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8_{EDDA8A2A-E960-40F5-B917-B5B27F5D2180}" xr6:coauthVersionLast="46" xr6:coauthVersionMax="46" xr10:uidLastSave="{00000000-0000-0000-0000-000000000000}"/>
  <bookViews>
    <workbookView xWindow="28680" yWindow="-120" windowWidth="29040" windowHeight="16440" tabRatio="808" activeTab="2" xr2:uid="{00000000-000D-0000-FFFF-FFFF00000000}"/>
  </bookViews>
  <sheets>
    <sheet name="Fiche de renseignement" sheetId="61" r:id="rId1"/>
    <sheet name="info personnel sur AT" sheetId="65" r:id="rId2"/>
    <sheet name="importation prevair" sheetId="62" r:id="rId3"/>
    <sheet name="Suivi du personnel" sheetId="1" r:id="rId4"/>
  </sheets>
  <definedNames>
    <definedName name="_xlnm._FilterDatabase" localSheetId="0" hidden="1">'Fiche de renseignement'!#REF!</definedName>
    <definedName name="_xlnm._FilterDatabase" localSheetId="2" hidden="1">'importation prevair'!$H$1:$H$1</definedName>
    <definedName name="_xlnm._FilterDatabase" localSheetId="1" hidden="1">'info personnel sur AT'!$A$2:$C$163</definedName>
    <definedName name="_xlnm._FilterDatabase" localSheetId="3" hidden="1">'Suivi du personnel'!$A$8:$Z$209</definedName>
    <definedName name="activite">'Fiche de renseignement'!$F$24:$L$24</definedName>
    <definedName name="code">'Fiche de renseignement'!$F$33:$F$56</definedName>
    <definedName name="conta">#REF!</definedName>
    <definedName name="dosi">'Fiche de renseignement'!$F$33:$F$58</definedName>
    <definedName name="entreprise">'Fiche de renseignement'!$B$33:$B$51</definedName>
    <definedName name="_xlnm.Print_Titles" localSheetId="3">'Suivi du personnel'!$1:$8</definedName>
    <definedName name="Nom">'info personnel sur AT'!$A$3:$A$298</definedName>
    <definedName name="rf">#REF!</definedName>
    <definedName name="statut">'Fiche de renseignement'!$R$10:$R$11</definedName>
    <definedName name="Z_012F33B2_C797_415D_9D42_4D561C337E1E_.wvu.Cols" localSheetId="0" hidden="1">'Fiche de renseignement'!#REF!</definedName>
    <definedName name="Z_012F33B2_C797_415D_9D42_4D561C337E1E_.wvu.FilterData" localSheetId="0" hidden="1">'Fiche de renseignement'!#REF!</definedName>
    <definedName name="Z_012F33B2_C797_415D_9D42_4D561C337E1E_.wvu.PrintArea" localSheetId="0" hidden="1">'Fiche de renseignement'!$A$4:$N$66</definedName>
    <definedName name="_xlnm.Print_Area" localSheetId="0">'Fiche de renseignement'!$A$1:$M$62</definedName>
  </definedNames>
  <calcPr calcId="181029"/>
</workbook>
</file>

<file path=xl/calcChain.xml><?xml version="1.0" encoding="utf-8"?>
<calcChain xmlns="http://schemas.openxmlformats.org/spreadsheetml/2006/main">
  <c r="D2" i="62" l="1"/>
  <c r="A2" i="62" s="1"/>
  <c r="D3" i="62"/>
  <c r="BA8" i="1"/>
  <c r="C3" i="62"/>
  <c r="C4" i="62"/>
  <c r="C5" i="62"/>
  <c r="C6" i="62"/>
  <c r="C7" i="62"/>
  <c r="C8" i="62"/>
  <c r="C9" i="62"/>
  <c r="C10" i="62"/>
  <c r="C11" i="62"/>
  <c r="C12" i="62"/>
  <c r="C13" i="62"/>
  <c r="C14" i="62"/>
  <c r="C15" i="62"/>
  <c r="D4" i="62"/>
  <c r="D5" i="62"/>
  <c r="D6" i="62"/>
  <c r="D7" i="62"/>
  <c r="D8" i="62"/>
  <c r="D9" i="62"/>
  <c r="D10" i="62"/>
  <c r="D11" i="62"/>
  <c r="D12" i="62"/>
  <c r="D13" i="62"/>
  <c r="D14" i="62"/>
  <c r="D15" i="62"/>
  <c r="C2" i="62" l="1"/>
  <c r="C16" i="62"/>
  <c r="C17" i="62"/>
  <c r="C18" i="62"/>
  <c r="C19" i="62"/>
  <c r="C20" i="62"/>
  <c r="C21" i="62"/>
  <c r="C22" i="62"/>
  <c r="C23" i="62"/>
  <c r="C24" i="62"/>
  <c r="I10" i="1" l="1"/>
  <c r="U33" i="62"/>
  <c r="D21" i="62" l="1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D28" i="62"/>
  <c r="D27" i="62"/>
  <c r="N2" i="62"/>
  <c r="N3" i="62"/>
  <c r="N4" i="62"/>
  <c r="N5" i="62"/>
  <c r="N6" i="62"/>
  <c r="N7" i="62"/>
  <c r="N8" i="62"/>
  <c r="N9" i="62"/>
  <c r="N10" i="62"/>
  <c r="N11" i="62"/>
  <c r="N12" i="62"/>
  <c r="N13" i="62"/>
  <c r="N14" i="62"/>
  <c r="N15" i="62"/>
  <c r="D16" i="62" l="1"/>
  <c r="D17" i="62"/>
  <c r="D18" i="62"/>
  <c r="D19" i="62"/>
  <c r="D20" i="62"/>
  <c r="BI3" i="62" l="1"/>
  <c r="BI4" i="62"/>
  <c r="BI5" i="62"/>
  <c r="BI6" i="62"/>
  <c r="BI7" i="62"/>
  <c r="BI8" i="62"/>
  <c r="BI9" i="62"/>
  <c r="BI10" i="62"/>
  <c r="BI11" i="62"/>
  <c r="BI12" i="62"/>
  <c r="BI13" i="62"/>
  <c r="BI14" i="62"/>
  <c r="BI15" i="62"/>
  <c r="BI16" i="62"/>
  <c r="BI17" i="62"/>
  <c r="BI18" i="62"/>
  <c r="BI19" i="62"/>
  <c r="BI20" i="62"/>
  <c r="BI21" i="62"/>
  <c r="BI22" i="62"/>
  <c r="BI23" i="62"/>
  <c r="BI24" i="62"/>
  <c r="BI25" i="62"/>
  <c r="BI26" i="62"/>
  <c r="BI27" i="62"/>
  <c r="BI28" i="62"/>
  <c r="BI29" i="62"/>
  <c r="BI30" i="62"/>
  <c r="BI31" i="62"/>
  <c r="BI32" i="62"/>
  <c r="BI33" i="62"/>
  <c r="BI34" i="62"/>
  <c r="BI35" i="62"/>
  <c r="BI36" i="62"/>
  <c r="BI37" i="62"/>
  <c r="BI38" i="62"/>
  <c r="BI39" i="62"/>
  <c r="BI40" i="62"/>
  <c r="BI41" i="62"/>
  <c r="BI42" i="62"/>
  <c r="BI43" i="62"/>
  <c r="BI44" i="62"/>
  <c r="BI45" i="62"/>
  <c r="BI46" i="62"/>
  <c r="BI47" i="62"/>
  <c r="BI48" i="62"/>
  <c r="BI49" i="62"/>
  <c r="BI50" i="62"/>
  <c r="BI51" i="62"/>
  <c r="BI52" i="62"/>
  <c r="BI53" i="62"/>
  <c r="BI54" i="62"/>
  <c r="BI55" i="62"/>
  <c r="BI56" i="62"/>
  <c r="BI57" i="62"/>
  <c r="BI58" i="62"/>
  <c r="BI59" i="62"/>
  <c r="BI60" i="62"/>
  <c r="BI61" i="62"/>
  <c r="BI62" i="62"/>
  <c r="BI63" i="62"/>
  <c r="BI64" i="62"/>
  <c r="BI65" i="62"/>
  <c r="BI66" i="62"/>
  <c r="BI67" i="62"/>
  <c r="BI68" i="62"/>
  <c r="BI69" i="62"/>
  <c r="BI70" i="62"/>
  <c r="BI71" i="62"/>
  <c r="BI72" i="62"/>
  <c r="BI73" i="62"/>
  <c r="BI74" i="62"/>
  <c r="BI75" i="62"/>
  <c r="BI76" i="62"/>
  <c r="BI77" i="62"/>
  <c r="BI78" i="62"/>
  <c r="BI79" i="62"/>
  <c r="BI80" i="62"/>
  <c r="BI81" i="62"/>
  <c r="BI82" i="62"/>
  <c r="BI83" i="62"/>
  <c r="BI84" i="62"/>
  <c r="BI85" i="62"/>
  <c r="BI86" i="62"/>
  <c r="BI87" i="62"/>
  <c r="BI88" i="62"/>
  <c r="BI89" i="62"/>
  <c r="BI90" i="62"/>
  <c r="BI91" i="62"/>
  <c r="BI92" i="62"/>
  <c r="BI93" i="62"/>
  <c r="BI94" i="62"/>
  <c r="BI95" i="62"/>
  <c r="BI96" i="62"/>
  <c r="BI97" i="62"/>
  <c r="BI98" i="62"/>
  <c r="BI99" i="62"/>
  <c r="BI100" i="62"/>
  <c r="BI101" i="62"/>
  <c r="BI102" i="62"/>
  <c r="BI103" i="62"/>
  <c r="BI104" i="62"/>
  <c r="BI105" i="62"/>
  <c r="BI106" i="62"/>
  <c r="BI107" i="62"/>
  <c r="BI108" i="62"/>
  <c r="BI109" i="62"/>
  <c r="BI110" i="62"/>
  <c r="BI111" i="62"/>
  <c r="BI112" i="62"/>
  <c r="BI113" i="62"/>
  <c r="BI114" i="62"/>
  <c r="BI115" i="62"/>
  <c r="BI116" i="62"/>
  <c r="BI117" i="62"/>
  <c r="BI118" i="62"/>
  <c r="BI119" i="62"/>
  <c r="BI120" i="62"/>
  <c r="BI121" i="62"/>
  <c r="BI122" i="62"/>
  <c r="BI123" i="62"/>
  <c r="BI124" i="62"/>
  <c r="BI125" i="62"/>
  <c r="BI126" i="62"/>
  <c r="BI127" i="62"/>
  <c r="BI128" i="62"/>
  <c r="BI129" i="62"/>
  <c r="BI130" i="62"/>
  <c r="BI131" i="62"/>
  <c r="BI132" i="62"/>
  <c r="BI133" i="62"/>
  <c r="BI134" i="62"/>
  <c r="BI135" i="62"/>
  <c r="BI136" i="62"/>
  <c r="BI137" i="62"/>
  <c r="BI138" i="62"/>
  <c r="BI139" i="62"/>
  <c r="BI140" i="62"/>
  <c r="BI141" i="62"/>
  <c r="BI142" i="62"/>
  <c r="BI143" i="62"/>
  <c r="BI144" i="62"/>
  <c r="BI145" i="62"/>
  <c r="BI146" i="62"/>
  <c r="BI147" i="62"/>
  <c r="BI148" i="62"/>
  <c r="BI149" i="62"/>
  <c r="BI150" i="62"/>
  <c r="BI151" i="62"/>
  <c r="BI152" i="62"/>
  <c r="BI153" i="62"/>
  <c r="BI154" i="62"/>
  <c r="BI155" i="62"/>
  <c r="BI156" i="62"/>
  <c r="BI157" i="62"/>
  <c r="BI158" i="62"/>
  <c r="BI159" i="62"/>
  <c r="BI160" i="62"/>
  <c r="BI161" i="62"/>
  <c r="BI162" i="62"/>
  <c r="BI163" i="62"/>
  <c r="BI164" i="62"/>
  <c r="BI165" i="62"/>
  <c r="BI166" i="62"/>
  <c r="BI167" i="62"/>
  <c r="BI168" i="62"/>
  <c r="BI169" i="62"/>
  <c r="BI170" i="62"/>
  <c r="BI171" i="62"/>
  <c r="BI172" i="62"/>
  <c r="BI173" i="62"/>
  <c r="BI174" i="62"/>
  <c r="BI175" i="62"/>
  <c r="BI176" i="62"/>
  <c r="BI177" i="62"/>
  <c r="BI178" i="62"/>
  <c r="BI179" i="62"/>
  <c r="BI180" i="62"/>
  <c r="BI181" i="62"/>
  <c r="BI182" i="62"/>
  <c r="BI183" i="62"/>
  <c r="BI184" i="62"/>
  <c r="BI185" i="62"/>
  <c r="BI186" i="62"/>
  <c r="BI187" i="62"/>
  <c r="BI188" i="62"/>
  <c r="BI189" i="62"/>
  <c r="BI190" i="62"/>
  <c r="BI191" i="62"/>
  <c r="BI192" i="62"/>
  <c r="BI193" i="62"/>
  <c r="BI194" i="62"/>
  <c r="BI195" i="62"/>
  <c r="BI196" i="62"/>
  <c r="BI197" i="62"/>
  <c r="BI198" i="62"/>
  <c r="BI199" i="62"/>
  <c r="BI200" i="62"/>
  <c r="BI201" i="62"/>
  <c r="BI202" i="62"/>
  <c r="BI203" i="62"/>
  <c r="BI204" i="62"/>
  <c r="BI205" i="62"/>
  <c r="BI206" i="62"/>
  <c r="BI207" i="62"/>
  <c r="BI208" i="62"/>
  <c r="BI209" i="62"/>
  <c r="BI210" i="62"/>
  <c r="BI211" i="62"/>
  <c r="BI212" i="62"/>
  <c r="BI213" i="62"/>
  <c r="BI214" i="62"/>
  <c r="BI215" i="62"/>
  <c r="BI216" i="62"/>
  <c r="BI217" i="62"/>
  <c r="BI218" i="62"/>
  <c r="BI219" i="62"/>
  <c r="BI220" i="62"/>
  <c r="BI221" i="62"/>
  <c r="BI222" i="62"/>
  <c r="BI223" i="62"/>
  <c r="BI224" i="62"/>
  <c r="BI225" i="62"/>
  <c r="BI226" i="62"/>
  <c r="BI227" i="62"/>
  <c r="BI228" i="62"/>
  <c r="BI229" i="62"/>
  <c r="BI230" i="62"/>
  <c r="BI231" i="62"/>
  <c r="BI232" i="62"/>
  <c r="BI233" i="62"/>
  <c r="BI234" i="62"/>
  <c r="BI235" i="62"/>
  <c r="BI236" i="62"/>
  <c r="BI237" i="62"/>
  <c r="BI238" i="62"/>
  <c r="BI239" i="62"/>
  <c r="BI240" i="62"/>
  <c r="BI241" i="62"/>
  <c r="BI242" i="62"/>
  <c r="BI243" i="62"/>
  <c r="BI244" i="62"/>
  <c r="BI245" i="62"/>
  <c r="BI246" i="62"/>
  <c r="BI247" i="62"/>
  <c r="BI248" i="62"/>
  <c r="BI249" i="62"/>
  <c r="BI250" i="62"/>
  <c r="BI251" i="62"/>
  <c r="BI252" i="62"/>
  <c r="BI253" i="62"/>
  <c r="BI254" i="62"/>
  <c r="BI255" i="62"/>
  <c r="BI256" i="62"/>
  <c r="BI257" i="62"/>
  <c r="BI258" i="62"/>
  <c r="BI259" i="62"/>
  <c r="BI260" i="62"/>
  <c r="BI261" i="62"/>
  <c r="BI262" i="62"/>
  <c r="BI263" i="62"/>
  <c r="BI264" i="62"/>
  <c r="BI265" i="62"/>
  <c r="BI266" i="62"/>
  <c r="BI267" i="62"/>
  <c r="BI268" i="62"/>
  <c r="BI269" i="62"/>
  <c r="BI270" i="62"/>
  <c r="BI271" i="62"/>
  <c r="BI272" i="62"/>
  <c r="BI273" i="62"/>
  <c r="BI274" i="62"/>
  <c r="BI275" i="62"/>
  <c r="BI276" i="62"/>
  <c r="BI277" i="62"/>
  <c r="BI278" i="62"/>
  <c r="BI279" i="62"/>
  <c r="BI280" i="62"/>
  <c r="BI281" i="62"/>
  <c r="BI282" i="62"/>
  <c r="BI283" i="62"/>
  <c r="BI284" i="62"/>
  <c r="BI285" i="62"/>
  <c r="BI286" i="62"/>
  <c r="BI287" i="62"/>
  <c r="BI288" i="62"/>
  <c r="BI289" i="62"/>
  <c r="BI290" i="62"/>
  <c r="BI291" i="62"/>
  <c r="BI292" i="62"/>
  <c r="BI293" i="62"/>
  <c r="BI294" i="62"/>
  <c r="BI295" i="62"/>
  <c r="BI296" i="62"/>
  <c r="BI297" i="62"/>
  <c r="BI298" i="62"/>
  <c r="BI299" i="62"/>
  <c r="BI300" i="62"/>
  <c r="BI301" i="62"/>
  <c r="BI302" i="62"/>
  <c r="BI303" i="62"/>
  <c r="BI304" i="62"/>
  <c r="BI305" i="62"/>
  <c r="BI306" i="62"/>
  <c r="BI307" i="62"/>
  <c r="BI308" i="62"/>
  <c r="BI309" i="62"/>
  <c r="BI310" i="62"/>
  <c r="BI311" i="62"/>
  <c r="BI312" i="62"/>
  <c r="BI313" i="62"/>
  <c r="BI314" i="62"/>
  <c r="BI315" i="62"/>
  <c r="BI316" i="62"/>
  <c r="BI317" i="62"/>
  <c r="BI318" i="62"/>
  <c r="BI319" i="62"/>
  <c r="BI320" i="62"/>
  <c r="BI321" i="62"/>
  <c r="BI322" i="62"/>
  <c r="BI323" i="62"/>
  <c r="BI324" i="62"/>
  <c r="BI325" i="62"/>
  <c r="BI326" i="62"/>
  <c r="BI327" i="62"/>
  <c r="BI328" i="62"/>
  <c r="BI329" i="62"/>
  <c r="BI330" i="62"/>
  <c r="BI331" i="62"/>
  <c r="BI332" i="62"/>
  <c r="BI333" i="62"/>
  <c r="BI334" i="62"/>
  <c r="BI335" i="62"/>
  <c r="BI336" i="62"/>
  <c r="BI337" i="62"/>
  <c r="BI338" i="62"/>
  <c r="BI339" i="62"/>
  <c r="BI340" i="62"/>
  <c r="BI341" i="62"/>
  <c r="BI342" i="62"/>
  <c r="BI343" i="62"/>
  <c r="BI344" i="62"/>
  <c r="BI345" i="62"/>
  <c r="BI346" i="62"/>
  <c r="BI347" i="62"/>
  <c r="BI348" i="62"/>
  <c r="BI349" i="62"/>
  <c r="BI350" i="62"/>
  <c r="BI351" i="62"/>
  <c r="BI352" i="62"/>
  <c r="BI353" i="62"/>
  <c r="BI354" i="62"/>
  <c r="BI355" i="62"/>
  <c r="BI356" i="62"/>
  <c r="BI357" i="62"/>
  <c r="BI358" i="62"/>
  <c r="BI359" i="62"/>
  <c r="BI360" i="62"/>
  <c r="BI361" i="62"/>
  <c r="BI362" i="62"/>
  <c r="BI363" i="62"/>
  <c r="BI364" i="62"/>
  <c r="BI365" i="62"/>
  <c r="BI366" i="62"/>
  <c r="BI367" i="62"/>
  <c r="BI368" i="62"/>
  <c r="BI369" i="62"/>
  <c r="BI370" i="62"/>
  <c r="BI371" i="62"/>
  <c r="BI372" i="62"/>
  <c r="BI373" i="62"/>
  <c r="BI374" i="62"/>
  <c r="BI375" i="62"/>
  <c r="BI376" i="62"/>
  <c r="BI377" i="62"/>
  <c r="BI378" i="62"/>
  <c r="BI379" i="62"/>
  <c r="BI380" i="62"/>
  <c r="BI381" i="62"/>
  <c r="BI382" i="62"/>
  <c r="BI383" i="62"/>
  <c r="BI384" i="62"/>
  <c r="BI385" i="62"/>
  <c r="BI386" i="62"/>
  <c r="BI387" i="62"/>
  <c r="BI388" i="62"/>
  <c r="BI389" i="62"/>
  <c r="BI390" i="62"/>
  <c r="BI391" i="62"/>
  <c r="BI392" i="62"/>
  <c r="BI393" i="62"/>
  <c r="BI394" i="62"/>
  <c r="BI395" i="62"/>
  <c r="BI396" i="62"/>
  <c r="BI397" i="62"/>
  <c r="BI398" i="62"/>
  <c r="BI399" i="62"/>
  <c r="BI400" i="62"/>
  <c r="BI401" i="62"/>
  <c r="BI402" i="62"/>
  <c r="BI403" i="62"/>
  <c r="BI404" i="62"/>
  <c r="BI405" i="62"/>
  <c r="BI406" i="62"/>
  <c r="BI407" i="62"/>
  <c r="BI408" i="62"/>
  <c r="BI409" i="62"/>
  <c r="BI410" i="62"/>
  <c r="BI411" i="62"/>
  <c r="BI412" i="62"/>
  <c r="BI413" i="62"/>
  <c r="BI414" i="62"/>
  <c r="BI415" i="62"/>
  <c r="BI416" i="62"/>
  <c r="BI417" i="62"/>
  <c r="BI418" i="62"/>
  <c r="BI419" i="62"/>
  <c r="BI420" i="62"/>
  <c r="BI421" i="62"/>
  <c r="BI422" i="62"/>
  <c r="BI423" i="62"/>
  <c r="BI424" i="62"/>
  <c r="BI425" i="62"/>
  <c r="BI426" i="62"/>
  <c r="BI427" i="62"/>
  <c r="BI428" i="62"/>
  <c r="BI429" i="62"/>
  <c r="BI430" i="62"/>
  <c r="BI431" i="62"/>
  <c r="BI432" i="62"/>
  <c r="BI433" i="62"/>
  <c r="BI434" i="62"/>
  <c r="BI435" i="62"/>
  <c r="BI436" i="62"/>
  <c r="BI437" i="62"/>
  <c r="BI438" i="62"/>
  <c r="BI439" i="62"/>
  <c r="BI440" i="62"/>
  <c r="BI441" i="62"/>
  <c r="BI442" i="62"/>
  <c r="BI443" i="62"/>
  <c r="BI444" i="62"/>
  <c r="BI445" i="62"/>
  <c r="BI446" i="62"/>
  <c r="BI447" i="62"/>
  <c r="BI448" i="62"/>
  <c r="BI449" i="62"/>
  <c r="BI450" i="62"/>
  <c r="BI451" i="62"/>
  <c r="BI452" i="62"/>
  <c r="BI453" i="62"/>
  <c r="BI454" i="62"/>
  <c r="BI455" i="62"/>
  <c r="BI456" i="62"/>
  <c r="BI457" i="62"/>
  <c r="BI458" i="62"/>
  <c r="BI459" i="62"/>
  <c r="BI460" i="62"/>
  <c r="BI461" i="62"/>
  <c r="BI462" i="62"/>
  <c r="BI463" i="62"/>
  <c r="BI464" i="62"/>
  <c r="BI465" i="62"/>
  <c r="BI466" i="62"/>
  <c r="BI467" i="62"/>
  <c r="BI468" i="62"/>
  <c r="BI469" i="62"/>
  <c r="BI470" i="62"/>
  <c r="BI471" i="62"/>
  <c r="BI472" i="62"/>
  <c r="BI473" i="62"/>
  <c r="BI474" i="62"/>
  <c r="BI475" i="62"/>
  <c r="BI476" i="62"/>
  <c r="BI477" i="62"/>
  <c r="BI478" i="62"/>
  <c r="BI479" i="62"/>
  <c r="BI480" i="62"/>
  <c r="BI481" i="62"/>
  <c r="BI482" i="62"/>
  <c r="BI483" i="62"/>
  <c r="BI484" i="62"/>
  <c r="BI485" i="62"/>
  <c r="BI486" i="62"/>
  <c r="BI487" i="62"/>
  <c r="BI488" i="62"/>
  <c r="BI489" i="62"/>
  <c r="BI490" i="62"/>
  <c r="BI491" i="62"/>
  <c r="BI492" i="62"/>
  <c r="BI493" i="62"/>
  <c r="BI494" i="62"/>
  <c r="BI495" i="62"/>
  <c r="BI496" i="62"/>
  <c r="BI497" i="62"/>
  <c r="BI498" i="62"/>
  <c r="BI499" i="62"/>
  <c r="BI500" i="62"/>
  <c r="BI501" i="62"/>
  <c r="BI502" i="62"/>
  <c r="BI503" i="62"/>
  <c r="BI504" i="62"/>
  <c r="BI505" i="62"/>
  <c r="BI506" i="62"/>
  <c r="BI507" i="62"/>
  <c r="BI508" i="62"/>
  <c r="BI509" i="62"/>
  <c r="BI510" i="62"/>
  <c r="BI511" i="62"/>
  <c r="BI512" i="62"/>
  <c r="BI513" i="62"/>
  <c r="BI514" i="62"/>
  <c r="BI515" i="62"/>
  <c r="BI516" i="62"/>
  <c r="BI517" i="62"/>
  <c r="BI518" i="62"/>
  <c r="BI519" i="62"/>
  <c r="BI520" i="62"/>
  <c r="BI521" i="62"/>
  <c r="BI522" i="62"/>
  <c r="BI523" i="62"/>
  <c r="BI524" i="62"/>
  <c r="BI525" i="62"/>
  <c r="BI526" i="62"/>
  <c r="BI527" i="62"/>
  <c r="BI528" i="62"/>
  <c r="BI529" i="62"/>
  <c r="BI530" i="62"/>
  <c r="BI531" i="62"/>
  <c r="BI532" i="62"/>
  <c r="BI533" i="62"/>
  <c r="BI534" i="62"/>
  <c r="BI535" i="62"/>
  <c r="BI536" i="62"/>
  <c r="BI537" i="62"/>
  <c r="BI538" i="62"/>
  <c r="BI539" i="62"/>
  <c r="BI540" i="62"/>
  <c r="BI541" i="62"/>
  <c r="BI542" i="62"/>
  <c r="BI543" i="62"/>
  <c r="BI544" i="62"/>
  <c r="BI545" i="62"/>
  <c r="BI546" i="62"/>
  <c r="BI547" i="62"/>
  <c r="BI548" i="62"/>
  <c r="BI549" i="62"/>
  <c r="BI550" i="62"/>
  <c r="BI551" i="62"/>
  <c r="BI552" i="62"/>
  <c r="BI553" i="62"/>
  <c r="BI554" i="62"/>
  <c r="BI555" i="62"/>
  <c r="BI556" i="62"/>
  <c r="BI557" i="62"/>
  <c r="BI558" i="62"/>
  <c r="BI559" i="62"/>
  <c r="BI560" i="62"/>
  <c r="BI561" i="62"/>
  <c r="BI562" i="62"/>
  <c r="BI563" i="62"/>
  <c r="BI564" i="62"/>
  <c r="BI565" i="62"/>
  <c r="BI566" i="62"/>
  <c r="BI567" i="62"/>
  <c r="BI568" i="62"/>
  <c r="BI569" i="62"/>
  <c r="BI570" i="62"/>
  <c r="BI571" i="62"/>
  <c r="BI572" i="62"/>
  <c r="BI573" i="62"/>
  <c r="BI574" i="62"/>
  <c r="BI575" i="62"/>
  <c r="BI576" i="62"/>
  <c r="BI577" i="62"/>
  <c r="BI578" i="62"/>
  <c r="BI579" i="62"/>
  <c r="BI580" i="62"/>
  <c r="BI581" i="62"/>
  <c r="BI582" i="62"/>
  <c r="BI583" i="62"/>
  <c r="BI584" i="62"/>
  <c r="BI585" i="62"/>
  <c r="BI586" i="62"/>
  <c r="BI587" i="62"/>
  <c r="BI588" i="62"/>
  <c r="BI589" i="62"/>
  <c r="BI590" i="62"/>
  <c r="BI591" i="62"/>
  <c r="BI592" i="62"/>
  <c r="BI593" i="62"/>
  <c r="BI594" i="62"/>
  <c r="BI595" i="62"/>
  <c r="BI596" i="62"/>
  <c r="BI597" i="62"/>
  <c r="BI598" i="62"/>
  <c r="BI599" i="62"/>
  <c r="BI600" i="62"/>
  <c r="BI601" i="62"/>
  <c r="BI602" i="62"/>
  <c r="BI603" i="62"/>
  <c r="BI604" i="62"/>
  <c r="BI605" i="62"/>
  <c r="BI606" i="62"/>
  <c r="BI607" i="62"/>
  <c r="BI608" i="62"/>
  <c r="BI609" i="62"/>
  <c r="BI610" i="62"/>
  <c r="BI611" i="62"/>
  <c r="BI612" i="62"/>
  <c r="BI613" i="62"/>
  <c r="BI614" i="62"/>
  <c r="BI615" i="62"/>
  <c r="BI616" i="62"/>
  <c r="BI617" i="62"/>
  <c r="BI618" i="62"/>
  <c r="BI619" i="62"/>
  <c r="BI620" i="62"/>
  <c r="BI621" i="62"/>
  <c r="BI622" i="62"/>
  <c r="BI623" i="62"/>
  <c r="BI624" i="62"/>
  <c r="BI625" i="62"/>
  <c r="BI626" i="62"/>
  <c r="BI627" i="62"/>
  <c r="BI628" i="62"/>
  <c r="BI629" i="62"/>
  <c r="BI630" i="62"/>
  <c r="BI631" i="62"/>
  <c r="BI632" i="62"/>
  <c r="BI633" i="62"/>
  <c r="BI634" i="62"/>
  <c r="BI635" i="62"/>
  <c r="BI636" i="62"/>
  <c r="BI637" i="62"/>
  <c r="BI638" i="62"/>
  <c r="BI639" i="62"/>
  <c r="BI640" i="62"/>
  <c r="BI641" i="62"/>
  <c r="BI642" i="62"/>
  <c r="BI643" i="62"/>
  <c r="BI644" i="62"/>
  <c r="BI645" i="62"/>
  <c r="BI646" i="62"/>
  <c r="BI647" i="62"/>
  <c r="BI648" i="62"/>
  <c r="BI649" i="62"/>
  <c r="BI650" i="62"/>
  <c r="BI651" i="62"/>
  <c r="BI652" i="62"/>
  <c r="BI653" i="62"/>
  <c r="BI654" i="62"/>
  <c r="BI655" i="62"/>
  <c r="BI656" i="62"/>
  <c r="BI657" i="62"/>
  <c r="BI658" i="62"/>
  <c r="BI659" i="62"/>
  <c r="BI660" i="62"/>
  <c r="BI661" i="62"/>
  <c r="BI662" i="62"/>
  <c r="BI663" i="62"/>
  <c r="BI664" i="62"/>
  <c r="BI665" i="62"/>
  <c r="BI666" i="62"/>
  <c r="BI667" i="62"/>
  <c r="BI668" i="62"/>
  <c r="BI669" i="62"/>
  <c r="BI670" i="62"/>
  <c r="BI671" i="62"/>
  <c r="BI672" i="62"/>
  <c r="BI673" i="62"/>
  <c r="BI674" i="62"/>
  <c r="BI675" i="62"/>
  <c r="BI676" i="62"/>
  <c r="BI677" i="62"/>
  <c r="BI678" i="62"/>
  <c r="BI679" i="62"/>
  <c r="BI680" i="62"/>
  <c r="BI681" i="62"/>
  <c r="BI682" i="62"/>
  <c r="BI683" i="62"/>
  <c r="BI684" i="62"/>
  <c r="BI685" i="62"/>
  <c r="BI686" i="62"/>
  <c r="BI687" i="62"/>
  <c r="BI688" i="62"/>
  <c r="BI689" i="62"/>
  <c r="BI690" i="62"/>
  <c r="BI691" i="62"/>
  <c r="BI692" i="62"/>
  <c r="BI693" i="62"/>
  <c r="BI694" i="62"/>
  <c r="BI695" i="62"/>
  <c r="BI696" i="62"/>
  <c r="BI697" i="62"/>
  <c r="BI698" i="62"/>
  <c r="BI699" i="62"/>
  <c r="BI700" i="62"/>
  <c r="BI701" i="62"/>
  <c r="BI702" i="62"/>
  <c r="BI703" i="62"/>
  <c r="BI704" i="62"/>
  <c r="BI705" i="62"/>
  <c r="BI706" i="62"/>
  <c r="BI707" i="62"/>
  <c r="BI708" i="62"/>
  <c r="BI709" i="62"/>
  <c r="BI710" i="62"/>
  <c r="BI711" i="62"/>
  <c r="BI712" i="62"/>
  <c r="BI713" i="62"/>
  <c r="BI714" i="62"/>
  <c r="BI715" i="62"/>
  <c r="BI716" i="62"/>
  <c r="BI717" i="62"/>
  <c r="BI718" i="62"/>
  <c r="BI719" i="62"/>
  <c r="BI720" i="62"/>
  <c r="BI721" i="62"/>
  <c r="BI722" i="62"/>
  <c r="BI723" i="62"/>
  <c r="BI724" i="62"/>
  <c r="BI725" i="62"/>
  <c r="BI726" i="62"/>
  <c r="BI727" i="62"/>
  <c r="BI728" i="62"/>
  <c r="BI729" i="62"/>
  <c r="BI730" i="62"/>
  <c r="BI731" i="62"/>
  <c r="BI732" i="62"/>
  <c r="BI733" i="62"/>
  <c r="BI734" i="62"/>
  <c r="BI735" i="62"/>
  <c r="BI736" i="62"/>
  <c r="BI737" i="62"/>
  <c r="BI738" i="62"/>
  <c r="BI739" i="62"/>
  <c r="BI740" i="62"/>
  <c r="BI741" i="62"/>
  <c r="BI742" i="62"/>
  <c r="BI743" i="62"/>
  <c r="BI744" i="62"/>
  <c r="BI745" i="62"/>
  <c r="BI746" i="62"/>
  <c r="BI747" i="62"/>
  <c r="BI748" i="62"/>
  <c r="BI749" i="62"/>
  <c r="BI750" i="62"/>
  <c r="BI751" i="62"/>
  <c r="BI752" i="62"/>
  <c r="BI753" i="62"/>
  <c r="BI754" i="62"/>
  <c r="BI755" i="62"/>
  <c r="BI756" i="62"/>
  <c r="BI757" i="62"/>
  <c r="BI758" i="62"/>
  <c r="BI759" i="62"/>
  <c r="BI760" i="62"/>
  <c r="BI761" i="62"/>
  <c r="BI762" i="62"/>
  <c r="BI763" i="62"/>
  <c r="BI764" i="62"/>
  <c r="BI765" i="62"/>
  <c r="BI766" i="62"/>
  <c r="BI767" i="62"/>
  <c r="BI768" i="62"/>
  <c r="BI769" i="62"/>
  <c r="BI770" i="62"/>
  <c r="BI771" i="62"/>
  <c r="BI772" i="62"/>
  <c r="BI773" i="62"/>
  <c r="BI774" i="62"/>
  <c r="BI775" i="62"/>
  <c r="BI776" i="62"/>
  <c r="BI777" i="62"/>
  <c r="BI778" i="62"/>
  <c r="BI779" i="62"/>
  <c r="BI780" i="62"/>
  <c r="BI781" i="62"/>
  <c r="BI782" i="62"/>
  <c r="BI783" i="62"/>
  <c r="BI784" i="62"/>
  <c r="BI785" i="62"/>
  <c r="BI786" i="62"/>
  <c r="BI787" i="62"/>
  <c r="BI788" i="62"/>
  <c r="BI789" i="62"/>
  <c r="BI790" i="62"/>
  <c r="BI791" i="62"/>
  <c r="BI792" i="62"/>
  <c r="BI793" i="62"/>
  <c r="BI794" i="62"/>
  <c r="BI795" i="62"/>
  <c r="BI796" i="62"/>
  <c r="BI797" i="62"/>
  <c r="BI798" i="62"/>
  <c r="BI799" i="62"/>
  <c r="BI800" i="62"/>
  <c r="BI801" i="62"/>
  <c r="BI802" i="62"/>
  <c r="BI803" i="62"/>
  <c r="BI804" i="62"/>
  <c r="BI805" i="62"/>
  <c r="BI806" i="62"/>
  <c r="BI807" i="62"/>
  <c r="BI808" i="62"/>
  <c r="BI809" i="62"/>
  <c r="BI810" i="62"/>
  <c r="BI811" i="62"/>
  <c r="BI812" i="62"/>
  <c r="BI813" i="62"/>
  <c r="BI814" i="62"/>
  <c r="BI815" i="62"/>
  <c r="BI816" i="62"/>
  <c r="BI817" i="62"/>
  <c r="BI818" i="62"/>
  <c r="BI819" i="62"/>
  <c r="BI820" i="62"/>
  <c r="BI821" i="62"/>
  <c r="BI822" i="62"/>
  <c r="BI823" i="62"/>
  <c r="BI824" i="62"/>
  <c r="BI825" i="62"/>
  <c r="BI826" i="62"/>
  <c r="BI827" i="62"/>
  <c r="BI828" i="62"/>
  <c r="BI829" i="62"/>
  <c r="BI830" i="62"/>
  <c r="BI831" i="62"/>
  <c r="BI832" i="62"/>
  <c r="BI833" i="62"/>
  <c r="BI834" i="62"/>
  <c r="BI835" i="62"/>
  <c r="BI836" i="62"/>
  <c r="BI837" i="62"/>
  <c r="BI838" i="62"/>
  <c r="BI839" i="62"/>
  <c r="BI840" i="62"/>
  <c r="BI841" i="62"/>
  <c r="BI842" i="62"/>
  <c r="BI843" i="62"/>
  <c r="BI844" i="62"/>
  <c r="BI845" i="62"/>
  <c r="BI846" i="62"/>
  <c r="BI847" i="62"/>
  <c r="BI848" i="62"/>
  <c r="BI849" i="62"/>
  <c r="BI850" i="62"/>
  <c r="BI851" i="62"/>
  <c r="BI852" i="62"/>
  <c r="BI853" i="62"/>
  <c r="BI854" i="62"/>
  <c r="BI855" i="62"/>
  <c r="BI856" i="62"/>
  <c r="BI857" i="62"/>
  <c r="BI858" i="62"/>
  <c r="BI859" i="62"/>
  <c r="BI860" i="62"/>
  <c r="BI861" i="62"/>
  <c r="BI862" i="62"/>
  <c r="BI863" i="62"/>
  <c r="BI864" i="62"/>
  <c r="BI865" i="62"/>
  <c r="BI866" i="62"/>
  <c r="BI867" i="62"/>
  <c r="BI868" i="62"/>
  <c r="BI869" i="62"/>
  <c r="BI870" i="62"/>
  <c r="BI871" i="62"/>
  <c r="BI872" i="62"/>
  <c r="BI873" i="62"/>
  <c r="BI874" i="62"/>
  <c r="BI875" i="62"/>
  <c r="BI876" i="62"/>
  <c r="BI877" i="62"/>
  <c r="BI878" i="62"/>
  <c r="BI879" i="62"/>
  <c r="BI880" i="62"/>
  <c r="BI881" i="62"/>
  <c r="BI882" i="62"/>
  <c r="BI883" i="62"/>
  <c r="BI884" i="62"/>
  <c r="BI885" i="62"/>
  <c r="BI886" i="62"/>
  <c r="BI887" i="62"/>
  <c r="BI888" i="62"/>
  <c r="BI889" i="62"/>
  <c r="BI890" i="62"/>
  <c r="BI891" i="62"/>
  <c r="BI892" i="62"/>
  <c r="BI893" i="62"/>
  <c r="BI894" i="62"/>
  <c r="BI895" i="62"/>
  <c r="BI896" i="62"/>
  <c r="BI897" i="62"/>
  <c r="BI898" i="62"/>
  <c r="BI899" i="62"/>
  <c r="BI900" i="62"/>
  <c r="BI901" i="62"/>
  <c r="BI902" i="62"/>
  <c r="BI903" i="62"/>
  <c r="BI904" i="62"/>
  <c r="BI905" i="62"/>
  <c r="BI906" i="62"/>
  <c r="BI907" i="62"/>
  <c r="BI908" i="62"/>
  <c r="BI909" i="62"/>
  <c r="BI910" i="62"/>
  <c r="BI911" i="62"/>
  <c r="BI912" i="62"/>
  <c r="BI913" i="62"/>
  <c r="BI914" i="62"/>
  <c r="BI915" i="62"/>
  <c r="BI916" i="62"/>
  <c r="BI917" i="62"/>
  <c r="BI918" i="62"/>
  <c r="BI919" i="62"/>
  <c r="BI920" i="62"/>
  <c r="BI921" i="62"/>
  <c r="BI922" i="62"/>
  <c r="BI923" i="62"/>
  <c r="BI924" i="62"/>
  <c r="BI925" i="62"/>
  <c r="BI926" i="62"/>
  <c r="BI927" i="62"/>
  <c r="BI928" i="62"/>
  <c r="BI929" i="62"/>
  <c r="BI930" i="62"/>
  <c r="BI931" i="62"/>
  <c r="BI932" i="62"/>
  <c r="BI933" i="62"/>
  <c r="BI934" i="62"/>
  <c r="BI935" i="62"/>
  <c r="BI936" i="62"/>
  <c r="BI937" i="62"/>
  <c r="BI938" i="62"/>
  <c r="BI939" i="62"/>
  <c r="BI940" i="62"/>
  <c r="BI941" i="62"/>
  <c r="BI942" i="62"/>
  <c r="BI943" i="62"/>
  <c r="BI944" i="62"/>
  <c r="BI945" i="62"/>
  <c r="BI946" i="62"/>
  <c r="BI947" i="62"/>
  <c r="BI948" i="62"/>
  <c r="BI949" i="62"/>
  <c r="BI950" i="62"/>
  <c r="BI951" i="62"/>
  <c r="BI952" i="62"/>
  <c r="BI953" i="62"/>
  <c r="BI954" i="62"/>
  <c r="BI955" i="62"/>
  <c r="BI956" i="62"/>
  <c r="BI957" i="62"/>
  <c r="BI958" i="62"/>
  <c r="BI959" i="62"/>
  <c r="BI960" i="62"/>
  <c r="BI961" i="62"/>
  <c r="BI962" i="62"/>
  <c r="BI963" i="62"/>
  <c r="BI964" i="62"/>
  <c r="BI965" i="62"/>
  <c r="BI966" i="62"/>
  <c r="BI967" i="62"/>
  <c r="BI968" i="62"/>
  <c r="BI969" i="62"/>
  <c r="BI970" i="62"/>
  <c r="BI971" i="62"/>
  <c r="BI972" i="62"/>
  <c r="BI973" i="62"/>
  <c r="BI974" i="62"/>
  <c r="BI975" i="62"/>
  <c r="BI976" i="62"/>
  <c r="BI977" i="62"/>
  <c r="BI978" i="62"/>
  <c r="BI979" i="62"/>
  <c r="BI980" i="62"/>
  <c r="BI981" i="62"/>
  <c r="BI982" i="62"/>
  <c r="BI983" i="62"/>
  <c r="BI984" i="62"/>
  <c r="BI985" i="62"/>
  <c r="BI986" i="62"/>
  <c r="BI987" i="62"/>
  <c r="BI988" i="62"/>
  <c r="BI989" i="62"/>
  <c r="BI990" i="62"/>
  <c r="BI991" i="62"/>
  <c r="BI992" i="62"/>
  <c r="BI993" i="62"/>
  <c r="BI994" i="62"/>
  <c r="BI995" i="62"/>
  <c r="BI996" i="62"/>
  <c r="BI997" i="62"/>
  <c r="BI998" i="62"/>
  <c r="BI999" i="62"/>
  <c r="BI1000" i="62"/>
  <c r="BI1001" i="62"/>
  <c r="BI1002" i="62"/>
  <c r="BI1003" i="62"/>
  <c r="BI1004" i="62"/>
  <c r="BI1005" i="62"/>
  <c r="BI1006" i="62"/>
  <c r="BI1007" i="62"/>
  <c r="BI1008" i="62"/>
  <c r="BI1009" i="62"/>
  <c r="BI1010" i="62"/>
  <c r="BI1011" i="62"/>
  <c r="BI1012" i="62"/>
  <c r="BI1013" i="62"/>
  <c r="BI1014" i="62"/>
  <c r="BI1015" i="62"/>
  <c r="BI1016" i="62"/>
  <c r="BI1017" i="62"/>
  <c r="BI1018" i="62"/>
  <c r="BI1019" i="62"/>
  <c r="BI1020" i="62"/>
  <c r="BI1021" i="62"/>
  <c r="BI1022" i="62"/>
  <c r="BI1023" i="62"/>
  <c r="BI1024" i="62"/>
  <c r="BI1025" i="62"/>
  <c r="BI1026" i="62"/>
  <c r="BI1027" i="62"/>
  <c r="BI1028" i="62"/>
  <c r="BI1029" i="62"/>
  <c r="BI1030" i="62"/>
  <c r="BI1031" i="62"/>
  <c r="BI1032" i="62"/>
  <c r="BI1033" i="62"/>
  <c r="BI1034" i="62"/>
  <c r="BI1035" i="62"/>
  <c r="BI1036" i="62"/>
  <c r="BI1037" i="62"/>
  <c r="BI1038" i="62"/>
  <c r="BI1039" i="62"/>
  <c r="BI1040" i="62"/>
  <c r="BI1041" i="62"/>
  <c r="BI1042" i="62"/>
  <c r="BI1043" i="62"/>
  <c r="BI1044" i="62"/>
  <c r="BI1045" i="62"/>
  <c r="BI1046" i="62"/>
  <c r="BI1047" i="62"/>
  <c r="BI1048" i="62"/>
  <c r="BI1049" i="62"/>
  <c r="BI1050" i="62"/>
  <c r="BI1051" i="62"/>
  <c r="BI1052" i="62"/>
  <c r="BI1053" i="62"/>
  <c r="BI1054" i="62"/>
  <c r="BI1055" i="62"/>
  <c r="BI1056" i="62"/>
  <c r="BI1057" i="62"/>
  <c r="BI1058" i="62"/>
  <c r="BI1059" i="62"/>
  <c r="BI1060" i="62"/>
  <c r="BI1061" i="62"/>
  <c r="BI1062" i="62"/>
  <c r="BI1063" i="62"/>
  <c r="BI1064" i="62"/>
  <c r="BI1065" i="62"/>
  <c r="BI1066" i="62"/>
  <c r="BI1067" i="62"/>
  <c r="BI1068" i="62"/>
  <c r="BI1069" i="62"/>
  <c r="BI1070" i="62"/>
  <c r="BI1071" i="62"/>
  <c r="BI1072" i="62"/>
  <c r="BI1073" i="62"/>
  <c r="BI1074" i="62"/>
  <c r="BI1075" i="62"/>
  <c r="BI1076" i="62"/>
  <c r="BI1077" i="62"/>
  <c r="BI1078" i="62"/>
  <c r="BI1079" i="62"/>
  <c r="BI1080" i="62"/>
  <c r="BI1081" i="62"/>
  <c r="BI1082" i="62"/>
  <c r="BI1083" i="62"/>
  <c r="BI1084" i="62"/>
  <c r="BI1085" i="62"/>
  <c r="BI1086" i="62"/>
  <c r="BI1087" i="62"/>
  <c r="BI1088" i="62"/>
  <c r="BI1089" i="62"/>
  <c r="BI1090" i="62"/>
  <c r="BI1091" i="62"/>
  <c r="BI1092" i="62"/>
  <c r="BI1093" i="62"/>
  <c r="BI1094" i="62"/>
  <c r="BI1095" i="62"/>
  <c r="BI1096" i="62"/>
  <c r="BI1097" i="62"/>
  <c r="BI1098" i="62"/>
  <c r="BI1099" i="62"/>
  <c r="BI1100" i="62"/>
  <c r="BI1101" i="62"/>
  <c r="BI1102" i="62"/>
  <c r="BI1103" i="62"/>
  <c r="BI1104" i="62"/>
  <c r="BI1105" i="62"/>
  <c r="BI1106" i="62"/>
  <c r="BI1107" i="62"/>
  <c r="BI1108" i="62"/>
  <c r="BI1109" i="62"/>
  <c r="BI1110" i="62"/>
  <c r="BI1111" i="62"/>
  <c r="BI1112" i="62"/>
  <c r="BI1113" i="62"/>
  <c r="BI1114" i="62"/>
  <c r="BI1115" i="62"/>
  <c r="BI1116" i="62"/>
  <c r="BI1117" i="62"/>
  <c r="BI1118" i="62"/>
  <c r="BI1119" i="62"/>
  <c r="BI1120" i="62"/>
  <c r="BI1121" i="62"/>
  <c r="BI1122" i="62"/>
  <c r="BI1123" i="62"/>
  <c r="BI1124" i="62"/>
  <c r="BI1125" i="62"/>
  <c r="BI1126" i="62"/>
  <c r="BI1127" i="62"/>
  <c r="BI1128" i="62"/>
  <c r="BI1129" i="62"/>
  <c r="BI1130" i="62"/>
  <c r="BI1131" i="62"/>
  <c r="BI1132" i="62"/>
  <c r="BI1133" i="62"/>
  <c r="BI1134" i="62"/>
  <c r="BI1135" i="62"/>
  <c r="BI1136" i="62"/>
  <c r="BI1137" i="62"/>
  <c r="BI1138" i="62"/>
  <c r="BI1139" i="62"/>
  <c r="BI1140" i="62"/>
  <c r="BI1141" i="62"/>
  <c r="BI1142" i="62"/>
  <c r="BI1143" i="62"/>
  <c r="BI1144" i="62"/>
  <c r="BI1145" i="62"/>
  <c r="BI1146" i="62"/>
  <c r="BI1147" i="62"/>
  <c r="BI1148" i="62"/>
  <c r="BI1149" i="62"/>
  <c r="BI1150" i="62"/>
  <c r="BI1151" i="62"/>
  <c r="BI1152" i="62"/>
  <c r="BI1153" i="62"/>
  <c r="BI1154" i="62"/>
  <c r="BI1155" i="62"/>
  <c r="BI1156" i="62"/>
  <c r="BI1157" i="62"/>
  <c r="BI1158" i="62"/>
  <c r="BI1159" i="62"/>
  <c r="BI1160" i="62"/>
  <c r="BI1161" i="62"/>
  <c r="BI1162" i="62"/>
  <c r="BI1163" i="62"/>
  <c r="BI1164" i="62"/>
  <c r="BI1165" i="62"/>
  <c r="BI1166" i="62"/>
  <c r="BI1167" i="62"/>
  <c r="BI1168" i="62"/>
  <c r="BI1169" i="62"/>
  <c r="BI1170" i="62"/>
  <c r="BI1171" i="62"/>
  <c r="BI1172" i="62"/>
  <c r="BI1173" i="62"/>
  <c r="BI1174" i="62"/>
  <c r="BI1175" i="62"/>
  <c r="BI1176" i="62"/>
  <c r="BI1177" i="62"/>
  <c r="BI1178" i="62"/>
  <c r="BI1179" i="62"/>
  <c r="BI1180" i="62"/>
  <c r="BI1181" i="62"/>
  <c r="BI1182" i="62"/>
  <c r="BI1183" i="62"/>
  <c r="BI1184" i="62"/>
  <c r="BI1185" i="62"/>
  <c r="BI1186" i="62"/>
  <c r="BI1187" i="62"/>
  <c r="BI1188" i="62"/>
  <c r="BI1189" i="62"/>
  <c r="BI1190" i="62"/>
  <c r="BI1191" i="62"/>
  <c r="BI1192" i="62"/>
  <c r="BI1193" i="62"/>
  <c r="BI1194" i="62"/>
  <c r="BI1195" i="62"/>
  <c r="BI1196" i="62"/>
  <c r="BI1197" i="62"/>
  <c r="BI1198" i="62"/>
  <c r="BI1199" i="62"/>
  <c r="BI1200" i="62"/>
  <c r="BI1201" i="62"/>
  <c r="BI1202" i="62"/>
  <c r="BI1203" i="62"/>
  <c r="BI1204" i="62"/>
  <c r="BI1205" i="62"/>
  <c r="BI1206" i="62"/>
  <c r="BI1207" i="62"/>
  <c r="BI1208" i="62"/>
  <c r="BI1209" i="62"/>
  <c r="BI1210" i="62"/>
  <c r="BI1211" i="62"/>
  <c r="BI1212" i="62"/>
  <c r="BI1213" i="62"/>
  <c r="BI1214" i="62"/>
  <c r="BI1215" i="62"/>
  <c r="BI1216" i="62"/>
  <c r="BI1217" i="62"/>
  <c r="BI1218" i="62"/>
  <c r="BI1219" i="62"/>
  <c r="BI1220" i="62"/>
  <c r="BI1221" i="62"/>
  <c r="BI1222" i="62"/>
  <c r="BI1223" i="62"/>
  <c r="BI1224" i="62"/>
  <c r="BI1225" i="62"/>
  <c r="BI1226" i="62"/>
  <c r="BI1227" i="62"/>
  <c r="BI1228" i="62"/>
  <c r="BI1229" i="62"/>
  <c r="BI1230" i="62"/>
  <c r="BI1231" i="62"/>
  <c r="BI1232" i="62"/>
  <c r="BI1233" i="62"/>
  <c r="BI1234" i="62"/>
  <c r="BI1235" i="62"/>
  <c r="BI1236" i="62"/>
  <c r="BI1237" i="62"/>
  <c r="BI1238" i="62"/>
  <c r="BI1239" i="62"/>
  <c r="BI1240" i="62"/>
  <c r="BI1241" i="62"/>
  <c r="BI1242" i="62"/>
  <c r="BI1243" i="62"/>
  <c r="BI1244" i="62"/>
  <c r="BI1245" i="62"/>
  <c r="BI1246" i="62"/>
  <c r="BI1247" i="62"/>
  <c r="BI1248" i="62"/>
  <c r="BI1249" i="62"/>
  <c r="BI1250" i="62"/>
  <c r="BI1251" i="62"/>
  <c r="BI1252" i="62"/>
  <c r="BI1253" i="62"/>
  <c r="BI1254" i="62"/>
  <c r="BI1255" i="62"/>
  <c r="BI1256" i="62"/>
  <c r="BI1257" i="62"/>
  <c r="BI1258" i="62"/>
  <c r="BI1259" i="62"/>
  <c r="BI1260" i="62"/>
  <c r="BI1261" i="62"/>
  <c r="BI1262" i="62"/>
  <c r="BI1263" i="62"/>
  <c r="BI1264" i="62"/>
  <c r="BI1265" i="62"/>
  <c r="BI1266" i="62"/>
  <c r="BI1267" i="62"/>
  <c r="BI1268" i="62"/>
  <c r="BI1269" i="62"/>
  <c r="BI1270" i="62"/>
  <c r="BI1271" i="62"/>
  <c r="BI1272" i="62"/>
  <c r="BI1273" i="62"/>
  <c r="BI1274" i="62"/>
  <c r="BI1275" i="62"/>
  <c r="BI1276" i="62"/>
  <c r="BI1277" i="62"/>
  <c r="BI1278" i="62"/>
  <c r="BI1279" i="62"/>
  <c r="BI1280" i="62"/>
  <c r="BI1281" i="62"/>
  <c r="BI1282" i="62"/>
  <c r="BI1283" i="62"/>
  <c r="BI1284" i="62"/>
  <c r="BI1285" i="62"/>
  <c r="BI1286" i="62"/>
  <c r="BI1287" i="62"/>
  <c r="BI1288" i="62"/>
  <c r="BI1289" i="62"/>
  <c r="BI1290" i="62"/>
  <c r="BI1291" i="62"/>
  <c r="BI1292" i="62"/>
  <c r="BI1293" i="62"/>
  <c r="BI1294" i="62"/>
  <c r="BI1295" i="62"/>
  <c r="BI1296" i="62"/>
  <c r="BI1297" i="62"/>
  <c r="BI1298" i="62"/>
  <c r="BI1299" i="62"/>
  <c r="BI1300" i="62"/>
  <c r="BI1301" i="62"/>
  <c r="BI1302" i="62"/>
  <c r="BI1303" i="62"/>
  <c r="BI1304" i="62"/>
  <c r="BI1305" i="62"/>
  <c r="BI1306" i="62"/>
  <c r="BI1307" i="62"/>
  <c r="BI1308" i="62"/>
  <c r="BI1309" i="62"/>
  <c r="BI1310" i="62"/>
  <c r="BI1311" i="62"/>
  <c r="BI1312" i="62"/>
  <c r="BI1313" i="62"/>
  <c r="BI1314" i="62"/>
  <c r="BI1315" i="62"/>
  <c r="BI1316" i="62"/>
  <c r="BI1317" i="62"/>
  <c r="BI1318" i="62"/>
  <c r="BI1319" i="62"/>
  <c r="BI1320" i="62"/>
  <c r="BI1321" i="62"/>
  <c r="BI1322" i="62"/>
  <c r="BI1323" i="62"/>
  <c r="BI1324" i="62"/>
  <c r="BI1325" i="62"/>
  <c r="BI1326" i="62"/>
  <c r="BI1327" i="62"/>
  <c r="BI1328" i="62"/>
  <c r="BI1329" i="62"/>
  <c r="BI1330" i="62"/>
  <c r="BI1331" i="62"/>
  <c r="BI1332" i="62"/>
  <c r="BI1333" i="62"/>
  <c r="BI1334" i="62"/>
  <c r="BI1335" i="62"/>
  <c r="BI1336" i="62"/>
  <c r="BI1337" i="62"/>
  <c r="BI1338" i="62"/>
  <c r="BI1339" i="62"/>
  <c r="BI1340" i="62"/>
  <c r="BI1341" i="62"/>
  <c r="BI1342" i="62"/>
  <c r="BI1343" i="62"/>
  <c r="BI1344" i="62"/>
  <c r="BI1345" i="62"/>
  <c r="BI1346" i="62"/>
  <c r="BI1347" i="62"/>
  <c r="BI1348" i="62"/>
  <c r="BI1349" i="62"/>
  <c r="BI1350" i="62"/>
  <c r="BI1351" i="62"/>
  <c r="BI1352" i="62"/>
  <c r="BI1353" i="62"/>
  <c r="BI1354" i="62"/>
  <c r="BI1355" i="62"/>
  <c r="BI1356" i="62"/>
  <c r="BI1357" i="62"/>
  <c r="BI1358" i="62"/>
  <c r="BI1359" i="62"/>
  <c r="BI1360" i="62"/>
  <c r="BI1361" i="62"/>
  <c r="BI1362" i="62"/>
  <c r="BI1363" i="62"/>
  <c r="BI1364" i="62"/>
  <c r="BI1365" i="62"/>
  <c r="BI1366" i="62"/>
  <c r="BI1367" i="62"/>
  <c r="BI1368" i="62"/>
  <c r="BI1369" i="62"/>
  <c r="BI1370" i="62"/>
  <c r="BI1371" i="62"/>
  <c r="BI1372" i="62"/>
  <c r="BI1373" i="62"/>
  <c r="BI1374" i="62"/>
  <c r="BI1375" i="62"/>
  <c r="BI1376" i="62"/>
  <c r="BI1377" i="62"/>
  <c r="BI1378" i="62"/>
  <c r="BI1379" i="62"/>
  <c r="BI1380" i="62"/>
  <c r="BI1381" i="62"/>
  <c r="BI1382" i="62"/>
  <c r="BI1383" i="62"/>
  <c r="BI1384" i="62"/>
  <c r="BI1385" i="62"/>
  <c r="BI1386" i="62"/>
  <c r="BI1387" i="62"/>
  <c r="BI1388" i="62"/>
  <c r="BI1389" i="62"/>
  <c r="BI1390" i="62"/>
  <c r="BI1391" i="62"/>
  <c r="BI1392" i="62"/>
  <c r="BI1393" i="62"/>
  <c r="BI1394" i="62"/>
  <c r="BI1395" i="62"/>
  <c r="BI1396" i="62"/>
  <c r="BI1397" i="62"/>
  <c r="BI1398" i="62"/>
  <c r="BI1399" i="62"/>
  <c r="BI1400" i="62"/>
  <c r="BI1401" i="62"/>
  <c r="BI1402" i="62"/>
  <c r="BI1403" i="62"/>
  <c r="BI1404" i="62"/>
  <c r="BI1405" i="62"/>
  <c r="BI1406" i="62"/>
  <c r="BI1407" i="62"/>
  <c r="BI1408" i="62"/>
  <c r="BI1409" i="62"/>
  <c r="BI1410" i="62"/>
  <c r="BI1411" i="62"/>
  <c r="BI1412" i="62"/>
  <c r="BI1413" i="62"/>
  <c r="BI1414" i="62"/>
  <c r="BI1415" i="62"/>
  <c r="BI1416" i="62"/>
  <c r="BI1417" i="62"/>
  <c r="BI1418" i="62"/>
  <c r="BI1419" i="62"/>
  <c r="BI1420" i="62"/>
  <c r="BI1421" i="62"/>
  <c r="BI1422" i="62"/>
  <c r="BI1423" i="62"/>
  <c r="BI1424" i="62"/>
  <c r="BI1425" i="62"/>
  <c r="BI1426" i="62"/>
  <c r="BI1427" i="62"/>
  <c r="BI1428" i="62"/>
  <c r="BI1429" i="62"/>
  <c r="BI1430" i="62"/>
  <c r="BI1431" i="62"/>
  <c r="BI1432" i="62"/>
  <c r="BI1433" i="62"/>
  <c r="BI1434" i="62"/>
  <c r="BI1435" i="62"/>
  <c r="BI1436" i="62"/>
  <c r="BI1437" i="62"/>
  <c r="BI1438" i="62"/>
  <c r="BI1439" i="62"/>
  <c r="BI1440" i="62"/>
  <c r="BI1441" i="62"/>
  <c r="BI1442" i="62"/>
  <c r="BI1443" i="62"/>
  <c r="BI1444" i="62"/>
  <c r="BI1445" i="62"/>
  <c r="BI1446" i="62"/>
  <c r="BI1447" i="62"/>
  <c r="BI1448" i="62"/>
  <c r="BI1449" i="62"/>
  <c r="BI1450" i="62"/>
  <c r="BI1451" i="62"/>
  <c r="BI1452" i="62"/>
  <c r="BI1453" i="62"/>
  <c r="BI1454" i="62"/>
  <c r="BI1455" i="62"/>
  <c r="BI1456" i="62"/>
  <c r="BI1457" i="62"/>
  <c r="BI1458" i="62"/>
  <c r="BI1459" i="62"/>
  <c r="BI1460" i="62"/>
  <c r="BI1461" i="62"/>
  <c r="BI1462" i="62"/>
  <c r="BI1463" i="62"/>
  <c r="BI1464" i="62"/>
  <c r="BI1465" i="62"/>
  <c r="BI1466" i="62"/>
  <c r="BI1467" i="62"/>
  <c r="BI1468" i="62"/>
  <c r="BI1469" i="62"/>
  <c r="BI1470" i="62"/>
  <c r="BI1471" i="62"/>
  <c r="BI1472" i="62"/>
  <c r="BI1473" i="62"/>
  <c r="BI1474" i="62"/>
  <c r="BI1475" i="62"/>
  <c r="BI1476" i="62"/>
  <c r="BI1477" i="62"/>
  <c r="BI1478" i="62"/>
  <c r="BI1479" i="62"/>
  <c r="BI1480" i="62"/>
  <c r="BI1481" i="62"/>
  <c r="BI1482" i="62"/>
  <c r="BI1483" i="62"/>
  <c r="BI1484" i="62"/>
  <c r="BI1485" i="62"/>
  <c r="BI1486" i="62"/>
  <c r="BI1487" i="62"/>
  <c r="BI1488" i="62"/>
  <c r="BI1489" i="62"/>
  <c r="BI1490" i="62"/>
  <c r="BI1491" i="62"/>
  <c r="BI1492" i="62"/>
  <c r="BI1493" i="62"/>
  <c r="BI1494" i="62"/>
  <c r="BI1495" i="62"/>
  <c r="BI1496" i="62"/>
  <c r="BI1497" i="62"/>
  <c r="BI1498" i="62"/>
  <c r="BI1499" i="62"/>
  <c r="BI1500" i="62"/>
  <c r="BI1501" i="62"/>
  <c r="BI1502" i="62"/>
  <c r="BI1503" i="62"/>
  <c r="BI1504" i="62"/>
  <c r="BI1505" i="62"/>
  <c r="BI1506" i="62"/>
  <c r="BI1507" i="62"/>
  <c r="BI1508" i="62"/>
  <c r="BI1509" i="62"/>
  <c r="BI1510" i="62"/>
  <c r="BI1511" i="62"/>
  <c r="BI1512" i="62"/>
  <c r="BI1513" i="62"/>
  <c r="BI1514" i="62"/>
  <c r="BI1515" i="62"/>
  <c r="BI1516" i="62"/>
  <c r="BI1517" i="62"/>
  <c r="BI1518" i="62"/>
  <c r="BI1519" i="62"/>
  <c r="BI1520" i="62"/>
  <c r="BI1521" i="62"/>
  <c r="BI1522" i="62"/>
  <c r="BI1523" i="62"/>
  <c r="BI1524" i="62"/>
  <c r="BI1525" i="62"/>
  <c r="BI1526" i="62"/>
  <c r="BI1527" i="62"/>
  <c r="BI1528" i="62"/>
  <c r="BI1529" i="62"/>
  <c r="BI1530" i="62"/>
  <c r="BI1531" i="62"/>
  <c r="BI1532" i="62"/>
  <c r="BI1533" i="62"/>
  <c r="BI1534" i="62"/>
  <c r="BI1535" i="62"/>
  <c r="BI1536" i="62"/>
  <c r="BI1537" i="62"/>
  <c r="BI1538" i="62"/>
  <c r="BI1539" i="62"/>
  <c r="BI1540" i="62"/>
  <c r="BI1541" i="62"/>
  <c r="BI1542" i="62"/>
  <c r="BI1543" i="62"/>
  <c r="BI1544" i="62"/>
  <c r="BI1545" i="62"/>
  <c r="BI1546" i="62"/>
  <c r="BI1547" i="62"/>
  <c r="BI1548" i="62"/>
  <c r="BI1549" i="62"/>
  <c r="BI1550" i="62"/>
  <c r="BI1551" i="62"/>
  <c r="BI1552" i="62"/>
  <c r="BI1553" i="62"/>
  <c r="BI1554" i="62"/>
  <c r="BI1555" i="62"/>
  <c r="BI1556" i="62"/>
  <c r="BI1557" i="62"/>
  <c r="BI1558" i="62"/>
  <c r="BI1559" i="62"/>
  <c r="BI1560" i="62"/>
  <c r="BI1561" i="62"/>
  <c r="BI1562" i="62"/>
  <c r="BI1563" i="62"/>
  <c r="BI1564" i="62"/>
  <c r="BI1565" i="62"/>
  <c r="BI1566" i="62"/>
  <c r="BI1567" i="62"/>
  <c r="BI1568" i="62"/>
  <c r="BI1569" i="62"/>
  <c r="BI1570" i="62"/>
  <c r="BI1571" i="62"/>
  <c r="BI1572" i="62"/>
  <c r="BI1573" i="62"/>
  <c r="BI1574" i="62"/>
  <c r="BI1575" i="62"/>
  <c r="BI1576" i="62"/>
  <c r="BI1577" i="62"/>
  <c r="BI1578" i="62"/>
  <c r="BI1579" i="62"/>
  <c r="BI1580" i="62"/>
  <c r="BI1581" i="62"/>
  <c r="BI1582" i="62"/>
  <c r="BI1583" i="62"/>
  <c r="BI1584" i="62"/>
  <c r="BI1585" i="62"/>
  <c r="BI1586" i="62"/>
  <c r="BI1587" i="62"/>
  <c r="BI1588" i="62"/>
  <c r="BI1589" i="62"/>
  <c r="BI1590" i="62"/>
  <c r="BI1591" i="62"/>
  <c r="BI1592" i="62"/>
  <c r="BI1593" i="62"/>
  <c r="BI1594" i="62"/>
  <c r="BI1595" i="62"/>
  <c r="BI1596" i="62"/>
  <c r="BI1597" i="62"/>
  <c r="BI1598" i="62"/>
  <c r="BI1599" i="62"/>
  <c r="BI1600" i="62"/>
  <c r="BI1601" i="62"/>
  <c r="BI1602" i="62"/>
  <c r="BI1603" i="62"/>
  <c r="BI1604" i="62"/>
  <c r="BI1605" i="62"/>
  <c r="BI1606" i="62"/>
  <c r="BI1607" i="62"/>
  <c r="BI1608" i="62"/>
  <c r="BI1609" i="62"/>
  <c r="BI1610" i="62"/>
  <c r="BI1611" i="62"/>
  <c r="BI1612" i="62"/>
  <c r="BI1613" i="62"/>
  <c r="BI1614" i="62"/>
  <c r="BI1615" i="62"/>
  <c r="BI1616" i="62"/>
  <c r="BI1617" i="62"/>
  <c r="BI1618" i="62"/>
  <c r="BI1619" i="62"/>
  <c r="BI1620" i="62"/>
  <c r="BI1621" i="62"/>
  <c r="BI1622" i="62"/>
  <c r="BI1623" i="62"/>
  <c r="BI1624" i="62"/>
  <c r="BI1625" i="62"/>
  <c r="BI1626" i="62"/>
  <c r="BI1627" i="62"/>
  <c r="BI1628" i="62"/>
  <c r="BI1629" i="62"/>
  <c r="BI1630" i="62"/>
  <c r="BI1631" i="62"/>
  <c r="BI1632" i="62"/>
  <c r="BI1633" i="62"/>
  <c r="BI1634" i="62"/>
  <c r="BI1635" i="62"/>
  <c r="BI1636" i="62"/>
  <c r="BI1637" i="62"/>
  <c r="BI1638" i="62"/>
  <c r="BI1639" i="62"/>
  <c r="BI1640" i="62"/>
  <c r="BI1641" i="62"/>
  <c r="BI1642" i="62"/>
  <c r="BI1643" i="62"/>
  <c r="BI1644" i="62"/>
  <c r="BI1645" i="62"/>
  <c r="BI1646" i="62"/>
  <c r="BI1647" i="62"/>
  <c r="BI1648" i="62"/>
  <c r="BI1649" i="62"/>
  <c r="BI1650" i="62"/>
  <c r="BI1651" i="62"/>
  <c r="BI1652" i="62"/>
  <c r="BI1653" i="62"/>
  <c r="BI1654" i="62"/>
  <c r="BI1655" i="62"/>
  <c r="BI1656" i="62"/>
  <c r="BI1657" i="62"/>
  <c r="BI1658" i="62"/>
  <c r="BI1659" i="62"/>
  <c r="BI1660" i="62"/>
  <c r="BI1661" i="62"/>
  <c r="BI1662" i="62"/>
  <c r="BI1663" i="62"/>
  <c r="BI1664" i="62"/>
  <c r="BI1665" i="62"/>
  <c r="BI1666" i="62"/>
  <c r="BI1667" i="62"/>
  <c r="BI1668" i="62"/>
  <c r="BI1669" i="62"/>
  <c r="BI1670" i="62"/>
  <c r="BI1671" i="62"/>
  <c r="BI1672" i="62"/>
  <c r="BI1673" i="62"/>
  <c r="BI1674" i="62"/>
  <c r="BI1675" i="62"/>
  <c r="BI1676" i="62"/>
  <c r="BI1677" i="62"/>
  <c r="BI1678" i="62"/>
  <c r="BI1679" i="62"/>
  <c r="BI1680" i="62"/>
  <c r="BI1681" i="62"/>
  <c r="BI1682" i="62"/>
  <c r="BI1683" i="62"/>
  <c r="BI1684" i="62"/>
  <c r="BI1685" i="62"/>
  <c r="BI1686" i="62"/>
  <c r="BI1687" i="62"/>
  <c r="BI1688" i="62"/>
  <c r="BI1689" i="62"/>
  <c r="BI1690" i="62"/>
  <c r="BI1691" i="62"/>
  <c r="BI1692" i="62"/>
  <c r="BI1693" i="62"/>
  <c r="BI1694" i="62"/>
  <c r="BI1695" i="62"/>
  <c r="BI1696" i="62"/>
  <c r="BI1697" i="62"/>
  <c r="BI1698" i="62"/>
  <c r="BI1699" i="62"/>
  <c r="BI1700" i="62"/>
  <c r="BI1701" i="62"/>
  <c r="BI1702" i="62"/>
  <c r="BI1703" i="62"/>
  <c r="BI1704" i="62"/>
  <c r="BI1705" i="62"/>
  <c r="BI1706" i="62"/>
  <c r="BI1707" i="62"/>
  <c r="BI1708" i="62"/>
  <c r="BI1709" i="62"/>
  <c r="BI1710" i="62"/>
  <c r="BI1711" i="62"/>
  <c r="BI1712" i="62"/>
  <c r="BI1713" i="62"/>
  <c r="BI1714" i="62"/>
  <c r="BI1715" i="62"/>
  <c r="BI1716" i="62"/>
  <c r="BI1717" i="62"/>
  <c r="BI1718" i="62"/>
  <c r="BI1719" i="62"/>
  <c r="BI1720" i="62"/>
  <c r="BI1721" i="62"/>
  <c r="BI1722" i="62"/>
  <c r="BI1723" i="62"/>
  <c r="BI1724" i="62"/>
  <c r="BI1725" i="62"/>
  <c r="BI1726" i="62"/>
  <c r="BI1727" i="62"/>
  <c r="BI1728" i="62"/>
  <c r="BI1729" i="62"/>
  <c r="BI1730" i="62"/>
  <c r="BI1731" i="62"/>
  <c r="BI1732" i="62"/>
  <c r="BI1733" i="62"/>
  <c r="BI1734" i="62"/>
  <c r="BI1735" i="62"/>
  <c r="BI1736" i="62"/>
  <c r="BI1737" i="62"/>
  <c r="BI1738" i="62"/>
  <c r="BI1739" i="62"/>
  <c r="BI1740" i="62"/>
  <c r="BI1741" i="62"/>
  <c r="BI1742" i="62"/>
  <c r="BI1743" i="62"/>
  <c r="BI1744" i="62"/>
  <c r="BI1745" i="62"/>
  <c r="BI1746" i="62"/>
  <c r="BI1747" i="62"/>
  <c r="BI1748" i="62"/>
  <c r="BI1749" i="62"/>
  <c r="BI1750" i="62"/>
  <c r="BI1751" i="62"/>
  <c r="BI1752" i="62"/>
  <c r="BI1753" i="62"/>
  <c r="BI1754" i="62"/>
  <c r="BI1755" i="62"/>
  <c r="BI1756" i="62"/>
  <c r="BI1757" i="62"/>
  <c r="BI1758" i="62"/>
  <c r="BI1759" i="62"/>
  <c r="BI1760" i="62"/>
  <c r="BI1761" i="62"/>
  <c r="BI1762" i="62"/>
  <c r="BI1763" i="62"/>
  <c r="BI1764" i="62"/>
  <c r="BI1765" i="62"/>
  <c r="BI1766" i="62"/>
  <c r="BI1767" i="62"/>
  <c r="BI1768" i="62"/>
  <c r="BI1769" i="62"/>
  <c r="BI1770" i="62"/>
  <c r="BI1771" i="62"/>
  <c r="BI1772" i="62"/>
  <c r="BI1773" i="62"/>
  <c r="BI1774" i="62"/>
  <c r="BI1775" i="62"/>
  <c r="BI1776" i="62"/>
  <c r="BI1777" i="62"/>
  <c r="BI1778" i="62"/>
  <c r="BI1779" i="62"/>
  <c r="BI1780" i="62"/>
  <c r="BI1781" i="62"/>
  <c r="BI1782" i="62"/>
  <c r="BI1783" i="62"/>
  <c r="BI1784" i="62"/>
  <c r="BI1785" i="62"/>
  <c r="BI1786" i="62"/>
  <c r="BI1787" i="62"/>
  <c r="BI1788" i="62"/>
  <c r="BI1789" i="62"/>
  <c r="BI1790" i="62"/>
  <c r="BI1791" i="62"/>
  <c r="BI1792" i="62"/>
  <c r="BI1793" i="62"/>
  <c r="BI1794" i="62"/>
  <c r="BI1795" i="62"/>
  <c r="BI1796" i="62"/>
  <c r="BI1797" i="62"/>
  <c r="BI1798" i="62"/>
  <c r="BI1799" i="62"/>
  <c r="BI1800" i="62"/>
  <c r="BI1801" i="62"/>
  <c r="BI1802" i="62"/>
  <c r="BI1803" i="62"/>
  <c r="BI1804" i="62"/>
  <c r="BI1805" i="62"/>
  <c r="BI1806" i="62"/>
  <c r="BI1807" i="62"/>
  <c r="BI1808" i="62"/>
  <c r="BI1809" i="62"/>
  <c r="BI1810" i="62"/>
  <c r="BI1811" i="62"/>
  <c r="BI1812" i="62"/>
  <c r="BI1813" i="62"/>
  <c r="BI1814" i="62"/>
  <c r="BI1815" i="62"/>
  <c r="BI1816" i="62"/>
  <c r="BI1817" i="62"/>
  <c r="BI1818" i="62"/>
  <c r="BI1819" i="62"/>
  <c r="BI1820" i="62"/>
  <c r="BI1821" i="62"/>
  <c r="BI1822" i="62"/>
  <c r="BI1823" i="62"/>
  <c r="BI1824" i="62"/>
  <c r="BI1825" i="62"/>
  <c r="BI1826" i="62"/>
  <c r="BI1827" i="62"/>
  <c r="BI1828" i="62"/>
  <c r="BI1829" i="62"/>
  <c r="BI1830" i="62"/>
  <c r="BI1831" i="62"/>
  <c r="BI2" i="62"/>
  <c r="BG3" i="62"/>
  <c r="BG4" i="62"/>
  <c r="BG5" i="62"/>
  <c r="BG6" i="62"/>
  <c r="BG7" i="62"/>
  <c r="BG8" i="62"/>
  <c r="BG9" i="62"/>
  <c r="BG10" i="62"/>
  <c r="BG11" i="62"/>
  <c r="BG12" i="62"/>
  <c r="BG13" i="62"/>
  <c r="BG14" i="62"/>
  <c r="BG15" i="62"/>
  <c r="BG16" i="62"/>
  <c r="BG17" i="62"/>
  <c r="BG18" i="62"/>
  <c r="BG19" i="62"/>
  <c r="BG20" i="62"/>
  <c r="BG21" i="62"/>
  <c r="BG22" i="62"/>
  <c r="BG23" i="62"/>
  <c r="BG24" i="62"/>
  <c r="BG25" i="62"/>
  <c r="BG26" i="62"/>
  <c r="BG27" i="62"/>
  <c r="BG28" i="62"/>
  <c r="BG29" i="62"/>
  <c r="BG30" i="62"/>
  <c r="BG31" i="62"/>
  <c r="BG32" i="62"/>
  <c r="BG33" i="62"/>
  <c r="BG34" i="62"/>
  <c r="BG35" i="62"/>
  <c r="BG36" i="62"/>
  <c r="BG37" i="62"/>
  <c r="BG38" i="62"/>
  <c r="BG39" i="62"/>
  <c r="BG40" i="62"/>
  <c r="BG41" i="62"/>
  <c r="BG42" i="62"/>
  <c r="BG43" i="62"/>
  <c r="BG44" i="62"/>
  <c r="BG45" i="62"/>
  <c r="BG46" i="62"/>
  <c r="BG47" i="62"/>
  <c r="BG48" i="62"/>
  <c r="BG49" i="62"/>
  <c r="BG50" i="62"/>
  <c r="BG51" i="62"/>
  <c r="BG52" i="62"/>
  <c r="BG53" i="62"/>
  <c r="BG54" i="62"/>
  <c r="BG55" i="62"/>
  <c r="BG56" i="62"/>
  <c r="BG57" i="62"/>
  <c r="BG58" i="62"/>
  <c r="BG59" i="62"/>
  <c r="BG60" i="62"/>
  <c r="BG61" i="62"/>
  <c r="BG62" i="62"/>
  <c r="BG63" i="62"/>
  <c r="BG64" i="62"/>
  <c r="BG65" i="62"/>
  <c r="BG66" i="62"/>
  <c r="BG67" i="62"/>
  <c r="BG68" i="62"/>
  <c r="BG69" i="62"/>
  <c r="BG70" i="62"/>
  <c r="BG71" i="62"/>
  <c r="BG72" i="62"/>
  <c r="BG73" i="62"/>
  <c r="BG74" i="62"/>
  <c r="BG75" i="62"/>
  <c r="BG76" i="62"/>
  <c r="BG77" i="62"/>
  <c r="BG78" i="62"/>
  <c r="BG79" i="62"/>
  <c r="BG80" i="62"/>
  <c r="BG81" i="62"/>
  <c r="BG82" i="62"/>
  <c r="BG83" i="62"/>
  <c r="BG84" i="62"/>
  <c r="BG85" i="62"/>
  <c r="BG86" i="62"/>
  <c r="BG87" i="62"/>
  <c r="BG88" i="62"/>
  <c r="BG89" i="62"/>
  <c r="BG90" i="62"/>
  <c r="BG91" i="62"/>
  <c r="BG92" i="62"/>
  <c r="BG93" i="62"/>
  <c r="BG94" i="62"/>
  <c r="BG95" i="62"/>
  <c r="BG96" i="62"/>
  <c r="BG97" i="62"/>
  <c r="BG98" i="62"/>
  <c r="BG99" i="62"/>
  <c r="BG100" i="62"/>
  <c r="BG101" i="62"/>
  <c r="BG102" i="62"/>
  <c r="BG103" i="62"/>
  <c r="BG104" i="62"/>
  <c r="BG105" i="62"/>
  <c r="BG106" i="62"/>
  <c r="BG107" i="62"/>
  <c r="BG108" i="62"/>
  <c r="BG109" i="62"/>
  <c r="BG110" i="62"/>
  <c r="BG111" i="62"/>
  <c r="BG112" i="62"/>
  <c r="BG113" i="62"/>
  <c r="BG114" i="62"/>
  <c r="BG115" i="62"/>
  <c r="BG116" i="62"/>
  <c r="BG117" i="62"/>
  <c r="BG118" i="62"/>
  <c r="BG119" i="62"/>
  <c r="BG120" i="62"/>
  <c r="BG121" i="62"/>
  <c r="BG122" i="62"/>
  <c r="BG123" i="62"/>
  <c r="BG124" i="62"/>
  <c r="BG125" i="62"/>
  <c r="BG126" i="62"/>
  <c r="BG127" i="62"/>
  <c r="BG128" i="62"/>
  <c r="BG129" i="62"/>
  <c r="BG130" i="62"/>
  <c r="BG131" i="62"/>
  <c r="BG132" i="62"/>
  <c r="BG133" i="62"/>
  <c r="BG134" i="62"/>
  <c r="BG135" i="62"/>
  <c r="BG136" i="62"/>
  <c r="BG137" i="62"/>
  <c r="BG138" i="62"/>
  <c r="BG139" i="62"/>
  <c r="BG140" i="62"/>
  <c r="BG141" i="62"/>
  <c r="BG142" i="62"/>
  <c r="BG143" i="62"/>
  <c r="BG144" i="62"/>
  <c r="BG145" i="62"/>
  <c r="BG146" i="62"/>
  <c r="BG147" i="62"/>
  <c r="BG148" i="62"/>
  <c r="BG149" i="62"/>
  <c r="BG150" i="62"/>
  <c r="BG151" i="62"/>
  <c r="BG152" i="62"/>
  <c r="BG153" i="62"/>
  <c r="BG154" i="62"/>
  <c r="BG155" i="62"/>
  <c r="BG156" i="62"/>
  <c r="BG157" i="62"/>
  <c r="BG158" i="62"/>
  <c r="BG159" i="62"/>
  <c r="BG160" i="62"/>
  <c r="BG161" i="62"/>
  <c r="BG162" i="62"/>
  <c r="BG163" i="62"/>
  <c r="BG164" i="62"/>
  <c r="BG165" i="62"/>
  <c r="BG166" i="62"/>
  <c r="BG167" i="62"/>
  <c r="BG168" i="62"/>
  <c r="BG169" i="62"/>
  <c r="BG170" i="62"/>
  <c r="BG171" i="62"/>
  <c r="BG172" i="62"/>
  <c r="BG173" i="62"/>
  <c r="BG174" i="62"/>
  <c r="BG175" i="62"/>
  <c r="BG176" i="62"/>
  <c r="BG177" i="62"/>
  <c r="BG178" i="62"/>
  <c r="BG179" i="62"/>
  <c r="BG180" i="62"/>
  <c r="BG181" i="62"/>
  <c r="BG182" i="62"/>
  <c r="BG183" i="62"/>
  <c r="BG184" i="62"/>
  <c r="BG185" i="62"/>
  <c r="BG186" i="62"/>
  <c r="BG187" i="62"/>
  <c r="BG188" i="62"/>
  <c r="BG189" i="62"/>
  <c r="BG190" i="62"/>
  <c r="BG191" i="62"/>
  <c r="BG192" i="62"/>
  <c r="BG193" i="62"/>
  <c r="BG194" i="62"/>
  <c r="BG195" i="62"/>
  <c r="BG196" i="62"/>
  <c r="BG197" i="62"/>
  <c r="BG198" i="62"/>
  <c r="BG199" i="62"/>
  <c r="BG200" i="62"/>
  <c r="BG201" i="62"/>
  <c r="BG202" i="62"/>
  <c r="BG203" i="62"/>
  <c r="BG204" i="62"/>
  <c r="BG205" i="62"/>
  <c r="BG206" i="62"/>
  <c r="BG207" i="62"/>
  <c r="BG208" i="62"/>
  <c r="BG209" i="62"/>
  <c r="BG210" i="62"/>
  <c r="BG211" i="62"/>
  <c r="BG212" i="62"/>
  <c r="BG213" i="62"/>
  <c r="BG214" i="62"/>
  <c r="BG215" i="62"/>
  <c r="BG216" i="62"/>
  <c r="BG217" i="62"/>
  <c r="BG218" i="62"/>
  <c r="BG219" i="62"/>
  <c r="BG220" i="62"/>
  <c r="BG221" i="62"/>
  <c r="BG222" i="62"/>
  <c r="BG223" i="62"/>
  <c r="BG224" i="62"/>
  <c r="BG225" i="62"/>
  <c r="BG226" i="62"/>
  <c r="BG227" i="62"/>
  <c r="BG228" i="62"/>
  <c r="BG229" i="62"/>
  <c r="BG230" i="62"/>
  <c r="BG231" i="62"/>
  <c r="BG232" i="62"/>
  <c r="BG233" i="62"/>
  <c r="BG234" i="62"/>
  <c r="BG235" i="62"/>
  <c r="BG236" i="62"/>
  <c r="BG237" i="62"/>
  <c r="BG238" i="62"/>
  <c r="BG239" i="62"/>
  <c r="BG240" i="62"/>
  <c r="BG241" i="62"/>
  <c r="BG242" i="62"/>
  <c r="BG243" i="62"/>
  <c r="BG244" i="62"/>
  <c r="BG245" i="62"/>
  <c r="BG246" i="62"/>
  <c r="BG247" i="62"/>
  <c r="BG248" i="62"/>
  <c r="BG249" i="62"/>
  <c r="BG250" i="62"/>
  <c r="BG251" i="62"/>
  <c r="BG252" i="62"/>
  <c r="BG253" i="62"/>
  <c r="BG254" i="62"/>
  <c r="BG255" i="62"/>
  <c r="BG256" i="62"/>
  <c r="BG257" i="62"/>
  <c r="BG258" i="62"/>
  <c r="BG259" i="62"/>
  <c r="BG260" i="62"/>
  <c r="BG261" i="62"/>
  <c r="BG262" i="62"/>
  <c r="BG263" i="62"/>
  <c r="BG264" i="62"/>
  <c r="BG265" i="62"/>
  <c r="BG266" i="62"/>
  <c r="BG267" i="62"/>
  <c r="BG268" i="62"/>
  <c r="BG269" i="62"/>
  <c r="BG270" i="62"/>
  <c r="BG271" i="62"/>
  <c r="BG272" i="62"/>
  <c r="BG273" i="62"/>
  <c r="BG274" i="62"/>
  <c r="BG275" i="62"/>
  <c r="BG276" i="62"/>
  <c r="BG277" i="62"/>
  <c r="BG278" i="62"/>
  <c r="BG279" i="62"/>
  <c r="BG280" i="62"/>
  <c r="BG281" i="62"/>
  <c r="BG282" i="62"/>
  <c r="BG283" i="62"/>
  <c r="BG284" i="62"/>
  <c r="BG285" i="62"/>
  <c r="BG286" i="62"/>
  <c r="BG287" i="62"/>
  <c r="BG288" i="62"/>
  <c r="BG289" i="62"/>
  <c r="BG290" i="62"/>
  <c r="BG291" i="62"/>
  <c r="BG292" i="62"/>
  <c r="BG293" i="62"/>
  <c r="BG294" i="62"/>
  <c r="BG295" i="62"/>
  <c r="BG296" i="62"/>
  <c r="BG297" i="62"/>
  <c r="BG298" i="62"/>
  <c r="BG299" i="62"/>
  <c r="BG300" i="62"/>
  <c r="BG301" i="62"/>
  <c r="BG302" i="62"/>
  <c r="BG303" i="62"/>
  <c r="BG304" i="62"/>
  <c r="BG305" i="62"/>
  <c r="BG306" i="62"/>
  <c r="BG307" i="62"/>
  <c r="BG308" i="62"/>
  <c r="BG309" i="62"/>
  <c r="BG310" i="62"/>
  <c r="BG311" i="62"/>
  <c r="BG312" i="62"/>
  <c r="BG313" i="62"/>
  <c r="BG314" i="62"/>
  <c r="BG315" i="62"/>
  <c r="BG316" i="62"/>
  <c r="BG317" i="62"/>
  <c r="BG318" i="62"/>
  <c r="BG319" i="62"/>
  <c r="BG320" i="62"/>
  <c r="BG321" i="62"/>
  <c r="BG322" i="62"/>
  <c r="BG323" i="62"/>
  <c r="BG324" i="62"/>
  <c r="BG325" i="62"/>
  <c r="BG326" i="62"/>
  <c r="BG327" i="62"/>
  <c r="BG328" i="62"/>
  <c r="BG329" i="62"/>
  <c r="BG330" i="62"/>
  <c r="BG331" i="62"/>
  <c r="BG332" i="62"/>
  <c r="BG333" i="62"/>
  <c r="BG334" i="62"/>
  <c r="BG335" i="62"/>
  <c r="BG336" i="62"/>
  <c r="BG337" i="62"/>
  <c r="BG338" i="62"/>
  <c r="BG339" i="62"/>
  <c r="BG340" i="62"/>
  <c r="BG341" i="62"/>
  <c r="BG342" i="62"/>
  <c r="BG343" i="62"/>
  <c r="BG344" i="62"/>
  <c r="BG345" i="62"/>
  <c r="BG346" i="62"/>
  <c r="BG347" i="62"/>
  <c r="BG348" i="62"/>
  <c r="BG349" i="62"/>
  <c r="BG350" i="62"/>
  <c r="BG351" i="62"/>
  <c r="BG352" i="62"/>
  <c r="BG353" i="62"/>
  <c r="BG354" i="62"/>
  <c r="BG355" i="62"/>
  <c r="BG356" i="62"/>
  <c r="BG357" i="62"/>
  <c r="BG358" i="62"/>
  <c r="BG359" i="62"/>
  <c r="BG360" i="62"/>
  <c r="BG361" i="62"/>
  <c r="BG362" i="62"/>
  <c r="BG363" i="62"/>
  <c r="BG364" i="62"/>
  <c r="BG365" i="62"/>
  <c r="BG366" i="62"/>
  <c r="BG367" i="62"/>
  <c r="BG368" i="62"/>
  <c r="BG369" i="62"/>
  <c r="BG370" i="62"/>
  <c r="BG371" i="62"/>
  <c r="BG372" i="62"/>
  <c r="BG373" i="62"/>
  <c r="BG374" i="62"/>
  <c r="BG375" i="62"/>
  <c r="BG376" i="62"/>
  <c r="BG377" i="62"/>
  <c r="BG378" i="62"/>
  <c r="BG379" i="62"/>
  <c r="BG380" i="62"/>
  <c r="BG381" i="62"/>
  <c r="BG382" i="62"/>
  <c r="BG383" i="62"/>
  <c r="BG384" i="62"/>
  <c r="BG385" i="62"/>
  <c r="BG386" i="62"/>
  <c r="BG387" i="62"/>
  <c r="BG388" i="62"/>
  <c r="BG389" i="62"/>
  <c r="BG390" i="62"/>
  <c r="BG391" i="62"/>
  <c r="BG392" i="62"/>
  <c r="BG393" i="62"/>
  <c r="BG394" i="62"/>
  <c r="BG395" i="62"/>
  <c r="BG396" i="62"/>
  <c r="BG397" i="62"/>
  <c r="BG398" i="62"/>
  <c r="BG399" i="62"/>
  <c r="BG400" i="62"/>
  <c r="BG401" i="62"/>
  <c r="BG402" i="62"/>
  <c r="BG403" i="62"/>
  <c r="BG404" i="62"/>
  <c r="BG405" i="62"/>
  <c r="BG406" i="62"/>
  <c r="BG407" i="62"/>
  <c r="BG408" i="62"/>
  <c r="BG409" i="62"/>
  <c r="BG410" i="62"/>
  <c r="BG411" i="62"/>
  <c r="BG412" i="62"/>
  <c r="BG413" i="62"/>
  <c r="BG414" i="62"/>
  <c r="BG415" i="62"/>
  <c r="BG416" i="62"/>
  <c r="BG417" i="62"/>
  <c r="BG418" i="62"/>
  <c r="BG419" i="62"/>
  <c r="BG420" i="62"/>
  <c r="BG421" i="62"/>
  <c r="BG422" i="62"/>
  <c r="BG423" i="62"/>
  <c r="BG424" i="62"/>
  <c r="BG425" i="62"/>
  <c r="BG426" i="62"/>
  <c r="BG427" i="62"/>
  <c r="BG428" i="62"/>
  <c r="BG429" i="62"/>
  <c r="BG430" i="62"/>
  <c r="BG431" i="62"/>
  <c r="BG432" i="62"/>
  <c r="BG433" i="62"/>
  <c r="BG434" i="62"/>
  <c r="BG435" i="62"/>
  <c r="BG436" i="62"/>
  <c r="BG437" i="62"/>
  <c r="BG438" i="62"/>
  <c r="BG439" i="62"/>
  <c r="BG440" i="62"/>
  <c r="BG441" i="62"/>
  <c r="BG442" i="62"/>
  <c r="BG443" i="62"/>
  <c r="BG444" i="62"/>
  <c r="BG445" i="62"/>
  <c r="BG446" i="62"/>
  <c r="BG447" i="62"/>
  <c r="BG448" i="62"/>
  <c r="BG449" i="62"/>
  <c r="BG450" i="62"/>
  <c r="BG451" i="62"/>
  <c r="BG452" i="62"/>
  <c r="BG453" i="62"/>
  <c r="BG454" i="62"/>
  <c r="BG455" i="62"/>
  <c r="BG456" i="62"/>
  <c r="BG457" i="62"/>
  <c r="BG458" i="62"/>
  <c r="BG459" i="62"/>
  <c r="BG460" i="62"/>
  <c r="BG461" i="62"/>
  <c r="BG462" i="62"/>
  <c r="BG463" i="62"/>
  <c r="BG464" i="62"/>
  <c r="BG465" i="62"/>
  <c r="BG466" i="62"/>
  <c r="BG467" i="62"/>
  <c r="BG468" i="62"/>
  <c r="BG469" i="62"/>
  <c r="BG470" i="62"/>
  <c r="BG471" i="62"/>
  <c r="BG472" i="62"/>
  <c r="BG473" i="62"/>
  <c r="BG474" i="62"/>
  <c r="BG475" i="62"/>
  <c r="BG476" i="62"/>
  <c r="BG477" i="62"/>
  <c r="BG478" i="62"/>
  <c r="BG479" i="62"/>
  <c r="BG480" i="62"/>
  <c r="BG481" i="62"/>
  <c r="BG482" i="62"/>
  <c r="BG483" i="62"/>
  <c r="BG484" i="62"/>
  <c r="BG485" i="62"/>
  <c r="BG486" i="62"/>
  <c r="BG487" i="62"/>
  <c r="BG488" i="62"/>
  <c r="BG489" i="62"/>
  <c r="BG490" i="62"/>
  <c r="BG491" i="62"/>
  <c r="BG492" i="62"/>
  <c r="BG493" i="62"/>
  <c r="BG494" i="62"/>
  <c r="BG495" i="62"/>
  <c r="BG496" i="62"/>
  <c r="BG497" i="62"/>
  <c r="BG498" i="62"/>
  <c r="BG499" i="62"/>
  <c r="BG500" i="62"/>
  <c r="BG501" i="62"/>
  <c r="BG502" i="62"/>
  <c r="BG503" i="62"/>
  <c r="BG504" i="62"/>
  <c r="BG505" i="62"/>
  <c r="BG506" i="62"/>
  <c r="BG507" i="62"/>
  <c r="BG508" i="62"/>
  <c r="BG509" i="62"/>
  <c r="BG510" i="62"/>
  <c r="BG511" i="62"/>
  <c r="BG512" i="62"/>
  <c r="BG513" i="62"/>
  <c r="BG514" i="62"/>
  <c r="BG515" i="62"/>
  <c r="BG516" i="62"/>
  <c r="BG517" i="62"/>
  <c r="BG518" i="62"/>
  <c r="BG519" i="62"/>
  <c r="BG520" i="62"/>
  <c r="BG521" i="62"/>
  <c r="BG522" i="62"/>
  <c r="BG523" i="62"/>
  <c r="BG524" i="62"/>
  <c r="BG525" i="62"/>
  <c r="BG526" i="62"/>
  <c r="BG527" i="62"/>
  <c r="BG528" i="62"/>
  <c r="BG529" i="62"/>
  <c r="BG530" i="62"/>
  <c r="BG531" i="62"/>
  <c r="BG532" i="62"/>
  <c r="BG533" i="62"/>
  <c r="BG534" i="62"/>
  <c r="BG535" i="62"/>
  <c r="BG536" i="62"/>
  <c r="BG537" i="62"/>
  <c r="BG538" i="62"/>
  <c r="BG539" i="62"/>
  <c r="BG540" i="62"/>
  <c r="BG541" i="62"/>
  <c r="BG542" i="62"/>
  <c r="BG543" i="62"/>
  <c r="BG544" i="62"/>
  <c r="BG545" i="62"/>
  <c r="BG546" i="62"/>
  <c r="BG547" i="62"/>
  <c r="BG548" i="62"/>
  <c r="BG549" i="62"/>
  <c r="BG550" i="62"/>
  <c r="BG551" i="62"/>
  <c r="BG552" i="62"/>
  <c r="BG553" i="62"/>
  <c r="BG554" i="62"/>
  <c r="BG555" i="62"/>
  <c r="BG556" i="62"/>
  <c r="BG557" i="62"/>
  <c r="BG558" i="62"/>
  <c r="BG559" i="62"/>
  <c r="BG560" i="62"/>
  <c r="BG561" i="62"/>
  <c r="BG562" i="62"/>
  <c r="BG563" i="62"/>
  <c r="BG564" i="62"/>
  <c r="BG565" i="62"/>
  <c r="BG566" i="62"/>
  <c r="BG567" i="62"/>
  <c r="BG568" i="62"/>
  <c r="BG569" i="62"/>
  <c r="BG570" i="62"/>
  <c r="BG571" i="62"/>
  <c r="BG572" i="62"/>
  <c r="BG573" i="62"/>
  <c r="BG574" i="62"/>
  <c r="BG575" i="62"/>
  <c r="BG576" i="62"/>
  <c r="BG577" i="62"/>
  <c r="BG578" i="62"/>
  <c r="BG579" i="62"/>
  <c r="BG580" i="62"/>
  <c r="BG581" i="62"/>
  <c r="BG582" i="62"/>
  <c r="BG583" i="62"/>
  <c r="BG584" i="62"/>
  <c r="BG585" i="62"/>
  <c r="BG586" i="62"/>
  <c r="BG587" i="62"/>
  <c r="BG588" i="62"/>
  <c r="BG589" i="62"/>
  <c r="BG590" i="62"/>
  <c r="BG591" i="62"/>
  <c r="BG592" i="62"/>
  <c r="BG593" i="62"/>
  <c r="BG594" i="62"/>
  <c r="BG595" i="62"/>
  <c r="BG596" i="62"/>
  <c r="BG597" i="62"/>
  <c r="BG598" i="62"/>
  <c r="BG599" i="62"/>
  <c r="BG600" i="62"/>
  <c r="BG601" i="62"/>
  <c r="BG602" i="62"/>
  <c r="BG603" i="62"/>
  <c r="BG604" i="62"/>
  <c r="BG605" i="62"/>
  <c r="BG606" i="62"/>
  <c r="BG607" i="62"/>
  <c r="BG608" i="62"/>
  <c r="BG609" i="62"/>
  <c r="BG610" i="62"/>
  <c r="BG611" i="62"/>
  <c r="BG612" i="62"/>
  <c r="BG613" i="62"/>
  <c r="BG614" i="62"/>
  <c r="BG615" i="62"/>
  <c r="BG616" i="62"/>
  <c r="BG617" i="62"/>
  <c r="BG618" i="62"/>
  <c r="BG619" i="62"/>
  <c r="BG620" i="62"/>
  <c r="BG621" i="62"/>
  <c r="BG622" i="62"/>
  <c r="BG623" i="62"/>
  <c r="BG624" i="62"/>
  <c r="BG625" i="62"/>
  <c r="BG626" i="62"/>
  <c r="BG627" i="62"/>
  <c r="BG628" i="62"/>
  <c r="BG629" i="62"/>
  <c r="BG630" i="62"/>
  <c r="BG631" i="62"/>
  <c r="BG632" i="62"/>
  <c r="BG633" i="62"/>
  <c r="BG634" i="62"/>
  <c r="BG635" i="62"/>
  <c r="BG636" i="62"/>
  <c r="BG637" i="62"/>
  <c r="BG638" i="62"/>
  <c r="BG639" i="62"/>
  <c r="BG640" i="62"/>
  <c r="BG641" i="62"/>
  <c r="BG642" i="62"/>
  <c r="BG643" i="62"/>
  <c r="BG644" i="62"/>
  <c r="BG645" i="62"/>
  <c r="BG646" i="62"/>
  <c r="BG647" i="62"/>
  <c r="BG648" i="62"/>
  <c r="BG649" i="62"/>
  <c r="BG650" i="62"/>
  <c r="BG651" i="62"/>
  <c r="BG652" i="62"/>
  <c r="BG653" i="62"/>
  <c r="BG654" i="62"/>
  <c r="BG655" i="62"/>
  <c r="BG656" i="62"/>
  <c r="BG657" i="62"/>
  <c r="BG658" i="62"/>
  <c r="BG659" i="62"/>
  <c r="BG660" i="62"/>
  <c r="BG661" i="62"/>
  <c r="BG662" i="62"/>
  <c r="BG663" i="62"/>
  <c r="BG664" i="62"/>
  <c r="BG665" i="62"/>
  <c r="BG666" i="62"/>
  <c r="BG667" i="62"/>
  <c r="BG668" i="62"/>
  <c r="BG669" i="62"/>
  <c r="BG670" i="62"/>
  <c r="BG671" i="62"/>
  <c r="BG672" i="62"/>
  <c r="BG673" i="62"/>
  <c r="BG674" i="62"/>
  <c r="BG675" i="62"/>
  <c r="BG676" i="62"/>
  <c r="BG677" i="62"/>
  <c r="BG678" i="62"/>
  <c r="BG679" i="62"/>
  <c r="BG680" i="62"/>
  <c r="BG681" i="62"/>
  <c r="BG682" i="62"/>
  <c r="BG683" i="62"/>
  <c r="BG684" i="62"/>
  <c r="BG685" i="62"/>
  <c r="BG686" i="62"/>
  <c r="BG687" i="62"/>
  <c r="BG688" i="62"/>
  <c r="BG689" i="62"/>
  <c r="BG690" i="62"/>
  <c r="BG691" i="62"/>
  <c r="BG692" i="62"/>
  <c r="BG693" i="62"/>
  <c r="BG694" i="62"/>
  <c r="BG695" i="62"/>
  <c r="BG696" i="62"/>
  <c r="BG697" i="62"/>
  <c r="BG698" i="62"/>
  <c r="BG699" i="62"/>
  <c r="BG700" i="62"/>
  <c r="BG701" i="62"/>
  <c r="BG702" i="62"/>
  <c r="BG703" i="62"/>
  <c r="BG704" i="62"/>
  <c r="BG705" i="62"/>
  <c r="BG706" i="62"/>
  <c r="BG707" i="62"/>
  <c r="BG708" i="62"/>
  <c r="BG709" i="62"/>
  <c r="BG710" i="62"/>
  <c r="BG711" i="62"/>
  <c r="BG712" i="62"/>
  <c r="BG713" i="62"/>
  <c r="BG714" i="62"/>
  <c r="BG715" i="62"/>
  <c r="BG716" i="62"/>
  <c r="BG717" i="62"/>
  <c r="BG718" i="62"/>
  <c r="BG719" i="62"/>
  <c r="BG720" i="62"/>
  <c r="BG721" i="62"/>
  <c r="BG722" i="62"/>
  <c r="BG723" i="62"/>
  <c r="BG724" i="62"/>
  <c r="BG725" i="62"/>
  <c r="BG726" i="62"/>
  <c r="BG727" i="62"/>
  <c r="BG728" i="62"/>
  <c r="BG729" i="62"/>
  <c r="BG730" i="62"/>
  <c r="BG731" i="62"/>
  <c r="BG732" i="62"/>
  <c r="BG733" i="62"/>
  <c r="BG734" i="62"/>
  <c r="BG735" i="62"/>
  <c r="BG736" i="62"/>
  <c r="BG737" i="62"/>
  <c r="BG738" i="62"/>
  <c r="BG739" i="62"/>
  <c r="BG740" i="62"/>
  <c r="BG741" i="62"/>
  <c r="BG742" i="62"/>
  <c r="BG743" i="62"/>
  <c r="BG744" i="62"/>
  <c r="BG745" i="62"/>
  <c r="BG746" i="62"/>
  <c r="BG747" i="62"/>
  <c r="BG748" i="62"/>
  <c r="BG749" i="62"/>
  <c r="BG750" i="62"/>
  <c r="BG751" i="62"/>
  <c r="BG752" i="62"/>
  <c r="BG753" i="62"/>
  <c r="BG754" i="62"/>
  <c r="BG755" i="62"/>
  <c r="BG756" i="62"/>
  <c r="BG757" i="62"/>
  <c r="BG758" i="62"/>
  <c r="BG759" i="62"/>
  <c r="BG760" i="62"/>
  <c r="BG761" i="62"/>
  <c r="BG762" i="62"/>
  <c r="BG763" i="62"/>
  <c r="BG764" i="62"/>
  <c r="BG765" i="62"/>
  <c r="BG766" i="62"/>
  <c r="BG767" i="62"/>
  <c r="BG768" i="62"/>
  <c r="BG769" i="62"/>
  <c r="BG770" i="62"/>
  <c r="BG771" i="62"/>
  <c r="BG772" i="62"/>
  <c r="BG773" i="62"/>
  <c r="BG774" i="62"/>
  <c r="BG775" i="62"/>
  <c r="BG776" i="62"/>
  <c r="BG777" i="62"/>
  <c r="BG778" i="62"/>
  <c r="BG779" i="62"/>
  <c r="BG780" i="62"/>
  <c r="BG781" i="62"/>
  <c r="BG782" i="62"/>
  <c r="BG783" i="62"/>
  <c r="BG784" i="62"/>
  <c r="BG785" i="62"/>
  <c r="BG786" i="62"/>
  <c r="BG787" i="62"/>
  <c r="BG788" i="62"/>
  <c r="BG789" i="62"/>
  <c r="BG790" i="62"/>
  <c r="BG791" i="62"/>
  <c r="BG792" i="62"/>
  <c r="BG793" i="62"/>
  <c r="BG794" i="62"/>
  <c r="BG795" i="62"/>
  <c r="BG796" i="62"/>
  <c r="BG797" i="62"/>
  <c r="BG798" i="62"/>
  <c r="BG799" i="62"/>
  <c r="BG800" i="62"/>
  <c r="BG801" i="62"/>
  <c r="BG802" i="62"/>
  <c r="BG803" i="62"/>
  <c r="BG804" i="62"/>
  <c r="BG805" i="62"/>
  <c r="BG806" i="62"/>
  <c r="BG807" i="62"/>
  <c r="BG808" i="62"/>
  <c r="BG809" i="62"/>
  <c r="BG810" i="62"/>
  <c r="BG811" i="62"/>
  <c r="BG812" i="62"/>
  <c r="BG813" i="62"/>
  <c r="BG814" i="62"/>
  <c r="BG815" i="62"/>
  <c r="BG816" i="62"/>
  <c r="BG817" i="62"/>
  <c r="BG818" i="62"/>
  <c r="BG819" i="62"/>
  <c r="BG820" i="62"/>
  <c r="BG821" i="62"/>
  <c r="BG822" i="62"/>
  <c r="BG823" i="62"/>
  <c r="BG824" i="62"/>
  <c r="BG825" i="62"/>
  <c r="BG826" i="62"/>
  <c r="BG827" i="62"/>
  <c r="BG828" i="62"/>
  <c r="BG829" i="62"/>
  <c r="BG830" i="62"/>
  <c r="BG831" i="62"/>
  <c r="BG832" i="62"/>
  <c r="BG833" i="62"/>
  <c r="BG834" i="62"/>
  <c r="BG835" i="62"/>
  <c r="BG836" i="62"/>
  <c r="BG837" i="62"/>
  <c r="BG838" i="62"/>
  <c r="BG839" i="62"/>
  <c r="BG840" i="62"/>
  <c r="BG841" i="62"/>
  <c r="BG842" i="62"/>
  <c r="BG843" i="62"/>
  <c r="BG844" i="62"/>
  <c r="BG845" i="62"/>
  <c r="BG846" i="62"/>
  <c r="BG847" i="62"/>
  <c r="BG848" i="62"/>
  <c r="BG849" i="62"/>
  <c r="BG850" i="62"/>
  <c r="BG851" i="62"/>
  <c r="BG852" i="62"/>
  <c r="BG853" i="62"/>
  <c r="BG854" i="62"/>
  <c r="BG855" i="62"/>
  <c r="BG856" i="62"/>
  <c r="BG857" i="62"/>
  <c r="BG858" i="62"/>
  <c r="BG859" i="62"/>
  <c r="BG860" i="62"/>
  <c r="BG861" i="62"/>
  <c r="BG862" i="62"/>
  <c r="BG863" i="62"/>
  <c r="BG864" i="62"/>
  <c r="BG865" i="62"/>
  <c r="BG866" i="62"/>
  <c r="BG867" i="62"/>
  <c r="BG868" i="62"/>
  <c r="BG869" i="62"/>
  <c r="BG870" i="62"/>
  <c r="BG871" i="62"/>
  <c r="BG872" i="62"/>
  <c r="BG873" i="62"/>
  <c r="BG874" i="62"/>
  <c r="BG875" i="62"/>
  <c r="BG876" i="62"/>
  <c r="BG877" i="62"/>
  <c r="BG878" i="62"/>
  <c r="BG879" i="62"/>
  <c r="BG880" i="62"/>
  <c r="BG881" i="62"/>
  <c r="BG882" i="62"/>
  <c r="BG883" i="62"/>
  <c r="BG884" i="62"/>
  <c r="BG885" i="62"/>
  <c r="BG886" i="62"/>
  <c r="BG887" i="62"/>
  <c r="BG888" i="62"/>
  <c r="BG889" i="62"/>
  <c r="BG890" i="62"/>
  <c r="BG891" i="62"/>
  <c r="BG892" i="62"/>
  <c r="BG893" i="62"/>
  <c r="BG894" i="62"/>
  <c r="BG895" i="62"/>
  <c r="BG896" i="62"/>
  <c r="BG897" i="62"/>
  <c r="BG898" i="62"/>
  <c r="BG899" i="62"/>
  <c r="BG900" i="62"/>
  <c r="BG901" i="62"/>
  <c r="BG902" i="62"/>
  <c r="BG903" i="62"/>
  <c r="BG904" i="62"/>
  <c r="BG905" i="62"/>
  <c r="BG906" i="62"/>
  <c r="BG907" i="62"/>
  <c r="BG908" i="62"/>
  <c r="BG909" i="62"/>
  <c r="BG910" i="62"/>
  <c r="BG911" i="62"/>
  <c r="BG912" i="62"/>
  <c r="BG913" i="62"/>
  <c r="BG914" i="62"/>
  <c r="BG915" i="62"/>
  <c r="BG916" i="62"/>
  <c r="BG917" i="62"/>
  <c r="BG918" i="62"/>
  <c r="BG919" i="62"/>
  <c r="BG920" i="62"/>
  <c r="BG921" i="62"/>
  <c r="BG922" i="62"/>
  <c r="BG923" i="62"/>
  <c r="BG924" i="62"/>
  <c r="BG925" i="62"/>
  <c r="BG926" i="62"/>
  <c r="BG927" i="62"/>
  <c r="BG928" i="62"/>
  <c r="BG929" i="62"/>
  <c r="BG930" i="62"/>
  <c r="BG931" i="62"/>
  <c r="BG932" i="62"/>
  <c r="BG933" i="62"/>
  <c r="BG934" i="62"/>
  <c r="BG935" i="62"/>
  <c r="BG936" i="62"/>
  <c r="BG937" i="62"/>
  <c r="BG938" i="62"/>
  <c r="BG939" i="62"/>
  <c r="BG940" i="62"/>
  <c r="BG941" i="62"/>
  <c r="BG942" i="62"/>
  <c r="BG943" i="62"/>
  <c r="BG944" i="62"/>
  <c r="BG945" i="62"/>
  <c r="BG946" i="62"/>
  <c r="BG947" i="62"/>
  <c r="BG948" i="62"/>
  <c r="BG949" i="62"/>
  <c r="BG950" i="62"/>
  <c r="BG951" i="62"/>
  <c r="BG952" i="62"/>
  <c r="BG953" i="62"/>
  <c r="BG954" i="62"/>
  <c r="BG955" i="62"/>
  <c r="BG956" i="62"/>
  <c r="BG957" i="62"/>
  <c r="BG958" i="62"/>
  <c r="BG959" i="62"/>
  <c r="BG960" i="62"/>
  <c r="BG961" i="62"/>
  <c r="BG962" i="62"/>
  <c r="BG963" i="62"/>
  <c r="BG964" i="62"/>
  <c r="BG965" i="62"/>
  <c r="BG966" i="62"/>
  <c r="BG967" i="62"/>
  <c r="BG968" i="62"/>
  <c r="BG969" i="62"/>
  <c r="BG970" i="62"/>
  <c r="BG971" i="62"/>
  <c r="BG972" i="62"/>
  <c r="BG973" i="62"/>
  <c r="BG974" i="62"/>
  <c r="BG975" i="62"/>
  <c r="BG976" i="62"/>
  <c r="BG977" i="62"/>
  <c r="BG978" i="62"/>
  <c r="BG979" i="62"/>
  <c r="BG980" i="62"/>
  <c r="BG981" i="62"/>
  <c r="BG982" i="62"/>
  <c r="BG983" i="62"/>
  <c r="BG984" i="62"/>
  <c r="BG985" i="62"/>
  <c r="BG986" i="62"/>
  <c r="BG987" i="62"/>
  <c r="BG988" i="62"/>
  <c r="BG989" i="62"/>
  <c r="BG990" i="62"/>
  <c r="BG991" i="62"/>
  <c r="BG992" i="62"/>
  <c r="BG993" i="62"/>
  <c r="BG994" i="62"/>
  <c r="BG995" i="62"/>
  <c r="BG996" i="62"/>
  <c r="BG997" i="62"/>
  <c r="BG998" i="62"/>
  <c r="BG999" i="62"/>
  <c r="BG1000" i="62"/>
  <c r="BG1001" i="62"/>
  <c r="BG1002" i="62"/>
  <c r="BG1003" i="62"/>
  <c r="BG1004" i="62"/>
  <c r="BG1005" i="62"/>
  <c r="BG1006" i="62"/>
  <c r="BG1007" i="62"/>
  <c r="BG1008" i="62"/>
  <c r="BG1009" i="62"/>
  <c r="BG1010" i="62"/>
  <c r="BG1011" i="62"/>
  <c r="BG1012" i="62"/>
  <c r="BG1013" i="62"/>
  <c r="BG1014" i="62"/>
  <c r="BG1015" i="62"/>
  <c r="BG1016" i="62"/>
  <c r="BG1017" i="62"/>
  <c r="BG1018" i="62"/>
  <c r="BG1019" i="62"/>
  <c r="BG1020" i="62"/>
  <c r="BG1021" i="62"/>
  <c r="BG1022" i="62"/>
  <c r="BG1023" i="62"/>
  <c r="BG1024" i="62"/>
  <c r="BG1025" i="62"/>
  <c r="BG1026" i="62"/>
  <c r="BG1027" i="62"/>
  <c r="BG1028" i="62"/>
  <c r="BG1029" i="62"/>
  <c r="BG1030" i="62"/>
  <c r="BG1031" i="62"/>
  <c r="BG1032" i="62"/>
  <c r="BG1033" i="62"/>
  <c r="BG1034" i="62"/>
  <c r="BG1035" i="62"/>
  <c r="BG1036" i="62"/>
  <c r="BG1037" i="62"/>
  <c r="BG1038" i="62"/>
  <c r="BG1039" i="62"/>
  <c r="BG1040" i="62"/>
  <c r="BG1041" i="62"/>
  <c r="BG1042" i="62"/>
  <c r="BG1043" i="62"/>
  <c r="BG1044" i="62"/>
  <c r="BG1045" i="62"/>
  <c r="BG1046" i="62"/>
  <c r="BG1047" i="62"/>
  <c r="BG1048" i="62"/>
  <c r="BG1049" i="62"/>
  <c r="BG1050" i="62"/>
  <c r="BG1051" i="62"/>
  <c r="BG1052" i="62"/>
  <c r="BG1053" i="62"/>
  <c r="BG1054" i="62"/>
  <c r="BG1055" i="62"/>
  <c r="BG1056" i="62"/>
  <c r="BG1057" i="62"/>
  <c r="BG1058" i="62"/>
  <c r="BG1059" i="62"/>
  <c r="BG1060" i="62"/>
  <c r="BG1061" i="62"/>
  <c r="BG1062" i="62"/>
  <c r="BG1063" i="62"/>
  <c r="BG1064" i="62"/>
  <c r="BG1065" i="62"/>
  <c r="BG1066" i="62"/>
  <c r="BG1067" i="62"/>
  <c r="BG1068" i="62"/>
  <c r="BG1069" i="62"/>
  <c r="BG1070" i="62"/>
  <c r="BG1071" i="62"/>
  <c r="BG1072" i="62"/>
  <c r="BG1073" i="62"/>
  <c r="BG1074" i="62"/>
  <c r="BG1075" i="62"/>
  <c r="BG1076" i="62"/>
  <c r="BG1077" i="62"/>
  <c r="BG1078" i="62"/>
  <c r="BG1079" i="62"/>
  <c r="BG1080" i="62"/>
  <c r="BG1081" i="62"/>
  <c r="BG1082" i="62"/>
  <c r="BG1083" i="62"/>
  <c r="BG1084" i="62"/>
  <c r="BG1085" i="62"/>
  <c r="BG1086" i="62"/>
  <c r="BG1087" i="62"/>
  <c r="BG1088" i="62"/>
  <c r="BG1089" i="62"/>
  <c r="BG1090" i="62"/>
  <c r="BG1091" i="62"/>
  <c r="BG1092" i="62"/>
  <c r="BG1093" i="62"/>
  <c r="BG1094" i="62"/>
  <c r="BG1095" i="62"/>
  <c r="BG1096" i="62"/>
  <c r="BG1097" i="62"/>
  <c r="BG1098" i="62"/>
  <c r="BG1099" i="62"/>
  <c r="BG1100" i="62"/>
  <c r="BG1101" i="62"/>
  <c r="BG1102" i="62"/>
  <c r="BG1103" i="62"/>
  <c r="BG1104" i="62"/>
  <c r="BG1105" i="62"/>
  <c r="BG1106" i="62"/>
  <c r="BG1107" i="62"/>
  <c r="BG1108" i="62"/>
  <c r="BG1109" i="62"/>
  <c r="BG1110" i="62"/>
  <c r="BG1111" i="62"/>
  <c r="BG1112" i="62"/>
  <c r="BG1113" i="62"/>
  <c r="BG1114" i="62"/>
  <c r="BG1115" i="62"/>
  <c r="BG1116" i="62"/>
  <c r="BG1117" i="62"/>
  <c r="BG1118" i="62"/>
  <c r="BG1119" i="62"/>
  <c r="BG1120" i="62"/>
  <c r="BG1121" i="62"/>
  <c r="BG1122" i="62"/>
  <c r="BG1123" i="62"/>
  <c r="BG1124" i="62"/>
  <c r="BG1125" i="62"/>
  <c r="BG1126" i="62"/>
  <c r="BG1127" i="62"/>
  <c r="BG1128" i="62"/>
  <c r="BG1129" i="62"/>
  <c r="BG1130" i="62"/>
  <c r="BG1131" i="62"/>
  <c r="BG1132" i="62"/>
  <c r="BG1133" i="62"/>
  <c r="BG1134" i="62"/>
  <c r="BG1135" i="62"/>
  <c r="BG1136" i="62"/>
  <c r="BG1137" i="62"/>
  <c r="BG1138" i="62"/>
  <c r="BG1139" i="62"/>
  <c r="BG1140" i="62"/>
  <c r="BG1141" i="62"/>
  <c r="BG1142" i="62"/>
  <c r="BG1143" i="62"/>
  <c r="BG1144" i="62"/>
  <c r="BG1145" i="62"/>
  <c r="BG1146" i="62"/>
  <c r="BG1147" i="62"/>
  <c r="BG1148" i="62"/>
  <c r="BG1149" i="62"/>
  <c r="BG1150" i="62"/>
  <c r="BG1151" i="62"/>
  <c r="BG1152" i="62"/>
  <c r="BG1153" i="62"/>
  <c r="BG1154" i="62"/>
  <c r="BG1155" i="62"/>
  <c r="BG1156" i="62"/>
  <c r="BG1157" i="62"/>
  <c r="BG1158" i="62"/>
  <c r="BG1159" i="62"/>
  <c r="BG1160" i="62"/>
  <c r="BG1161" i="62"/>
  <c r="BG1162" i="62"/>
  <c r="BG1163" i="62"/>
  <c r="BG1164" i="62"/>
  <c r="BG1165" i="62"/>
  <c r="BG1166" i="62"/>
  <c r="BG1167" i="62"/>
  <c r="BG1168" i="62"/>
  <c r="BG1169" i="62"/>
  <c r="BG1170" i="62"/>
  <c r="BG1171" i="62"/>
  <c r="BG1172" i="62"/>
  <c r="BG1173" i="62"/>
  <c r="BG1174" i="62"/>
  <c r="BG1175" i="62"/>
  <c r="BG1176" i="62"/>
  <c r="BG1177" i="62"/>
  <c r="BG1178" i="62"/>
  <c r="BG1179" i="62"/>
  <c r="BG1180" i="62"/>
  <c r="BG1181" i="62"/>
  <c r="BG1182" i="62"/>
  <c r="BG1183" i="62"/>
  <c r="BG1184" i="62"/>
  <c r="BG1185" i="62"/>
  <c r="BG1186" i="62"/>
  <c r="BG1187" i="62"/>
  <c r="BG1188" i="62"/>
  <c r="BG1189" i="62"/>
  <c r="BG1190" i="62"/>
  <c r="BG1191" i="62"/>
  <c r="BG1192" i="62"/>
  <c r="BG1193" i="62"/>
  <c r="BG1194" i="62"/>
  <c r="BG1195" i="62"/>
  <c r="BG1196" i="62"/>
  <c r="BG1197" i="62"/>
  <c r="BG1198" i="62"/>
  <c r="BG1199" i="62"/>
  <c r="BG1200" i="62"/>
  <c r="BG1201" i="62"/>
  <c r="BG1202" i="62"/>
  <c r="BG1203" i="62"/>
  <c r="BG1204" i="62"/>
  <c r="BG1205" i="62"/>
  <c r="BG1206" i="62"/>
  <c r="BG1207" i="62"/>
  <c r="BG1208" i="62"/>
  <c r="BG1209" i="62"/>
  <c r="BG1210" i="62"/>
  <c r="BG1211" i="62"/>
  <c r="BG1212" i="62"/>
  <c r="BG1213" i="62"/>
  <c r="BG1214" i="62"/>
  <c r="BG1215" i="62"/>
  <c r="BG1216" i="62"/>
  <c r="BG1217" i="62"/>
  <c r="BG1218" i="62"/>
  <c r="BG1219" i="62"/>
  <c r="BG1220" i="62"/>
  <c r="BG1221" i="62"/>
  <c r="BG1222" i="62"/>
  <c r="BG1223" i="62"/>
  <c r="BG1224" i="62"/>
  <c r="BG1225" i="62"/>
  <c r="BG1226" i="62"/>
  <c r="BG1227" i="62"/>
  <c r="BG1228" i="62"/>
  <c r="BG1229" i="62"/>
  <c r="BG1230" i="62"/>
  <c r="BG1231" i="62"/>
  <c r="BG1232" i="62"/>
  <c r="BG1233" i="62"/>
  <c r="BG1234" i="62"/>
  <c r="BG1235" i="62"/>
  <c r="BG1236" i="62"/>
  <c r="BG1237" i="62"/>
  <c r="BG1238" i="62"/>
  <c r="BG1239" i="62"/>
  <c r="BG1240" i="62"/>
  <c r="BG1241" i="62"/>
  <c r="BG1242" i="62"/>
  <c r="BG1243" i="62"/>
  <c r="BG1244" i="62"/>
  <c r="BG1245" i="62"/>
  <c r="BG1246" i="62"/>
  <c r="BG1247" i="62"/>
  <c r="BG1248" i="62"/>
  <c r="BG1249" i="62"/>
  <c r="BG1250" i="62"/>
  <c r="BG1251" i="62"/>
  <c r="BG1252" i="62"/>
  <c r="BG1253" i="62"/>
  <c r="BG1254" i="62"/>
  <c r="BG1255" i="62"/>
  <c r="BG1256" i="62"/>
  <c r="BG1257" i="62"/>
  <c r="BG1258" i="62"/>
  <c r="BG1259" i="62"/>
  <c r="BG1260" i="62"/>
  <c r="BG1261" i="62"/>
  <c r="BG1262" i="62"/>
  <c r="BG1263" i="62"/>
  <c r="BG1264" i="62"/>
  <c r="BG1265" i="62"/>
  <c r="BG1266" i="62"/>
  <c r="BG1267" i="62"/>
  <c r="BG1268" i="62"/>
  <c r="BG1269" i="62"/>
  <c r="BG1270" i="62"/>
  <c r="BG1271" i="62"/>
  <c r="BG1272" i="62"/>
  <c r="BG1273" i="62"/>
  <c r="BG1274" i="62"/>
  <c r="BG1275" i="62"/>
  <c r="BG1276" i="62"/>
  <c r="BG1277" i="62"/>
  <c r="BG1278" i="62"/>
  <c r="BG1279" i="62"/>
  <c r="BG1280" i="62"/>
  <c r="BG1281" i="62"/>
  <c r="BG1282" i="62"/>
  <c r="BG1283" i="62"/>
  <c r="BG1284" i="62"/>
  <c r="BG1285" i="62"/>
  <c r="BG1286" i="62"/>
  <c r="BG1287" i="62"/>
  <c r="BG1288" i="62"/>
  <c r="BG1289" i="62"/>
  <c r="BG1290" i="62"/>
  <c r="BG1291" i="62"/>
  <c r="BG1292" i="62"/>
  <c r="BG1293" i="62"/>
  <c r="BG1294" i="62"/>
  <c r="BG1295" i="62"/>
  <c r="BG1296" i="62"/>
  <c r="BG1297" i="62"/>
  <c r="BG1298" i="62"/>
  <c r="BG1299" i="62"/>
  <c r="BG1300" i="62"/>
  <c r="BG1301" i="62"/>
  <c r="BG1302" i="62"/>
  <c r="BG1303" i="62"/>
  <c r="BG1304" i="62"/>
  <c r="BG1305" i="62"/>
  <c r="BG1306" i="62"/>
  <c r="BG1307" i="62"/>
  <c r="BG1308" i="62"/>
  <c r="BG1309" i="62"/>
  <c r="BG1310" i="62"/>
  <c r="BG1311" i="62"/>
  <c r="BG1312" i="62"/>
  <c r="BG1313" i="62"/>
  <c r="BG1314" i="62"/>
  <c r="BG1315" i="62"/>
  <c r="BG1316" i="62"/>
  <c r="BG1317" i="62"/>
  <c r="BG1318" i="62"/>
  <c r="BG1319" i="62"/>
  <c r="BG1320" i="62"/>
  <c r="BG1321" i="62"/>
  <c r="BG1322" i="62"/>
  <c r="BG1323" i="62"/>
  <c r="BG1324" i="62"/>
  <c r="BG1325" i="62"/>
  <c r="BG1326" i="62"/>
  <c r="BG1327" i="62"/>
  <c r="BG1328" i="62"/>
  <c r="BG1329" i="62"/>
  <c r="BG1330" i="62"/>
  <c r="BG1331" i="62"/>
  <c r="BG1332" i="62"/>
  <c r="BG1333" i="62"/>
  <c r="BG1334" i="62"/>
  <c r="BG1335" i="62"/>
  <c r="BG1336" i="62"/>
  <c r="BG1337" i="62"/>
  <c r="BG1338" i="62"/>
  <c r="BG1339" i="62"/>
  <c r="BG1340" i="62"/>
  <c r="BG1341" i="62"/>
  <c r="BG1342" i="62"/>
  <c r="BG1343" i="62"/>
  <c r="BG1344" i="62"/>
  <c r="BG1345" i="62"/>
  <c r="BG1346" i="62"/>
  <c r="BG1347" i="62"/>
  <c r="BG1348" i="62"/>
  <c r="BG1349" i="62"/>
  <c r="BG1350" i="62"/>
  <c r="BG1351" i="62"/>
  <c r="BG1352" i="62"/>
  <c r="BG1353" i="62"/>
  <c r="BG1354" i="62"/>
  <c r="BG1355" i="62"/>
  <c r="BG1356" i="62"/>
  <c r="BG1357" i="62"/>
  <c r="BG1358" i="62"/>
  <c r="BG1359" i="62"/>
  <c r="BG1360" i="62"/>
  <c r="BG1361" i="62"/>
  <c r="BG1362" i="62"/>
  <c r="BG1363" i="62"/>
  <c r="BG1364" i="62"/>
  <c r="BG1365" i="62"/>
  <c r="BG1366" i="62"/>
  <c r="BG1367" i="62"/>
  <c r="BG1368" i="62"/>
  <c r="BG1369" i="62"/>
  <c r="BG1370" i="62"/>
  <c r="BG1371" i="62"/>
  <c r="BG1372" i="62"/>
  <c r="BG1373" i="62"/>
  <c r="BG1374" i="62"/>
  <c r="BG1375" i="62"/>
  <c r="BG1376" i="62"/>
  <c r="BG1377" i="62"/>
  <c r="BG1378" i="62"/>
  <c r="BG1379" i="62"/>
  <c r="BG1380" i="62"/>
  <c r="BG1381" i="62"/>
  <c r="BG1382" i="62"/>
  <c r="BG1383" i="62"/>
  <c r="BG1384" i="62"/>
  <c r="BG1385" i="62"/>
  <c r="BG1386" i="62"/>
  <c r="BG1387" i="62"/>
  <c r="BG1388" i="62"/>
  <c r="BG1389" i="62"/>
  <c r="BG1390" i="62"/>
  <c r="BG1391" i="62"/>
  <c r="BG1392" i="62"/>
  <c r="BG1393" i="62"/>
  <c r="BG1394" i="62"/>
  <c r="BG1395" i="62"/>
  <c r="BG1396" i="62"/>
  <c r="BG1397" i="62"/>
  <c r="BG1398" i="62"/>
  <c r="BG1399" i="62"/>
  <c r="BG1400" i="62"/>
  <c r="BG1401" i="62"/>
  <c r="BG1402" i="62"/>
  <c r="BG1403" i="62"/>
  <c r="BG1404" i="62"/>
  <c r="BG1405" i="62"/>
  <c r="BG1406" i="62"/>
  <c r="BG1407" i="62"/>
  <c r="BG1408" i="62"/>
  <c r="BG1409" i="62"/>
  <c r="BG1410" i="62"/>
  <c r="BG1411" i="62"/>
  <c r="BG1412" i="62"/>
  <c r="BG1413" i="62"/>
  <c r="BG1414" i="62"/>
  <c r="BG1415" i="62"/>
  <c r="BG1416" i="62"/>
  <c r="BG1417" i="62"/>
  <c r="BG1418" i="62"/>
  <c r="BG1419" i="62"/>
  <c r="BG1420" i="62"/>
  <c r="BG1421" i="62"/>
  <c r="BG1422" i="62"/>
  <c r="BG1423" i="62"/>
  <c r="BG1424" i="62"/>
  <c r="BG1425" i="62"/>
  <c r="BG1426" i="62"/>
  <c r="BG1427" i="62"/>
  <c r="BG1428" i="62"/>
  <c r="BG1429" i="62"/>
  <c r="BG1430" i="62"/>
  <c r="BG1431" i="62"/>
  <c r="BG1432" i="62"/>
  <c r="BG1433" i="62"/>
  <c r="BG1434" i="62"/>
  <c r="BG1435" i="62"/>
  <c r="BG1436" i="62"/>
  <c r="BG1437" i="62"/>
  <c r="BG1438" i="62"/>
  <c r="BG1439" i="62"/>
  <c r="BG1440" i="62"/>
  <c r="BG1441" i="62"/>
  <c r="BG1442" i="62"/>
  <c r="BG1443" i="62"/>
  <c r="BG1444" i="62"/>
  <c r="BG1445" i="62"/>
  <c r="BG1446" i="62"/>
  <c r="BG1447" i="62"/>
  <c r="BG1448" i="62"/>
  <c r="BG1449" i="62"/>
  <c r="BG1450" i="62"/>
  <c r="BG1451" i="62"/>
  <c r="BG1452" i="62"/>
  <c r="BG1453" i="62"/>
  <c r="BG1454" i="62"/>
  <c r="BG1455" i="62"/>
  <c r="BG1456" i="62"/>
  <c r="BG1457" i="62"/>
  <c r="BG1458" i="62"/>
  <c r="BG1459" i="62"/>
  <c r="BG1460" i="62"/>
  <c r="BG1461" i="62"/>
  <c r="BG1462" i="62"/>
  <c r="BG1463" i="62"/>
  <c r="BG1464" i="62"/>
  <c r="BG1465" i="62"/>
  <c r="BG1466" i="62"/>
  <c r="BG1467" i="62"/>
  <c r="BG1468" i="62"/>
  <c r="BG1469" i="62"/>
  <c r="BG1470" i="62"/>
  <c r="BG1471" i="62"/>
  <c r="BG1472" i="62"/>
  <c r="BG1473" i="62"/>
  <c r="BG1474" i="62"/>
  <c r="BG1475" i="62"/>
  <c r="BG1476" i="62"/>
  <c r="BG1477" i="62"/>
  <c r="BG1478" i="62"/>
  <c r="BG1479" i="62"/>
  <c r="BG1480" i="62"/>
  <c r="BG1481" i="62"/>
  <c r="BG1482" i="62"/>
  <c r="BG1483" i="62"/>
  <c r="BG1484" i="62"/>
  <c r="BG1485" i="62"/>
  <c r="BG1486" i="62"/>
  <c r="BG1487" i="62"/>
  <c r="BG1488" i="62"/>
  <c r="BG1489" i="62"/>
  <c r="BG1490" i="62"/>
  <c r="BG1491" i="62"/>
  <c r="BG1492" i="62"/>
  <c r="BG1493" i="62"/>
  <c r="BG1494" i="62"/>
  <c r="BG1495" i="62"/>
  <c r="BG1496" i="62"/>
  <c r="BG1497" i="62"/>
  <c r="BG1498" i="62"/>
  <c r="BG1499" i="62"/>
  <c r="BG1500" i="62"/>
  <c r="BG1501" i="62"/>
  <c r="BG1502" i="62"/>
  <c r="BG1503" i="62"/>
  <c r="BG1504" i="62"/>
  <c r="BG1505" i="62"/>
  <c r="BG1506" i="62"/>
  <c r="BG1507" i="62"/>
  <c r="BG1508" i="62"/>
  <c r="BG1509" i="62"/>
  <c r="BG1510" i="62"/>
  <c r="BG1511" i="62"/>
  <c r="BG1512" i="62"/>
  <c r="BG1513" i="62"/>
  <c r="BG1514" i="62"/>
  <c r="BG1515" i="62"/>
  <c r="BG1516" i="62"/>
  <c r="BG1517" i="62"/>
  <c r="BG1518" i="62"/>
  <c r="BG1519" i="62"/>
  <c r="BG1520" i="62"/>
  <c r="BG1521" i="62"/>
  <c r="BG1522" i="62"/>
  <c r="BG1523" i="62"/>
  <c r="BG1524" i="62"/>
  <c r="BG1525" i="62"/>
  <c r="BG1526" i="62"/>
  <c r="BG1527" i="62"/>
  <c r="BG1528" i="62"/>
  <c r="BG1529" i="62"/>
  <c r="BG1530" i="62"/>
  <c r="BG1531" i="62"/>
  <c r="BG1532" i="62"/>
  <c r="BG1533" i="62"/>
  <c r="BG1534" i="62"/>
  <c r="BG1535" i="62"/>
  <c r="BG1536" i="62"/>
  <c r="BG1537" i="62"/>
  <c r="BG1538" i="62"/>
  <c r="BG1539" i="62"/>
  <c r="BG1540" i="62"/>
  <c r="BG1541" i="62"/>
  <c r="BG1542" i="62"/>
  <c r="BG1543" i="62"/>
  <c r="BG1544" i="62"/>
  <c r="BG1545" i="62"/>
  <c r="BG1546" i="62"/>
  <c r="BG1547" i="62"/>
  <c r="BG1548" i="62"/>
  <c r="BG1549" i="62"/>
  <c r="BG1550" i="62"/>
  <c r="BG1551" i="62"/>
  <c r="BG1552" i="62"/>
  <c r="BG1553" i="62"/>
  <c r="BG1554" i="62"/>
  <c r="BG1555" i="62"/>
  <c r="BG1556" i="62"/>
  <c r="BG1557" i="62"/>
  <c r="BG1558" i="62"/>
  <c r="BG1559" i="62"/>
  <c r="BG1560" i="62"/>
  <c r="BG1561" i="62"/>
  <c r="BG1562" i="62"/>
  <c r="BG1563" i="62"/>
  <c r="BG1564" i="62"/>
  <c r="BG1565" i="62"/>
  <c r="BG1566" i="62"/>
  <c r="BG1567" i="62"/>
  <c r="BG1568" i="62"/>
  <c r="BG1569" i="62"/>
  <c r="BG1570" i="62"/>
  <c r="BG1571" i="62"/>
  <c r="BG1572" i="62"/>
  <c r="BG1573" i="62"/>
  <c r="BG1574" i="62"/>
  <c r="BG1575" i="62"/>
  <c r="BG1576" i="62"/>
  <c r="BG1577" i="62"/>
  <c r="BG1578" i="62"/>
  <c r="BG1579" i="62"/>
  <c r="BG1580" i="62"/>
  <c r="BG1581" i="62"/>
  <c r="BG1582" i="62"/>
  <c r="BG1583" i="62"/>
  <c r="BG1584" i="62"/>
  <c r="BG1585" i="62"/>
  <c r="BG1586" i="62"/>
  <c r="BG1587" i="62"/>
  <c r="BG1588" i="62"/>
  <c r="BG1589" i="62"/>
  <c r="BG1590" i="62"/>
  <c r="BG1591" i="62"/>
  <c r="BG1592" i="62"/>
  <c r="BG1593" i="62"/>
  <c r="BG1594" i="62"/>
  <c r="BG1595" i="62"/>
  <c r="BG1596" i="62"/>
  <c r="BG1597" i="62"/>
  <c r="BG1598" i="62"/>
  <c r="BG1599" i="62"/>
  <c r="BG1600" i="62"/>
  <c r="BG1601" i="62"/>
  <c r="BG1602" i="62"/>
  <c r="BG1603" i="62"/>
  <c r="BG1604" i="62"/>
  <c r="BG1605" i="62"/>
  <c r="BG1606" i="62"/>
  <c r="BG1607" i="62"/>
  <c r="BG1608" i="62"/>
  <c r="BG1609" i="62"/>
  <c r="BG1610" i="62"/>
  <c r="BG1611" i="62"/>
  <c r="BG1612" i="62"/>
  <c r="BG1613" i="62"/>
  <c r="BG1614" i="62"/>
  <c r="BG1615" i="62"/>
  <c r="BG1616" i="62"/>
  <c r="BG1617" i="62"/>
  <c r="BG1618" i="62"/>
  <c r="BG1619" i="62"/>
  <c r="BG1620" i="62"/>
  <c r="BG1621" i="62"/>
  <c r="BG1622" i="62"/>
  <c r="BG1623" i="62"/>
  <c r="BG1624" i="62"/>
  <c r="BG1625" i="62"/>
  <c r="BG1626" i="62"/>
  <c r="BG1627" i="62"/>
  <c r="BG1628" i="62"/>
  <c r="BG1629" i="62"/>
  <c r="BG1630" i="62"/>
  <c r="BG1631" i="62"/>
  <c r="BG1632" i="62"/>
  <c r="BG1633" i="62"/>
  <c r="BG1634" i="62"/>
  <c r="BG1635" i="62"/>
  <c r="BG1636" i="62"/>
  <c r="BG1637" i="62"/>
  <c r="BG1638" i="62"/>
  <c r="BG1639" i="62"/>
  <c r="BG1640" i="62"/>
  <c r="BG1641" i="62"/>
  <c r="BG1642" i="62"/>
  <c r="BG1643" i="62"/>
  <c r="BG1644" i="62"/>
  <c r="BG1645" i="62"/>
  <c r="BG1646" i="62"/>
  <c r="BG1647" i="62"/>
  <c r="BG1648" i="62"/>
  <c r="BG1649" i="62"/>
  <c r="BG1650" i="62"/>
  <c r="BG1651" i="62"/>
  <c r="BG1652" i="62"/>
  <c r="BG1653" i="62"/>
  <c r="BG1654" i="62"/>
  <c r="BG1655" i="62"/>
  <c r="BG1656" i="62"/>
  <c r="BG1657" i="62"/>
  <c r="BG1658" i="62"/>
  <c r="BG1659" i="62"/>
  <c r="BG1660" i="62"/>
  <c r="BG1661" i="62"/>
  <c r="BG1662" i="62"/>
  <c r="BG1663" i="62"/>
  <c r="BG1664" i="62"/>
  <c r="BG1665" i="62"/>
  <c r="BG1666" i="62"/>
  <c r="BG1667" i="62"/>
  <c r="BG1668" i="62"/>
  <c r="BG1669" i="62"/>
  <c r="BG1670" i="62"/>
  <c r="BG1671" i="62"/>
  <c r="BG1672" i="62"/>
  <c r="BG1673" i="62"/>
  <c r="BG1674" i="62"/>
  <c r="BG1675" i="62"/>
  <c r="BG1676" i="62"/>
  <c r="BG1677" i="62"/>
  <c r="BG1678" i="62"/>
  <c r="BG1679" i="62"/>
  <c r="BG1680" i="62"/>
  <c r="BG1681" i="62"/>
  <c r="BG1682" i="62"/>
  <c r="BG1683" i="62"/>
  <c r="BG1684" i="62"/>
  <c r="BG1685" i="62"/>
  <c r="BG1686" i="62"/>
  <c r="BG1687" i="62"/>
  <c r="BG1688" i="62"/>
  <c r="BG1689" i="62"/>
  <c r="BG1690" i="62"/>
  <c r="BG1691" i="62"/>
  <c r="BG1692" i="62"/>
  <c r="BG1693" i="62"/>
  <c r="BG1694" i="62"/>
  <c r="BG1695" i="62"/>
  <c r="BG1696" i="62"/>
  <c r="BG1697" i="62"/>
  <c r="BG1698" i="62"/>
  <c r="BG1699" i="62"/>
  <c r="BG1700" i="62"/>
  <c r="BG1701" i="62"/>
  <c r="BG1702" i="62"/>
  <c r="BG1703" i="62"/>
  <c r="BG1704" i="62"/>
  <c r="BG1705" i="62"/>
  <c r="BG1706" i="62"/>
  <c r="BG1707" i="62"/>
  <c r="BG1708" i="62"/>
  <c r="BG1709" i="62"/>
  <c r="BG1710" i="62"/>
  <c r="BG1711" i="62"/>
  <c r="BG1712" i="62"/>
  <c r="BG1713" i="62"/>
  <c r="BG1714" i="62"/>
  <c r="BG1715" i="62"/>
  <c r="BG1716" i="62"/>
  <c r="BG1717" i="62"/>
  <c r="BG1718" i="62"/>
  <c r="BG1719" i="62"/>
  <c r="BG1720" i="62"/>
  <c r="BG1721" i="62"/>
  <c r="BG1722" i="62"/>
  <c r="BG1723" i="62"/>
  <c r="BG1724" i="62"/>
  <c r="BG1725" i="62"/>
  <c r="BG1726" i="62"/>
  <c r="BG1727" i="62"/>
  <c r="BG1728" i="62"/>
  <c r="BG1729" i="62"/>
  <c r="BG1730" i="62"/>
  <c r="BG1731" i="62"/>
  <c r="BG1732" i="62"/>
  <c r="BG1733" i="62"/>
  <c r="BG1734" i="62"/>
  <c r="BG1735" i="62"/>
  <c r="BG1736" i="62"/>
  <c r="BG1737" i="62"/>
  <c r="BG1738" i="62"/>
  <c r="BG1739" i="62"/>
  <c r="BG1740" i="62"/>
  <c r="BG1741" i="62"/>
  <c r="BG1742" i="62"/>
  <c r="BG1743" i="62"/>
  <c r="BG1744" i="62"/>
  <c r="BG1745" i="62"/>
  <c r="BG1746" i="62"/>
  <c r="BG1747" i="62"/>
  <c r="BG1748" i="62"/>
  <c r="BG1749" i="62"/>
  <c r="BG1750" i="62"/>
  <c r="BG1751" i="62"/>
  <c r="BG1752" i="62"/>
  <c r="BG1753" i="62"/>
  <c r="BG1754" i="62"/>
  <c r="BG1755" i="62"/>
  <c r="BG1756" i="62"/>
  <c r="BG1757" i="62"/>
  <c r="BG1758" i="62"/>
  <c r="BG1759" i="62"/>
  <c r="BG1760" i="62"/>
  <c r="BG1761" i="62"/>
  <c r="BG1762" i="62"/>
  <c r="BG1763" i="62"/>
  <c r="BG1764" i="62"/>
  <c r="BG1765" i="62"/>
  <c r="BG1766" i="62"/>
  <c r="BG1767" i="62"/>
  <c r="BG1768" i="62"/>
  <c r="BG1769" i="62"/>
  <c r="BG1770" i="62"/>
  <c r="BG1771" i="62"/>
  <c r="BG1772" i="62"/>
  <c r="BG1773" i="62"/>
  <c r="BG1774" i="62"/>
  <c r="BG1775" i="62"/>
  <c r="BG1776" i="62"/>
  <c r="BG1777" i="62"/>
  <c r="BG1778" i="62"/>
  <c r="BG1779" i="62"/>
  <c r="BG1780" i="62"/>
  <c r="BG1781" i="62"/>
  <c r="BG1782" i="62"/>
  <c r="BG1783" i="62"/>
  <c r="BG1784" i="62"/>
  <c r="BG1785" i="62"/>
  <c r="BG1786" i="62"/>
  <c r="BG1787" i="62"/>
  <c r="BG1788" i="62"/>
  <c r="BG1789" i="62"/>
  <c r="BG1790" i="62"/>
  <c r="BG1791" i="62"/>
  <c r="BG1792" i="62"/>
  <c r="BG1793" i="62"/>
  <c r="BG1794" i="62"/>
  <c r="BG1795" i="62"/>
  <c r="BG1796" i="62"/>
  <c r="BG1797" i="62"/>
  <c r="BG1798" i="62"/>
  <c r="BG1799" i="62"/>
  <c r="BG1800" i="62"/>
  <c r="BG1801" i="62"/>
  <c r="BG1802" i="62"/>
  <c r="BG1803" i="62"/>
  <c r="BG1804" i="62"/>
  <c r="BG1805" i="62"/>
  <c r="BG1806" i="62"/>
  <c r="BG1807" i="62"/>
  <c r="BG1808" i="62"/>
  <c r="BG1809" i="62"/>
  <c r="BG1810" i="62"/>
  <c r="BG1811" i="62"/>
  <c r="BG1812" i="62"/>
  <c r="BG1813" i="62"/>
  <c r="BG1814" i="62"/>
  <c r="BG1815" i="62"/>
  <c r="BG1816" i="62"/>
  <c r="BG1817" i="62"/>
  <c r="BG1818" i="62"/>
  <c r="BG1819" i="62"/>
  <c r="BG1820" i="62"/>
  <c r="BG1821" i="62"/>
  <c r="BG1822" i="62"/>
  <c r="BG1823" i="62"/>
  <c r="BG1824" i="62"/>
  <c r="BG1825" i="62"/>
  <c r="BG1826" i="62"/>
  <c r="BG1827" i="62"/>
  <c r="BG1828" i="62"/>
  <c r="BG1829" i="62"/>
  <c r="BG1830" i="62"/>
  <c r="BG1831" i="62"/>
  <c r="BG2" i="62"/>
  <c r="BE3" i="62"/>
  <c r="BE4" i="62"/>
  <c r="BE5" i="62"/>
  <c r="BE6" i="62"/>
  <c r="BE7" i="62"/>
  <c r="BE8" i="62"/>
  <c r="BE9" i="62"/>
  <c r="BE10" i="62"/>
  <c r="BE11" i="62"/>
  <c r="BE12" i="62"/>
  <c r="BE13" i="62"/>
  <c r="BE14" i="62"/>
  <c r="BE15" i="62"/>
  <c r="BE16" i="62"/>
  <c r="BE17" i="62"/>
  <c r="BE18" i="62"/>
  <c r="BE19" i="62"/>
  <c r="BE20" i="62"/>
  <c r="BE21" i="62"/>
  <c r="BE22" i="62"/>
  <c r="BE23" i="62"/>
  <c r="BE24" i="62"/>
  <c r="BE25" i="62"/>
  <c r="BE26" i="62"/>
  <c r="BE27" i="62"/>
  <c r="BE28" i="62"/>
  <c r="BE29" i="62"/>
  <c r="BE30" i="62"/>
  <c r="BE31" i="62"/>
  <c r="BE32" i="62"/>
  <c r="BE33" i="62"/>
  <c r="BE34" i="62"/>
  <c r="BE35" i="62"/>
  <c r="BE36" i="62"/>
  <c r="BE37" i="62"/>
  <c r="BE38" i="62"/>
  <c r="BE39" i="62"/>
  <c r="BE40" i="62"/>
  <c r="BE41" i="62"/>
  <c r="BE42" i="62"/>
  <c r="BE43" i="62"/>
  <c r="BE44" i="62"/>
  <c r="BE45" i="62"/>
  <c r="BE46" i="62"/>
  <c r="BE47" i="62"/>
  <c r="BE48" i="62"/>
  <c r="BE49" i="62"/>
  <c r="BE50" i="62"/>
  <c r="BE51" i="62"/>
  <c r="BE52" i="62"/>
  <c r="BE53" i="62"/>
  <c r="BE54" i="62"/>
  <c r="BE55" i="62"/>
  <c r="BE56" i="62"/>
  <c r="BE57" i="62"/>
  <c r="BE58" i="62"/>
  <c r="BE59" i="62"/>
  <c r="BE60" i="62"/>
  <c r="BE61" i="62"/>
  <c r="BE62" i="62"/>
  <c r="BE63" i="62"/>
  <c r="BE64" i="62"/>
  <c r="BE65" i="62"/>
  <c r="BE66" i="62"/>
  <c r="BE67" i="62"/>
  <c r="BE68" i="62"/>
  <c r="BE69" i="62"/>
  <c r="BE70" i="62"/>
  <c r="BE71" i="62"/>
  <c r="BE72" i="62"/>
  <c r="BE73" i="62"/>
  <c r="BE74" i="62"/>
  <c r="BE75" i="62"/>
  <c r="BE76" i="62"/>
  <c r="BE77" i="62"/>
  <c r="BE78" i="62"/>
  <c r="BE79" i="62"/>
  <c r="BE80" i="62"/>
  <c r="BE81" i="62"/>
  <c r="BE82" i="62"/>
  <c r="BE83" i="62"/>
  <c r="BE84" i="62"/>
  <c r="BE85" i="62"/>
  <c r="BE86" i="62"/>
  <c r="BE87" i="62"/>
  <c r="BE88" i="62"/>
  <c r="BE89" i="62"/>
  <c r="BE90" i="62"/>
  <c r="BE91" i="62"/>
  <c r="BE92" i="62"/>
  <c r="BE93" i="62"/>
  <c r="BE94" i="62"/>
  <c r="BE95" i="62"/>
  <c r="BE96" i="62"/>
  <c r="BE97" i="62"/>
  <c r="BE98" i="62"/>
  <c r="BE99" i="62"/>
  <c r="BE100" i="62"/>
  <c r="BE101" i="62"/>
  <c r="BE102" i="62"/>
  <c r="BE103" i="62"/>
  <c r="BE104" i="62"/>
  <c r="BE105" i="62"/>
  <c r="BE106" i="62"/>
  <c r="BE107" i="62"/>
  <c r="BE108" i="62"/>
  <c r="BE109" i="62"/>
  <c r="BE110" i="62"/>
  <c r="BE111" i="62"/>
  <c r="BE112" i="62"/>
  <c r="BE113" i="62"/>
  <c r="BE114" i="62"/>
  <c r="BE115" i="62"/>
  <c r="BE116" i="62"/>
  <c r="BE117" i="62"/>
  <c r="BE118" i="62"/>
  <c r="BE119" i="62"/>
  <c r="BE120" i="62"/>
  <c r="BE121" i="62"/>
  <c r="BE122" i="62"/>
  <c r="BE123" i="62"/>
  <c r="BE124" i="62"/>
  <c r="BE125" i="62"/>
  <c r="BE126" i="62"/>
  <c r="BE127" i="62"/>
  <c r="BE128" i="62"/>
  <c r="BE129" i="62"/>
  <c r="BE130" i="62"/>
  <c r="BE131" i="62"/>
  <c r="BE132" i="62"/>
  <c r="BE133" i="62"/>
  <c r="BE134" i="62"/>
  <c r="BE135" i="62"/>
  <c r="BE136" i="62"/>
  <c r="BE137" i="62"/>
  <c r="BE138" i="62"/>
  <c r="BE139" i="62"/>
  <c r="BE140" i="62"/>
  <c r="BE141" i="62"/>
  <c r="BE142" i="62"/>
  <c r="BE143" i="62"/>
  <c r="BE144" i="62"/>
  <c r="BE145" i="62"/>
  <c r="BE146" i="62"/>
  <c r="BE147" i="62"/>
  <c r="BE148" i="62"/>
  <c r="BE149" i="62"/>
  <c r="BE150" i="62"/>
  <c r="BE151" i="62"/>
  <c r="BE152" i="62"/>
  <c r="BE153" i="62"/>
  <c r="BE154" i="62"/>
  <c r="BE155" i="62"/>
  <c r="BE156" i="62"/>
  <c r="BE157" i="62"/>
  <c r="BE158" i="62"/>
  <c r="BE159" i="62"/>
  <c r="BE160" i="62"/>
  <c r="BE161" i="62"/>
  <c r="BE162" i="62"/>
  <c r="BE163" i="62"/>
  <c r="BE164" i="62"/>
  <c r="BE165" i="62"/>
  <c r="BE166" i="62"/>
  <c r="BE167" i="62"/>
  <c r="BE168" i="62"/>
  <c r="BE169" i="62"/>
  <c r="BE170" i="62"/>
  <c r="BE171" i="62"/>
  <c r="BE172" i="62"/>
  <c r="BE173" i="62"/>
  <c r="BE174" i="62"/>
  <c r="BE175" i="62"/>
  <c r="BE176" i="62"/>
  <c r="BE177" i="62"/>
  <c r="BE178" i="62"/>
  <c r="BE179" i="62"/>
  <c r="BE180" i="62"/>
  <c r="BE181" i="62"/>
  <c r="BE182" i="62"/>
  <c r="BE183" i="62"/>
  <c r="BE184" i="62"/>
  <c r="BE185" i="62"/>
  <c r="BE186" i="62"/>
  <c r="BE187" i="62"/>
  <c r="BE188" i="62"/>
  <c r="BE189" i="62"/>
  <c r="BE190" i="62"/>
  <c r="BE191" i="62"/>
  <c r="BE192" i="62"/>
  <c r="BE193" i="62"/>
  <c r="BE194" i="62"/>
  <c r="BE195" i="62"/>
  <c r="BE196" i="62"/>
  <c r="BE197" i="62"/>
  <c r="BE198" i="62"/>
  <c r="BE199" i="62"/>
  <c r="BE200" i="62"/>
  <c r="BE201" i="62"/>
  <c r="BE202" i="62"/>
  <c r="BE203" i="62"/>
  <c r="BE204" i="62"/>
  <c r="BE205" i="62"/>
  <c r="BE206" i="62"/>
  <c r="BE207" i="62"/>
  <c r="BE208" i="62"/>
  <c r="BE209" i="62"/>
  <c r="BE210" i="62"/>
  <c r="BE211" i="62"/>
  <c r="BE212" i="62"/>
  <c r="BE213" i="62"/>
  <c r="BE214" i="62"/>
  <c r="BE215" i="62"/>
  <c r="BE216" i="62"/>
  <c r="BE217" i="62"/>
  <c r="BE218" i="62"/>
  <c r="BE219" i="62"/>
  <c r="BE220" i="62"/>
  <c r="BE221" i="62"/>
  <c r="BE222" i="62"/>
  <c r="BE223" i="62"/>
  <c r="BE224" i="62"/>
  <c r="BE225" i="62"/>
  <c r="BE226" i="62"/>
  <c r="BE227" i="62"/>
  <c r="BE228" i="62"/>
  <c r="BE229" i="62"/>
  <c r="BE230" i="62"/>
  <c r="BE231" i="62"/>
  <c r="BE232" i="62"/>
  <c r="BE233" i="62"/>
  <c r="BE234" i="62"/>
  <c r="BE235" i="62"/>
  <c r="BE236" i="62"/>
  <c r="BE237" i="62"/>
  <c r="BE238" i="62"/>
  <c r="BE239" i="62"/>
  <c r="BE240" i="62"/>
  <c r="BE241" i="62"/>
  <c r="BE242" i="62"/>
  <c r="BE243" i="62"/>
  <c r="BE244" i="62"/>
  <c r="BE245" i="62"/>
  <c r="BE246" i="62"/>
  <c r="BE247" i="62"/>
  <c r="BE248" i="62"/>
  <c r="BE249" i="62"/>
  <c r="BE250" i="62"/>
  <c r="BE251" i="62"/>
  <c r="BE252" i="62"/>
  <c r="BE253" i="62"/>
  <c r="BE254" i="62"/>
  <c r="BE255" i="62"/>
  <c r="BE256" i="62"/>
  <c r="BE257" i="62"/>
  <c r="BE258" i="62"/>
  <c r="BE259" i="62"/>
  <c r="BE260" i="62"/>
  <c r="BE261" i="62"/>
  <c r="BE262" i="62"/>
  <c r="BE263" i="62"/>
  <c r="BE264" i="62"/>
  <c r="BE265" i="62"/>
  <c r="BE266" i="62"/>
  <c r="BE267" i="62"/>
  <c r="BE268" i="62"/>
  <c r="BE269" i="62"/>
  <c r="BE270" i="62"/>
  <c r="BE271" i="62"/>
  <c r="BE272" i="62"/>
  <c r="BE273" i="62"/>
  <c r="BE274" i="62"/>
  <c r="BE275" i="62"/>
  <c r="BE276" i="62"/>
  <c r="BE277" i="62"/>
  <c r="BE278" i="62"/>
  <c r="BE279" i="62"/>
  <c r="BE280" i="62"/>
  <c r="BE281" i="62"/>
  <c r="BE282" i="62"/>
  <c r="BE283" i="62"/>
  <c r="BE284" i="62"/>
  <c r="BE285" i="62"/>
  <c r="BE286" i="62"/>
  <c r="BE287" i="62"/>
  <c r="BE288" i="62"/>
  <c r="BE289" i="62"/>
  <c r="BE290" i="62"/>
  <c r="BE291" i="62"/>
  <c r="BE292" i="62"/>
  <c r="BE293" i="62"/>
  <c r="BE294" i="62"/>
  <c r="BE295" i="62"/>
  <c r="BE296" i="62"/>
  <c r="BE297" i="62"/>
  <c r="BE298" i="62"/>
  <c r="BE299" i="62"/>
  <c r="BE300" i="62"/>
  <c r="BE301" i="62"/>
  <c r="BE302" i="62"/>
  <c r="BE303" i="62"/>
  <c r="BE304" i="62"/>
  <c r="BE305" i="62"/>
  <c r="BE306" i="62"/>
  <c r="BE307" i="62"/>
  <c r="BE308" i="62"/>
  <c r="BE309" i="62"/>
  <c r="BE310" i="62"/>
  <c r="BE311" i="62"/>
  <c r="BE312" i="62"/>
  <c r="BE313" i="62"/>
  <c r="BE314" i="62"/>
  <c r="BE315" i="62"/>
  <c r="BE316" i="62"/>
  <c r="BE317" i="62"/>
  <c r="BE318" i="62"/>
  <c r="BE319" i="62"/>
  <c r="BE320" i="62"/>
  <c r="BE321" i="62"/>
  <c r="BE322" i="62"/>
  <c r="BE323" i="62"/>
  <c r="BE324" i="62"/>
  <c r="BE325" i="62"/>
  <c r="BE326" i="62"/>
  <c r="BE327" i="62"/>
  <c r="BE328" i="62"/>
  <c r="BE329" i="62"/>
  <c r="BE330" i="62"/>
  <c r="BE331" i="62"/>
  <c r="BE332" i="62"/>
  <c r="BE333" i="62"/>
  <c r="BE334" i="62"/>
  <c r="BE335" i="62"/>
  <c r="BE336" i="62"/>
  <c r="BE337" i="62"/>
  <c r="BE338" i="62"/>
  <c r="BE339" i="62"/>
  <c r="BE340" i="62"/>
  <c r="BE341" i="62"/>
  <c r="BE342" i="62"/>
  <c r="BE343" i="62"/>
  <c r="BE344" i="62"/>
  <c r="BE345" i="62"/>
  <c r="BE346" i="62"/>
  <c r="BE347" i="62"/>
  <c r="BE348" i="62"/>
  <c r="BE349" i="62"/>
  <c r="BE350" i="62"/>
  <c r="BE351" i="62"/>
  <c r="BE352" i="62"/>
  <c r="BE353" i="62"/>
  <c r="BE354" i="62"/>
  <c r="BE355" i="62"/>
  <c r="BE356" i="62"/>
  <c r="BE357" i="62"/>
  <c r="BE358" i="62"/>
  <c r="BE359" i="62"/>
  <c r="BE360" i="62"/>
  <c r="BE361" i="62"/>
  <c r="BE362" i="62"/>
  <c r="BE363" i="62"/>
  <c r="BE364" i="62"/>
  <c r="BE365" i="62"/>
  <c r="BE366" i="62"/>
  <c r="BE367" i="62"/>
  <c r="BE368" i="62"/>
  <c r="BE369" i="62"/>
  <c r="BE370" i="62"/>
  <c r="BE371" i="62"/>
  <c r="BE372" i="62"/>
  <c r="BE373" i="62"/>
  <c r="BE374" i="62"/>
  <c r="BE375" i="62"/>
  <c r="BE376" i="62"/>
  <c r="BE377" i="62"/>
  <c r="BE378" i="62"/>
  <c r="BE379" i="62"/>
  <c r="BE380" i="62"/>
  <c r="BE381" i="62"/>
  <c r="BE382" i="62"/>
  <c r="BE383" i="62"/>
  <c r="BE384" i="62"/>
  <c r="BE385" i="62"/>
  <c r="BE386" i="62"/>
  <c r="BE387" i="62"/>
  <c r="BE388" i="62"/>
  <c r="BE389" i="62"/>
  <c r="BE390" i="62"/>
  <c r="BE391" i="62"/>
  <c r="BE392" i="62"/>
  <c r="BE393" i="62"/>
  <c r="BE394" i="62"/>
  <c r="BE395" i="62"/>
  <c r="BE396" i="62"/>
  <c r="BE397" i="62"/>
  <c r="BE398" i="62"/>
  <c r="BE399" i="62"/>
  <c r="BE400" i="62"/>
  <c r="BE401" i="62"/>
  <c r="BE402" i="62"/>
  <c r="BE403" i="62"/>
  <c r="BE404" i="62"/>
  <c r="BE405" i="62"/>
  <c r="BE406" i="62"/>
  <c r="BE407" i="62"/>
  <c r="BE408" i="62"/>
  <c r="BE409" i="62"/>
  <c r="BE410" i="62"/>
  <c r="BE411" i="62"/>
  <c r="BE412" i="62"/>
  <c r="BE413" i="62"/>
  <c r="BE414" i="62"/>
  <c r="BE415" i="62"/>
  <c r="BE416" i="62"/>
  <c r="BE417" i="62"/>
  <c r="BE418" i="62"/>
  <c r="BE419" i="62"/>
  <c r="BE420" i="62"/>
  <c r="BE421" i="62"/>
  <c r="BE422" i="62"/>
  <c r="BE423" i="62"/>
  <c r="BE424" i="62"/>
  <c r="BE425" i="62"/>
  <c r="BE426" i="62"/>
  <c r="BE427" i="62"/>
  <c r="BE428" i="62"/>
  <c r="BE429" i="62"/>
  <c r="BE430" i="62"/>
  <c r="BE431" i="62"/>
  <c r="BE432" i="62"/>
  <c r="BE433" i="62"/>
  <c r="BE434" i="62"/>
  <c r="BE435" i="62"/>
  <c r="BE436" i="62"/>
  <c r="BE437" i="62"/>
  <c r="BE438" i="62"/>
  <c r="BE439" i="62"/>
  <c r="BE440" i="62"/>
  <c r="BE441" i="62"/>
  <c r="BE442" i="62"/>
  <c r="BE443" i="62"/>
  <c r="BE444" i="62"/>
  <c r="BE445" i="62"/>
  <c r="BE446" i="62"/>
  <c r="BE447" i="62"/>
  <c r="BE448" i="62"/>
  <c r="BE449" i="62"/>
  <c r="BE450" i="62"/>
  <c r="BE451" i="62"/>
  <c r="BE452" i="62"/>
  <c r="BE453" i="62"/>
  <c r="BE454" i="62"/>
  <c r="BE455" i="62"/>
  <c r="BE456" i="62"/>
  <c r="BE457" i="62"/>
  <c r="BE458" i="62"/>
  <c r="BE459" i="62"/>
  <c r="BE460" i="62"/>
  <c r="BE461" i="62"/>
  <c r="BE462" i="62"/>
  <c r="BE463" i="62"/>
  <c r="BE464" i="62"/>
  <c r="BE465" i="62"/>
  <c r="BE466" i="62"/>
  <c r="BE467" i="62"/>
  <c r="BE468" i="62"/>
  <c r="BE469" i="62"/>
  <c r="BE470" i="62"/>
  <c r="BE471" i="62"/>
  <c r="BE472" i="62"/>
  <c r="BE473" i="62"/>
  <c r="BE474" i="62"/>
  <c r="BE475" i="62"/>
  <c r="BE476" i="62"/>
  <c r="BE477" i="62"/>
  <c r="BE478" i="62"/>
  <c r="BE479" i="62"/>
  <c r="BE480" i="62"/>
  <c r="BE481" i="62"/>
  <c r="BE482" i="62"/>
  <c r="BE483" i="62"/>
  <c r="BE484" i="62"/>
  <c r="BE485" i="62"/>
  <c r="BE486" i="62"/>
  <c r="BE487" i="62"/>
  <c r="BE488" i="62"/>
  <c r="BE489" i="62"/>
  <c r="BE490" i="62"/>
  <c r="BE491" i="62"/>
  <c r="BE492" i="62"/>
  <c r="BE493" i="62"/>
  <c r="BE494" i="62"/>
  <c r="BE495" i="62"/>
  <c r="BE496" i="62"/>
  <c r="BE497" i="62"/>
  <c r="BE498" i="62"/>
  <c r="BE499" i="62"/>
  <c r="BE500" i="62"/>
  <c r="BE501" i="62"/>
  <c r="BE502" i="62"/>
  <c r="BE503" i="62"/>
  <c r="BE504" i="62"/>
  <c r="BE505" i="62"/>
  <c r="BE506" i="62"/>
  <c r="BE507" i="62"/>
  <c r="BE508" i="62"/>
  <c r="BE509" i="62"/>
  <c r="BE510" i="62"/>
  <c r="BE511" i="62"/>
  <c r="BE512" i="62"/>
  <c r="BE513" i="62"/>
  <c r="BE514" i="62"/>
  <c r="BE515" i="62"/>
  <c r="BE516" i="62"/>
  <c r="BE517" i="62"/>
  <c r="BE518" i="62"/>
  <c r="BE519" i="62"/>
  <c r="BE520" i="62"/>
  <c r="BE521" i="62"/>
  <c r="BE522" i="62"/>
  <c r="BE523" i="62"/>
  <c r="BE524" i="62"/>
  <c r="BE525" i="62"/>
  <c r="BE526" i="62"/>
  <c r="BE527" i="62"/>
  <c r="BE528" i="62"/>
  <c r="BE529" i="62"/>
  <c r="BE530" i="62"/>
  <c r="BE531" i="62"/>
  <c r="BE532" i="62"/>
  <c r="BE533" i="62"/>
  <c r="BE534" i="62"/>
  <c r="BE535" i="62"/>
  <c r="BE536" i="62"/>
  <c r="BE537" i="62"/>
  <c r="BE538" i="62"/>
  <c r="BE539" i="62"/>
  <c r="BE540" i="62"/>
  <c r="BE541" i="62"/>
  <c r="BE542" i="62"/>
  <c r="BE543" i="62"/>
  <c r="BE544" i="62"/>
  <c r="BE545" i="62"/>
  <c r="BE546" i="62"/>
  <c r="BE547" i="62"/>
  <c r="BE548" i="62"/>
  <c r="BE549" i="62"/>
  <c r="BE550" i="62"/>
  <c r="BE551" i="62"/>
  <c r="BE552" i="62"/>
  <c r="BE553" i="62"/>
  <c r="BE554" i="62"/>
  <c r="BE555" i="62"/>
  <c r="BE556" i="62"/>
  <c r="BE557" i="62"/>
  <c r="BE558" i="62"/>
  <c r="BE559" i="62"/>
  <c r="BE560" i="62"/>
  <c r="BE561" i="62"/>
  <c r="BE562" i="62"/>
  <c r="BE563" i="62"/>
  <c r="BE564" i="62"/>
  <c r="BE565" i="62"/>
  <c r="BE566" i="62"/>
  <c r="BE567" i="62"/>
  <c r="BE568" i="62"/>
  <c r="BE569" i="62"/>
  <c r="BE570" i="62"/>
  <c r="BE571" i="62"/>
  <c r="BE572" i="62"/>
  <c r="BE573" i="62"/>
  <c r="BE574" i="62"/>
  <c r="BE575" i="62"/>
  <c r="BE576" i="62"/>
  <c r="BE577" i="62"/>
  <c r="BE578" i="62"/>
  <c r="BE579" i="62"/>
  <c r="BE580" i="62"/>
  <c r="BE581" i="62"/>
  <c r="BE582" i="62"/>
  <c r="BE583" i="62"/>
  <c r="BE584" i="62"/>
  <c r="BE585" i="62"/>
  <c r="BE586" i="62"/>
  <c r="BE587" i="62"/>
  <c r="BE588" i="62"/>
  <c r="BE589" i="62"/>
  <c r="BE590" i="62"/>
  <c r="BE591" i="62"/>
  <c r="BE592" i="62"/>
  <c r="BE593" i="62"/>
  <c r="BE594" i="62"/>
  <c r="BE595" i="62"/>
  <c r="BE596" i="62"/>
  <c r="BE597" i="62"/>
  <c r="BE598" i="62"/>
  <c r="BE599" i="62"/>
  <c r="BE600" i="62"/>
  <c r="BE601" i="62"/>
  <c r="BE602" i="62"/>
  <c r="BE603" i="62"/>
  <c r="BE604" i="62"/>
  <c r="BE605" i="62"/>
  <c r="BE606" i="62"/>
  <c r="BE607" i="62"/>
  <c r="BE608" i="62"/>
  <c r="BE609" i="62"/>
  <c r="BE610" i="62"/>
  <c r="BE611" i="62"/>
  <c r="BE612" i="62"/>
  <c r="BE613" i="62"/>
  <c r="BE614" i="62"/>
  <c r="BE615" i="62"/>
  <c r="BE616" i="62"/>
  <c r="BE617" i="62"/>
  <c r="BE618" i="62"/>
  <c r="BE619" i="62"/>
  <c r="BE620" i="62"/>
  <c r="BE621" i="62"/>
  <c r="BE622" i="62"/>
  <c r="BE623" i="62"/>
  <c r="BE624" i="62"/>
  <c r="BE625" i="62"/>
  <c r="BE626" i="62"/>
  <c r="BE627" i="62"/>
  <c r="BE628" i="62"/>
  <c r="BE629" i="62"/>
  <c r="BE630" i="62"/>
  <c r="BE631" i="62"/>
  <c r="BE632" i="62"/>
  <c r="BE633" i="62"/>
  <c r="BE634" i="62"/>
  <c r="BE635" i="62"/>
  <c r="BE636" i="62"/>
  <c r="BE637" i="62"/>
  <c r="BE638" i="62"/>
  <c r="BE639" i="62"/>
  <c r="BE640" i="62"/>
  <c r="BE641" i="62"/>
  <c r="BE642" i="62"/>
  <c r="BE643" i="62"/>
  <c r="BE644" i="62"/>
  <c r="BE645" i="62"/>
  <c r="BE646" i="62"/>
  <c r="BE647" i="62"/>
  <c r="BE648" i="62"/>
  <c r="BE649" i="62"/>
  <c r="BE650" i="62"/>
  <c r="BE651" i="62"/>
  <c r="BE652" i="62"/>
  <c r="BE653" i="62"/>
  <c r="BE654" i="62"/>
  <c r="BE655" i="62"/>
  <c r="BE656" i="62"/>
  <c r="BE657" i="62"/>
  <c r="BE658" i="62"/>
  <c r="BE659" i="62"/>
  <c r="BE660" i="62"/>
  <c r="BE661" i="62"/>
  <c r="BE662" i="62"/>
  <c r="BE663" i="62"/>
  <c r="BE664" i="62"/>
  <c r="BE665" i="62"/>
  <c r="BE666" i="62"/>
  <c r="BE667" i="62"/>
  <c r="BE668" i="62"/>
  <c r="BE669" i="62"/>
  <c r="BE670" i="62"/>
  <c r="BE671" i="62"/>
  <c r="BE672" i="62"/>
  <c r="BE673" i="62"/>
  <c r="BE674" i="62"/>
  <c r="BE675" i="62"/>
  <c r="BE676" i="62"/>
  <c r="BE677" i="62"/>
  <c r="BE678" i="62"/>
  <c r="BE679" i="62"/>
  <c r="BE680" i="62"/>
  <c r="BE681" i="62"/>
  <c r="BE682" i="62"/>
  <c r="BE683" i="62"/>
  <c r="BE684" i="62"/>
  <c r="BE685" i="62"/>
  <c r="BE686" i="62"/>
  <c r="BE687" i="62"/>
  <c r="BE688" i="62"/>
  <c r="BE689" i="62"/>
  <c r="BE690" i="62"/>
  <c r="BE691" i="62"/>
  <c r="BE692" i="62"/>
  <c r="BE693" i="62"/>
  <c r="BE694" i="62"/>
  <c r="BE695" i="62"/>
  <c r="BE696" i="62"/>
  <c r="BE697" i="62"/>
  <c r="BE698" i="62"/>
  <c r="BE699" i="62"/>
  <c r="BE700" i="62"/>
  <c r="BE701" i="62"/>
  <c r="BE702" i="62"/>
  <c r="BE703" i="62"/>
  <c r="BE704" i="62"/>
  <c r="BE705" i="62"/>
  <c r="BE706" i="62"/>
  <c r="BE707" i="62"/>
  <c r="BE708" i="62"/>
  <c r="BE709" i="62"/>
  <c r="BE710" i="62"/>
  <c r="BE711" i="62"/>
  <c r="BE712" i="62"/>
  <c r="BE713" i="62"/>
  <c r="BE714" i="62"/>
  <c r="BE715" i="62"/>
  <c r="BE716" i="62"/>
  <c r="BE717" i="62"/>
  <c r="BE718" i="62"/>
  <c r="BE719" i="62"/>
  <c r="BE720" i="62"/>
  <c r="BE721" i="62"/>
  <c r="BE722" i="62"/>
  <c r="BE723" i="62"/>
  <c r="BE724" i="62"/>
  <c r="BE725" i="62"/>
  <c r="BE726" i="62"/>
  <c r="BE727" i="62"/>
  <c r="BE728" i="62"/>
  <c r="BE729" i="62"/>
  <c r="BE730" i="62"/>
  <c r="BE731" i="62"/>
  <c r="BE732" i="62"/>
  <c r="BE733" i="62"/>
  <c r="BE734" i="62"/>
  <c r="BE735" i="62"/>
  <c r="BE736" i="62"/>
  <c r="BE737" i="62"/>
  <c r="BE738" i="62"/>
  <c r="BE739" i="62"/>
  <c r="BE740" i="62"/>
  <c r="BE741" i="62"/>
  <c r="BE742" i="62"/>
  <c r="BE743" i="62"/>
  <c r="BE744" i="62"/>
  <c r="BE745" i="62"/>
  <c r="BE746" i="62"/>
  <c r="BE747" i="62"/>
  <c r="BE748" i="62"/>
  <c r="BE749" i="62"/>
  <c r="BE750" i="62"/>
  <c r="BE751" i="62"/>
  <c r="BE752" i="62"/>
  <c r="BE753" i="62"/>
  <c r="BE754" i="62"/>
  <c r="BE755" i="62"/>
  <c r="BE756" i="62"/>
  <c r="BE757" i="62"/>
  <c r="BE758" i="62"/>
  <c r="BE759" i="62"/>
  <c r="BE760" i="62"/>
  <c r="BE761" i="62"/>
  <c r="BE762" i="62"/>
  <c r="BE763" i="62"/>
  <c r="BE764" i="62"/>
  <c r="BE765" i="62"/>
  <c r="BE766" i="62"/>
  <c r="BE767" i="62"/>
  <c r="BE768" i="62"/>
  <c r="BE769" i="62"/>
  <c r="BE770" i="62"/>
  <c r="BE771" i="62"/>
  <c r="BE772" i="62"/>
  <c r="BE773" i="62"/>
  <c r="BE774" i="62"/>
  <c r="BE775" i="62"/>
  <c r="BE776" i="62"/>
  <c r="BE777" i="62"/>
  <c r="BE778" i="62"/>
  <c r="BE779" i="62"/>
  <c r="BE780" i="62"/>
  <c r="BE781" i="62"/>
  <c r="BE782" i="62"/>
  <c r="BE783" i="62"/>
  <c r="BE784" i="62"/>
  <c r="BE785" i="62"/>
  <c r="BE786" i="62"/>
  <c r="BE787" i="62"/>
  <c r="BE788" i="62"/>
  <c r="BE789" i="62"/>
  <c r="BE790" i="62"/>
  <c r="BE791" i="62"/>
  <c r="BE792" i="62"/>
  <c r="BE793" i="62"/>
  <c r="BE794" i="62"/>
  <c r="BE795" i="62"/>
  <c r="BE796" i="62"/>
  <c r="BE797" i="62"/>
  <c r="BE798" i="62"/>
  <c r="BE799" i="62"/>
  <c r="BE800" i="62"/>
  <c r="BE801" i="62"/>
  <c r="BE802" i="62"/>
  <c r="BE803" i="62"/>
  <c r="BE804" i="62"/>
  <c r="BE805" i="62"/>
  <c r="BE806" i="62"/>
  <c r="BE807" i="62"/>
  <c r="BE808" i="62"/>
  <c r="BE809" i="62"/>
  <c r="BE810" i="62"/>
  <c r="BE811" i="62"/>
  <c r="BE812" i="62"/>
  <c r="BE813" i="62"/>
  <c r="BE814" i="62"/>
  <c r="BE815" i="62"/>
  <c r="BE816" i="62"/>
  <c r="BE817" i="62"/>
  <c r="BE818" i="62"/>
  <c r="BE819" i="62"/>
  <c r="BE820" i="62"/>
  <c r="BE821" i="62"/>
  <c r="BE822" i="62"/>
  <c r="BE823" i="62"/>
  <c r="BE824" i="62"/>
  <c r="BE825" i="62"/>
  <c r="BE826" i="62"/>
  <c r="BE827" i="62"/>
  <c r="BE828" i="62"/>
  <c r="BE829" i="62"/>
  <c r="BE830" i="62"/>
  <c r="BE831" i="62"/>
  <c r="BE832" i="62"/>
  <c r="BE833" i="62"/>
  <c r="BE834" i="62"/>
  <c r="BE835" i="62"/>
  <c r="BE836" i="62"/>
  <c r="BE837" i="62"/>
  <c r="BE838" i="62"/>
  <c r="BE839" i="62"/>
  <c r="BE840" i="62"/>
  <c r="BE841" i="62"/>
  <c r="BE842" i="62"/>
  <c r="BE843" i="62"/>
  <c r="BE844" i="62"/>
  <c r="BE845" i="62"/>
  <c r="BE846" i="62"/>
  <c r="BE847" i="62"/>
  <c r="BE848" i="62"/>
  <c r="BE849" i="62"/>
  <c r="BE850" i="62"/>
  <c r="BE851" i="62"/>
  <c r="BE852" i="62"/>
  <c r="BE853" i="62"/>
  <c r="BE854" i="62"/>
  <c r="BE855" i="62"/>
  <c r="BE856" i="62"/>
  <c r="BE857" i="62"/>
  <c r="BE858" i="62"/>
  <c r="BE859" i="62"/>
  <c r="BE860" i="62"/>
  <c r="BE861" i="62"/>
  <c r="BE862" i="62"/>
  <c r="BE863" i="62"/>
  <c r="BE864" i="62"/>
  <c r="BE865" i="62"/>
  <c r="BE866" i="62"/>
  <c r="BE867" i="62"/>
  <c r="BE868" i="62"/>
  <c r="BE869" i="62"/>
  <c r="BE870" i="62"/>
  <c r="BE871" i="62"/>
  <c r="BE872" i="62"/>
  <c r="BE873" i="62"/>
  <c r="BE874" i="62"/>
  <c r="BE875" i="62"/>
  <c r="BE876" i="62"/>
  <c r="BE877" i="62"/>
  <c r="BE878" i="62"/>
  <c r="BE879" i="62"/>
  <c r="BE880" i="62"/>
  <c r="BE881" i="62"/>
  <c r="BE882" i="62"/>
  <c r="BE883" i="62"/>
  <c r="BE884" i="62"/>
  <c r="BE885" i="62"/>
  <c r="BE886" i="62"/>
  <c r="BE887" i="62"/>
  <c r="BE888" i="62"/>
  <c r="BE889" i="62"/>
  <c r="BE890" i="62"/>
  <c r="BE891" i="62"/>
  <c r="BE892" i="62"/>
  <c r="BE893" i="62"/>
  <c r="BE894" i="62"/>
  <c r="BE895" i="62"/>
  <c r="BE896" i="62"/>
  <c r="BE897" i="62"/>
  <c r="BE898" i="62"/>
  <c r="BE899" i="62"/>
  <c r="BE900" i="62"/>
  <c r="BE901" i="62"/>
  <c r="BE902" i="62"/>
  <c r="BE903" i="62"/>
  <c r="BE904" i="62"/>
  <c r="BE905" i="62"/>
  <c r="BE906" i="62"/>
  <c r="BE907" i="62"/>
  <c r="BE908" i="62"/>
  <c r="BE909" i="62"/>
  <c r="BE910" i="62"/>
  <c r="BE911" i="62"/>
  <c r="BE912" i="62"/>
  <c r="BE913" i="62"/>
  <c r="BE914" i="62"/>
  <c r="BE915" i="62"/>
  <c r="BE916" i="62"/>
  <c r="BE917" i="62"/>
  <c r="BE918" i="62"/>
  <c r="BE919" i="62"/>
  <c r="BE920" i="62"/>
  <c r="BE921" i="62"/>
  <c r="BE922" i="62"/>
  <c r="BE923" i="62"/>
  <c r="BE924" i="62"/>
  <c r="BE925" i="62"/>
  <c r="BE926" i="62"/>
  <c r="BE927" i="62"/>
  <c r="BE928" i="62"/>
  <c r="BE929" i="62"/>
  <c r="BE930" i="62"/>
  <c r="BE931" i="62"/>
  <c r="BE932" i="62"/>
  <c r="BE933" i="62"/>
  <c r="BE934" i="62"/>
  <c r="BE935" i="62"/>
  <c r="BE936" i="62"/>
  <c r="BE937" i="62"/>
  <c r="BE938" i="62"/>
  <c r="BE939" i="62"/>
  <c r="BE940" i="62"/>
  <c r="BE941" i="62"/>
  <c r="BE942" i="62"/>
  <c r="BE943" i="62"/>
  <c r="BE944" i="62"/>
  <c r="BE945" i="62"/>
  <c r="BE946" i="62"/>
  <c r="BE947" i="62"/>
  <c r="BE948" i="62"/>
  <c r="BE949" i="62"/>
  <c r="BE950" i="62"/>
  <c r="BE951" i="62"/>
  <c r="BE952" i="62"/>
  <c r="BE953" i="62"/>
  <c r="BE954" i="62"/>
  <c r="BE955" i="62"/>
  <c r="BE956" i="62"/>
  <c r="BE957" i="62"/>
  <c r="BE958" i="62"/>
  <c r="BE959" i="62"/>
  <c r="BE960" i="62"/>
  <c r="BE961" i="62"/>
  <c r="BE962" i="62"/>
  <c r="BE963" i="62"/>
  <c r="BE964" i="62"/>
  <c r="BE965" i="62"/>
  <c r="BE966" i="62"/>
  <c r="BE967" i="62"/>
  <c r="BE968" i="62"/>
  <c r="BE969" i="62"/>
  <c r="BE970" i="62"/>
  <c r="BE971" i="62"/>
  <c r="BE972" i="62"/>
  <c r="BE973" i="62"/>
  <c r="BE974" i="62"/>
  <c r="BE975" i="62"/>
  <c r="BE976" i="62"/>
  <c r="BE977" i="62"/>
  <c r="BE978" i="62"/>
  <c r="BE979" i="62"/>
  <c r="BE980" i="62"/>
  <c r="BE981" i="62"/>
  <c r="BE982" i="62"/>
  <c r="BE983" i="62"/>
  <c r="BE984" i="62"/>
  <c r="BE985" i="62"/>
  <c r="BE986" i="62"/>
  <c r="BE987" i="62"/>
  <c r="BE988" i="62"/>
  <c r="BE989" i="62"/>
  <c r="BE990" i="62"/>
  <c r="BE991" i="62"/>
  <c r="BE992" i="62"/>
  <c r="BE993" i="62"/>
  <c r="BE994" i="62"/>
  <c r="BE995" i="62"/>
  <c r="BE996" i="62"/>
  <c r="BE997" i="62"/>
  <c r="BE998" i="62"/>
  <c r="BE999" i="62"/>
  <c r="BE1000" i="62"/>
  <c r="BE1001" i="62"/>
  <c r="BE1002" i="62"/>
  <c r="BE1003" i="62"/>
  <c r="BE1004" i="62"/>
  <c r="BE1005" i="62"/>
  <c r="BE1006" i="62"/>
  <c r="BE1007" i="62"/>
  <c r="BE1008" i="62"/>
  <c r="BE1009" i="62"/>
  <c r="BE1010" i="62"/>
  <c r="BE1011" i="62"/>
  <c r="BE1012" i="62"/>
  <c r="BE1013" i="62"/>
  <c r="BE1014" i="62"/>
  <c r="BE1015" i="62"/>
  <c r="BE1016" i="62"/>
  <c r="BE1017" i="62"/>
  <c r="BE1018" i="62"/>
  <c r="BE1019" i="62"/>
  <c r="BE1020" i="62"/>
  <c r="BE1021" i="62"/>
  <c r="BE1022" i="62"/>
  <c r="BE1023" i="62"/>
  <c r="BE1024" i="62"/>
  <c r="BE1025" i="62"/>
  <c r="BE1026" i="62"/>
  <c r="BE1027" i="62"/>
  <c r="BE1028" i="62"/>
  <c r="BE1029" i="62"/>
  <c r="BE1030" i="62"/>
  <c r="BE1031" i="62"/>
  <c r="BE1032" i="62"/>
  <c r="BE1033" i="62"/>
  <c r="BE1034" i="62"/>
  <c r="BE1035" i="62"/>
  <c r="BE1036" i="62"/>
  <c r="BE1037" i="62"/>
  <c r="BE1038" i="62"/>
  <c r="BE1039" i="62"/>
  <c r="BE1040" i="62"/>
  <c r="BE1041" i="62"/>
  <c r="BE1042" i="62"/>
  <c r="BE1043" i="62"/>
  <c r="BE1044" i="62"/>
  <c r="BE1045" i="62"/>
  <c r="BE1046" i="62"/>
  <c r="BE1047" i="62"/>
  <c r="BE1048" i="62"/>
  <c r="BE1049" i="62"/>
  <c r="BE1050" i="62"/>
  <c r="BE1051" i="62"/>
  <c r="BE1052" i="62"/>
  <c r="BE1053" i="62"/>
  <c r="BE1054" i="62"/>
  <c r="BE1055" i="62"/>
  <c r="BE1056" i="62"/>
  <c r="BE1057" i="62"/>
  <c r="BE1058" i="62"/>
  <c r="BE1059" i="62"/>
  <c r="BE1060" i="62"/>
  <c r="BE1061" i="62"/>
  <c r="BE1062" i="62"/>
  <c r="BE1063" i="62"/>
  <c r="BE1064" i="62"/>
  <c r="BE1065" i="62"/>
  <c r="BE1066" i="62"/>
  <c r="BE1067" i="62"/>
  <c r="BE1068" i="62"/>
  <c r="BE1069" i="62"/>
  <c r="BE1070" i="62"/>
  <c r="BE1071" i="62"/>
  <c r="BE1072" i="62"/>
  <c r="BE1073" i="62"/>
  <c r="BE1074" i="62"/>
  <c r="BE1075" i="62"/>
  <c r="BE1076" i="62"/>
  <c r="BE1077" i="62"/>
  <c r="BE1078" i="62"/>
  <c r="BE1079" i="62"/>
  <c r="BE1080" i="62"/>
  <c r="BE1081" i="62"/>
  <c r="BE1082" i="62"/>
  <c r="BE1083" i="62"/>
  <c r="BE1084" i="62"/>
  <c r="BE1085" i="62"/>
  <c r="BE1086" i="62"/>
  <c r="BE1087" i="62"/>
  <c r="BE1088" i="62"/>
  <c r="BE1089" i="62"/>
  <c r="BE1090" i="62"/>
  <c r="BE1091" i="62"/>
  <c r="BE1092" i="62"/>
  <c r="BE1093" i="62"/>
  <c r="BE1094" i="62"/>
  <c r="BE1095" i="62"/>
  <c r="BE1096" i="62"/>
  <c r="BE1097" i="62"/>
  <c r="BE1098" i="62"/>
  <c r="BE1099" i="62"/>
  <c r="BE1100" i="62"/>
  <c r="BE1101" i="62"/>
  <c r="BE1102" i="62"/>
  <c r="BE1103" i="62"/>
  <c r="BE1104" i="62"/>
  <c r="BE1105" i="62"/>
  <c r="BE1106" i="62"/>
  <c r="BE1107" i="62"/>
  <c r="BE1108" i="62"/>
  <c r="BE1109" i="62"/>
  <c r="BE1110" i="62"/>
  <c r="BE1111" i="62"/>
  <c r="BE1112" i="62"/>
  <c r="BE1113" i="62"/>
  <c r="BE1114" i="62"/>
  <c r="BE1115" i="62"/>
  <c r="BE1116" i="62"/>
  <c r="BE1117" i="62"/>
  <c r="BE1118" i="62"/>
  <c r="BE1119" i="62"/>
  <c r="BE1120" i="62"/>
  <c r="BE1121" i="62"/>
  <c r="BE1122" i="62"/>
  <c r="BE1123" i="62"/>
  <c r="BE1124" i="62"/>
  <c r="BE1125" i="62"/>
  <c r="BE1126" i="62"/>
  <c r="BE1127" i="62"/>
  <c r="BE1128" i="62"/>
  <c r="BE1129" i="62"/>
  <c r="BE1130" i="62"/>
  <c r="BE1131" i="62"/>
  <c r="BE1132" i="62"/>
  <c r="BE1133" i="62"/>
  <c r="BE1134" i="62"/>
  <c r="BE1135" i="62"/>
  <c r="BE1136" i="62"/>
  <c r="BE1137" i="62"/>
  <c r="BE1138" i="62"/>
  <c r="BE1139" i="62"/>
  <c r="BE1140" i="62"/>
  <c r="BE1141" i="62"/>
  <c r="BE1142" i="62"/>
  <c r="BE1143" i="62"/>
  <c r="BE1144" i="62"/>
  <c r="BE1145" i="62"/>
  <c r="BE1146" i="62"/>
  <c r="BE1147" i="62"/>
  <c r="BE1148" i="62"/>
  <c r="BE1149" i="62"/>
  <c r="BE1150" i="62"/>
  <c r="BE1151" i="62"/>
  <c r="BE1152" i="62"/>
  <c r="BE1153" i="62"/>
  <c r="BE1154" i="62"/>
  <c r="BE1155" i="62"/>
  <c r="BE1156" i="62"/>
  <c r="BE1157" i="62"/>
  <c r="BE1158" i="62"/>
  <c r="BE1159" i="62"/>
  <c r="BE1160" i="62"/>
  <c r="BE1161" i="62"/>
  <c r="BE1162" i="62"/>
  <c r="BE1163" i="62"/>
  <c r="BE1164" i="62"/>
  <c r="BE1165" i="62"/>
  <c r="BE1166" i="62"/>
  <c r="BE1167" i="62"/>
  <c r="BE1168" i="62"/>
  <c r="BE1169" i="62"/>
  <c r="BE1170" i="62"/>
  <c r="BE1171" i="62"/>
  <c r="BE1172" i="62"/>
  <c r="BE1173" i="62"/>
  <c r="BE1174" i="62"/>
  <c r="BE1175" i="62"/>
  <c r="BE1176" i="62"/>
  <c r="BE1177" i="62"/>
  <c r="BE1178" i="62"/>
  <c r="BE1179" i="62"/>
  <c r="BE1180" i="62"/>
  <c r="BE1181" i="62"/>
  <c r="BE1182" i="62"/>
  <c r="BE1183" i="62"/>
  <c r="BE1184" i="62"/>
  <c r="BE1185" i="62"/>
  <c r="BE1186" i="62"/>
  <c r="BE1187" i="62"/>
  <c r="BE1188" i="62"/>
  <c r="BE1189" i="62"/>
  <c r="BE1190" i="62"/>
  <c r="BE1191" i="62"/>
  <c r="BE1192" i="62"/>
  <c r="BE1193" i="62"/>
  <c r="BE1194" i="62"/>
  <c r="BE1195" i="62"/>
  <c r="BE1196" i="62"/>
  <c r="BE1197" i="62"/>
  <c r="BE1198" i="62"/>
  <c r="BE1199" i="62"/>
  <c r="BE1200" i="62"/>
  <c r="BE1201" i="62"/>
  <c r="BE1202" i="62"/>
  <c r="BE1203" i="62"/>
  <c r="BE1204" i="62"/>
  <c r="BE1205" i="62"/>
  <c r="BE1206" i="62"/>
  <c r="BE1207" i="62"/>
  <c r="BE1208" i="62"/>
  <c r="BE1209" i="62"/>
  <c r="BE1210" i="62"/>
  <c r="BE1211" i="62"/>
  <c r="BE1212" i="62"/>
  <c r="BE1213" i="62"/>
  <c r="BE1214" i="62"/>
  <c r="BE1215" i="62"/>
  <c r="BE1216" i="62"/>
  <c r="BE1217" i="62"/>
  <c r="BE1218" i="62"/>
  <c r="BE1219" i="62"/>
  <c r="BE1220" i="62"/>
  <c r="BE1221" i="62"/>
  <c r="BE1222" i="62"/>
  <c r="BE1223" i="62"/>
  <c r="BE1224" i="62"/>
  <c r="BE1225" i="62"/>
  <c r="BE1226" i="62"/>
  <c r="BE1227" i="62"/>
  <c r="BE1228" i="62"/>
  <c r="BE1229" i="62"/>
  <c r="BE1230" i="62"/>
  <c r="BE1231" i="62"/>
  <c r="BE1232" i="62"/>
  <c r="BE1233" i="62"/>
  <c r="BE1234" i="62"/>
  <c r="BE1235" i="62"/>
  <c r="BE1236" i="62"/>
  <c r="BE1237" i="62"/>
  <c r="BE1238" i="62"/>
  <c r="BE1239" i="62"/>
  <c r="BE1240" i="62"/>
  <c r="BE1241" i="62"/>
  <c r="BE1242" i="62"/>
  <c r="BE1243" i="62"/>
  <c r="BE1244" i="62"/>
  <c r="BE1245" i="62"/>
  <c r="BE1246" i="62"/>
  <c r="BE1247" i="62"/>
  <c r="BE1248" i="62"/>
  <c r="BE1249" i="62"/>
  <c r="BE1250" i="62"/>
  <c r="BE1251" i="62"/>
  <c r="BE1252" i="62"/>
  <c r="BE1253" i="62"/>
  <c r="BE1254" i="62"/>
  <c r="BE1255" i="62"/>
  <c r="BE1256" i="62"/>
  <c r="BE1257" i="62"/>
  <c r="BE1258" i="62"/>
  <c r="BE1259" i="62"/>
  <c r="BE1260" i="62"/>
  <c r="BE1261" i="62"/>
  <c r="BE1262" i="62"/>
  <c r="BE1263" i="62"/>
  <c r="BE1264" i="62"/>
  <c r="BE1265" i="62"/>
  <c r="BE1266" i="62"/>
  <c r="BE1267" i="62"/>
  <c r="BE1268" i="62"/>
  <c r="BE1269" i="62"/>
  <c r="BE1270" i="62"/>
  <c r="BE1271" i="62"/>
  <c r="BE1272" i="62"/>
  <c r="BE1273" i="62"/>
  <c r="BE1274" i="62"/>
  <c r="BE1275" i="62"/>
  <c r="BE1276" i="62"/>
  <c r="BE1277" i="62"/>
  <c r="BE1278" i="62"/>
  <c r="BE1279" i="62"/>
  <c r="BE1280" i="62"/>
  <c r="BE1281" i="62"/>
  <c r="BE1282" i="62"/>
  <c r="BE1283" i="62"/>
  <c r="BE1284" i="62"/>
  <c r="BE1285" i="62"/>
  <c r="BE1286" i="62"/>
  <c r="BE1287" i="62"/>
  <c r="BE1288" i="62"/>
  <c r="BE1289" i="62"/>
  <c r="BE1290" i="62"/>
  <c r="BE1291" i="62"/>
  <c r="BE1292" i="62"/>
  <c r="BE1293" i="62"/>
  <c r="BE1294" i="62"/>
  <c r="BE1295" i="62"/>
  <c r="BE1296" i="62"/>
  <c r="BE1297" i="62"/>
  <c r="BE1298" i="62"/>
  <c r="BE1299" i="62"/>
  <c r="BE1300" i="62"/>
  <c r="BE1301" i="62"/>
  <c r="BE1302" i="62"/>
  <c r="BE1303" i="62"/>
  <c r="BE1304" i="62"/>
  <c r="BE1305" i="62"/>
  <c r="BE1306" i="62"/>
  <c r="BE1307" i="62"/>
  <c r="BE1308" i="62"/>
  <c r="BE1309" i="62"/>
  <c r="BE1310" i="62"/>
  <c r="BE1311" i="62"/>
  <c r="BE1312" i="62"/>
  <c r="BE1313" i="62"/>
  <c r="BE1314" i="62"/>
  <c r="BE1315" i="62"/>
  <c r="BE1316" i="62"/>
  <c r="BE1317" i="62"/>
  <c r="BE1318" i="62"/>
  <c r="BE1319" i="62"/>
  <c r="BE1320" i="62"/>
  <c r="BE1321" i="62"/>
  <c r="BE1322" i="62"/>
  <c r="BE1323" i="62"/>
  <c r="BE1324" i="62"/>
  <c r="BE1325" i="62"/>
  <c r="BE1326" i="62"/>
  <c r="BE1327" i="62"/>
  <c r="BE1328" i="62"/>
  <c r="BE1329" i="62"/>
  <c r="BE1330" i="62"/>
  <c r="BE1331" i="62"/>
  <c r="BE1332" i="62"/>
  <c r="BE1333" i="62"/>
  <c r="BE1334" i="62"/>
  <c r="BE1335" i="62"/>
  <c r="BE1336" i="62"/>
  <c r="BE1337" i="62"/>
  <c r="BE1338" i="62"/>
  <c r="BE1339" i="62"/>
  <c r="BE1340" i="62"/>
  <c r="BE1341" i="62"/>
  <c r="BE1342" i="62"/>
  <c r="BE1343" i="62"/>
  <c r="BE1344" i="62"/>
  <c r="BE1345" i="62"/>
  <c r="BE1346" i="62"/>
  <c r="BE1347" i="62"/>
  <c r="BE1348" i="62"/>
  <c r="BE1349" i="62"/>
  <c r="BE1350" i="62"/>
  <c r="BE1351" i="62"/>
  <c r="BE1352" i="62"/>
  <c r="BE1353" i="62"/>
  <c r="BE1354" i="62"/>
  <c r="BE1355" i="62"/>
  <c r="BE1356" i="62"/>
  <c r="BE1357" i="62"/>
  <c r="BE1358" i="62"/>
  <c r="BE1359" i="62"/>
  <c r="BE1360" i="62"/>
  <c r="BE1361" i="62"/>
  <c r="BE1362" i="62"/>
  <c r="BE1363" i="62"/>
  <c r="BE1364" i="62"/>
  <c r="BE1365" i="62"/>
  <c r="BE1366" i="62"/>
  <c r="BE1367" i="62"/>
  <c r="BE1368" i="62"/>
  <c r="BE1369" i="62"/>
  <c r="BE1370" i="62"/>
  <c r="BE1371" i="62"/>
  <c r="BE1372" i="62"/>
  <c r="BE1373" i="62"/>
  <c r="BE1374" i="62"/>
  <c r="BE1375" i="62"/>
  <c r="BE1376" i="62"/>
  <c r="BE1377" i="62"/>
  <c r="BE1378" i="62"/>
  <c r="BE1379" i="62"/>
  <c r="BE1380" i="62"/>
  <c r="BE1381" i="62"/>
  <c r="BE1382" i="62"/>
  <c r="BE1383" i="62"/>
  <c r="BE1384" i="62"/>
  <c r="BE1385" i="62"/>
  <c r="BE1386" i="62"/>
  <c r="BE1387" i="62"/>
  <c r="BE1388" i="62"/>
  <c r="BE1389" i="62"/>
  <c r="BE1390" i="62"/>
  <c r="BE1391" i="62"/>
  <c r="BE1392" i="62"/>
  <c r="BE1393" i="62"/>
  <c r="BE1394" i="62"/>
  <c r="BE1395" i="62"/>
  <c r="BE1396" i="62"/>
  <c r="BE1397" i="62"/>
  <c r="BE1398" i="62"/>
  <c r="BE1399" i="62"/>
  <c r="BE1400" i="62"/>
  <c r="BE1401" i="62"/>
  <c r="BE1402" i="62"/>
  <c r="BE1403" i="62"/>
  <c r="BE1404" i="62"/>
  <c r="BE1405" i="62"/>
  <c r="BE1406" i="62"/>
  <c r="BE1407" i="62"/>
  <c r="BE1408" i="62"/>
  <c r="BE1409" i="62"/>
  <c r="BE1410" i="62"/>
  <c r="BE1411" i="62"/>
  <c r="BE1412" i="62"/>
  <c r="BE1413" i="62"/>
  <c r="BE1414" i="62"/>
  <c r="BE1415" i="62"/>
  <c r="BE1416" i="62"/>
  <c r="BE1417" i="62"/>
  <c r="BE1418" i="62"/>
  <c r="BE1419" i="62"/>
  <c r="BE1420" i="62"/>
  <c r="BE1421" i="62"/>
  <c r="BE1422" i="62"/>
  <c r="BE1423" i="62"/>
  <c r="BE1424" i="62"/>
  <c r="BE1425" i="62"/>
  <c r="BE1426" i="62"/>
  <c r="BE1427" i="62"/>
  <c r="BE1428" i="62"/>
  <c r="BE1429" i="62"/>
  <c r="BE1430" i="62"/>
  <c r="BE1431" i="62"/>
  <c r="BE1432" i="62"/>
  <c r="BE1433" i="62"/>
  <c r="BE1434" i="62"/>
  <c r="BE1435" i="62"/>
  <c r="BE1436" i="62"/>
  <c r="BE1437" i="62"/>
  <c r="BE1438" i="62"/>
  <c r="BE1439" i="62"/>
  <c r="BE1440" i="62"/>
  <c r="BE1441" i="62"/>
  <c r="BE1442" i="62"/>
  <c r="BE1443" i="62"/>
  <c r="BE1444" i="62"/>
  <c r="BE1445" i="62"/>
  <c r="BE1446" i="62"/>
  <c r="BE1447" i="62"/>
  <c r="BE1448" i="62"/>
  <c r="BE1449" i="62"/>
  <c r="BE1450" i="62"/>
  <c r="BE1451" i="62"/>
  <c r="BE1452" i="62"/>
  <c r="BE1453" i="62"/>
  <c r="BE1454" i="62"/>
  <c r="BE1455" i="62"/>
  <c r="BE1456" i="62"/>
  <c r="BE1457" i="62"/>
  <c r="BE1458" i="62"/>
  <c r="BE1459" i="62"/>
  <c r="BE1460" i="62"/>
  <c r="BE1461" i="62"/>
  <c r="BE1462" i="62"/>
  <c r="BE1463" i="62"/>
  <c r="BE1464" i="62"/>
  <c r="BE1465" i="62"/>
  <c r="BE1466" i="62"/>
  <c r="BE1467" i="62"/>
  <c r="BE1468" i="62"/>
  <c r="BE1469" i="62"/>
  <c r="BE1470" i="62"/>
  <c r="BE1471" i="62"/>
  <c r="BE1472" i="62"/>
  <c r="BE1473" i="62"/>
  <c r="BE1474" i="62"/>
  <c r="BE1475" i="62"/>
  <c r="BE1476" i="62"/>
  <c r="BE1477" i="62"/>
  <c r="BE1478" i="62"/>
  <c r="BE1479" i="62"/>
  <c r="BE1480" i="62"/>
  <c r="BE1481" i="62"/>
  <c r="BE1482" i="62"/>
  <c r="BE1483" i="62"/>
  <c r="BE1484" i="62"/>
  <c r="BE1485" i="62"/>
  <c r="BE1486" i="62"/>
  <c r="BE1487" i="62"/>
  <c r="BE1488" i="62"/>
  <c r="BE1489" i="62"/>
  <c r="BE1490" i="62"/>
  <c r="BE1491" i="62"/>
  <c r="BE1492" i="62"/>
  <c r="BE1493" i="62"/>
  <c r="BE1494" i="62"/>
  <c r="BE1495" i="62"/>
  <c r="BE1496" i="62"/>
  <c r="BE1497" i="62"/>
  <c r="BE1498" i="62"/>
  <c r="BE1499" i="62"/>
  <c r="BE1500" i="62"/>
  <c r="BE1501" i="62"/>
  <c r="BE1502" i="62"/>
  <c r="BE1503" i="62"/>
  <c r="BE1504" i="62"/>
  <c r="BE1505" i="62"/>
  <c r="BE1506" i="62"/>
  <c r="BE1507" i="62"/>
  <c r="BE1508" i="62"/>
  <c r="BE1509" i="62"/>
  <c r="BE1510" i="62"/>
  <c r="BE1511" i="62"/>
  <c r="BE1512" i="62"/>
  <c r="BE1513" i="62"/>
  <c r="BE1514" i="62"/>
  <c r="BE1515" i="62"/>
  <c r="BE1516" i="62"/>
  <c r="BE1517" i="62"/>
  <c r="BE1518" i="62"/>
  <c r="BE1519" i="62"/>
  <c r="BE1520" i="62"/>
  <c r="BE1521" i="62"/>
  <c r="BE1522" i="62"/>
  <c r="BE1523" i="62"/>
  <c r="BE1524" i="62"/>
  <c r="BE1525" i="62"/>
  <c r="BE1526" i="62"/>
  <c r="BE1527" i="62"/>
  <c r="BE1528" i="62"/>
  <c r="BE1529" i="62"/>
  <c r="BE1530" i="62"/>
  <c r="BE1531" i="62"/>
  <c r="BE1532" i="62"/>
  <c r="BE1533" i="62"/>
  <c r="BE1534" i="62"/>
  <c r="BE1535" i="62"/>
  <c r="BE1536" i="62"/>
  <c r="BE1537" i="62"/>
  <c r="BE1538" i="62"/>
  <c r="BE1539" i="62"/>
  <c r="BE1540" i="62"/>
  <c r="BE1541" i="62"/>
  <c r="BE1542" i="62"/>
  <c r="BE1543" i="62"/>
  <c r="BE1544" i="62"/>
  <c r="BE1545" i="62"/>
  <c r="BE1546" i="62"/>
  <c r="BE1547" i="62"/>
  <c r="BE1548" i="62"/>
  <c r="BE1549" i="62"/>
  <c r="BE1550" i="62"/>
  <c r="BE1551" i="62"/>
  <c r="BE1552" i="62"/>
  <c r="BE1553" i="62"/>
  <c r="BE1554" i="62"/>
  <c r="BE1555" i="62"/>
  <c r="BE1556" i="62"/>
  <c r="BE1557" i="62"/>
  <c r="BE1558" i="62"/>
  <c r="BE1559" i="62"/>
  <c r="BE1560" i="62"/>
  <c r="BE1561" i="62"/>
  <c r="BE1562" i="62"/>
  <c r="BE1563" i="62"/>
  <c r="BE1564" i="62"/>
  <c r="BE1565" i="62"/>
  <c r="BE1566" i="62"/>
  <c r="BE1567" i="62"/>
  <c r="BE1568" i="62"/>
  <c r="BE1569" i="62"/>
  <c r="BE1570" i="62"/>
  <c r="BE1571" i="62"/>
  <c r="BE1572" i="62"/>
  <c r="BE1573" i="62"/>
  <c r="BE1574" i="62"/>
  <c r="BE1575" i="62"/>
  <c r="BE1576" i="62"/>
  <c r="BE1577" i="62"/>
  <c r="BE1578" i="62"/>
  <c r="BE1579" i="62"/>
  <c r="BE1580" i="62"/>
  <c r="BE1581" i="62"/>
  <c r="BE1582" i="62"/>
  <c r="BE1583" i="62"/>
  <c r="BE1584" i="62"/>
  <c r="BE1585" i="62"/>
  <c r="BE1586" i="62"/>
  <c r="BE1587" i="62"/>
  <c r="BE1588" i="62"/>
  <c r="BE1589" i="62"/>
  <c r="BE1590" i="62"/>
  <c r="BE1591" i="62"/>
  <c r="BE1592" i="62"/>
  <c r="BE1593" i="62"/>
  <c r="BE1594" i="62"/>
  <c r="BE1595" i="62"/>
  <c r="BE1596" i="62"/>
  <c r="BE1597" i="62"/>
  <c r="BE1598" i="62"/>
  <c r="BE1599" i="62"/>
  <c r="BE1600" i="62"/>
  <c r="BE1601" i="62"/>
  <c r="BE1602" i="62"/>
  <c r="BE1603" i="62"/>
  <c r="BE1604" i="62"/>
  <c r="BE1605" i="62"/>
  <c r="BE1606" i="62"/>
  <c r="BE1607" i="62"/>
  <c r="BE1608" i="62"/>
  <c r="BE1609" i="62"/>
  <c r="BE1610" i="62"/>
  <c r="BE1611" i="62"/>
  <c r="BE1612" i="62"/>
  <c r="BE1613" i="62"/>
  <c r="BE1614" i="62"/>
  <c r="BE1615" i="62"/>
  <c r="BE1616" i="62"/>
  <c r="BE1617" i="62"/>
  <c r="BE1618" i="62"/>
  <c r="BE1619" i="62"/>
  <c r="BE1620" i="62"/>
  <c r="BE1621" i="62"/>
  <c r="BE1622" i="62"/>
  <c r="BE1623" i="62"/>
  <c r="BE1624" i="62"/>
  <c r="BE1625" i="62"/>
  <c r="BE1626" i="62"/>
  <c r="BE1627" i="62"/>
  <c r="BE1628" i="62"/>
  <c r="BE1629" i="62"/>
  <c r="BE1630" i="62"/>
  <c r="BE1631" i="62"/>
  <c r="BE1632" i="62"/>
  <c r="BE1633" i="62"/>
  <c r="BE1634" i="62"/>
  <c r="BE1635" i="62"/>
  <c r="BE1636" i="62"/>
  <c r="BE1637" i="62"/>
  <c r="BE1638" i="62"/>
  <c r="BE1639" i="62"/>
  <c r="BE1640" i="62"/>
  <c r="BE1641" i="62"/>
  <c r="BE1642" i="62"/>
  <c r="BE1643" i="62"/>
  <c r="BE1644" i="62"/>
  <c r="BE1645" i="62"/>
  <c r="BE1646" i="62"/>
  <c r="BE1647" i="62"/>
  <c r="BE1648" i="62"/>
  <c r="BE1649" i="62"/>
  <c r="BE1650" i="62"/>
  <c r="BE1651" i="62"/>
  <c r="BE1652" i="62"/>
  <c r="BE1653" i="62"/>
  <c r="BE1654" i="62"/>
  <c r="BE1655" i="62"/>
  <c r="BE1656" i="62"/>
  <c r="BE1657" i="62"/>
  <c r="BE1658" i="62"/>
  <c r="BE1659" i="62"/>
  <c r="BE1660" i="62"/>
  <c r="BE1661" i="62"/>
  <c r="BE1662" i="62"/>
  <c r="BE1663" i="62"/>
  <c r="BE1664" i="62"/>
  <c r="BE1665" i="62"/>
  <c r="BE1666" i="62"/>
  <c r="BE1667" i="62"/>
  <c r="BE1668" i="62"/>
  <c r="BE1669" i="62"/>
  <c r="BE1670" i="62"/>
  <c r="BE1671" i="62"/>
  <c r="BE1672" i="62"/>
  <c r="BE1673" i="62"/>
  <c r="BE1674" i="62"/>
  <c r="BE1675" i="62"/>
  <c r="BE1676" i="62"/>
  <c r="BE1677" i="62"/>
  <c r="BE1678" i="62"/>
  <c r="BE1679" i="62"/>
  <c r="BE1680" i="62"/>
  <c r="BE1681" i="62"/>
  <c r="BE1682" i="62"/>
  <c r="BE1683" i="62"/>
  <c r="BE1684" i="62"/>
  <c r="BE1685" i="62"/>
  <c r="BE1686" i="62"/>
  <c r="BE1687" i="62"/>
  <c r="BE1688" i="62"/>
  <c r="BE1689" i="62"/>
  <c r="BE1690" i="62"/>
  <c r="BE1691" i="62"/>
  <c r="BE1692" i="62"/>
  <c r="BE1693" i="62"/>
  <c r="BE1694" i="62"/>
  <c r="BE1695" i="62"/>
  <c r="BE1696" i="62"/>
  <c r="BE1697" i="62"/>
  <c r="BE1698" i="62"/>
  <c r="BE1699" i="62"/>
  <c r="BE1700" i="62"/>
  <c r="BE1701" i="62"/>
  <c r="BE1702" i="62"/>
  <c r="BE1703" i="62"/>
  <c r="BE1704" i="62"/>
  <c r="BE1705" i="62"/>
  <c r="BE1706" i="62"/>
  <c r="BE1707" i="62"/>
  <c r="BE1708" i="62"/>
  <c r="BE1709" i="62"/>
  <c r="BE1710" i="62"/>
  <c r="BE1711" i="62"/>
  <c r="BE1712" i="62"/>
  <c r="BE1713" i="62"/>
  <c r="BE1714" i="62"/>
  <c r="BE1715" i="62"/>
  <c r="BE1716" i="62"/>
  <c r="BE1717" i="62"/>
  <c r="BE1718" i="62"/>
  <c r="BE1719" i="62"/>
  <c r="BE1720" i="62"/>
  <c r="BE1721" i="62"/>
  <c r="BE1722" i="62"/>
  <c r="BE1723" i="62"/>
  <c r="BE1724" i="62"/>
  <c r="BE1725" i="62"/>
  <c r="BE1726" i="62"/>
  <c r="BE1727" i="62"/>
  <c r="BE1728" i="62"/>
  <c r="BE1729" i="62"/>
  <c r="BE1730" i="62"/>
  <c r="BE1731" i="62"/>
  <c r="BE1732" i="62"/>
  <c r="BE1733" i="62"/>
  <c r="BE1734" i="62"/>
  <c r="BE1735" i="62"/>
  <c r="BE1736" i="62"/>
  <c r="BE1737" i="62"/>
  <c r="BE1738" i="62"/>
  <c r="BE1739" i="62"/>
  <c r="BE1740" i="62"/>
  <c r="BE1741" i="62"/>
  <c r="BE1742" i="62"/>
  <c r="BE1743" i="62"/>
  <c r="BE1744" i="62"/>
  <c r="BE1745" i="62"/>
  <c r="BE1746" i="62"/>
  <c r="BE1747" i="62"/>
  <c r="BE1748" i="62"/>
  <c r="BE1749" i="62"/>
  <c r="BE1750" i="62"/>
  <c r="BE1751" i="62"/>
  <c r="BE1752" i="62"/>
  <c r="BE1753" i="62"/>
  <c r="BE1754" i="62"/>
  <c r="BE1755" i="62"/>
  <c r="BE1756" i="62"/>
  <c r="BE1757" i="62"/>
  <c r="BE1758" i="62"/>
  <c r="BE1759" i="62"/>
  <c r="BE1760" i="62"/>
  <c r="BE1761" i="62"/>
  <c r="BE1762" i="62"/>
  <c r="BE1763" i="62"/>
  <c r="BE1764" i="62"/>
  <c r="BE1765" i="62"/>
  <c r="BE1766" i="62"/>
  <c r="BE1767" i="62"/>
  <c r="BE1768" i="62"/>
  <c r="BE1769" i="62"/>
  <c r="BE1770" i="62"/>
  <c r="BE1771" i="62"/>
  <c r="BE1772" i="62"/>
  <c r="BE1773" i="62"/>
  <c r="BE1774" i="62"/>
  <c r="BE1775" i="62"/>
  <c r="BE1776" i="62"/>
  <c r="BE1777" i="62"/>
  <c r="BE1778" i="62"/>
  <c r="BE1779" i="62"/>
  <c r="BE1780" i="62"/>
  <c r="BE1781" i="62"/>
  <c r="BE1782" i="62"/>
  <c r="BE1783" i="62"/>
  <c r="BE1784" i="62"/>
  <c r="BE1785" i="62"/>
  <c r="BE1786" i="62"/>
  <c r="BE1787" i="62"/>
  <c r="BE1788" i="62"/>
  <c r="BE1789" i="62"/>
  <c r="BE1790" i="62"/>
  <c r="BE1791" i="62"/>
  <c r="BE1792" i="62"/>
  <c r="BE1793" i="62"/>
  <c r="BE1794" i="62"/>
  <c r="BE1795" i="62"/>
  <c r="BE1796" i="62"/>
  <c r="BE1797" i="62"/>
  <c r="BE1798" i="62"/>
  <c r="BE1799" i="62"/>
  <c r="BE1800" i="62"/>
  <c r="BE1801" i="62"/>
  <c r="BE1802" i="62"/>
  <c r="BE1803" i="62"/>
  <c r="BE1804" i="62"/>
  <c r="BE1805" i="62"/>
  <c r="BE1806" i="62"/>
  <c r="BE1807" i="62"/>
  <c r="BE1808" i="62"/>
  <c r="BE1809" i="62"/>
  <c r="BE1810" i="62"/>
  <c r="BE1811" i="62"/>
  <c r="BE1812" i="62"/>
  <c r="BE1813" i="62"/>
  <c r="BE1814" i="62"/>
  <c r="BE1815" i="62"/>
  <c r="BE1816" i="62"/>
  <c r="BE1817" i="62"/>
  <c r="BE1818" i="62"/>
  <c r="BE1819" i="62"/>
  <c r="BE1820" i="62"/>
  <c r="BE1821" i="62"/>
  <c r="BE1822" i="62"/>
  <c r="BE1823" i="62"/>
  <c r="BE1824" i="62"/>
  <c r="BE1825" i="62"/>
  <c r="BE1826" i="62"/>
  <c r="BE1827" i="62"/>
  <c r="BE1828" i="62"/>
  <c r="BE1829" i="62"/>
  <c r="BE1830" i="62"/>
  <c r="BE1831" i="62"/>
  <c r="BE2" i="62"/>
  <c r="BC3" i="62"/>
  <c r="BC4" i="62"/>
  <c r="BC5" i="62"/>
  <c r="BC6" i="62"/>
  <c r="BC7" i="62"/>
  <c r="BC8" i="62"/>
  <c r="BC9" i="62"/>
  <c r="BC10" i="62"/>
  <c r="BC11" i="62"/>
  <c r="BC12" i="62"/>
  <c r="BC13" i="62"/>
  <c r="BC14" i="62"/>
  <c r="BC15" i="62"/>
  <c r="BC16" i="62"/>
  <c r="BC17" i="62"/>
  <c r="BC18" i="62"/>
  <c r="BC19" i="62"/>
  <c r="BC20" i="62"/>
  <c r="BC21" i="62"/>
  <c r="BC22" i="62"/>
  <c r="BC23" i="62"/>
  <c r="BC24" i="62"/>
  <c r="BC25" i="62"/>
  <c r="BC26" i="62"/>
  <c r="BC27" i="62"/>
  <c r="BC28" i="62"/>
  <c r="BC29" i="62"/>
  <c r="BC30" i="62"/>
  <c r="BC31" i="62"/>
  <c r="BC32" i="62"/>
  <c r="BC33" i="62"/>
  <c r="BC34" i="62"/>
  <c r="BC35" i="62"/>
  <c r="BC36" i="62"/>
  <c r="BC37" i="62"/>
  <c r="BC38" i="62"/>
  <c r="BC39" i="62"/>
  <c r="BC40" i="62"/>
  <c r="BC41" i="62"/>
  <c r="BC42" i="62"/>
  <c r="BC43" i="62"/>
  <c r="BC44" i="62"/>
  <c r="BC45" i="62"/>
  <c r="BC46" i="62"/>
  <c r="BC47" i="62"/>
  <c r="BC48" i="62"/>
  <c r="BC49" i="62"/>
  <c r="BC50" i="62"/>
  <c r="BC51" i="62"/>
  <c r="BC52" i="62"/>
  <c r="BC53" i="62"/>
  <c r="BC54" i="62"/>
  <c r="BC55" i="62"/>
  <c r="BC56" i="62"/>
  <c r="BC57" i="62"/>
  <c r="BC58" i="62"/>
  <c r="BC59" i="62"/>
  <c r="BC60" i="62"/>
  <c r="BC61" i="62"/>
  <c r="BC62" i="62"/>
  <c r="BC63" i="62"/>
  <c r="BC64" i="62"/>
  <c r="BC65" i="62"/>
  <c r="BC66" i="62"/>
  <c r="BC67" i="62"/>
  <c r="BC68" i="62"/>
  <c r="BC69" i="62"/>
  <c r="BC70" i="62"/>
  <c r="BC71" i="62"/>
  <c r="BC72" i="62"/>
  <c r="BC73" i="62"/>
  <c r="BC74" i="62"/>
  <c r="BC75" i="62"/>
  <c r="BC76" i="62"/>
  <c r="BC77" i="62"/>
  <c r="BC78" i="62"/>
  <c r="BC79" i="62"/>
  <c r="BC80" i="62"/>
  <c r="BC81" i="62"/>
  <c r="BC82" i="62"/>
  <c r="BC83" i="62"/>
  <c r="BC84" i="62"/>
  <c r="BC85" i="62"/>
  <c r="BC86" i="62"/>
  <c r="BC87" i="62"/>
  <c r="BC88" i="62"/>
  <c r="BC89" i="62"/>
  <c r="BC90" i="62"/>
  <c r="BC91" i="62"/>
  <c r="BC92" i="62"/>
  <c r="BC93" i="62"/>
  <c r="BC94" i="62"/>
  <c r="BC95" i="62"/>
  <c r="BC96" i="62"/>
  <c r="BC97" i="62"/>
  <c r="BC98" i="62"/>
  <c r="BC99" i="62"/>
  <c r="BC100" i="62"/>
  <c r="BC101" i="62"/>
  <c r="BC102" i="62"/>
  <c r="BC103" i="62"/>
  <c r="BC104" i="62"/>
  <c r="BC105" i="62"/>
  <c r="BC106" i="62"/>
  <c r="BC107" i="62"/>
  <c r="BC108" i="62"/>
  <c r="BC109" i="62"/>
  <c r="BC110" i="62"/>
  <c r="BC111" i="62"/>
  <c r="BC112" i="62"/>
  <c r="BC113" i="62"/>
  <c r="BC114" i="62"/>
  <c r="BC115" i="62"/>
  <c r="BC116" i="62"/>
  <c r="BC117" i="62"/>
  <c r="BC118" i="62"/>
  <c r="BC119" i="62"/>
  <c r="BC120" i="62"/>
  <c r="BC121" i="62"/>
  <c r="BC122" i="62"/>
  <c r="BC123" i="62"/>
  <c r="BC124" i="62"/>
  <c r="BC125" i="62"/>
  <c r="BC126" i="62"/>
  <c r="BC127" i="62"/>
  <c r="BC128" i="62"/>
  <c r="BC129" i="62"/>
  <c r="BC130" i="62"/>
  <c r="BC131" i="62"/>
  <c r="BC132" i="62"/>
  <c r="BC133" i="62"/>
  <c r="BC134" i="62"/>
  <c r="BC135" i="62"/>
  <c r="BC136" i="62"/>
  <c r="BC137" i="62"/>
  <c r="BC138" i="62"/>
  <c r="BC139" i="62"/>
  <c r="BC140" i="62"/>
  <c r="BC141" i="62"/>
  <c r="BC142" i="62"/>
  <c r="BC143" i="62"/>
  <c r="BC144" i="62"/>
  <c r="BC145" i="62"/>
  <c r="BC146" i="62"/>
  <c r="BC147" i="62"/>
  <c r="BC148" i="62"/>
  <c r="BC149" i="62"/>
  <c r="BC150" i="62"/>
  <c r="BC151" i="62"/>
  <c r="BC152" i="62"/>
  <c r="BC153" i="62"/>
  <c r="BC154" i="62"/>
  <c r="BC155" i="62"/>
  <c r="BC156" i="62"/>
  <c r="BC157" i="62"/>
  <c r="BC158" i="62"/>
  <c r="BC159" i="62"/>
  <c r="BC160" i="62"/>
  <c r="BC161" i="62"/>
  <c r="BC162" i="62"/>
  <c r="BC163" i="62"/>
  <c r="BC164" i="62"/>
  <c r="BC165" i="62"/>
  <c r="BC166" i="62"/>
  <c r="BC167" i="62"/>
  <c r="BC168" i="62"/>
  <c r="BC169" i="62"/>
  <c r="BC170" i="62"/>
  <c r="BC171" i="62"/>
  <c r="BC172" i="62"/>
  <c r="BC173" i="62"/>
  <c r="BC174" i="62"/>
  <c r="BC175" i="62"/>
  <c r="BC176" i="62"/>
  <c r="BC177" i="62"/>
  <c r="BC178" i="62"/>
  <c r="BC179" i="62"/>
  <c r="BC180" i="62"/>
  <c r="BC181" i="62"/>
  <c r="BC182" i="62"/>
  <c r="BC183" i="62"/>
  <c r="BC184" i="62"/>
  <c r="BC185" i="62"/>
  <c r="BC186" i="62"/>
  <c r="BC187" i="62"/>
  <c r="BC188" i="62"/>
  <c r="BC189" i="62"/>
  <c r="BC190" i="62"/>
  <c r="BC191" i="62"/>
  <c r="BC192" i="62"/>
  <c r="BC193" i="62"/>
  <c r="BC194" i="62"/>
  <c r="BC195" i="62"/>
  <c r="BC196" i="62"/>
  <c r="BC197" i="62"/>
  <c r="BC198" i="62"/>
  <c r="BC199" i="62"/>
  <c r="BC200" i="62"/>
  <c r="BC201" i="62"/>
  <c r="BC202" i="62"/>
  <c r="BC203" i="62"/>
  <c r="BC204" i="62"/>
  <c r="BC205" i="62"/>
  <c r="BC206" i="62"/>
  <c r="BC207" i="62"/>
  <c r="BC208" i="62"/>
  <c r="BC209" i="62"/>
  <c r="BC210" i="62"/>
  <c r="BC211" i="62"/>
  <c r="BC212" i="62"/>
  <c r="BC213" i="62"/>
  <c r="BC214" i="62"/>
  <c r="BC215" i="62"/>
  <c r="BC216" i="62"/>
  <c r="BC217" i="62"/>
  <c r="BC218" i="62"/>
  <c r="BC219" i="62"/>
  <c r="BC220" i="62"/>
  <c r="BC221" i="62"/>
  <c r="BC222" i="62"/>
  <c r="BC223" i="62"/>
  <c r="BC224" i="62"/>
  <c r="BC225" i="62"/>
  <c r="BC226" i="62"/>
  <c r="BC227" i="62"/>
  <c r="BC228" i="62"/>
  <c r="BC229" i="62"/>
  <c r="BC230" i="62"/>
  <c r="BC231" i="62"/>
  <c r="BC232" i="62"/>
  <c r="BC233" i="62"/>
  <c r="BC234" i="62"/>
  <c r="BC235" i="62"/>
  <c r="BC236" i="62"/>
  <c r="BC237" i="62"/>
  <c r="BC238" i="62"/>
  <c r="BC239" i="62"/>
  <c r="BC240" i="62"/>
  <c r="BC241" i="62"/>
  <c r="BC242" i="62"/>
  <c r="BC243" i="62"/>
  <c r="BC244" i="62"/>
  <c r="BC245" i="62"/>
  <c r="BC246" i="62"/>
  <c r="BC247" i="62"/>
  <c r="BC248" i="62"/>
  <c r="BC249" i="62"/>
  <c r="BC250" i="62"/>
  <c r="BC251" i="62"/>
  <c r="BC252" i="62"/>
  <c r="BC253" i="62"/>
  <c r="BC254" i="62"/>
  <c r="BC255" i="62"/>
  <c r="BC256" i="62"/>
  <c r="BC257" i="62"/>
  <c r="BC258" i="62"/>
  <c r="BC259" i="62"/>
  <c r="BC260" i="62"/>
  <c r="BC261" i="62"/>
  <c r="BC262" i="62"/>
  <c r="BC263" i="62"/>
  <c r="BC264" i="62"/>
  <c r="BC265" i="62"/>
  <c r="BC266" i="62"/>
  <c r="BC267" i="62"/>
  <c r="BC268" i="62"/>
  <c r="BC269" i="62"/>
  <c r="BC270" i="62"/>
  <c r="BC271" i="62"/>
  <c r="BC272" i="62"/>
  <c r="BC273" i="62"/>
  <c r="BC274" i="62"/>
  <c r="BC275" i="62"/>
  <c r="BC276" i="62"/>
  <c r="BC277" i="62"/>
  <c r="BC278" i="62"/>
  <c r="BC279" i="62"/>
  <c r="BC280" i="62"/>
  <c r="BC281" i="62"/>
  <c r="BC282" i="62"/>
  <c r="BC283" i="62"/>
  <c r="BC284" i="62"/>
  <c r="BC285" i="62"/>
  <c r="BC286" i="62"/>
  <c r="BC287" i="62"/>
  <c r="BC288" i="62"/>
  <c r="BC289" i="62"/>
  <c r="BC290" i="62"/>
  <c r="BC291" i="62"/>
  <c r="BC292" i="62"/>
  <c r="BC293" i="62"/>
  <c r="BC294" i="62"/>
  <c r="BC295" i="62"/>
  <c r="BC296" i="62"/>
  <c r="BC297" i="62"/>
  <c r="BC298" i="62"/>
  <c r="BC299" i="62"/>
  <c r="BC300" i="62"/>
  <c r="BC301" i="62"/>
  <c r="BC302" i="62"/>
  <c r="BC303" i="62"/>
  <c r="BC304" i="62"/>
  <c r="BC305" i="62"/>
  <c r="BC306" i="62"/>
  <c r="BC307" i="62"/>
  <c r="BC308" i="62"/>
  <c r="BC309" i="62"/>
  <c r="BC310" i="62"/>
  <c r="BC311" i="62"/>
  <c r="BC312" i="62"/>
  <c r="BC313" i="62"/>
  <c r="BC314" i="62"/>
  <c r="BC315" i="62"/>
  <c r="BC316" i="62"/>
  <c r="BC317" i="62"/>
  <c r="BC318" i="62"/>
  <c r="BC319" i="62"/>
  <c r="BC320" i="62"/>
  <c r="BC321" i="62"/>
  <c r="BC322" i="62"/>
  <c r="BC323" i="62"/>
  <c r="BC324" i="62"/>
  <c r="BC325" i="62"/>
  <c r="BC326" i="62"/>
  <c r="BC327" i="62"/>
  <c r="BC328" i="62"/>
  <c r="BC329" i="62"/>
  <c r="BC330" i="62"/>
  <c r="BC331" i="62"/>
  <c r="BC332" i="62"/>
  <c r="BC333" i="62"/>
  <c r="BC334" i="62"/>
  <c r="BC335" i="62"/>
  <c r="BC336" i="62"/>
  <c r="BC337" i="62"/>
  <c r="BC338" i="62"/>
  <c r="BC339" i="62"/>
  <c r="BC340" i="62"/>
  <c r="BC341" i="62"/>
  <c r="BC342" i="62"/>
  <c r="BC343" i="62"/>
  <c r="BC344" i="62"/>
  <c r="BC345" i="62"/>
  <c r="BC346" i="62"/>
  <c r="BC347" i="62"/>
  <c r="BC348" i="62"/>
  <c r="BC349" i="62"/>
  <c r="BC350" i="62"/>
  <c r="BC351" i="62"/>
  <c r="BC352" i="62"/>
  <c r="BC353" i="62"/>
  <c r="BC354" i="62"/>
  <c r="BC355" i="62"/>
  <c r="BC356" i="62"/>
  <c r="BC357" i="62"/>
  <c r="BC358" i="62"/>
  <c r="BC359" i="62"/>
  <c r="BC360" i="62"/>
  <c r="BC361" i="62"/>
  <c r="BC362" i="62"/>
  <c r="BC363" i="62"/>
  <c r="BC364" i="62"/>
  <c r="BC365" i="62"/>
  <c r="BC366" i="62"/>
  <c r="BC367" i="62"/>
  <c r="BC368" i="62"/>
  <c r="BC369" i="62"/>
  <c r="BC370" i="62"/>
  <c r="BC371" i="62"/>
  <c r="BC372" i="62"/>
  <c r="BC373" i="62"/>
  <c r="BC374" i="62"/>
  <c r="BC375" i="62"/>
  <c r="BC376" i="62"/>
  <c r="BC377" i="62"/>
  <c r="BC378" i="62"/>
  <c r="BC379" i="62"/>
  <c r="BC380" i="62"/>
  <c r="BC381" i="62"/>
  <c r="BC382" i="62"/>
  <c r="BC383" i="62"/>
  <c r="BC384" i="62"/>
  <c r="BC385" i="62"/>
  <c r="BC386" i="62"/>
  <c r="BC387" i="62"/>
  <c r="BC388" i="62"/>
  <c r="BC389" i="62"/>
  <c r="BC390" i="62"/>
  <c r="BC391" i="62"/>
  <c r="BC392" i="62"/>
  <c r="BC393" i="62"/>
  <c r="BC394" i="62"/>
  <c r="BC395" i="62"/>
  <c r="BC396" i="62"/>
  <c r="BC397" i="62"/>
  <c r="BC398" i="62"/>
  <c r="BC399" i="62"/>
  <c r="BC400" i="62"/>
  <c r="BC401" i="62"/>
  <c r="BC402" i="62"/>
  <c r="BC403" i="62"/>
  <c r="BC404" i="62"/>
  <c r="BC405" i="62"/>
  <c r="BC406" i="62"/>
  <c r="BC407" i="62"/>
  <c r="BC408" i="62"/>
  <c r="BC409" i="62"/>
  <c r="BC410" i="62"/>
  <c r="BC411" i="62"/>
  <c r="BC412" i="62"/>
  <c r="BC413" i="62"/>
  <c r="BC414" i="62"/>
  <c r="BC415" i="62"/>
  <c r="BC416" i="62"/>
  <c r="BC417" i="62"/>
  <c r="BC418" i="62"/>
  <c r="BC419" i="62"/>
  <c r="BC420" i="62"/>
  <c r="BC421" i="62"/>
  <c r="BC422" i="62"/>
  <c r="BC423" i="62"/>
  <c r="BC424" i="62"/>
  <c r="BC425" i="62"/>
  <c r="BC426" i="62"/>
  <c r="BC427" i="62"/>
  <c r="BC428" i="62"/>
  <c r="BC429" i="62"/>
  <c r="BC430" i="62"/>
  <c r="BC431" i="62"/>
  <c r="BC432" i="62"/>
  <c r="BC433" i="62"/>
  <c r="BC434" i="62"/>
  <c r="BC435" i="62"/>
  <c r="BC436" i="62"/>
  <c r="BC437" i="62"/>
  <c r="BC438" i="62"/>
  <c r="BC439" i="62"/>
  <c r="BC440" i="62"/>
  <c r="BC441" i="62"/>
  <c r="BC442" i="62"/>
  <c r="BC443" i="62"/>
  <c r="BC444" i="62"/>
  <c r="BC445" i="62"/>
  <c r="BC446" i="62"/>
  <c r="BC447" i="62"/>
  <c r="BC448" i="62"/>
  <c r="BC449" i="62"/>
  <c r="BC450" i="62"/>
  <c r="BC451" i="62"/>
  <c r="BC452" i="62"/>
  <c r="BC453" i="62"/>
  <c r="BC454" i="62"/>
  <c r="BC455" i="62"/>
  <c r="BC456" i="62"/>
  <c r="BC457" i="62"/>
  <c r="BC458" i="62"/>
  <c r="BC459" i="62"/>
  <c r="BC460" i="62"/>
  <c r="BC461" i="62"/>
  <c r="BC462" i="62"/>
  <c r="BC463" i="62"/>
  <c r="BC464" i="62"/>
  <c r="BC465" i="62"/>
  <c r="BC466" i="62"/>
  <c r="BC467" i="62"/>
  <c r="BC468" i="62"/>
  <c r="BC469" i="62"/>
  <c r="BC470" i="62"/>
  <c r="BC471" i="62"/>
  <c r="BC472" i="62"/>
  <c r="BC473" i="62"/>
  <c r="BC474" i="62"/>
  <c r="BC475" i="62"/>
  <c r="BC476" i="62"/>
  <c r="BC477" i="62"/>
  <c r="BC478" i="62"/>
  <c r="BC479" i="62"/>
  <c r="BC480" i="62"/>
  <c r="BC481" i="62"/>
  <c r="BC482" i="62"/>
  <c r="BC483" i="62"/>
  <c r="BC484" i="62"/>
  <c r="BC485" i="62"/>
  <c r="BC486" i="62"/>
  <c r="BC487" i="62"/>
  <c r="BC488" i="62"/>
  <c r="BC489" i="62"/>
  <c r="BC490" i="62"/>
  <c r="BC491" i="62"/>
  <c r="BC492" i="62"/>
  <c r="BC493" i="62"/>
  <c r="BC494" i="62"/>
  <c r="BC495" i="62"/>
  <c r="BC496" i="62"/>
  <c r="BC497" i="62"/>
  <c r="BC498" i="62"/>
  <c r="BC499" i="62"/>
  <c r="BC500" i="62"/>
  <c r="BC501" i="62"/>
  <c r="BC502" i="62"/>
  <c r="BC503" i="62"/>
  <c r="BC504" i="62"/>
  <c r="BC505" i="62"/>
  <c r="BC506" i="62"/>
  <c r="BC507" i="62"/>
  <c r="BC508" i="62"/>
  <c r="BC509" i="62"/>
  <c r="BC510" i="62"/>
  <c r="BC511" i="62"/>
  <c r="BC512" i="62"/>
  <c r="BC513" i="62"/>
  <c r="BC514" i="62"/>
  <c r="BC515" i="62"/>
  <c r="BC516" i="62"/>
  <c r="BC517" i="62"/>
  <c r="BC518" i="62"/>
  <c r="BC519" i="62"/>
  <c r="BC520" i="62"/>
  <c r="BC521" i="62"/>
  <c r="BC522" i="62"/>
  <c r="BC523" i="62"/>
  <c r="BC524" i="62"/>
  <c r="BC525" i="62"/>
  <c r="BC526" i="62"/>
  <c r="BC527" i="62"/>
  <c r="BC528" i="62"/>
  <c r="BC529" i="62"/>
  <c r="BC530" i="62"/>
  <c r="BC531" i="62"/>
  <c r="BC532" i="62"/>
  <c r="BC533" i="62"/>
  <c r="BC534" i="62"/>
  <c r="BC535" i="62"/>
  <c r="BC536" i="62"/>
  <c r="BC537" i="62"/>
  <c r="BC538" i="62"/>
  <c r="BC539" i="62"/>
  <c r="BC540" i="62"/>
  <c r="BC541" i="62"/>
  <c r="BC542" i="62"/>
  <c r="BC543" i="62"/>
  <c r="BC544" i="62"/>
  <c r="BC545" i="62"/>
  <c r="BC546" i="62"/>
  <c r="BC547" i="62"/>
  <c r="BC548" i="62"/>
  <c r="BC549" i="62"/>
  <c r="BC550" i="62"/>
  <c r="BC551" i="62"/>
  <c r="BC552" i="62"/>
  <c r="BC553" i="62"/>
  <c r="BC554" i="62"/>
  <c r="BC555" i="62"/>
  <c r="BC556" i="62"/>
  <c r="BC557" i="62"/>
  <c r="BC558" i="62"/>
  <c r="BC559" i="62"/>
  <c r="BC560" i="62"/>
  <c r="BC561" i="62"/>
  <c r="BC562" i="62"/>
  <c r="BC563" i="62"/>
  <c r="BC564" i="62"/>
  <c r="BC565" i="62"/>
  <c r="BC566" i="62"/>
  <c r="BC567" i="62"/>
  <c r="BC568" i="62"/>
  <c r="BC569" i="62"/>
  <c r="BC570" i="62"/>
  <c r="BC571" i="62"/>
  <c r="BC572" i="62"/>
  <c r="BC573" i="62"/>
  <c r="BC574" i="62"/>
  <c r="BC575" i="62"/>
  <c r="BC576" i="62"/>
  <c r="BC577" i="62"/>
  <c r="BC578" i="62"/>
  <c r="BC579" i="62"/>
  <c r="BC580" i="62"/>
  <c r="BC581" i="62"/>
  <c r="BC582" i="62"/>
  <c r="BC583" i="62"/>
  <c r="BC584" i="62"/>
  <c r="BC585" i="62"/>
  <c r="BC586" i="62"/>
  <c r="BC587" i="62"/>
  <c r="BC588" i="62"/>
  <c r="BC589" i="62"/>
  <c r="BC590" i="62"/>
  <c r="BC591" i="62"/>
  <c r="BC592" i="62"/>
  <c r="BC593" i="62"/>
  <c r="BC594" i="62"/>
  <c r="BC595" i="62"/>
  <c r="BC596" i="62"/>
  <c r="BC597" i="62"/>
  <c r="BC598" i="62"/>
  <c r="BC599" i="62"/>
  <c r="BC600" i="62"/>
  <c r="BC601" i="62"/>
  <c r="BC602" i="62"/>
  <c r="BC603" i="62"/>
  <c r="BC604" i="62"/>
  <c r="BC605" i="62"/>
  <c r="BC606" i="62"/>
  <c r="BC607" i="62"/>
  <c r="BC608" i="62"/>
  <c r="BC609" i="62"/>
  <c r="BC610" i="62"/>
  <c r="BC611" i="62"/>
  <c r="BC612" i="62"/>
  <c r="BC613" i="62"/>
  <c r="BC614" i="62"/>
  <c r="BC615" i="62"/>
  <c r="BC616" i="62"/>
  <c r="BC617" i="62"/>
  <c r="BC618" i="62"/>
  <c r="BC619" i="62"/>
  <c r="BC620" i="62"/>
  <c r="BC621" i="62"/>
  <c r="BC622" i="62"/>
  <c r="BC623" i="62"/>
  <c r="BC624" i="62"/>
  <c r="BC625" i="62"/>
  <c r="BC626" i="62"/>
  <c r="BC627" i="62"/>
  <c r="BC628" i="62"/>
  <c r="BC629" i="62"/>
  <c r="BC630" i="62"/>
  <c r="BC631" i="62"/>
  <c r="BC632" i="62"/>
  <c r="BC633" i="62"/>
  <c r="BC634" i="62"/>
  <c r="BC635" i="62"/>
  <c r="BC636" i="62"/>
  <c r="BC637" i="62"/>
  <c r="BC638" i="62"/>
  <c r="BC639" i="62"/>
  <c r="BC640" i="62"/>
  <c r="BC641" i="62"/>
  <c r="BC642" i="62"/>
  <c r="BC643" i="62"/>
  <c r="BC644" i="62"/>
  <c r="BC645" i="62"/>
  <c r="BC646" i="62"/>
  <c r="BC647" i="62"/>
  <c r="BC648" i="62"/>
  <c r="BC649" i="62"/>
  <c r="BC650" i="62"/>
  <c r="BC651" i="62"/>
  <c r="BC652" i="62"/>
  <c r="BC653" i="62"/>
  <c r="BC654" i="62"/>
  <c r="BC655" i="62"/>
  <c r="BC656" i="62"/>
  <c r="BC657" i="62"/>
  <c r="BC658" i="62"/>
  <c r="BC659" i="62"/>
  <c r="BC660" i="62"/>
  <c r="BC661" i="62"/>
  <c r="BC662" i="62"/>
  <c r="BC663" i="62"/>
  <c r="BC664" i="62"/>
  <c r="BC665" i="62"/>
  <c r="BC666" i="62"/>
  <c r="BC667" i="62"/>
  <c r="BC668" i="62"/>
  <c r="BC669" i="62"/>
  <c r="BC670" i="62"/>
  <c r="BC671" i="62"/>
  <c r="BC672" i="62"/>
  <c r="BC673" i="62"/>
  <c r="BC674" i="62"/>
  <c r="BC675" i="62"/>
  <c r="BC676" i="62"/>
  <c r="BC677" i="62"/>
  <c r="BC678" i="62"/>
  <c r="BC679" i="62"/>
  <c r="BC680" i="62"/>
  <c r="BC681" i="62"/>
  <c r="BC682" i="62"/>
  <c r="BC683" i="62"/>
  <c r="BC684" i="62"/>
  <c r="BC685" i="62"/>
  <c r="BC686" i="62"/>
  <c r="BC687" i="62"/>
  <c r="BC688" i="62"/>
  <c r="BC689" i="62"/>
  <c r="BC690" i="62"/>
  <c r="BC691" i="62"/>
  <c r="BC692" i="62"/>
  <c r="BC693" i="62"/>
  <c r="BC694" i="62"/>
  <c r="BC695" i="62"/>
  <c r="BC696" i="62"/>
  <c r="BC697" i="62"/>
  <c r="BC698" i="62"/>
  <c r="BC699" i="62"/>
  <c r="BC700" i="62"/>
  <c r="BC701" i="62"/>
  <c r="BC702" i="62"/>
  <c r="BC703" i="62"/>
  <c r="BC704" i="62"/>
  <c r="BC705" i="62"/>
  <c r="BC706" i="62"/>
  <c r="BC707" i="62"/>
  <c r="BC708" i="62"/>
  <c r="BC709" i="62"/>
  <c r="BC710" i="62"/>
  <c r="BC711" i="62"/>
  <c r="BC712" i="62"/>
  <c r="BC713" i="62"/>
  <c r="BC714" i="62"/>
  <c r="BC715" i="62"/>
  <c r="BC716" i="62"/>
  <c r="BC717" i="62"/>
  <c r="BC718" i="62"/>
  <c r="BC719" i="62"/>
  <c r="BC720" i="62"/>
  <c r="BC721" i="62"/>
  <c r="BC722" i="62"/>
  <c r="BC723" i="62"/>
  <c r="BC724" i="62"/>
  <c r="BC725" i="62"/>
  <c r="BC726" i="62"/>
  <c r="BC727" i="62"/>
  <c r="BC728" i="62"/>
  <c r="BC729" i="62"/>
  <c r="BC730" i="62"/>
  <c r="BC731" i="62"/>
  <c r="BC732" i="62"/>
  <c r="BC733" i="62"/>
  <c r="BC734" i="62"/>
  <c r="BC735" i="62"/>
  <c r="BC736" i="62"/>
  <c r="BC737" i="62"/>
  <c r="BC738" i="62"/>
  <c r="BC739" i="62"/>
  <c r="BC740" i="62"/>
  <c r="BC741" i="62"/>
  <c r="BC742" i="62"/>
  <c r="BC743" i="62"/>
  <c r="BC744" i="62"/>
  <c r="BC745" i="62"/>
  <c r="BC746" i="62"/>
  <c r="BC747" i="62"/>
  <c r="BC748" i="62"/>
  <c r="BC749" i="62"/>
  <c r="BC750" i="62"/>
  <c r="BC751" i="62"/>
  <c r="BC752" i="62"/>
  <c r="BC753" i="62"/>
  <c r="BC754" i="62"/>
  <c r="BC755" i="62"/>
  <c r="BC756" i="62"/>
  <c r="BC757" i="62"/>
  <c r="BC758" i="62"/>
  <c r="BC759" i="62"/>
  <c r="BC760" i="62"/>
  <c r="BC761" i="62"/>
  <c r="BC762" i="62"/>
  <c r="BC763" i="62"/>
  <c r="BC764" i="62"/>
  <c r="BC765" i="62"/>
  <c r="BC766" i="62"/>
  <c r="BC767" i="62"/>
  <c r="BC768" i="62"/>
  <c r="BC769" i="62"/>
  <c r="BC770" i="62"/>
  <c r="BC771" i="62"/>
  <c r="BC772" i="62"/>
  <c r="BC773" i="62"/>
  <c r="BC774" i="62"/>
  <c r="BC775" i="62"/>
  <c r="BC776" i="62"/>
  <c r="BC777" i="62"/>
  <c r="BC778" i="62"/>
  <c r="BC779" i="62"/>
  <c r="BC780" i="62"/>
  <c r="BC781" i="62"/>
  <c r="BC782" i="62"/>
  <c r="BC783" i="62"/>
  <c r="BC784" i="62"/>
  <c r="BC785" i="62"/>
  <c r="BC786" i="62"/>
  <c r="BC787" i="62"/>
  <c r="BC788" i="62"/>
  <c r="BC789" i="62"/>
  <c r="BC790" i="62"/>
  <c r="BC791" i="62"/>
  <c r="BC792" i="62"/>
  <c r="BC793" i="62"/>
  <c r="BC794" i="62"/>
  <c r="BC795" i="62"/>
  <c r="BC796" i="62"/>
  <c r="BC797" i="62"/>
  <c r="BC798" i="62"/>
  <c r="BC799" i="62"/>
  <c r="BC800" i="62"/>
  <c r="BC801" i="62"/>
  <c r="BC802" i="62"/>
  <c r="BC803" i="62"/>
  <c r="BC804" i="62"/>
  <c r="BC805" i="62"/>
  <c r="BC806" i="62"/>
  <c r="BC807" i="62"/>
  <c r="BC808" i="62"/>
  <c r="BC809" i="62"/>
  <c r="BC810" i="62"/>
  <c r="BC811" i="62"/>
  <c r="BC812" i="62"/>
  <c r="BC813" i="62"/>
  <c r="BC814" i="62"/>
  <c r="BC815" i="62"/>
  <c r="BC816" i="62"/>
  <c r="BC817" i="62"/>
  <c r="BC818" i="62"/>
  <c r="BC819" i="62"/>
  <c r="BC820" i="62"/>
  <c r="BC821" i="62"/>
  <c r="BC822" i="62"/>
  <c r="BC823" i="62"/>
  <c r="BC824" i="62"/>
  <c r="BC825" i="62"/>
  <c r="BC826" i="62"/>
  <c r="BC827" i="62"/>
  <c r="BC828" i="62"/>
  <c r="BC829" i="62"/>
  <c r="BC830" i="62"/>
  <c r="BC831" i="62"/>
  <c r="BC832" i="62"/>
  <c r="BC833" i="62"/>
  <c r="BC834" i="62"/>
  <c r="BC835" i="62"/>
  <c r="BC836" i="62"/>
  <c r="BC837" i="62"/>
  <c r="BC838" i="62"/>
  <c r="BC839" i="62"/>
  <c r="BC840" i="62"/>
  <c r="BC841" i="62"/>
  <c r="BC842" i="62"/>
  <c r="BC843" i="62"/>
  <c r="BC844" i="62"/>
  <c r="BC845" i="62"/>
  <c r="BC846" i="62"/>
  <c r="BC847" i="62"/>
  <c r="BC848" i="62"/>
  <c r="BC849" i="62"/>
  <c r="BC850" i="62"/>
  <c r="BC851" i="62"/>
  <c r="BC852" i="62"/>
  <c r="BC853" i="62"/>
  <c r="BC854" i="62"/>
  <c r="BC855" i="62"/>
  <c r="BC856" i="62"/>
  <c r="BC857" i="62"/>
  <c r="BC858" i="62"/>
  <c r="BC859" i="62"/>
  <c r="BC860" i="62"/>
  <c r="BC861" i="62"/>
  <c r="BC862" i="62"/>
  <c r="BC863" i="62"/>
  <c r="BC864" i="62"/>
  <c r="BC865" i="62"/>
  <c r="BC866" i="62"/>
  <c r="BC867" i="62"/>
  <c r="BC868" i="62"/>
  <c r="BC869" i="62"/>
  <c r="BC870" i="62"/>
  <c r="BC871" i="62"/>
  <c r="BC872" i="62"/>
  <c r="BC873" i="62"/>
  <c r="BC874" i="62"/>
  <c r="BC875" i="62"/>
  <c r="BC876" i="62"/>
  <c r="BC877" i="62"/>
  <c r="BC878" i="62"/>
  <c r="BC879" i="62"/>
  <c r="BC880" i="62"/>
  <c r="BC881" i="62"/>
  <c r="BC882" i="62"/>
  <c r="BC883" i="62"/>
  <c r="BC884" i="62"/>
  <c r="BC885" i="62"/>
  <c r="BC886" i="62"/>
  <c r="BC887" i="62"/>
  <c r="BC888" i="62"/>
  <c r="BC889" i="62"/>
  <c r="BC890" i="62"/>
  <c r="BC891" i="62"/>
  <c r="BC892" i="62"/>
  <c r="BC893" i="62"/>
  <c r="BC894" i="62"/>
  <c r="BC895" i="62"/>
  <c r="BC896" i="62"/>
  <c r="BC897" i="62"/>
  <c r="BC898" i="62"/>
  <c r="BC899" i="62"/>
  <c r="BC900" i="62"/>
  <c r="BC901" i="62"/>
  <c r="BC902" i="62"/>
  <c r="BC903" i="62"/>
  <c r="BC904" i="62"/>
  <c r="BC905" i="62"/>
  <c r="BC906" i="62"/>
  <c r="BC907" i="62"/>
  <c r="BC908" i="62"/>
  <c r="BC909" i="62"/>
  <c r="BC910" i="62"/>
  <c r="BC911" i="62"/>
  <c r="BC912" i="62"/>
  <c r="BC913" i="62"/>
  <c r="BC914" i="62"/>
  <c r="BC915" i="62"/>
  <c r="BC916" i="62"/>
  <c r="BC917" i="62"/>
  <c r="BC918" i="62"/>
  <c r="BC919" i="62"/>
  <c r="BC920" i="62"/>
  <c r="BC921" i="62"/>
  <c r="BC922" i="62"/>
  <c r="BC923" i="62"/>
  <c r="BC924" i="62"/>
  <c r="BC925" i="62"/>
  <c r="BC926" i="62"/>
  <c r="BC927" i="62"/>
  <c r="BC928" i="62"/>
  <c r="BC929" i="62"/>
  <c r="BC930" i="62"/>
  <c r="BC931" i="62"/>
  <c r="BC932" i="62"/>
  <c r="BC933" i="62"/>
  <c r="BC934" i="62"/>
  <c r="BC935" i="62"/>
  <c r="BC936" i="62"/>
  <c r="BC937" i="62"/>
  <c r="BC938" i="62"/>
  <c r="BC939" i="62"/>
  <c r="BC940" i="62"/>
  <c r="BC941" i="62"/>
  <c r="BC942" i="62"/>
  <c r="BC943" i="62"/>
  <c r="BC944" i="62"/>
  <c r="BC945" i="62"/>
  <c r="BC946" i="62"/>
  <c r="BC947" i="62"/>
  <c r="BC948" i="62"/>
  <c r="BC949" i="62"/>
  <c r="BC950" i="62"/>
  <c r="BC951" i="62"/>
  <c r="BC952" i="62"/>
  <c r="BC953" i="62"/>
  <c r="BC954" i="62"/>
  <c r="BC955" i="62"/>
  <c r="BC956" i="62"/>
  <c r="BC957" i="62"/>
  <c r="BC958" i="62"/>
  <c r="BC959" i="62"/>
  <c r="BC960" i="62"/>
  <c r="BC961" i="62"/>
  <c r="BC962" i="62"/>
  <c r="BC963" i="62"/>
  <c r="BC964" i="62"/>
  <c r="BC965" i="62"/>
  <c r="BC966" i="62"/>
  <c r="BC967" i="62"/>
  <c r="BC968" i="62"/>
  <c r="BC969" i="62"/>
  <c r="BC970" i="62"/>
  <c r="BC971" i="62"/>
  <c r="BC972" i="62"/>
  <c r="BC973" i="62"/>
  <c r="BC974" i="62"/>
  <c r="BC975" i="62"/>
  <c r="BC976" i="62"/>
  <c r="BC977" i="62"/>
  <c r="BC978" i="62"/>
  <c r="BC979" i="62"/>
  <c r="BC980" i="62"/>
  <c r="BC981" i="62"/>
  <c r="BC982" i="62"/>
  <c r="BC983" i="62"/>
  <c r="BC984" i="62"/>
  <c r="BC985" i="62"/>
  <c r="BC986" i="62"/>
  <c r="BC987" i="62"/>
  <c r="BC988" i="62"/>
  <c r="BC989" i="62"/>
  <c r="BC990" i="62"/>
  <c r="BC991" i="62"/>
  <c r="BC992" i="62"/>
  <c r="BC993" i="62"/>
  <c r="BC994" i="62"/>
  <c r="BC995" i="62"/>
  <c r="BC996" i="62"/>
  <c r="BC997" i="62"/>
  <c r="BC998" i="62"/>
  <c r="BC999" i="62"/>
  <c r="BC1000" i="62"/>
  <c r="BC1001" i="62"/>
  <c r="BC1002" i="62"/>
  <c r="BC1003" i="62"/>
  <c r="BC1004" i="62"/>
  <c r="BC1005" i="62"/>
  <c r="BC1006" i="62"/>
  <c r="BC1007" i="62"/>
  <c r="BC1008" i="62"/>
  <c r="BC1009" i="62"/>
  <c r="BC1010" i="62"/>
  <c r="BC1011" i="62"/>
  <c r="BC1012" i="62"/>
  <c r="BC1013" i="62"/>
  <c r="BC1014" i="62"/>
  <c r="BC1015" i="62"/>
  <c r="BC1016" i="62"/>
  <c r="BC1017" i="62"/>
  <c r="BC1018" i="62"/>
  <c r="BC1019" i="62"/>
  <c r="BC1020" i="62"/>
  <c r="BC1021" i="62"/>
  <c r="BC1022" i="62"/>
  <c r="BC1023" i="62"/>
  <c r="BC1024" i="62"/>
  <c r="BC1025" i="62"/>
  <c r="BC1026" i="62"/>
  <c r="BC1027" i="62"/>
  <c r="BC1028" i="62"/>
  <c r="BC1029" i="62"/>
  <c r="BC1030" i="62"/>
  <c r="BC1031" i="62"/>
  <c r="BC1032" i="62"/>
  <c r="BC1033" i="62"/>
  <c r="BC1034" i="62"/>
  <c r="BC1035" i="62"/>
  <c r="BC1036" i="62"/>
  <c r="BC1037" i="62"/>
  <c r="BC1038" i="62"/>
  <c r="BC1039" i="62"/>
  <c r="BC1040" i="62"/>
  <c r="BC1041" i="62"/>
  <c r="BC1042" i="62"/>
  <c r="BC1043" i="62"/>
  <c r="BC1044" i="62"/>
  <c r="BC1045" i="62"/>
  <c r="BC1046" i="62"/>
  <c r="BC1047" i="62"/>
  <c r="BC1048" i="62"/>
  <c r="BC1049" i="62"/>
  <c r="BC1050" i="62"/>
  <c r="BC1051" i="62"/>
  <c r="BC1052" i="62"/>
  <c r="BC1053" i="62"/>
  <c r="BC1054" i="62"/>
  <c r="BC1055" i="62"/>
  <c r="BC1056" i="62"/>
  <c r="BC1057" i="62"/>
  <c r="BC1058" i="62"/>
  <c r="BC1059" i="62"/>
  <c r="BC1060" i="62"/>
  <c r="BC1061" i="62"/>
  <c r="BC1062" i="62"/>
  <c r="BC1063" i="62"/>
  <c r="BC1064" i="62"/>
  <c r="BC1065" i="62"/>
  <c r="BC1066" i="62"/>
  <c r="BC1067" i="62"/>
  <c r="BC1068" i="62"/>
  <c r="BC1069" i="62"/>
  <c r="BC1070" i="62"/>
  <c r="BC1071" i="62"/>
  <c r="BC1072" i="62"/>
  <c r="BC1073" i="62"/>
  <c r="BC1074" i="62"/>
  <c r="BC1075" i="62"/>
  <c r="BC1076" i="62"/>
  <c r="BC1077" i="62"/>
  <c r="BC1078" i="62"/>
  <c r="BC1079" i="62"/>
  <c r="BC1080" i="62"/>
  <c r="BC1081" i="62"/>
  <c r="BC1082" i="62"/>
  <c r="BC1083" i="62"/>
  <c r="BC1084" i="62"/>
  <c r="BC1085" i="62"/>
  <c r="BC1086" i="62"/>
  <c r="BC1087" i="62"/>
  <c r="BC1088" i="62"/>
  <c r="BC1089" i="62"/>
  <c r="BC1090" i="62"/>
  <c r="BC1091" i="62"/>
  <c r="BC1092" i="62"/>
  <c r="BC1093" i="62"/>
  <c r="BC1094" i="62"/>
  <c r="BC1095" i="62"/>
  <c r="BC1096" i="62"/>
  <c r="BC1097" i="62"/>
  <c r="BC1098" i="62"/>
  <c r="BC1099" i="62"/>
  <c r="BC1100" i="62"/>
  <c r="BC1101" i="62"/>
  <c r="BC1102" i="62"/>
  <c r="BC1103" i="62"/>
  <c r="BC1104" i="62"/>
  <c r="BC1105" i="62"/>
  <c r="BC1106" i="62"/>
  <c r="BC1107" i="62"/>
  <c r="BC1108" i="62"/>
  <c r="BC1109" i="62"/>
  <c r="BC1110" i="62"/>
  <c r="BC1111" i="62"/>
  <c r="BC1112" i="62"/>
  <c r="BC1113" i="62"/>
  <c r="BC1114" i="62"/>
  <c r="BC1115" i="62"/>
  <c r="BC1116" i="62"/>
  <c r="BC1117" i="62"/>
  <c r="BC1118" i="62"/>
  <c r="BC1119" i="62"/>
  <c r="BC1120" i="62"/>
  <c r="BC1121" i="62"/>
  <c r="BC1122" i="62"/>
  <c r="BC1123" i="62"/>
  <c r="BC1124" i="62"/>
  <c r="BC1125" i="62"/>
  <c r="BC1126" i="62"/>
  <c r="BC1127" i="62"/>
  <c r="BC1128" i="62"/>
  <c r="BC1129" i="62"/>
  <c r="BC1130" i="62"/>
  <c r="BC1131" i="62"/>
  <c r="BC1132" i="62"/>
  <c r="BC1133" i="62"/>
  <c r="BC1134" i="62"/>
  <c r="BC1135" i="62"/>
  <c r="BC1136" i="62"/>
  <c r="BC1137" i="62"/>
  <c r="BC1138" i="62"/>
  <c r="BC1139" i="62"/>
  <c r="BC1140" i="62"/>
  <c r="BC1141" i="62"/>
  <c r="BC1142" i="62"/>
  <c r="BC1143" i="62"/>
  <c r="BC1144" i="62"/>
  <c r="BC1145" i="62"/>
  <c r="BC1146" i="62"/>
  <c r="BC1147" i="62"/>
  <c r="BC1148" i="62"/>
  <c r="BC1149" i="62"/>
  <c r="BC1150" i="62"/>
  <c r="BC1151" i="62"/>
  <c r="BC1152" i="62"/>
  <c r="BC1153" i="62"/>
  <c r="BC1154" i="62"/>
  <c r="BC1155" i="62"/>
  <c r="BC1156" i="62"/>
  <c r="BC1157" i="62"/>
  <c r="BC1158" i="62"/>
  <c r="BC1159" i="62"/>
  <c r="BC1160" i="62"/>
  <c r="BC1161" i="62"/>
  <c r="BC1162" i="62"/>
  <c r="BC1163" i="62"/>
  <c r="BC1164" i="62"/>
  <c r="BC1165" i="62"/>
  <c r="BC1166" i="62"/>
  <c r="BC1167" i="62"/>
  <c r="BC1168" i="62"/>
  <c r="BC1169" i="62"/>
  <c r="BC1170" i="62"/>
  <c r="BC1171" i="62"/>
  <c r="BC1172" i="62"/>
  <c r="BC1173" i="62"/>
  <c r="BC1174" i="62"/>
  <c r="BC1175" i="62"/>
  <c r="BC1176" i="62"/>
  <c r="BC1177" i="62"/>
  <c r="BC1178" i="62"/>
  <c r="BC1179" i="62"/>
  <c r="BC1180" i="62"/>
  <c r="BC1181" i="62"/>
  <c r="BC1182" i="62"/>
  <c r="BC1183" i="62"/>
  <c r="BC1184" i="62"/>
  <c r="BC1185" i="62"/>
  <c r="BC1186" i="62"/>
  <c r="BC1187" i="62"/>
  <c r="BC1188" i="62"/>
  <c r="BC1189" i="62"/>
  <c r="BC1190" i="62"/>
  <c r="BC1191" i="62"/>
  <c r="BC1192" i="62"/>
  <c r="BC1193" i="62"/>
  <c r="BC1194" i="62"/>
  <c r="BC1195" i="62"/>
  <c r="BC1196" i="62"/>
  <c r="BC1197" i="62"/>
  <c r="BC1198" i="62"/>
  <c r="BC1199" i="62"/>
  <c r="BC1200" i="62"/>
  <c r="BC1201" i="62"/>
  <c r="BC1202" i="62"/>
  <c r="BC1203" i="62"/>
  <c r="BC1204" i="62"/>
  <c r="BC1205" i="62"/>
  <c r="BC1206" i="62"/>
  <c r="BC1207" i="62"/>
  <c r="BC1208" i="62"/>
  <c r="BC1209" i="62"/>
  <c r="BC1210" i="62"/>
  <c r="BC1211" i="62"/>
  <c r="BC1212" i="62"/>
  <c r="BC1213" i="62"/>
  <c r="BC1214" i="62"/>
  <c r="BC1215" i="62"/>
  <c r="BC1216" i="62"/>
  <c r="BC1217" i="62"/>
  <c r="BC1218" i="62"/>
  <c r="BC1219" i="62"/>
  <c r="BC1220" i="62"/>
  <c r="BC1221" i="62"/>
  <c r="BC1222" i="62"/>
  <c r="BC1223" i="62"/>
  <c r="BC1224" i="62"/>
  <c r="BC1225" i="62"/>
  <c r="BC1226" i="62"/>
  <c r="BC1227" i="62"/>
  <c r="BC1228" i="62"/>
  <c r="BC1229" i="62"/>
  <c r="BC1230" i="62"/>
  <c r="BC1231" i="62"/>
  <c r="BC1232" i="62"/>
  <c r="BC1233" i="62"/>
  <c r="BC1234" i="62"/>
  <c r="BC1235" i="62"/>
  <c r="BC1236" i="62"/>
  <c r="BC1237" i="62"/>
  <c r="BC1238" i="62"/>
  <c r="BC1239" i="62"/>
  <c r="BC1240" i="62"/>
  <c r="BC1241" i="62"/>
  <c r="BC1242" i="62"/>
  <c r="BC1243" i="62"/>
  <c r="BC1244" i="62"/>
  <c r="BC1245" i="62"/>
  <c r="BC1246" i="62"/>
  <c r="BC1247" i="62"/>
  <c r="BC1248" i="62"/>
  <c r="BC1249" i="62"/>
  <c r="BC1250" i="62"/>
  <c r="BC1251" i="62"/>
  <c r="BC1252" i="62"/>
  <c r="BC1253" i="62"/>
  <c r="BC1254" i="62"/>
  <c r="BC1255" i="62"/>
  <c r="BC1256" i="62"/>
  <c r="BC1257" i="62"/>
  <c r="BC1258" i="62"/>
  <c r="BC1259" i="62"/>
  <c r="BC1260" i="62"/>
  <c r="BC1261" i="62"/>
  <c r="BC1262" i="62"/>
  <c r="BC1263" i="62"/>
  <c r="BC1264" i="62"/>
  <c r="BC1265" i="62"/>
  <c r="BC1266" i="62"/>
  <c r="BC1267" i="62"/>
  <c r="BC1268" i="62"/>
  <c r="BC1269" i="62"/>
  <c r="BC1270" i="62"/>
  <c r="BC1271" i="62"/>
  <c r="BC1272" i="62"/>
  <c r="BC1273" i="62"/>
  <c r="BC1274" i="62"/>
  <c r="BC1275" i="62"/>
  <c r="BC1276" i="62"/>
  <c r="BC1277" i="62"/>
  <c r="BC1278" i="62"/>
  <c r="BC1279" i="62"/>
  <c r="BC1280" i="62"/>
  <c r="BC1281" i="62"/>
  <c r="BC1282" i="62"/>
  <c r="BC1283" i="62"/>
  <c r="BC1284" i="62"/>
  <c r="BC1285" i="62"/>
  <c r="BC1286" i="62"/>
  <c r="BC1287" i="62"/>
  <c r="BC1288" i="62"/>
  <c r="BC1289" i="62"/>
  <c r="BC1290" i="62"/>
  <c r="BC1291" i="62"/>
  <c r="BC1292" i="62"/>
  <c r="BC1293" i="62"/>
  <c r="BC1294" i="62"/>
  <c r="BC1295" i="62"/>
  <c r="BC1296" i="62"/>
  <c r="BC1297" i="62"/>
  <c r="BC1298" i="62"/>
  <c r="BC1299" i="62"/>
  <c r="BC1300" i="62"/>
  <c r="BC1301" i="62"/>
  <c r="BC1302" i="62"/>
  <c r="BC1303" i="62"/>
  <c r="BC1304" i="62"/>
  <c r="BC1305" i="62"/>
  <c r="BC1306" i="62"/>
  <c r="BC1307" i="62"/>
  <c r="BC1308" i="62"/>
  <c r="BC1309" i="62"/>
  <c r="BC1310" i="62"/>
  <c r="BC1311" i="62"/>
  <c r="BC1312" i="62"/>
  <c r="BC1313" i="62"/>
  <c r="BC1314" i="62"/>
  <c r="BC1315" i="62"/>
  <c r="BC1316" i="62"/>
  <c r="BC1317" i="62"/>
  <c r="BC1318" i="62"/>
  <c r="BC1319" i="62"/>
  <c r="BC1320" i="62"/>
  <c r="BC1321" i="62"/>
  <c r="BC1322" i="62"/>
  <c r="BC1323" i="62"/>
  <c r="BC1324" i="62"/>
  <c r="BC1325" i="62"/>
  <c r="BC1326" i="62"/>
  <c r="BC1327" i="62"/>
  <c r="BC1328" i="62"/>
  <c r="BC1329" i="62"/>
  <c r="BC1330" i="62"/>
  <c r="BC1331" i="62"/>
  <c r="BC1332" i="62"/>
  <c r="BC1333" i="62"/>
  <c r="BC1334" i="62"/>
  <c r="BC1335" i="62"/>
  <c r="BC1336" i="62"/>
  <c r="BC1337" i="62"/>
  <c r="BC1338" i="62"/>
  <c r="BC1339" i="62"/>
  <c r="BC1340" i="62"/>
  <c r="BC1341" i="62"/>
  <c r="BC1342" i="62"/>
  <c r="BC1343" i="62"/>
  <c r="BC1344" i="62"/>
  <c r="BC1345" i="62"/>
  <c r="BC1346" i="62"/>
  <c r="BC1347" i="62"/>
  <c r="BC1348" i="62"/>
  <c r="BC1349" i="62"/>
  <c r="BC1350" i="62"/>
  <c r="BC1351" i="62"/>
  <c r="BC1352" i="62"/>
  <c r="BC1353" i="62"/>
  <c r="BC1354" i="62"/>
  <c r="BC1355" i="62"/>
  <c r="BC1356" i="62"/>
  <c r="BC1357" i="62"/>
  <c r="BC1358" i="62"/>
  <c r="BC1359" i="62"/>
  <c r="BC1360" i="62"/>
  <c r="BC1361" i="62"/>
  <c r="BC1362" i="62"/>
  <c r="BC1363" i="62"/>
  <c r="BC1364" i="62"/>
  <c r="BC1365" i="62"/>
  <c r="BC1366" i="62"/>
  <c r="BC1367" i="62"/>
  <c r="BC1368" i="62"/>
  <c r="BC1369" i="62"/>
  <c r="BC1370" i="62"/>
  <c r="BC1371" i="62"/>
  <c r="BC1372" i="62"/>
  <c r="BC1373" i="62"/>
  <c r="BC1374" i="62"/>
  <c r="BC1375" i="62"/>
  <c r="BC1376" i="62"/>
  <c r="BC1377" i="62"/>
  <c r="BC1378" i="62"/>
  <c r="BC1379" i="62"/>
  <c r="BC1380" i="62"/>
  <c r="BC1381" i="62"/>
  <c r="BC1382" i="62"/>
  <c r="BC1383" i="62"/>
  <c r="BC1384" i="62"/>
  <c r="BC1385" i="62"/>
  <c r="BC1386" i="62"/>
  <c r="BC1387" i="62"/>
  <c r="BC1388" i="62"/>
  <c r="BC1389" i="62"/>
  <c r="BC1390" i="62"/>
  <c r="BC1391" i="62"/>
  <c r="BC1392" i="62"/>
  <c r="BC1393" i="62"/>
  <c r="BC1394" i="62"/>
  <c r="BC1395" i="62"/>
  <c r="BC1396" i="62"/>
  <c r="BC1397" i="62"/>
  <c r="BC1398" i="62"/>
  <c r="BC1399" i="62"/>
  <c r="BC1400" i="62"/>
  <c r="BC1401" i="62"/>
  <c r="BC1402" i="62"/>
  <c r="BC1403" i="62"/>
  <c r="BC1404" i="62"/>
  <c r="BC1405" i="62"/>
  <c r="BC1406" i="62"/>
  <c r="BC1407" i="62"/>
  <c r="BC1408" i="62"/>
  <c r="BC1409" i="62"/>
  <c r="BC1410" i="62"/>
  <c r="BC1411" i="62"/>
  <c r="BC1412" i="62"/>
  <c r="BC1413" i="62"/>
  <c r="BC1414" i="62"/>
  <c r="BC1415" i="62"/>
  <c r="BC1416" i="62"/>
  <c r="BC1417" i="62"/>
  <c r="BC1418" i="62"/>
  <c r="BC1419" i="62"/>
  <c r="BC1420" i="62"/>
  <c r="BC1421" i="62"/>
  <c r="BC1422" i="62"/>
  <c r="BC1423" i="62"/>
  <c r="BC1424" i="62"/>
  <c r="BC1425" i="62"/>
  <c r="BC1426" i="62"/>
  <c r="BC1427" i="62"/>
  <c r="BC1428" i="62"/>
  <c r="BC1429" i="62"/>
  <c r="BC1430" i="62"/>
  <c r="BC1431" i="62"/>
  <c r="BC1432" i="62"/>
  <c r="BC1433" i="62"/>
  <c r="BC1434" i="62"/>
  <c r="BC1435" i="62"/>
  <c r="BC1436" i="62"/>
  <c r="BC1437" i="62"/>
  <c r="BC1438" i="62"/>
  <c r="BC1439" i="62"/>
  <c r="BC1440" i="62"/>
  <c r="BC1441" i="62"/>
  <c r="BC1442" i="62"/>
  <c r="BC1443" i="62"/>
  <c r="BC1444" i="62"/>
  <c r="BC1445" i="62"/>
  <c r="BC1446" i="62"/>
  <c r="BC1447" i="62"/>
  <c r="BC1448" i="62"/>
  <c r="BC1449" i="62"/>
  <c r="BC1450" i="62"/>
  <c r="BC1451" i="62"/>
  <c r="BC1452" i="62"/>
  <c r="BC1453" i="62"/>
  <c r="BC1454" i="62"/>
  <c r="BC1455" i="62"/>
  <c r="BC1456" i="62"/>
  <c r="BC1457" i="62"/>
  <c r="BC1458" i="62"/>
  <c r="BC1459" i="62"/>
  <c r="BC1460" i="62"/>
  <c r="BC1461" i="62"/>
  <c r="BC1462" i="62"/>
  <c r="BC1463" i="62"/>
  <c r="BC1464" i="62"/>
  <c r="BC1465" i="62"/>
  <c r="BC1466" i="62"/>
  <c r="BC1467" i="62"/>
  <c r="BC1468" i="62"/>
  <c r="BC1469" i="62"/>
  <c r="BC1470" i="62"/>
  <c r="BC1471" i="62"/>
  <c r="BC1472" i="62"/>
  <c r="BC1473" i="62"/>
  <c r="BC1474" i="62"/>
  <c r="BC1475" i="62"/>
  <c r="BC1476" i="62"/>
  <c r="BC1477" i="62"/>
  <c r="BC1478" i="62"/>
  <c r="BC1479" i="62"/>
  <c r="BC1480" i="62"/>
  <c r="BC1481" i="62"/>
  <c r="BC1482" i="62"/>
  <c r="BC1483" i="62"/>
  <c r="BC1484" i="62"/>
  <c r="BC1485" i="62"/>
  <c r="BC1486" i="62"/>
  <c r="BC1487" i="62"/>
  <c r="BC1488" i="62"/>
  <c r="BC1489" i="62"/>
  <c r="BC1490" i="62"/>
  <c r="BC1491" i="62"/>
  <c r="BC1492" i="62"/>
  <c r="BC1493" i="62"/>
  <c r="BC1494" i="62"/>
  <c r="BC1495" i="62"/>
  <c r="BC1496" i="62"/>
  <c r="BC1497" i="62"/>
  <c r="BC1498" i="62"/>
  <c r="BC1499" i="62"/>
  <c r="BC1500" i="62"/>
  <c r="BC1501" i="62"/>
  <c r="BC1502" i="62"/>
  <c r="BC1503" i="62"/>
  <c r="BC1504" i="62"/>
  <c r="BC1505" i="62"/>
  <c r="BC1506" i="62"/>
  <c r="BC1507" i="62"/>
  <c r="BC1508" i="62"/>
  <c r="BC1509" i="62"/>
  <c r="BC1510" i="62"/>
  <c r="BC1511" i="62"/>
  <c r="BC1512" i="62"/>
  <c r="BC1513" i="62"/>
  <c r="BC1514" i="62"/>
  <c r="BC1515" i="62"/>
  <c r="BC1516" i="62"/>
  <c r="BC1517" i="62"/>
  <c r="BC1518" i="62"/>
  <c r="BC1519" i="62"/>
  <c r="BC1520" i="62"/>
  <c r="BC1521" i="62"/>
  <c r="BC1522" i="62"/>
  <c r="BC1523" i="62"/>
  <c r="BC1524" i="62"/>
  <c r="BC1525" i="62"/>
  <c r="BC1526" i="62"/>
  <c r="BC1527" i="62"/>
  <c r="BC1528" i="62"/>
  <c r="BC1529" i="62"/>
  <c r="BC1530" i="62"/>
  <c r="BC1531" i="62"/>
  <c r="BC1532" i="62"/>
  <c r="BC1533" i="62"/>
  <c r="BC1534" i="62"/>
  <c r="BC1535" i="62"/>
  <c r="BC1536" i="62"/>
  <c r="BC1537" i="62"/>
  <c r="BC1538" i="62"/>
  <c r="BC1539" i="62"/>
  <c r="BC1540" i="62"/>
  <c r="BC1541" i="62"/>
  <c r="BC1542" i="62"/>
  <c r="BC1543" i="62"/>
  <c r="BC1544" i="62"/>
  <c r="BC1545" i="62"/>
  <c r="BC1546" i="62"/>
  <c r="BC1547" i="62"/>
  <c r="BC1548" i="62"/>
  <c r="BC1549" i="62"/>
  <c r="BC1550" i="62"/>
  <c r="BC1551" i="62"/>
  <c r="BC1552" i="62"/>
  <c r="BC1553" i="62"/>
  <c r="BC1554" i="62"/>
  <c r="BC1555" i="62"/>
  <c r="BC1556" i="62"/>
  <c r="BC1557" i="62"/>
  <c r="BC1558" i="62"/>
  <c r="BC1559" i="62"/>
  <c r="BC1560" i="62"/>
  <c r="BC1561" i="62"/>
  <c r="BC1562" i="62"/>
  <c r="BC1563" i="62"/>
  <c r="BC1564" i="62"/>
  <c r="BC1565" i="62"/>
  <c r="BC1566" i="62"/>
  <c r="BC1567" i="62"/>
  <c r="BC1568" i="62"/>
  <c r="BC1569" i="62"/>
  <c r="BC1570" i="62"/>
  <c r="BC1571" i="62"/>
  <c r="BC1572" i="62"/>
  <c r="BC1573" i="62"/>
  <c r="BC1574" i="62"/>
  <c r="BC1575" i="62"/>
  <c r="BC1576" i="62"/>
  <c r="BC1577" i="62"/>
  <c r="BC1578" i="62"/>
  <c r="BC1579" i="62"/>
  <c r="BC1580" i="62"/>
  <c r="BC1581" i="62"/>
  <c r="BC1582" i="62"/>
  <c r="BC1583" i="62"/>
  <c r="BC1584" i="62"/>
  <c r="BC1585" i="62"/>
  <c r="BC1586" i="62"/>
  <c r="BC1587" i="62"/>
  <c r="BC1588" i="62"/>
  <c r="BC1589" i="62"/>
  <c r="BC1590" i="62"/>
  <c r="BC1591" i="62"/>
  <c r="BC1592" i="62"/>
  <c r="BC1593" i="62"/>
  <c r="BC1594" i="62"/>
  <c r="BC1595" i="62"/>
  <c r="BC1596" i="62"/>
  <c r="BC1597" i="62"/>
  <c r="BC1598" i="62"/>
  <c r="BC1599" i="62"/>
  <c r="BC1600" i="62"/>
  <c r="BC1601" i="62"/>
  <c r="BC1602" i="62"/>
  <c r="BC1603" i="62"/>
  <c r="BC1604" i="62"/>
  <c r="BC1605" i="62"/>
  <c r="BC1606" i="62"/>
  <c r="BC1607" i="62"/>
  <c r="BC1608" i="62"/>
  <c r="BC1609" i="62"/>
  <c r="BC1610" i="62"/>
  <c r="BC1611" i="62"/>
  <c r="BC1612" i="62"/>
  <c r="BC1613" i="62"/>
  <c r="BC1614" i="62"/>
  <c r="BC1615" i="62"/>
  <c r="BC1616" i="62"/>
  <c r="BC1617" i="62"/>
  <c r="BC1618" i="62"/>
  <c r="BC1619" i="62"/>
  <c r="BC1620" i="62"/>
  <c r="BC1621" i="62"/>
  <c r="BC1622" i="62"/>
  <c r="BC1623" i="62"/>
  <c r="BC1624" i="62"/>
  <c r="BC1625" i="62"/>
  <c r="BC1626" i="62"/>
  <c r="BC1627" i="62"/>
  <c r="BC1628" i="62"/>
  <c r="BC1629" i="62"/>
  <c r="BC1630" i="62"/>
  <c r="BC1631" i="62"/>
  <c r="BC1632" i="62"/>
  <c r="BC1633" i="62"/>
  <c r="BC1634" i="62"/>
  <c r="BC1635" i="62"/>
  <c r="BC1636" i="62"/>
  <c r="BC1637" i="62"/>
  <c r="BC1638" i="62"/>
  <c r="BC1639" i="62"/>
  <c r="BC1640" i="62"/>
  <c r="BC1641" i="62"/>
  <c r="BC1642" i="62"/>
  <c r="BC1643" i="62"/>
  <c r="BC1644" i="62"/>
  <c r="BC1645" i="62"/>
  <c r="BC1646" i="62"/>
  <c r="BC1647" i="62"/>
  <c r="BC1648" i="62"/>
  <c r="BC1649" i="62"/>
  <c r="BC1650" i="62"/>
  <c r="BC1651" i="62"/>
  <c r="BC1652" i="62"/>
  <c r="BC1653" i="62"/>
  <c r="BC1654" i="62"/>
  <c r="BC1655" i="62"/>
  <c r="BC1656" i="62"/>
  <c r="BC1657" i="62"/>
  <c r="BC1658" i="62"/>
  <c r="BC1659" i="62"/>
  <c r="BC1660" i="62"/>
  <c r="BC1661" i="62"/>
  <c r="BC1662" i="62"/>
  <c r="BC1663" i="62"/>
  <c r="BC1664" i="62"/>
  <c r="BC1665" i="62"/>
  <c r="BC1666" i="62"/>
  <c r="BC1667" i="62"/>
  <c r="BC1668" i="62"/>
  <c r="BC1669" i="62"/>
  <c r="BC1670" i="62"/>
  <c r="BC1671" i="62"/>
  <c r="BC1672" i="62"/>
  <c r="BC1673" i="62"/>
  <c r="BC1674" i="62"/>
  <c r="BC1675" i="62"/>
  <c r="BC1676" i="62"/>
  <c r="BC1677" i="62"/>
  <c r="BC1678" i="62"/>
  <c r="BC1679" i="62"/>
  <c r="BC1680" i="62"/>
  <c r="BC1681" i="62"/>
  <c r="BC1682" i="62"/>
  <c r="BC1683" i="62"/>
  <c r="BC1684" i="62"/>
  <c r="BC1685" i="62"/>
  <c r="BC1686" i="62"/>
  <c r="BC1687" i="62"/>
  <c r="BC1688" i="62"/>
  <c r="BC1689" i="62"/>
  <c r="BC1690" i="62"/>
  <c r="BC1691" i="62"/>
  <c r="BC1692" i="62"/>
  <c r="BC1693" i="62"/>
  <c r="BC1694" i="62"/>
  <c r="BC1695" i="62"/>
  <c r="BC1696" i="62"/>
  <c r="BC1697" i="62"/>
  <c r="BC1698" i="62"/>
  <c r="BC1699" i="62"/>
  <c r="BC1700" i="62"/>
  <c r="BC1701" i="62"/>
  <c r="BC1702" i="62"/>
  <c r="BC1703" i="62"/>
  <c r="BC1704" i="62"/>
  <c r="BC1705" i="62"/>
  <c r="BC1706" i="62"/>
  <c r="BC1707" i="62"/>
  <c r="BC1708" i="62"/>
  <c r="BC1709" i="62"/>
  <c r="BC1710" i="62"/>
  <c r="BC1711" i="62"/>
  <c r="BC1712" i="62"/>
  <c r="BC1713" i="62"/>
  <c r="BC1714" i="62"/>
  <c r="BC1715" i="62"/>
  <c r="BC1716" i="62"/>
  <c r="BC1717" i="62"/>
  <c r="BC1718" i="62"/>
  <c r="BC1719" i="62"/>
  <c r="BC1720" i="62"/>
  <c r="BC1721" i="62"/>
  <c r="BC1722" i="62"/>
  <c r="BC1723" i="62"/>
  <c r="BC1724" i="62"/>
  <c r="BC1725" i="62"/>
  <c r="BC1726" i="62"/>
  <c r="BC1727" i="62"/>
  <c r="BC1728" i="62"/>
  <c r="BC1729" i="62"/>
  <c r="BC1730" i="62"/>
  <c r="BC1731" i="62"/>
  <c r="BC1732" i="62"/>
  <c r="BC1733" i="62"/>
  <c r="BC1734" i="62"/>
  <c r="BC1735" i="62"/>
  <c r="BC1736" i="62"/>
  <c r="BC1737" i="62"/>
  <c r="BC1738" i="62"/>
  <c r="BC1739" i="62"/>
  <c r="BC1740" i="62"/>
  <c r="BC1741" i="62"/>
  <c r="BC1742" i="62"/>
  <c r="BC1743" i="62"/>
  <c r="BC1744" i="62"/>
  <c r="BC1745" i="62"/>
  <c r="BC1746" i="62"/>
  <c r="BC1747" i="62"/>
  <c r="BC1748" i="62"/>
  <c r="BC1749" i="62"/>
  <c r="BC1750" i="62"/>
  <c r="BC1751" i="62"/>
  <c r="BC1752" i="62"/>
  <c r="BC1753" i="62"/>
  <c r="BC1754" i="62"/>
  <c r="BC1755" i="62"/>
  <c r="BC1756" i="62"/>
  <c r="BC1757" i="62"/>
  <c r="BC1758" i="62"/>
  <c r="BC1759" i="62"/>
  <c r="BC1760" i="62"/>
  <c r="BC1761" i="62"/>
  <c r="BC1762" i="62"/>
  <c r="BC1763" i="62"/>
  <c r="BC1764" i="62"/>
  <c r="BC1765" i="62"/>
  <c r="BC1766" i="62"/>
  <c r="BC1767" i="62"/>
  <c r="BC1768" i="62"/>
  <c r="BC1769" i="62"/>
  <c r="BC1770" i="62"/>
  <c r="BC1771" i="62"/>
  <c r="BC1772" i="62"/>
  <c r="BC1773" i="62"/>
  <c r="BC1774" i="62"/>
  <c r="BC1775" i="62"/>
  <c r="BC1776" i="62"/>
  <c r="BC1777" i="62"/>
  <c r="BC1778" i="62"/>
  <c r="BC1779" i="62"/>
  <c r="BC1780" i="62"/>
  <c r="BC1781" i="62"/>
  <c r="BC1782" i="62"/>
  <c r="BC1783" i="62"/>
  <c r="BC1784" i="62"/>
  <c r="BC1785" i="62"/>
  <c r="BC1786" i="62"/>
  <c r="BC1787" i="62"/>
  <c r="BC1788" i="62"/>
  <c r="BC1789" i="62"/>
  <c r="BC1790" i="62"/>
  <c r="BC1791" i="62"/>
  <c r="BC1792" i="62"/>
  <c r="BC1793" i="62"/>
  <c r="BC1794" i="62"/>
  <c r="BC1795" i="62"/>
  <c r="BC1796" i="62"/>
  <c r="BC1797" i="62"/>
  <c r="BC1798" i="62"/>
  <c r="BC1799" i="62"/>
  <c r="BC1800" i="62"/>
  <c r="BC1801" i="62"/>
  <c r="BC1802" i="62"/>
  <c r="BC1803" i="62"/>
  <c r="BC1804" i="62"/>
  <c r="BC1805" i="62"/>
  <c r="BC1806" i="62"/>
  <c r="BC1807" i="62"/>
  <c r="BC1808" i="62"/>
  <c r="BC1809" i="62"/>
  <c r="BC1810" i="62"/>
  <c r="BC1811" i="62"/>
  <c r="BC1812" i="62"/>
  <c r="BC1813" i="62"/>
  <c r="BC1814" i="62"/>
  <c r="BC1815" i="62"/>
  <c r="BC1816" i="62"/>
  <c r="BC1817" i="62"/>
  <c r="BC1818" i="62"/>
  <c r="BC1819" i="62"/>
  <c r="BC1820" i="62"/>
  <c r="BC1821" i="62"/>
  <c r="BC1822" i="62"/>
  <c r="BC1823" i="62"/>
  <c r="BC1824" i="62"/>
  <c r="BC1825" i="62"/>
  <c r="BC1826" i="62"/>
  <c r="BC1827" i="62"/>
  <c r="BC1828" i="62"/>
  <c r="BC1829" i="62"/>
  <c r="BC1830" i="62"/>
  <c r="BC1831" i="62"/>
  <c r="BC2" i="62"/>
  <c r="BA3" i="62"/>
  <c r="BA4" i="62"/>
  <c r="BA5" i="62"/>
  <c r="BA6" i="62"/>
  <c r="BA7" i="62"/>
  <c r="BA8" i="62"/>
  <c r="BA9" i="62"/>
  <c r="BA10" i="62"/>
  <c r="BA11" i="62"/>
  <c r="BA12" i="62"/>
  <c r="BA13" i="62"/>
  <c r="BA14" i="62"/>
  <c r="BA15" i="62"/>
  <c r="BA16" i="62"/>
  <c r="BA17" i="62"/>
  <c r="BA18" i="62"/>
  <c r="BA19" i="62"/>
  <c r="BA20" i="62"/>
  <c r="BA21" i="62"/>
  <c r="BA22" i="62"/>
  <c r="BA23" i="62"/>
  <c r="BA24" i="62"/>
  <c r="BA25" i="62"/>
  <c r="BA26" i="62"/>
  <c r="BA27" i="62"/>
  <c r="BA28" i="62"/>
  <c r="BA29" i="62"/>
  <c r="BA30" i="62"/>
  <c r="BA31" i="62"/>
  <c r="BA32" i="62"/>
  <c r="BA33" i="62"/>
  <c r="BA34" i="62"/>
  <c r="BA35" i="62"/>
  <c r="BA36" i="62"/>
  <c r="BA37" i="62"/>
  <c r="BA38" i="62"/>
  <c r="BA39" i="62"/>
  <c r="BA40" i="62"/>
  <c r="BA41" i="62"/>
  <c r="BA42" i="62"/>
  <c r="BA43" i="62"/>
  <c r="BA44" i="62"/>
  <c r="BA45" i="62"/>
  <c r="BA46" i="62"/>
  <c r="BA47" i="62"/>
  <c r="BA48" i="62"/>
  <c r="BA49" i="62"/>
  <c r="BA50" i="62"/>
  <c r="BA51" i="62"/>
  <c r="BA52" i="62"/>
  <c r="BA53" i="62"/>
  <c r="BA54" i="62"/>
  <c r="BA55" i="62"/>
  <c r="BA56" i="62"/>
  <c r="BA57" i="62"/>
  <c r="BA58" i="62"/>
  <c r="BA59" i="62"/>
  <c r="BA60" i="62"/>
  <c r="BA61" i="62"/>
  <c r="BA62" i="62"/>
  <c r="BA63" i="62"/>
  <c r="BA64" i="62"/>
  <c r="BA65" i="62"/>
  <c r="BA66" i="62"/>
  <c r="BA67" i="62"/>
  <c r="BA68" i="62"/>
  <c r="BA69" i="62"/>
  <c r="BA70" i="62"/>
  <c r="BA71" i="62"/>
  <c r="BA72" i="62"/>
  <c r="BA73" i="62"/>
  <c r="BA74" i="62"/>
  <c r="BA75" i="62"/>
  <c r="BA76" i="62"/>
  <c r="BA77" i="62"/>
  <c r="BA78" i="62"/>
  <c r="BA79" i="62"/>
  <c r="BA80" i="62"/>
  <c r="BA81" i="62"/>
  <c r="BA82" i="62"/>
  <c r="BA83" i="62"/>
  <c r="BA84" i="62"/>
  <c r="BA85" i="62"/>
  <c r="BA86" i="62"/>
  <c r="BA87" i="62"/>
  <c r="BA88" i="62"/>
  <c r="BA89" i="62"/>
  <c r="BA90" i="62"/>
  <c r="BA91" i="62"/>
  <c r="BA92" i="62"/>
  <c r="BA93" i="62"/>
  <c r="BA94" i="62"/>
  <c r="BA95" i="62"/>
  <c r="BA96" i="62"/>
  <c r="BA97" i="62"/>
  <c r="BA98" i="62"/>
  <c r="BA99" i="62"/>
  <c r="BA100" i="62"/>
  <c r="BA101" i="62"/>
  <c r="BA102" i="62"/>
  <c r="BA103" i="62"/>
  <c r="BA104" i="62"/>
  <c r="BA105" i="62"/>
  <c r="BA106" i="62"/>
  <c r="BA107" i="62"/>
  <c r="BA108" i="62"/>
  <c r="BA109" i="62"/>
  <c r="BA110" i="62"/>
  <c r="BA111" i="62"/>
  <c r="BA112" i="62"/>
  <c r="BA113" i="62"/>
  <c r="BA114" i="62"/>
  <c r="BA115" i="62"/>
  <c r="BA116" i="62"/>
  <c r="BA117" i="62"/>
  <c r="BA118" i="62"/>
  <c r="BA119" i="62"/>
  <c r="BA120" i="62"/>
  <c r="BA121" i="62"/>
  <c r="BA122" i="62"/>
  <c r="BA123" i="62"/>
  <c r="BA124" i="62"/>
  <c r="BA125" i="62"/>
  <c r="BA126" i="62"/>
  <c r="BA127" i="62"/>
  <c r="BA128" i="62"/>
  <c r="BA129" i="62"/>
  <c r="BA130" i="62"/>
  <c r="BA131" i="62"/>
  <c r="BA132" i="62"/>
  <c r="BA133" i="62"/>
  <c r="BA134" i="62"/>
  <c r="BA135" i="62"/>
  <c r="BA136" i="62"/>
  <c r="BA137" i="62"/>
  <c r="BA138" i="62"/>
  <c r="BA139" i="62"/>
  <c r="BA140" i="62"/>
  <c r="BA141" i="62"/>
  <c r="BA142" i="62"/>
  <c r="BA143" i="62"/>
  <c r="BA144" i="62"/>
  <c r="BA145" i="62"/>
  <c r="BA146" i="62"/>
  <c r="BA147" i="62"/>
  <c r="BA148" i="62"/>
  <c r="BA149" i="62"/>
  <c r="BA150" i="62"/>
  <c r="BA151" i="62"/>
  <c r="BA152" i="62"/>
  <c r="BA153" i="62"/>
  <c r="BA154" i="62"/>
  <c r="BA155" i="62"/>
  <c r="BA156" i="62"/>
  <c r="BA157" i="62"/>
  <c r="BA158" i="62"/>
  <c r="BA159" i="62"/>
  <c r="BA160" i="62"/>
  <c r="BA161" i="62"/>
  <c r="BA162" i="62"/>
  <c r="BA163" i="62"/>
  <c r="BA164" i="62"/>
  <c r="BA165" i="62"/>
  <c r="BA166" i="62"/>
  <c r="BA167" i="62"/>
  <c r="BA168" i="62"/>
  <c r="BA169" i="62"/>
  <c r="BA170" i="62"/>
  <c r="BA171" i="62"/>
  <c r="BA172" i="62"/>
  <c r="BA173" i="62"/>
  <c r="BA174" i="62"/>
  <c r="BA175" i="62"/>
  <c r="BA176" i="62"/>
  <c r="BA177" i="62"/>
  <c r="BA178" i="62"/>
  <c r="BA179" i="62"/>
  <c r="BA180" i="62"/>
  <c r="BA181" i="62"/>
  <c r="BA182" i="62"/>
  <c r="BA183" i="62"/>
  <c r="BA184" i="62"/>
  <c r="BA185" i="62"/>
  <c r="BA186" i="62"/>
  <c r="BA187" i="62"/>
  <c r="BA188" i="62"/>
  <c r="BA189" i="62"/>
  <c r="BA190" i="62"/>
  <c r="BA191" i="62"/>
  <c r="BA192" i="62"/>
  <c r="BA193" i="62"/>
  <c r="BA194" i="62"/>
  <c r="BA195" i="62"/>
  <c r="BA196" i="62"/>
  <c r="BA197" i="62"/>
  <c r="BA198" i="62"/>
  <c r="BA199" i="62"/>
  <c r="BA200" i="62"/>
  <c r="BA201" i="62"/>
  <c r="BA202" i="62"/>
  <c r="BA203" i="62"/>
  <c r="BA204" i="62"/>
  <c r="BA205" i="62"/>
  <c r="BA206" i="62"/>
  <c r="BA207" i="62"/>
  <c r="BA208" i="62"/>
  <c r="BA209" i="62"/>
  <c r="BA210" i="62"/>
  <c r="BA211" i="62"/>
  <c r="BA212" i="62"/>
  <c r="BA213" i="62"/>
  <c r="BA214" i="62"/>
  <c r="BA215" i="62"/>
  <c r="BA216" i="62"/>
  <c r="BA217" i="62"/>
  <c r="BA218" i="62"/>
  <c r="BA219" i="62"/>
  <c r="BA220" i="62"/>
  <c r="BA221" i="62"/>
  <c r="BA222" i="62"/>
  <c r="BA223" i="62"/>
  <c r="BA224" i="62"/>
  <c r="BA225" i="62"/>
  <c r="BA226" i="62"/>
  <c r="BA227" i="62"/>
  <c r="BA228" i="62"/>
  <c r="BA229" i="62"/>
  <c r="BA230" i="62"/>
  <c r="BA231" i="62"/>
  <c r="BA232" i="62"/>
  <c r="BA233" i="62"/>
  <c r="BA234" i="62"/>
  <c r="BA235" i="62"/>
  <c r="BA236" i="62"/>
  <c r="BA237" i="62"/>
  <c r="BA238" i="62"/>
  <c r="BA239" i="62"/>
  <c r="BA240" i="62"/>
  <c r="BA241" i="62"/>
  <c r="BA242" i="62"/>
  <c r="BA243" i="62"/>
  <c r="BA244" i="62"/>
  <c r="BA245" i="62"/>
  <c r="BA246" i="62"/>
  <c r="BA247" i="62"/>
  <c r="BA248" i="62"/>
  <c r="BA249" i="62"/>
  <c r="BA250" i="62"/>
  <c r="BA251" i="62"/>
  <c r="BA252" i="62"/>
  <c r="BA253" i="62"/>
  <c r="BA254" i="62"/>
  <c r="BA255" i="62"/>
  <c r="BA256" i="62"/>
  <c r="BA257" i="62"/>
  <c r="BA258" i="62"/>
  <c r="BA259" i="62"/>
  <c r="BA260" i="62"/>
  <c r="BA261" i="62"/>
  <c r="BA262" i="62"/>
  <c r="BA263" i="62"/>
  <c r="BA264" i="62"/>
  <c r="BA265" i="62"/>
  <c r="BA266" i="62"/>
  <c r="BA267" i="62"/>
  <c r="BA268" i="62"/>
  <c r="BA269" i="62"/>
  <c r="BA270" i="62"/>
  <c r="BA271" i="62"/>
  <c r="BA272" i="62"/>
  <c r="BA273" i="62"/>
  <c r="BA274" i="62"/>
  <c r="BA275" i="62"/>
  <c r="BA276" i="62"/>
  <c r="BA277" i="62"/>
  <c r="BA278" i="62"/>
  <c r="BA279" i="62"/>
  <c r="BA280" i="62"/>
  <c r="BA281" i="62"/>
  <c r="BA282" i="62"/>
  <c r="BA283" i="62"/>
  <c r="BA284" i="62"/>
  <c r="BA285" i="62"/>
  <c r="BA286" i="62"/>
  <c r="BA287" i="62"/>
  <c r="BA288" i="62"/>
  <c r="BA289" i="62"/>
  <c r="BA290" i="62"/>
  <c r="BA291" i="62"/>
  <c r="BA292" i="62"/>
  <c r="BA293" i="62"/>
  <c r="BA294" i="62"/>
  <c r="BA295" i="62"/>
  <c r="BA296" i="62"/>
  <c r="BA297" i="62"/>
  <c r="BA298" i="62"/>
  <c r="BA299" i="62"/>
  <c r="BA300" i="62"/>
  <c r="BA301" i="62"/>
  <c r="BA302" i="62"/>
  <c r="BA303" i="62"/>
  <c r="BA304" i="62"/>
  <c r="BA305" i="62"/>
  <c r="BA306" i="62"/>
  <c r="BA307" i="62"/>
  <c r="BA308" i="62"/>
  <c r="BA309" i="62"/>
  <c r="BA310" i="62"/>
  <c r="BA311" i="62"/>
  <c r="BA312" i="62"/>
  <c r="BA313" i="62"/>
  <c r="BA314" i="62"/>
  <c r="BA315" i="62"/>
  <c r="BA316" i="62"/>
  <c r="BA317" i="62"/>
  <c r="BA318" i="62"/>
  <c r="BA319" i="62"/>
  <c r="BA320" i="62"/>
  <c r="BA321" i="62"/>
  <c r="BA322" i="62"/>
  <c r="BA323" i="62"/>
  <c r="BA324" i="62"/>
  <c r="BA325" i="62"/>
  <c r="BA326" i="62"/>
  <c r="BA327" i="62"/>
  <c r="BA328" i="62"/>
  <c r="BA329" i="62"/>
  <c r="BA330" i="62"/>
  <c r="BA331" i="62"/>
  <c r="BA332" i="62"/>
  <c r="BA333" i="62"/>
  <c r="BA334" i="62"/>
  <c r="BA335" i="62"/>
  <c r="BA336" i="62"/>
  <c r="BA337" i="62"/>
  <c r="BA338" i="62"/>
  <c r="BA339" i="62"/>
  <c r="BA340" i="62"/>
  <c r="BA341" i="62"/>
  <c r="BA342" i="62"/>
  <c r="BA343" i="62"/>
  <c r="BA344" i="62"/>
  <c r="BA345" i="62"/>
  <c r="BA346" i="62"/>
  <c r="BA347" i="62"/>
  <c r="BA348" i="62"/>
  <c r="BA349" i="62"/>
  <c r="BA350" i="62"/>
  <c r="BA351" i="62"/>
  <c r="BA352" i="62"/>
  <c r="BA353" i="62"/>
  <c r="BA354" i="62"/>
  <c r="BA355" i="62"/>
  <c r="BA356" i="62"/>
  <c r="BA357" i="62"/>
  <c r="BA358" i="62"/>
  <c r="BA359" i="62"/>
  <c r="BA360" i="62"/>
  <c r="BA361" i="62"/>
  <c r="BA362" i="62"/>
  <c r="BA363" i="62"/>
  <c r="BA364" i="62"/>
  <c r="BA365" i="62"/>
  <c r="BA366" i="62"/>
  <c r="BA367" i="62"/>
  <c r="BA368" i="62"/>
  <c r="BA369" i="62"/>
  <c r="BA370" i="62"/>
  <c r="BA371" i="62"/>
  <c r="BA372" i="62"/>
  <c r="BA373" i="62"/>
  <c r="BA374" i="62"/>
  <c r="BA375" i="62"/>
  <c r="BA376" i="62"/>
  <c r="BA377" i="62"/>
  <c r="BA378" i="62"/>
  <c r="BA379" i="62"/>
  <c r="BA380" i="62"/>
  <c r="BA381" i="62"/>
  <c r="BA382" i="62"/>
  <c r="BA383" i="62"/>
  <c r="BA384" i="62"/>
  <c r="BA385" i="62"/>
  <c r="BA386" i="62"/>
  <c r="BA387" i="62"/>
  <c r="BA388" i="62"/>
  <c r="BA389" i="62"/>
  <c r="BA390" i="62"/>
  <c r="BA391" i="62"/>
  <c r="BA392" i="62"/>
  <c r="BA393" i="62"/>
  <c r="BA394" i="62"/>
  <c r="BA395" i="62"/>
  <c r="BA396" i="62"/>
  <c r="BA397" i="62"/>
  <c r="BA398" i="62"/>
  <c r="BA399" i="62"/>
  <c r="BA400" i="62"/>
  <c r="BA401" i="62"/>
  <c r="BA402" i="62"/>
  <c r="BA403" i="62"/>
  <c r="BA404" i="62"/>
  <c r="BA405" i="62"/>
  <c r="BA406" i="62"/>
  <c r="BA407" i="62"/>
  <c r="BA408" i="62"/>
  <c r="BA409" i="62"/>
  <c r="BA410" i="62"/>
  <c r="BA411" i="62"/>
  <c r="BA412" i="62"/>
  <c r="BA413" i="62"/>
  <c r="BA414" i="62"/>
  <c r="BA415" i="62"/>
  <c r="BA416" i="62"/>
  <c r="BA417" i="62"/>
  <c r="BA418" i="62"/>
  <c r="BA419" i="62"/>
  <c r="BA420" i="62"/>
  <c r="BA421" i="62"/>
  <c r="BA422" i="62"/>
  <c r="BA423" i="62"/>
  <c r="BA424" i="62"/>
  <c r="BA425" i="62"/>
  <c r="BA426" i="62"/>
  <c r="BA427" i="62"/>
  <c r="BA428" i="62"/>
  <c r="BA429" i="62"/>
  <c r="BA430" i="62"/>
  <c r="BA431" i="62"/>
  <c r="BA432" i="62"/>
  <c r="BA433" i="62"/>
  <c r="BA434" i="62"/>
  <c r="BA435" i="62"/>
  <c r="BA436" i="62"/>
  <c r="BA437" i="62"/>
  <c r="BA438" i="62"/>
  <c r="BA439" i="62"/>
  <c r="BA440" i="62"/>
  <c r="BA441" i="62"/>
  <c r="BA442" i="62"/>
  <c r="BA443" i="62"/>
  <c r="BA444" i="62"/>
  <c r="BA445" i="62"/>
  <c r="BA446" i="62"/>
  <c r="BA447" i="62"/>
  <c r="BA448" i="62"/>
  <c r="BA449" i="62"/>
  <c r="BA450" i="62"/>
  <c r="BA451" i="62"/>
  <c r="BA452" i="62"/>
  <c r="BA453" i="62"/>
  <c r="BA454" i="62"/>
  <c r="BA455" i="62"/>
  <c r="BA456" i="62"/>
  <c r="BA457" i="62"/>
  <c r="BA458" i="62"/>
  <c r="BA459" i="62"/>
  <c r="BA460" i="62"/>
  <c r="BA461" i="62"/>
  <c r="BA462" i="62"/>
  <c r="BA463" i="62"/>
  <c r="BA464" i="62"/>
  <c r="BA465" i="62"/>
  <c r="BA466" i="62"/>
  <c r="BA467" i="62"/>
  <c r="BA468" i="62"/>
  <c r="BA469" i="62"/>
  <c r="BA470" i="62"/>
  <c r="BA471" i="62"/>
  <c r="BA472" i="62"/>
  <c r="BA473" i="62"/>
  <c r="BA474" i="62"/>
  <c r="BA475" i="62"/>
  <c r="BA476" i="62"/>
  <c r="BA477" i="62"/>
  <c r="BA478" i="62"/>
  <c r="BA479" i="62"/>
  <c r="BA480" i="62"/>
  <c r="BA481" i="62"/>
  <c r="BA482" i="62"/>
  <c r="BA483" i="62"/>
  <c r="BA484" i="62"/>
  <c r="BA485" i="62"/>
  <c r="BA486" i="62"/>
  <c r="BA487" i="62"/>
  <c r="BA488" i="62"/>
  <c r="BA489" i="62"/>
  <c r="BA490" i="62"/>
  <c r="BA491" i="62"/>
  <c r="BA492" i="62"/>
  <c r="BA493" i="62"/>
  <c r="BA494" i="62"/>
  <c r="BA495" i="62"/>
  <c r="BA496" i="62"/>
  <c r="BA497" i="62"/>
  <c r="BA498" i="62"/>
  <c r="BA499" i="62"/>
  <c r="BA500" i="62"/>
  <c r="BA501" i="62"/>
  <c r="BA502" i="62"/>
  <c r="BA503" i="62"/>
  <c r="BA504" i="62"/>
  <c r="BA505" i="62"/>
  <c r="BA506" i="62"/>
  <c r="BA507" i="62"/>
  <c r="BA508" i="62"/>
  <c r="BA509" i="62"/>
  <c r="BA510" i="62"/>
  <c r="BA511" i="62"/>
  <c r="BA512" i="62"/>
  <c r="BA513" i="62"/>
  <c r="BA514" i="62"/>
  <c r="BA515" i="62"/>
  <c r="BA516" i="62"/>
  <c r="BA517" i="62"/>
  <c r="BA518" i="62"/>
  <c r="BA519" i="62"/>
  <c r="BA520" i="62"/>
  <c r="BA521" i="62"/>
  <c r="BA522" i="62"/>
  <c r="BA523" i="62"/>
  <c r="BA524" i="62"/>
  <c r="BA525" i="62"/>
  <c r="BA526" i="62"/>
  <c r="BA527" i="62"/>
  <c r="BA528" i="62"/>
  <c r="BA529" i="62"/>
  <c r="BA530" i="62"/>
  <c r="BA531" i="62"/>
  <c r="BA532" i="62"/>
  <c r="BA533" i="62"/>
  <c r="BA534" i="62"/>
  <c r="BA535" i="62"/>
  <c r="BA536" i="62"/>
  <c r="BA537" i="62"/>
  <c r="BA538" i="62"/>
  <c r="BA539" i="62"/>
  <c r="BA540" i="62"/>
  <c r="BA541" i="62"/>
  <c r="BA542" i="62"/>
  <c r="BA543" i="62"/>
  <c r="BA544" i="62"/>
  <c r="BA545" i="62"/>
  <c r="BA546" i="62"/>
  <c r="BA547" i="62"/>
  <c r="BA548" i="62"/>
  <c r="BA549" i="62"/>
  <c r="BA550" i="62"/>
  <c r="BA551" i="62"/>
  <c r="BA552" i="62"/>
  <c r="BA553" i="62"/>
  <c r="BA554" i="62"/>
  <c r="BA555" i="62"/>
  <c r="BA556" i="62"/>
  <c r="BA557" i="62"/>
  <c r="BA558" i="62"/>
  <c r="BA559" i="62"/>
  <c r="BA560" i="62"/>
  <c r="BA561" i="62"/>
  <c r="BA562" i="62"/>
  <c r="BA563" i="62"/>
  <c r="BA564" i="62"/>
  <c r="BA565" i="62"/>
  <c r="BA566" i="62"/>
  <c r="BA567" i="62"/>
  <c r="BA568" i="62"/>
  <c r="BA569" i="62"/>
  <c r="BA570" i="62"/>
  <c r="BA571" i="62"/>
  <c r="BA572" i="62"/>
  <c r="BA573" i="62"/>
  <c r="BA574" i="62"/>
  <c r="BA575" i="62"/>
  <c r="BA576" i="62"/>
  <c r="BA577" i="62"/>
  <c r="BA578" i="62"/>
  <c r="BA579" i="62"/>
  <c r="BA580" i="62"/>
  <c r="BA581" i="62"/>
  <c r="BA582" i="62"/>
  <c r="BA583" i="62"/>
  <c r="BA584" i="62"/>
  <c r="BA585" i="62"/>
  <c r="BA586" i="62"/>
  <c r="BA587" i="62"/>
  <c r="BA588" i="62"/>
  <c r="BA589" i="62"/>
  <c r="BA590" i="62"/>
  <c r="BA591" i="62"/>
  <c r="BA592" i="62"/>
  <c r="BA593" i="62"/>
  <c r="BA594" i="62"/>
  <c r="BA595" i="62"/>
  <c r="BA596" i="62"/>
  <c r="BA597" i="62"/>
  <c r="BA598" i="62"/>
  <c r="BA599" i="62"/>
  <c r="BA600" i="62"/>
  <c r="BA601" i="62"/>
  <c r="BA602" i="62"/>
  <c r="BA603" i="62"/>
  <c r="BA604" i="62"/>
  <c r="BA605" i="62"/>
  <c r="BA606" i="62"/>
  <c r="BA607" i="62"/>
  <c r="BA608" i="62"/>
  <c r="BA609" i="62"/>
  <c r="BA610" i="62"/>
  <c r="BA611" i="62"/>
  <c r="BA612" i="62"/>
  <c r="BA613" i="62"/>
  <c r="BA614" i="62"/>
  <c r="BA615" i="62"/>
  <c r="BA616" i="62"/>
  <c r="BA617" i="62"/>
  <c r="BA618" i="62"/>
  <c r="BA619" i="62"/>
  <c r="BA620" i="62"/>
  <c r="BA621" i="62"/>
  <c r="BA622" i="62"/>
  <c r="BA623" i="62"/>
  <c r="BA624" i="62"/>
  <c r="BA625" i="62"/>
  <c r="BA626" i="62"/>
  <c r="BA627" i="62"/>
  <c r="BA628" i="62"/>
  <c r="BA629" i="62"/>
  <c r="BA630" i="62"/>
  <c r="BA631" i="62"/>
  <c r="BA632" i="62"/>
  <c r="BA633" i="62"/>
  <c r="BA634" i="62"/>
  <c r="BA635" i="62"/>
  <c r="BA636" i="62"/>
  <c r="BA637" i="62"/>
  <c r="BA638" i="62"/>
  <c r="BA639" i="62"/>
  <c r="BA640" i="62"/>
  <c r="BA641" i="62"/>
  <c r="BA642" i="62"/>
  <c r="BA643" i="62"/>
  <c r="BA644" i="62"/>
  <c r="BA645" i="62"/>
  <c r="BA646" i="62"/>
  <c r="BA647" i="62"/>
  <c r="BA648" i="62"/>
  <c r="BA649" i="62"/>
  <c r="BA650" i="62"/>
  <c r="BA651" i="62"/>
  <c r="BA652" i="62"/>
  <c r="BA653" i="62"/>
  <c r="BA654" i="62"/>
  <c r="BA655" i="62"/>
  <c r="BA656" i="62"/>
  <c r="BA657" i="62"/>
  <c r="BA658" i="62"/>
  <c r="BA659" i="62"/>
  <c r="BA660" i="62"/>
  <c r="BA661" i="62"/>
  <c r="BA662" i="62"/>
  <c r="BA663" i="62"/>
  <c r="BA664" i="62"/>
  <c r="BA665" i="62"/>
  <c r="BA666" i="62"/>
  <c r="BA667" i="62"/>
  <c r="BA668" i="62"/>
  <c r="BA669" i="62"/>
  <c r="BA670" i="62"/>
  <c r="BA671" i="62"/>
  <c r="BA672" i="62"/>
  <c r="BA673" i="62"/>
  <c r="BA674" i="62"/>
  <c r="BA675" i="62"/>
  <c r="BA676" i="62"/>
  <c r="BA677" i="62"/>
  <c r="BA678" i="62"/>
  <c r="BA679" i="62"/>
  <c r="BA680" i="62"/>
  <c r="BA681" i="62"/>
  <c r="BA682" i="62"/>
  <c r="BA683" i="62"/>
  <c r="BA684" i="62"/>
  <c r="BA685" i="62"/>
  <c r="BA686" i="62"/>
  <c r="BA687" i="62"/>
  <c r="BA688" i="62"/>
  <c r="BA689" i="62"/>
  <c r="BA690" i="62"/>
  <c r="BA691" i="62"/>
  <c r="BA692" i="62"/>
  <c r="BA693" i="62"/>
  <c r="BA694" i="62"/>
  <c r="BA695" i="62"/>
  <c r="BA696" i="62"/>
  <c r="BA697" i="62"/>
  <c r="BA698" i="62"/>
  <c r="BA699" i="62"/>
  <c r="BA700" i="62"/>
  <c r="BA701" i="62"/>
  <c r="BA702" i="62"/>
  <c r="BA703" i="62"/>
  <c r="BA704" i="62"/>
  <c r="BA705" i="62"/>
  <c r="BA706" i="62"/>
  <c r="BA707" i="62"/>
  <c r="BA708" i="62"/>
  <c r="BA709" i="62"/>
  <c r="BA710" i="62"/>
  <c r="BA711" i="62"/>
  <c r="BA712" i="62"/>
  <c r="BA713" i="62"/>
  <c r="BA714" i="62"/>
  <c r="BA715" i="62"/>
  <c r="BA716" i="62"/>
  <c r="BA717" i="62"/>
  <c r="BA718" i="62"/>
  <c r="BA719" i="62"/>
  <c r="BA720" i="62"/>
  <c r="BA721" i="62"/>
  <c r="BA722" i="62"/>
  <c r="BA723" i="62"/>
  <c r="BA724" i="62"/>
  <c r="BA725" i="62"/>
  <c r="BA726" i="62"/>
  <c r="BA727" i="62"/>
  <c r="BA728" i="62"/>
  <c r="BA729" i="62"/>
  <c r="BA730" i="62"/>
  <c r="BA731" i="62"/>
  <c r="BA732" i="62"/>
  <c r="BA733" i="62"/>
  <c r="BA734" i="62"/>
  <c r="BA735" i="62"/>
  <c r="BA736" i="62"/>
  <c r="BA737" i="62"/>
  <c r="BA738" i="62"/>
  <c r="BA739" i="62"/>
  <c r="BA740" i="62"/>
  <c r="BA741" i="62"/>
  <c r="BA742" i="62"/>
  <c r="BA743" i="62"/>
  <c r="BA744" i="62"/>
  <c r="BA745" i="62"/>
  <c r="BA746" i="62"/>
  <c r="BA747" i="62"/>
  <c r="BA748" i="62"/>
  <c r="BA749" i="62"/>
  <c r="BA750" i="62"/>
  <c r="BA751" i="62"/>
  <c r="BA752" i="62"/>
  <c r="BA753" i="62"/>
  <c r="BA754" i="62"/>
  <c r="BA755" i="62"/>
  <c r="BA756" i="62"/>
  <c r="BA757" i="62"/>
  <c r="BA758" i="62"/>
  <c r="BA759" i="62"/>
  <c r="BA760" i="62"/>
  <c r="BA761" i="62"/>
  <c r="BA762" i="62"/>
  <c r="BA763" i="62"/>
  <c r="BA764" i="62"/>
  <c r="BA765" i="62"/>
  <c r="BA766" i="62"/>
  <c r="BA767" i="62"/>
  <c r="BA768" i="62"/>
  <c r="BA769" i="62"/>
  <c r="BA770" i="62"/>
  <c r="BA771" i="62"/>
  <c r="BA772" i="62"/>
  <c r="BA773" i="62"/>
  <c r="BA774" i="62"/>
  <c r="BA775" i="62"/>
  <c r="BA776" i="62"/>
  <c r="BA777" i="62"/>
  <c r="BA778" i="62"/>
  <c r="BA779" i="62"/>
  <c r="BA780" i="62"/>
  <c r="BA781" i="62"/>
  <c r="BA782" i="62"/>
  <c r="BA783" i="62"/>
  <c r="BA784" i="62"/>
  <c r="BA785" i="62"/>
  <c r="BA786" i="62"/>
  <c r="BA787" i="62"/>
  <c r="BA788" i="62"/>
  <c r="BA789" i="62"/>
  <c r="BA790" i="62"/>
  <c r="BA791" i="62"/>
  <c r="BA792" i="62"/>
  <c r="BA793" i="62"/>
  <c r="BA794" i="62"/>
  <c r="BA795" i="62"/>
  <c r="BA796" i="62"/>
  <c r="BA797" i="62"/>
  <c r="BA798" i="62"/>
  <c r="BA799" i="62"/>
  <c r="BA800" i="62"/>
  <c r="BA801" i="62"/>
  <c r="BA802" i="62"/>
  <c r="BA803" i="62"/>
  <c r="BA804" i="62"/>
  <c r="BA805" i="62"/>
  <c r="BA806" i="62"/>
  <c r="BA807" i="62"/>
  <c r="BA808" i="62"/>
  <c r="BA809" i="62"/>
  <c r="BA810" i="62"/>
  <c r="BA811" i="62"/>
  <c r="BA812" i="62"/>
  <c r="BA813" i="62"/>
  <c r="BA814" i="62"/>
  <c r="BA815" i="62"/>
  <c r="BA816" i="62"/>
  <c r="BA817" i="62"/>
  <c r="BA818" i="62"/>
  <c r="BA819" i="62"/>
  <c r="BA820" i="62"/>
  <c r="BA821" i="62"/>
  <c r="BA822" i="62"/>
  <c r="BA823" i="62"/>
  <c r="BA824" i="62"/>
  <c r="BA825" i="62"/>
  <c r="BA826" i="62"/>
  <c r="BA827" i="62"/>
  <c r="BA828" i="62"/>
  <c r="BA829" i="62"/>
  <c r="BA830" i="62"/>
  <c r="BA831" i="62"/>
  <c r="BA832" i="62"/>
  <c r="BA833" i="62"/>
  <c r="BA834" i="62"/>
  <c r="BA835" i="62"/>
  <c r="BA836" i="62"/>
  <c r="BA837" i="62"/>
  <c r="BA838" i="62"/>
  <c r="BA839" i="62"/>
  <c r="BA840" i="62"/>
  <c r="BA841" i="62"/>
  <c r="BA842" i="62"/>
  <c r="BA843" i="62"/>
  <c r="BA844" i="62"/>
  <c r="BA845" i="62"/>
  <c r="BA846" i="62"/>
  <c r="BA847" i="62"/>
  <c r="BA848" i="62"/>
  <c r="BA849" i="62"/>
  <c r="BA850" i="62"/>
  <c r="BA851" i="62"/>
  <c r="BA852" i="62"/>
  <c r="BA853" i="62"/>
  <c r="BA854" i="62"/>
  <c r="BA855" i="62"/>
  <c r="BA856" i="62"/>
  <c r="BA857" i="62"/>
  <c r="BA858" i="62"/>
  <c r="BA859" i="62"/>
  <c r="BA860" i="62"/>
  <c r="BA861" i="62"/>
  <c r="BA862" i="62"/>
  <c r="BA863" i="62"/>
  <c r="BA864" i="62"/>
  <c r="BA865" i="62"/>
  <c r="BA866" i="62"/>
  <c r="BA867" i="62"/>
  <c r="BA868" i="62"/>
  <c r="BA869" i="62"/>
  <c r="BA870" i="62"/>
  <c r="BA871" i="62"/>
  <c r="BA872" i="62"/>
  <c r="BA873" i="62"/>
  <c r="BA874" i="62"/>
  <c r="BA875" i="62"/>
  <c r="BA876" i="62"/>
  <c r="BA877" i="62"/>
  <c r="BA878" i="62"/>
  <c r="BA879" i="62"/>
  <c r="BA880" i="62"/>
  <c r="BA881" i="62"/>
  <c r="BA882" i="62"/>
  <c r="BA883" i="62"/>
  <c r="BA884" i="62"/>
  <c r="BA885" i="62"/>
  <c r="BA886" i="62"/>
  <c r="BA887" i="62"/>
  <c r="BA888" i="62"/>
  <c r="BA889" i="62"/>
  <c r="BA890" i="62"/>
  <c r="BA891" i="62"/>
  <c r="BA892" i="62"/>
  <c r="BA893" i="62"/>
  <c r="BA894" i="62"/>
  <c r="BA895" i="62"/>
  <c r="BA896" i="62"/>
  <c r="BA897" i="62"/>
  <c r="BA898" i="62"/>
  <c r="BA899" i="62"/>
  <c r="BA900" i="62"/>
  <c r="BA901" i="62"/>
  <c r="BA902" i="62"/>
  <c r="BA903" i="62"/>
  <c r="BA904" i="62"/>
  <c r="BA905" i="62"/>
  <c r="BA906" i="62"/>
  <c r="BA907" i="62"/>
  <c r="BA908" i="62"/>
  <c r="BA909" i="62"/>
  <c r="BA910" i="62"/>
  <c r="BA911" i="62"/>
  <c r="BA912" i="62"/>
  <c r="BA913" i="62"/>
  <c r="BA914" i="62"/>
  <c r="BA915" i="62"/>
  <c r="BA916" i="62"/>
  <c r="BA917" i="62"/>
  <c r="BA918" i="62"/>
  <c r="BA919" i="62"/>
  <c r="BA920" i="62"/>
  <c r="BA921" i="62"/>
  <c r="BA922" i="62"/>
  <c r="BA923" i="62"/>
  <c r="BA924" i="62"/>
  <c r="BA925" i="62"/>
  <c r="BA926" i="62"/>
  <c r="BA927" i="62"/>
  <c r="BA928" i="62"/>
  <c r="BA929" i="62"/>
  <c r="BA930" i="62"/>
  <c r="BA931" i="62"/>
  <c r="BA932" i="62"/>
  <c r="BA933" i="62"/>
  <c r="BA934" i="62"/>
  <c r="BA935" i="62"/>
  <c r="BA936" i="62"/>
  <c r="BA937" i="62"/>
  <c r="BA938" i="62"/>
  <c r="BA939" i="62"/>
  <c r="BA940" i="62"/>
  <c r="BA941" i="62"/>
  <c r="BA942" i="62"/>
  <c r="BA943" i="62"/>
  <c r="BA944" i="62"/>
  <c r="BA945" i="62"/>
  <c r="BA946" i="62"/>
  <c r="BA947" i="62"/>
  <c r="BA948" i="62"/>
  <c r="BA949" i="62"/>
  <c r="BA950" i="62"/>
  <c r="BA951" i="62"/>
  <c r="BA952" i="62"/>
  <c r="BA953" i="62"/>
  <c r="BA954" i="62"/>
  <c r="BA955" i="62"/>
  <c r="BA956" i="62"/>
  <c r="BA957" i="62"/>
  <c r="BA958" i="62"/>
  <c r="BA959" i="62"/>
  <c r="BA960" i="62"/>
  <c r="BA961" i="62"/>
  <c r="BA962" i="62"/>
  <c r="BA963" i="62"/>
  <c r="BA964" i="62"/>
  <c r="BA965" i="62"/>
  <c r="BA966" i="62"/>
  <c r="BA967" i="62"/>
  <c r="BA968" i="62"/>
  <c r="BA969" i="62"/>
  <c r="BA970" i="62"/>
  <c r="BA971" i="62"/>
  <c r="BA972" i="62"/>
  <c r="BA973" i="62"/>
  <c r="BA974" i="62"/>
  <c r="BA975" i="62"/>
  <c r="BA976" i="62"/>
  <c r="BA977" i="62"/>
  <c r="BA978" i="62"/>
  <c r="BA979" i="62"/>
  <c r="BA980" i="62"/>
  <c r="BA981" i="62"/>
  <c r="BA982" i="62"/>
  <c r="BA983" i="62"/>
  <c r="BA984" i="62"/>
  <c r="BA985" i="62"/>
  <c r="BA986" i="62"/>
  <c r="BA987" i="62"/>
  <c r="BA988" i="62"/>
  <c r="BA989" i="62"/>
  <c r="BA990" i="62"/>
  <c r="BA991" i="62"/>
  <c r="BA992" i="62"/>
  <c r="BA993" i="62"/>
  <c r="BA994" i="62"/>
  <c r="BA995" i="62"/>
  <c r="BA996" i="62"/>
  <c r="BA997" i="62"/>
  <c r="BA998" i="62"/>
  <c r="BA999" i="62"/>
  <c r="BA1000" i="62"/>
  <c r="BA1001" i="62"/>
  <c r="BA1002" i="62"/>
  <c r="BA1003" i="62"/>
  <c r="BA1004" i="62"/>
  <c r="BA1005" i="62"/>
  <c r="BA1006" i="62"/>
  <c r="BA1007" i="62"/>
  <c r="BA1008" i="62"/>
  <c r="BA1009" i="62"/>
  <c r="BA1010" i="62"/>
  <c r="BA1011" i="62"/>
  <c r="BA1012" i="62"/>
  <c r="BA1013" i="62"/>
  <c r="BA1014" i="62"/>
  <c r="BA1015" i="62"/>
  <c r="BA1016" i="62"/>
  <c r="BA1017" i="62"/>
  <c r="BA1018" i="62"/>
  <c r="BA1019" i="62"/>
  <c r="BA1020" i="62"/>
  <c r="BA1021" i="62"/>
  <c r="BA1022" i="62"/>
  <c r="BA1023" i="62"/>
  <c r="BA1024" i="62"/>
  <c r="BA1025" i="62"/>
  <c r="BA1026" i="62"/>
  <c r="BA1027" i="62"/>
  <c r="BA1028" i="62"/>
  <c r="BA1029" i="62"/>
  <c r="BA1030" i="62"/>
  <c r="BA1031" i="62"/>
  <c r="BA1032" i="62"/>
  <c r="BA1033" i="62"/>
  <c r="BA1034" i="62"/>
  <c r="BA1035" i="62"/>
  <c r="BA1036" i="62"/>
  <c r="BA1037" i="62"/>
  <c r="BA1038" i="62"/>
  <c r="BA1039" i="62"/>
  <c r="BA1040" i="62"/>
  <c r="BA1041" i="62"/>
  <c r="BA1042" i="62"/>
  <c r="BA1043" i="62"/>
  <c r="BA1044" i="62"/>
  <c r="BA1045" i="62"/>
  <c r="BA1046" i="62"/>
  <c r="BA1047" i="62"/>
  <c r="BA1048" i="62"/>
  <c r="BA1049" i="62"/>
  <c r="BA1050" i="62"/>
  <c r="BA1051" i="62"/>
  <c r="BA1052" i="62"/>
  <c r="BA1053" i="62"/>
  <c r="BA1054" i="62"/>
  <c r="BA1055" i="62"/>
  <c r="BA1056" i="62"/>
  <c r="BA1057" i="62"/>
  <c r="BA1058" i="62"/>
  <c r="BA1059" i="62"/>
  <c r="BA1060" i="62"/>
  <c r="BA1061" i="62"/>
  <c r="BA1062" i="62"/>
  <c r="BA1063" i="62"/>
  <c r="BA1064" i="62"/>
  <c r="BA1065" i="62"/>
  <c r="BA1066" i="62"/>
  <c r="BA1067" i="62"/>
  <c r="BA1068" i="62"/>
  <c r="BA1069" i="62"/>
  <c r="BA1070" i="62"/>
  <c r="BA1071" i="62"/>
  <c r="BA1072" i="62"/>
  <c r="BA1073" i="62"/>
  <c r="BA1074" i="62"/>
  <c r="BA1075" i="62"/>
  <c r="BA1076" i="62"/>
  <c r="BA1077" i="62"/>
  <c r="BA1078" i="62"/>
  <c r="BA1079" i="62"/>
  <c r="BA1080" i="62"/>
  <c r="BA1081" i="62"/>
  <c r="BA1082" i="62"/>
  <c r="BA1083" i="62"/>
  <c r="BA1084" i="62"/>
  <c r="BA1085" i="62"/>
  <c r="BA1086" i="62"/>
  <c r="BA1087" i="62"/>
  <c r="BA1088" i="62"/>
  <c r="BA1089" i="62"/>
  <c r="BA1090" i="62"/>
  <c r="BA1091" i="62"/>
  <c r="BA1092" i="62"/>
  <c r="BA1093" i="62"/>
  <c r="BA1094" i="62"/>
  <c r="BA1095" i="62"/>
  <c r="BA1096" i="62"/>
  <c r="BA1097" i="62"/>
  <c r="BA1098" i="62"/>
  <c r="BA1099" i="62"/>
  <c r="BA1100" i="62"/>
  <c r="BA1101" i="62"/>
  <c r="BA1102" i="62"/>
  <c r="BA1103" i="62"/>
  <c r="BA1104" i="62"/>
  <c r="BA1105" i="62"/>
  <c r="BA1106" i="62"/>
  <c r="BA1107" i="62"/>
  <c r="BA1108" i="62"/>
  <c r="BA1109" i="62"/>
  <c r="BA1110" i="62"/>
  <c r="BA1111" i="62"/>
  <c r="BA1112" i="62"/>
  <c r="BA1113" i="62"/>
  <c r="BA1114" i="62"/>
  <c r="BA1115" i="62"/>
  <c r="BA1116" i="62"/>
  <c r="BA1117" i="62"/>
  <c r="BA1118" i="62"/>
  <c r="BA1119" i="62"/>
  <c r="BA1120" i="62"/>
  <c r="BA1121" i="62"/>
  <c r="BA1122" i="62"/>
  <c r="BA1123" i="62"/>
  <c r="BA1124" i="62"/>
  <c r="BA1125" i="62"/>
  <c r="BA1126" i="62"/>
  <c r="BA1127" i="62"/>
  <c r="BA1128" i="62"/>
  <c r="BA1129" i="62"/>
  <c r="BA1130" i="62"/>
  <c r="BA1131" i="62"/>
  <c r="BA1132" i="62"/>
  <c r="BA1133" i="62"/>
  <c r="BA1134" i="62"/>
  <c r="BA1135" i="62"/>
  <c r="BA1136" i="62"/>
  <c r="BA1137" i="62"/>
  <c r="BA1138" i="62"/>
  <c r="BA1139" i="62"/>
  <c r="BA1140" i="62"/>
  <c r="BA1141" i="62"/>
  <c r="BA1142" i="62"/>
  <c r="BA1143" i="62"/>
  <c r="BA1144" i="62"/>
  <c r="BA1145" i="62"/>
  <c r="BA1146" i="62"/>
  <c r="BA1147" i="62"/>
  <c r="BA1148" i="62"/>
  <c r="BA1149" i="62"/>
  <c r="BA1150" i="62"/>
  <c r="BA1151" i="62"/>
  <c r="BA1152" i="62"/>
  <c r="BA1153" i="62"/>
  <c r="BA1154" i="62"/>
  <c r="BA1155" i="62"/>
  <c r="BA1156" i="62"/>
  <c r="BA1157" i="62"/>
  <c r="BA1158" i="62"/>
  <c r="BA1159" i="62"/>
  <c r="BA1160" i="62"/>
  <c r="BA1161" i="62"/>
  <c r="BA1162" i="62"/>
  <c r="BA1163" i="62"/>
  <c r="BA1164" i="62"/>
  <c r="BA1165" i="62"/>
  <c r="BA1166" i="62"/>
  <c r="BA1167" i="62"/>
  <c r="BA1168" i="62"/>
  <c r="BA1169" i="62"/>
  <c r="BA1170" i="62"/>
  <c r="BA1171" i="62"/>
  <c r="BA1172" i="62"/>
  <c r="BA1173" i="62"/>
  <c r="BA1174" i="62"/>
  <c r="BA1175" i="62"/>
  <c r="BA1176" i="62"/>
  <c r="BA1177" i="62"/>
  <c r="BA1178" i="62"/>
  <c r="BA1179" i="62"/>
  <c r="BA1180" i="62"/>
  <c r="BA1181" i="62"/>
  <c r="BA1182" i="62"/>
  <c r="BA1183" i="62"/>
  <c r="BA1184" i="62"/>
  <c r="BA1185" i="62"/>
  <c r="BA1186" i="62"/>
  <c r="BA1187" i="62"/>
  <c r="BA1188" i="62"/>
  <c r="BA1189" i="62"/>
  <c r="BA1190" i="62"/>
  <c r="BA1191" i="62"/>
  <c r="BA1192" i="62"/>
  <c r="BA1193" i="62"/>
  <c r="BA1194" i="62"/>
  <c r="BA1195" i="62"/>
  <c r="BA1196" i="62"/>
  <c r="BA1197" i="62"/>
  <c r="BA1198" i="62"/>
  <c r="BA1199" i="62"/>
  <c r="BA1200" i="62"/>
  <c r="BA1201" i="62"/>
  <c r="BA1202" i="62"/>
  <c r="BA1203" i="62"/>
  <c r="BA1204" i="62"/>
  <c r="BA1205" i="62"/>
  <c r="BA1206" i="62"/>
  <c r="BA1207" i="62"/>
  <c r="BA1208" i="62"/>
  <c r="BA1209" i="62"/>
  <c r="BA1210" i="62"/>
  <c r="BA1211" i="62"/>
  <c r="BA1212" i="62"/>
  <c r="BA1213" i="62"/>
  <c r="BA1214" i="62"/>
  <c r="BA1215" i="62"/>
  <c r="BA1216" i="62"/>
  <c r="BA1217" i="62"/>
  <c r="BA1218" i="62"/>
  <c r="BA1219" i="62"/>
  <c r="BA1220" i="62"/>
  <c r="BA1221" i="62"/>
  <c r="BA1222" i="62"/>
  <c r="BA1223" i="62"/>
  <c r="BA1224" i="62"/>
  <c r="BA1225" i="62"/>
  <c r="BA1226" i="62"/>
  <c r="BA1227" i="62"/>
  <c r="BA1228" i="62"/>
  <c r="BA1229" i="62"/>
  <c r="BA1230" i="62"/>
  <c r="BA1231" i="62"/>
  <c r="BA1232" i="62"/>
  <c r="BA1233" i="62"/>
  <c r="BA1234" i="62"/>
  <c r="BA1235" i="62"/>
  <c r="BA1236" i="62"/>
  <c r="BA1237" i="62"/>
  <c r="BA1238" i="62"/>
  <c r="BA1239" i="62"/>
  <c r="BA1240" i="62"/>
  <c r="BA1241" i="62"/>
  <c r="BA1242" i="62"/>
  <c r="BA1243" i="62"/>
  <c r="BA1244" i="62"/>
  <c r="BA1245" i="62"/>
  <c r="BA1246" i="62"/>
  <c r="BA1247" i="62"/>
  <c r="BA1248" i="62"/>
  <c r="BA1249" i="62"/>
  <c r="BA1250" i="62"/>
  <c r="BA1251" i="62"/>
  <c r="BA1252" i="62"/>
  <c r="BA1253" i="62"/>
  <c r="BA1254" i="62"/>
  <c r="BA1255" i="62"/>
  <c r="BA1256" i="62"/>
  <c r="BA1257" i="62"/>
  <c r="BA1258" i="62"/>
  <c r="BA1259" i="62"/>
  <c r="BA1260" i="62"/>
  <c r="BA1261" i="62"/>
  <c r="BA1262" i="62"/>
  <c r="BA1263" i="62"/>
  <c r="BA1264" i="62"/>
  <c r="BA1265" i="62"/>
  <c r="BA1266" i="62"/>
  <c r="BA1267" i="62"/>
  <c r="BA1268" i="62"/>
  <c r="BA1269" i="62"/>
  <c r="BA1270" i="62"/>
  <c r="BA1271" i="62"/>
  <c r="BA1272" i="62"/>
  <c r="BA1273" i="62"/>
  <c r="BA1274" i="62"/>
  <c r="BA1275" i="62"/>
  <c r="BA1276" i="62"/>
  <c r="BA1277" i="62"/>
  <c r="BA1278" i="62"/>
  <c r="BA1279" i="62"/>
  <c r="BA1280" i="62"/>
  <c r="BA1281" i="62"/>
  <c r="BA1282" i="62"/>
  <c r="BA1283" i="62"/>
  <c r="BA1284" i="62"/>
  <c r="BA1285" i="62"/>
  <c r="BA1286" i="62"/>
  <c r="BA1287" i="62"/>
  <c r="BA1288" i="62"/>
  <c r="BA1289" i="62"/>
  <c r="BA1290" i="62"/>
  <c r="BA1291" i="62"/>
  <c r="BA1292" i="62"/>
  <c r="BA1293" i="62"/>
  <c r="BA1294" i="62"/>
  <c r="BA1295" i="62"/>
  <c r="BA1296" i="62"/>
  <c r="BA1297" i="62"/>
  <c r="BA1298" i="62"/>
  <c r="BA1299" i="62"/>
  <c r="BA1300" i="62"/>
  <c r="BA1301" i="62"/>
  <c r="BA1302" i="62"/>
  <c r="BA1303" i="62"/>
  <c r="BA1304" i="62"/>
  <c r="BA1305" i="62"/>
  <c r="BA1306" i="62"/>
  <c r="BA1307" i="62"/>
  <c r="BA1308" i="62"/>
  <c r="BA1309" i="62"/>
  <c r="BA1310" i="62"/>
  <c r="BA1311" i="62"/>
  <c r="BA1312" i="62"/>
  <c r="BA1313" i="62"/>
  <c r="BA1314" i="62"/>
  <c r="BA1315" i="62"/>
  <c r="BA1316" i="62"/>
  <c r="BA1317" i="62"/>
  <c r="BA1318" i="62"/>
  <c r="BA1319" i="62"/>
  <c r="BA1320" i="62"/>
  <c r="BA1321" i="62"/>
  <c r="BA1322" i="62"/>
  <c r="BA1323" i="62"/>
  <c r="BA1324" i="62"/>
  <c r="BA1325" i="62"/>
  <c r="BA1326" i="62"/>
  <c r="BA1327" i="62"/>
  <c r="BA1328" i="62"/>
  <c r="BA1329" i="62"/>
  <c r="BA1330" i="62"/>
  <c r="BA1331" i="62"/>
  <c r="BA1332" i="62"/>
  <c r="BA1333" i="62"/>
  <c r="BA1334" i="62"/>
  <c r="BA1335" i="62"/>
  <c r="BA1336" i="62"/>
  <c r="BA1337" i="62"/>
  <c r="BA1338" i="62"/>
  <c r="BA1339" i="62"/>
  <c r="BA1340" i="62"/>
  <c r="BA1341" i="62"/>
  <c r="BA1342" i="62"/>
  <c r="BA1343" i="62"/>
  <c r="BA1344" i="62"/>
  <c r="BA1345" i="62"/>
  <c r="BA1346" i="62"/>
  <c r="BA1347" i="62"/>
  <c r="BA1348" i="62"/>
  <c r="BA1349" i="62"/>
  <c r="BA1350" i="62"/>
  <c r="BA1351" i="62"/>
  <c r="BA1352" i="62"/>
  <c r="BA1353" i="62"/>
  <c r="BA1354" i="62"/>
  <c r="BA1355" i="62"/>
  <c r="BA1356" i="62"/>
  <c r="BA1357" i="62"/>
  <c r="BA1358" i="62"/>
  <c r="BA1359" i="62"/>
  <c r="BA1360" i="62"/>
  <c r="BA1361" i="62"/>
  <c r="BA1362" i="62"/>
  <c r="BA1363" i="62"/>
  <c r="BA1364" i="62"/>
  <c r="BA1365" i="62"/>
  <c r="BA1366" i="62"/>
  <c r="BA1367" i="62"/>
  <c r="BA1368" i="62"/>
  <c r="BA1369" i="62"/>
  <c r="BA1370" i="62"/>
  <c r="BA1371" i="62"/>
  <c r="BA1372" i="62"/>
  <c r="BA1373" i="62"/>
  <c r="BA1374" i="62"/>
  <c r="BA1375" i="62"/>
  <c r="BA1376" i="62"/>
  <c r="BA1377" i="62"/>
  <c r="BA1378" i="62"/>
  <c r="BA1379" i="62"/>
  <c r="BA1380" i="62"/>
  <c r="BA1381" i="62"/>
  <c r="BA1382" i="62"/>
  <c r="BA1383" i="62"/>
  <c r="BA1384" i="62"/>
  <c r="BA1385" i="62"/>
  <c r="BA1386" i="62"/>
  <c r="BA1387" i="62"/>
  <c r="BA1388" i="62"/>
  <c r="BA1389" i="62"/>
  <c r="BA1390" i="62"/>
  <c r="BA1391" i="62"/>
  <c r="BA1392" i="62"/>
  <c r="BA1393" i="62"/>
  <c r="BA1394" i="62"/>
  <c r="BA1395" i="62"/>
  <c r="BA1396" i="62"/>
  <c r="BA1397" i="62"/>
  <c r="BA1398" i="62"/>
  <c r="BA1399" i="62"/>
  <c r="BA1400" i="62"/>
  <c r="BA1401" i="62"/>
  <c r="BA1402" i="62"/>
  <c r="BA1403" i="62"/>
  <c r="BA1404" i="62"/>
  <c r="BA1405" i="62"/>
  <c r="BA1406" i="62"/>
  <c r="BA1407" i="62"/>
  <c r="BA1408" i="62"/>
  <c r="BA1409" i="62"/>
  <c r="BA1410" i="62"/>
  <c r="BA1411" i="62"/>
  <c r="BA1412" i="62"/>
  <c r="BA1413" i="62"/>
  <c r="BA1414" i="62"/>
  <c r="BA1415" i="62"/>
  <c r="BA1416" i="62"/>
  <c r="BA1417" i="62"/>
  <c r="BA1418" i="62"/>
  <c r="BA1419" i="62"/>
  <c r="BA1420" i="62"/>
  <c r="BA1421" i="62"/>
  <c r="BA1422" i="62"/>
  <c r="BA1423" i="62"/>
  <c r="BA1424" i="62"/>
  <c r="BA1425" i="62"/>
  <c r="BA1426" i="62"/>
  <c r="BA1427" i="62"/>
  <c r="BA1428" i="62"/>
  <c r="BA1429" i="62"/>
  <c r="BA1430" i="62"/>
  <c r="BA1431" i="62"/>
  <c r="BA1432" i="62"/>
  <c r="BA1433" i="62"/>
  <c r="BA1434" i="62"/>
  <c r="BA1435" i="62"/>
  <c r="BA1436" i="62"/>
  <c r="BA1437" i="62"/>
  <c r="BA1438" i="62"/>
  <c r="BA1439" i="62"/>
  <c r="BA1440" i="62"/>
  <c r="BA1441" i="62"/>
  <c r="BA1442" i="62"/>
  <c r="BA1443" i="62"/>
  <c r="BA1444" i="62"/>
  <c r="BA1445" i="62"/>
  <c r="BA1446" i="62"/>
  <c r="BA1447" i="62"/>
  <c r="BA1448" i="62"/>
  <c r="BA1449" i="62"/>
  <c r="BA1450" i="62"/>
  <c r="BA1451" i="62"/>
  <c r="BA1452" i="62"/>
  <c r="BA1453" i="62"/>
  <c r="BA1454" i="62"/>
  <c r="BA1455" i="62"/>
  <c r="BA1456" i="62"/>
  <c r="BA1457" i="62"/>
  <c r="BA1458" i="62"/>
  <c r="BA1459" i="62"/>
  <c r="BA1460" i="62"/>
  <c r="BA1461" i="62"/>
  <c r="BA1462" i="62"/>
  <c r="BA1463" i="62"/>
  <c r="BA1464" i="62"/>
  <c r="BA1465" i="62"/>
  <c r="BA1466" i="62"/>
  <c r="BA1467" i="62"/>
  <c r="BA1468" i="62"/>
  <c r="BA1469" i="62"/>
  <c r="BA1470" i="62"/>
  <c r="BA1471" i="62"/>
  <c r="BA1472" i="62"/>
  <c r="BA1473" i="62"/>
  <c r="BA1474" i="62"/>
  <c r="BA1475" i="62"/>
  <c r="BA1476" i="62"/>
  <c r="BA1477" i="62"/>
  <c r="BA1478" i="62"/>
  <c r="BA1479" i="62"/>
  <c r="BA1480" i="62"/>
  <c r="BA1481" i="62"/>
  <c r="BA1482" i="62"/>
  <c r="BA1483" i="62"/>
  <c r="BA1484" i="62"/>
  <c r="BA1485" i="62"/>
  <c r="BA1486" i="62"/>
  <c r="BA1487" i="62"/>
  <c r="BA1488" i="62"/>
  <c r="BA1489" i="62"/>
  <c r="BA1490" i="62"/>
  <c r="BA1491" i="62"/>
  <c r="BA1492" i="62"/>
  <c r="BA1493" i="62"/>
  <c r="BA1494" i="62"/>
  <c r="BA1495" i="62"/>
  <c r="BA1496" i="62"/>
  <c r="BA1497" i="62"/>
  <c r="BA1498" i="62"/>
  <c r="BA1499" i="62"/>
  <c r="BA1500" i="62"/>
  <c r="BA1501" i="62"/>
  <c r="BA1502" i="62"/>
  <c r="BA1503" i="62"/>
  <c r="BA1504" i="62"/>
  <c r="BA1505" i="62"/>
  <c r="BA1506" i="62"/>
  <c r="BA1507" i="62"/>
  <c r="BA1508" i="62"/>
  <c r="BA1509" i="62"/>
  <c r="BA1510" i="62"/>
  <c r="BA1511" i="62"/>
  <c r="BA1512" i="62"/>
  <c r="BA1513" i="62"/>
  <c r="BA1514" i="62"/>
  <c r="BA1515" i="62"/>
  <c r="BA1516" i="62"/>
  <c r="BA1517" i="62"/>
  <c r="BA1518" i="62"/>
  <c r="BA1519" i="62"/>
  <c r="BA1520" i="62"/>
  <c r="BA1521" i="62"/>
  <c r="BA1522" i="62"/>
  <c r="BA1523" i="62"/>
  <c r="BA1524" i="62"/>
  <c r="BA1525" i="62"/>
  <c r="BA1526" i="62"/>
  <c r="BA1527" i="62"/>
  <c r="BA1528" i="62"/>
  <c r="BA1529" i="62"/>
  <c r="BA1530" i="62"/>
  <c r="BA1531" i="62"/>
  <c r="BA1532" i="62"/>
  <c r="BA1533" i="62"/>
  <c r="BA1534" i="62"/>
  <c r="BA1535" i="62"/>
  <c r="BA1536" i="62"/>
  <c r="BA1537" i="62"/>
  <c r="BA1538" i="62"/>
  <c r="BA1539" i="62"/>
  <c r="BA1540" i="62"/>
  <c r="BA1541" i="62"/>
  <c r="BA1542" i="62"/>
  <c r="BA1543" i="62"/>
  <c r="BA1544" i="62"/>
  <c r="BA1545" i="62"/>
  <c r="BA1546" i="62"/>
  <c r="BA1547" i="62"/>
  <c r="BA1548" i="62"/>
  <c r="BA1549" i="62"/>
  <c r="BA1550" i="62"/>
  <c r="BA1551" i="62"/>
  <c r="BA1552" i="62"/>
  <c r="BA1553" i="62"/>
  <c r="BA1554" i="62"/>
  <c r="BA1555" i="62"/>
  <c r="BA1556" i="62"/>
  <c r="BA1557" i="62"/>
  <c r="BA1558" i="62"/>
  <c r="BA1559" i="62"/>
  <c r="BA1560" i="62"/>
  <c r="BA1561" i="62"/>
  <c r="BA1562" i="62"/>
  <c r="BA1563" i="62"/>
  <c r="BA1564" i="62"/>
  <c r="BA1565" i="62"/>
  <c r="BA1566" i="62"/>
  <c r="BA1567" i="62"/>
  <c r="BA1568" i="62"/>
  <c r="BA1569" i="62"/>
  <c r="BA1570" i="62"/>
  <c r="BA1571" i="62"/>
  <c r="BA1572" i="62"/>
  <c r="BA1573" i="62"/>
  <c r="BA1574" i="62"/>
  <c r="BA1575" i="62"/>
  <c r="BA1576" i="62"/>
  <c r="BA1577" i="62"/>
  <c r="BA1578" i="62"/>
  <c r="BA1579" i="62"/>
  <c r="BA1580" i="62"/>
  <c r="BA1581" i="62"/>
  <c r="BA1582" i="62"/>
  <c r="BA1583" i="62"/>
  <c r="BA1584" i="62"/>
  <c r="BA1585" i="62"/>
  <c r="BA1586" i="62"/>
  <c r="BA1587" i="62"/>
  <c r="BA1588" i="62"/>
  <c r="BA1589" i="62"/>
  <c r="BA1590" i="62"/>
  <c r="BA1591" i="62"/>
  <c r="BA1592" i="62"/>
  <c r="BA1593" i="62"/>
  <c r="BA1594" i="62"/>
  <c r="BA1595" i="62"/>
  <c r="BA1596" i="62"/>
  <c r="BA1597" i="62"/>
  <c r="BA1598" i="62"/>
  <c r="BA1599" i="62"/>
  <c r="BA1600" i="62"/>
  <c r="BA1601" i="62"/>
  <c r="BA1602" i="62"/>
  <c r="BA1603" i="62"/>
  <c r="BA1604" i="62"/>
  <c r="BA1605" i="62"/>
  <c r="BA1606" i="62"/>
  <c r="BA1607" i="62"/>
  <c r="BA1608" i="62"/>
  <c r="BA1609" i="62"/>
  <c r="BA1610" i="62"/>
  <c r="BA1611" i="62"/>
  <c r="BA1612" i="62"/>
  <c r="BA1613" i="62"/>
  <c r="BA1614" i="62"/>
  <c r="BA1615" i="62"/>
  <c r="BA1616" i="62"/>
  <c r="BA1617" i="62"/>
  <c r="BA1618" i="62"/>
  <c r="BA1619" i="62"/>
  <c r="BA1620" i="62"/>
  <c r="BA1621" i="62"/>
  <c r="BA1622" i="62"/>
  <c r="BA1623" i="62"/>
  <c r="BA1624" i="62"/>
  <c r="BA1625" i="62"/>
  <c r="BA1626" i="62"/>
  <c r="BA1627" i="62"/>
  <c r="BA1628" i="62"/>
  <c r="BA1629" i="62"/>
  <c r="BA1630" i="62"/>
  <c r="BA1631" i="62"/>
  <c r="BA1632" i="62"/>
  <c r="BA1633" i="62"/>
  <c r="BA1634" i="62"/>
  <c r="BA1635" i="62"/>
  <c r="BA1636" i="62"/>
  <c r="BA1637" i="62"/>
  <c r="BA1638" i="62"/>
  <c r="BA1639" i="62"/>
  <c r="BA1640" i="62"/>
  <c r="BA1641" i="62"/>
  <c r="BA1642" i="62"/>
  <c r="BA1643" i="62"/>
  <c r="BA1644" i="62"/>
  <c r="BA1645" i="62"/>
  <c r="BA1646" i="62"/>
  <c r="BA1647" i="62"/>
  <c r="BA1648" i="62"/>
  <c r="BA1649" i="62"/>
  <c r="BA1650" i="62"/>
  <c r="BA1651" i="62"/>
  <c r="BA1652" i="62"/>
  <c r="BA1653" i="62"/>
  <c r="BA1654" i="62"/>
  <c r="BA1655" i="62"/>
  <c r="BA1656" i="62"/>
  <c r="BA1657" i="62"/>
  <c r="BA1658" i="62"/>
  <c r="BA1659" i="62"/>
  <c r="BA1660" i="62"/>
  <c r="BA1661" i="62"/>
  <c r="BA1662" i="62"/>
  <c r="BA1663" i="62"/>
  <c r="BA1664" i="62"/>
  <c r="BA1665" i="62"/>
  <c r="BA1666" i="62"/>
  <c r="BA1667" i="62"/>
  <c r="BA1668" i="62"/>
  <c r="BA1669" i="62"/>
  <c r="BA1670" i="62"/>
  <c r="BA1671" i="62"/>
  <c r="BA1672" i="62"/>
  <c r="BA1673" i="62"/>
  <c r="BA1674" i="62"/>
  <c r="BA1675" i="62"/>
  <c r="BA1676" i="62"/>
  <c r="BA1677" i="62"/>
  <c r="BA1678" i="62"/>
  <c r="BA1679" i="62"/>
  <c r="BA1680" i="62"/>
  <c r="BA1681" i="62"/>
  <c r="BA1682" i="62"/>
  <c r="BA1683" i="62"/>
  <c r="BA1684" i="62"/>
  <c r="BA1685" i="62"/>
  <c r="BA1686" i="62"/>
  <c r="BA1687" i="62"/>
  <c r="BA1688" i="62"/>
  <c r="BA1689" i="62"/>
  <c r="BA1690" i="62"/>
  <c r="BA1691" i="62"/>
  <c r="BA1692" i="62"/>
  <c r="BA1693" i="62"/>
  <c r="BA1694" i="62"/>
  <c r="BA1695" i="62"/>
  <c r="BA1696" i="62"/>
  <c r="BA1697" i="62"/>
  <c r="BA1698" i="62"/>
  <c r="BA1699" i="62"/>
  <c r="BA1700" i="62"/>
  <c r="BA1701" i="62"/>
  <c r="BA1702" i="62"/>
  <c r="BA1703" i="62"/>
  <c r="BA1704" i="62"/>
  <c r="BA1705" i="62"/>
  <c r="BA1706" i="62"/>
  <c r="BA1707" i="62"/>
  <c r="BA1708" i="62"/>
  <c r="BA1709" i="62"/>
  <c r="BA1710" i="62"/>
  <c r="BA1711" i="62"/>
  <c r="BA1712" i="62"/>
  <c r="BA1713" i="62"/>
  <c r="BA1714" i="62"/>
  <c r="BA1715" i="62"/>
  <c r="BA1716" i="62"/>
  <c r="BA1717" i="62"/>
  <c r="BA1718" i="62"/>
  <c r="BA1719" i="62"/>
  <c r="BA1720" i="62"/>
  <c r="BA1721" i="62"/>
  <c r="BA1722" i="62"/>
  <c r="BA1723" i="62"/>
  <c r="BA1724" i="62"/>
  <c r="BA1725" i="62"/>
  <c r="BA1726" i="62"/>
  <c r="BA1727" i="62"/>
  <c r="BA1728" i="62"/>
  <c r="BA1729" i="62"/>
  <c r="BA1730" i="62"/>
  <c r="BA1731" i="62"/>
  <c r="BA1732" i="62"/>
  <c r="BA1733" i="62"/>
  <c r="BA1734" i="62"/>
  <c r="BA1735" i="62"/>
  <c r="BA1736" i="62"/>
  <c r="BA1737" i="62"/>
  <c r="BA1738" i="62"/>
  <c r="BA1739" i="62"/>
  <c r="BA1740" i="62"/>
  <c r="BA1741" i="62"/>
  <c r="BA1742" i="62"/>
  <c r="BA1743" i="62"/>
  <c r="BA1744" i="62"/>
  <c r="BA1745" i="62"/>
  <c r="BA1746" i="62"/>
  <c r="BA1747" i="62"/>
  <c r="BA1748" i="62"/>
  <c r="BA1749" i="62"/>
  <c r="BA1750" i="62"/>
  <c r="BA1751" i="62"/>
  <c r="BA1752" i="62"/>
  <c r="BA1753" i="62"/>
  <c r="BA1754" i="62"/>
  <c r="BA1755" i="62"/>
  <c r="BA1756" i="62"/>
  <c r="BA1757" i="62"/>
  <c r="BA1758" i="62"/>
  <c r="BA1759" i="62"/>
  <c r="BA1760" i="62"/>
  <c r="BA1761" i="62"/>
  <c r="BA1762" i="62"/>
  <c r="BA1763" i="62"/>
  <c r="BA1764" i="62"/>
  <c r="BA1765" i="62"/>
  <c r="BA1766" i="62"/>
  <c r="BA1767" i="62"/>
  <c r="BA1768" i="62"/>
  <c r="BA1769" i="62"/>
  <c r="BA1770" i="62"/>
  <c r="BA1771" i="62"/>
  <c r="BA1772" i="62"/>
  <c r="BA1773" i="62"/>
  <c r="BA1774" i="62"/>
  <c r="BA1775" i="62"/>
  <c r="BA1776" i="62"/>
  <c r="BA1777" i="62"/>
  <c r="BA1778" i="62"/>
  <c r="BA1779" i="62"/>
  <c r="BA1780" i="62"/>
  <c r="BA1781" i="62"/>
  <c r="BA1782" i="62"/>
  <c r="BA1783" i="62"/>
  <c r="BA1784" i="62"/>
  <c r="BA1785" i="62"/>
  <c r="BA1786" i="62"/>
  <c r="BA1787" i="62"/>
  <c r="BA1788" i="62"/>
  <c r="BA1789" i="62"/>
  <c r="BA1790" i="62"/>
  <c r="BA1791" i="62"/>
  <c r="BA1792" i="62"/>
  <c r="BA1793" i="62"/>
  <c r="BA1794" i="62"/>
  <c r="BA1795" i="62"/>
  <c r="BA1796" i="62"/>
  <c r="BA1797" i="62"/>
  <c r="BA1798" i="62"/>
  <c r="BA1799" i="62"/>
  <c r="BA1800" i="62"/>
  <c r="BA1801" i="62"/>
  <c r="BA1802" i="62"/>
  <c r="BA1803" i="62"/>
  <c r="BA1804" i="62"/>
  <c r="BA1805" i="62"/>
  <c r="BA1806" i="62"/>
  <c r="BA1807" i="62"/>
  <c r="BA1808" i="62"/>
  <c r="BA1809" i="62"/>
  <c r="BA1810" i="62"/>
  <c r="BA1811" i="62"/>
  <c r="BA1812" i="62"/>
  <c r="BA1813" i="62"/>
  <c r="BA1814" i="62"/>
  <c r="BA1815" i="62"/>
  <c r="BA1816" i="62"/>
  <c r="BA1817" i="62"/>
  <c r="BA1818" i="62"/>
  <c r="BA1819" i="62"/>
  <c r="BA1820" i="62"/>
  <c r="BA1821" i="62"/>
  <c r="BA1822" i="62"/>
  <c r="BA1823" i="62"/>
  <c r="BA1824" i="62"/>
  <c r="BA1825" i="62"/>
  <c r="BA1826" i="62"/>
  <c r="BA1827" i="62"/>
  <c r="BA1828" i="62"/>
  <c r="BA1829" i="62"/>
  <c r="BA1830" i="62"/>
  <c r="BA1831" i="62"/>
  <c r="BA2" i="62"/>
  <c r="AY3" i="62"/>
  <c r="AY4" i="62"/>
  <c r="AY5" i="62"/>
  <c r="AY6" i="62"/>
  <c r="AY7" i="62"/>
  <c r="AY8" i="62"/>
  <c r="AY9" i="62"/>
  <c r="AY10" i="62"/>
  <c r="AY11" i="62"/>
  <c r="AY12" i="62"/>
  <c r="AY13" i="62"/>
  <c r="AY14" i="62"/>
  <c r="AY15" i="62"/>
  <c r="AY16" i="62"/>
  <c r="AY17" i="62"/>
  <c r="AY18" i="62"/>
  <c r="AY19" i="62"/>
  <c r="AY20" i="62"/>
  <c r="AY21" i="62"/>
  <c r="AY22" i="62"/>
  <c r="AY23" i="62"/>
  <c r="AY24" i="62"/>
  <c r="AY25" i="62"/>
  <c r="AY26" i="62"/>
  <c r="AY27" i="62"/>
  <c r="AY28" i="62"/>
  <c r="AY29" i="62"/>
  <c r="AY30" i="62"/>
  <c r="AY31" i="62"/>
  <c r="AY32" i="62"/>
  <c r="AY33" i="62"/>
  <c r="AY34" i="62"/>
  <c r="AY35" i="62"/>
  <c r="AY36" i="62"/>
  <c r="AY37" i="62"/>
  <c r="AY38" i="62"/>
  <c r="AY39" i="62"/>
  <c r="AY40" i="62"/>
  <c r="AY41" i="62"/>
  <c r="AY42" i="62"/>
  <c r="AY43" i="62"/>
  <c r="AY44" i="62"/>
  <c r="AY45" i="62"/>
  <c r="AY46" i="62"/>
  <c r="AY47" i="62"/>
  <c r="AY48" i="62"/>
  <c r="AY49" i="62"/>
  <c r="AY50" i="62"/>
  <c r="AY51" i="62"/>
  <c r="AY52" i="62"/>
  <c r="AY53" i="62"/>
  <c r="AY54" i="62"/>
  <c r="AY55" i="62"/>
  <c r="AY56" i="62"/>
  <c r="AY57" i="62"/>
  <c r="AY58" i="62"/>
  <c r="AY59" i="62"/>
  <c r="AY60" i="62"/>
  <c r="AY61" i="62"/>
  <c r="AY62" i="62"/>
  <c r="AY63" i="62"/>
  <c r="AY64" i="62"/>
  <c r="AY65" i="62"/>
  <c r="AY66" i="62"/>
  <c r="AY67" i="62"/>
  <c r="AY68" i="62"/>
  <c r="AY69" i="62"/>
  <c r="AY70" i="62"/>
  <c r="AY71" i="62"/>
  <c r="AY72" i="62"/>
  <c r="AY73" i="62"/>
  <c r="AY74" i="62"/>
  <c r="AY75" i="62"/>
  <c r="AY76" i="62"/>
  <c r="AY77" i="62"/>
  <c r="AY78" i="62"/>
  <c r="AY79" i="62"/>
  <c r="AY80" i="62"/>
  <c r="AY81" i="62"/>
  <c r="AY82" i="62"/>
  <c r="AY83" i="62"/>
  <c r="AY84" i="62"/>
  <c r="AY85" i="62"/>
  <c r="AY86" i="62"/>
  <c r="AY87" i="62"/>
  <c r="AY88" i="62"/>
  <c r="AY89" i="62"/>
  <c r="AY90" i="62"/>
  <c r="AY91" i="62"/>
  <c r="AY92" i="62"/>
  <c r="AY93" i="62"/>
  <c r="AY94" i="62"/>
  <c r="AY95" i="62"/>
  <c r="AY96" i="62"/>
  <c r="AY97" i="62"/>
  <c r="AY98" i="62"/>
  <c r="AY99" i="62"/>
  <c r="AY100" i="62"/>
  <c r="AY101" i="62"/>
  <c r="AY102" i="62"/>
  <c r="AY103" i="62"/>
  <c r="AY104" i="62"/>
  <c r="AY105" i="62"/>
  <c r="AY106" i="62"/>
  <c r="AY107" i="62"/>
  <c r="AY108" i="62"/>
  <c r="AY109" i="62"/>
  <c r="AY110" i="62"/>
  <c r="AY111" i="62"/>
  <c r="AY112" i="62"/>
  <c r="AY113" i="62"/>
  <c r="AY114" i="62"/>
  <c r="AY115" i="62"/>
  <c r="AY116" i="62"/>
  <c r="AY117" i="62"/>
  <c r="AY118" i="62"/>
  <c r="AY119" i="62"/>
  <c r="AY120" i="62"/>
  <c r="AY121" i="62"/>
  <c r="AY122" i="62"/>
  <c r="AY123" i="62"/>
  <c r="AY124" i="62"/>
  <c r="AY125" i="62"/>
  <c r="AY126" i="62"/>
  <c r="AY127" i="62"/>
  <c r="AY128" i="62"/>
  <c r="AY129" i="62"/>
  <c r="AY130" i="62"/>
  <c r="AY131" i="62"/>
  <c r="AY132" i="62"/>
  <c r="AY133" i="62"/>
  <c r="AY134" i="62"/>
  <c r="AY135" i="62"/>
  <c r="AY136" i="62"/>
  <c r="AY137" i="62"/>
  <c r="AY138" i="62"/>
  <c r="AY139" i="62"/>
  <c r="AY140" i="62"/>
  <c r="AY141" i="62"/>
  <c r="AY142" i="62"/>
  <c r="AY143" i="62"/>
  <c r="AY144" i="62"/>
  <c r="AY145" i="62"/>
  <c r="AY146" i="62"/>
  <c r="AY147" i="62"/>
  <c r="AY148" i="62"/>
  <c r="AY149" i="62"/>
  <c r="AY150" i="62"/>
  <c r="AY151" i="62"/>
  <c r="AY152" i="62"/>
  <c r="AY153" i="62"/>
  <c r="AY154" i="62"/>
  <c r="AY155" i="62"/>
  <c r="AY156" i="62"/>
  <c r="AY157" i="62"/>
  <c r="AY158" i="62"/>
  <c r="AY159" i="62"/>
  <c r="AY160" i="62"/>
  <c r="AY161" i="62"/>
  <c r="AY162" i="62"/>
  <c r="AY163" i="62"/>
  <c r="AY164" i="62"/>
  <c r="AY165" i="62"/>
  <c r="AY166" i="62"/>
  <c r="AY167" i="62"/>
  <c r="AY168" i="62"/>
  <c r="AY169" i="62"/>
  <c r="AY170" i="62"/>
  <c r="AY171" i="62"/>
  <c r="AY172" i="62"/>
  <c r="AY173" i="62"/>
  <c r="AY174" i="62"/>
  <c r="AY175" i="62"/>
  <c r="AY176" i="62"/>
  <c r="AY177" i="62"/>
  <c r="AY178" i="62"/>
  <c r="AY179" i="62"/>
  <c r="AY180" i="62"/>
  <c r="AY181" i="62"/>
  <c r="AY182" i="62"/>
  <c r="AY183" i="62"/>
  <c r="AY184" i="62"/>
  <c r="AY185" i="62"/>
  <c r="AY186" i="62"/>
  <c r="AY187" i="62"/>
  <c r="AY188" i="62"/>
  <c r="AY189" i="62"/>
  <c r="AY190" i="62"/>
  <c r="AY191" i="62"/>
  <c r="AY192" i="62"/>
  <c r="AY193" i="62"/>
  <c r="AY194" i="62"/>
  <c r="AY195" i="62"/>
  <c r="AY196" i="62"/>
  <c r="AY197" i="62"/>
  <c r="AY198" i="62"/>
  <c r="AY199" i="62"/>
  <c r="AY200" i="62"/>
  <c r="AY201" i="62"/>
  <c r="AY202" i="62"/>
  <c r="AY203" i="62"/>
  <c r="AY204" i="62"/>
  <c r="AY205" i="62"/>
  <c r="AY206" i="62"/>
  <c r="AY207" i="62"/>
  <c r="AY208" i="62"/>
  <c r="AY209" i="62"/>
  <c r="AY210" i="62"/>
  <c r="AY211" i="62"/>
  <c r="AY212" i="62"/>
  <c r="AY213" i="62"/>
  <c r="AY214" i="62"/>
  <c r="AY215" i="62"/>
  <c r="AY216" i="62"/>
  <c r="AY217" i="62"/>
  <c r="AY218" i="62"/>
  <c r="AY219" i="62"/>
  <c r="AY220" i="62"/>
  <c r="AY221" i="62"/>
  <c r="AY222" i="62"/>
  <c r="AY223" i="62"/>
  <c r="AY224" i="62"/>
  <c r="AY225" i="62"/>
  <c r="AY226" i="62"/>
  <c r="AY227" i="62"/>
  <c r="AY228" i="62"/>
  <c r="AY229" i="62"/>
  <c r="AY230" i="62"/>
  <c r="AY231" i="62"/>
  <c r="AY232" i="62"/>
  <c r="AY233" i="62"/>
  <c r="AY234" i="62"/>
  <c r="AY235" i="62"/>
  <c r="AY236" i="62"/>
  <c r="AY237" i="62"/>
  <c r="AY238" i="62"/>
  <c r="AY239" i="62"/>
  <c r="AY240" i="62"/>
  <c r="AY241" i="62"/>
  <c r="AY242" i="62"/>
  <c r="AY243" i="62"/>
  <c r="AY244" i="62"/>
  <c r="AY245" i="62"/>
  <c r="AY246" i="62"/>
  <c r="AY247" i="62"/>
  <c r="AY248" i="62"/>
  <c r="AY249" i="62"/>
  <c r="AY250" i="62"/>
  <c r="AY251" i="62"/>
  <c r="AY252" i="62"/>
  <c r="AY253" i="62"/>
  <c r="AY254" i="62"/>
  <c r="AY255" i="62"/>
  <c r="AY256" i="62"/>
  <c r="AY257" i="62"/>
  <c r="AY258" i="62"/>
  <c r="AY259" i="62"/>
  <c r="AY260" i="62"/>
  <c r="AY261" i="62"/>
  <c r="AY262" i="62"/>
  <c r="AY263" i="62"/>
  <c r="AY264" i="62"/>
  <c r="AY265" i="62"/>
  <c r="AY266" i="62"/>
  <c r="AY267" i="62"/>
  <c r="AY268" i="62"/>
  <c r="AY269" i="62"/>
  <c r="AY270" i="62"/>
  <c r="AY271" i="62"/>
  <c r="AY272" i="62"/>
  <c r="AY273" i="62"/>
  <c r="AY274" i="62"/>
  <c r="AY275" i="62"/>
  <c r="AY276" i="62"/>
  <c r="AY277" i="62"/>
  <c r="AY278" i="62"/>
  <c r="AY279" i="62"/>
  <c r="AY280" i="62"/>
  <c r="AY281" i="62"/>
  <c r="AY282" i="62"/>
  <c r="AY283" i="62"/>
  <c r="AY284" i="62"/>
  <c r="AY285" i="62"/>
  <c r="AY286" i="62"/>
  <c r="AY287" i="62"/>
  <c r="AY288" i="62"/>
  <c r="AY289" i="62"/>
  <c r="AY290" i="62"/>
  <c r="AY291" i="62"/>
  <c r="AY292" i="62"/>
  <c r="AY293" i="62"/>
  <c r="AY294" i="62"/>
  <c r="AY295" i="62"/>
  <c r="AY296" i="62"/>
  <c r="AY297" i="62"/>
  <c r="AY298" i="62"/>
  <c r="AY299" i="62"/>
  <c r="AY300" i="62"/>
  <c r="AY301" i="62"/>
  <c r="AY302" i="62"/>
  <c r="AY303" i="62"/>
  <c r="AY304" i="62"/>
  <c r="AY305" i="62"/>
  <c r="AY306" i="62"/>
  <c r="AY307" i="62"/>
  <c r="AY308" i="62"/>
  <c r="AY309" i="62"/>
  <c r="AY310" i="62"/>
  <c r="AY311" i="62"/>
  <c r="AY312" i="62"/>
  <c r="AY313" i="62"/>
  <c r="AY314" i="62"/>
  <c r="AY315" i="62"/>
  <c r="AY316" i="62"/>
  <c r="AY317" i="62"/>
  <c r="AY318" i="62"/>
  <c r="AY319" i="62"/>
  <c r="AY320" i="62"/>
  <c r="AY321" i="62"/>
  <c r="AY322" i="62"/>
  <c r="AY323" i="62"/>
  <c r="AY324" i="62"/>
  <c r="AY325" i="62"/>
  <c r="AY326" i="62"/>
  <c r="AY327" i="62"/>
  <c r="AY328" i="62"/>
  <c r="AY329" i="62"/>
  <c r="AY330" i="62"/>
  <c r="AY331" i="62"/>
  <c r="AY332" i="62"/>
  <c r="AY333" i="62"/>
  <c r="AY334" i="62"/>
  <c r="AY335" i="62"/>
  <c r="AY336" i="62"/>
  <c r="AY337" i="62"/>
  <c r="AY338" i="62"/>
  <c r="AY339" i="62"/>
  <c r="AY340" i="62"/>
  <c r="AY341" i="62"/>
  <c r="AY342" i="62"/>
  <c r="AY343" i="62"/>
  <c r="AY344" i="62"/>
  <c r="AY345" i="62"/>
  <c r="AY346" i="62"/>
  <c r="AY347" i="62"/>
  <c r="AY348" i="62"/>
  <c r="AY349" i="62"/>
  <c r="AY350" i="62"/>
  <c r="AY351" i="62"/>
  <c r="AY352" i="62"/>
  <c r="AY353" i="62"/>
  <c r="AY354" i="62"/>
  <c r="AY355" i="62"/>
  <c r="AY356" i="62"/>
  <c r="AY357" i="62"/>
  <c r="AY358" i="62"/>
  <c r="AY359" i="62"/>
  <c r="AY360" i="62"/>
  <c r="AY361" i="62"/>
  <c r="AY362" i="62"/>
  <c r="AY363" i="62"/>
  <c r="AY364" i="62"/>
  <c r="AY365" i="62"/>
  <c r="AY366" i="62"/>
  <c r="AY367" i="62"/>
  <c r="AY368" i="62"/>
  <c r="AY369" i="62"/>
  <c r="AY370" i="62"/>
  <c r="AY371" i="62"/>
  <c r="AY372" i="62"/>
  <c r="AY373" i="62"/>
  <c r="AY374" i="62"/>
  <c r="AY375" i="62"/>
  <c r="AY376" i="62"/>
  <c r="AY377" i="62"/>
  <c r="AY378" i="62"/>
  <c r="AY379" i="62"/>
  <c r="AY380" i="62"/>
  <c r="AY381" i="62"/>
  <c r="AY382" i="62"/>
  <c r="AY383" i="62"/>
  <c r="AY384" i="62"/>
  <c r="AY385" i="62"/>
  <c r="AY386" i="62"/>
  <c r="AY387" i="62"/>
  <c r="AY388" i="62"/>
  <c r="AY389" i="62"/>
  <c r="AY390" i="62"/>
  <c r="AY391" i="62"/>
  <c r="AY392" i="62"/>
  <c r="AY393" i="62"/>
  <c r="AY394" i="62"/>
  <c r="AY395" i="62"/>
  <c r="AY396" i="62"/>
  <c r="AY397" i="62"/>
  <c r="AY398" i="62"/>
  <c r="AY399" i="62"/>
  <c r="AY400" i="62"/>
  <c r="AY401" i="62"/>
  <c r="AY402" i="62"/>
  <c r="AY403" i="62"/>
  <c r="AY404" i="62"/>
  <c r="AY405" i="62"/>
  <c r="AY406" i="62"/>
  <c r="AY407" i="62"/>
  <c r="AY408" i="62"/>
  <c r="AY409" i="62"/>
  <c r="AY410" i="62"/>
  <c r="AY411" i="62"/>
  <c r="AY412" i="62"/>
  <c r="AY413" i="62"/>
  <c r="AY414" i="62"/>
  <c r="AY415" i="62"/>
  <c r="AY416" i="62"/>
  <c r="AY417" i="62"/>
  <c r="AY418" i="62"/>
  <c r="AY419" i="62"/>
  <c r="AY420" i="62"/>
  <c r="AY421" i="62"/>
  <c r="AY422" i="62"/>
  <c r="AY423" i="62"/>
  <c r="AY424" i="62"/>
  <c r="AY425" i="62"/>
  <c r="AY426" i="62"/>
  <c r="AY427" i="62"/>
  <c r="AY428" i="62"/>
  <c r="AY429" i="62"/>
  <c r="AY430" i="62"/>
  <c r="AY431" i="62"/>
  <c r="AY432" i="62"/>
  <c r="AY433" i="62"/>
  <c r="AY434" i="62"/>
  <c r="AY435" i="62"/>
  <c r="AY436" i="62"/>
  <c r="AY437" i="62"/>
  <c r="AY438" i="62"/>
  <c r="AY439" i="62"/>
  <c r="AY440" i="62"/>
  <c r="AY441" i="62"/>
  <c r="AY442" i="62"/>
  <c r="AY443" i="62"/>
  <c r="AY444" i="62"/>
  <c r="AY445" i="62"/>
  <c r="AY446" i="62"/>
  <c r="AY447" i="62"/>
  <c r="AY448" i="62"/>
  <c r="AY449" i="62"/>
  <c r="AY450" i="62"/>
  <c r="AY451" i="62"/>
  <c r="AY452" i="62"/>
  <c r="AY453" i="62"/>
  <c r="AY454" i="62"/>
  <c r="AY455" i="62"/>
  <c r="AY456" i="62"/>
  <c r="AY457" i="62"/>
  <c r="AY458" i="62"/>
  <c r="AY459" i="62"/>
  <c r="AY460" i="62"/>
  <c r="AY461" i="62"/>
  <c r="AY462" i="62"/>
  <c r="AY463" i="62"/>
  <c r="AY464" i="62"/>
  <c r="AY465" i="62"/>
  <c r="AY466" i="62"/>
  <c r="AY467" i="62"/>
  <c r="AY468" i="62"/>
  <c r="AY469" i="62"/>
  <c r="AY470" i="62"/>
  <c r="AY471" i="62"/>
  <c r="AY472" i="62"/>
  <c r="AY473" i="62"/>
  <c r="AY474" i="62"/>
  <c r="AY475" i="62"/>
  <c r="AY476" i="62"/>
  <c r="AY477" i="62"/>
  <c r="AY478" i="62"/>
  <c r="AY479" i="62"/>
  <c r="AY480" i="62"/>
  <c r="AY481" i="62"/>
  <c r="AY482" i="62"/>
  <c r="AY483" i="62"/>
  <c r="AY484" i="62"/>
  <c r="AY485" i="62"/>
  <c r="AY486" i="62"/>
  <c r="AY487" i="62"/>
  <c r="AY488" i="62"/>
  <c r="AY489" i="62"/>
  <c r="AY490" i="62"/>
  <c r="AY491" i="62"/>
  <c r="AY492" i="62"/>
  <c r="AY493" i="62"/>
  <c r="AY494" i="62"/>
  <c r="AY495" i="62"/>
  <c r="AY496" i="62"/>
  <c r="AY497" i="62"/>
  <c r="AY498" i="62"/>
  <c r="AY499" i="62"/>
  <c r="AY500" i="62"/>
  <c r="AY501" i="62"/>
  <c r="AY502" i="62"/>
  <c r="AY503" i="62"/>
  <c r="AY504" i="62"/>
  <c r="AY505" i="62"/>
  <c r="AY506" i="62"/>
  <c r="AY507" i="62"/>
  <c r="AY508" i="62"/>
  <c r="AY509" i="62"/>
  <c r="AY510" i="62"/>
  <c r="AY511" i="62"/>
  <c r="AY512" i="62"/>
  <c r="AY513" i="62"/>
  <c r="AY514" i="62"/>
  <c r="AY515" i="62"/>
  <c r="AY516" i="62"/>
  <c r="AY517" i="62"/>
  <c r="AY518" i="62"/>
  <c r="AY519" i="62"/>
  <c r="AY520" i="62"/>
  <c r="AY521" i="62"/>
  <c r="AY522" i="62"/>
  <c r="AY523" i="62"/>
  <c r="AY524" i="62"/>
  <c r="AY525" i="62"/>
  <c r="AY526" i="62"/>
  <c r="AY527" i="62"/>
  <c r="AY528" i="62"/>
  <c r="AY529" i="62"/>
  <c r="AY530" i="62"/>
  <c r="AY531" i="62"/>
  <c r="AY532" i="62"/>
  <c r="AY533" i="62"/>
  <c r="AY534" i="62"/>
  <c r="AY535" i="62"/>
  <c r="AY536" i="62"/>
  <c r="AY537" i="62"/>
  <c r="AY538" i="62"/>
  <c r="AY539" i="62"/>
  <c r="AY540" i="62"/>
  <c r="AY541" i="62"/>
  <c r="AY542" i="62"/>
  <c r="AY543" i="62"/>
  <c r="AY544" i="62"/>
  <c r="AY545" i="62"/>
  <c r="AY546" i="62"/>
  <c r="AY547" i="62"/>
  <c r="AY548" i="62"/>
  <c r="AY549" i="62"/>
  <c r="AY550" i="62"/>
  <c r="AY551" i="62"/>
  <c r="AY552" i="62"/>
  <c r="AY553" i="62"/>
  <c r="AY554" i="62"/>
  <c r="AY555" i="62"/>
  <c r="AY556" i="62"/>
  <c r="AY557" i="62"/>
  <c r="AY558" i="62"/>
  <c r="AY559" i="62"/>
  <c r="AY560" i="62"/>
  <c r="AY561" i="62"/>
  <c r="AY562" i="62"/>
  <c r="AY563" i="62"/>
  <c r="AY564" i="62"/>
  <c r="AY565" i="62"/>
  <c r="AY566" i="62"/>
  <c r="AY567" i="62"/>
  <c r="AY568" i="62"/>
  <c r="AY569" i="62"/>
  <c r="AY570" i="62"/>
  <c r="AY571" i="62"/>
  <c r="AY572" i="62"/>
  <c r="AY573" i="62"/>
  <c r="AY574" i="62"/>
  <c r="AY575" i="62"/>
  <c r="AY576" i="62"/>
  <c r="AY577" i="62"/>
  <c r="AY578" i="62"/>
  <c r="AY579" i="62"/>
  <c r="AY580" i="62"/>
  <c r="AY581" i="62"/>
  <c r="AY582" i="62"/>
  <c r="AY583" i="62"/>
  <c r="AY584" i="62"/>
  <c r="AY585" i="62"/>
  <c r="AY586" i="62"/>
  <c r="AY587" i="62"/>
  <c r="AY588" i="62"/>
  <c r="AY589" i="62"/>
  <c r="AY590" i="62"/>
  <c r="AY591" i="62"/>
  <c r="AY592" i="62"/>
  <c r="AY593" i="62"/>
  <c r="AY594" i="62"/>
  <c r="AY595" i="62"/>
  <c r="AY596" i="62"/>
  <c r="AY597" i="62"/>
  <c r="AY598" i="62"/>
  <c r="AY599" i="62"/>
  <c r="AY600" i="62"/>
  <c r="AY601" i="62"/>
  <c r="AY602" i="62"/>
  <c r="AY603" i="62"/>
  <c r="AY604" i="62"/>
  <c r="AY605" i="62"/>
  <c r="AY606" i="62"/>
  <c r="AY607" i="62"/>
  <c r="AY608" i="62"/>
  <c r="AY609" i="62"/>
  <c r="AY610" i="62"/>
  <c r="AY611" i="62"/>
  <c r="AY612" i="62"/>
  <c r="AY613" i="62"/>
  <c r="AY614" i="62"/>
  <c r="AY615" i="62"/>
  <c r="AY616" i="62"/>
  <c r="AY617" i="62"/>
  <c r="AY618" i="62"/>
  <c r="AY619" i="62"/>
  <c r="AY620" i="62"/>
  <c r="AY621" i="62"/>
  <c r="AY622" i="62"/>
  <c r="AY623" i="62"/>
  <c r="AY624" i="62"/>
  <c r="AY625" i="62"/>
  <c r="AY626" i="62"/>
  <c r="AY627" i="62"/>
  <c r="AY628" i="62"/>
  <c r="AY629" i="62"/>
  <c r="AY630" i="62"/>
  <c r="AY631" i="62"/>
  <c r="AY632" i="62"/>
  <c r="AY633" i="62"/>
  <c r="AY634" i="62"/>
  <c r="AY635" i="62"/>
  <c r="AY636" i="62"/>
  <c r="AY637" i="62"/>
  <c r="AY638" i="62"/>
  <c r="AY639" i="62"/>
  <c r="AY640" i="62"/>
  <c r="AY641" i="62"/>
  <c r="AY642" i="62"/>
  <c r="AY643" i="62"/>
  <c r="AY644" i="62"/>
  <c r="AY645" i="62"/>
  <c r="AY646" i="62"/>
  <c r="AY647" i="62"/>
  <c r="AY648" i="62"/>
  <c r="AY649" i="62"/>
  <c r="AY650" i="62"/>
  <c r="AY651" i="62"/>
  <c r="AY652" i="62"/>
  <c r="AY653" i="62"/>
  <c r="AY654" i="62"/>
  <c r="AY655" i="62"/>
  <c r="AY656" i="62"/>
  <c r="AY657" i="62"/>
  <c r="AY658" i="62"/>
  <c r="AY659" i="62"/>
  <c r="AY660" i="62"/>
  <c r="AY661" i="62"/>
  <c r="AY662" i="62"/>
  <c r="AY663" i="62"/>
  <c r="AY664" i="62"/>
  <c r="AY665" i="62"/>
  <c r="AY666" i="62"/>
  <c r="AY667" i="62"/>
  <c r="AY668" i="62"/>
  <c r="AY669" i="62"/>
  <c r="AY670" i="62"/>
  <c r="AY671" i="62"/>
  <c r="AY672" i="62"/>
  <c r="AY673" i="62"/>
  <c r="AY674" i="62"/>
  <c r="AY675" i="62"/>
  <c r="AY676" i="62"/>
  <c r="AY677" i="62"/>
  <c r="AY678" i="62"/>
  <c r="AY679" i="62"/>
  <c r="AY680" i="62"/>
  <c r="AY681" i="62"/>
  <c r="AY682" i="62"/>
  <c r="AY683" i="62"/>
  <c r="AY684" i="62"/>
  <c r="AY685" i="62"/>
  <c r="AY686" i="62"/>
  <c r="AY687" i="62"/>
  <c r="AY688" i="62"/>
  <c r="AY689" i="62"/>
  <c r="AY690" i="62"/>
  <c r="AY691" i="62"/>
  <c r="AY692" i="62"/>
  <c r="AY693" i="62"/>
  <c r="AY694" i="62"/>
  <c r="AY695" i="62"/>
  <c r="AY696" i="62"/>
  <c r="AY697" i="62"/>
  <c r="AY698" i="62"/>
  <c r="AY699" i="62"/>
  <c r="AY700" i="62"/>
  <c r="AY701" i="62"/>
  <c r="AY702" i="62"/>
  <c r="AY703" i="62"/>
  <c r="AY704" i="62"/>
  <c r="AY705" i="62"/>
  <c r="AY706" i="62"/>
  <c r="AY707" i="62"/>
  <c r="AY708" i="62"/>
  <c r="AY709" i="62"/>
  <c r="AY710" i="62"/>
  <c r="AY711" i="62"/>
  <c r="AY712" i="62"/>
  <c r="AY713" i="62"/>
  <c r="AY714" i="62"/>
  <c r="AY715" i="62"/>
  <c r="AY716" i="62"/>
  <c r="AY717" i="62"/>
  <c r="AY718" i="62"/>
  <c r="AY719" i="62"/>
  <c r="AY720" i="62"/>
  <c r="AY721" i="62"/>
  <c r="AY722" i="62"/>
  <c r="AY723" i="62"/>
  <c r="AY724" i="62"/>
  <c r="AY725" i="62"/>
  <c r="AY726" i="62"/>
  <c r="AY727" i="62"/>
  <c r="AY728" i="62"/>
  <c r="AY729" i="62"/>
  <c r="AY730" i="62"/>
  <c r="AY731" i="62"/>
  <c r="AY732" i="62"/>
  <c r="AY733" i="62"/>
  <c r="AY734" i="62"/>
  <c r="AY735" i="62"/>
  <c r="AY736" i="62"/>
  <c r="AY737" i="62"/>
  <c r="AY738" i="62"/>
  <c r="AY739" i="62"/>
  <c r="AY740" i="62"/>
  <c r="AY741" i="62"/>
  <c r="AY742" i="62"/>
  <c r="AY743" i="62"/>
  <c r="AY744" i="62"/>
  <c r="AY745" i="62"/>
  <c r="AY746" i="62"/>
  <c r="AY747" i="62"/>
  <c r="AY748" i="62"/>
  <c r="AY749" i="62"/>
  <c r="AY750" i="62"/>
  <c r="AY751" i="62"/>
  <c r="AY752" i="62"/>
  <c r="AY753" i="62"/>
  <c r="AY754" i="62"/>
  <c r="AY755" i="62"/>
  <c r="AY756" i="62"/>
  <c r="AY757" i="62"/>
  <c r="AY758" i="62"/>
  <c r="AY759" i="62"/>
  <c r="AY760" i="62"/>
  <c r="AY761" i="62"/>
  <c r="AY762" i="62"/>
  <c r="AY763" i="62"/>
  <c r="AY764" i="62"/>
  <c r="AY765" i="62"/>
  <c r="AY766" i="62"/>
  <c r="AY767" i="62"/>
  <c r="AY768" i="62"/>
  <c r="AY769" i="62"/>
  <c r="AY770" i="62"/>
  <c r="AY771" i="62"/>
  <c r="AY772" i="62"/>
  <c r="AY773" i="62"/>
  <c r="AY774" i="62"/>
  <c r="AY775" i="62"/>
  <c r="AY776" i="62"/>
  <c r="AY777" i="62"/>
  <c r="AY778" i="62"/>
  <c r="AY779" i="62"/>
  <c r="AY780" i="62"/>
  <c r="AY781" i="62"/>
  <c r="AY782" i="62"/>
  <c r="AY783" i="62"/>
  <c r="AY784" i="62"/>
  <c r="AY785" i="62"/>
  <c r="AY786" i="62"/>
  <c r="AY787" i="62"/>
  <c r="AY788" i="62"/>
  <c r="AY789" i="62"/>
  <c r="AY790" i="62"/>
  <c r="AY791" i="62"/>
  <c r="AY792" i="62"/>
  <c r="AY793" i="62"/>
  <c r="AY794" i="62"/>
  <c r="AY795" i="62"/>
  <c r="AY796" i="62"/>
  <c r="AY797" i="62"/>
  <c r="AY798" i="62"/>
  <c r="AY799" i="62"/>
  <c r="AY800" i="62"/>
  <c r="AY801" i="62"/>
  <c r="AY802" i="62"/>
  <c r="AY803" i="62"/>
  <c r="AY804" i="62"/>
  <c r="AY805" i="62"/>
  <c r="AY806" i="62"/>
  <c r="AY807" i="62"/>
  <c r="AY808" i="62"/>
  <c r="AY809" i="62"/>
  <c r="AY810" i="62"/>
  <c r="AY811" i="62"/>
  <c r="AY812" i="62"/>
  <c r="AY813" i="62"/>
  <c r="AY814" i="62"/>
  <c r="AY815" i="62"/>
  <c r="AY816" i="62"/>
  <c r="AY817" i="62"/>
  <c r="AY818" i="62"/>
  <c r="AY819" i="62"/>
  <c r="AY820" i="62"/>
  <c r="AY821" i="62"/>
  <c r="AY822" i="62"/>
  <c r="AY823" i="62"/>
  <c r="AY824" i="62"/>
  <c r="AY825" i="62"/>
  <c r="AY826" i="62"/>
  <c r="AY827" i="62"/>
  <c r="AY828" i="62"/>
  <c r="AY829" i="62"/>
  <c r="AY830" i="62"/>
  <c r="AY831" i="62"/>
  <c r="AY832" i="62"/>
  <c r="AY833" i="62"/>
  <c r="AY834" i="62"/>
  <c r="AY835" i="62"/>
  <c r="AY836" i="62"/>
  <c r="AY837" i="62"/>
  <c r="AY838" i="62"/>
  <c r="AY839" i="62"/>
  <c r="AY840" i="62"/>
  <c r="AY841" i="62"/>
  <c r="AY842" i="62"/>
  <c r="AY843" i="62"/>
  <c r="AY844" i="62"/>
  <c r="AY845" i="62"/>
  <c r="AY846" i="62"/>
  <c r="AY847" i="62"/>
  <c r="AY848" i="62"/>
  <c r="AY849" i="62"/>
  <c r="AY850" i="62"/>
  <c r="AY851" i="62"/>
  <c r="AY852" i="62"/>
  <c r="AY853" i="62"/>
  <c r="AY854" i="62"/>
  <c r="AY855" i="62"/>
  <c r="AY856" i="62"/>
  <c r="AY857" i="62"/>
  <c r="AY858" i="62"/>
  <c r="AY859" i="62"/>
  <c r="AY860" i="62"/>
  <c r="AY861" i="62"/>
  <c r="AY862" i="62"/>
  <c r="AY863" i="62"/>
  <c r="AY864" i="62"/>
  <c r="AY865" i="62"/>
  <c r="AY866" i="62"/>
  <c r="AY867" i="62"/>
  <c r="AY868" i="62"/>
  <c r="AY869" i="62"/>
  <c r="AY870" i="62"/>
  <c r="AY871" i="62"/>
  <c r="AY872" i="62"/>
  <c r="AY873" i="62"/>
  <c r="AY874" i="62"/>
  <c r="AY875" i="62"/>
  <c r="AY876" i="62"/>
  <c r="AY877" i="62"/>
  <c r="AY878" i="62"/>
  <c r="AY879" i="62"/>
  <c r="AY880" i="62"/>
  <c r="AY881" i="62"/>
  <c r="AY882" i="62"/>
  <c r="AY883" i="62"/>
  <c r="AY884" i="62"/>
  <c r="AY885" i="62"/>
  <c r="AY886" i="62"/>
  <c r="AY887" i="62"/>
  <c r="AY888" i="62"/>
  <c r="AY889" i="62"/>
  <c r="AY890" i="62"/>
  <c r="AY891" i="62"/>
  <c r="AY892" i="62"/>
  <c r="AY893" i="62"/>
  <c r="AY894" i="62"/>
  <c r="AY895" i="62"/>
  <c r="AY896" i="62"/>
  <c r="AY897" i="62"/>
  <c r="AY898" i="62"/>
  <c r="AY899" i="62"/>
  <c r="AY900" i="62"/>
  <c r="AY901" i="62"/>
  <c r="AY902" i="62"/>
  <c r="AY903" i="62"/>
  <c r="AY904" i="62"/>
  <c r="AY905" i="62"/>
  <c r="AY906" i="62"/>
  <c r="AY907" i="62"/>
  <c r="AY908" i="62"/>
  <c r="AY909" i="62"/>
  <c r="AY910" i="62"/>
  <c r="AY911" i="62"/>
  <c r="AY912" i="62"/>
  <c r="AY913" i="62"/>
  <c r="AY914" i="62"/>
  <c r="AY915" i="62"/>
  <c r="AY916" i="62"/>
  <c r="AY917" i="62"/>
  <c r="AY918" i="62"/>
  <c r="AY919" i="62"/>
  <c r="AY920" i="62"/>
  <c r="AY921" i="62"/>
  <c r="AY922" i="62"/>
  <c r="AY923" i="62"/>
  <c r="AY924" i="62"/>
  <c r="AY925" i="62"/>
  <c r="AY926" i="62"/>
  <c r="AY927" i="62"/>
  <c r="AY928" i="62"/>
  <c r="AY929" i="62"/>
  <c r="AY930" i="62"/>
  <c r="AY931" i="62"/>
  <c r="AY932" i="62"/>
  <c r="AY933" i="62"/>
  <c r="AY934" i="62"/>
  <c r="AY935" i="62"/>
  <c r="AY936" i="62"/>
  <c r="AY937" i="62"/>
  <c r="AY938" i="62"/>
  <c r="AY939" i="62"/>
  <c r="AY940" i="62"/>
  <c r="AY941" i="62"/>
  <c r="AY942" i="62"/>
  <c r="AY943" i="62"/>
  <c r="AY944" i="62"/>
  <c r="AY945" i="62"/>
  <c r="AY946" i="62"/>
  <c r="AY947" i="62"/>
  <c r="AY948" i="62"/>
  <c r="AY949" i="62"/>
  <c r="AY950" i="62"/>
  <c r="AY951" i="62"/>
  <c r="AY952" i="62"/>
  <c r="AY953" i="62"/>
  <c r="AY954" i="62"/>
  <c r="AY955" i="62"/>
  <c r="AY956" i="62"/>
  <c r="AY957" i="62"/>
  <c r="AY958" i="62"/>
  <c r="AY959" i="62"/>
  <c r="AY960" i="62"/>
  <c r="AY961" i="62"/>
  <c r="AY962" i="62"/>
  <c r="AY963" i="62"/>
  <c r="AY964" i="62"/>
  <c r="AY965" i="62"/>
  <c r="AY966" i="62"/>
  <c r="AY967" i="62"/>
  <c r="AY968" i="62"/>
  <c r="AY969" i="62"/>
  <c r="AY970" i="62"/>
  <c r="AY971" i="62"/>
  <c r="AY972" i="62"/>
  <c r="AY973" i="62"/>
  <c r="AY974" i="62"/>
  <c r="AY975" i="62"/>
  <c r="AY976" i="62"/>
  <c r="AY977" i="62"/>
  <c r="AY978" i="62"/>
  <c r="AY979" i="62"/>
  <c r="AY980" i="62"/>
  <c r="AY981" i="62"/>
  <c r="AY982" i="62"/>
  <c r="AY983" i="62"/>
  <c r="AY984" i="62"/>
  <c r="AY985" i="62"/>
  <c r="AY986" i="62"/>
  <c r="AY987" i="62"/>
  <c r="AY988" i="62"/>
  <c r="AY989" i="62"/>
  <c r="AY990" i="62"/>
  <c r="AY991" i="62"/>
  <c r="AY992" i="62"/>
  <c r="AY993" i="62"/>
  <c r="AY994" i="62"/>
  <c r="AY995" i="62"/>
  <c r="AY996" i="62"/>
  <c r="AY997" i="62"/>
  <c r="AY998" i="62"/>
  <c r="AY999" i="62"/>
  <c r="AY1000" i="62"/>
  <c r="AY1001" i="62"/>
  <c r="AY1002" i="62"/>
  <c r="AY1003" i="62"/>
  <c r="AY1004" i="62"/>
  <c r="AY1005" i="62"/>
  <c r="AY1006" i="62"/>
  <c r="AY1007" i="62"/>
  <c r="AY1008" i="62"/>
  <c r="AY1009" i="62"/>
  <c r="AY1010" i="62"/>
  <c r="AY1011" i="62"/>
  <c r="AY1012" i="62"/>
  <c r="AY1013" i="62"/>
  <c r="AY1014" i="62"/>
  <c r="AY1015" i="62"/>
  <c r="AY1016" i="62"/>
  <c r="AY1017" i="62"/>
  <c r="AY1018" i="62"/>
  <c r="AY1019" i="62"/>
  <c r="AY1020" i="62"/>
  <c r="AY1021" i="62"/>
  <c r="AY1022" i="62"/>
  <c r="AY1023" i="62"/>
  <c r="AY1024" i="62"/>
  <c r="AY1025" i="62"/>
  <c r="AY1026" i="62"/>
  <c r="AY1027" i="62"/>
  <c r="AY1028" i="62"/>
  <c r="AY1029" i="62"/>
  <c r="AY1030" i="62"/>
  <c r="AY1031" i="62"/>
  <c r="AY1032" i="62"/>
  <c r="AY1033" i="62"/>
  <c r="AY1034" i="62"/>
  <c r="AY1035" i="62"/>
  <c r="AY1036" i="62"/>
  <c r="AY1037" i="62"/>
  <c r="AY1038" i="62"/>
  <c r="AY1039" i="62"/>
  <c r="AY1040" i="62"/>
  <c r="AY1041" i="62"/>
  <c r="AY1042" i="62"/>
  <c r="AY1043" i="62"/>
  <c r="AY1044" i="62"/>
  <c r="AY1045" i="62"/>
  <c r="AY1046" i="62"/>
  <c r="AY1047" i="62"/>
  <c r="AY1048" i="62"/>
  <c r="AY1049" i="62"/>
  <c r="AY1050" i="62"/>
  <c r="AY1051" i="62"/>
  <c r="AY1052" i="62"/>
  <c r="AY1053" i="62"/>
  <c r="AY1054" i="62"/>
  <c r="AY1055" i="62"/>
  <c r="AY1056" i="62"/>
  <c r="AY1057" i="62"/>
  <c r="AY1058" i="62"/>
  <c r="AY1059" i="62"/>
  <c r="AY1060" i="62"/>
  <c r="AY1061" i="62"/>
  <c r="AY1062" i="62"/>
  <c r="AY1063" i="62"/>
  <c r="AY1064" i="62"/>
  <c r="AY1065" i="62"/>
  <c r="AY1066" i="62"/>
  <c r="AY1067" i="62"/>
  <c r="AY1068" i="62"/>
  <c r="AY1069" i="62"/>
  <c r="AY1070" i="62"/>
  <c r="AY1071" i="62"/>
  <c r="AY1072" i="62"/>
  <c r="AY1073" i="62"/>
  <c r="AY1074" i="62"/>
  <c r="AY1075" i="62"/>
  <c r="AY1076" i="62"/>
  <c r="AY1077" i="62"/>
  <c r="AY1078" i="62"/>
  <c r="AY1079" i="62"/>
  <c r="AY1080" i="62"/>
  <c r="AY1081" i="62"/>
  <c r="AY1082" i="62"/>
  <c r="AY1083" i="62"/>
  <c r="AY1084" i="62"/>
  <c r="AY1085" i="62"/>
  <c r="AY1086" i="62"/>
  <c r="AY1087" i="62"/>
  <c r="AY1088" i="62"/>
  <c r="AY1089" i="62"/>
  <c r="AY1090" i="62"/>
  <c r="AY1091" i="62"/>
  <c r="AY1092" i="62"/>
  <c r="AY1093" i="62"/>
  <c r="AY1094" i="62"/>
  <c r="AY1095" i="62"/>
  <c r="AY1096" i="62"/>
  <c r="AY1097" i="62"/>
  <c r="AY1098" i="62"/>
  <c r="AY1099" i="62"/>
  <c r="AY1100" i="62"/>
  <c r="AY1101" i="62"/>
  <c r="AY1102" i="62"/>
  <c r="AY1103" i="62"/>
  <c r="AY1104" i="62"/>
  <c r="AY1105" i="62"/>
  <c r="AY1106" i="62"/>
  <c r="AY1107" i="62"/>
  <c r="AY1108" i="62"/>
  <c r="AY1109" i="62"/>
  <c r="AY1110" i="62"/>
  <c r="AY1111" i="62"/>
  <c r="AY1112" i="62"/>
  <c r="AY1113" i="62"/>
  <c r="AY1114" i="62"/>
  <c r="AY1115" i="62"/>
  <c r="AY1116" i="62"/>
  <c r="AY1117" i="62"/>
  <c r="AY1118" i="62"/>
  <c r="AY1119" i="62"/>
  <c r="AY1120" i="62"/>
  <c r="AY1121" i="62"/>
  <c r="AY1122" i="62"/>
  <c r="AY1123" i="62"/>
  <c r="AY1124" i="62"/>
  <c r="AY1125" i="62"/>
  <c r="AY1126" i="62"/>
  <c r="AY1127" i="62"/>
  <c r="AY1128" i="62"/>
  <c r="AY1129" i="62"/>
  <c r="AY1130" i="62"/>
  <c r="AY1131" i="62"/>
  <c r="AY1132" i="62"/>
  <c r="AY1133" i="62"/>
  <c r="AY1134" i="62"/>
  <c r="AY1135" i="62"/>
  <c r="AY1136" i="62"/>
  <c r="AY1137" i="62"/>
  <c r="AY1138" i="62"/>
  <c r="AY1139" i="62"/>
  <c r="AY1140" i="62"/>
  <c r="AY1141" i="62"/>
  <c r="AY1142" i="62"/>
  <c r="AY1143" i="62"/>
  <c r="AY1144" i="62"/>
  <c r="AY1145" i="62"/>
  <c r="AY1146" i="62"/>
  <c r="AY1147" i="62"/>
  <c r="AY1148" i="62"/>
  <c r="AY1149" i="62"/>
  <c r="AY1150" i="62"/>
  <c r="AY1151" i="62"/>
  <c r="AY1152" i="62"/>
  <c r="AY1153" i="62"/>
  <c r="AY1154" i="62"/>
  <c r="AY1155" i="62"/>
  <c r="AY1156" i="62"/>
  <c r="AY1157" i="62"/>
  <c r="AY1158" i="62"/>
  <c r="AY1159" i="62"/>
  <c r="AY1160" i="62"/>
  <c r="AY1161" i="62"/>
  <c r="AY1162" i="62"/>
  <c r="AY1163" i="62"/>
  <c r="AY1164" i="62"/>
  <c r="AY1165" i="62"/>
  <c r="AY1166" i="62"/>
  <c r="AY1167" i="62"/>
  <c r="AY1168" i="62"/>
  <c r="AY1169" i="62"/>
  <c r="AY1170" i="62"/>
  <c r="AY1171" i="62"/>
  <c r="AY1172" i="62"/>
  <c r="AY1173" i="62"/>
  <c r="AY1174" i="62"/>
  <c r="AY1175" i="62"/>
  <c r="AY1176" i="62"/>
  <c r="AY1177" i="62"/>
  <c r="AY1178" i="62"/>
  <c r="AY1179" i="62"/>
  <c r="AY1180" i="62"/>
  <c r="AY1181" i="62"/>
  <c r="AY1182" i="62"/>
  <c r="AY1183" i="62"/>
  <c r="AY1184" i="62"/>
  <c r="AY1185" i="62"/>
  <c r="AY1186" i="62"/>
  <c r="AY1187" i="62"/>
  <c r="AY1188" i="62"/>
  <c r="AY1189" i="62"/>
  <c r="AY1190" i="62"/>
  <c r="AY1191" i="62"/>
  <c r="AY1192" i="62"/>
  <c r="AY1193" i="62"/>
  <c r="AY1194" i="62"/>
  <c r="AY1195" i="62"/>
  <c r="AY1196" i="62"/>
  <c r="AY1197" i="62"/>
  <c r="AY1198" i="62"/>
  <c r="AY1199" i="62"/>
  <c r="AY1200" i="62"/>
  <c r="AY1201" i="62"/>
  <c r="AY1202" i="62"/>
  <c r="AY1203" i="62"/>
  <c r="AY1204" i="62"/>
  <c r="AY1205" i="62"/>
  <c r="AY1206" i="62"/>
  <c r="AY1207" i="62"/>
  <c r="AY1208" i="62"/>
  <c r="AY1209" i="62"/>
  <c r="AY1210" i="62"/>
  <c r="AY1211" i="62"/>
  <c r="AY1212" i="62"/>
  <c r="AY1213" i="62"/>
  <c r="AY1214" i="62"/>
  <c r="AY1215" i="62"/>
  <c r="AY1216" i="62"/>
  <c r="AY1217" i="62"/>
  <c r="AY1218" i="62"/>
  <c r="AY1219" i="62"/>
  <c r="AY1220" i="62"/>
  <c r="AY1221" i="62"/>
  <c r="AY1222" i="62"/>
  <c r="AY1223" i="62"/>
  <c r="AY1224" i="62"/>
  <c r="AY1225" i="62"/>
  <c r="AY1226" i="62"/>
  <c r="AY1227" i="62"/>
  <c r="AY1228" i="62"/>
  <c r="AY1229" i="62"/>
  <c r="AY1230" i="62"/>
  <c r="AY1231" i="62"/>
  <c r="AY1232" i="62"/>
  <c r="AY1233" i="62"/>
  <c r="AY1234" i="62"/>
  <c r="AY1235" i="62"/>
  <c r="AY1236" i="62"/>
  <c r="AY1237" i="62"/>
  <c r="AY1238" i="62"/>
  <c r="AY1239" i="62"/>
  <c r="AY1240" i="62"/>
  <c r="AY1241" i="62"/>
  <c r="AY1242" i="62"/>
  <c r="AY1243" i="62"/>
  <c r="AY1244" i="62"/>
  <c r="AY1245" i="62"/>
  <c r="AY1246" i="62"/>
  <c r="AY1247" i="62"/>
  <c r="AY1248" i="62"/>
  <c r="AY1249" i="62"/>
  <c r="AY1250" i="62"/>
  <c r="AY1251" i="62"/>
  <c r="AY1252" i="62"/>
  <c r="AY1253" i="62"/>
  <c r="AY1254" i="62"/>
  <c r="AY1255" i="62"/>
  <c r="AY1256" i="62"/>
  <c r="AY1257" i="62"/>
  <c r="AY1258" i="62"/>
  <c r="AY1259" i="62"/>
  <c r="AY1260" i="62"/>
  <c r="AY1261" i="62"/>
  <c r="AY1262" i="62"/>
  <c r="AY1263" i="62"/>
  <c r="AY1264" i="62"/>
  <c r="AY1265" i="62"/>
  <c r="AY1266" i="62"/>
  <c r="AY1267" i="62"/>
  <c r="AY1268" i="62"/>
  <c r="AY1269" i="62"/>
  <c r="AY1270" i="62"/>
  <c r="AY1271" i="62"/>
  <c r="AY1272" i="62"/>
  <c r="AY1273" i="62"/>
  <c r="AY1274" i="62"/>
  <c r="AY1275" i="62"/>
  <c r="AY1276" i="62"/>
  <c r="AY1277" i="62"/>
  <c r="AY1278" i="62"/>
  <c r="AY1279" i="62"/>
  <c r="AY1280" i="62"/>
  <c r="AY1281" i="62"/>
  <c r="AY1282" i="62"/>
  <c r="AY1283" i="62"/>
  <c r="AY1284" i="62"/>
  <c r="AY1285" i="62"/>
  <c r="AY1286" i="62"/>
  <c r="AY1287" i="62"/>
  <c r="AY1288" i="62"/>
  <c r="AY1289" i="62"/>
  <c r="AY1290" i="62"/>
  <c r="AY1291" i="62"/>
  <c r="AY1292" i="62"/>
  <c r="AY1293" i="62"/>
  <c r="AY1294" i="62"/>
  <c r="AY1295" i="62"/>
  <c r="AY1296" i="62"/>
  <c r="AY1297" i="62"/>
  <c r="AY1298" i="62"/>
  <c r="AY1299" i="62"/>
  <c r="AY1300" i="62"/>
  <c r="AY1301" i="62"/>
  <c r="AY1302" i="62"/>
  <c r="AY1303" i="62"/>
  <c r="AY1304" i="62"/>
  <c r="AY1305" i="62"/>
  <c r="AY1306" i="62"/>
  <c r="AY1307" i="62"/>
  <c r="AY1308" i="62"/>
  <c r="AY1309" i="62"/>
  <c r="AY1310" i="62"/>
  <c r="AY1311" i="62"/>
  <c r="AY1312" i="62"/>
  <c r="AY1313" i="62"/>
  <c r="AY1314" i="62"/>
  <c r="AY1315" i="62"/>
  <c r="AY1316" i="62"/>
  <c r="AY1317" i="62"/>
  <c r="AY1318" i="62"/>
  <c r="AY1319" i="62"/>
  <c r="AY1320" i="62"/>
  <c r="AY1321" i="62"/>
  <c r="AY1322" i="62"/>
  <c r="AY1323" i="62"/>
  <c r="AY1324" i="62"/>
  <c r="AY1325" i="62"/>
  <c r="AY1326" i="62"/>
  <c r="AY1327" i="62"/>
  <c r="AY1328" i="62"/>
  <c r="AY1329" i="62"/>
  <c r="AY1330" i="62"/>
  <c r="AY1331" i="62"/>
  <c r="AY1332" i="62"/>
  <c r="AY1333" i="62"/>
  <c r="AY1334" i="62"/>
  <c r="AY1335" i="62"/>
  <c r="AY1336" i="62"/>
  <c r="AY1337" i="62"/>
  <c r="AY1338" i="62"/>
  <c r="AY1339" i="62"/>
  <c r="AY1340" i="62"/>
  <c r="AY1341" i="62"/>
  <c r="AY1342" i="62"/>
  <c r="AY1343" i="62"/>
  <c r="AY1344" i="62"/>
  <c r="AY1345" i="62"/>
  <c r="AY1346" i="62"/>
  <c r="AY1347" i="62"/>
  <c r="AY1348" i="62"/>
  <c r="AY1349" i="62"/>
  <c r="AY1350" i="62"/>
  <c r="AY1351" i="62"/>
  <c r="AY1352" i="62"/>
  <c r="AY1353" i="62"/>
  <c r="AY1354" i="62"/>
  <c r="AY1355" i="62"/>
  <c r="AY1356" i="62"/>
  <c r="AY1357" i="62"/>
  <c r="AY1358" i="62"/>
  <c r="AY1359" i="62"/>
  <c r="AY1360" i="62"/>
  <c r="AY1361" i="62"/>
  <c r="AY1362" i="62"/>
  <c r="AY1363" i="62"/>
  <c r="AY1364" i="62"/>
  <c r="AY1365" i="62"/>
  <c r="AY1366" i="62"/>
  <c r="AY1367" i="62"/>
  <c r="AY1368" i="62"/>
  <c r="AY1369" i="62"/>
  <c r="AY1370" i="62"/>
  <c r="AY1371" i="62"/>
  <c r="AY1372" i="62"/>
  <c r="AY1373" i="62"/>
  <c r="AY1374" i="62"/>
  <c r="AY1375" i="62"/>
  <c r="AY1376" i="62"/>
  <c r="AY1377" i="62"/>
  <c r="AY1378" i="62"/>
  <c r="AY1379" i="62"/>
  <c r="AY1380" i="62"/>
  <c r="AY1381" i="62"/>
  <c r="AY1382" i="62"/>
  <c r="AY1383" i="62"/>
  <c r="AY1384" i="62"/>
  <c r="AY1385" i="62"/>
  <c r="AY1386" i="62"/>
  <c r="AY1387" i="62"/>
  <c r="AY1388" i="62"/>
  <c r="AY1389" i="62"/>
  <c r="AY1390" i="62"/>
  <c r="AY1391" i="62"/>
  <c r="AY1392" i="62"/>
  <c r="AY1393" i="62"/>
  <c r="AY1394" i="62"/>
  <c r="AY1395" i="62"/>
  <c r="AY1396" i="62"/>
  <c r="AY1397" i="62"/>
  <c r="AY1398" i="62"/>
  <c r="AY1399" i="62"/>
  <c r="AY1400" i="62"/>
  <c r="AY1401" i="62"/>
  <c r="AY1402" i="62"/>
  <c r="AY1403" i="62"/>
  <c r="AY1404" i="62"/>
  <c r="AY1405" i="62"/>
  <c r="AY1406" i="62"/>
  <c r="AY1407" i="62"/>
  <c r="AY1408" i="62"/>
  <c r="AY1409" i="62"/>
  <c r="AY1410" i="62"/>
  <c r="AY1411" i="62"/>
  <c r="AY1412" i="62"/>
  <c r="AY1413" i="62"/>
  <c r="AY1414" i="62"/>
  <c r="AY1415" i="62"/>
  <c r="AY1416" i="62"/>
  <c r="AY1417" i="62"/>
  <c r="AY1418" i="62"/>
  <c r="AY1419" i="62"/>
  <c r="AY1420" i="62"/>
  <c r="AY1421" i="62"/>
  <c r="AY1422" i="62"/>
  <c r="AY1423" i="62"/>
  <c r="AY1424" i="62"/>
  <c r="AY1425" i="62"/>
  <c r="AY1426" i="62"/>
  <c r="AY1427" i="62"/>
  <c r="AY1428" i="62"/>
  <c r="AY1429" i="62"/>
  <c r="AY1430" i="62"/>
  <c r="AY1431" i="62"/>
  <c r="AY1432" i="62"/>
  <c r="AY1433" i="62"/>
  <c r="AY1434" i="62"/>
  <c r="AY1435" i="62"/>
  <c r="AY1436" i="62"/>
  <c r="AY1437" i="62"/>
  <c r="AY1438" i="62"/>
  <c r="AY1439" i="62"/>
  <c r="AY1440" i="62"/>
  <c r="AY1441" i="62"/>
  <c r="AY1442" i="62"/>
  <c r="AY1443" i="62"/>
  <c r="AY1444" i="62"/>
  <c r="AY1445" i="62"/>
  <c r="AY1446" i="62"/>
  <c r="AY1447" i="62"/>
  <c r="AY1448" i="62"/>
  <c r="AY1449" i="62"/>
  <c r="AY1450" i="62"/>
  <c r="AY1451" i="62"/>
  <c r="AY1452" i="62"/>
  <c r="AY1453" i="62"/>
  <c r="AY1454" i="62"/>
  <c r="AY1455" i="62"/>
  <c r="AY1456" i="62"/>
  <c r="AY1457" i="62"/>
  <c r="AY1458" i="62"/>
  <c r="AY1459" i="62"/>
  <c r="AY1460" i="62"/>
  <c r="AY1461" i="62"/>
  <c r="AY1462" i="62"/>
  <c r="AY1463" i="62"/>
  <c r="AY1464" i="62"/>
  <c r="AY1465" i="62"/>
  <c r="AY1466" i="62"/>
  <c r="AY1467" i="62"/>
  <c r="AY1468" i="62"/>
  <c r="AY1469" i="62"/>
  <c r="AY1470" i="62"/>
  <c r="AY1471" i="62"/>
  <c r="AY1472" i="62"/>
  <c r="AY1473" i="62"/>
  <c r="AY1474" i="62"/>
  <c r="AY1475" i="62"/>
  <c r="AY1476" i="62"/>
  <c r="AY1477" i="62"/>
  <c r="AY1478" i="62"/>
  <c r="AY1479" i="62"/>
  <c r="AY1480" i="62"/>
  <c r="AY1481" i="62"/>
  <c r="AY1482" i="62"/>
  <c r="AY1483" i="62"/>
  <c r="AY1484" i="62"/>
  <c r="AY1485" i="62"/>
  <c r="AY1486" i="62"/>
  <c r="AY1487" i="62"/>
  <c r="AY1488" i="62"/>
  <c r="AY1489" i="62"/>
  <c r="AY1490" i="62"/>
  <c r="AY1491" i="62"/>
  <c r="AY1492" i="62"/>
  <c r="AY1493" i="62"/>
  <c r="AY1494" i="62"/>
  <c r="AY1495" i="62"/>
  <c r="AY1496" i="62"/>
  <c r="AY1497" i="62"/>
  <c r="AY1498" i="62"/>
  <c r="AY1499" i="62"/>
  <c r="AY1500" i="62"/>
  <c r="AY1501" i="62"/>
  <c r="AY1502" i="62"/>
  <c r="AY1503" i="62"/>
  <c r="AY1504" i="62"/>
  <c r="AY1505" i="62"/>
  <c r="AY1506" i="62"/>
  <c r="AY1507" i="62"/>
  <c r="AY1508" i="62"/>
  <c r="AY1509" i="62"/>
  <c r="AY1510" i="62"/>
  <c r="AY1511" i="62"/>
  <c r="AY1512" i="62"/>
  <c r="AY1513" i="62"/>
  <c r="AY1514" i="62"/>
  <c r="AY1515" i="62"/>
  <c r="AY1516" i="62"/>
  <c r="AY1517" i="62"/>
  <c r="AY1518" i="62"/>
  <c r="AY1519" i="62"/>
  <c r="AY1520" i="62"/>
  <c r="AY1521" i="62"/>
  <c r="AY1522" i="62"/>
  <c r="AY1523" i="62"/>
  <c r="AY1524" i="62"/>
  <c r="AY1525" i="62"/>
  <c r="AY1526" i="62"/>
  <c r="AY1527" i="62"/>
  <c r="AY1528" i="62"/>
  <c r="AY1529" i="62"/>
  <c r="AY1530" i="62"/>
  <c r="AY1531" i="62"/>
  <c r="AY1532" i="62"/>
  <c r="AY1533" i="62"/>
  <c r="AY1534" i="62"/>
  <c r="AY1535" i="62"/>
  <c r="AY1536" i="62"/>
  <c r="AY1537" i="62"/>
  <c r="AY1538" i="62"/>
  <c r="AY1539" i="62"/>
  <c r="AY1540" i="62"/>
  <c r="AY1541" i="62"/>
  <c r="AY1542" i="62"/>
  <c r="AY1543" i="62"/>
  <c r="AY1544" i="62"/>
  <c r="AY1545" i="62"/>
  <c r="AY1546" i="62"/>
  <c r="AY1547" i="62"/>
  <c r="AY1548" i="62"/>
  <c r="AY1549" i="62"/>
  <c r="AY1550" i="62"/>
  <c r="AY1551" i="62"/>
  <c r="AY1552" i="62"/>
  <c r="AY1553" i="62"/>
  <c r="AY1554" i="62"/>
  <c r="AY1555" i="62"/>
  <c r="AY1556" i="62"/>
  <c r="AY1557" i="62"/>
  <c r="AY1558" i="62"/>
  <c r="AY1559" i="62"/>
  <c r="AY1560" i="62"/>
  <c r="AY1561" i="62"/>
  <c r="AY1562" i="62"/>
  <c r="AY1563" i="62"/>
  <c r="AY1564" i="62"/>
  <c r="AY1565" i="62"/>
  <c r="AY1566" i="62"/>
  <c r="AY1567" i="62"/>
  <c r="AY1568" i="62"/>
  <c r="AY1569" i="62"/>
  <c r="AY1570" i="62"/>
  <c r="AY1571" i="62"/>
  <c r="AY1572" i="62"/>
  <c r="AY1573" i="62"/>
  <c r="AY1574" i="62"/>
  <c r="AY1575" i="62"/>
  <c r="AY1576" i="62"/>
  <c r="AY1577" i="62"/>
  <c r="AY1578" i="62"/>
  <c r="AY1579" i="62"/>
  <c r="AY1580" i="62"/>
  <c r="AY1581" i="62"/>
  <c r="AY1582" i="62"/>
  <c r="AY1583" i="62"/>
  <c r="AY1584" i="62"/>
  <c r="AY1585" i="62"/>
  <c r="AY1586" i="62"/>
  <c r="AY1587" i="62"/>
  <c r="AY1588" i="62"/>
  <c r="AY1589" i="62"/>
  <c r="AY1590" i="62"/>
  <c r="AY1591" i="62"/>
  <c r="AY1592" i="62"/>
  <c r="AY1593" i="62"/>
  <c r="AY1594" i="62"/>
  <c r="AY1595" i="62"/>
  <c r="AY1596" i="62"/>
  <c r="AY1597" i="62"/>
  <c r="AY1598" i="62"/>
  <c r="AY1599" i="62"/>
  <c r="AY1600" i="62"/>
  <c r="AY1601" i="62"/>
  <c r="AY1602" i="62"/>
  <c r="AY1603" i="62"/>
  <c r="AY1604" i="62"/>
  <c r="AY1605" i="62"/>
  <c r="AY1606" i="62"/>
  <c r="AY1607" i="62"/>
  <c r="AY1608" i="62"/>
  <c r="AY1609" i="62"/>
  <c r="AY1610" i="62"/>
  <c r="AY1611" i="62"/>
  <c r="AY1612" i="62"/>
  <c r="AY1613" i="62"/>
  <c r="AY1614" i="62"/>
  <c r="AY1615" i="62"/>
  <c r="AY1616" i="62"/>
  <c r="AY1617" i="62"/>
  <c r="AY1618" i="62"/>
  <c r="AY1619" i="62"/>
  <c r="AY1620" i="62"/>
  <c r="AY1621" i="62"/>
  <c r="AY1622" i="62"/>
  <c r="AY1623" i="62"/>
  <c r="AY1624" i="62"/>
  <c r="AY1625" i="62"/>
  <c r="AY1626" i="62"/>
  <c r="AY1627" i="62"/>
  <c r="AY1628" i="62"/>
  <c r="AY1629" i="62"/>
  <c r="AY1630" i="62"/>
  <c r="AY1631" i="62"/>
  <c r="AY1632" i="62"/>
  <c r="AY1633" i="62"/>
  <c r="AY1634" i="62"/>
  <c r="AY1635" i="62"/>
  <c r="AY1636" i="62"/>
  <c r="AY1637" i="62"/>
  <c r="AY1638" i="62"/>
  <c r="AY1639" i="62"/>
  <c r="AY1640" i="62"/>
  <c r="AY1641" i="62"/>
  <c r="AY1642" i="62"/>
  <c r="AY1643" i="62"/>
  <c r="AY1644" i="62"/>
  <c r="AY1645" i="62"/>
  <c r="AY1646" i="62"/>
  <c r="AY1647" i="62"/>
  <c r="AY1648" i="62"/>
  <c r="AY1649" i="62"/>
  <c r="AY1650" i="62"/>
  <c r="AY1651" i="62"/>
  <c r="AY1652" i="62"/>
  <c r="AY1653" i="62"/>
  <c r="AY1654" i="62"/>
  <c r="AY1655" i="62"/>
  <c r="AY1656" i="62"/>
  <c r="AY1657" i="62"/>
  <c r="AY1658" i="62"/>
  <c r="AY1659" i="62"/>
  <c r="AY1660" i="62"/>
  <c r="AY1661" i="62"/>
  <c r="AY1662" i="62"/>
  <c r="AY1663" i="62"/>
  <c r="AY1664" i="62"/>
  <c r="AY1665" i="62"/>
  <c r="AY1666" i="62"/>
  <c r="AY1667" i="62"/>
  <c r="AY1668" i="62"/>
  <c r="AY1669" i="62"/>
  <c r="AY1670" i="62"/>
  <c r="AY1671" i="62"/>
  <c r="AY1672" i="62"/>
  <c r="AY1673" i="62"/>
  <c r="AY1674" i="62"/>
  <c r="AY1675" i="62"/>
  <c r="AY1676" i="62"/>
  <c r="AY1677" i="62"/>
  <c r="AY1678" i="62"/>
  <c r="AY1679" i="62"/>
  <c r="AY1680" i="62"/>
  <c r="AY1681" i="62"/>
  <c r="AY1682" i="62"/>
  <c r="AY1683" i="62"/>
  <c r="AY1684" i="62"/>
  <c r="AY1685" i="62"/>
  <c r="AY1686" i="62"/>
  <c r="AY1687" i="62"/>
  <c r="AY1688" i="62"/>
  <c r="AY1689" i="62"/>
  <c r="AY1690" i="62"/>
  <c r="AY1691" i="62"/>
  <c r="AY1692" i="62"/>
  <c r="AY1693" i="62"/>
  <c r="AY1694" i="62"/>
  <c r="AY1695" i="62"/>
  <c r="AY1696" i="62"/>
  <c r="AY1697" i="62"/>
  <c r="AY1698" i="62"/>
  <c r="AY1699" i="62"/>
  <c r="AY1700" i="62"/>
  <c r="AY1701" i="62"/>
  <c r="AY1702" i="62"/>
  <c r="AY1703" i="62"/>
  <c r="AY1704" i="62"/>
  <c r="AY1705" i="62"/>
  <c r="AY1706" i="62"/>
  <c r="AY1707" i="62"/>
  <c r="AY1708" i="62"/>
  <c r="AY1709" i="62"/>
  <c r="AY1710" i="62"/>
  <c r="AY1711" i="62"/>
  <c r="AY1712" i="62"/>
  <c r="AY1713" i="62"/>
  <c r="AY1714" i="62"/>
  <c r="AY1715" i="62"/>
  <c r="AY1716" i="62"/>
  <c r="AY1717" i="62"/>
  <c r="AY1718" i="62"/>
  <c r="AY1719" i="62"/>
  <c r="AY1720" i="62"/>
  <c r="AY1721" i="62"/>
  <c r="AY1722" i="62"/>
  <c r="AY1723" i="62"/>
  <c r="AY1724" i="62"/>
  <c r="AY1725" i="62"/>
  <c r="AY1726" i="62"/>
  <c r="AY1727" i="62"/>
  <c r="AY1728" i="62"/>
  <c r="AY1729" i="62"/>
  <c r="AY1730" i="62"/>
  <c r="AY1731" i="62"/>
  <c r="AY1732" i="62"/>
  <c r="AY1733" i="62"/>
  <c r="AY1734" i="62"/>
  <c r="AY1735" i="62"/>
  <c r="AY1736" i="62"/>
  <c r="AY1737" i="62"/>
  <c r="AY1738" i="62"/>
  <c r="AY1739" i="62"/>
  <c r="AY1740" i="62"/>
  <c r="AY1741" i="62"/>
  <c r="AY1742" i="62"/>
  <c r="AY1743" i="62"/>
  <c r="AY1744" i="62"/>
  <c r="AY1745" i="62"/>
  <c r="AY1746" i="62"/>
  <c r="AY1747" i="62"/>
  <c r="AY1748" i="62"/>
  <c r="AY1749" i="62"/>
  <c r="AY1750" i="62"/>
  <c r="AY1751" i="62"/>
  <c r="AY1752" i="62"/>
  <c r="AY1753" i="62"/>
  <c r="AY1754" i="62"/>
  <c r="AY1755" i="62"/>
  <c r="AY1756" i="62"/>
  <c r="AY1757" i="62"/>
  <c r="AY1758" i="62"/>
  <c r="AY1759" i="62"/>
  <c r="AY1760" i="62"/>
  <c r="AY1761" i="62"/>
  <c r="AY1762" i="62"/>
  <c r="AY1763" i="62"/>
  <c r="AY1764" i="62"/>
  <c r="AY1765" i="62"/>
  <c r="AY1766" i="62"/>
  <c r="AY1767" i="62"/>
  <c r="AY1768" i="62"/>
  <c r="AY1769" i="62"/>
  <c r="AY1770" i="62"/>
  <c r="AY1771" i="62"/>
  <c r="AY1772" i="62"/>
  <c r="AY1773" i="62"/>
  <c r="AY1774" i="62"/>
  <c r="AY1775" i="62"/>
  <c r="AY1776" i="62"/>
  <c r="AY1777" i="62"/>
  <c r="AY1778" i="62"/>
  <c r="AY1779" i="62"/>
  <c r="AY1780" i="62"/>
  <c r="AY1781" i="62"/>
  <c r="AY1782" i="62"/>
  <c r="AY1783" i="62"/>
  <c r="AY1784" i="62"/>
  <c r="AY1785" i="62"/>
  <c r="AY1786" i="62"/>
  <c r="AY1787" i="62"/>
  <c r="AY1788" i="62"/>
  <c r="AY1789" i="62"/>
  <c r="AY1790" i="62"/>
  <c r="AY1791" i="62"/>
  <c r="AY1792" i="62"/>
  <c r="AY1793" i="62"/>
  <c r="AY1794" i="62"/>
  <c r="AY1795" i="62"/>
  <c r="AY1796" i="62"/>
  <c r="AY1797" i="62"/>
  <c r="AY1798" i="62"/>
  <c r="AY1799" i="62"/>
  <c r="AY1800" i="62"/>
  <c r="AY1801" i="62"/>
  <c r="AY1802" i="62"/>
  <c r="AY1803" i="62"/>
  <c r="AY1804" i="62"/>
  <c r="AY1805" i="62"/>
  <c r="AY1806" i="62"/>
  <c r="AY1807" i="62"/>
  <c r="AY1808" i="62"/>
  <c r="AY1809" i="62"/>
  <c r="AY1810" i="62"/>
  <c r="AY1811" i="62"/>
  <c r="AY1812" i="62"/>
  <c r="AY1813" i="62"/>
  <c r="AY1814" i="62"/>
  <c r="AY1815" i="62"/>
  <c r="AY1816" i="62"/>
  <c r="AY1817" i="62"/>
  <c r="AY1818" i="62"/>
  <c r="AY1819" i="62"/>
  <c r="AY1820" i="62"/>
  <c r="AY1821" i="62"/>
  <c r="AY1822" i="62"/>
  <c r="AY1823" i="62"/>
  <c r="AY1824" i="62"/>
  <c r="AY1825" i="62"/>
  <c r="AY1826" i="62"/>
  <c r="AY1827" i="62"/>
  <c r="AY1828" i="62"/>
  <c r="AY1829" i="62"/>
  <c r="AY1830" i="62"/>
  <c r="AY1831" i="62"/>
  <c r="AY2" i="62"/>
  <c r="AW3" i="62"/>
  <c r="AW4" i="62"/>
  <c r="AW5" i="62"/>
  <c r="AW6" i="62"/>
  <c r="AW7" i="62"/>
  <c r="AW8" i="62"/>
  <c r="AW9" i="62"/>
  <c r="AW10" i="62"/>
  <c r="AW11" i="62"/>
  <c r="AW12" i="62"/>
  <c r="AW13" i="62"/>
  <c r="AW14" i="62"/>
  <c r="AW15" i="62"/>
  <c r="AW16" i="62"/>
  <c r="AW17" i="62"/>
  <c r="AW18" i="62"/>
  <c r="AW19" i="62"/>
  <c r="AW20" i="62"/>
  <c r="AW21" i="62"/>
  <c r="AW22" i="62"/>
  <c r="AW23" i="62"/>
  <c r="AW24" i="62"/>
  <c r="AW25" i="62"/>
  <c r="AW26" i="62"/>
  <c r="AW27" i="62"/>
  <c r="AW28" i="62"/>
  <c r="AW29" i="62"/>
  <c r="AW30" i="62"/>
  <c r="AW31" i="62"/>
  <c r="AW32" i="62"/>
  <c r="AW33" i="62"/>
  <c r="AW34" i="62"/>
  <c r="AW35" i="62"/>
  <c r="AW36" i="62"/>
  <c r="AW37" i="62"/>
  <c r="AW38" i="62"/>
  <c r="AW39" i="62"/>
  <c r="AW40" i="62"/>
  <c r="AW41" i="62"/>
  <c r="AW42" i="62"/>
  <c r="AW43" i="62"/>
  <c r="AW44" i="62"/>
  <c r="AW45" i="62"/>
  <c r="AW46" i="62"/>
  <c r="AW47" i="62"/>
  <c r="AW48" i="62"/>
  <c r="AW49" i="62"/>
  <c r="AW50" i="62"/>
  <c r="AW51" i="62"/>
  <c r="AW52" i="62"/>
  <c r="AW53" i="62"/>
  <c r="AW54" i="62"/>
  <c r="AW55" i="62"/>
  <c r="AW56" i="62"/>
  <c r="AW57" i="62"/>
  <c r="AW58" i="62"/>
  <c r="AW59" i="62"/>
  <c r="AW60" i="62"/>
  <c r="AW61" i="62"/>
  <c r="AW62" i="62"/>
  <c r="AW63" i="62"/>
  <c r="AW64" i="62"/>
  <c r="AW65" i="62"/>
  <c r="AW66" i="62"/>
  <c r="AW67" i="62"/>
  <c r="AW68" i="62"/>
  <c r="AW69" i="62"/>
  <c r="AW70" i="62"/>
  <c r="AW71" i="62"/>
  <c r="AW72" i="62"/>
  <c r="AW73" i="62"/>
  <c r="AW74" i="62"/>
  <c r="AW75" i="62"/>
  <c r="AW76" i="62"/>
  <c r="AW77" i="62"/>
  <c r="AW78" i="62"/>
  <c r="AW79" i="62"/>
  <c r="AW80" i="62"/>
  <c r="AW81" i="62"/>
  <c r="AW82" i="62"/>
  <c r="AW83" i="62"/>
  <c r="AW84" i="62"/>
  <c r="AW85" i="62"/>
  <c r="AW86" i="62"/>
  <c r="AW87" i="62"/>
  <c r="AW88" i="62"/>
  <c r="AW89" i="62"/>
  <c r="AW90" i="62"/>
  <c r="AW91" i="62"/>
  <c r="AW92" i="62"/>
  <c r="AW93" i="62"/>
  <c r="AW94" i="62"/>
  <c r="AW95" i="62"/>
  <c r="AW96" i="62"/>
  <c r="AW97" i="62"/>
  <c r="AW98" i="62"/>
  <c r="AW99" i="62"/>
  <c r="AW100" i="62"/>
  <c r="AW101" i="62"/>
  <c r="AW102" i="62"/>
  <c r="AW103" i="62"/>
  <c r="AW104" i="62"/>
  <c r="AW105" i="62"/>
  <c r="AW106" i="62"/>
  <c r="AW107" i="62"/>
  <c r="AW108" i="62"/>
  <c r="AW109" i="62"/>
  <c r="AW110" i="62"/>
  <c r="AW111" i="62"/>
  <c r="AW112" i="62"/>
  <c r="AW113" i="62"/>
  <c r="AW114" i="62"/>
  <c r="AW115" i="62"/>
  <c r="AW116" i="62"/>
  <c r="AW117" i="62"/>
  <c r="AW118" i="62"/>
  <c r="AW119" i="62"/>
  <c r="AW120" i="62"/>
  <c r="AW121" i="62"/>
  <c r="AW122" i="62"/>
  <c r="AW123" i="62"/>
  <c r="AW124" i="62"/>
  <c r="AW125" i="62"/>
  <c r="AW126" i="62"/>
  <c r="AW127" i="62"/>
  <c r="AW128" i="62"/>
  <c r="AW129" i="62"/>
  <c r="AW130" i="62"/>
  <c r="AW131" i="62"/>
  <c r="AW132" i="62"/>
  <c r="AW133" i="62"/>
  <c r="AW134" i="62"/>
  <c r="AW135" i="62"/>
  <c r="AW136" i="62"/>
  <c r="AW137" i="62"/>
  <c r="AW138" i="62"/>
  <c r="AW139" i="62"/>
  <c r="AW140" i="62"/>
  <c r="AW141" i="62"/>
  <c r="AW142" i="62"/>
  <c r="AW143" i="62"/>
  <c r="AW144" i="62"/>
  <c r="AW145" i="62"/>
  <c r="AW146" i="62"/>
  <c r="AW147" i="62"/>
  <c r="AW148" i="62"/>
  <c r="AW149" i="62"/>
  <c r="AW150" i="62"/>
  <c r="AW151" i="62"/>
  <c r="AW152" i="62"/>
  <c r="AW153" i="62"/>
  <c r="AW154" i="62"/>
  <c r="AW155" i="62"/>
  <c r="AW156" i="62"/>
  <c r="AW157" i="62"/>
  <c r="AW158" i="62"/>
  <c r="AW159" i="62"/>
  <c r="AW160" i="62"/>
  <c r="AW161" i="62"/>
  <c r="AW162" i="62"/>
  <c r="AW163" i="62"/>
  <c r="AW164" i="62"/>
  <c r="AW165" i="62"/>
  <c r="AW166" i="62"/>
  <c r="AW167" i="62"/>
  <c r="AW168" i="62"/>
  <c r="AW169" i="62"/>
  <c r="AW170" i="62"/>
  <c r="AW171" i="62"/>
  <c r="AW172" i="62"/>
  <c r="AW173" i="62"/>
  <c r="AW174" i="62"/>
  <c r="AW175" i="62"/>
  <c r="AW176" i="62"/>
  <c r="AW177" i="62"/>
  <c r="AW178" i="62"/>
  <c r="AW179" i="62"/>
  <c r="AW180" i="62"/>
  <c r="AW181" i="62"/>
  <c r="AW182" i="62"/>
  <c r="AW183" i="62"/>
  <c r="AW184" i="62"/>
  <c r="AW185" i="62"/>
  <c r="AW186" i="62"/>
  <c r="AW187" i="62"/>
  <c r="AW188" i="62"/>
  <c r="AW189" i="62"/>
  <c r="AW190" i="62"/>
  <c r="AW191" i="62"/>
  <c r="AW192" i="62"/>
  <c r="AW193" i="62"/>
  <c r="AW194" i="62"/>
  <c r="AW195" i="62"/>
  <c r="AW196" i="62"/>
  <c r="AW197" i="62"/>
  <c r="AW198" i="62"/>
  <c r="AW199" i="62"/>
  <c r="AW200" i="62"/>
  <c r="AW201" i="62"/>
  <c r="AW202" i="62"/>
  <c r="AW203" i="62"/>
  <c r="AW204" i="62"/>
  <c r="AW205" i="62"/>
  <c r="AW206" i="62"/>
  <c r="AW207" i="62"/>
  <c r="AW208" i="62"/>
  <c r="AW209" i="62"/>
  <c r="AW210" i="62"/>
  <c r="AW211" i="62"/>
  <c r="AW212" i="62"/>
  <c r="AW213" i="62"/>
  <c r="AW214" i="62"/>
  <c r="AW215" i="62"/>
  <c r="AW216" i="62"/>
  <c r="AW217" i="62"/>
  <c r="AW218" i="62"/>
  <c r="AW219" i="62"/>
  <c r="AW220" i="62"/>
  <c r="AW221" i="62"/>
  <c r="AW222" i="62"/>
  <c r="AW223" i="62"/>
  <c r="AW224" i="62"/>
  <c r="AW225" i="62"/>
  <c r="AW226" i="62"/>
  <c r="AW227" i="62"/>
  <c r="AW228" i="62"/>
  <c r="AW229" i="62"/>
  <c r="AW230" i="62"/>
  <c r="AW231" i="62"/>
  <c r="AW232" i="62"/>
  <c r="AW233" i="62"/>
  <c r="AW234" i="62"/>
  <c r="AW235" i="62"/>
  <c r="AW236" i="62"/>
  <c r="AW237" i="62"/>
  <c r="AW238" i="62"/>
  <c r="AW239" i="62"/>
  <c r="AW240" i="62"/>
  <c r="AW241" i="62"/>
  <c r="AW242" i="62"/>
  <c r="AW243" i="62"/>
  <c r="AW244" i="62"/>
  <c r="AW245" i="62"/>
  <c r="AW246" i="62"/>
  <c r="AW247" i="62"/>
  <c r="AW248" i="62"/>
  <c r="AW249" i="62"/>
  <c r="AW250" i="62"/>
  <c r="AW251" i="62"/>
  <c r="AW252" i="62"/>
  <c r="AW253" i="62"/>
  <c r="AW254" i="62"/>
  <c r="AW255" i="62"/>
  <c r="AW256" i="62"/>
  <c r="AW257" i="62"/>
  <c r="AW258" i="62"/>
  <c r="AW259" i="62"/>
  <c r="AW260" i="62"/>
  <c r="AW261" i="62"/>
  <c r="AW262" i="62"/>
  <c r="AW263" i="62"/>
  <c r="AW264" i="62"/>
  <c r="AW265" i="62"/>
  <c r="AW266" i="62"/>
  <c r="AW267" i="62"/>
  <c r="AW268" i="62"/>
  <c r="AW269" i="62"/>
  <c r="AW270" i="62"/>
  <c r="AW271" i="62"/>
  <c r="AW272" i="62"/>
  <c r="AW273" i="62"/>
  <c r="AW274" i="62"/>
  <c r="AW275" i="62"/>
  <c r="AW276" i="62"/>
  <c r="AW277" i="62"/>
  <c r="AW278" i="62"/>
  <c r="AW279" i="62"/>
  <c r="AW280" i="62"/>
  <c r="AW281" i="62"/>
  <c r="AW282" i="62"/>
  <c r="AW283" i="62"/>
  <c r="AW284" i="62"/>
  <c r="AW285" i="62"/>
  <c r="AW286" i="62"/>
  <c r="AW287" i="62"/>
  <c r="AW288" i="62"/>
  <c r="AW289" i="62"/>
  <c r="AW290" i="62"/>
  <c r="AW291" i="62"/>
  <c r="AW292" i="62"/>
  <c r="AW293" i="62"/>
  <c r="AW294" i="62"/>
  <c r="AW295" i="62"/>
  <c r="AW296" i="62"/>
  <c r="AW297" i="62"/>
  <c r="AW298" i="62"/>
  <c r="AW299" i="62"/>
  <c r="AW300" i="62"/>
  <c r="AW301" i="62"/>
  <c r="AW302" i="62"/>
  <c r="AW303" i="62"/>
  <c r="AW304" i="62"/>
  <c r="AW305" i="62"/>
  <c r="AW306" i="62"/>
  <c r="AW307" i="62"/>
  <c r="AW308" i="62"/>
  <c r="AW309" i="62"/>
  <c r="AW310" i="62"/>
  <c r="AW311" i="62"/>
  <c r="AW312" i="62"/>
  <c r="AW313" i="62"/>
  <c r="AW314" i="62"/>
  <c r="AW315" i="62"/>
  <c r="AW316" i="62"/>
  <c r="AW317" i="62"/>
  <c r="AW318" i="62"/>
  <c r="AW319" i="62"/>
  <c r="AW320" i="62"/>
  <c r="AW321" i="62"/>
  <c r="AW322" i="62"/>
  <c r="AW323" i="62"/>
  <c r="AW324" i="62"/>
  <c r="AW325" i="62"/>
  <c r="AW326" i="62"/>
  <c r="AW327" i="62"/>
  <c r="AW328" i="62"/>
  <c r="AW329" i="62"/>
  <c r="AW330" i="62"/>
  <c r="AW331" i="62"/>
  <c r="AW332" i="62"/>
  <c r="AW333" i="62"/>
  <c r="AW334" i="62"/>
  <c r="AW335" i="62"/>
  <c r="AW336" i="62"/>
  <c r="AW337" i="62"/>
  <c r="AW338" i="62"/>
  <c r="AW339" i="62"/>
  <c r="AW340" i="62"/>
  <c r="AW341" i="62"/>
  <c r="AW342" i="62"/>
  <c r="AW343" i="62"/>
  <c r="AW344" i="62"/>
  <c r="AW345" i="62"/>
  <c r="AW346" i="62"/>
  <c r="AW347" i="62"/>
  <c r="AW348" i="62"/>
  <c r="AW349" i="62"/>
  <c r="AW350" i="62"/>
  <c r="AW351" i="62"/>
  <c r="AW352" i="62"/>
  <c r="AW353" i="62"/>
  <c r="AW354" i="62"/>
  <c r="AW355" i="62"/>
  <c r="AW356" i="62"/>
  <c r="AW357" i="62"/>
  <c r="AW358" i="62"/>
  <c r="AW359" i="62"/>
  <c r="AW360" i="62"/>
  <c r="AW361" i="62"/>
  <c r="AW362" i="62"/>
  <c r="AW363" i="62"/>
  <c r="AW364" i="62"/>
  <c r="AW365" i="62"/>
  <c r="AW366" i="62"/>
  <c r="AW367" i="62"/>
  <c r="AW368" i="62"/>
  <c r="AW369" i="62"/>
  <c r="AW370" i="62"/>
  <c r="AW371" i="62"/>
  <c r="AW372" i="62"/>
  <c r="AW373" i="62"/>
  <c r="AW374" i="62"/>
  <c r="AW375" i="62"/>
  <c r="AW376" i="62"/>
  <c r="AW377" i="62"/>
  <c r="AW378" i="62"/>
  <c r="AW379" i="62"/>
  <c r="AW380" i="62"/>
  <c r="AW381" i="62"/>
  <c r="AW382" i="62"/>
  <c r="AW383" i="62"/>
  <c r="AW384" i="62"/>
  <c r="AW385" i="62"/>
  <c r="AW386" i="62"/>
  <c r="AW387" i="62"/>
  <c r="AW388" i="62"/>
  <c r="AW389" i="62"/>
  <c r="AW390" i="62"/>
  <c r="AW391" i="62"/>
  <c r="AW392" i="62"/>
  <c r="AW393" i="62"/>
  <c r="AW394" i="62"/>
  <c r="AW395" i="62"/>
  <c r="AW396" i="62"/>
  <c r="AW397" i="62"/>
  <c r="AW398" i="62"/>
  <c r="AW399" i="62"/>
  <c r="AW400" i="62"/>
  <c r="AW401" i="62"/>
  <c r="AW402" i="62"/>
  <c r="AW403" i="62"/>
  <c r="AW404" i="62"/>
  <c r="AW405" i="62"/>
  <c r="AW406" i="62"/>
  <c r="AW407" i="62"/>
  <c r="AW408" i="62"/>
  <c r="AW409" i="62"/>
  <c r="AW410" i="62"/>
  <c r="AW411" i="62"/>
  <c r="AW412" i="62"/>
  <c r="AW413" i="62"/>
  <c r="AW414" i="62"/>
  <c r="AW415" i="62"/>
  <c r="AW416" i="62"/>
  <c r="AW417" i="62"/>
  <c r="AW418" i="62"/>
  <c r="AW419" i="62"/>
  <c r="AW420" i="62"/>
  <c r="AW421" i="62"/>
  <c r="AW422" i="62"/>
  <c r="AW423" i="62"/>
  <c r="AW424" i="62"/>
  <c r="AW425" i="62"/>
  <c r="AW426" i="62"/>
  <c r="AW427" i="62"/>
  <c r="AW428" i="62"/>
  <c r="AW429" i="62"/>
  <c r="AW430" i="62"/>
  <c r="AW431" i="62"/>
  <c r="AW432" i="62"/>
  <c r="AW433" i="62"/>
  <c r="AW434" i="62"/>
  <c r="AW435" i="62"/>
  <c r="AW436" i="62"/>
  <c r="AW437" i="62"/>
  <c r="AW438" i="62"/>
  <c r="AW439" i="62"/>
  <c r="AW440" i="62"/>
  <c r="AW441" i="62"/>
  <c r="AW442" i="62"/>
  <c r="AW443" i="62"/>
  <c r="AW444" i="62"/>
  <c r="AW445" i="62"/>
  <c r="AW446" i="62"/>
  <c r="AW447" i="62"/>
  <c r="AW448" i="62"/>
  <c r="AW449" i="62"/>
  <c r="AW450" i="62"/>
  <c r="AW451" i="62"/>
  <c r="AW452" i="62"/>
  <c r="AW453" i="62"/>
  <c r="AW454" i="62"/>
  <c r="AW455" i="62"/>
  <c r="AW456" i="62"/>
  <c r="AW457" i="62"/>
  <c r="AW458" i="62"/>
  <c r="AW459" i="62"/>
  <c r="AW460" i="62"/>
  <c r="AW461" i="62"/>
  <c r="AW462" i="62"/>
  <c r="AW463" i="62"/>
  <c r="AW464" i="62"/>
  <c r="AW465" i="62"/>
  <c r="AW466" i="62"/>
  <c r="AW467" i="62"/>
  <c r="AW468" i="62"/>
  <c r="AW469" i="62"/>
  <c r="AW470" i="62"/>
  <c r="AW471" i="62"/>
  <c r="AW472" i="62"/>
  <c r="AW473" i="62"/>
  <c r="AW474" i="62"/>
  <c r="AW475" i="62"/>
  <c r="AW476" i="62"/>
  <c r="AW477" i="62"/>
  <c r="AW478" i="62"/>
  <c r="AW479" i="62"/>
  <c r="AW480" i="62"/>
  <c r="AW481" i="62"/>
  <c r="AW482" i="62"/>
  <c r="AW483" i="62"/>
  <c r="AW484" i="62"/>
  <c r="AW485" i="62"/>
  <c r="AW486" i="62"/>
  <c r="AW487" i="62"/>
  <c r="AW488" i="62"/>
  <c r="AW489" i="62"/>
  <c r="AW490" i="62"/>
  <c r="AW491" i="62"/>
  <c r="AW492" i="62"/>
  <c r="AW493" i="62"/>
  <c r="AW494" i="62"/>
  <c r="AW495" i="62"/>
  <c r="AW496" i="62"/>
  <c r="AW497" i="62"/>
  <c r="AW498" i="62"/>
  <c r="AW499" i="62"/>
  <c r="AW500" i="62"/>
  <c r="AW501" i="62"/>
  <c r="AW502" i="62"/>
  <c r="AW503" i="62"/>
  <c r="AW504" i="62"/>
  <c r="AW505" i="62"/>
  <c r="AW506" i="62"/>
  <c r="AW507" i="62"/>
  <c r="AW508" i="62"/>
  <c r="AW509" i="62"/>
  <c r="AW510" i="62"/>
  <c r="AW511" i="62"/>
  <c r="AW512" i="62"/>
  <c r="AW513" i="62"/>
  <c r="AW514" i="62"/>
  <c r="AW515" i="62"/>
  <c r="AW516" i="62"/>
  <c r="AW517" i="62"/>
  <c r="AW518" i="62"/>
  <c r="AW519" i="62"/>
  <c r="AW520" i="62"/>
  <c r="AW521" i="62"/>
  <c r="AW522" i="62"/>
  <c r="AW523" i="62"/>
  <c r="AW524" i="62"/>
  <c r="AW525" i="62"/>
  <c r="AW526" i="62"/>
  <c r="AW527" i="62"/>
  <c r="AW528" i="62"/>
  <c r="AW529" i="62"/>
  <c r="AW530" i="62"/>
  <c r="AW531" i="62"/>
  <c r="AW532" i="62"/>
  <c r="AW533" i="62"/>
  <c r="AW534" i="62"/>
  <c r="AW535" i="62"/>
  <c r="AW536" i="62"/>
  <c r="AW537" i="62"/>
  <c r="AW538" i="62"/>
  <c r="AW539" i="62"/>
  <c r="AW540" i="62"/>
  <c r="AW541" i="62"/>
  <c r="AW542" i="62"/>
  <c r="AW543" i="62"/>
  <c r="AW544" i="62"/>
  <c r="AW545" i="62"/>
  <c r="AW546" i="62"/>
  <c r="AW547" i="62"/>
  <c r="AW548" i="62"/>
  <c r="AW549" i="62"/>
  <c r="AW550" i="62"/>
  <c r="AW551" i="62"/>
  <c r="AW552" i="62"/>
  <c r="AW553" i="62"/>
  <c r="AW554" i="62"/>
  <c r="AW555" i="62"/>
  <c r="AW556" i="62"/>
  <c r="AW557" i="62"/>
  <c r="AW558" i="62"/>
  <c r="AW559" i="62"/>
  <c r="AW560" i="62"/>
  <c r="AW561" i="62"/>
  <c r="AW562" i="62"/>
  <c r="AW563" i="62"/>
  <c r="AW564" i="62"/>
  <c r="AW565" i="62"/>
  <c r="AW566" i="62"/>
  <c r="AW567" i="62"/>
  <c r="AW568" i="62"/>
  <c r="AW569" i="62"/>
  <c r="AW570" i="62"/>
  <c r="AW571" i="62"/>
  <c r="AW572" i="62"/>
  <c r="AW573" i="62"/>
  <c r="AW574" i="62"/>
  <c r="AW575" i="62"/>
  <c r="AW576" i="62"/>
  <c r="AW577" i="62"/>
  <c r="AW578" i="62"/>
  <c r="AW579" i="62"/>
  <c r="AW580" i="62"/>
  <c r="AW581" i="62"/>
  <c r="AW582" i="62"/>
  <c r="AW583" i="62"/>
  <c r="AW584" i="62"/>
  <c r="AW585" i="62"/>
  <c r="AW586" i="62"/>
  <c r="AW587" i="62"/>
  <c r="AW588" i="62"/>
  <c r="AW589" i="62"/>
  <c r="AW590" i="62"/>
  <c r="AW591" i="62"/>
  <c r="AW592" i="62"/>
  <c r="AW593" i="62"/>
  <c r="AW594" i="62"/>
  <c r="AW595" i="62"/>
  <c r="AW596" i="62"/>
  <c r="AW597" i="62"/>
  <c r="AW598" i="62"/>
  <c r="AW599" i="62"/>
  <c r="AW600" i="62"/>
  <c r="AW601" i="62"/>
  <c r="AW602" i="62"/>
  <c r="AW603" i="62"/>
  <c r="AW604" i="62"/>
  <c r="AW605" i="62"/>
  <c r="AW606" i="62"/>
  <c r="AW607" i="62"/>
  <c r="AW608" i="62"/>
  <c r="AW609" i="62"/>
  <c r="AW610" i="62"/>
  <c r="AW611" i="62"/>
  <c r="AW612" i="62"/>
  <c r="AW613" i="62"/>
  <c r="AW614" i="62"/>
  <c r="AW615" i="62"/>
  <c r="AW616" i="62"/>
  <c r="AW617" i="62"/>
  <c r="AW618" i="62"/>
  <c r="AW619" i="62"/>
  <c r="AW620" i="62"/>
  <c r="AW621" i="62"/>
  <c r="AW622" i="62"/>
  <c r="AW623" i="62"/>
  <c r="AW624" i="62"/>
  <c r="AW625" i="62"/>
  <c r="AW626" i="62"/>
  <c r="AW627" i="62"/>
  <c r="AW628" i="62"/>
  <c r="AW629" i="62"/>
  <c r="AW630" i="62"/>
  <c r="AW631" i="62"/>
  <c r="AW632" i="62"/>
  <c r="AW633" i="62"/>
  <c r="AW634" i="62"/>
  <c r="AW635" i="62"/>
  <c r="AW636" i="62"/>
  <c r="AW637" i="62"/>
  <c r="AW638" i="62"/>
  <c r="AW639" i="62"/>
  <c r="AW640" i="62"/>
  <c r="AW641" i="62"/>
  <c r="AW642" i="62"/>
  <c r="AW643" i="62"/>
  <c r="AW644" i="62"/>
  <c r="AW645" i="62"/>
  <c r="AW646" i="62"/>
  <c r="AW647" i="62"/>
  <c r="AW648" i="62"/>
  <c r="AW649" i="62"/>
  <c r="AW650" i="62"/>
  <c r="AW651" i="62"/>
  <c r="AW652" i="62"/>
  <c r="AW653" i="62"/>
  <c r="AW654" i="62"/>
  <c r="AW655" i="62"/>
  <c r="AW656" i="62"/>
  <c r="AW657" i="62"/>
  <c r="AW658" i="62"/>
  <c r="AW659" i="62"/>
  <c r="AW660" i="62"/>
  <c r="AW661" i="62"/>
  <c r="AW662" i="62"/>
  <c r="AW663" i="62"/>
  <c r="AW664" i="62"/>
  <c r="AW665" i="62"/>
  <c r="AW666" i="62"/>
  <c r="AW667" i="62"/>
  <c r="AW668" i="62"/>
  <c r="AW669" i="62"/>
  <c r="AW670" i="62"/>
  <c r="AW671" i="62"/>
  <c r="AW672" i="62"/>
  <c r="AW673" i="62"/>
  <c r="AW674" i="62"/>
  <c r="AW675" i="62"/>
  <c r="AW676" i="62"/>
  <c r="AW677" i="62"/>
  <c r="AW678" i="62"/>
  <c r="AW679" i="62"/>
  <c r="AW680" i="62"/>
  <c r="AW681" i="62"/>
  <c r="AW682" i="62"/>
  <c r="AW683" i="62"/>
  <c r="AW684" i="62"/>
  <c r="AW685" i="62"/>
  <c r="AW686" i="62"/>
  <c r="AW687" i="62"/>
  <c r="AW688" i="62"/>
  <c r="AW689" i="62"/>
  <c r="AW690" i="62"/>
  <c r="AW691" i="62"/>
  <c r="AW692" i="62"/>
  <c r="AW693" i="62"/>
  <c r="AW694" i="62"/>
  <c r="AW695" i="62"/>
  <c r="AW696" i="62"/>
  <c r="AW697" i="62"/>
  <c r="AW698" i="62"/>
  <c r="AW699" i="62"/>
  <c r="AW700" i="62"/>
  <c r="AW701" i="62"/>
  <c r="AW702" i="62"/>
  <c r="AW703" i="62"/>
  <c r="AW704" i="62"/>
  <c r="AW705" i="62"/>
  <c r="AW706" i="62"/>
  <c r="AW707" i="62"/>
  <c r="AW708" i="62"/>
  <c r="AW709" i="62"/>
  <c r="AW710" i="62"/>
  <c r="AW711" i="62"/>
  <c r="AW712" i="62"/>
  <c r="AW713" i="62"/>
  <c r="AW714" i="62"/>
  <c r="AW715" i="62"/>
  <c r="AW716" i="62"/>
  <c r="AW717" i="62"/>
  <c r="AW718" i="62"/>
  <c r="AW719" i="62"/>
  <c r="AW720" i="62"/>
  <c r="AW721" i="62"/>
  <c r="AW722" i="62"/>
  <c r="AW723" i="62"/>
  <c r="AW724" i="62"/>
  <c r="AW725" i="62"/>
  <c r="AW726" i="62"/>
  <c r="AW727" i="62"/>
  <c r="AW728" i="62"/>
  <c r="AW729" i="62"/>
  <c r="AW730" i="62"/>
  <c r="AW731" i="62"/>
  <c r="AW732" i="62"/>
  <c r="AW733" i="62"/>
  <c r="AW734" i="62"/>
  <c r="AW735" i="62"/>
  <c r="AW736" i="62"/>
  <c r="AW737" i="62"/>
  <c r="AW738" i="62"/>
  <c r="AW739" i="62"/>
  <c r="AW740" i="62"/>
  <c r="AW741" i="62"/>
  <c r="AW742" i="62"/>
  <c r="AW743" i="62"/>
  <c r="AW744" i="62"/>
  <c r="AW745" i="62"/>
  <c r="AW746" i="62"/>
  <c r="AW747" i="62"/>
  <c r="AW748" i="62"/>
  <c r="AW749" i="62"/>
  <c r="AW750" i="62"/>
  <c r="AW751" i="62"/>
  <c r="AW752" i="62"/>
  <c r="AW753" i="62"/>
  <c r="AW754" i="62"/>
  <c r="AW755" i="62"/>
  <c r="AW756" i="62"/>
  <c r="AW757" i="62"/>
  <c r="AW758" i="62"/>
  <c r="AW759" i="62"/>
  <c r="AW760" i="62"/>
  <c r="AW761" i="62"/>
  <c r="AW762" i="62"/>
  <c r="AW763" i="62"/>
  <c r="AW764" i="62"/>
  <c r="AW765" i="62"/>
  <c r="AW766" i="62"/>
  <c r="AW767" i="62"/>
  <c r="AW768" i="62"/>
  <c r="AW769" i="62"/>
  <c r="AW770" i="62"/>
  <c r="AW771" i="62"/>
  <c r="AW772" i="62"/>
  <c r="AW773" i="62"/>
  <c r="AW774" i="62"/>
  <c r="AW775" i="62"/>
  <c r="AW776" i="62"/>
  <c r="AW777" i="62"/>
  <c r="AW778" i="62"/>
  <c r="AW779" i="62"/>
  <c r="AW780" i="62"/>
  <c r="AW781" i="62"/>
  <c r="AW782" i="62"/>
  <c r="AW783" i="62"/>
  <c r="AW784" i="62"/>
  <c r="AW785" i="62"/>
  <c r="AW786" i="62"/>
  <c r="AW787" i="62"/>
  <c r="AW788" i="62"/>
  <c r="AW789" i="62"/>
  <c r="AW790" i="62"/>
  <c r="AW791" i="62"/>
  <c r="AW792" i="62"/>
  <c r="AW793" i="62"/>
  <c r="AW794" i="62"/>
  <c r="AW795" i="62"/>
  <c r="AW796" i="62"/>
  <c r="AW797" i="62"/>
  <c r="AW798" i="62"/>
  <c r="AW799" i="62"/>
  <c r="AW800" i="62"/>
  <c r="AW801" i="62"/>
  <c r="AW802" i="62"/>
  <c r="AW803" i="62"/>
  <c r="AW804" i="62"/>
  <c r="AW805" i="62"/>
  <c r="AW806" i="62"/>
  <c r="AW807" i="62"/>
  <c r="AW808" i="62"/>
  <c r="AW809" i="62"/>
  <c r="AW810" i="62"/>
  <c r="AW811" i="62"/>
  <c r="AW812" i="62"/>
  <c r="AW813" i="62"/>
  <c r="AW814" i="62"/>
  <c r="AW815" i="62"/>
  <c r="AW816" i="62"/>
  <c r="AW817" i="62"/>
  <c r="AW818" i="62"/>
  <c r="AW819" i="62"/>
  <c r="AW820" i="62"/>
  <c r="AW821" i="62"/>
  <c r="AW822" i="62"/>
  <c r="AW823" i="62"/>
  <c r="AW824" i="62"/>
  <c r="AW825" i="62"/>
  <c r="AW826" i="62"/>
  <c r="AW827" i="62"/>
  <c r="AW828" i="62"/>
  <c r="AW829" i="62"/>
  <c r="AW830" i="62"/>
  <c r="AW831" i="62"/>
  <c r="AW832" i="62"/>
  <c r="AW833" i="62"/>
  <c r="AW834" i="62"/>
  <c r="AW835" i="62"/>
  <c r="AW836" i="62"/>
  <c r="AW837" i="62"/>
  <c r="AW838" i="62"/>
  <c r="AW839" i="62"/>
  <c r="AW840" i="62"/>
  <c r="AW841" i="62"/>
  <c r="AW842" i="62"/>
  <c r="AW843" i="62"/>
  <c r="AW844" i="62"/>
  <c r="AW845" i="62"/>
  <c r="AW846" i="62"/>
  <c r="AW847" i="62"/>
  <c r="AW848" i="62"/>
  <c r="AW849" i="62"/>
  <c r="AW850" i="62"/>
  <c r="AW851" i="62"/>
  <c r="AW852" i="62"/>
  <c r="AW853" i="62"/>
  <c r="AW854" i="62"/>
  <c r="AW855" i="62"/>
  <c r="AW856" i="62"/>
  <c r="AW857" i="62"/>
  <c r="AW858" i="62"/>
  <c r="AW859" i="62"/>
  <c r="AW860" i="62"/>
  <c r="AW861" i="62"/>
  <c r="AW862" i="62"/>
  <c r="AW863" i="62"/>
  <c r="AW864" i="62"/>
  <c r="AW865" i="62"/>
  <c r="AW866" i="62"/>
  <c r="AW867" i="62"/>
  <c r="AW868" i="62"/>
  <c r="AW869" i="62"/>
  <c r="AW870" i="62"/>
  <c r="AW871" i="62"/>
  <c r="AW872" i="62"/>
  <c r="AW873" i="62"/>
  <c r="AW874" i="62"/>
  <c r="AW875" i="62"/>
  <c r="AW876" i="62"/>
  <c r="AW877" i="62"/>
  <c r="AW878" i="62"/>
  <c r="AW879" i="62"/>
  <c r="AW880" i="62"/>
  <c r="AW881" i="62"/>
  <c r="AW882" i="62"/>
  <c r="AW883" i="62"/>
  <c r="AW884" i="62"/>
  <c r="AW885" i="62"/>
  <c r="AW886" i="62"/>
  <c r="AW887" i="62"/>
  <c r="AW888" i="62"/>
  <c r="AW889" i="62"/>
  <c r="AW890" i="62"/>
  <c r="AW891" i="62"/>
  <c r="AW892" i="62"/>
  <c r="AW893" i="62"/>
  <c r="AW894" i="62"/>
  <c r="AW895" i="62"/>
  <c r="AW896" i="62"/>
  <c r="AW897" i="62"/>
  <c r="AW898" i="62"/>
  <c r="AW899" i="62"/>
  <c r="AW900" i="62"/>
  <c r="AW901" i="62"/>
  <c r="AW902" i="62"/>
  <c r="AW903" i="62"/>
  <c r="AW904" i="62"/>
  <c r="AW905" i="62"/>
  <c r="AW906" i="62"/>
  <c r="AW907" i="62"/>
  <c r="AW908" i="62"/>
  <c r="AW909" i="62"/>
  <c r="AW910" i="62"/>
  <c r="AW911" i="62"/>
  <c r="AW912" i="62"/>
  <c r="AW913" i="62"/>
  <c r="AW914" i="62"/>
  <c r="AW915" i="62"/>
  <c r="AW916" i="62"/>
  <c r="AW917" i="62"/>
  <c r="AW918" i="62"/>
  <c r="AW919" i="62"/>
  <c r="AW920" i="62"/>
  <c r="AW921" i="62"/>
  <c r="AW922" i="62"/>
  <c r="AW923" i="62"/>
  <c r="AW924" i="62"/>
  <c r="AW925" i="62"/>
  <c r="AW926" i="62"/>
  <c r="AW927" i="62"/>
  <c r="AW928" i="62"/>
  <c r="AW929" i="62"/>
  <c r="AW930" i="62"/>
  <c r="AW931" i="62"/>
  <c r="AW932" i="62"/>
  <c r="AW933" i="62"/>
  <c r="AW934" i="62"/>
  <c r="AW935" i="62"/>
  <c r="AW936" i="62"/>
  <c r="AW937" i="62"/>
  <c r="AW938" i="62"/>
  <c r="AW939" i="62"/>
  <c r="AW940" i="62"/>
  <c r="AW941" i="62"/>
  <c r="AW942" i="62"/>
  <c r="AW943" i="62"/>
  <c r="AW944" i="62"/>
  <c r="AW945" i="62"/>
  <c r="AW946" i="62"/>
  <c r="AW947" i="62"/>
  <c r="AW948" i="62"/>
  <c r="AW949" i="62"/>
  <c r="AW950" i="62"/>
  <c r="AW951" i="62"/>
  <c r="AW952" i="62"/>
  <c r="AW953" i="62"/>
  <c r="AW954" i="62"/>
  <c r="AW955" i="62"/>
  <c r="AW956" i="62"/>
  <c r="AW957" i="62"/>
  <c r="AW958" i="62"/>
  <c r="AW959" i="62"/>
  <c r="AW960" i="62"/>
  <c r="AW961" i="62"/>
  <c r="AW962" i="62"/>
  <c r="AW963" i="62"/>
  <c r="AW964" i="62"/>
  <c r="AW965" i="62"/>
  <c r="AW966" i="62"/>
  <c r="AW967" i="62"/>
  <c r="AW968" i="62"/>
  <c r="AW969" i="62"/>
  <c r="AW970" i="62"/>
  <c r="AW971" i="62"/>
  <c r="AW972" i="62"/>
  <c r="AW973" i="62"/>
  <c r="AW974" i="62"/>
  <c r="AW975" i="62"/>
  <c r="AW976" i="62"/>
  <c r="AW977" i="62"/>
  <c r="AW978" i="62"/>
  <c r="AW979" i="62"/>
  <c r="AW980" i="62"/>
  <c r="AW981" i="62"/>
  <c r="AW982" i="62"/>
  <c r="AW983" i="62"/>
  <c r="AW984" i="62"/>
  <c r="AW985" i="62"/>
  <c r="AW986" i="62"/>
  <c r="AW987" i="62"/>
  <c r="AW988" i="62"/>
  <c r="AW989" i="62"/>
  <c r="AW990" i="62"/>
  <c r="AW991" i="62"/>
  <c r="AW992" i="62"/>
  <c r="AW993" i="62"/>
  <c r="AW994" i="62"/>
  <c r="AW995" i="62"/>
  <c r="AW996" i="62"/>
  <c r="AW997" i="62"/>
  <c r="AW998" i="62"/>
  <c r="AW999" i="62"/>
  <c r="AW1000" i="62"/>
  <c r="AW1001" i="62"/>
  <c r="AW1002" i="62"/>
  <c r="AW1003" i="62"/>
  <c r="AW1004" i="62"/>
  <c r="AW1005" i="62"/>
  <c r="AW1006" i="62"/>
  <c r="AW1007" i="62"/>
  <c r="AW1008" i="62"/>
  <c r="AW1009" i="62"/>
  <c r="AW1010" i="62"/>
  <c r="AW1011" i="62"/>
  <c r="AW1012" i="62"/>
  <c r="AW1013" i="62"/>
  <c r="AW1014" i="62"/>
  <c r="AW1015" i="62"/>
  <c r="AW1016" i="62"/>
  <c r="AW1017" i="62"/>
  <c r="AW1018" i="62"/>
  <c r="AW1019" i="62"/>
  <c r="AW1020" i="62"/>
  <c r="AW1021" i="62"/>
  <c r="AW1022" i="62"/>
  <c r="AW1023" i="62"/>
  <c r="AW1024" i="62"/>
  <c r="AW1025" i="62"/>
  <c r="AW1026" i="62"/>
  <c r="AW1027" i="62"/>
  <c r="AW1028" i="62"/>
  <c r="AW1029" i="62"/>
  <c r="AW1030" i="62"/>
  <c r="AW1031" i="62"/>
  <c r="AW1032" i="62"/>
  <c r="AW1033" i="62"/>
  <c r="AW1034" i="62"/>
  <c r="AW1035" i="62"/>
  <c r="AW1036" i="62"/>
  <c r="AW1037" i="62"/>
  <c r="AW1038" i="62"/>
  <c r="AW1039" i="62"/>
  <c r="AW1040" i="62"/>
  <c r="AW1041" i="62"/>
  <c r="AW1042" i="62"/>
  <c r="AW1043" i="62"/>
  <c r="AW1044" i="62"/>
  <c r="AW1045" i="62"/>
  <c r="AW1046" i="62"/>
  <c r="AW1047" i="62"/>
  <c r="AW1048" i="62"/>
  <c r="AW1049" i="62"/>
  <c r="AW1050" i="62"/>
  <c r="AW1051" i="62"/>
  <c r="AW1052" i="62"/>
  <c r="AW1053" i="62"/>
  <c r="AW1054" i="62"/>
  <c r="AW1055" i="62"/>
  <c r="AW1056" i="62"/>
  <c r="AW1057" i="62"/>
  <c r="AW1058" i="62"/>
  <c r="AW1059" i="62"/>
  <c r="AW1060" i="62"/>
  <c r="AW1061" i="62"/>
  <c r="AW1062" i="62"/>
  <c r="AW1063" i="62"/>
  <c r="AW1064" i="62"/>
  <c r="AW1065" i="62"/>
  <c r="AW1066" i="62"/>
  <c r="AW1067" i="62"/>
  <c r="AW1068" i="62"/>
  <c r="AW1069" i="62"/>
  <c r="AW1070" i="62"/>
  <c r="AW1071" i="62"/>
  <c r="AW1072" i="62"/>
  <c r="AW1073" i="62"/>
  <c r="AW1074" i="62"/>
  <c r="AW1075" i="62"/>
  <c r="AW1076" i="62"/>
  <c r="AW1077" i="62"/>
  <c r="AW1078" i="62"/>
  <c r="AW1079" i="62"/>
  <c r="AW1080" i="62"/>
  <c r="AW1081" i="62"/>
  <c r="AW1082" i="62"/>
  <c r="AW1083" i="62"/>
  <c r="AW1084" i="62"/>
  <c r="AW1085" i="62"/>
  <c r="AW1086" i="62"/>
  <c r="AW1087" i="62"/>
  <c r="AW1088" i="62"/>
  <c r="AW1089" i="62"/>
  <c r="AW1090" i="62"/>
  <c r="AW1091" i="62"/>
  <c r="AW1092" i="62"/>
  <c r="AW1093" i="62"/>
  <c r="AW1094" i="62"/>
  <c r="AW1095" i="62"/>
  <c r="AW1096" i="62"/>
  <c r="AW1097" i="62"/>
  <c r="AW1098" i="62"/>
  <c r="AW1099" i="62"/>
  <c r="AW1100" i="62"/>
  <c r="AW1101" i="62"/>
  <c r="AW1102" i="62"/>
  <c r="AW1103" i="62"/>
  <c r="AW1104" i="62"/>
  <c r="AW1105" i="62"/>
  <c r="AW1106" i="62"/>
  <c r="AW1107" i="62"/>
  <c r="AW1108" i="62"/>
  <c r="AW1109" i="62"/>
  <c r="AW1110" i="62"/>
  <c r="AW1111" i="62"/>
  <c r="AW1112" i="62"/>
  <c r="AW1113" i="62"/>
  <c r="AW1114" i="62"/>
  <c r="AW1115" i="62"/>
  <c r="AW1116" i="62"/>
  <c r="AW1117" i="62"/>
  <c r="AW1118" i="62"/>
  <c r="AW1119" i="62"/>
  <c r="AW1120" i="62"/>
  <c r="AW1121" i="62"/>
  <c r="AW1122" i="62"/>
  <c r="AW1123" i="62"/>
  <c r="AW1124" i="62"/>
  <c r="AW1125" i="62"/>
  <c r="AW1126" i="62"/>
  <c r="AW1127" i="62"/>
  <c r="AW1128" i="62"/>
  <c r="AW1129" i="62"/>
  <c r="AW1130" i="62"/>
  <c r="AW1131" i="62"/>
  <c r="AW1132" i="62"/>
  <c r="AW1133" i="62"/>
  <c r="AW1134" i="62"/>
  <c r="AW1135" i="62"/>
  <c r="AW1136" i="62"/>
  <c r="AW1137" i="62"/>
  <c r="AW1138" i="62"/>
  <c r="AW1139" i="62"/>
  <c r="AW1140" i="62"/>
  <c r="AW1141" i="62"/>
  <c r="AW1142" i="62"/>
  <c r="AW1143" i="62"/>
  <c r="AW1144" i="62"/>
  <c r="AW1145" i="62"/>
  <c r="AW1146" i="62"/>
  <c r="AW1147" i="62"/>
  <c r="AW1148" i="62"/>
  <c r="AW1149" i="62"/>
  <c r="AW1150" i="62"/>
  <c r="AW1151" i="62"/>
  <c r="AW1152" i="62"/>
  <c r="AW1153" i="62"/>
  <c r="AW1154" i="62"/>
  <c r="AW1155" i="62"/>
  <c r="AW1156" i="62"/>
  <c r="AW1157" i="62"/>
  <c r="AW1158" i="62"/>
  <c r="AW1159" i="62"/>
  <c r="AW1160" i="62"/>
  <c r="AW1161" i="62"/>
  <c r="AW1162" i="62"/>
  <c r="AW1163" i="62"/>
  <c r="AW1164" i="62"/>
  <c r="AW1165" i="62"/>
  <c r="AW1166" i="62"/>
  <c r="AW1167" i="62"/>
  <c r="AW1168" i="62"/>
  <c r="AW1169" i="62"/>
  <c r="AW1170" i="62"/>
  <c r="AW1171" i="62"/>
  <c r="AW1172" i="62"/>
  <c r="AW1173" i="62"/>
  <c r="AW1174" i="62"/>
  <c r="AW1175" i="62"/>
  <c r="AW1176" i="62"/>
  <c r="AW1177" i="62"/>
  <c r="AW1178" i="62"/>
  <c r="AW1179" i="62"/>
  <c r="AW1180" i="62"/>
  <c r="AW1181" i="62"/>
  <c r="AW1182" i="62"/>
  <c r="AW1183" i="62"/>
  <c r="AW1184" i="62"/>
  <c r="AW1185" i="62"/>
  <c r="AW1186" i="62"/>
  <c r="AW1187" i="62"/>
  <c r="AW1188" i="62"/>
  <c r="AW1189" i="62"/>
  <c r="AW1190" i="62"/>
  <c r="AW1191" i="62"/>
  <c r="AW1192" i="62"/>
  <c r="AW1193" i="62"/>
  <c r="AW1194" i="62"/>
  <c r="AW1195" i="62"/>
  <c r="AW1196" i="62"/>
  <c r="AW1197" i="62"/>
  <c r="AW1198" i="62"/>
  <c r="AW1199" i="62"/>
  <c r="AW1200" i="62"/>
  <c r="AW1201" i="62"/>
  <c r="AW1202" i="62"/>
  <c r="AW1203" i="62"/>
  <c r="AW1204" i="62"/>
  <c r="AW1205" i="62"/>
  <c r="AW1206" i="62"/>
  <c r="AW1207" i="62"/>
  <c r="AW1208" i="62"/>
  <c r="AW1209" i="62"/>
  <c r="AW1210" i="62"/>
  <c r="AW1211" i="62"/>
  <c r="AW1212" i="62"/>
  <c r="AW1213" i="62"/>
  <c r="AW1214" i="62"/>
  <c r="AW1215" i="62"/>
  <c r="AW1216" i="62"/>
  <c r="AW1217" i="62"/>
  <c r="AW1218" i="62"/>
  <c r="AW1219" i="62"/>
  <c r="AW1220" i="62"/>
  <c r="AW1221" i="62"/>
  <c r="AW1222" i="62"/>
  <c r="AW1223" i="62"/>
  <c r="AW1224" i="62"/>
  <c r="AW1225" i="62"/>
  <c r="AW1226" i="62"/>
  <c r="AW1227" i="62"/>
  <c r="AW1228" i="62"/>
  <c r="AW1229" i="62"/>
  <c r="AW1230" i="62"/>
  <c r="AW1231" i="62"/>
  <c r="AW1232" i="62"/>
  <c r="AW1233" i="62"/>
  <c r="AW1234" i="62"/>
  <c r="AW1235" i="62"/>
  <c r="AW1236" i="62"/>
  <c r="AW1237" i="62"/>
  <c r="AW1238" i="62"/>
  <c r="AW1239" i="62"/>
  <c r="AW1240" i="62"/>
  <c r="AW1241" i="62"/>
  <c r="AW1242" i="62"/>
  <c r="AW1243" i="62"/>
  <c r="AW1244" i="62"/>
  <c r="AW1245" i="62"/>
  <c r="AW1246" i="62"/>
  <c r="AW1247" i="62"/>
  <c r="AW1248" i="62"/>
  <c r="AW1249" i="62"/>
  <c r="AW1250" i="62"/>
  <c r="AW1251" i="62"/>
  <c r="AW1252" i="62"/>
  <c r="AW1253" i="62"/>
  <c r="AW1254" i="62"/>
  <c r="AW1255" i="62"/>
  <c r="AW1256" i="62"/>
  <c r="AW1257" i="62"/>
  <c r="AW1258" i="62"/>
  <c r="AW1259" i="62"/>
  <c r="AW1260" i="62"/>
  <c r="AW1261" i="62"/>
  <c r="AW1262" i="62"/>
  <c r="AW1263" i="62"/>
  <c r="AW1264" i="62"/>
  <c r="AW1265" i="62"/>
  <c r="AW1266" i="62"/>
  <c r="AW1267" i="62"/>
  <c r="AW1268" i="62"/>
  <c r="AW1269" i="62"/>
  <c r="AW1270" i="62"/>
  <c r="AW1271" i="62"/>
  <c r="AW1272" i="62"/>
  <c r="AW1273" i="62"/>
  <c r="AW1274" i="62"/>
  <c r="AW1275" i="62"/>
  <c r="AW1276" i="62"/>
  <c r="AW1277" i="62"/>
  <c r="AW1278" i="62"/>
  <c r="AW1279" i="62"/>
  <c r="AW1280" i="62"/>
  <c r="AW1281" i="62"/>
  <c r="AW1282" i="62"/>
  <c r="AW1283" i="62"/>
  <c r="AW1284" i="62"/>
  <c r="AW1285" i="62"/>
  <c r="AW1286" i="62"/>
  <c r="AW1287" i="62"/>
  <c r="AW1288" i="62"/>
  <c r="AW1289" i="62"/>
  <c r="AW1290" i="62"/>
  <c r="AW1291" i="62"/>
  <c r="AW1292" i="62"/>
  <c r="AW1293" i="62"/>
  <c r="AW1294" i="62"/>
  <c r="AW1295" i="62"/>
  <c r="AW1296" i="62"/>
  <c r="AW1297" i="62"/>
  <c r="AW1298" i="62"/>
  <c r="AW1299" i="62"/>
  <c r="AW1300" i="62"/>
  <c r="AW1301" i="62"/>
  <c r="AW1302" i="62"/>
  <c r="AW1303" i="62"/>
  <c r="AW1304" i="62"/>
  <c r="AW1305" i="62"/>
  <c r="AW1306" i="62"/>
  <c r="AW1307" i="62"/>
  <c r="AW1308" i="62"/>
  <c r="AW1309" i="62"/>
  <c r="AW1310" i="62"/>
  <c r="AW1311" i="62"/>
  <c r="AW1312" i="62"/>
  <c r="AW1313" i="62"/>
  <c r="AW1314" i="62"/>
  <c r="AW1315" i="62"/>
  <c r="AW1316" i="62"/>
  <c r="AW1317" i="62"/>
  <c r="AW1318" i="62"/>
  <c r="AW1319" i="62"/>
  <c r="AW1320" i="62"/>
  <c r="AW1321" i="62"/>
  <c r="AW1322" i="62"/>
  <c r="AW1323" i="62"/>
  <c r="AW1324" i="62"/>
  <c r="AW1325" i="62"/>
  <c r="AW1326" i="62"/>
  <c r="AW1327" i="62"/>
  <c r="AW1328" i="62"/>
  <c r="AW1329" i="62"/>
  <c r="AW1330" i="62"/>
  <c r="AW1331" i="62"/>
  <c r="AW1332" i="62"/>
  <c r="AW1333" i="62"/>
  <c r="AW1334" i="62"/>
  <c r="AW1335" i="62"/>
  <c r="AW1336" i="62"/>
  <c r="AW1337" i="62"/>
  <c r="AW1338" i="62"/>
  <c r="AW1339" i="62"/>
  <c r="AW1340" i="62"/>
  <c r="AW1341" i="62"/>
  <c r="AW1342" i="62"/>
  <c r="AW1343" i="62"/>
  <c r="AW1344" i="62"/>
  <c r="AW1345" i="62"/>
  <c r="AW1346" i="62"/>
  <c r="AW1347" i="62"/>
  <c r="AW1348" i="62"/>
  <c r="AW1349" i="62"/>
  <c r="AW1350" i="62"/>
  <c r="AW1351" i="62"/>
  <c r="AW1352" i="62"/>
  <c r="AW1353" i="62"/>
  <c r="AW1354" i="62"/>
  <c r="AW1355" i="62"/>
  <c r="AW1356" i="62"/>
  <c r="AW1357" i="62"/>
  <c r="AW1358" i="62"/>
  <c r="AW1359" i="62"/>
  <c r="AW1360" i="62"/>
  <c r="AW1361" i="62"/>
  <c r="AW1362" i="62"/>
  <c r="AW1363" i="62"/>
  <c r="AW1364" i="62"/>
  <c r="AW1365" i="62"/>
  <c r="AW1366" i="62"/>
  <c r="AW1367" i="62"/>
  <c r="AW1368" i="62"/>
  <c r="AW1369" i="62"/>
  <c r="AW1370" i="62"/>
  <c r="AW1371" i="62"/>
  <c r="AW1372" i="62"/>
  <c r="AW1373" i="62"/>
  <c r="AW1374" i="62"/>
  <c r="AW1375" i="62"/>
  <c r="AW1376" i="62"/>
  <c r="AW1377" i="62"/>
  <c r="AW1378" i="62"/>
  <c r="AW1379" i="62"/>
  <c r="AW1380" i="62"/>
  <c r="AW1381" i="62"/>
  <c r="AW1382" i="62"/>
  <c r="AW1383" i="62"/>
  <c r="AW1384" i="62"/>
  <c r="AW1385" i="62"/>
  <c r="AW1386" i="62"/>
  <c r="AW1387" i="62"/>
  <c r="AW1388" i="62"/>
  <c r="AW1389" i="62"/>
  <c r="AW1390" i="62"/>
  <c r="AW1391" i="62"/>
  <c r="AW1392" i="62"/>
  <c r="AW1393" i="62"/>
  <c r="AW1394" i="62"/>
  <c r="AW1395" i="62"/>
  <c r="AW1396" i="62"/>
  <c r="AW1397" i="62"/>
  <c r="AW1398" i="62"/>
  <c r="AW1399" i="62"/>
  <c r="AW1400" i="62"/>
  <c r="AW1401" i="62"/>
  <c r="AW1402" i="62"/>
  <c r="AW1403" i="62"/>
  <c r="AW1404" i="62"/>
  <c r="AW1405" i="62"/>
  <c r="AW1406" i="62"/>
  <c r="AW1407" i="62"/>
  <c r="AW1408" i="62"/>
  <c r="AW1409" i="62"/>
  <c r="AW1410" i="62"/>
  <c r="AW1411" i="62"/>
  <c r="AW1412" i="62"/>
  <c r="AW1413" i="62"/>
  <c r="AW1414" i="62"/>
  <c r="AW1415" i="62"/>
  <c r="AW1416" i="62"/>
  <c r="AW1417" i="62"/>
  <c r="AW1418" i="62"/>
  <c r="AW1419" i="62"/>
  <c r="AW1420" i="62"/>
  <c r="AW1421" i="62"/>
  <c r="AW1422" i="62"/>
  <c r="AW1423" i="62"/>
  <c r="AW1424" i="62"/>
  <c r="AW1425" i="62"/>
  <c r="AW1426" i="62"/>
  <c r="AW1427" i="62"/>
  <c r="AW1428" i="62"/>
  <c r="AW1429" i="62"/>
  <c r="AW1430" i="62"/>
  <c r="AW1431" i="62"/>
  <c r="AW1432" i="62"/>
  <c r="AW1433" i="62"/>
  <c r="AW1434" i="62"/>
  <c r="AW1435" i="62"/>
  <c r="AW1436" i="62"/>
  <c r="AW1437" i="62"/>
  <c r="AW1438" i="62"/>
  <c r="AW1439" i="62"/>
  <c r="AW1440" i="62"/>
  <c r="AW1441" i="62"/>
  <c r="AW1442" i="62"/>
  <c r="AW1443" i="62"/>
  <c r="AW1444" i="62"/>
  <c r="AW1445" i="62"/>
  <c r="AW1446" i="62"/>
  <c r="AW1447" i="62"/>
  <c r="AW1448" i="62"/>
  <c r="AW1449" i="62"/>
  <c r="AW1450" i="62"/>
  <c r="AW1451" i="62"/>
  <c r="AW1452" i="62"/>
  <c r="AW1453" i="62"/>
  <c r="AW1454" i="62"/>
  <c r="AW1455" i="62"/>
  <c r="AW1456" i="62"/>
  <c r="AW1457" i="62"/>
  <c r="AW1458" i="62"/>
  <c r="AW1459" i="62"/>
  <c r="AW1460" i="62"/>
  <c r="AW1461" i="62"/>
  <c r="AW1462" i="62"/>
  <c r="AW1463" i="62"/>
  <c r="AW1464" i="62"/>
  <c r="AW1465" i="62"/>
  <c r="AW1466" i="62"/>
  <c r="AW1467" i="62"/>
  <c r="AW1468" i="62"/>
  <c r="AW1469" i="62"/>
  <c r="AW1470" i="62"/>
  <c r="AW1471" i="62"/>
  <c r="AW1472" i="62"/>
  <c r="AW1473" i="62"/>
  <c r="AW1474" i="62"/>
  <c r="AW1475" i="62"/>
  <c r="AW1476" i="62"/>
  <c r="AW1477" i="62"/>
  <c r="AW1478" i="62"/>
  <c r="AW1479" i="62"/>
  <c r="AW1480" i="62"/>
  <c r="AW1481" i="62"/>
  <c r="AW1482" i="62"/>
  <c r="AW1483" i="62"/>
  <c r="AW1484" i="62"/>
  <c r="AW1485" i="62"/>
  <c r="AW1486" i="62"/>
  <c r="AW1487" i="62"/>
  <c r="AW1488" i="62"/>
  <c r="AW1489" i="62"/>
  <c r="AW1490" i="62"/>
  <c r="AW1491" i="62"/>
  <c r="AW1492" i="62"/>
  <c r="AW1493" i="62"/>
  <c r="AW1494" i="62"/>
  <c r="AW1495" i="62"/>
  <c r="AW1496" i="62"/>
  <c r="AW1497" i="62"/>
  <c r="AW1498" i="62"/>
  <c r="AW1499" i="62"/>
  <c r="AW1500" i="62"/>
  <c r="AW1501" i="62"/>
  <c r="AW1502" i="62"/>
  <c r="AW1503" i="62"/>
  <c r="AW1504" i="62"/>
  <c r="AW1505" i="62"/>
  <c r="AW1506" i="62"/>
  <c r="AW1507" i="62"/>
  <c r="AW1508" i="62"/>
  <c r="AW1509" i="62"/>
  <c r="AW1510" i="62"/>
  <c r="AW1511" i="62"/>
  <c r="AW1512" i="62"/>
  <c r="AW1513" i="62"/>
  <c r="AW1514" i="62"/>
  <c r="AW1515" i="62"/>
  <c r="AW1516" i="62"/>
  <c r="AW1517" i="62"/>
  <c r="AW1518" i="62"/>
  <c r="AW1519" i="62"/>
  <c r="AW1520" i="62"/>
  <c r="AW1521" i="62"/>
  <c r="AW1522" i="62"/>
  <c r="AW1523" i="62"/>
  <c r="AW1524" i="62"/>
  <c r="AW1525" i="62"/>
  <c r="AW1526" i="62"/>
  <c r="AW1527" i="62"/>
  <c r="AW1528" i="62"/>
  <c r="AW1529" i="62"/>
  <c r="AW1530" i="62"/>
  <c r="AW1531" i="62"/>
  <c r="AW1532" i="62"/>
  <c r="AW1533" i="62"/>
  <c r="AW1534" i="62"/>
  <c r="AW1535" i="62"/>
  <c r="AW1536" i="62"/>
  <c r="AW1537" i="62"/>
  <c r="AW1538" i="62"/>
  <c r="AW1539" i="62"/>
  <c r="AW1540" i="62"/>
  <c r="AW1541" i="62"/>
  <c r="AW1542" i="62"/>
  <c r="AW1543" i="62"/>
  <c r="AW1544" i="62"/>
  <c r="AW1545" i="62"/>
  <c r="AW1546" i="62"/>
  <c r="AW1547" i="62"/>
  <c r="AW1548" i="62"/>
  <c r="AW1549" i="62"/>
  <c r="AW1550" i="62"/>
  <c r="AW1551" i="62"/>
  <c r="AW1552" i="62"/>
  <c r="AW1553" i="62"/>
  <c r="AW1554" i="62"/>
  <c r="AW1555" i="62"/>
  <c r="AW1556" i="62"/>
  <c r="AW1557" i="62"/>
  <c r="AW1558" i="62"/>
  <c r="AW1559" i="62"/>
  <c r="AW1560" i="62"/>
  <c r="AW1561" i="62"/>
  <c r="AW1562" i="62"/>
  <c r="AW1563" i="62"/>
  <c r="AW1564" i="62"/>
  <c r="AW1565" i="62"/>
  <c r="AW1566" i="62"/>
  <c r="AW1567" i="62"/>
  <c r="AW1568" i="62"/>
  <c r="AW1569" i="62"/>
  <c r="AW1570" i="62"/>
  <c r="AW1571" i="62"/>
  <c r="AW1572" i="62"/>
  <c r="AW1573" i="62"/>
  <c r="AW1574" i="62"/>
  <c r="AW1575" i="62"/>
  <c r="AW1576" i="62"/>
  <c r="AW1577" i="62"/>
  <c r="AW1578" i="62"/>
  <c r="AW1579" i="62"/>
  <c r="AW1580" i="62"/>
  <c r="AW1581" i="62"/>
  <c r="AW1582" i="62"/>
  <c r="AW1583" i="62"/>
  <c r="AW1584" i="62"/>
  <c r="AW1585" i="62"/>
  <c r="AW1586" i="62"/>
  <c r="AW1587" i="62"/>
  <c r="AW1588" i="62"/>
  <c r="AW1589" i="62"/>
  <c r="AW1590" i="62"/>
  <c r="AW1591" i="62"/>
  <c r="AW1592" i="62"/>
  <c r="AW1593" i="62"/>
  <c r="AW1594" i="62"/>
  <c r="AW1595" i="62"/>
  <c r="AW1596" i="62"/>
  <c r="AW1597" i="62"/>
  <c r="AW1598" i="62"/>
  <c r="AW1599" i="62"/>
  <c r="AW1600" i="62"/>
  <c r="AW1601" i="62"/>
  <c r="AW1602" i="62"/>
  <c r="AW1603" i="62"/>
  <c r="AW1604" i="62"/>
  <c r="AW1605" i="62"/>
  <c r="AW1606" i="62"/>
  <c r="AW1607" i="62"/>
  <c r="AW1608" i="62"/>
  <c r="AW1609" i="62"/>
  <c r="AW1610" i="62"/>
  <c r="AW1611" i="62"/>
  <c r="AW1612" i="62"/>
  <c r="AW1613" i="62"/>
  <c r="AW1614" i="62"/>
  <c r="AW1615" i="62"/>
  <c r="AW1616" i="62"/>
  <c r="AW1617" i="62"/>
  <c r="AW1618" i="62"/>
  <c r="AW1619" i="62"/>
  <c r="AW1620" i="62"/>
  <c r="AW1621" i="62"/>
  <c r="AW1622" i="62"/>
  <c r="AW1623" i="62"/>
  <c r="AW1624" i="62"/>
  <c r="AW1625" i="62"/>
  <c r="AW1626" i="62"/>
  <c r="AW1627" i="62"/>
  <c r="AW1628" i="62"/>
  <c r="AW1629" i="62"/>
  <c r="AW1630" i="62"/>
  <c r="AW1631" i="62"/>
  <c r="AW1632" i="62"/>
  <c r="AW1633" i="62"/>
  <c r="AW1634" i="62"/>
  <c r="AW1635" i="62"/>
  <c r="AW1636" i="62"/>
  <c r="AW1637" i="62"/>
  <c r="AW1638" i="62"/>
  <c r="AW1639" i="62"/>
  <c r="AW1640" i="62"/>
  <c r="AW1641" i="62"/>
  <c r="AW1642" i="62"/>
  <c r="AW1643" i="62"/>
  <c r="AW1644" i="62"/>
  <c r="AW1645" i="62"/>
  <c r="AW1646" i="62"/>
  <c r="AW1647" i="62"/>
  <c r="AW1648" i="62"/>
  <c r="AW1649" i="62"/>
  <c r="AW1650" i="62"/>
  <c r="AW1651" i="62"/>
  <c r="AW1652" i="62"/>
  <c r="AW1653" i="62"/>
  <c r="AW1654" i="62"/>
  <c r="AW1655" i="62"/>
  <c r="AW1656" i="62"/>
  <c r="AW1657" i="62"/>
  <c r="AW1658" i="62"/>
  <c r="AW1659" i="62"/>
  <c r="AW1660" i="62"/>
  <c r="AW1661" i="62"/>
  <c r="AW1662" i="62"/>
  <c r="AW1663" i="62"/>
  <c r="AW1664" i="62"/>
  <c r="AW1665" i="62"/>
  <c r="AW1666" i="62"/>
  <c r="AW1667" i="62"/>
  <c r="AW1668" i="62"/>
  <c r="AW1669" i="62"/>
  <c r="AW1670" i="62"/>
  <c r="AW1671" i="62"/>
  <c r="AW1672" i="62"/>
  <c r="AW1673" i="62"/>
  <c r="AW1674" i="62"/>
  <c r="AW1675" i="62"/>
  <c r="AW1676" i="62"/>
  <c r="AW1677" i="62"/>
  <c r="AW1678" i="62"/>
  <c r="AW1679" i="62"/>
  <c r="AW1680" i="62"/>
  <c r="AW1681" i="62"/>
  <c r="AW1682" i="62"/>
  <c r="AW1683" i="62"/>
  <c r="AW1684" i="62"/>
  <c r="AW1685" i="62"/>
  <c r="AW1686" i="62"/>
  <c r="AW1687" i="62"/>
  <c r="AW1688" i="62"/>
  <c r="AW1689" i="62"/>
  <c r="AW1690" i="62"/>
  <c r="AW1691" i="62"/>
  <c r="AW1692" i="62"/>
  <c r="AW1693" i="62"/>
  <c r="AW1694" i="62"/>
  <c r="AW1695" i="62"/>
  <c r="AW1696" i="62"/>
  <c r="AW1697" i="62"/>
  <c r="AW1698" i="62"/>
  <c r="AW1699" i="62"/>
  <c r="AW1700" i="62"/>
  <c r="AW1701" i="62"/>
  <c r="AW1702" i="62"/>
  <c r="AW1703" i="62"/>
  <c r="AW1704" i="62"/>
  <c r="AW1705" i="62"/>
  <c r="AW1706" i="62"/>
  <c r="AW1707" i="62"/>
  <c r="AW1708" i="62"/>
  <c r="AW1709" i="62"/>
  <c r="AW1710" i="62"/>
  <c r="AW1711" i="62"/>
  <c r="AW1712" i="62"/>
  <c r="AW1713" i="62"/>
  <c r="AW1714" i="62"/>
  <c r="AW1715" i="62"/>
  <c r="AW1716" i="62"/>
  <c r="AW1717" i="62"/>
  <c r="AW1718" i="62"/>
  <c r="AW1719" i="62"/>
  <c r="AW1720" i="62"/>
  <c r="AW1721" i="62"/>
  <c r="AW1722" i="62"/>
  <c r="AW1723" i="62"/>
  <c r="AW1724" i="62"/>
  <c r="AW1725" i="62"/>
  <c r="AW1726" i="62"/>
  <c r="AW1727" i="62"/>
  <c r="AW1728" i="62"/>
  <c r="AW1729" i="62"/>
  <c r="AW1730" i="62"/>
  <c r="AW1731" i="62"/>
  <c r="AW1732" i="62"/>
  <c r="AW1733" i="62"/>
  <c r="AW1734" i="62"/>
  <c r="AW1735" i="62"/>
  <c r="AW1736" i="62"/>
  <c r="AW1737" i="62"/>
  <c r="AW1738" i="62"/>
  <c r="AW1739" i="62"/>
  <c r="AW1740" i="62"/>
  <c r="AW1741" i="62"/>
  <c r="AW1742" i="62"/>
  <c r="AW1743" i="62"/>
  <c r="AW1744" i="62"/>
  <c r="AW1745" i="62"/>
  <c r="AW1746" i="62"/>
  <c r="AW1747" i="62"/>
  <c r="AW1748" i="62"/>
  <c r="AW1749" i="62"/>
  <c r="AW1750" i="62"/>
  <c r="AW1751" i="62"/>
  <c r="AW1752" i="62"/>
  <c r="AW1753" i="62"/>
  <c r="AW1754" i="62"/>
  <c r="AW1755" i="62"/>
  <c r="AW1756" i="62"/>
  <c r="AW1757" i="62"/>
  <c r="AW1758" i="62"/>
  <c r="AW1759" i="62"/>
  <c r="AW1760" i="62"/>
  <c r="AW1761" i="62"/>
  <c r="AW1762" i="62"/>
  <c r="AW1763" i="62"/>
  <c r="AW1764" i="62"/>
  <c r="AW1765" i="62"/>
  <c r="AW1766" i="62"/>
  <c r="AW1767" i="62"/>
  <c r="AW1768" i="62"/>
  <c r="AW1769" i="62"/>
  <c r="AW1770" i="62"/>
  <c r="AW1771" i="62"/>
  <c r="AW1772" i="62"/>
  <c r="AW1773" i="62"/>
  <c r="AW1774" i="62"/>
  <c r="AW1775" i="62"/>
  <c r="AW1776" i="62"/>
  <c r="AW1777" i="62"/>
  <c r="AW1778" i="62"/>
  <c r="AW1779" i="62"/>
  <c r="AW1780" i="62"/>
  <c r="AW1781" i="62"/>
  <c r="AW1782" i="62"/>
  <c r="AW1783" i="62"/>
  <c r="AW1784" i="62"/>
  <c r="AW1785" i="62"/>
  <c r="AW1786" i="62"/>
  <c r="AW1787" i="62"/>
  <c r="AW1788" i="62"/>
  <c r="AW1789" i="62"/>
  <c r="AW1790" i="62"/>
  <c r="AW1791" i="62"/>
  <c r="AW1792" i="62"/>
  <c r="AW1793" i="62"/>
  <c r="AW1794" i="62"/>
  <c r="AW1795" i="62"/>
  <c r="AW1796" i="62"/>
  <c r="AW1797" i="62"/>
  <c r="AW1798" i="62"/>
  <c r="AW1799" i="62"/>
  <c r="AW1800" i="62"/>
  <c r="AW1801" i="62"/>
  <c r="AW1802" i="62"/>
  <c r="AW1803" i="62"/>
  <c r="AW1804" i="62"/>
  <c r="AW1805" i="62"/>
  <c r="AW1806" i="62"/>
  <c r="AW1807" i="62"/>
  <c r="AW1808" i="62"/>
  <c r="AW1809" i="62"/>
  <c r="AW1810" i="62"/>
  <c r="AW1811" i="62"/>
  <c r="AW1812" i="62"/>
  <c r="AW1813" i="62"/>
  <c r="AW1814" i="62"/>
  <c r="AW1815" i="62"/>
  <c r="AW1816" i="62"/>
  <c r="AW1817" i="62"/>
  <c r="AW1818" i="62"/>
  <c r="AW1819" i="62"/>
  <c r="AW1820" i="62"/>
  <c r="AW1821" i="62"/>
  <c r="AW1822" i="62"/>
  <c r="AW1823" i="62"/>
  <c r="AW1824" i="62"/>
  <c r="AW1825" i="62"/>
  <c r="AW1826" i="62"/>
  <c r="AW1827" i="62"/>
  <c r="AW1828" i="62"/>
  <c r="AW1829" i="62"/>
  <c r="AW1830" i="62"/>
  <c r="AW1831" i="62"/>
  <c r="AW2" i="62"/>
  <c r="AU3" i="62"/>
  <c r="AU4" i="62"/>
  <c r="AU5" i="62"/>
  <c r="AU6" i="62"/>
  <c r="AU7" i="62"/>
  <c r="AU8" i="62"/>
  <c r="AU9" i="62"/>
  <c r="AU10" i="62"/>
  <c r="AU11" i="62"/>
  <c r="AU12" i="62"/>
  <c r="AU13" i="62"/>
  <c r="AU14" i="62"/>
  <c r="AU15" i="62"/>
  <c r="AU16" i="62"/>
  <c r="AU17" i="62"/>
  <c r="AU18" i="62"/>
  <c r="AU19" i="62"/>
  <c r="AU20" i="62"/>
  <c r="AU21" i="62"/>
  <c r="AU22" i="62"/>
  <c r="AU23" i="62"/>
  <c r="AU24" i="62"/>
  <c r="AU25" i="62"/>
  <c r="AU26" i="62"/>
  <c r="AU27" i="62"/>
  <c r="AU28" i="62"/>
  <c r="AU29" i="62"/>
  <c r="AU30" i="62"/>
  <c r="AU31" i="62"/>
  <c r="AU32" i="62"/>
  <c r="AU33" i="62"/>
  <c r="AU34" i="62"/>
  <c r="AU35" i="62"/>
  <c r="AU36" i="62"/>
  <c r="AU37" i="62"/>
  <c r="AU38" i="62"/>
  <c r="AU39" i="62"/>
  <c r="AU40" i="62"/>
  <c r="AU41" i="62"/>
  <c r="AU42" i="62"/>
  <c r="AU43" i="62"/>
  <c r="AU44" i="62"/>
  <c r="AU45" i="62"/>
  <c r="AU46" i="62"/>
  <c r="AU47" i="62"/>
  <c r="AU48" i="62"/>
  <c r="AU49" i="62"/>
  <c r="AU50" i="62"/>
  <c r="AU51" i="62"/>
  <c r="AU52" i="62"/>
  <c r="AU53" i="62"/>
  <c r="AU54" i="62"/>
  <c r="AU55" i="62"/>
  <c r="AU56" i="62"/>
  <c r="AU57" i="62"/>
  <c r="AU58" i="62"/>
  <c r="AU59" i="62"/>
  <c r="AU60" i="62"/>
  <c r="AU61" i="62"/>
  <c r="AU62" i="62"/>
  <c r="AU63" i="62"/>
  <c r="AU64" i="62"/>
  <c r="AU65" i="62"/>
  <c r="AU66" i="62"/>
  <c r="AU67" i="62"/>
  <c r="AU68" i="62"/>
  <c r="AU69" i="62"/>
  <c r="AU70" i="62"/>
  <c r="AU71" i="62"/>
  <c r="AU72" i="62"/>
  <c r="AU73" i="62"/>
  <c r="AU74" i="62"/>
  <c r="AU75" i="62"/>
  <c r="AU76" i="62"/>
  <c r="AU77" i="62"/>
  <c r="AU78" i="62"/>
  <c r="AU79" i="62"/>
  <c r="AU80" i="62"/>
  <c r="AU81" i="62"/>
  <c r="AU82" i="62"/>
  <c r="AU83" i="62"/>
  <c r="AU84" i="62"/>
  <c r="AU85" i="62"/>
  <c r="AU86" i="62"/>
  <c r="AU87" i="62"/>
  <c r="AU88" i="62"/>
  <c r="AU89" i="62"/>
  <c r="AU90" i="62"/>
  <c r="AU91" i="62"/>
  <c r="AU92" i="62"/>
  <c r="AU93" i="62"/>
  <c r="AU94" i="62"/>
  <c r="AU95" i="62"/>
  <c r="AU96" i="62"/>
  <c r="AU97" i="62"/>
  <c r="AU98" i="62"/>
  <c r="AU99" i="62"/>
  <c r="AU100" i="62"/>
  <c r="AU101" i="62"/>
  <c r="AU102" i="62"/>
  <c r="AU103" i="62"/>
  <c r="AU104" i="62"/>
  <c r="AU105" i="62"/>
  <c r="AU106" i="62"/>
  <c r="AU107" i="62"/>
  <c r="AU108" i="62"/>
  <c r="AU109" i="62"/>
  <c r="AU110" i="62"/>
  <c r="AU111" i="62"/>
  <c r="AU112" i="62"/>
  <c r="AU113" i="62"/>
  <c r="AU114" i="62"/>
  <c r="AU115" i="62"/>
  <c r="AU116" i="62"/>
  <c r="AU117" i="62"/>
  <c r="AU118" i="62"/>
  <c r="AU119" i="62"/>
  <c r="AU120" i="62"/>
  <c r="AU121" i="62"/>
  <c r="AU122" i="62"/>
  <c r="AU123" i="62"/>
  <c r="AU124" i="62"/>
  <c r="AU125" i="62"/>
  <c r="AU126" i="62"/>
  <c r="AU127" i="62"/>
  <c r="AU128" i="62"/>
  <c r="AU129" i="62"/>
  <c r="AU130" i="62"/>
  <c r="AU131" i="62"/>
  <c r="AU132" i="62"/>
  <c r="AU133" i="62"/>
  <c r="AU134" i="62"/>
  <c r="AU135" i="62"/>
  <c r="AU136" i="62"/>
  <c r="AU137" i="62"/>
  <c r="AU138" i="62"/>
  <c r="AU139" i="62"/>
  <c r="AU140" i="62"/>
  <c r="AU141" i="62"/>
  <c r="AU142" i="62"/>
  <c r="AU143" i="62"/>
  <c r="AU144" i="62"/>
  <c r="AU145" i="62"/>
  <c r="AU146" i="62"/>
  <c r="AU147" i="62"/>
  <c r="AU148" i="62"/>
  <c r="AU149" i="62"/>
  <c r="AU150" i="62"/>
  <c r="AU151" i="62"/>
  <c r="AU152" i="62"/>
  <c r="AU153" i="62"/>
  <c r="AU154" i="62"/>
  <c r="AU155" i="62"/>
  <c r="AU156" i="62"/>
  <c r="AU157" i="62"/>
  <c r="AU158" i="62"/>
  <c r="AU159" i="62"/>
  <c r="AU160" i="62"/>
  <c r="AU161" i="62"/>
  <c r="AU162" i="62"/>
  <c r="AU163" i="62"/>
  <c r="AU164" i="62"/>
  <c r="AU165" i="62"/>
  <c r="AU166" i="62"/>
  <c r="AU167" i="62"/>
  <c r="AU168" i="62"/>
  <c r="AU169" i="62"/>
  <c r="AU170" i="62"/>
  <c r="AU171" i="62"/>
  <c r="AU172" i="62"/>
  <c r="AU173" i="62"/>
  <c r="AU174" i="62"/>
  <c r="AU175" i="62"/>
  <c r="AU176" i="62"/>
  <c r="AU177" i="62"/>
  <c r="AU178" i="62"/>
  <c r="AU179" i="62"/>
  <c r="AU180" i="62"/>
  <c r="AU181" i="62"/>
  <c r="AU182" i="62"/>
  <c r="AU183" i="62"/>
  <c r="AU184" i="62"/>
  <c r="AU185" i="62"/>
  <c r="AU186" i="62"/>
  <c r="AU187" i="62"/>
  <c r="AU188" i="62"/>
  <c r="AU189" i="62"/>
  <c r="AU190" i="62"/>
  <c r="AU191" i="62"/>
  <c r="AU192" i="62"/>
  <c r="AU193" i="62"/>
  <c r="AU194" i="62"/>
  <c r="AU195" i="62"/>
  <c r="AU196" i="62"/>
  <c r="AU197" i="62"/>
  <c r="AU198" i="62"/>
  <c r="AU199" i="62"/>
  <c r="AU200" i="62"/>
  <c r="AU201" i="62"/>
  <c r="AU202" i="62"/>
  <c r="AU203" i="62"/>
  <c r="AU204" i="62"/>
  <c r="AU205" i="62"/>
  <c r="AU206" i="62"/>
  <c r="AU207" i="62"/>
  <c r="AU208" i="62"/>
  <c r="AU209" i="62"/>
  <c r="AU210" i="62"/>
  <c r="AU211" i="62"/>
  <c r="AU212" i="62"/>
  <c r="AU213" i="62"/>
  <c r="AU214" i="62"/>
  <c r="AU215" i="62"/>
  <c r="AU216" i="62"/>
  <c r="AU217" i="62"/>
  <c r="AU218" i="62"/>
  <c r="AU219" i="62"/>
  <c r="AU220" i="62"/>
  <c r="AU221" i="62"/>
  <c r="AU222" i="62"/>
  <c r="AU223" i="62"/>
  <c r="AU224" i="62"/>
  <c r="AU225" i="62"/>
  <c r="AU226" i="62"/>
  <c r="AU227" i="62"/>
  <c r="AU228" i="62"/>
  <c r="AU229" i="62"/>
  <c r="AU230" i="62"/>
  <c r="AU231" i="62"/>
  <c r="AU232" i="62"/>
  <c r="AU233" i="62"/>
  <c r="AU234" i="62"/>
  <c r="AU235" i="62"/>
  <c r="AU236" i="62"/>
  <c r="AU237" i="62"/>
  <c r="AU238" i="62"/>
  <c r="AU239" i="62"/>
  <c r="AU240" i="62"/>
  <c r="AU241" i="62"/>
  <c r="AU242" i="62"/>
  <c r="AU243" i="62"/>
  <c r="AU244" i="62"/>
  <c r="AU245" i="62"/>
  <c r="AU246" i="62"/>
  <c r="AU247" i="62"/>
  <c r="AU248" i="62"/>
  <c r="AU249" i="62"/>
  <c r="AU250" i="62"/>
  <c r="AU251" i="62"/>
  <c r="AU252" i="62"/>
  <c r="AU253" i="62"/>
  <c r="AU254" i="62"/>
  <c r="AU255" i="62"/>
  <c r="AU256" i="62"/>
  <c r="AU257" i="62"/>
  <c r="AU258" i="62"/>
  <c r="AU259" i="62"/>
  <c r="AU260" i="62"/>
  <c r="AU261" i="62"/>
  <c r="AU262" i="62"/>
  <c r="AU263" i="62"/>
  <c r="AU264" i="62"/>
  <c r="AU265" i="62"/>
  <c r="AU266" i="62"/>
  <c r="AU267" i="62"/>
  <c r="AU268" i="62"/>
  <c r="AU269" i="62"/>
  <c r="AU270" i="62"/>
  <c r="AU271" i="62"/>
  <c r="AU272" i="62"/>
  <c r="AU273" i="62"/>
  <c r="AU274" i="62"/>
  <c r="AU275" i="62"/>
  <c r="AU276" i="62"/>
  <c r="AU277" i="62"/>
  <c r="AU278" i="62"/>
  <c r="AU279" i="62"/>
  <c r="AU280" i="62"/>
  <c r="AU281" i="62"/>
  <c r="AU282" i="62"/>
  <c r="AU283" i="62"/>
  <c r="AU284" i="62"/>
  <c r="AU285" i="62"/>
  <c r="AU286" i="62"/>
  <c r="AU287" i="62"/>
  <c r="AU288" i="62"/>
  <c r="AU289" i="62"/>
  <c r="AU290" i="62"/>
  <c r="AU291" i="62"/>
  <c r="AU292" i="62"/>
  <c r="AU293" i="62"/>
  <c r="AU294" i="62"/>
  <c r="AU295" i="62"/>
  <c r="AU296" i="62"/>
  <c r="AU297" i="62"/>
  <c r="AU298" i="62"/>
  <c r="AU299" i="62"/>
  <c r="AU300" i="62"/>
  <c r="AU301" i="62"/>
  <c r="AU302" i="62"/>
  <c r="AU303" i="62"/>
  <c r="AU304" i="62"/>
  <c r="AU305" i="62"/>
  <c r="AU306" i="62"/>
  <c r="AU307" i="62"/>
  <c r="AU308" i="62"/>
  <c r="AU309" i="62"/>
  <c r="AU310" i="62"/>
  <c r="AU311" i="62"/>
  <c r="AU312" i="62"/>
  <c r="AU313" i="62"/>
  <c r="AU314" i="62"/>
  <c r="AU315" i="62"/>
  <c r="AU316" i="62"/>
  <c r="AU317" i="62"/>
  <c r="AU318" i="62"/>
  <c r="AU319" i="62"/>
  <c r="AU320" i="62"/>
  <c r="AU321" i="62"/>
  <c r="AU322" i="62"/>
  <c r="AU323" i="62"/>
  <c r="AU324" i="62"/>
  <c r="AU325" i="62"/>
  <c r="AU326" i="62"/>
  <c r="AU327" i="62"/>
  <c r="AU328" i="62"/>
  <c r="AU329" i="62"/>
  <c r="AU330" i="62"/>
  <c r="AU331" i="62"/>
  <c r="AU332" i="62"/>
  <c r="AU333" i="62"/>
  <c r="AU334" i="62"/>
  <c r="AU335" i="62"/>
  <c r="AU336" i="62"/>
  <c r="AU337" i="62"/>
  <c r="AU338" i="62"/>
  <c r="AU339" i="62"/>
  <c r="AU340" i="62"/>
  <c r="AU341" i="62"/>
  <c r="AU342" i="62"/>
  <c r="AU343" i="62"/>
  <c r="AU344" i="62"/>
  <c r="AU345" i="62"/>
  <c r="AU346" i="62"/>
  <c r="AU347" i="62"/>
  <c r="AU348" i="62"/>
  <c r="AU349" i="62"/>
  <c r="AU350" i="62"/>
  <c r="AU351" i="62"/>
  <c r="AU352" i="62"/>
  <c r="AU353" i="62"/>
  <c r="AU354" i="62"/>
  <c r="AU355" i="62"/>
  <c r="AU356" i="62"/>
  <c r="AU357" i="62"/>
  <c r="AU358" i="62"/>
  <c r="AU359" i="62"/>
  <c r="AU360" i="62"/>
  <c r="AU361" i="62"/>
  <c r="AU362" i="62"/>
  <c r="AU363" i="62"/>
  <c r="AU364" i="62"/>
  <c r="AU365" i="62"/>
  <c r="AU366" i="62"/>
  <c r="AU367" i="62"/>
  <c r="AU368" i="62"/>
  <c r="AU369" i="62"/>
  <c r="AU370" i="62"/>
  <c r="AU371" i="62"/>
  <c r="AU372" i="62"/>
  <c r="AU373" i="62"/>
  <c r="AU374" i="62"/>
  <c r="AU375" i="62"/>
  <c r="AU376" i="62"/>
  <c r="AU377" i="62"/>
  <c r="AU378" i="62"/>
  <c r="AU379" i="62"/>
  <c r="AU380" i="62"/>
  <c r="AU381" i="62"/>
  <c r="AU382" i="62"/>
  <c r="AU383" i="62"/>
  <c r="AU384" i="62"/>
  <c r="AU385" i="62"/>
  <c r="AU386" i="62"/>
  <c r="AU387" i="62"/>
  <c r="AU388" i="62"/>
  <c r="AU389" i="62"/>
  <c r="AU390" i="62"/>
  <c r="AU391" i="62"/>
  <c r="AU392" i="62"/>
  <c r="AU393" i="62"/>
  <c r="AU394" i="62"/>
  <c r="AU395" i="62"/>
  <c r="AU396" i="62"/>
  <c r="AU397" i="62"/>
  <c r="AU398" i="62"/>
  <c r="AU399" i="62"/>
  <c r="AU400" i="62"/>
  <c r="AU401" i="62"/>
  <c r="AU402" i="62"/>
  <c r="AU403" i="62"/>
  <c r="AU404" i="62"/>
  <c r="AU405" i="62"/>
  <c r="AU406" i="62"/>
  <c r="AU407" i="62"/>
  <c r="AU408" i="62"/>
  <c r="AU409" i="62"/>
  <c r="AU410" i="62"/>
  <c r="AU411" i="62"/>
  <c r="AU412" i="62"/>
  <c r="AU413" i="62"/>
  <c r="AU414" i="62"/>
  <c r="AU415" i="62"/>
  <c r="AU416" i="62"/>
  <c r="AU417" i="62"/>
  <c r="AU418" i="62"/>
  <c r="AU419" i="62"/>
  <c r="AU420" i="62"/>
  <c r="AU421" i="62"/>
  <c r="AU422" i="62"/>
  <c r="AU423" i="62"/>
  <c r="AU424" i="62"/>
  <c r="AU425" i="62"/>
  <c r="AU426" i="62"/>
  <c r="AU427" i="62"/>
  <c r="AU428" i="62"/>
  <c r="AU429" i="62"/>
  <c r="AU430" i="62"/>
  <c r="AU431" i="62"/>
  <c r="AU432" i="62"/>
  <c r="AU433" i="62"/>
  <c r="AU434" i="62"/>
  <c r="AU435" i="62"/>
  <c r="AU436" i="62"/>
  <c r="AU437" i="62"/>
  <c r="AU438" i="62"/>
  <c r="AU439" i="62"/>
  <c r="AU440" i="62"/>
  <c r="AU441" i="62"/>
  <c r="AU442" i="62"/>
  <c r="AU443" i="62"/>
  <c r="AU444" i="62"/>
  <c r="AU445" i="62"/>
  <c r="AU446" i="62"/>
  <c r="AU447" i="62"/>
  <c r="AU448" i="62"/>
  <c r="AU449" i="62"/>
  <c r="AU450" i="62"/>
  <c r="AU451" i="62"/>
  <c r="AU452" i="62"/>
  <c r="AU453" i="62"/>
  <c r="AU454" i="62"/>
  <c r="AU455" i="62"/>
  <c r="AU456" i="62"/>
  <c r="AU457" i="62"/>
  <c r="AU458" i="62"/>
  <c r="AU459" i="62"/>
  <c r="AU460" i="62"/>
  <c r="AU461" i="62"/>
  <c r="AU462" i="62"/>
  <c r="AU463" i="62"/>
  <c r="AU464" i="62"/>
  <c r="AU465" i="62"/>
  <c r="AU466" i="62"/>
  <c r="AU467" i="62"/>
  <c r="AU468" i="62"/>
  <c r="AU469" i="62"/>
  <c r="AU470" i="62"/>
  <c r="AU471" i="62"/>
  <c r="AU472" i="62"/>
  <c r="AU473" i="62"/>
  <c r="AU474" i="62"/>
  <c r="AU475" i="62"/>
  <c r="AU476" i="62"/>
  <c r="AU477" i="62"/>
  <c r="AU478" i="62"/>
  <c r="AU479" i="62"/>
  <c r="AU480" i="62"/>
  <c r="AU481" i="62"/>
  <c r="AU482" i="62"/>
  <c r="AU483" i="62"/>
  <c r="AU484" i="62"/>
  <c r="AU485" i="62"/>
  <c r="AU486" i="62"/>
  <c r="AU487" i="62"/>
  <c r="AU488" i="62"/>
  <c r="AU489" i="62"/>
  <c r="AU490" i="62"/>
  <c r="AU491" i="62"/>
  <c r="AU492" i="62"/>
  <c r="AU493" i="62"/>
  <c r="AU494" i="62"/>
  <c r="AU495" i="62"/>
  <c r="AU496" i="62"/>
  <c r="AU497" i="62"/>
  <c r="AU498" i="62"/>
  <c r="AU499" i="62"/>
  <c r="AU500" i="62"/>
  <c r="AU501" i="62"/>
  <c r="AU502" i="62"/>
  <c r="AU503" i="62"/>
  <c r="AU504" i="62"/>
  <c r="AU505" i="62"/>
  <c r="AU506" i="62"/>
  <c r="AU507" i="62"/>
  <c r="AU508" i="62"/>
  <c r="AU509" i="62"/>
  <c r="AU510" i="62"/>
  <c r="AU511" i="62"/>
  <c r="AU512" i="62"/>
  <c r="AU513" i="62"/>
  <c r="AU514" i="62"/>
  <c r="AU515" i="62"/>
  <c r="AU516" i="62"/>
  <c r="AU517" i="62"/>
  <c r="AU518" i="62"/>
  <c r="AU519" i="62"/>
  <c r="AU520" i="62"/>
  <c r="AU521" i="62"/>
  <c r="AU522" i="62"/>
  <c r="AU523" i="62"/>
  <c r="AU524" i="62"/>
  <c r="AU525" i="62"/>
  <c r="AU526" i="62"/>
  <c r="AU527" i="62"/>
  <c r="AU528" i="62"/>
  <c r="AU529" i="62"/>
  <c r="AU530" i="62"/>
  <c r="AU531" i="62"/>
  <c r="AU532" i="62"/>
  <c r="AU533" i="62"/>
  <c r="AU534" i="62"/>
  <c r="AU535" i="62"/>
  <c r="AU536" i="62"/>
  <c r="AU537" i="62"/>
  <c r="AU538" i="62"/>
  <c r="AU539" i="62"/>
  <c r="AU540" i="62"/>
  <c r="AU541" i="62"/>
  <c r="AU542" i="62"/>
  <c r="AU543" i="62"/>
  <c r="AU544" i="62"/>
  <c r="AU545" i="62"/>
  <c r="AU546" i="62"/>
  <c r="AU547" i="62"/>
  <c r="AU548" i="62"/>
  <c r="AU549" i="62"/>
  <c r="AU550" i="62"/>
  <c r="AU551" i="62"/>
  <c r="AU552" i="62"/>
  <c r="AU553" i="62"/>
  <c r="AU554" i="62"/>
  <c r="AU555" i="62"/>
  <c r="AU556" i="62"/>
  <c r="AU557" i="62"/>
  <c r="AU558" i="62"/>
  <c r="AU559" i="62"/>
  <c r="AU560" i="62"/>
  <c r="AU561" i="62"/>
  <c r="AU562" i="62"/>
  <c r="AU563" i="62"/>
  <c r="AU564" i="62"/>
  <c r="AU565" i="62"/>
  <c r="AU566" i="62"/>
  <c r="AU567" i="62"/>
  <c r="AU568" i="62"/>
  <c r="AU569" i="62"/>
  <c r="AU570" i="62"/>
  <c r="AU571" i="62"/>
  <c r="AU572" i="62"/>
  <c r="AU573" i="62"/>
  <c r="AU574" i="62"/>
  <c r="AU575" i="62"/>
  <c r="AU576" i="62"/>
  <c r="AU577" i="62"/>
  <c r="AU578" i="62"/>
  <c r="AU579" i="62"/>
  <c r="AU580" i="62"/>
  <c r="AU581" i="62"/>
  <c r="AU582" i="62"/>
  <c r="AU583" i="62"/>
  <c r="AU584" i="62"/>
  <c r="AU585" i="62"/>
  <c r="AU586" i="62"/>
  <c r="AU587" i="62"/>
  <c r="AU588" i="62"/>
  <c r="AU589" i="62"/>
  <c r="AU590" i="62"/>
  <c r="AU591" i="62"/>
  <c r="AU592" i="62"/>
  <c r="AU593" i="62"/>
  <c r="AU594" i="62"/>
  <c r="AU595" i="62"/>
  <c r="AU596" i="62"/>
  <c r="AU597" i="62"/>
  <c r="AU598" i="62"/>
  <c r="AU599" i="62"/>
  <c r="AU600" i="62"/>
  <c r="AU601" i="62"/>
  <c r="AU602" i="62"/>
  <c r="AU603" i="62"/>
  <c r="AU604" i="62"/>
  <c r="AU605" i="62"/>
  <c r="AU606" i="62"/>
  <c r="AU607" i="62"/>
  <c r="AU608" i="62"/>
  <c r="AU609" i="62"/>
  <c r="AU610" i="62"/>
  <c r="AU611" i="62"/>
  <c r="AU612" i="62"/>
  <c r="AU613" i="62"/>
  <c r="AU614" i="62"/>
  <c r="AU615" i="62"/>
  <c r="AU616" i="62"/>
  <c r="AU617" i="62"/>
  <c r="AU618" i="62"/>
  <c r="AU619" i="62"/>
  <c r="AU620" i="62"/>
  <c r="AU621" i="62"/>
  <c r="AU622" i="62"/>
  <c r="AU623" i="62"/>
  <c r="AU624" i="62"/>
  <c r="AU625" i="62"/>
  <c r="AU626" i="62"/>
  <c r="AU627" i="62"/>
  <c r="AU628" i="62"/>
  <c r="AU629" i="62"/>
  <c r="AU630" i="62"/>
  <c r="AU631" i="62"/>
  <c r="AU632" i="62"/>
  <c r="AU633" i="62"/>
  <c r="AU634" i="62"/>
  <c r="AU635" i="62"/>
  <c r="AU636" i="62"/>
  <c r="AU637" i="62"/>
  <c r="AU638" i="62"/>
  <c r="AU639" i="62"/>
  <c r="AU640" i="62"/>
  <c r="AU641" i="62"/>
  <c r="AU642" i="62"/>
  <c r="AU643" i="62"/>
  <c r="AU644" i="62"/>
  <c r="AU645" i="62"/>
  <c r="AU646" i="62"/>
  <c r="AU647" i="62"/>
  <c r="AU648" i="62"/>
  <c r="AU649" i="62"/>
  <c r="AU650" i="62"/>
  <c r="AU651" i="62"/>
  <c r="AU652" i="62"/>
  <c r="AU653" i="62"/>
  <c r="AU654" i="62"/>
  <c r="AU655" i="62"/>
  <c r="AU656" i="62"/>
  <c r="AU657" i="62"/>
  <c r="AU658" i="62"/>
  <c r="AU659" i="62"/>
  <c r="AU660" i="62"/>
  <c r="AU661" i="62"/>
  <c r="AU662" i="62"/>
  <c r="AU663" i="62"/>
  <c r="AU664" i="62"/>
  <c r="AU665" i="62"/>
  <c r="AU666" i="62"/>
  <c r="AU667" i="62"/>
  <c r="AU668" i="62"/>
  <c r="AU669" i="62"/>
  <c r="AU670" i="62"/>
  <c r="AU671" i="62"/>
  <c r="AU672" i="62"/>
  <c r="AU673" i="62"/>
  <c r="AU674" i="62"/>
  <c r="AU675" i="62"/>
  <c r="AU676" i="62"/>
  <c r="AU677" i="62"/>
  <c r="AU678" i="62"/>
  <c r="AU679" i="62"/>
  <c r="AU680" i="62"/>
  <c r="AU681" i="62"/>
  <c r="AU682" i="62"/>
  <c r="AU683" i="62"/>
  <c r="AU684" i="62"/>
  <c r="AU685" i="62"/>
  <c r="AU686" i="62"/>
  <c r="AU687" i="62"/>
  <c r="AU688" i="62"/>
  <c r="AU689" i="62"/>
  <c r="AU690" i="62"/>
  <c r="AU691" i="62"/>
  <c r="AU692" i="62"/>
  <c r="AU693" i="62"/>
  <c r="AU694" i="62"/>
  <c r="AU695" i="62"/>
  <c r="AU696" i="62"/>
  <c r="AU697" i="62"/>
  <c r="AU698" i="62"/>
  <c r="AU699" i="62"/>
  <c r="AU700" i="62"/>
  <c r="AU701" i="62"/>
  <c r="AU702" i="62"/>
  <c r="AU703" i="62"/>
  <c r="AU704" i="62"/>
  <c r="AU705" i="62"/>
  <c r="AU706" i="62"/>
  <c r="AU707" i="62"/>
  <c r="AU708" i="62"/>
  <c r="AU709" i="62"/>
  <c r="AU710" i="62"/>
  <c r="AU711" i="62"/>
  <c r="AU712" i="62"/>
  <c r="AU713" i="62"/>
  <c r="AU714" i="62"/>
  <c r="AU715" i="62"/>
  <c r="AU716" i="62"/>
  <c r="AU717" i="62"/>
  <c r="AU718" i="62"/>
  <c r="AU719" i="62"/>
  <c r="AU720" i="62"/>
  <c r="AU721" i="62"/>
  <c r="AU722" i="62"/>
  <c r="AU723" i="62"/>
  <c r="AU724" i="62"/>
  <c r="AU725" i="62"/>
  <c r="AU726" i="62"/>
  <c r="AU727" i="62"/>
  <c r="AU728" i="62"/>
  <c r="AU729" i="62"/>
  <c r="AU730" i="62"/>
  <c r="AU731" i="62"/>
  <c r="AU732" i="62"/>
  <c r="AU733" i="62"/>
  <c r="AU734" i="62"/>
  <c r="AU735" i="62"/>
  <c r="AU736" i="62"/>
  <c r="AU737" i="62"/>
  <c r="AU738" i="62"/>
  <c r="AU739" i="62"/>
  <c r="AU740" i="62"/>
  <c r="AU741" i="62"/>
  <c r="AU742" i="62"/>
  <c r="AU743" i="62"/>
  <c r="AU744" i="62"/>
  <c r="AU745" i="62"/>
  <c r="AU746" i="62"/>
  <c r="AU747" i="62"/>
  <c r="AU748" i="62"/>
  <c r="AU749" i="62"/>
  <c r="AU750" i="62"/>
  <c r="AU751" i="62"/>
  <c r="AU752" i="62"/>
  <c r="AU753" i="62"/>
  <c r="AU754" i="62"/>
  <c r="AU755" i="62"/>
  <c r="AU756" i="62"/>
  <c r="AU757" i="62"/>
  <c r="AU758" i="62"/>
  <c r="AU759" i="62"/>
  <c r="AU760" i="62"/>
  <c r="AU761" i="62"/>
  <c r="AU762" i="62"/>
  <c r="AU763" i="62"/>
  <c r="AU764" i="62"/>
  <c r="AU765" i="62"/>
  <c r="AU766" i="62"/>
  <c r="AU767" i="62"/>
  <c r="AU768" i="62"/>
  <c r="AU769" i="62"/>
  <c r="AU770" i="62"/>
  <c r="AU771" i="62"/>
  <c r="AU772" i="62"/>
  <c r="AU773" i="62"/>
  <c r="AU774" i="62"/>
  <c r="AU775" i="62"/>
  <c r="AU776" i="62"/>
  <c r="AU777" i="62"/>
  <c r="AU778" i="62"/>
  <c r="AU779" i="62"/>
  <c r="AU780" i="62"/>
  <c r="AU781" i="62"/>
  <c r="AU782" i="62"/>
  <c r="AU783" i="62"/>
  <c r="AU784" i="62"/>
  <c r="AU785" i="62"/>
  <c r="AU786" i="62"/>
  <c r="AU787" i="62"/>
  <c r="AU788" i="62"/>
  <c r="AU789" i="62"/>
  <c r="AU790" i="62"/>
  <c r="AU791" i="62"/>
  <c r="AU792" i="62"/>
  <c r="AU793" i="62"/>
  <c r="AU794" i="62"/>
  <c r="AU795" i="62"/>
  <c r="AU796" i="62"/>
  <c r="AU797" i="62"/>
  <c r="AU798" i="62"/>
  <c r="AU799" i="62"/>
  <c r="AU800" i="62"/>
  <c r="AU801" i="62"/>
  <c r="AU802" i="62"/>
  <c r="AU803" i="62"/>
  <c r="AU804" i="62"/>
  <c r="AU805" i="62"/>
  <c r="AU806" i="62"/>
  <c r="AU807" i="62"/>
  <c r="AU808" i="62"/>
  <c r="AU809" i="62"/>
  <c r="AU810" i="62"/>
  <c r="AU811" i="62"/>
  <c r="AU812" i="62"/>
  <c r="AU813" i="62"/>
  <c r="AU814" i="62"/>
  <c r="AU815" i="62"/>
  <c r="AU816" i="62"/>
  <c r="AU817" i="62"/>
  <c r="AU818" i="62"/>
  <c r="AU819" i="62"/>
  <c r="AU820" i="62"/>
  <c r="AU821" i="62"/>
  <c r="AU822" i="62"/>
  <c r="AU823" i="62"/>
  <c r="AU824" i="62"/>
  <c r="AU825" i="62"/>
  <c r="AU826" i="62"/>
  <c r="AU827" i="62"/>
  <c r="AU828" i="62"/>
  <c r="AU829" i="62"/>
  <c r="AU830" i="62"/>
  <c r="AU831" i="62"/>
  <c r="AU832" i="62"/>
  <c r="AU833" i="62"/>
  <c r="AU834" i="62"/>
  <c r="AU835" i="62"/>
  <c r="AU836" i="62"/>
  <c r="AU837" i="62"/>
  <c r="AU838" i="62"/>
  <c r="AU839" i="62"/>
  <c r="AU840" i="62"/>
  <c r="AU841" i="62"/>
  <c r="AU842" i="62"/>
  <c r="AU843" i="62"/>
  <c r="AU844" i="62"/>
  <c r="AU845" i="62"/>
  <c r="AU846" i="62"/>
  <c r="AU847" i="62"/>
  <c r="AU848" i="62"/>
  <c r="AU849" i="62"/>
  <c r="AU850" i="62"/>
  <c r="AU851" i="62"/>
  <c r="AU852" i="62"/>
  <c r="AU853" i="62"/>
  <c r="AU854" i="62"/>
  <c r="AU855" i="62"/>
  <c r="AU856" i="62"/>
  <c r="AU857" i="62"/>
  <c r="AU858" i="62"/>
  <c r="AU859" i="62"/>
  <c r="AU860" i="62"/>
  <c r="AU861" i="62"/>
  <c r="AU862" i="62"/>
  <c r="AU863" i="62"/>
  <c r="AU864" i="62"/>
  <c r="AU865" i="62"/>
  <c r="AU866" i="62"/>
  <c r="AU867" i="62"/>
  <c r="AU868" i="62"/>
  <c r="AU869" i="62"/>
  <c r="AU870" i="62"/>
  <c r="AU871" i="62"/>
  <c r="AU872" i="62"/>
  <c r="AU873" i="62"/>
  <c r="AU874" i="62"/>
  <c r="AU875" i="62"/>
  <c r="AU876" i="62"/>
  <c r="AU877" i="62"/>
  <c r="AU878" i="62"/>
  <c r="AU879" i="62"/>
  <c r="AU880" i="62"/>
  <c r="AU881" i="62"/>
  <c r="AU882" i="62"/>
  <c r="AU883" i="62"/>
  <c r="AU884" i="62"/>
  <c r="AU885" i="62"/>
  <c r="AU886" i="62"/>
  <c r="AU887" i="62"/>
  <c r="AU888" i="62"/>
  <c r="AU889" i="62"/>
  <c r="AU890" i="62"/>
  <c r="AU891" i="62"/>
  <c r="AU892" i="62"/>
  <c r="AU893" i="62"/>
  <c r="AU894" i="62"/>
  <c r="AU895" i="62"/>
  <c r="AU896" i="62"/>
  <c r="AU897" i="62"/>
  <c r="AU898" i="62"/>
  <c r="AU899" i="62"/>
  <c r="AU900" i="62"/>
  <c r="AU901" i="62"/>
  <c r="AU902" i="62"/>
  <c r="AU903" i="62"/>
  <c r="AU904" i="62"/>
  <c r="AU905" i="62"/>
  <c r="AU906" i="62"/>
  <c r="AU907" i="62"/>
  <c r="AU908" i="62"/>
  <c r="AU909" i="62"/>
  <c r="AU910" i="62"/>
  <c r="AU911" i="62"/>
  <c r="AU912" i="62"/>
  <c r="AU913" i="62"/>
  <c r="AU914" i="62"/>
  <c r="AU915" i="62"/>
  <c r="AU916" i="62"/>
  <c r="AU917" i="62"/>
  <c r="AU918" i="62"/>
  <c r="AU919" i="62"/>
  <c r="AU920" i="62"/>
  <c r="AU921" i="62"/>
  <c r="AU922" i="62"/>
  <c r="AU923" i="62"/>
  <c r="AU924" i="62"/>
  <c r="AU925" i="62"/>
  <c r="AU926" i="62"/>
  <c r="AU927" i="62"/>
  <c r="AU928" i="62"/>
  <c r="AU929" i="62"/>
  <c r="AU930" i="62"/>
  <c r="AU931" i="62"/>
  <c r="AU932" i="62"/>
  <c r="AU933" i="62"/>
  <c r="AU934" i="62"/>
  <c r="AU935" i="62"/>
  <c r="AU936" i="62"/>
  <c r="AU937" i="62"/>
  <c r="AU938" i="62"/>
  <c r="AU939" i="62"/>
  <c r="AU940" i="62"/>
  <c r="AU941" i="62"/>
  <c r="AU942" i="62"/>
  <c r="AU943" i="62"/>
  <c r="AU944" i="62"/>
  <c r="AU945" i="62"/>
  <c r="AU946" i="62"/>
  <c r="AU947" i="62"/>
  <c r="AU948" i="62"/>
  <c r="AU949" i="62"/>
  <c r="AU950" i="62"/>
  <c r="AU951" i="62"/>
  <c r="AU952" i="62"/>
  <c r="AU953" i="62"/>
  <c r="AU954" i="62"/>
  <c r="AU955" i="62"/>
  <c r="AU956" i="62"/>
  <c r="AU957" i="62"/>
  <c r="AU958" i="62"/>
  <c r="AU959" i="62"/>
  <c r="AU960" i="62"/>
  <c r="AU961" i="62"/>
  <c r="AU962" i="62"/>
  <c r="AU963" i="62"/>
  <c r="AU964" i="62"/>
  <c r="AU965" i="62"/>
  <c r="AU966" i="62"/>
  <c r="AU967" i="62"/>
  <c r="AU968" i="62"/>
  <c r="AU969" i="62"/>
  <c r="AU970" i="62"/>
  <c r="AU971" i="62"/>
  <c r="AU972" i="62"/>
  <c r="AU973" i="62"/>
  <c r="AU974" i="62"/>
  <c r="AU975" i="62"/>
  <c r="AU976" i="62"/>
  <c r="AU977" i="62"/>
  <c r="AU978" i="62"/>
  <c r="AU979" i="62"/>
  <c r="AU980" i="62"/>
  <c r="AU981" i="62"/>
  <c r="AU982" i="62"/>
  <c r="AU983" i="62"/>
  <c r="AU984" i="62"/>
  <c r="AU985" i="62"/>
  <c r="AU986" i="62"/>
  <c r="AU987" i="62"/>
  <c r="AU988" i="62"/>
  <c r="AU989" i="62"/>
  <c r="AU990" i="62"/>
  <c r="AU991" i="62"/>
  <c r="AU992" i="62"/>
  <c r="AU993" i="62"/>
  <c r="AU994" i="62"/>
  <c r="AU995" i="62"/>
  <c r="AU996" i="62"/>
  <c r="AU997" i="62"/>
  <c r="AU998" i="62"/>
  <c r="AU999" i="62"/>
  <c r="AU1000" i="62"/>
  <c r="AU1001" i="62"/>
  <c r="AU1002" i="62"/>
  <c r="AU1003" i="62"/>
  <c r="AU1004" i="62"/>
  <c r="AU1005" i="62"/>
  <c r="AU1006" i="62"/>
  <c r="AU1007" i="62"/>
  <c r="AU1008" i="62"/>
  <c r="AU1009" i="62"/>
  <c r="AU1010" i="62"/>
  <c r="AU1011" i="62"/>
  <c r="AU1012" i="62"/>
  <c r="AU1013" i="62"/>
  <c r="AU1014" i="62"/>
  <c r="AU1015" i="62"/>
  <c r="AU1016" i="62"/>
  <c r="AU1017" i="62"/>
  <c r="AU1018" i="62"/>
  <c r="AU1019" i="62"/>
  <c r="AU1020" i="62"/>
  <c r="AU1021" i="62"/>
  <c r="AU1022" i="62"/>
  <c r="AU1023" i="62"/>
  <c r="AU1024" i="62"/>
  <c r="AU1025" i="62"/>
  <c r="AU1026" i="62"/>
  <c r="AU1027" i="62"/>
  <c r="AU1028" i="62"/>
  <c r="AU1029" i="62"/>
  <c r="AU1030" i="62"/>
  <c r="AU1031" i="62"/>
  <c r="AU1032" i="62"/>
  <c r="AU1033" i="62"/>
  <c r="AU1034" i="62"/>
  <c r="AU1035" i="62"/>
  <c r="AU1036" i="62"/>
  <c r="AU1037" i="62"/>
  <c r="AU1038" i="62"/>
  <c r="AU1039" i="62"/>
  <c r="AU1040" i="62"/>
  <c r="AU1041" i="62"/>
  <c r="AU1042" i="62"/>
  <c r="AU1043" i="62"/>
  <c r="AU1044" i="62"/>
  <c r="AU1045" i="62"/>
  <c r="AU1046" i="62"/>
  <c r="AU1047" i="62"/>
  <c r="AU1048" i="62"/>
  <c r="AU1049" i="62"/>
  <c r="AU1050" i="62"/>
  <c r="AU1051" i="62"/>
  <c r="AU1052" i="62"/>
  <c r="AU1053" i="62"/>
  <c r="AU1054" i="62"/>
  <c r="AU1055" i="62"/>
  <c r="AU1056" i="62"/>
  <c r="AU1057" i="62"/>
  <c r="AU1058" i="62"/>
  <c r="AU1059" i="62"/>
  <c r="AU1060" i="62"/>
  <c r="AU1061" i="62"/>
  <c r="AU1062" i="62"/>
  <c r="AU1063" i="62"/>
  <c r="AU1064" i="62"/>
  <c r="AU1065" i="62"/>
  <c r="AU1066" i="62"/>
  <c r="AU1067" i="62"/>
  <c r="AU1068" i="62"/>
  <c r="AU1069" i="62"/>
  <c r="AU1070" i="62"/>
  <c r="AU1071" i="62"/>
  <c r="AU1072" i="62"/>
  <c r="AU1073" i="62"/>
  <c r="AU1074" i="62"/>
  <c r="AU1075" i="62"/>
  <c r="AU1076" i="62"/>
  <c r="AU1077" i="62"/>
  <c r="AU1078" i="62"/>
  <c r="AU1079" i="62"/>
  <c r="AU1080" i="62"/>
  <c r="AU1081" i="62"/>
  <c r="AU1082" i="62"/>
  <c r="AU1083" i="62"/>
  <c r="AU1084" i="62"/>
  <c r="AU1085" i="62"/>
  <c r="AU1086" i="62"/>
  <c r="AU1087" i="62"/>
  <c r="AU1088" i="62"/>
  <c r="AU1089" i="62"/>
  <c r="AU1090" i="62"/>
  <c r="AU1091" i="62"/>
  <c r="AU1092" i="62"/>
  <c r="AU1093" i="62"/>
  <c r="AU1094" i="62"/>
  <c r="AU1095" i="62"/>
  <c r="AU1096" i="62"/>
  <c r="AU1097" i="62"/>
  <c r="AU1098" i="62"/>
  <c r="AU1099" i="62"/>
  <c r="AU1100" i="62"/>
  <c r="AU1101" i="62"/>
  <c r="AU1102" i="62"/>
  <c r="AU1103" i="62"/>
  <c r="AU1104" i="62"/>
  <c r="AU1105" i="62"/>
  <c r="AU1106" i="62"/>
  <c r="AU1107" i="62"/>
  <c r="AU1108" i="62"/>
  <c r="AU1109" i="62"/>
  <c r="AU1110" i="62"/>
  <c r="AU1111" i="62"/>
  <c r="AU1112" i="62"/>
  <c r="AU1113" i="62"/>
  <c r="AU1114" i="62"/>
  <c r="AU1115" i="62"/>
  <c r="AU1116" i="62"/>
  <c r="AU1117" i="62"/>
  <c r="AU1118" i="62"/>
  <c r="AU1119" i="62"/>
  <c r="AU1120" i="62"/>
  <c r="AU1121" i="62"/>
  <c r="AU1122" i="62"/>
  <c r="AU1123" i="62"/>
  <c r="AU1124" i="62"/>
  <c r="AU1125" i="62"/>
  <c r="AU1126" i="62"/>
  <c r="AU1127" i="62"/>
  <c r="AU1128" i="62"/>
  <c r="AU1129" i="62"/>
  <c r="AU1130" i="62"/>
  <c r="AU1131" i="62"/>
  <c r="AU1132" i="62"/>
  <c r="AU1133" i="62"/>
  <c r="AU1134" i="62"/>
  <c r="AU1135" i="62"/>
  <c r="AU1136" i="62"/>
  <c r="AU1137" i="62"/>
  <c r="AU1138" i="62"/>
  <c r="AU1139" i="62"/>
  <c r="AU1140" i="62"/>
  <c r="AU1141" i="62"/>
  <c r="AU1142" i="62"/>
  <c r="AU1143" i="62"/>
  <c r="AU1144" i="62"/>
  <c r="AU1145" i="62"/>
  <c r="AU1146" i="62"/>
  <c r="AU1147" i="62"/>
  <c r="AU1148" i="62"/>
  <c r="AU1149" i="62"/>
  <c r="AU1150" i="62"/>
  <c r="AU1151" i="62"/>
  <c r="AU1152" i="62"/>
  <c r="AU1153" i="62"/>
  <c r="AU1154" i="62"/>
  <c r="AU1155" i="62"/>
  <c r="AU1156" i="62"/>
  <c r="AU1157" i="62"/>
  <c r="AU1158" i="62"/>
  <c r="AU1159" i="62"/>
  <c r="AU1160" i="62"/>
  <c r="AU1161" i="62"/>
  <c r="AU1162" i="62"/>
  <c r="AU1163" i="62"/>
  <c r="AU1164" i="62"/>
  <c r="AU1165" i="62"/>
  <c r="AU1166" i="62"/>
  <c r="AU1167" i="62"/>
  <c r="AU1168" i="62"/>
  <c r="AU1169" i="62"/>
  <c r="AU1170" i="62"/>
  <c r="AU1171" i="62"/>
  <c r="AU1172" i="62"/>
  <c r="AU1173" i="62"/>
  <c r="AU1174" i="62"/>
  <c r="AU1175" i="62"/>
  <c r="AU1176" i="62"/>
  <c r="AU1177" i="62"/>
  <c r="AU1178" i="62"/>
  <c r="AU1179" i="62"/>
  <c r="AU1180" i="62"/>
  <c r="AU1181" i="62"/>
  <c r="AU1182" i="62"/>
  <c r="AU1183" i="62"/>
  <c r="AU1184" i="62"/>
  <c r="AU1185" i="62"/>
  <c r="AU1186" i="62"/>
  <c r="AU1187" i="62"/>
  <c r="AU1188" i="62"/>
  <c r="AU1189" i="62"/>
  <c r="AU1190" i="62"/>
  <c r="AU1191" i="62"/>
  <c r="AU1192" i="62"/>
  <c r="AU1193" i="62"/>
  <c r="AU1194" i="62"/>
  <c r="AU1195" i="62"/>
  <c r="AU1196" i="62"/>
  <c r="AU1197" i="62"/>
  <c r="AU1198" i="62"/>
  <c r="AU1199" i="62"/>
  <c r="AU1200" i="62"/>
  <c r="AU1201" i="62"/>
  <c r="AU1202" i="62"/>
  <c r="AU1203" i="62"/>
  <c r="AU1204" i="62"/>
  <c r="AU1205" i="62"/>
  <c r="AU1206" i="62"/>
  <c r="AU1207" i="62"/>
  <c r="AU1208" i="62"/>
  <c r="AU1209" i="62"/>
  <c r="AU1210" i="62"/>
  <c r="AU1211" i="62"/>
  <c r="AU1212" i="62"/>
  <c r="AU1213" i="62"/>
  <c r="AU1214" i="62"/>
  <c r="AU1215" i="62"/>
  <c r="AU1216" i="62"/>
  <c r="AU1217" i="62"/>
  <c r="AU1218" i="62"/>
  <c r="AU1219" i="62"/>
  <c r="AU1220" i="62"/>
  <c r="AU1221" i="62"/>
  <c r="AU1222" i="62"/>
  <c r="AU1223" i="62"/>
  <c r="AU1224" i="62"/>
  <c r="AU1225" i="62"/>
  <c r="AU1226" i="62"/>
  <c r="AU1227" i="62"/>
  <c r="AU1228" i="62"/>
  <c r="AU1229" i="62"/>
  <c r="AU1230" i="62"/>
  <c r="AU1231" i="62"/>
  <c r="AU1232" i="62"/>
  <c r="AU1233" i="62"/>
  <c r="AU1234" i="62"/>
  <c r="AU1235" i="62"/>
  <c r="AU1236" i="62"/>
  <c r="AU1237" i="62"/>
  <c r="AU1238" i="62"/>
  <c r="AU1239" i="62"/>
  <c r="AU1240" i="62"/>
  <c r="AU1241" i="62"/>
  <c r="AU1242" i="62"/>
  <c r="AU1243" i="62"/>
  <c r="AU1244" i="62"/>
  <c r="AU1245" i="62"/>
  <c r="AU1246" i="62"/>
  <c r="AU1247" i="62"/>
  <c r="AU1248" i="62"/>
  <c r="AU1249" i="62"/>
  <c r="AU1250" i="62"/>
  <c r="AU1251" i="62"/>
  <c r="AU1252" i="62"/>
  <c r="AU1253" i="62"/>
  <c r="AU1254" i="62"/>
  <c r="AU1255" i="62"/>
  <c r="AU1256" i="62"/>
  <c r="AU1257" i="62"/>
  <c r="AU1258" i="62"/>
  <c r="AU1259" i="62"/>
  <c r="AU1260" i="62"/>
  <c r="AU1261" i="62"/>
  <c r="AU1262" i="62"/>
  <c r="AU1263" i="62"/>
  <c r="AU1264" i="62"/>
  <c r="AU1265" i="62"/>
  <c r="AU1266" i="62"/>
  <c r="AU1267" i="62"/>
  <c r="AU1268" i="62"/>
  <c r="AU1269" i="62"/>
  <c r="AU1270" i="62"/>
  <c r="AU1271" i="62"/>
  <c r="AU1272" i="62"/>
  <c r="AU1273" i="62"/>
  <c r="AU1274" i="62"/>
  <c r="AU1275" i="62"/>
  <c r="AU1276" i="62"/>
  <c r="AU1277" i="62"/>
  <c r="AU1278" i="62"/>
  <c r="AU1279" i="62"/>
  <c r="AU1280" i="62"/>
  <c r="AU1281" i="62"/>
  <c r="AU1282" i="62"/>
  <c r="AU1283" i="62"/>
  <c r="AU1284" i="62"/>
  <c r="AU1285" i="62"/>
  <c r="AU1286" i="62"/>
  <c r="AU1287" i="62"/>
  <c r="AU1288" i="62"/>
  <c r="AU1289" i="62"/>
  <c r="AU1290" i="62"/>
  <c r="AU1291" i="62"/>
  <c r="AU1292" i="62"/>
  <c r="AU1293" i="62"/>
  <c r="AU1294" i="62"/>
  <c r="AU1295" i="62"/>
  <c r="AU1296" i="62"/>
  <c r="AU1297" i="62"/>
  <c r="AU1298" i="62"/>
  <c r="AU1299" i="62"/>
  <c r="AU1300" i="62"/>
  <c r="AU1301" i="62"/>
  <c r="AU1302" i="62"/>
  <c r="AU1303" i="62"/>
  <c r="AU1304" i="62"/>
  <c r="AU1305" i="62"/>
  <c r="AU1306" i="62"/>
  <c r="AU1307" i="62"/>
  <c r="AU1308" i="62"/>
  <c r="AU1309" i="62"/>
  <c r="AU1310" i="62"/>
  <c r="AU1311" i="62"/>
  <c r="AU1312" i="62"/>
  <c r="AU1313" i="62"/>
  <c r="AU1314" i="62"/>
  <c r="AU1315" i="62"/>
  <c r="AU1316" i="62"/>
  <c r="AU1317" i="62"/>
  <c r="AU1318" i="62"/>
  <c r="AU1319" i="62"/>
  <c r="AU1320" i="62"/>
  <c r="AU1321" i="62"/>
  <c r="AU1322" i="62"/>
  <c r="AU1323" i="62"/>
  <c r="AU1324" i="62"/>
  <c r="AU1325" i="62"/>
  <c r="AU1326" i="62"/>
  <c r="AU1327" i="62"/>
  <c r="AU1328" i="62"/>
  <c r="AU1329" i="62"/>
  <c r="AU1330" i="62"/>
  <c r="AU1331" i="62"/>
  <c r="AU1332" i="62"/>
  <c r="AU1333" i="62"/>
  <c r="AU1334" i="62"/>
  <c r="AU1335" i="62"/>
  <c r="AU1336" i="62"/>
  <c r="AU1337" i="62"/>
  <c r="AU1338" i="62"/>
  <c r="AU1339" i="62"/>
  <c r="AU1340" i="62"/>
  <c r="AU1341" i="62"/>
  <c r="AU1342" i="62"/>
  <c r="AU1343" i="62"/>
  <c r="AU1344" i="62"/>
  <c r="AU1345" i="62"/>
  <c r="AU1346" i="62"/>
  <c r="AU1347" i="62"/>
  <c r="AU1348" i="62"/>
  <c r="AU1349" i="62"/>
  <c r="AU1350" i="62"/>
  <c r="AU1351" i="62"/>
  <c r="AU1352" i="62"/>
  <c r="AU1353" i="62"/>
  <c r="AU1354" i="62"/>
  <c r="AU1355" i="62"/>
  <c r="AU1356" i="62"/>
  <c r="AU1357" i="62"/>
  <c r="AU1358" i="62"/>
  <c r="AU1359" i="62"/>
  <c r="AU1360" i="62"/>
  <c r="AU1361" i="62"/>
  <c r="AU1362" i="62"/>
  <c r="AU1363" i="62"/>
  <c r="AU1364" i="62"/>
  <c r="AU1365" i="62"/>
  <c r="AU1366" i="62"/>
  <c r="AU1367" i="62"/>
  <c r="AU1368" i="62"/>
  <c r="AU1369" i="62"/>
  <c r="AU1370" i="62"/>
  <c r="AU1371" i="62"/>
  <c r="AU1372" i="62"/>
  <c r="AU1373" i="62"/>
  <c r="AU1374" i="62"/>
  <c r="AU1375" i="62"/>
  <c r="AU1376" i="62"/>
  <c r="AU1377" i="62"/>
  <c r="AU1378" i="62"/>
  <c r="AU1379" i="62"/>
  <c r="AU1380" i="62"/>
  <c r="AU1381" i="62"/>
  <c r="AU1382" i="62"/>
  <c r="AU1383" i="62"/>
  <c r="AU1384" i="62"/>
  <c r="AU1385" i="62"/>
  <c r="AU1386" i="62"/>
  <c r="AU1387" i="62"/>
  <c r="AU1388" i="62"/>
  <c r="AU1389" i="62"/>
  <c r="AU1390" i="62"/>
  <c r="AU1391" i="62"/>
  <c r="AU1392" i="62"/>
  <c r="AU1393" i="62"/>
  <c r="AU1394" i="62"/>
  <c r="AU1395" i="62"/>
  <c r="AU1396" i="62"/>
  <c r="AU1397" i="62"/>
  <c r="AU1398" i="62"/>
  <c r="AU1399" i="62"/>
  <c r="AU1400" i="62"/>
  <c r="AU1401" i="62"/>
  <c r="AU1402" i="62"/>
  <c r="AU1403" i="62"/>
  <c r="AU1404" i="62"/>
  <c r="AU1405" i="62"/>
  <c r="AU1406" i="62"/>
  <c r="AU1407" i="62"/>
  <c r="AU1408" i="62"/>
  <c r="AU1409" i="62"/>
  <c r="AU1410" i="62"/>
  <c r="AU1411" i="62"/>
  <c r="AU1412" i="62"/>
  <c r="AU1413" i="62"/>
  <c r="AU1414" i="62"/>
  <c r="AU1415" i="62"/>
  <c r="AU1416" i="62"/>
  <c r="AU1417" i="62"/>
  <c r="AU1418" i="62"/>
  <c r="AU1419" i="62"/>
  <c r="AU1420" i="62"/>
  <c r="AU1421" i="62"/>
  <c r="AU1422" i="62"/>
  <c r="AU1423" i="62"/>
  <c r="AU1424" i="62"/>
  <c r="AU1425" i="62"/>
  <c r="AU1426" i="62"/>
  <c r="AU1427" i="62"/>
  <c r="AU1428" i="62"/>
  <c r="AU1429" i="62"/>
  <c r="AU1430" i="62"/>
  <c r="AU1431" i="62"/>
  <c r="AU1432" i="62"/>
  <c r="AU1433" i="62"/>
  <c r="AU1434" i="62"/>
  <c r="AU1435" i="62"/>
  <c r="AU1436" i="62"/>
  <c r="AU1437" i="62"/>
  <c r="AU1438" i="62"/>
  <c r="AU1439" i="62"/>
  <c r="AU1440" i="62"/>
  <c r="AU1441" i="62"/>
  <c r="AU1442" i="62"/>
  <c r="AU1443" i="62"/>
  <c r="AU1444" i="62"/>
  <c r="AU1445" i="62"/>
  <c r="AU1446" i="62"/>
  <c r="AU1447" i="62"/>
  <c r="AU1448" i="62"/>
  <c r="AU1449" i="62"/>
  <c r="AU1450" i="62"/>
  <c r="AU1451" i="62"/>
  <c r="AU1452" i="62"/>
  <c r="AU1453" i="62"/>
  <c r="AU1454" i="62"/>
  <c r="AU1455" i="62"/>
  <c r="AU1456" i="62"/>
  <c r="AU1457" i="62"/>
  <c r="AU1458" i="62"/>
  <c r="AU1459" i="62"/>
  <c r="AU1460" i="62"/>
  <c r="AU1461" i="62"/>
  <c r="AU1462" i="62"/>
  <c r="AU1463" i="62"/>
  <c r="AU1464" i="62"/>
  <c r="AU1465" i="62"/>
  <c r="AU1466" i="62"/>
  <c r="AU1467" i="62"/>
  <c r="AU1468" i="62"/>
  <c r="AU1469" i="62"/>
  <c r="AU1470" i="62"/>
  <c r="AU1471" i="62"/>
  <c r="AU1472" i="62"/>
  <c r="AU1473" i="62"/>
  <c r="AU1474" i="62"/>
  <c r="AU1475" i="62"/>
  <c r="AU1476" i="62"/>
  <c r="AU1477" i="62"/>
  <c r="AU1478" i="62"/>
  <c r="AU1479" i="62"/>
  <c r="AU1480" i="62"/>
  <c r="AU1481" i="62"/>
  <c r="AU1482" i="62"/>
  <c r="AU1483" i="62"/>
  <c r="AU1484" i="62"/>
  <c r="AU1485" i="62"/>
  <c r="AU1486" i="62"/>
  <c r="AU1487" i="62"/>
  <c r="AU1488" i="62"/>
  <c r="AU1489" i="62"/>
  <c r="AU1490" i="62"/>
  <c r="AU1491" i="62"/>
  <c r="AU1492" i="62"/>
  <c r="AU1493" i="62"/>
  <c r="AU1494" i="62"/>
  <c r="AU1495" i="62"/>
  <c r="AU1496" i="62"/>
  <c r="AU1497" i="62"/>
  <c r="AU1498" i="62"/>
  <c r="AU1499" i="62"/>
  <c r="AU1500" i="62"/>
  <c r="AU1501" i="62"/>
  <c r="AU1502" i="62"/>
  <c r="AU1503" i="62"/>
  <c r="AU1504" i="62"/>
  <c r="AU1505" i="62"/>
  <c r="AU1506" i="62"/>
  <c r="AU1507" i="62"/>
  <c r="AU1508" i="62"/>
  <c r="AU1509" i="62"/>
  <c r="AU1510" i="62"/>
  <c r="AU1511" i="62"/>
  <c r="AU1512" i="62"/>
  <c r="AU1513" i="62"/>
  <c r="AU1514" i="62"/>
  <c r="AU1515" i="62"/>
  <c r="AU1516" i="62"/>
  <c r="AU1517" i="62"/>
  <c r="AU1518" i="62"/>
  <c r="AU1519" i="62"/>
  <c r="AU1520" i="62"/>
  <c r="AU1521" i="62"/>
  <c r="AU1522" i="62"/>
  <c r="AU1523" i="62"/>
  <c r="AU1524" i="62"/>
  <c r="AU1525" i="62"/>
  <c r="AU1526" i="62"/>
  <c r="AU1527" i="62"/>
  <c r="AU1528" i="62"/>
  <c r="AU1529" i="62"/>
  <c r="AU1530" i="62"/>
  <c r="AU1531" i="62"/>
  <c r="AU1532" i="62"/>
  <c r="AU1533" i="62"/>
  <c r="AU1534" i="62"/>
  <c r="AU1535" i="62"/>
  <c r="AU1536" i="62"/>
  <c r="AU1537" i="62"/>
  <c r="AU1538" i="62"/>
  <c r="AU1539" i="62"/>
  <c r="AU1540" i="62"/>
  <c r="AU1541" i="62"/>
  <c r="AU1542" i="62"/>
  <c r="AU1543" i="62"/>
  <c r="AU1544" i="62"/>
  <c r="AU1545" i="62"/>
  <c r="AU1546" i="62"/>
  <c r="AU1547" i="62"/>
  <c r="AU1548" i="62"/>
  <c r="AU1549" i="62"/>
  <c r="AU1550" i="62"/>
  <c r="AU1551" i="62"/>
  <c r="AU1552" i="62"/>
  <c r="AU1553" i="62"/>
  <c r="AU1554" i="62"/>
  <c r="AU1555" i="62"/>
  <c r="AU1556" i="62"/>
  <c r="AU1557" i="62"/>
  <c r="AU1558" i="62"/>
  <c r="AU1559" i="62"/>
  <c r="AU1560" i="62"/>
  <c r="AU1561" i="62"/>
  <c r="AU1562" i="62"/>
  <c r="AU1563" i="62"/>
  <c r="AU1564" i="62"/>
  <c r="AU1565" i="62"/>
  <c r="AU1566" i="62"/>
  <c r="AU1567" i="62"/>
  <c r="AU1568" i="62"/>
  <c r="AU1569" i="62"/>
  <c r="AU1570" i="62"/>
  <c r="AU1571" i="62"/>
  <c r="AU1572" i="62"/>
  <c r="AU1573" i="62"/>
  <c r="AU1574" i="62"/>
  <c r="AU1575" i="62"/>
  <c r="AU1576" i="62"/>
  <c r="AU1577" i="62"/>
  <c r="AU1578" i="62"/>
  <c r="AU1579" i="62"/>
  <c r="AU1580" i="62"/>
  <c r="AU1581" i="62"/>
  <c r="AU1582" i="62"/>
  <c r="AU1583" i="62"/>
  <c r="AU1584" i="62"/>
  <c r="AU1585" i="62"/>
  <c r="AU1586" i="62"/>
  <c r="AU1587" i="62"/>
  <c r="AU1588" i="62"/>
  <c r="AU1589" i="62"/>
  <c r="AU1590" i="62"/>
  <c r="AU1591" i="62"/>
  <c r="AU1592" i="62"/>
  <c r="AU1593" i="62"/>
  <c r="AU1594" i="62"/>
  <c r="AU1595" i="62"/>
  <c r="AU1596" i="62"/>
  <c r="AU1597" i="62"/>
  <c r="AU1598" i="62"/>
  <c r="AU1599" i="62"/>
  <c r="AU1600" i="62"/>
  <c r="AU1601" i="62"/>
  <c r="AU1602" i="62"/>
  <c r="AU1603" i="62"/>
  <c r="AU1604" i="62"/>
  <c r="AU1605" i="62"/>
  <c r="AU1606" i="62"/>
  <c r="AU1607" i="62"/>
  <c r="AU1608" i="62"/>
  <c r="AU1609" i="62"/>
  <c r="AU1610" i="62"/>
  <c r="AU1611" i="62"/>
  <c r="AU1612" i="62"/>
  <c r="AU1613" i="62"/>
  <c r="AU1614" i="62"/>
  <c r="AU1615" i="62"/>
  <c r="AU1616" i="62"/>
  <c r="AU1617" i="62"/>
  <c r="AU1618" i="62"/>
  <c r="AU1619" i="62"/>
  <c r="AU1620" i="62"/>
  <c r="AU1621" i="62"/>
  <c r="AU1622" i="62"/>
  <c r="AU1623" i="62"/>
  <c r="AU1624" i="62"/>
  <c r="AU1625" i="62"/>
  <c r="AU1626" i="62"/>
  <c r="AU1627" i="62"/>
  <c r="AU1628" i="62"/>
  <c r="AU1629" i="62"/>
  <c r="AU1630" i="62"/>
  <c r="AU1631" i="62"/>
  <c r="AU1632" i="62"/>
  <c r="AU1633" i="62"/>
  <c r="AU1634" i="62"/>
  <c r="AU1635" i="62"/>
  <c r="AU1636" i="62"/>
  <c r="AU1637" i="62"/>
  <c r="AU1638" i="62"/>
  <c r="AU1639" i="62"/>
  <c r="AU1640" i="62"/>
  <c r="AU1641" i="62"/>
  <c r="AU1642" i="62"/>
  <c r="AU1643" i="62"/>
  <c r="AU1644" i="62"/>
  <c r="AU1645" i="62"/>
  <c r="AU1646" i="62"/>
  <c r="AU1647" i="62"/>
  <c r="AU1648" i="62"/>
  <c r="AU1649" i="62"/>
  <c r="AU1650" i="62"/>
  <c r="AU1651" i="62"/>
  <c r="AU1652" i="62"/>
  <c r="AU1653" i="62"/>
  <c r="AU1654" i="62"/>
  <c r="AU1655" i="62"/>
  <c r="AU1656" i="62"/>
  <c r="AU1657" i="62"/>
  <c r="AU1658" i="62"/>
  <c r="AU1659" i="62"/>
  <c r="AU1660" i="62"/>
  <c r="AU1661" i="62"/>
  <c r="AU1662" i="62"/>
  <c r="AU1663" i="62"/>
  <c r="AU1664" i="62"/>
  <c r="AU1665" i="62"/>
  <c r="AU1666" i="62"/>
  <c r="AU1667" i="62"/>
  <c r="AU1668" i="62"/>
  <c r="AU1669" i="62"/>
  <c r="AU1670" i="62"/>
  <c r="AU1671" i="62"/>
  <c r="AU1672" i="62"/>
  <c r="AU1673" i="62"/>
  <c r="AU1674" i="62"/>
  <c r="AU1675" i="62"/>
  <c r="AU1676" i="62"/>
  <c r="AU1677" i="62"/>
  <c r="AU1678" i="62"/>
  <c r="AU1679" i="62"/>
  <c r="AU1680" i="62"/>
  <c r="AU1681" i="62"/>
  <c r="AU1682" i="62"/>
  <c r="AU1683" i="62"/>
  <c r="AU1684" i="62"/>
  <c r="AU1685" i="62"/>
  <c r="AU1686" i="62"/>
  <c r="AU1687" i="62"/>
  <c r="AU1688" i="62"/>
  <c r="AU1689" i="62"/>
  <c r="AU1690" i="62"/>
  <c r="AU1691" i="62"/>
  <c r="AU1692" i="62"/>
  <c r="AU1693" i="62"/>
  <c r="AU1694" i="62"/>
  <c r="AU1695" i="62"/>
  <c r="AU1696" i="62"/>
  <c r="AU1697" i="62"/>
  <c r="AU1698" i="62"/>
  <c r="AU1699" i="62"/>
  <c r="AU1700" i="62"/>
  <c r="AU1701" i="62"/>
  <c r="AU1702" i="62"/>
  <c r="AU1703" i="62"/>
  <c r="AU1704" i="62"/>
  <c r="AU1705" i="62"/>
  <c r="AU1706" i="62"/>
  <c r="AU1707" i="62"/>
  <c r="AU1708" i="62"/>
  <c r="AU1709" i="62"/>
  <c r="AU1710" i="62"/>
  <c r="AU1711" i="62"/>
  <c r="AU1712" i="62"/>
  <c r="AU1713" i="62"/>
  <c r="AU1714" i="62"/>
  <c r="AU1715" i="62"/>
  <c r="AU1716" i="62"/>
  <c r="AU1717" i="62"/>
  <c r="AU1718" i="62"/>
  <c r="AU1719" i="62"/>
  <c r="AU1720" i="62"/>
  <c r="AU1721" i="62"/>
  <c r="AU1722" i="62"/>
  <c r="AU1723" i="62"/>
  <c r="AU1724" i="62"/>
  <c r="AU1725" i="62"/>
  <c r="AU1726" i="62"/>
  <c r="AU1727" i="62"/>
  <c r="AU1728" i="62"/>
  <c r="AU1729" i="62"/>
  <c r="AU1730" i="62"/>
  <c r="AU1731" i="62"/>
  <c r="AU1732" i="62"/>
  <c r="AU1733" i="62"/>
  <c r="AU1734" i="62"/>
  <c r="AU1735" i="62"/>
  <c r="AU1736" i="62"/>
  <c r="AU1737" i="62"/>
  <c r="AU1738" i="62"/>
  <c r="AU1739" i="62"/>
  <c r="AU1740" i="62"/>
  <c r="AU1741" i="62"/>
  <c r="AU1742" i="62"/>
  <c r="AU1743" i="62"/>
  <c r="AU1744" i="62"/>
  <c r="AU1745" i="62"/>
  <c r="AU1746" i="62"/>
  <c r="AU1747" i="62"/>
  <c r="AU1748" i="62"/>
  <c r="AU1749" i="62"/>
  <c r="AU1750" i="62"/>
  <c r="AU1751" i="62"/>
  <c r="AU1752" i="62"/>
  <c r="AU1753" i="62"/>
  <c r="AU1754" i="62"/>
  <c r="AU1755" i="62"/>
  <c r="AU1756" i="62"/>
  <c r="AU1757" i="62"/>
  <c r="AU1758" i="62"/>
  <c r="AU1759" i="62"/>
  <c r="AU1760" i="62"/>
  <c r="AU1761" i="62"/>
  <c r="AU1762" i="62"/>
  <c r="AU1763" i="62"/>
  <c r="AU1764" i="62"/>
  <c r="AU1765" i="62"/>
  <c r="AU1766" i="62"/>
  <c r="AU1767" i="62"/>
  <c r="AU1768" i="62"/>
  <c r="AU1769" i="62"/>
  <c r="AU1770" i="62"/>
  <c r="AU1771" i="62"/>
  <c r="AU1772" i="62"/>
  <c r="AU1773" i="62"/>
  <c r="AU1774" i="62"/>
  <c r="AU1775" i="62"/>
  <c r="AU1776" i="62"/>
  <c r="AU1777" i="62"/>
  <c r="AU1778" i="62"/>
  <c r="AU1779" i="62"/>
  <c r="AU1780" i="62"/>
  <c r="AU1781" i="62"/>
  <c r="AU1782" i="62"/>
  <c r="AU1783" i="62"/>
  <c r="AU1784" i="62"/>
  <c r="AU1785" i="62"/>
  <c r="AU1786" i="62"/>
  <c r="AU1787" i="62"/>
  <c r="AU1788" i="62"/>
  <c r="AU1789" i="62"/>
  <c r="AU1790" i="62"/>
  <c r="AU1791" i="62"/>
  <c r="AU1792" i="62"/>
  <c r="AU1793" i="62"/>
  <c r="AU1794" i="62"/>
  <c r="AU1795" i="62"/>
  <c r="AU1796" i="62"/>
  <c r="AU1797" i="62"/>
  <c r="AU1798" i="62"/>
  <c r="AU1799" i="62"/>
  <c r="AU1800" i="62"/>
  <c r="AU1801" i="62"/>
  <c r="AU1802" i="62"/>
  <c r="AU1803" i="62"/>
  <c r="AU1804" i="62"/>
  <c r="AU1805" i="62"/>
  <c r="AU1806" i="62"/>
  <c r="AU1807" i="62"/>
  <c r="AU1808" i="62"/>
  <c r="AU1809" i="62"/>
  <c r="AU1810" i="62"/>
  <c r="AU1811" i="62"/>
  <c r="AU1812" i="62"/>
  <c r="AU1813" i="62"/>
  <c r="AU1814" i="62"/>
  <c r="AU1815" i="62"/>
  <c r="AU1816" i="62"/>
  <c r="AU1817" i="62"/>
  <c r="AU1818" i="62"/>
  <c r="AU1819" i="62"/>
  <c r="AU1820" i="62"/>
  <c r="AU1821" i="62"/>
  <c r="AU1822" i="62"/>
  <c r="AU1823" i="62"/>
  <c r="AU1824" i="62"/>
  <c r="AU1825" i="62"/>
  <c r="AU1826" i="62"/>
  <c r="AU1827" i="62"/>
  <c r="AU1828" i="62"/>
  <c r="AU1829" i="62"/>
  <c r="AU1830" i="62"/>
  <c r="AU1831" i="62"/>
  <c r="AU2" i="62"/>
  <c r="AS2" i="62"/>
  <c r="AS3" i="62"/>
  <c r="AS4" i="62"/>
  <c r="AS5" i="62"/>
  <c r="AS6" i="62"/>
  <c r="AS7" i="62"/>
  <c r="AS8" i="62"/>
  <c r="AS9" i="62"/>
  <c r="AS10" i="62"/>
  <c r="AS11" i="62"/>
  <c r="AS12" i="62"/>
  <c r="AS13" i="62"/>
  <c r="AS14" i="62"/>
  <c r="AS15" i="62"/>
  <c r="AS16" i="62"/>
  <c r="AS17" i="62"/>
  <c r="AS18" i="62"/>
  <c r="AS19" i="62"/>
  <c r="AS20" i="62"/>
  <c r="AS21" i="62"/>
  <c r="AS22" i="62"/>
  <c r="AS23" i="62"/>
  <c r="AS24" i="62"/>
  <c r="AS25" i="62"/>
  <c r="AS26" i="62"/>
  <c r="AS27" i="62"/>
  <c r="AS28" i="62"/>
  <c r="AS29" i="62"/>
  <c r="AS30" i="62"/>
  <c r="AS31" i="62"/>
  <c r="AS32" i="62"/>
  <c r="AS33" i="62"/>
  <c r="AS34" i="62"/>
  <c r="AS35" i="62"/>
  <c r="AS36" i="62"/>
  <c r="AS37" i="62"/>
  <c r="AS38" i="62"/>
  <c r="AS39" i="62"/>
  <c r="AS40" i="62"/>
  <c r="AS41" i="62"/>
  <c r="AS42" i="62"/>
  <c r="AS43" i="62"/>
  <c r="AS44" i="62"/>
  <c r="AS45" i="62"/>
  <c r="AS46" i="62"/>
  <c r="AS47" i="62"/>
  <c r="AS48" i="62"/>
  <c r="AS49" i="62"/>
  <c r="AS50" i="62"/>
  <c r="AS51" i="62"/>
  <c r="AS52" i="62"/>
  <c r="AS53" i="62"/>
  <c r="AS54" i="62"/>
  <c r="AS55" i="62"/>
  <c r="AS56" i="62"/>
  <c r="AS57" i="62"/>
  <c r="AS58" i="62"/>
  <c r="AS59" i="62"/>
  <c r="AS60" i="62"/>
  <c r="AS61" i="62"/>
  <c r="AS62" i="62"/>
  <c r="AS63" i="62"/>
  <c r="AS64" i="62"/>
  <c r="AS65" i="62"/>
  <c r="AS66" i="62"/>
  <c r="AS67" i="62"/>
  <c r="AS68" i="62"/>
  <c r="AS69" i="62"/>
  <c r="AS70" i="62"/>
  <c r="AS71" i="62"/>
  <c r="AS72" i="62"/>
  <c r="AS73" i="62"/>
  <c r="AS74" i="62"/>
  <c r="AS75" i="62"/>
  <c r="AS76" i="62"/>
  <c r="AS77" i="62"/>
  <c r="AS78" i="62"/>
  <c r="AS79" i="62"/>
  <c r="AS80" i="62"/>
  <c r="AS81" i="62"/>
  <c r="AS82" i="62"/>
  <c r="AS83" i="62"/>
  <c r="AS84" i="62"/>
  <c r="AS85" i="62"/>
  <c r="AS86" i="62"/>
  <c r="AS87" i="62"/>
  <c r="AS88" i="62"/>
  <c r="AS89" i="62"/>
  <c r="AS90" i="62"/>
  <c r="AS91" i="62"/>
  <c r="AS92" i="62"/>
  <c r="AS93" i="62"/>
  <c r="AS94" i="62"/>
  <c r="AS95" i="62"/>
  <c r="AS96" i="62"/>
  <c r="AS97" i="62"/>
  <c r="AS98" i="62"/>
  <c r="AS99" i="62"/>
  <c r="AS100" i="62"/>
  <c r="AS101" i="62"/>
  <c r="AS102" i="62"/>
  <c r="AS103" i="62"/>
  <c r="AS104" i="62"/>
  <c r="AS105" i="62"/>
  <c r="AS106" i="62"/>
  <c r="AS107" i="62"/>
  <c r="AS108" i="62"/>
  <c r="AS109" i="62"/>
  <c r="AS110" i="62"/>
  <c r="AS111" i="62"/>
  <c r="AS112" i="62"/>
  <c r="AS113" i="62"/>
  <c r="AS114" i="62"/>
  <c r="AS115" i="62"/>
  <c r="AS116" i="62"/>
  <c r="AS117" i="62"/>
  <c r="AS118" i="62"/>
  <c r="AS119" i="62"/>
  <c r="AS120" i="62"/>
  <c r="AS121" i="62"/>
  <c r="AS122" i="62"/>
  <c r="AS123" i="62"/>
  <c r="AS124" i="62"/>
  <c r="AS125" i="62"/>
  <c r="AS126" i="62"/>
  <c r="AS127" i="62"/>
  <c r="AS128" i="62"/>
  <c r="AS129" i="62"/>
  <c r="AS130" i="62"/>
  <c r="AS131" i="62"/>
  <c r="AS132" i="62"/>
  <c r="AS133" i="62"/>
  <c r="AS134" i="62"/>
  <c r="AS135" i="62"/>
  <c r="AS136" i="62"/>
  <c r="AS137" i="62"/>
  <c r="AS138" i="62"/>
  <c r="AS139" i="62"/>
  <c r="AS140" i="62"/>
  <c r="AS141" i="62"/>
  <c r="AS142" i="62"/>
  <c r="AS143" i="62"/>
  <c r="AS144" i="62"/>
  <c r="AS145" i="62"/>
  <c r="AS146" i="62"/>
  <c r="AS147" i="62"/>
  <c r="AS148" i="62"/>
  <c r="AS149" i="62"/>
  <c r="AS150" i="62"/>
  <c r="AS151" i="62"/>
  <c r="AS152" i="62"/>
  <c r="AS153" i="62"/>
  <c r="AS154" i="62"/>
  <c r="AS155" i="62"/>
  <c r="AS156" i="62"/>
  <c r="AS157" i="62"/>
  <c r="AS158" i="62"/>
  <c r="AS159" i="62"/>
  <c r="AS160" i="62"/>
  <c r="AS161" i="62"/>
  <c r="AS162" i="62"/>
  <c r="AS163" i="62"/>
  <c r="AS164" i="62"/>
  <c r="AS165" i="62"/>
  <c r="AS166" i="62"/>
  <c r="AS167" i="62"/>
  <c r="AS168" i="62"/>
  <c r="AS169" i="62"/>
  <c r="AS170" i="62"/>
  <c r="AS171" i="62"/>
  <c r="AS172" i="62"/>
  <c r="AS173" i="62"/>
  <c r="AS174" i="62"/>
  <c r="AS175" i="62"/>
  <c r="AS176" i="62"/>
  <c r="AS177" i="62"/>
  <c r="AS178" i="62"/>
  <c r="AS179" i="62"/>
  <c r="AS180" i="62"/>
  <c r="AS181" i="62"/>
  <c r="AS182" i="62"/>
  <c r="AS183" i="62"/>
  <c r="AS184" i="62"/>
  <c r="AS185" i="62"/>
  <c r="AS186" i="62"/>
  <c r="AS187" i="62"/>
  <c r="AS188" i="62"/>
  <c r="AS189" i="62"/>
  <c r="AS190" i="62"/>
  <c r="AS191" i="62"/>
  <c r="AS192" i="62"/>
  <c r="AS193" i="62"/>
  <c r="AS194" i="62"/>
  <c r="AS195" i="62"/>
  <c r="AS196" i="62"/>
  <c r="AS197" i="62"/>
  <c r="AS198" i="62"/>
  <c r="AS199" i="62"/>
  <c r="AS200" i="62"/>
  <c r="AS201" i="62"/>
  <c r="AS202" i="62"/>
  <c r="AS203" i="62"/>
  <c r="AS204" i="62"/>
  <c r="AS205" i="62"/>
  <c r="AS206" i="62"/>
  <c r="AS207" i="62"/>
  <c r="AS208" i="62"/>
  <c r="AS209" i="62"/>
  <c r="AS210" i="62"/>
  <c r="AS211" i="62"/>
  <c r="AS212" i="62"/>
  <c r="AS213" i="62"/>
  <c r="AS214" i="62"/>
  <c r="AS215" i="62"/>
  <c r="AS216" i="62"/>
  <c r="AS217" i="62"/>
  <c r="AS218" i="62"/>
  <c r="AS219" i="62"/>
  <c r="AS220" i="62"/>
  <c r="AS221" i="62"/>
  <c r="AS222" i="62"/>
  <c r="AS223" i="62"/>
  <c r="AS224" i="62"/>
  <c r="AS225" i="62"/>
  <c r="AS226" i="62"/>
  <c r="AS227" i="62"/>
  <c r="AS228" i="62"/>
  <c r="AS229" i="62"/>
  <c r="AS230" i="62"/>
  <c r="AS231" i="62"/>
  <c r="AS232" i="62"/>
  <c r="AS233" i="62"/>
  <c r="AS234" i="62"/>
  <c r="AS235" i="62"/>
  <c r="AS236" i="62"/>
  <c r="AS237" i="62"/>
  <c r="AS238" i="62"/>
  <c r="AS239" i="62"/>
  <c r="AS240" i="62"/>
  <c r="AS241" i="62"/>
  <c r="AS242" i="62"/>
  <c r="AS243" i="62"/>
  <c r="AS244" i="62"/>
  <c r="AS245" i="62"/>
  <c r="AS246" i="62"/>
  <c r="AS247" i="62"/>
  <c r="AS248" i="62"/>
  <c r="AS249" i="62"/>
  <c r="AS250" i="62"/>
  <c r="AS251" i="62"/>
  <c r="AS252" i="62"/>
  <c r="AS253" i="62"/>
  <c r="AS254" i="62"/>
  <c r="AS255" i="62"/>
  <c r="AS256" i="62"/>
  <c r="AS257" i="62"/>
  <c r="AS258" i="62"/>
  <c r="AS259" i="62"/>
  <c r="AS260" i="62"/>
  <c r="AS261" i="62"/>
  <c r="AS262" i="62"/>
  <c r="AS263" i="62"/>
  <c r="AS264" i="62"/>
  <c r="AS265" i="62"/>
  <c r="AS266" i="62"/>
  <c r="AS267" i="62"/>
  <c r="AS268" i="62"/>
  <c r="AS269" i="62"/>
  <c r="AS270" i="62"/>
  <c r="AS271" i="62"/>
  <c r="AS272" i="62"/>
  <c r="AS273" i="62"/>
  <c r="AS274" i="62"/>
  <c r="AS275" i="62"/>
  <c r="AS276" i="62"/>
  <c r="AS277" i="62"/>
  <c r="AS278" i="62"/>
  <c r="AS279" i="62"/>
  <c r="AS280" i="62"/>
  <c r="AS281" i="62"/>
  <c r="AS282" i="62"/>
  <c r="AS283" i="62"/>
  <c r="AS284" i="62"/>
  <c r="AS285" i="62"/>
  <c r="AS286" i="62"/>
  <c r="AS287" i="62"/>
  <c r="AS288" i="62"/>
  <c r="AS289" i="62"/>
  <c r="AS290" i="62"/>
  <c r="AS291" i="62"/>
  <c r="AS292" i="62"/>
  <c r="AS293" i="62"/>
  <c r="AS294" i="62"/>
  <c r="AS295" i="62"/>
  <c r="AS296" i="62"/>
  <c r="AS297" i="62"/>
  <c r="AS298" i="62"/>
  <c r="AS299" i="62"/>
  <c r="AS300" i="62"/>
  <c r="AS301" i="62"/>
  <c r="AS302" i="62"/>
  <c r="AS303" i="62"/>
  <c r="AS304" i="62"/>
  <c r="AS305" i="62"/>
  <c r="AS306" i="62"/>
  <c r="AS307" i="62"/>
  <c r="AS308" i="62"/>
  <c r="AS309" i="62"/>
  <c r="AS310" i="62"/>
  <c r="AS311" i="62"/>
  <c r="AS312" i="62"/>
  <c r="AS313" i="62"/>
  <c r="AS314" i="62"/>
  <c r="AS315" i="62"/>
  <c r="AS316" i="62"/>
  <c r="AS317" i="62"/>
  <c r="AS318" i="62"/>
  <c r="AS319" i="62"/>
  <c r="AS320" i="62"/>
  <c r="AS321" i="62"/>
  <c r="AS322" i="62"/>
  <c r="AS323" i="62"/>
  <c r="AS324" i="62"/>
  <c r="AS325" i="62"/>
  <c r="AS326" i="62"/>
  <c r="AS327" i="62"/>
  <c r="AS328" i="62"/>
  <c r="AS329" i="62"/>
  <c r="AS330" i="62"/>
  <c r="AS331" i="62"/>
  <c r="AS332" i="62"/>
  <c r="AS333" i="62"/>
  <c r="AS334" i="62"/>
  <c r="AS335" i="62"/>
  <c r="AS336" i="62"/>
  <c r="AS337" i="62"/>
  <c r="AS338" i="62"/>
  <c r="AS339" i="62"/>
  <c r="AS340" i="62"/>
  <c r="AS341" i="62"/>
  <c r="AS342" i="62"/>
  <c r="AS343" i="62"/>
  <c r="AS344" i="62"/>
  <c r="AS345" i="62"/>
  <c r="AS346" i="62"/>
  <c r="AS347" i="62"/>
  <c r="AS348" i="62"/>
  <c r="AS349" i="62"/>
  <c r="AS350" i="62"/>
  <c r="AS351" i="62"/>
  <c r="AS352" i="62"/>
  <c r="AS353" i="62"/>
  <c r="AS354" i="62"/>
  <c r="AS355" i="62"/>
  <c r="AS356" i="62"/>
  <c r="AS357" i="62"/>
  <c r="AS358" i="62"/>
  <c r="AS359" i="62"/>
  <c r="AS360" i="62"/>
  <c r="AS361" i="62"/>
  <c r="AS362" i="62"/>
  <c r="AS363" i="62"/>
  <c r="AS364" i="62"/>
  <c r="AS365" i="62"/>
  <c r="AS366" i="62"/>
  <c r="AS367" i="62"/>
  <c r="AS368" i="62"/>
  <c r="AS369" i="62"/>
  <c r="AS370" i="62"/>
  <c r="AS371" i="62"/>
  <c r="AS372" i="62"/>
  <c r="AS373" i="62"/>
  <c r="AS374" i="62"/>
  <c r="AS375" i="62"/>
  <c r="AS376" i="62"/>
  <c r="AS377" i="62"/>
  <c r="AS378" i="62"/>
  <c r="AS379" i="62"/>
  <c r="AS380" i="62"/>
  <c r="AS381" i="62"/>
  <c r="AS382" i="62"/>
  <c r="AS383" i="62"/>
  <c r="AS384" i="62"/>
  <c r="AS385" i="62"/>
  <c r="AS386" i="62"/>
  <c r="AS387" i="62"/>
  <c r="AS388" i="62"/>
  <c r="AS389" i="62"/>
  <c r="AS390" i="62"/>
  <c r="AS391" i="62"/>
  <c r="AS392" i="62"/>
  <c r="AS393" i="62"/>
  <c r="AS394" i="62"/>
  <c r="AS395" i="62"/>
  <c r="AS396" i="62"/>
  <c r="AS397" i="62"/>
  <c r="AS398" i="62"/>
  <c r="AS399" i="62"/>
  <c r="AS400" i="62"/>
  <c r="AS401" i="62"/>
  <c r="AS402" i="62"/>
  <c r="AS403" i="62"/>
  <c r="AS404" i="62"/>
  <c r="AS405" i="62"/>
  <c r="AS406" i="62"/>
  <c r="AS407" i="62"/>
  <c r="AS408" i="62"/>
  <c r="AS409" i="62"/>
  <c r="AS410" i="62"/>
  <c r="AS411" i="62"/>
  <c r="AS412" i="62"/>
  <c r="AS413" i="62"/>
  <c r="AS414" i="62"/>
  <c r="AS415" i="62"/>
  <c r="AS416" i="62"/>
  <c r="AS417" i="62"/>
  <c r="AS418" i="62"/>
  <c r="AS419" i="62"/>
  <c r="AS420" i="62"/>
  <c r="AS421" i="62"/>
  <c r="AS422" i="62"/>
  <c r="AS423" i="62"/>
  <c r="AS424" i="62"/>
  <c r="AS425" i="62"/>
  <c r="AS426" i="62"/>
  <c r="AS427" i="62"/>
  <c r="AS428" i="62"/>
  <c r="AS429" i="62"/>
  <c r="AS430" i="62"/>
  <c r="AS431" i="62"/>
  <c r="AS432" i="62"/>
  <c r="AS433" i="62"/>
  <c r="AS434" i="62"/>
  <c r="AS435" i="62"/>
  <c r="AS436" i="62"/>
  <c r="AS437" i="62"/>
  <c r="AS438" i="62"/>
  <c r="AS439" i="62"/>
  <c r="AS440" i="62"/>
  <c r="AS441" i="62"/>
  <c r="AS442" i="62"/>
  <c r="AS443" i="62"/>
  <c r="AS444" i="62"/>
  <c r="AS445" i="62"/>
  <c r="AS446" i="62"/>
  <c r="AS447" i="62"/>
  <c r="AS448" i="62"/>
  <c r="AS449" i="62"/>
  <c r="AS450" i="62"/>
  <c r="AS451" i="62"/>
  <c r="AS452" i="62"/>
  <c r="AS453" i="62"/>
  <c r="AS454" i="62"/>
  <c r="AS455" i="62"/>
  <c r="AS456" i="62"/>
  <c r="AS457" i="62"/>
  <c r="AS458" i="62"/>
  <c r="AS459" i="62"/>
  <c r="AS460" i="62"/>
  <c r="AS461" i="62"/>
  <c r="AS462" i="62"/>
  <c r="AS463" i="62"/>
  <c r="AS464" i="62"/>
  <c r="AS465" i="62"/>
  <c r="AS466" i="62"/>
  <c r="AS467" i="62"/>
  <c r="AS468" i="62"/>
  <c r="AS469" i="62"/>
  <c r="AS470" i="62"/>
  <c r="AS471" i="62"/>
  <c r="AS472" i="62"/>
  <c r="AS473" i="62"/>
  <c r="AS474" i="62"/>
  <c r="AS475" i="62"/>
  <c r="AS476" i="62"/>
  <c r="AS477" i="62"/>
  <c r="AS478" i="62"/>
  <c r="AS479" i="62"/>
  <c r="AS480" i="62"/>
  <c r="AS481" i="62"/>
  <c r="AS482" i="62"/>
  <c r="AS483" i="62"/>
  <c r="AS484" i="62"/>
  <c r="AS485" i="62"/>
  <c r="AS486" i="62"/>
  <c r="AS487" i="62"/>
  <c r="AS488" i="62"/>
  <c r="AS489" i="62"/>
  <c r="AS490" i="62"/>
  <c r="AS491" i="62"/>
  <c r="AS492" i="62"/>
  <c r="AS493" i="62"/>
  <c r="AS494" i="62"/>
  <c r="AS495" i="62"/>
  <c r="AS496" i="62"/>
  <c r="AS497" i="62"/>
  <c r="AS498" i="62"/>
  <c r="AS499" i="62"/>
  <c r="AS500" i="62"/>
  <c r="AS501" i="62"/>
  <c r="AS502" i="62"/>
  <c r="AS503" i="62"/>
  <c r="AS504" i="62"/>
  <c r="AS505" i="62"/>
  <c r="AS506" i="62"/>
  <c r="AS507" i="62"/>
  <c r="AS508" i="62"/>
  <c r="AS509" i="62"/>
  <c r="AS510" i="62"/>
  <c r="AS511" i="62"/>
  <c r="AS512" i="62"/>
  <c r="AS513" i="62"/>
  <c r="AS514" i="62"/>
  <c r="AS515" i="62"/>
  <c r="AS516" i="62"/>
  <c r="AS517" i="62"/>
  <c r="AS518" i="62"/>
  <c r="AS519" i="62"/>
  <c r="AS520" i="62"/>
  <c r="AS521" i="62"/>
  <c r="AS522" i="62"/>
  <c r="AS523" i="62"/>
  <c r="AS524" i="62"/>
  <c r="AS525" i="62"/>
  <c r="AS526" i="62"/>
  <c r="AS527" i="62"/>
  <c r="AS528" i="62"/>
  <c r="AS529" i="62"/>
  <c r="AS530" i="62"/>
  <c r="AS531" i="62"/>
  <c r="AS532" i="62"/>
  <c r="AS533" i="62"/>
  <c r="AS534" i="62"/>
  <c r="AS535" i="62"/>
  <c r="AS536" i="62"/>
  <c r="AS537" i="62"/>
  <c r="AS538" i="62"/>
  <c r="AS539" i="62"/>
  <c r="AS540" i="62"/>
  <c r="AS541" i="62"/>
  <c r="AS542" i="62"/>
  <c r="AS543" i="62"/>
  <c r="AS544" i="62"/>
  <c r="AS545" i="62"/>
  <c r="AS546" i="62"/>
  <c r="AS547" i="62"/>
  <c r="AS548" i="62"/>
  <c r="AS549" i="62"/>
  <c r="AS550" i="62"/>
  <c r="AS551" i="62"/>
  <c r="AS552" i="62"/>
  <c r="AS553" i="62"/>
  <c r="AS554" i="62"/>
  <c r="AS555" i="62"/>
  <c r="AS556" i="62"/>
  <c r="AS557" i="62"/>
  <c r="AS558" i="62"/>
  <c r="AS559" i="62"/>
  <c r="AS560" i="62"/>
  <c r="AS561" i="62"/>
  <c r="AS562" i="62"/>
  <c r="AS563" i="62"/>
  <c r="AS564" i="62"/>
  <c r="AS565" i="62"/>
  <c r="AS566" i="62"/>
  <c r="AS567" i="62"/>
  <c r="AS568" i="62"/>
  <c r="AS569" i="62"/>
  <c r="AS570" i="62"/>
  <c r="AS571" i="62"/>
  <c r="AS572" i="62"/>
  <c r="AS573" i="62"/>
  <c r="AS574" i="62"/>
  <c r="AS575" i="62"/>
  <c r="AS576" i="62"/>
  <c r="AS577" i="62"/>
  <c r="AS578" i="62"/>
  <c r="AS579" i="62"/>
  <c r="AS580" i="62"/>
  <c r="AS581" i="62"/>
  <c r="AS582" i="62"/>
  <c r="AS583" i="62"/>
  <c r="AS584" i="62"/>
  <c r="AS585" i="62"/>
  <c r="AS586" i="62"/>
  <c r="AS587" i="62"/>
  <c r="AS588" i="62"/>
  <c r="AS589" i="62"/>
  <c r="AS590" i="62"/>
  <c r="AS591" i="62"/>
  <c r="AS592" i="62"/>
  <c r="AS593" i="62"/>
  <c r="AS594" i="62"/>
  <c r="AS595" i="62"/>
  <c r="AS596" i="62"/>
  <c r="AS597" i="62"/>
  <c r="AS598" i="62"/>
  <c r="AS599" i="62"/>
  <c r="AS600" i="62"/>
  <c r="AS601" i="62"/>
  <c r="AS602" i="62"/>
  <c r="AS603" i="62"/>
  <c r="AS604" i="62"/>
  <c r="AS605" i="62"/>
  <c r="AS606" i="62"/>
  <c r="AS607" i="62"/>
  <c r="AS608" i="62"/>
  <c r="AS609" i="62"/>
  <c r="AS610" i="62"/>
  <c r="AS611" i="62"/>
  <c r="AS612" i="62"/>
  <c r="AS613" i="62"/>
  <c r="AS614" i="62"/>
  <c r="AS615" i="62"/>
  <c r="AS616" i="62"/>
  <c r="AS617" i="62"/>
  <c r="AS618" i="62"/>
  <c r="AS619" i="62"/>
  <c r="AS620" i="62"/>
  <c r="AS621" i="62"/>
  <c r="AS622" i="62"/>
  <c r="AS623" i="62"/>
  <c r="AS624" i="62"/>
  <c r="AS625" i="62"/>
  <c r="AS626" i="62"/>
  <c r="AS627" i="62"/>
  <c r="AS628" i="62"/>
  <c r="AS629" i="62"/>
  <c r="AS630" i="62"/>
  <c r="AS631" i="62"/>
  <c r="AS632" i="62"/>
  <c r="AS633" i="62"/>
  <c r="AS634" i="62"/>
  <c r="AS635" i="62"/>
  <c r="AS636" i="62"/>
  <c r="AS637" i="62"/>
  <c r="AS638" i="62"/>
  <c r="AS639" i="62"/>
  <c r="AS640" i="62"/>
  <c r="AS641" i="62"/>
  <c r="AS642" i="62"/>
  <c r="AS643" i="62"/>
  <c r="AS644" i="62"/>
  <c r="AS645" i="62"/>
  <c r="AS646" i="62"/>
  <c r="AS647" i="62"/>
  <c r="AS648" i="62"/>
  <c r="AS649" i="62"/>
  <c r="AS650" i="62"/>
  <c r="AS651" i="62"/>
  <c r="AS652" i="62"/>
  <c r="AS653" i="62"/>
  <c r="AS654" i="62"/>
  <c r="AS655" i="62"/>
  <c r="AS656" i="62"/>
  <c r="AS657" i="62"/>
  <c r="AS658" i="62"/>
  <c r="AS659" i="62"/>
  <c r="AS660" i="62"/>
  <c r="AS661" i="62"/>
  <c r="AS662" i="62"/>
  <c r="AS663" i="62"/>
  <c r="AS664" i="62"/>
  <c r="AS665" i="62"/>
  <c r="AS666" i="62"/>
  <c r="AS667" i="62"/>
  <c r="AS668" i="62"/>
  <c r="AS669" i="62"/>
  <c r="AS670" i="62"/>
  <c r="AS671" i="62"/>
  <c r="AS672" i="62"/>
  <c r="AS673" i="62"/>
  <c r="AS674" i="62"/>
  <c r="AS675" i="62"/>
  <c r="AS676" i="62"/>
  <c r="AS677" i="62"/>
  <c r="AS678" i="62"/>
  <c r="AS679" i="62"/>
  <c r="AS680" i="62"/>
  <c r="AS681" i="62"/>
  <c r="AS682" i="62"/>
  <c r="AS683" i="62"/>
  <c r="AS684" i="62"/>
  <c r="AS685" i="62"/>
  <c r="AS686" i="62"/>
  <c r="AS687" i="62"/>
  <c r="AS688" i="62"/>
  <c r="AS689" i="62"/>
  <c r="AS690" i="62"/>
  <c r="AS691" i="62"/>
  <c r="AS692" i="62"/>
  <c r="AS693" i="62"/>
  <c r="AS694" i="62"/>
  <c r="AS695" i="62"/>
  <c r="AS696" i="62"/>
  <c r="AS697" i="62"/>
  <c r="AS698" i="62"/>
  <c r="AS699" i="62"/>
  <c r="AS700" i="62"/>
  <c r="AS701" i="62"/>
  <c r="AS702" i="62"/>
  <c r="AS703" i="62"/>
  <c r="AS704" i="62"/>
  <c r="AS705" i="62"/>
  <c r="AS706" i="62"/>
  <c r="AS707" i="62"/>
  <c r="AS708" i="62"/>
  <c r="AS709" i="62"/>
  <c r="AS710" i="62"/>
  <c r="AS711" i="62"/>
  <c r="AS712" i="62"/>
  <c r="AS713" i="62"/>
  <c r="AS714" i="62"/>
  <c r="AS715" i="62"/>
  <c r="AS716" i="62"/>
  <c r="AS717" i="62"/>
  <c r="AS718" i="62"/>
  <c r="AS719" i="62"/>
  <c r="AS720" i="62"/>
  <c r="AS721" i="62"/>
  <c r="AS722" i="62"/>
  <c r="AS723" i="62"/>
  <c r="AS724" i="62"/>
  <c r="AS725" i="62"/>
  <c r="AS726" i="62"/>
  <c r="AS727" i="62"/>
  <c r="AS728" i="62"/>
  <c r="AS729" i="62"/>
  <c r="AS730" i="62"/>
  <c r="AS731" i="62"/>
  <c r="AS732" i="62"/>
  <c r="AS733" i="62"/>
  <c r="AS734" i="62"/>
  <c r="AS735" i="62"/>
  <c r="AS736" i="62"/>
  <c r="AS737" i="62"/>
  <c r="AS738" i="62"/>
  <c r="AS739" i="62"/>
  <c r="AS740" i="62"/>
  <c r="AS741" i="62"/>
  <c r="AS742" i="62"/>
  <c r="AS743" i="62"/>
  <c r="AS744" i="62"/>
  <c r="AS745" i="62"/>
  <c r="AS746" i="62"/>
  <c r="AS747" i="62"/>
  <c r="AS748" i="62"/>
  <c r="AS749" i="62"/>
  <c r="AS750" i="62"/>
  <c r="AS751" i="62"/>
  <c r="AS752" i="62"/>
  <c r="AS753" i="62"/>
  <c r="AS754" i="62"/>
  <c r="AS755" i="62"/>
  <c r="AS756" i="62"/>
  <c r="AS757" i="62"/>
  <c r="AS758" i="62"/>
  <c r="AS759" i="62"/>
  <c r="AS760" i="62"/>
  <c r="AS761" i="62"/>
  <c r="AS762" i="62"/>
  <c r="AS763" i="62"/>
  <c r="AS764" i="62"/>
  <c r="AS765" i="62"/>
  <c r="AS766" i="62"/>
  <c r="AS767" i="62"/>
  <c r="AS768" i="62"/>
  <c r="AS769" i="62"/>
  <c r="AS770" i="62"/>
  <c r="AS771" i="62"/>
  <c r="AS772" i="62"/>
  <c r="AS773" i="62"/>
  <c r="AS774" i="62"/>
  <c r="AS775" i="62"/>
  <c r="AS776" i="62"/>
  <c r="AS777" i="62"/>
  <c r="AS778" i="62"/>
  <c r="AS779" i="62"/>
  <c r="AS780" i="62"/>
  <c r="AS781" i="62"/>
  <c r="AS782" i="62"/>
  <c r="AS783" i="62"/>
  <c r="AS784" i="62"/>
  <c r="AS785" i="62"/>
  <c r="AS786" i="62"/>
  <c r="AS787" i="62"/>
  <c r="AS788" i="62"/>
  <c r="AS789" i="62"/>
  <c r="AS790" i="62"/>
  <c r="AS791" i="62"/>
  <c r="AS792" i="62"/>
  <c r="AS793" i="62"/>
  <c r="AS794" i="62"/>
  <c r="AS795" i="62"/>
  <c r="AS796" i="62"/>
  <c r="AS797" i="62"/>
  <c r="AS798" i="62"/>
  <c r="AS799" i="62"/>
  <c r="AS800" i="62"/>
  <c r="AS801" i="62"/>
  <c r="AS802" i="62"/>
  <c r="AS803" i="62"/>
  <c r="AS804" i="62"/>
  <c r="AS805" i="62"/>
  <c r="AS806" i="62"/>
  <c r="AS807" i="62"/>
  <c r="AS808" i="62"/>
  <c r="AS809" i="62"/>
  <c r="AS810" i="62"/>
  <c r="AS811" i="62"/>
  <c r="AS812" i="62"/>
  <c r="AS813" i="62"/>
  <c r="AS814" i="62"/>
  <c r="AS815" i="62"/>
  <c r="AS816" i="62"/>
  <c r="AS817" i="62"/>
  <c r="AS818" i="62"/>
  <c r="AS819" i="62"/>
  <c r="AS820" i="62"/>
  <c r="AS821" i="62"/>
  <c r="AS822" i="62"/>
  <c r="AS823" i="62"/>
  <c r="AS824" i="62"/>
  <c r="AS825" i="62"/>
  <c r="AS826" i="62"/>
  <c r="AS827" i="62"/>
  <c r="AS828" i="62"/>
  <c r="AS829" i="62"/>
  <c r="AS830" i="62"/>
  <c r="AS831" i="62"/>
  <c r="AS832" i="62"/>
  <c r="AS833" i="62"/>
  <c r="AS834" i="62"/>
  <c r="AS835" i="62"/>
  <c r="AS836" i="62"/>
  <c r="AS837" i="62"/>
  <c r="AS838" i="62"/>
  <c r="AS839" i="62"/>
  <c r="AS840" i="62"/>
  <c r="AS841" i="62"/>
  <c r="AS842" i="62"/>
  <c r="AS843" i="62"/>
  <c r="AS844" i="62"/>
  <c r="AS845" i="62"/>
  <c r="AS846" i="62"/>
  <c r="AS847" i="62"/>
  <c r="AS848" i="62"/>
  <c r="AS849" i="62"/>
  <c r="AS850" i="62"/>
  <c r="AS851" i="62"/>
  <c r="AS852" i="62"/>
  <c r="AS853" i="62"/>
  <c r="AS854" i="62"/>
  <c r="AS855" i="62"/>
  <c r="AS856" i="62"/>
  <c r="AS857" i="62"/>
  <c r="AS858" i="62"/>
  <c r="AS859" i="62"/>
  <c r="AS860" i="62"/>
  <c r="AS861" i="62"/>
  <c r="AS862" i="62"/>
  <c r="AS863" i="62"/>
  <c r="AS864" i="62"/>
  <c r="AS865" i="62"/>
  <c r="AS866" i="62"/>
  <c r="AS867" i="62"/>
  <c r="AS868" i="62"/>
  <c r="AS869" i="62"/>
  <c r="AS870" i="62"/>
  <c r="AS871" i="62"/>
  <c r="AS872" i="62"/>
  <c r="AS873" i="62"/>
  <c r="AS874" i="62"/>
  <c r="AS875" i="62"/>
  <c r="AS876" i="62"/>
  <c r="AS877" i="62"/>
  <c r="AS878" i="62"/>
  <c r="AS879" i="62"/>
  <c r="AS880" i="62"/>
  <c r="AS881" i="62"/>
  <c r="AS882" i="62"/>
  <c r="AS883" i="62"/>
  <c r="AS884" i="62"/>
  <c r="AS885" i="62"/>
  <c r="AS886" i="62"/>
  <c r="AS887" i="62"/>
  <c r="AS888" i="62"/>
  <c r="AS889" i="62"/>
  <c r="AS890" i="62"/>
  <c r="AS891" i="62"/>
  <c r="AS892" i="62"/>
  <c r="AS893" i="62"/>
  <c r="AS894" i="62"/>
  <c r="AS895" i="62"/>
  <c r="AS896" i="62"/>
  <c r="AS897" i="62"/>
  <c r="AS898" i="62"/>
  <c r="AS899" i="62"/>
  <c r="AS900" i="62"/>
  <c r="AS901" i="62"/>
  <c r="AS902" i="62"/>
  <c r="AS903" i="62"/>
  <c r="AS904" i="62"/>
  <c r="AS905" i="62"/>
  <c r="AS906" i="62"/>
  <c r="AS907" i="62"/>
  <c r="AS908" i="62"/>
  <c r="AS909" i="62"/>
  <c r="AS910" i="62"/>
  <c r="AS911" i="62"/>
  <c r="AS912" i="62"/>
  <c r="AS913" i="62"/>
  <c r="AS914" i="62"/>
  <c r="AS915" i="62"/>
  <c r="AS916" i="62"/>
  <c r="AS917" i="62"/>
  <c r="AS918" i="62"/>
  <c r="AS919" i="62"/>
  <c r="AS920" i="62"/>
  <c r="AS921" i="62"/>
  <c r="AS922" i="62"/>
  <c r="AS923" i="62"/>
  <c r="AS924" i="62"/>
  <c r="AS925" i="62"/>
  <c r="AS926" i="62"/>
  <c r="AS927" i="62"/>
  <c r="AS928" i="62"/>
  <c r="AS929" i="62"/>
  <c r="AS930" i="62"/>
  <c r="AS931" i="62"/>
  <c r="AS932" i="62"/>
  <c r="AS933" i="62"/>
  <c r="AS934" i="62"/>
  <c r="AS935" i="62"/>
  <c r="AS936" i="62"/>
  <c r="AS937" i="62"/>
  <c r="AS938" i="62"/>
  <c r="AS939" i="62"/>
  <c r="AS940" i="62"/>
  <c r="AS941" i="62"/>
  <c r="AS942" i="62"/>
  <c r="AS943" i="62"/>
  <c r="AS944" i="62"/>
  <c r="AS945" i="62"/>
  <c r="AS946" i="62"/>
  <c r="AS947" i="62"/>
  <c r="AS948" i="62"/>
  <c r="AS949" i="62"/>
  <c r="AS950" i="62"/>
  <c r="AS951" i="62"/>
  <c r="AS952" i="62"/>
  <c r="AS953" i="62"/>
  <c r="AS954" i="62"/>
  <c r="AS955" i="62"/>
  <c r="AS956" i="62"/>
  <c r="AS957" i="62"/>
  <c r="AS958" i="62"/>
  <c r="AS959" i="62"/>
  <c r="AS960" i="62"/>
  <c r="AS961" i="62"/>
  <c r="AS962" i="62"/>
  <c r="AS963" i="62"/>
  <c r="AS964" i="62"/>
  <c r="AS965" i="62"/>
  <c r="AS966" i="62"/>
  <c r="AS967" i="62"/>
  <c r="AS968" i="62"/>
  <c r="AS969" i="62"/>
  <c r="AS970" i="62"/>
  <c r="AS971" i="62"/>
  <c r="AS972" i="62"/>
  <c r="AS973" i="62"/>
  <c r="AS974" i="62"/>
  <c r="AS975" i="62"/>
  <c r="AS976" i="62"/>
  <c r="AS977" i="62"/>
  <c r="AS978" i="62"/>
  <c r="AS979" i="62"/>
  <c r="AS980" i="62"/>
  <c r="AS981" i="62"/>
  <c r="AS982" i="62"/>
  <c r="AS983" i="62"/>
  <c r="AS984" i="62"/>
  <c r="AS985" i="62"/>
  <c r="AS986" i="62"/>
  <c r="AS987" i="62"/>
  <c r="AS988" i="62"/>
  <c r="AS989" i="62"/>
  <c r="AS990" i="62"/>
  <c r="AS991" i="62"/>
  <c r="AS992" i="62"/>
  <c r="AS993" i="62"/>
  <c r="AS994" i="62"/>
  <c r="AS995" i="62"/>
  <c r="AS996" i="62"/>
  <c r="AS997" i="62"/>
  <c r="AS998" i="62"/>
  <c r="AS999" i="62"/>
  <c r="AS1000" i="62"/>
  <c r="AS1001" i="62"/>
  <c r="AS1002" i="62"/>
  <c r="AS1003" i="62"/>
  <c r="AS1004" i="62"/>
  <c r="AS1005" i="62"/>
  <c r="AS1006" i="62"/>
  <c r="AS1007" i="62"/>
  <c r="AS1008" i="62"/>
  <c r="AS1009" i="62"/>
  <c r="AS1010" i="62"/>
  <c r="AS1011" i="62"/>
  <c r="AS1012" i="62"/>
  <c r="AS1013" i="62"/>
  <c r="AS1014" i="62"/>
  <c r="AS1015" i="62"/>
  <c r="AS1016" i="62"/>
  <c r="AS1017" i="62"/>
  <c r="AS1018" i="62"/>
  <c r="AS1019" i="62"/>
  <c r="AS1020" i="62"/>
  <c r="AS1021" i="62"/>
  <c r="AS1022" i="62"/>
  <c r="AS1023" i="62"/>
  <c r="AS1024" i="62"/>
  <c r="AS1025" i="62"/>
  <c r="AS1026" i="62"/>
  <c r="AS1027" i="62"/>
  <c r="AS1028" i="62"/>
  <c r="AS1029" i="62"/>
  <c r="AS1030" i="62"/>
  <c r="AS1031" i="62"/>
  <c r="AS1032" i="62"/>
  <c r="AS1033" i="62"/>
  <c r="AS1034" i="62"/>
  <c r="AS1035" i="62"/>
  <c r="AS1036" i="62"/>
  <c r="AS1037" i="62"/>
  <c r="AS1038" i="62"/>
  <c r="AS1039" i="62"/>
  <c r="AS1040" i="62"/>
  <c r="AS1041" i="62"/>
  <c r="AS1042" i="62"/>
  <c r="AS1043" i="62"/>
  <c r="AS1044" i="62"/>
  <c r="AS1045" i="62"/>
  <c r="AS1046" i="62"/>
  <c r="AS1047" i="62"/>
  <c r="AS1048" i="62"/>
  <c r="AS1049" i="62"/>
  <c r="AS1050" i="62"/>
  <c r="AS1051" i="62"/>
  <c r="AS1052" i="62"/>
  <c r="AS1053" i="62"/>
  <c r="AS1054" i="62"/>
  <c r="AS1055" i="62"/>
  <c r="AS1056" i="62"/>
  <c r="AS1057" i="62"/>
  <c r="AS1058" i="62"/>
  <c r="AS1059" i="62"/>
  <c r="AS1060" i="62"/>
  <c r="AS1061" i="62"/>
  <c r="AS1062" i="62"/>
  <c r="AS1063" i="62"/>
  <c r="AS1064" i="62"/>
  <c r="AS1065" i="62"/>
  <c r="AS1066" i="62"/>
  <c r="AS1067" i="62"/>
  <c r="AS1068" i="62"/>
  <c r="AS1069" i="62"/>
  <c r="AS1070" i="62"/>
  <c r="AS1071" i="62"/>
  <c r="AS1072" i="62"/>
  <c r="AS1073" i="62"/>
  <c r="AS1074" i="62"/>
  <c r="AS1075" i="62"/>
  <c r="AS1076" i="62"/>
  <c r="AS1077" i="62"/>
  <c r="AS1078" i="62"/>
  <c r="AS1079" i="62"/>
  <c r="AS1080" i="62"/>
  <c r="AS1081" i="62"/>
  <c r="AS1082" i="62"/>
  <c r="AS1083" i="62"/>
  <c r="AS1084" i="62"/>
  <c r="AS1085" i="62"/>
  <c r="AS1086" i="62"/>
  <c r="AS1087" i="62"/>
  <c r="AS1088" i="62"/>
  <c r="AS1089" i="62"/>
  <c r="AS1090" i="62"/>
  <c r="AS1091" i="62"/>
  <c r="AS1092" i="62"/>
  <c r="AS1093" i="62"/>
  <c r="AS1094" i="62"/>
  <c r="AS1095" i="62"/>
  <c r="AS1096" i="62"/>
  <c r="AS1097" i="62"/>
  <c r="AS1098" i="62"/>
  <c r="AS1099" i="62"/>
  <c r="AS1100" i="62"/>
  <c r="AS1101" i="62"/>
  <c r="AS1102" i="62"/>
  <c r="AS1103" i="62"/>
  <c r="AS1104" i="62"/>
  <c r="AS1105" i="62"/>
  <c r="AS1106" i="62"/>
  <c r="AS1107" i="62"/>
  <c r="AS1108" i="62"/>
  <c r="AS1109" i="62"/>
  <c r="AS1110" i="62"/>
  <c r="AS1111" i="62"/>
  <c r="AS1112" i="62"/>
  <c r="AS1113" i="62"/>
  <c r="AS1114" i="62"/>
  <c r="AS1115" i="62"/>
  <c r="AS1116" i="62"/>
  <c r="AS1117" i="62"/>
  <c r="AS1118" i="62"/>
  <c r="AS1119" i="62"/>
  <c r="AS1120" i="62"/>
  <c r="AS1121" i="62"/>
  <c r="AS1122" i="62"/>
  <c r="AS1123" i="62"/>
  <c r="AS1124" i="62"/>
  <c r="AS1125" i="62"/>
  <c r="AS1126" i="62"/>
  <c r="AS1127" i="62"/>
  <c r="AS1128" i="62"/>
  <c r="AS1129" i="62"/>
  <c r="AS1130" i="62"/>
  <c r="AS1131" i="62"/>
  <c r="AS1132" i="62"/>
  <c r="AS1133" i="62"/>
  <c r="AS1134" i="62"/>
  <c r="AS1135" i="62"/>
  <c r="AS1136" i="62"/>
  <c r="AS1137" i="62"/>
  <c r="AS1138" i="62"/>
  <c r="AS1139" i="62"/>
  <c r="AS1140" i="62"/>
  <c r="AS1141" i="62"/>
  <c r="AS1142" i="62"/>
  <c r="AS1143" i="62"/>
  <c r="AS1144" i="62"/>
  <c r="AS1145" i="62"/>
  <c r="AS1146" i="62"/>
  <c r="AS1147" i="62"/>
  <c r="AS1148" i="62"/>
  <c r="AS1149" i="62"/>
  <c r="AS1150" i="62"/>
  <c r="AS1151" i="62"/>
  <c r="AS1152" i="62"/>
  <c r="AS1153" i="62"/>
  <c r="AS1154" i="62"/>
  <c r="AS1155" i="62"/>
  <c r="AS1156" i="62"/>
  <c r="AS1157" i="62"/>
  <c r="AS1158" i="62"/>
  <c r="AS1159" i="62"/>
  <c r="AS1160" i="62"/>
  <c r="AS1161" i="62"/>
  <c r="AS1162" i="62"/>
  <c r="AS1163" i="62"/>
  <c r="AS1164" i="62"/>
  <c r="AS1165" i="62"/>
  <c r="AS1166" i="62"/>
  <c r="AS1167" i="62"/>
  <c r="AS1168" i="62"/>
  <c r="AS1169" i="62"/>
  <c r="AS1170" i="62"/>
  <c r="AS1171" i="62"/>
  <c r="AS1172" i="62"/>
  <c r="AS1173" i="62"/>
  <c r="AS1174" i="62"/>
  <c r="AS1175" i="62"/>
  <c r="AS1176" i="62"/>
  <c r="AS1177" i="62"/>
  <c r="AS1178" i="62"/>
  <c r="AS1179" i="62"/>
  <c r="AS1180" i="62"/>
  <c r="AS1181" i="62"/>
  <c r="AS1182" i="62"/>
  <c r="AS1183" i="62"/>
  <c r="AS1184" i="62"/>
  <c r="AS1185" i="62"/>
  <c r="AS1186" i="62"/>
  <c r="AS1187" i="62"/>
  <c r="AS1188" i="62"/>
  <c r="AS1189" i="62"/>
  <c r="AS1190" i="62"/>
  <c r="AS1191" i="62"/>
  <c r="AS1192" i="62"/>
  <c r="AS1193" i="62"/>
  <c r="AS1194" i="62"/>
  <c r="AS1195" i="62"/>
  <c r="AS1196" i="62"/>
  <c r="AS1197" i="62"/>
  <c r="AS1198" i="62"/>
  <c r="AS1199" i="62"/>
  <c r="AS1200" i="62"/>
  <c r="AS1201" i="62"/>
  <c r="AS1202" i="62"/>
  <c r="AS1203" i="62"/>
  <c r="AS1204" i="62"/>
  <c r="AS1205" i="62"/>
  <c r="AS1206" i="62"/>
  <c r="AS1207" i="62"/>
  <c r="AS1208" i="62"/>
  <c r="AS1209" i="62"/>
  <c r="AS1210" i="62"/>
  <c r="AS1211" i="62"/>
  <c r="AS1212" i="62"/>
  <c r="AS1213" i="62"/>
  <c r="AS1214" i="62"/>
  <c r="AS1215" i="62"/>
  <c r="AS1216" i="62"/>
  <c r="AS1217" i="62"/>
  <c r="AS1218" i="62"/>
  <c r="AS1219" i="62"/>
  <c r="AS1220" i="62"/>
  <c r="AS1221" i="62"/>
  <c r="AS1222" i="62"/>
  <c r="AS1223" i="62"/>
  <c r="AS1224" i="62"/>
  <c r="AS1225" i="62"/>
  <c r="AS1226" i="62"/>
  <c r="AS1227" i="62"/>
  <c r="AS1228" i="62"/>
  <c r="AS1229" i="62"/>
  <c r="AS1230" i="62"/>
  <c r="AS1231" i="62"/>
  <c r="AS1232" i="62"/>
  <c r="AS1233" i="62"/>
  <c r="AS1234" i="62"/>
  <c r="AS1235" i="62"/>
  <c r="AS1236" i="62"/>
  <c r="AS1237" i="62"/>
  <c r="AS1238" i="62"/>
  <c r="AS1239" i="62"/>
  <c r="AS1240" i="62"/>
  <c r="AS1241" i="62"/>
  <c r="AS1242" i="62"/>
  <c r="AS1243" i="62"/>
  <c r="AS1244" i="62"/>
  <c r="AS1245" i="62"/>
  <c r="AS1246" i="62"/>
  <c r="AS1247" i="62"/>
  <c r="AS1248" i="62"/>
  <c r="AS1249" i="62"/>
  <c r="AS1250" i="62"/>
  <c r="AS1251" i="62"/>
  <c r="AS1252" i="62"/>
  <c r="AS1253" i="62"/>
  <c r="AS1254" i="62"/>
  <c r="AS1255" i="62"/>
  <c r="AS1256" i="62"/>
  <c r="AS1257" i="62"/>
  <c r="AS1258" i="62"/>
  <c r="AS1259" i="62"/>
  <c r="AS1260" i="62"/>
  <c r="AS1261" i="62"/>
  <c r="AS1262" i="62"/>
  <c r="AS1263" i="62"/>
  <c r="AS1264" i="62"/>
  <c r="AS1265" i="62"/>
  <c r="AS1266" i="62"/>
  <c r="AS1267" i="62"/>
  <c r="AS1268" i="62"/>
  <c r="AS1269" i="62"/>
  <c r="AS1270" i="62"/>
  <c r="AS1271" i="62"/>
  <c r="AS1272" i="62"/>
  <c r="AS1273" i="62"/>
  <c r="AS1274" i="62"/>
  <c r="AS1275" i="62"/>
  <c r="AS1276" i="62"/>
  <c r="AS1277" i="62"/>
  <c r="AS1278" i="62"/>
  <c r="AS1279" i="62"/>
  <c r="AS1280" i="62"/>
  <c r="AS1281" i="62"/>
  <c r="AS1282" i="62"/>
  <c r="AS1283" i="62"/>
  <c r="AS1284" i="62"/>
  <c r="AS1285" i="62"/>
  <c r="AS1286" i="62"/>
  <c r="AS1287" i="62"/>
  <c r="AS1288" i="62"/>
  <c r="AS1289" i="62"/>
  <c r="AS1290" i="62"/>
  <c r="AS1291" i="62"/>
  <c r="AS1292" i="62"/>
  <c r="AS1293" i="62"/>
  <c r="AS1294" i="62"/>
  <c r="AS1295" i="62"/>
  <c r="AS1296" i="62"/>
  <c r="AS1297" i="62"/>
  <c r="AS1298" i="62"/>
  <c r="AS1299" i="62"/>
  <c r="AS1300" i="62"/>
  <c r="AS1301" i="62"/>
  <c r="AS1302" i="62"/>
  <c r="AS1303" i="62"/>
  <c r="AS1304" i="62"/>
  <c r="AS1305" i="62"/>
  <c r="AS1306" i="62"/>
  <c r="AS1307" i="62"/>
  <c r="AS1308" i="62"/>
  <c r="AS1309" i="62"/>
  <c r="AS1310" i="62"/>
  <c r="AS1311" i="62"/>
  <c r="AS1312" i="62"/>
  <c r="AS1313" i="62"/>
  <c r="AS1314" i="62"/>
  <c r="AS1315" i="62"/>
  <c r="AS1316" i="62"/>
  <c r="AS1317" i="62"/>
  <c r="AS1318" i="62"/>
  <c r="AS1319" i="62"/>
  <c r="AS1320" i="62"/>
  <c r="AS1321" i="62"/>
  <c r="AS1322" i="62"/>
  <c r="AS1323" i="62"/>
  <c r="AS1324" i="62"/>
  <c r="AS1325" i="62"/>
  <c r="AS1326" i="62"/>
  <c r="AS1327" i="62"/>
  <c r="AS1328" i="62"/>
  <c r="AS1329" i="62"/>
  <c r="AS1330" i="62"/>
  <c r="AS1331" i="62"/>
  <c r="AS1332" i="62"/>
  <c r="AS1333" i="62"/>
  <c r="AS1334" i="62"/>
  <c r="AS1335" i="62"/>
  <c r="AS1336" i="62"/>
  <c r="AS1337" i="62"/>
  <c r="AS1338" i="62"/>
  <c r="AS1339" i="62"/>
  <c r="AS1340" i="62"/>
  <c r="AS1341" i="62"/>
  <c r="AS1342" i="62"/>
  <c r="AS1343" i="62"/>
  <c r="AS1344" i="62"/>
  <c r="AS1345" i="62"/>
  <c r="AS1346" i="62"/>
  <c r="AS1347" i="62"/>
  <c r="AS1348" i="62"/>
  <c r="AS1349" i="62"/>
  <c r="AS1350" i="62"/>
  <c r="AS1351" i="62"/>
  <c r="AS1352" i="62"/>
  <c r="AS1353" i="62"/>
  <c r="AS1354" i="62"/>
  <c r="AS1355" i="62"/>
  <c r="AS1356" i="62"/>
  <c r="AS1357" i="62"/>
  <c r="AS1358" i="62"/>
  <c r="AS1359" i="62"/>
  <c r="AS1360" i="62"/>
  <c r="AS1361" i="62"/>
  <c r="AS1362" i="62"/>
  <c r="AS1363" i="62"/>
  <c r="AS1364" i="62"/>
  <c r="AS1365" i="62"/>
  <c r="AS1366" i="62"/>
  <c r="AS1367" i="62"/>
  <c r="AS1368" i="62"/>
  <c r="AS1369" i="62"/>
  <c r="AS1370" i="62"/>
  <c r="AS1371" i="62"/>
  <c r="AS1372" i="62"/>
  <c r="AS1373" i="62"/>
  <c r="AS1374" i="62"/>
  <c r="AS1375" i="62"/>
  <c r="AS1376" i="62"/>
  <c r="AS1377" i="62"/>
  <c r="AS1378" i="62"/>
  <c r="AS1379" i="62"/>
  <c r="AS1380" i="62"/>
  <c r="AS1381" i="62"/>
  <c r="AS1382" i="62"/>
  <c r="AS1383" i="62"/>
  <c r="AS1384" i="62"/>
  <c r="AS1385" i="62"/>
  <c r="AS1386" i="62"/>
  <c r="AS1387" i="62"/>
  <c r="AS1388" i="62"/>
  <c r="AS1389" i="62"/>
  <c r="AS1390" i="62"/>
  <c r="AS1391" i="62"/>
  <c r="AS1392" i="62"/>
  <c r="AS1393" i="62"/>
  <c r="AS1394" i="62"/>
  <c r="AS1395" i="62"/>
  <c r="AS1396" i="62"/>
  <c r="AS1397" i="62"/>
  <c r="AS1398" i="62"/>
  <c r="AS1399" i="62"/>
  <c r="AS1400" i="62"/>
  <c r="AS1401" i="62"/>
  <c r="AS1402" i="62"/>
  <c r="AS1403" i="62"/>
  <c r="AS1404" i="62"/>
  <c r="AS1405" i="62"/>
  <c r="AS1406" i="62"/>
  <c r="AS1407" i="62"/>
  <c r="AS1408" i="62"/>
  <c r="AS1409" i="62"/>
  <c r="AS1410" i="62"/>
  <c r="AS1411" i="62"/>
  <c r="AS1412" i="62"/>
  <c r="AS1413" i="62"/>
  <c r="AS1414" i="62"/>
  <c r="AS1415" i="62"/>
  <c r="AS1416" i="62"/>
  <c r="AS1417" i="62"/>
  <c r="AS1418" i="62"/>
  <c r="AS1419" i="62"/>
  <c r="AS1420" i="62"/>
  <c r="AS1421" i="62"/>
  <c r="AS1422" i="62"/>
  <c r="AS1423" i="62"/>
  <c r="AS1424" i="62"/>
  <c r="AS1425" i="62"/>
  <c r="AS1426" i="62"/>
  <c r="AS1427" i="62"/>
  <c r="AS1428" i="62"/>
  <c r="AS1429" i="62"/>
  <c r="AS1430" i="62"/>
  <c r="AS1431" i="62"/>
  <c r="AS1432" i="62"/>
  <c r="AS1433" i="62"/>
  <c r="AS1434" i="62"/>
  <c r="AS1435" i="62"/>
  <c r="AS1436" i="62"/>
  <c r="AS1437" i="62"/>
  <c r="AS1438" i="62"/>
  <c r="AS1439" i="62"/>
  <c r="AS1440" i="62"/>
  <c r="AS1441" i="62"/>
  <c r="AS1442" i="62"/>
  <c r="AS1443" i="62"/>
  <c r="AS1444" i="62"/>
  <c r="AS1445" i="62"/>
  <c r="AS1446" i="62"/>
  <c r="AS1447" i="62"/>
  <c r="AS1448" i="62"/>
  <c r="AS1449" i="62"/>
  <c r="AS1450" i="62"/>
  <c r="AS1451" i="62"/>
  <c r="AS1452" i="62"/>
  <c r="AS1453" i="62"/>
  <c r="AS1454" i="62"/>
  <c r="AS1455" i="62"/>
  <c r="AS1456" i="62"/>
  <c r="AS1457" i="62"/>
  <c r="AS1458" i="62"/>
  <c r="AS1459" i="62"/>
  <c r="AS1460" i="62"/>
  <c r="AS1461" i="62"/>
  <c r="AS1462" i="62"/>
  <c r="AS1463" i="62"/>
  <c r="AS1464" i="62"/>
  <c r="AS1465" i="62"/>
  <c r="AS1466" i="62"/>
  <c r="AS1467" i="62"/>
  <c r="AS1468" i="62"/>
  <c r="AS1469" i="62"/>
  <c r="AS1470" i="62"/>
  <c r="AS1471" i="62"/>
  <c r="AS1472" i="62"/>
  <c r="AS1473" i="62"/>
  <c r="AS1474" i="62"/>
  <c r="AS1475" i="62"/>
  <c r="AS1476" i="62"/>
  <c r="AS1477" i="62"/>
  <c r="AS1478" i="62"/>
  <c r="AS1479" i="62"/>
  <c r="AS1480" i="62"/>
  <c r="AS1481" i="62"/>
  <c r="AS1482" i="62"/>
  <c r="AS1483" i="62"/>
  <c r="AS1484" i="62"/>
  <c r="AS1485" i="62"/>
  <c r="AS1486" i="62"/>
  <c r="AS1487" i="62"/>
  <c r="AS1488" i="62"/>
  <c r="AS1489" i="62"/>
  <c r="AS1490" i="62"/>
  <c r="AS1491" i="62"/>
  <c r="AS1492" i="62"/>
  <c r="AS1493" i="62"/>
  <c r="AS1494" i="62"/>
  <c r="AS1495" i="62"/>
  <c r="AS1496" i="62"/>
  <c r="AS1497" i="62"/>
  <c r="AS1498" i="62"/>
  <c r="AS1499" i="62"/>
  <c r="AS1500" i="62"/>
  <c r="AS1501" i="62"/>
  <c r="AS1502" i="62"/>
  <c r="AS1503" i="62"/>
  <c r="AS1504" i="62"/>
  <c r="AS1505" i="62"/>
  <c r="AS1506" i="62"/>
  <c r="AS1507" i="62"/>
  <c r="AS1508" i="62"/>
  <c r="AS1509" i="62"/>
  <c r="AS1510" i="62"/>
  <c r="AS1511" i="62"/>
  <c r="AS1512" i="62"/>
  <c r="AS1513" i="62"/>
  <c r="AS1514" i="62"/>
  <c r="AS1515" i="62"/>
  <c r="AS1516" i="62"/>
  <c r="AS1517" i="62"/>
  <c r="AS1518" i="62"/>
  <c r="AS1519" i="62"/>
  <c r="AS1520" i="62"/>
  <c r="AS1521" i="62"/>
  <c r="AS1522" i="62"/>
  <c r="AS1523" i="62"/>
  <c r="AS1524" i="62"/>
  <c r="AS1525" i="62"/>
  <c r="AS1526" i="62"/>
  <c r="AS1527" i="62"/>
  <c r="AS1528" i="62"/>
  <c r="AS1529" i="62"/>
  <c r="AS1530" i="62"/>
  <c r="AS1531" i="62"/>
  <c r="AS1532" i="62"/>
  <c r="AS1533" i="62"/>
  <c r="AS1534" i="62"/>
  <c r="AS1535" i="62"/>
  <c r="AS1536" i="62"/>
  <c r="AS1537" i="62"/>
  <c r="AS1538" i="62"/>
  <c r="AS1539" i="62"/>
  <c r="AS1540" i="62"/>
  <c r="AS1541" i="62"/>
  <c r="AS1542" i="62"/>
  <c r="AS1543" i="62"/>
  <c r="AS1544" i="62"/>
  <c r="AS1545" i="62"/>
  <c r="AS1546" i="62"/>
  <c r="AS1547" i="62"/>
  <c r="AS1548" i="62"/>
  <c r="AS1549" i="62"/>
  <c r="AS1550" i="62"/>
  <c r="AS1551" i="62"/>
  <c r="AS1552" i="62"/>
  <c r="AS1553" i="62"/>
  <c r="AS1554" i="62"/>
  <c r="AS1555" i="62"/>
  <c r="AS1556" i="62"/>
  <c r="AS1557" i="62"/>
  <c r="AS1558" i="62"/>
  <c r="AS1559" i="62"/>
  <c r="AS1560" i="62"/>
  <c r="AS1561" i="62"/>
  <c r="AS1562" i="62"/>
  <c r="AS1563" i="62"/>
  <c r="AS1564" i="62"/>
  <c r="AS1565" i="62"/>
  <c r="AS1566" i="62"/>
  <c r="AS1567" i="62"/>
  <c r="AS1568" i="62"/>
  <c r="AS1569" i="62"/>
  <c r="AS1570" i="62"/>
  <c r="AS1571" i="62"/>
  <c r="AS1572" i="62"/>
  <c r="AS1573" i="62"/>
  <c r="AS1574" i="62"/>
  <c r="AS1575" i="62"/>
  <c r="AS1576" i="62"/>
  <c r="AS1577" i="62"/>
  <c r="AS1578" i="62"/>
  <c r="AS1579" i="62"/>
  <c r="AS1580" i="62"/>
  <c r="AS1581" i="62"/>
  <c r="AS1582" i="62"/>
  <c r="AS1583" i="62"/>
  <c r="AS1584" i="62"/>
  <c r="AS1585" i="62"/>
  <c r="AS1586" i="62"/>
  <c r="AS1587" i="62"/>
  <c r="AS1588" i="62"/>
  <c r="AS1589" i="62"/>
  <c r="AS1590" i="62"/>
  <c r="AS1591" i="62"/>
  <c r="AS1592" i="62"/>
  <c r="AS1593" i="62"/>
  <c r="AS1594" i="62"/>
  <c r="AS1595" i="62"/>
  <c r="AS1596" i="62"/>
  <c r="AS1597" i="62"/>
  <c r="AS1598" i="62"/>
  <c r="AS1599" i="62"/>
  <c r="AS1600" i="62"/>
  <c r="AS1601" i="62"/>
  <c r="AS1602" i="62"/>
  <c r="AS1603" i="62"/>
  <c r="AS1604" i="62"/>
  <c r="AS1605" i="62"/>
  <c r="AS1606" i="62"/>
  <c r="AS1607" i="62"/>
  <c r="AS1608" i="62"/>
  <c r="AS1609" i="62"/>
  <c r="AS1610" i="62"/>
  <c r="AS1611" i="62"/>
  <c r="AS1612" i="62"/>
  <c r="AS1613" i="62"/>
  <c r="AS1614" i="62"/>
  <c r="AS1615" i="62"/>
  <c r="AS1616" i="62"/>
  <c r="AS1617" i="62"/>
  <c r="AS1618" i="62"/>
  <c r="AS1619" i="62"/>
  <c r="AS1620" i="62"/>
  <c r="AS1621" i="62"/>
  <c r="AS1622" i="62"/>
  <c r="AS1623" i="62"/>
  <c r="AS1624" i="62"/>
  <c r="AS1625" i="62"/>
  <c r="AS1626" i="62"/>
  <c r="AS1627" i="62"/>
  <c r="AS1628" i="62"/>
  <c r="AS1629" i="62"/>
  <c r="AS1630" i="62"/>
  <c r="AS1631" i="62"/>
  <c r="AS1632" i="62"/>
  <c r="AS1633" i="62"/>
  <c r="AS1634" i="62"/>
  <c r="AS1635" i="62"/>
  <c r="AS1636" i="62"/>
  <c r="AS1637" i="62"/>
  <c r="AS1638" i="62"/>
  <c r="AS1639" i="62"/>
  <c r="AS1640" i="62"/>
  <c r="AS1641" i="62"/>
  <c r="AS1642" i="62"/>
  <c r="AS1643" i="62"/>
  <c r="AS1644" i="62"/>
  <c r="AS1645" i="62"/>
  <c r="AS1646" i="62"/>
  <c r="AS1647" i="62"/>
  <c r="AS1648" i="62"/>
  <c r="AS1649" i="62"/>
  <c r="AS1650" i="62"/>
  <c r="AS1651" i="62"/>
  <c r="AS1652" i="62"/>
  <c r="AS1653" i="62"/>
  <c r="AS1654" i="62"/>
  <c r="AS1655" i="62"/>
  <c r="AS1656" i="62"/>
  <c r="AS1657" i="62"/>
  <c r="AS1658" i="62"/>
  <c r="AS1659" i="62"/>
  <c r="AS1660" i="62"/>
  <c r="AS1661" i="62"/>
  <c r="AS1662" i="62"/>
  <c r="AS1663" i="62"/>
  <c r="AS1664" i="62"/>
  <c r="AS1665" i="62"/>
  <c r="AS1666" i="62"/>
  <c r="AS1667" i="62"/>
  <c r="AS1668" i="62"/>
  <c r="AS1669" i="62"/>
  <c r="AS1670" i="62"/>
  <c r="AS1671" i="62"/>
  <c r="AS1672" i="62"/>
  <c r="AS1673" i="62"/>
  <c r="AS1674" i="62"/>
  <c r="AS1675" i="62"/>
  <c r="AS1676" i="62"/>
  <c r="AS1677" i="62"/>
  <c r="AS1678" i="62"/>
  <c r="AS1679" i="62"/>
  <c r="AS1680" i="62"/>
  <c r="AS1681" i="62"/>
  <c r="AS1682" i="62"/>
  <c r="AS1683" i="62"/>
  <c r="AS1684" i="62"/>
  <c r="AS1685" i="62"/>
  <c r="AS1686" i="62"/>
  <c r="AS1687" i="62"/>
  <c r="AS1688" i="62"/>
  <c r="AS1689" i="62"/>
  <c r="AS1690" i="62"/>
  <c r="AS1691" i="62"/>
  <c r="AS1692" i="62"/>
  <c r="AS1693" i="62"/>
  <c r="AS1694" i="62"/>
  <c r="AS1695" i="62"/>
  <c r="AS1696" i="62"/>
  <c r="AS1697" i="62"/>
  <c r="AS1698" i="62"/>
  <c r="AS1699" i="62"/>
  <c r="AS1700" i="62"/>
  <c r="AS1701" i="62"/>
  <c r="AS1702" i="62"/>
  <c r="AS1703" i="62"/>
  <c r="AS1704" i="62"/>
  <c r="AS1705" i="62"/>
  <c r="AS1706" i="62"/>
  <c r="AS1707" i="62"/>
  <c r="AS1708" i="62"/>
  <c r="AS1709" i="62"/>
  <c r="AS1710" i="62"/>
  <c r="AS1711" i="62"/>
  <c r="AS1712" i="62"/>
  <c r="AS1713" i="62"/>
  <c r="AS1714" i="62"/>
  <c r="AS1715" i="62"/>
  <c r="AS1716" i="62"/>
  <c r="AS1717" i="62"/>
  <c r="AS1718" i="62"/>
  <c r="AS1719" i="62"/>
  <c r="AS1720" i="62"/>
  <c r="AS1721" i="62"/>
  <c r="AS1722" i="62"/>
  <c r="AS1723" i="62"/>
  <c r="AS1724" i="62"/>
  <c r="AS1725" i="62"/>
  <c r="AS1726" i="62"/>
  <c r="AS1727" i="62"/>
  <c r="AS1728" i="62"/>
  <c r="AS1729" i="62"/>
  <c r="AS1730" i="62"/>
  <c r="AS1731" i="62"/>
  <c r="AS1732" i="62"/>
  <c r="AS1733" i="62"/>
  <c r="AS1734" i="62"/>
  <c r="AS1735" i="62"/>
  <c r="AS1736" i="62"/>
  <c r="AS1737" i="62"/>
  <c r="AS1738" i="62"/>
  <c r="AS1739" i="62"/>
  <c r="AS1740" i="62"/>
  <c r="AS1741" i="62"/>
  <c r="AS1742" i="62"/>
  <c r="AS1743" i="62"/>
  <c r="AS1744" i="62"/>
  <c r="AS1745" i="62"/>
  <c r="AS1746" i="62"/>
  <c r="AS1747" i="62"/>
  <c r="AS1748" i="62"/>
  <c r="AS1749" i="62"/>
  <c r="AS1750" i="62"/>
  <c r="AS1751" i="62"/>
  <c r="AS1752" i="62"/>
  <c r="AS1753" i="62"/>
  <c r="AS1754" i="62"/>
  <c r="AS1755" i="62"/>
  <c r="AS1756" i="62"/>
  <c r="AS1757" i="62"/>
  <c r="AS1758" i="62"/>
  <c r="AS1759" i="62"/>
  <c r="AS1760" i="62"/>
  <c r="AS1761" i="62"/>
  <c r="AS1762" i="62"/>
  <c r="AS1763" i="62"/>
  <c r="AS1764" i="62"/>
  <c r="AS1765" i="62"/>
  <c r="AS1766" i="62"/>
  <c r="AS1767" i="62"/>
  <c r="AS1768" i="62"/>
  <c r="AS1769" i="62"/>
  <c r="AS1770" i="62"/>
  <c r="AS1771" i="62"/>
  <c r="AS1772" i="62"/>
  <c r="AS1773" i="62"/>
  <c r="AS1774" i="62"/>
  <c r="AS1775" i="62"/>
  <c r="AS1776" i="62"/>
  <c r="AS1777" i="62"/>
  <c r="AS1778" i="62"/>
  <c r="AS1779" i="62"/>
  <c r="AS1780" i="62"/>
  <c r="AS1781" i="62"/>
  <c r="AS1782" i="62"/>
  <c r="AS1783" i="62"/>
  <c r="AS1784" i="62"/>
  <c r="AS1785" i="62"/>
  <c r="AS1786" i="62"/>
  <c r="AS1787" i="62"/>
  <c r="AS1788" i="62"/>
  <c r="AS1789" i="62"/>
  <c r="AS1790" i="62"/>
  <c r="AS1791" i="62"/>
  <c r="AS1792" i="62"/>
  <c r="AS1793" i="62"/>
  <c r="AS1794" i="62"/>
  <c r="AS1795" i="62"/>
  <c r="AS1796" i="62"/>
  <c r="AS1797" i="62"/>
  <c r="AS1798" i="62"/>
  <c r="AS1799" i="62"/>
  <c r="AS1800" i="62"/>
  <c r="AS1801" i="62"/>
  <c r="AS1802" i="62"/>
  <c r="AS1803" i="62"/>
  <c r="AS1804" i="62"/>
  <c r="AS1805" i="62"/>
  <c r="AS1806" i="62"/>
  <c r="AS1807" i="62"/>
  <c r="AS1808" i="62"/>
  <c r="AS1809" i="62"/>
  <c r="AS1810" i="62"/>
  <c r="AS1811" i="62"/>
  <c r="AS1812" i="62"/>
  <c r="AS1813" i="62"/>
  <c r="AS1814" i="62"/>
  <c r="AS1815" i="62"/>
  <c r="AS1816" i="62"/>
  <c r="AS1817" i="62"/>
  <c r="AS1818" i="62"/>
  <c r="AS1819" i="62"/>
  <c r="AS1820" i="62"/>
  <c r="AS1821" i="62"/>
  <c r="AS1822" i="62"/>
  <c r="AS1823" i="62"/>
  <c r="AS1824" i="62"/>
  <c r="AS1825" i="62"/>
  <c r="AS1826" i="62"/>
  <c r="AS1827" i="62"/>
  <c r="AS1828" i="62"/>
  <c r="AS1829" i="62"/>
  <c r="AS1830" i="62"/>
  <c r="AS1831" i="62"/>
  <c r="AQ3" i="62"/>
  <c r="AQ4" i="62"/>
  <c r="AQ5" i="62"/>
  <c r="AQ6" i="62"/>
  <c r="AQ7" i="62"/>
  <c r="AQ8" i="62"/>
  <c r="AQ9" i="62"/>
  <c r="AQ10" i="62"/>
  <c r="AQ11" i="62"/>
  <c r="AQ12" i="62"/>
  <c r="AQ13" i="62"/>
  <c r="AQ14" i="62"/>
  <c r="AQ15" i="62"/>
  <c r="AQ16" i="62"/>
  <c r="AQ17" i="62"/>
  <c r="AQ18" i="62"/>
  <c r="AQ19" i="62"/>
  <c r="AQ20" i="62"/>
  <c r="AQ21" i="62"/>
  <c r="AQ22" i="62"/>
  <c r="AQ23" i="62"/>
  <c r="AQ24" i="62"/>
  <c r="AQ25" i="62"/>
  <c r="AQ26" i="62"/>
  <c r="AQ27" i="62"/>
  <c r="AQ28" i="62"/>
  <c r="AQ29" i="62"/>
  <c r="AQ30" i="62"/>
  <c r="AQ31" i="62"/>
  <c r="AQ32" i="62"/>
  <c r="AQ33" i="62"/>
  <c r="AQ34" i="62"/>
  <c r="AQ35" i="62"/>
  <c r="AQ36" i="62"/>
  <c r="AQ37" i="62"/>
  <c r="AQ38" i="62"/>
  <c r="AQ39" i="62"/>
  <c r="AQ40" i="62"/>
  <c r="AQ41" i="62"/>
  <c r="AQ42" i="62"/>
  <c r="AQ43" i="62"/>
  <c r="AQ44" i="62"/>
  <c r="AQ45" i="62"/>
  <c r="AQ46" i="62"/>
  <c r="AQ47" i="62"/>
  <c r="AQ48" i="62"/>
  <c r="AQ49" i="62"/>
  <c r="AQ50" i="62"/>
  <c r="AQ51" i="62"/>
  <c r="AQ52" i="62"/>
  <c r="AQ53" i="62"/>
  <c r="AQ54" i="62"/>
  <c r="AQ55" i="62"/>
  <c r="AQ56" i="62"/>
  <c r="AQ57" i="62"/>
  <c r="AQ58" i="62"/>
  <c r="AQ59" i="62"/>
  <c r="AQ60" i="62"/>
  <c r="AQ61" i="62"/>
  <c r="AQ62" i="62"/>
  <c r="AQ63" i="62"/>
  <c r="AQ64" i="62"/>
  <c r="AQ65" i="62"/>
  <c r="AQ66" i="62"/>
  <c r="AQ67" i="62"/>
  <c r="AQ68" i="62"/>
  <c r="AQ69" i="62"/>
  <c r="AQ70" i="62"/>
  <c r="AQ71" i="62"/>
  <c r="AQ72" i="62"/>
  <c r="AQ73" i="62"/>
  <c r="AQ74" i="62"/>
  <c r="AQ75" i="62"/>
  <c r="AQ76" i="62"/>
  <c r="AQ77" i="62"/>
  <c r="AQ78" i="62"/>
  <c r="AQ79" i="62"/>
  <c r="AQ80" i="62"/>
  <c r="AQ81" i="62"/>
  <c r="AQ82" i="62"/>
  <c r="AQ83" i="62"/>
  <c r="AQ84" i="62"/>
  <c r="AQ85" i="62"/>
  <c r="AQ86" i="62"/>
  <c r="AQ87" i="62"/>
  <c r="AQ88" i="62"/>
  <c r="AQ89" i="62"/>
  <c r="AQ90" i="62"/>
  <c r="AQ91" i="62"/>
  <c r="AQ92" i="62"/>
  <c r="AQ93" i="62"/>
  <c r="AQ94" i="62"/>
  <c r="AQ95" i="62"/>
  <c r="AQ96" i="62"/>
  <c r="AQ97" i="62"/>
  <c r="AQ98" i="62"/>
  <c r="AQ99" i="62"/>
  <c r="AQ100" i="62"/>
  <c r="AQ101" i="62"/>
  <c r="AQ102" i="62"/>
  <c r="AQ103" i="62"/>
  <c r="AQ104" i="62"/>
  <c r="AQ105" i="62"/>
  <c r="AQ106" i="62"/>
  <c r="AQ107" i="62"/>
  <c r="AQ108" i="62"/>
  <c r="AQ109" i="62"/>
  <c r="AQ110" i="62"/>
  <c r="AQ111" i="62"/>
  <c r="AQ112" i="62"/>
  <c r="AQ113" i="62"/>
  <c r="AQ114" i="62"/>
  <c r="AQ115" i="62"/>
  <c r="AQ116" i="62"/>
  <c r="AQ117" i="62"/>
  <c r="AQ118" i="62"/>
  <c r="AQ119" i="62"/>
  <c r="AQ120" i="62"/>
  <c r="AQ121" i="62"/>
  <c r="AQ122" i="62"/>
  <c r="AQ123" i="62"/>
  <c r="AQ124" i="62"/>
  <c r="AQ125" i="62"/>
  <c r="AQ126" i="62"/>
  <c r="AQ127" i="62"/>
  <c r="AQ128" i="62"/>
  <c r="AQ129" i="62"/>
  <c r="AQ130" i="62"/>
  <c r="AQ131" i="62"/>
  <c r="AQ132" i="62"/>
  <c r="AQ133" i="62"/>
  <c r="AQ134" i="62"/>
  <c r="AQ135" i="62"/>
  <c r="AQ136" i="62"/>
  <c r="AQ137" i="62"/>
  <c r="AQ138" i="62"/>
  <c r="AQ139" i="62"/>
  <c r="AQ140" i="62"/>
  <c r="AQ141" i="62"/>
  <c r="AQ142" i="62"/>
  <c r="AQ143" i="62"/>
  <c r="AQ144" i="62"/>
  <c r="AQ145" i="62"/>
  <c r="AQ146" i="62"/>
  <c r="AQ147" i="62"/>
  <c r="AQ148" i="62"/>
  <c r="AQ149" i="62"/>
  <c r="AQ150" i="62"/>
  <c r="AQ151" i="62"/>
  <c r="AQ152" i="62"/>
  <c r="AQ153" i="62"/>
  <c r="AQ154" i="62"/>
  <c r="AQ155" i="62"/>
  <c r="AQ156" i="62"/>
  <c r="AQ157" i="62"/>
  <c r="AQ158" i="62"/>
  <c r="AQ159" i="62"/>
  <c r="AQ160" i="62"/>
  <c r="AQ161" i="62"/>
  <c r="AQ162" i="62"/>
  <c r="AQ163" i="62"/>
  <c r="AQ164" i="62"/>
  <c r="AQ165" i="62"/>
  <c r="AQ166" i="62"/>
  <c r="AQ167" i="62"/>
  <c r="AQ168" i="62"/>
  <c r="AQ169" i="62"/>
  <c r="AQ170" i="62"/>
  <c r="AQ171" i="62"/>
  <c r="AQ172" i="62"/>
  <c r="AQ173" i="62"/>
  <c r="AQ174" i="62"/>
  <c r="AQ175" i="62"/>
  <c r="AQ176" i="62"/>
  <c r="AQ177" i="62"/>
  <c r="AQ178" i="62"/>
  <c r="AQ179" i="62"/>
  <c r="AQ180" i="62"/>
  <c r="AQ181" i="62"/>
  <c r="AQ182" i="62"/>
  <c r="AQ183" i="62"/>
  <c r="AQ184" i="62"/>
  <c r="AQ185" i="62"/>
  <c r="AQ186" i="62"/>
  <c r="AQ187" i="62"/>
  <c r="AQ188" i="62"/>
  <c r="AQ189" i="62"/>
  <c r="AQ190" i="62"/>
  <c r="AQ191" i="62"/>
  <c r="AQ192" i="62"/>
  <c r="AQ193" i="62"/>
  <c r="AQ194" i="62"/>
  <c r="AQ195" i="62"/>
  <c r="AQ196" i="62"/>
  <c r="AQ197" i="62"/>
  <c r="AQ198" i="62"/>
  <c r="AQ199" i="62"/>
  <c r="AQ200" i="62"/>
  <c r="AQ201" i="62"/>
  <c r="AQ202" i="62"/>
  <c r="AQ203" i="62"/>
  <c r="AQ204" i="62"/>
  <c r="AQ205" i="62"/>
  <c r="AQ206" i="62"/>
  <c r="AQ207" i="62"/>
  <c r="AQ208" i="62"/>
  <c r="AQ209" i="62"/>
  <c r="AQ210" i="62"/>
  <c r="AQ211" i="62"/>
  <c r="AQ212" i="62"/>
  <c r="AQ213" i="62"/>
  <c r="AQ214" i="62"/>
  <c r="AQ215" i="62"/>
  <c r="AQ216" i="62"/>
  <c r="AQ217" i="62"/>
  <c r="AQ218" i="62"/>
  <c r="AQ219" i="62"/>
  <c r="AQ220" i="62"/>
  <c r="AQ221" i="62"/>
  <c r="AQ222" i="62"/>
  <c r="AQ223" i="62"/>
  <c r="AQ224" i="62"/>
  <c r="AQ225" i="62"/>
  <c r="AQ226" i="62"/>
  <c r="AQ227" i="62"/>
  <c r="AQ228" i="62"/>
  <c r="AQ229" i="62"/>
  <c r="AQ230" i="62"/>
  <c r="AQ231" i="62"/>
  <c r="AQ232" i="62"/>
  <c r="AQ233" i="62"/>
  <c r="AQ234" i="62"/>
  <c r="AQ235" i="62"/>
  <c r="AQ236" i="62"/>
  <c r="AQ237" i="62"/>
  <c r="AQ238" i="62"/>
  <c r="AQ239" i="62"/>
  <c r="AQ240" i="62"/>
  <c r="AQ241" i="62"/>
  <c r="AQ242" i="62"/>
  <c r="AQ243" i="62"/>
  <c r="AQ244" i="62"/>
  <c r="AQ245" i="62"/>
  <c r="AQ246" i="62"/>
  <c r="AQ247" i="62"/>
  <c r="AQ248" i="62"/>
  <c r="AQ249" i="62"/>
  <c r="AQ250" i="62"/>
  <c r="AQ251" i="62"/>
  <c r="AQ252" i="62"/>
  <c r="AQ253" i="62"/>
  <c r="AQ254" i="62"/>
  <c r="AQ255" i="62"/>
  <c r="AQ256" i="62"/>
  <c r="AQ257" i="62"/>
  <c r="AQ258" i="62"/>
  <c r="AQ259" i="62"/>
  <c r="AQ260" i="62"/>
  <c r="AQ261" i="62"/>
  <c r="AQ262" i="62"/>
  <c r="AQ263" i="62"/>
  <c r="AQ264" i="62"/>
  <c r="AQ265" i="62"/>
  <c r="AQ266" i="62"/>
  <c r="AQ267" i="62"/>
  <c r="AQ268" i="62"/>
  <c r="AQ269" i="62"/>
  <c r="AQ270" i="62"/>
  <c r="AQ271" i="62"/>
  <c r="AQ272" i="62"/>
  <c r="AQ273" i="62"/>
  <c r="AQ274" i="62"/>
  <c r="AQ275" i="62"/>
  <c r="AQ276" i="62"/>
  <c r="AQ277" i="62"/>
  <c r="AQ278" i="62"/>
  <c r="AQ279" i="62"/>
  <c r="AQ280" i="62"/>
  <c r="AQ281" i="62"/>
  <c r="AQ282" i="62"/>
  <c r="AQ283" i="62"/>
  <c r="AQ284" i="62"/>
  <c r="AQ285" i="62"/>
  <c r="AQ286" i="62"/>
  <c r="AQ287" i="62"/>
  <c r="AQ288" i="62"/>
  <c r="AQ289" i="62"/>
  <c r="AQ290" i="62"/>
  <c r="AQ291" i="62"/>
  <c r="AQ292" i="62"/>
  <c r="AQ293" i="62"/>
  <c r="AQ294" i="62"/>
  <c r="AQ295" i="62"/>
  <c r="AQ296" i="62"/>
  <c r="AQ297" i="62"/>
  <c r="AQ298" i="62"/>
  <c r="AQ299" i="62"/>
  <c r="AQ300" i="62"/>
  <c r="AQ301" i="62"/>
  <c r="AQ302" i="62"/>
  <c r="AQ303" i="62"/>
  <c r="AQ304" i="62"/>
  <c r="AQ305" i="62"/>
  <c r="AQ306" i="62"/>
  <c r="AQ307" i="62"/>
  <c r="AQ308" i="62"/>
  <c r="AQ309" i="62"/>
  <c r="AQ310" i="62"/>
  <c r="AQ311" i="62"/>
  <c r="AQ312" i="62"/>
  <c r="AQ313" i="62"/>
  <c r="AQ314" i="62"/>
  <c r="AQ315" i="62"/>
  <c r="AQ316" i="62"/>
  <c r="AQ317" i="62"/>
  <c r="AQ318" i="62"/>
  <c r="AQ319" i="62"/>
  <c r="AQ320" i="62"/>
  <c r="AQ321" i="62"/>
  <c r="AQ322" i="62"/>
  <c r="AQ323" i="62"/>
  <c r="AQ324" i="62"/>
  <c r="AQ325" i="62"/>
  <c r="AQ326" i="62"/>
  <c r="AQ327" i="62"/>
  <c r="AQ328" i="62"/>
  <c r="AQ329" i="62"/>
  <c r="AQ330" i="62"/>
  <c r="AQ331" i="62"/>
  <c r="AQ332" i="62"/>
  <c r="AQ333" i="62"/>
  <c r="AQ334" i="62"/>
  <c r="AQ335" i="62"/>
  <c r="AQ336" i="62"/>
  <c r="AQ337" i="62"/>
  <c r="AQ338" i="62"/>
  <c r="AQ339" i="62"/>
  <c r="AQ340" i="62"/>
  <c r="AQ341" i="62"/>
  <c r="AQ342" i="62"/>
  <c r="AQ343" i="62"/>
  <c r="AQ344" i="62"/>
  <c r="AQ345" i="62"/>
  <c r="AQ346" i="62"/>
  <c r="AQ347" i="62"/>
  <c r="AQ348" i="62"/>
  <c r="AQ349" i="62"/>
  <c r="AQ350" i="62"/>
  <c r="AQ351" i="62"/>
  <c r="AQ352" i="62"/>
  <c r="AQ353" i="62"/>
  <c r="AQ354" i="62"/>
  <c r="AQ355" i="62"/>
  <c r="AQ356" i="62"/>
  <c r="AQ357" i="62"/>
  <c r="AQ358" i="62"/>
  <c r="AQ359" i="62"/>
  <c r="AQ360" i="62"/>
  <c r="AQ361" i="62"/>
  <c r="AQ362" i="62"/>
  <c r="AQ363" i="62"/>
  <c r="AQ364" i="62"/>
  <c r="AQ365" i="62"/>
  <c r="AQ366" i="62"/>
  <c r="AQ367" i="62"/>
  <c r="AQ368" i="62"/>
  <c r="AQ369" i="62"/>
  <c r="AQ370" i="62"/>
  <c r="AQ371" i="62"/>
  <c r="AQ372" i="62"/>
  <c r="AQ373" i="62"/>
  <c r="AQ374" i="62"/>
  <c r="AQ375" i="62"/>
  <c r="AQ376" i="62"/>
  <c r="AQ377" i="62"/>
  <c r="AQ378" i="62"/>
  <c r="AQ379" i="62"/>
  <c r="AQ380" i="62"/>
  <c r="AQ381" i="62"/>
  <c r="AQ382" i="62"/>
  <c r="AQ383" i="62"/>
  <c r="AQ384" i="62"/>
  <c r="AQ385" i="62"/>
  <c r="AQ386" i="62"/>
  <c r="AQ387" i="62"/>
  <c r="AQ388" i="62"/>
  <c r="AQ389" i="62"/>
  <c r="AQ390" i="62"/>
  <c r="AQ391" i="62"/>
  <c r="AQ392" i="62"/>
  <c r="AQ393" i="62"/>
  <c r="AQ394" i="62"/>
  <c r="AQ395" i="62"/>
  <c r="AQ396" i="62"/>
  <c r="AQ397" i="62"/>
  <c r="AQ398" i="62"/>
  <c r="AQ399" i="62"/>
  <c r="AQ400" i="62"/>
  <c r="AQ401" i="62"/>
  <c r="AQ402" i="62"/>
  <c r="AQ403" i="62"/>
  <c r="AQ404" i="62"/>
  <c r="AQ405" i="62"/>
  <c r="AQ406" i="62"/>
  <c r="AQ407" i="62"/>
  <c r="AQ408" i="62"/>
  <c r="AQ409" i="62"/>
  <c r="AQ410" i="62"/>
  <c r="AQ411" i="62"/>
  <c r="AQ412" i="62"/>
  <c r="AQ413" i="62"/>
  <c r="AQ414" i="62"/>
  <c r="AQ415" i="62"/>
  <c r="AQ416" i="62"/>
  <c r="AQ417" i="62"/>
  <c r="AQ418" i="62"/>
  <c r="AQ419" i="62"/>
  <c r="AQ420" i="62"/>
  <c r="AQ421" i="62"/>
  <c r="AQ422" i="62"/>
  <c r="AQ423" i="62"/>
  <c r="AQ424" i="62"/>
  <c r="AQ425" i="62"/>
  <c r="AQ426" i="62"/>
  <c r="AQ427" i="62"/>
  <c r="AQ428" i="62"/>
  <c r="AQ429" i="62"/>
  <c r="AQ430" i="62"/>
  <c r="AQ431" i="62"/>
  <c r="AQ432" i="62"/>
  <c r="AQ433" i="62"/>
  <c r="AQ434" i="62"/>
  <c r="AQ435" i="62"/>
  <c r="AQ436" i="62"/>
  <c r="AQ437" i="62"/>
  <c r="AQ438" i="62"/>
  <c r="AQ439" i="62"/>
  <c r="AQ440" i="62"/>
  <c r="AQ441" i="62"/>
  <c r="AQ442" i="62"/>
  <c r="AQ443" i="62"/>
  <c r="AQ444" i="62"/>
  <c r="AQ445" i="62"/>
  <c r="AQ446" i="62"/>
  <c r="AQ447" i="62"/>
  <c r="AQ448" i="62"/>
  <c r="AQ449" i="62"/>
  <c r="AQ450" i="62"/>
  <c r="AQ451" i="62"/>
  <c r="AQ452" i="62"/>
  <c r="AQ453" i="62"/>
  <c r="AQ454" i="62"/>
  <c r="AQ455" i="62"/>
  <c r="AQ456" i="62"/>
  <c r="AQ457" i="62"/>
  <c r="AQ458" i="62"/>
  <c r="AQ459" i="62"/>
  <c r="AQ460" i="62"/>
  <c r="AQ461" i="62"/>
  <c r="AQ462" i="62"/>
  <c r="AQ463" i="62"/>
  <c r="AQ464" i="62"/>
  <c r="AQ465" i="62"/>
  <c r="AQ466" i="62"/>
  <c r="AQ467" i="62"/>
  <c r="AQ468" i="62"/>
  <c r="AQ469" i="62"/>
  <c r="AQ470" i="62"/>
  <c r="AQ471" i="62"/>
  <c r="AQ472" i="62"/>
  <c r="AQ473" i="62"/>
  <c r="AQ474" i="62"/>
  <c r="AQ475" i="62"/>
  <c r="AQ476" i="62"/>
  <c r="AQ477" i="62"/>
  <c r="AQ478" i="62"/>
  <c r="AQ479" i="62"/>
  <c r="AQ480" i="62"/>
  <c r="AQ481" i="62"/>
  <c r="AQ482" i="62"/>
  <c r="AQ483" i="62"/>
  <c r="AQ484" i="62"/>
  <c r="AQ485" i="62"/>
  <c r="AQ486" i="62"/>
  <c r="AQ487" i="62"/>
  <c r="AQ488" i="62"/>
  <c r="AQ489" i="62"/>
  <c r="AQ490" i="62"/>
  <c r="AQ491" i="62"/>
  <c r="AQ492" i="62"/>
  <c r="AQ493" i="62"/>
  <c r="AQ494" i="62"/>
  <c r="AQ495" i="62"/>
  <c r="AQ496" i="62"/>
  <c r="AQ497" i="62"/>
  <c r="AQ498" i="62"/>
  <c r="AQ499" i="62"/>
  <c r="AQ500" i="62"/>
  <c r="AQ501" i="62"/>
  <c r="AQ502" i="62"/>
  <c r="AQ503" i="62"/>
  <c r="AQ504" i="62"/>
  <c r="AQ505" i="62"/>
  <c r="AQ506" i="62"/>
  <c r="AQ507" i="62"/>
  <c r="AQ508" i="62"/>
  <c r="AQ509" i="62"/>
  <c r="AQ510" i="62"/>
  <c r="AQ511" i="62"/>
  <c r="AQ512" i="62"/>
  <c r="AQ513" i="62"/>
  <c r="AQ514" i="62"/>
  <c r="AQ515" i="62"/>
  <c r="AQ516" i="62"/>
  <c r="AQ517" i="62"/>
  <c r="AQ518" i="62"/>
  <c r="AQ519" i="62"/>
  <c r="AQ520" i="62"/>
  <c r="AQ521" i="62"/>
  <c r="AQ522" i="62"/>
  <c r="AQ523" i="62"/>
  <c r="AQ524" i="62"/>
  <c r="AQ525" i="62"/>
  <c r="AQ526" i="62"/>
  <c r="AQ527" i="62"/>
  <c r="AQ528" i="62"/>
  <c r="AQ529" i="62"/>
  <c r="AQ530" i="62"/>
  <c r="AQ531" i="62"/>
  <c r="AQ532" i="62"/>
  <c r="AQ533" i="62"/>
  <c r="AQ534" i="62"/>
  <c r="AQ535" i="62"/>
  <c r="AQ536" i="62"/>
  <c r="AQ537" i="62"/>
  <c r="AQ538" i="62"/>
  <c r="AQ539" i="62"/>
  <c r="AQ540" i="62"/>
  <c r="AQ541" i="62"/>
  <c r="AQ542" i="62"/>
  <c r="AQ543" i="62"/>
  <c r="AQ544" i="62"/>
  <c r="AQ545" i="62"/>
  <c r="AQ546" i="62"/>
  <c r="AQ547" i="62"/>
  <c r="AQ548" i="62"/>
  <c r="AQ549" i="62"/>
  <c r="AQ550" i="62"/>
  <c r="AQ551" i="62"/>
  <c r="AQ552" i="62"/>
  <c r="AQ553" i="62"/>
  <c r="AQ554" i="62"/>
  <c r="AQ555" i="62"/>
  <c r="AQ556" i="62"/>
  <c r="AQ557" i="62"/>
  <c r="AQ558" i="62"/>
  <c r="AQ559" i="62"/>
  <c r="AQ560" i="62"/>
  <c r="AQ561" i="62"/>
  <c r="AQ562" i="62"/>
  <c r="AQ563" i="62"/>
  <c r="AQ564" i="62"/>
  <c r="AQ565" i="62"/>
  <c r="AQ566" i="62"/>
  <c r="AQ567" i="62"/>
  <c r="AQ568" i="62"/>
  <c r="AQ569" i="62"/>
  <c r="AQ570" i="62"/>
  <c r="AQ571" i="62"/>
  <c r="AQ572" i="62"/>
  <c r="AQ573" i="62"/>
  <c r="AQ574" i="62"/>
  <c r="AQ575" i="62"/>
  <c r="AQ576" i="62"/>
  <c r="AQ577" i="62"/>
  <c r="AQ578" i="62"/>
  <c r="AQ579" i="62"/>
  <c r="AQ580" i="62"/>
  <c r="AQ581" i="62"/>
  <c r="AQ582" i="62"/>
  <c r="AQ583" i="62"/>
  <c r="AQ584" i="62"/>
  <c r="AQ585" i="62"/>
  <c r="AQ586" i="62"/>
  <c r="AQ587" i="62"/>
  <c r="AQ588" i="62"/>
  <c r="AQ589" i="62"/>
  <c r="AQ590" i="62"/>
  <c r="AQ591" i="62"/>
  <c r="AQ592" i="62"/>
  <c r="AQ593" i="62"/>
  <c r="AQ594" i="62"/>
  <c r="AQ595" i="62"/>
  <c r="AQ596" i="62"/>
  <c r="AQ597" i="62"/>
  <c r="AQ598" i="62"/>
  <c r="AQ599" i="62"/>
  <c r="AQ600" i="62"/>
  <c r="AQ601" i="62"/>
  <c r="AQ602" i="62"/>
  <c r="AQ603" i="62"/>
  <c r="AQ604" i="62"/>
  <c r="AQ605" i="62"/>
  <c r="AQ606" i="62"/>
  <c r="AQ607" i="62"/>
  <c r="AQ608" i="62"/>
  <c r="AQ609" i="62"/>
  <c r="AQ610" i="62"/>
  <c r="AQ611" i="62"/>
  <c r="AQ612" i="62"/>
  <c r="AQ613" i="62"/>
  <c r="AQ614" i="62"/>
  <c r="AQ615" i="62"/>
  <c r="AQ616" i="62"/>
  <c r="AQ617" i="62"/>
  <c r="AQ618" i="62"/>
  <c r="AQ619" i="62"/>
  <c r="AQ620" i="62"/>
  <c r="AQ621" i="62"/>
  <c r="AQ622" i="62"/>
  <c r="AQ623" i="62"/>
  <c r="AQ624" i="62"/>
  <c r="AQ625" i="62"/>
  <c r="AQ626" i="62"/>
  <c r="AQ627" i="62"/>
  <c r="AQ628" i="62"/>
  <c r="AQ629" i="62"/>
  <c r="AQ630" i="62"/>
  <c r="AQ631" i="62"/>
  <c r="AQ632" i="62"/>
  <c r="AQ633" i="62"/>
  <c r="AQ634" i="62"/>
  <c r="AQ635" i="62"/>
  <c r="AQ636" i="62"/>
  <c r="AQ637" i="62"/>
  <c r="AQ638" i="62"/>
  <c r="AQ639" i="62"/>
  <c r="AQ640" i="62"/>
  <c r="AQ641" i="62"/>
  <c r="AQ642" i="62"/>
  <c r="AQ643" i="62"/>
  <c r="AQ644" i="62"/>
  <c r="AQ645" i="62"/>
  <c r="AQ646" i="62"/>
  <c r="AQ647" i="62"/>
  <c r="AQ648" i="62"/>
  <c r="AQ649" i="62"/>
  <c r="AQ650" i="62"/>
  <c r="AQ651" i="62"/>
  <c r="AQ652" i="62"/>
  <c r="AQ653" i="62"/>
  <c r="AQ654" i="62"/>
  <c r="AQ655" i="62"/>
  <c r="AQ656" i="62"/>
  <c r="AQ657" i="62"/>
  <c r="AQ658" i="62"/>
  <c r="AQ659" i="62"/>
  <c r="AQ660" i="62"/>
  <c r="AQ661" i="62"/>
  <c r="AQ662" i="62"/>
  <c r="AQ663" i="62"/>
  <c r="AQ664" i="62"/>
  <c r="AQ665" i="62"/>
  <c r="AQ666" i="62"/>
  <c r="AQ667" i="62"/>
  <c r="AQ668" i="62"/>
  <c r="AQ669" i="62"/>
  <c r="AQ670" i="62"/>
  <c r="AQ671" i="62"/>
  <c r="AQ672" i="62"/>
  <c r="AQ673" i="62"/>
  <c r="AQ674" i="62"/>
  <c r="AQ675" i="62"/>
  <c r="AQ676" i="62"/>
  <c r="AQ677" i="62"/>
  <c r="AQ678" i="62"/>
  <c r="AQ679" i="62"/>
  <c r="AQ680" i="62"/>
  <c r="AQ681" i="62"/>
  <c r="AQ682" i="62"/>
  <c r="AQ683" i="62"/>
  <c r="AQ684" i="62"/>
  <c r="AQ685" i="62"/>
  <c r="AQ686" i="62"/>
  <c r="AQ687" i="62"/>
  <c r="AQ688" i="62"/>
  <c r="AQ689" i="62"/>
  <c r="AQ690" i="62"/>
  <c r="AQ691" i="62"/>
  <c r="AQ692" i="62"/>
  <c r="AQ693" i="62"/>
  <c r="AQ694" i="62"/>
  <c r="AQ695" i="62"/>
  <c r="AQ696" i="62"/>
  <c r="AQ697" i="62"/>
  <c r="AQ698" i="62"/>
  <c r="AQ699" i="62"/>
  <c r="AQ700" i="62"/>
  <c r="AQ701" i="62"/>
  <c r="AQ702" i="62"/>
  <c r="AQ703" i="62"/>
  <c r="AQ704" i="62"/>
  <c r="AQ705" i="62"/>
  <c r="AQ706" i="62"/>
  <c r="AQ707" i="62"/>
  <c r="AQ708" i="62"/>
  <c r="AQ709" i="62"/>
  <c r="AQ710" i="62"/>
  <c r="AQ711" i="62"/>
  <c r="AQ712" i="62"/>
  <c r="AQ713" i="62"/>
  <c r="AQ714" i="62"/>
  <c r="AQ715" i="62"/>
  <c r="AQ716" i="62"/>
  <c r="AQ717" i="62"/>
  <c r="AQ718" i="62"/>
  <c r="AQ719" i="62"/>
  <c r="AQ720" i="62"/>
  <c r="AQ721" i="62"/>
  <c r="AQ722" i="62"/>
  <c r="AQ723" i="62"/>
  <c r="AQ724" i="62"/>
  <c r="AQ725" i="62"/>
  <c r="AQ726" i="62"/>
  <c r="AQ727" i="62"/>
  <c r="AQ728" i="62"/>
  <c r="AQ729" i="62"/>
  <c r="AQ730" i="62"/>
  <c r="AQ731" i="62"/>
  <c r="AQ732" i="62"/>
  <c r="AQ733" i="62"/>
  <c r="AQ734" i="62"/>
  <c r="AQ735" i="62"/>
  <c r="AQ736" i="62"/>
  <c r="AQ737" i="62"/>
  <c r="AQ738" i="62"/>
  <c r="AQ739" i="62"/>
  <c r="AQ740" i="62"/>
  <c r="AQ741" i="62"/>
  <c r="AQ742" i="62"/>
  <c r="AQ743" i="62"/>
  <c r="AQ744" i="62"/>
  <c r="AQ745" i="62"/>
  <c r="AQ746" i="62"/>
  <c r="AQ747" i="62"/>
  <c r="AQ748" i="62"/>
  <c r="AQ749" i="62"/>
  <c r="AQ750" i="62"/>
  <c r="AQ751" i="62"/>
  <c r="AQ752" i="62"/>
  <c r="AQ753" i="62"/>
  <c r="AQ754" i="62"/>
  <c r="AQ755" i="62"/>
  <c r="AQ756" i="62"/>
  <c r="AQ757" i="62"/>
  <c r="AQ758" i="62"/>
  <c r="AQ759" i="62"/>
  <c r="AQ760" i="62"/>
  <c r="AQ761" i="62"/>
  <c r="AQ762" i="62"/>
  <c r="AQ763" i="62"/>
  <c r="AQ764" i="62"/>
  <c r="AQ765" i="62"/>
  <c r="AQ766" i="62"/>
  <c r="AQ767" i="62"/>
  <c r="AQ768" i="62"/>
  <c r="AQ769" i="62"/>
  <c r="AQ770" i="62"/>
  <c r="AQ771" i="62"/>
  <c r="AQ772" i="62"/>
  <c r="AQ773" i="62"/>
  <c r="AQ774" i="62"/>
  <c r="AQ775" i="62"/>
  <c r="AQ776" i="62"/>
  <c r="AQ777" i="62"/>
  <c r="AQ778" i="62"/>
  <c r="AQ779" i="62"/>
  <c r="AQ780" i="62"/>
  <c r="AQ781" i="62"/>
  <c r="AQ782" i="62"/>
  <c r="AQ783" i="62"/>
  <c r="AQ784" i="62"/>
  <c r="AQ785" i="62"/>
  <c r="AQ786" i="62"/>
  <c r="AQ787" i="62"/>
  <c r="AQ788" i="62"/>
  <c r="AQ789" i="62"/>
  <c r="AQ790" i="62"/>
  <c r="AQ791" i="62"/>
  <c r="AQ792" i="62"/>
  <c r="AQ793" i="62"/>
  <c r="AQ794" i="62"/>
  <c r="AQ795" i="62"/>
  <c r="AQ796" i="62"/>
  <c r="AQ797" i="62"/>
  <c r="AQ798" i="62"/>
  <c r="AQ799" i="62"/>
  <c r="AQ800" i="62"/>
  <c r="AQ801" i="62"/>
  <c r="AQ802" i="62"/>
  <c r="AQ803" i="62"/>
  <c r="AQ804" i="62"/>
  <c r="AQ805" i="62"/>
  <c r="AQ806" i="62"/>
  <c r="AQ807" i="62"/>
  <c r="AQ808" i="62"/>
  <c r="AQ809" i="62"/>
  <c r="AQ810" i="62"/>
  <c r="AQ811" i="62"/>
  <c r="AQ812" i="62"/>
  <c r="AQ813" i="62"/>
  <c r="AQ814" i="62"/>
  <c r="AQ815" i="62"/>
  <c r="AQ816" i="62"/>
  <c r="AQ817" i="62"/>
  <c r="AQ818" i="62"/>
  <c r="AQ819" i="62"/>
  <c r="AQ820" i="62"/>
  <c r="AQ821" i="62"/>
  <c r="AQ822" i="62"/>
  <c r="AQ823" i="62"/>
  <c r="AQ824" i="62"/>
  <c r="AQ825" i="62"/>
  <c r="AQ826" i="62"/>
  <c r="AQ827" i="62"/>
  <c r="AQ828" i="62"/>
  <c r="AQ829" i="62"/>
  <c r="AQ830" i="62"/>
  <c r="AQ831" i="62"/>
  <c r="AQ832" i="62"/>
  <c r="AQ833" i="62"/>
  <c r="AQ834" i="62"/>
  <c r="AQ835" i="62"/>
  <c r="AQ836" i="62"/>
  <c r="AQ837" i="62"/>
  <c r="AQ838" i="62"/>
  <c r="AQ839" i="62"/>
  <c r="AQ840" i="62"/>
  <c r="AQ841" i="62"/>
  <c r="AQ842" i="62"/>
  <c r="AQ843" i="62"/>
  <c r="AQ844" i="62"/>
  <c r="AQ845" i="62"/>
  <c r="AQ846" i="62"/>
  <c r="AQ847" i="62"/>
  <c r="AQ848" i="62"/>
  <c r="AQ849" i="62"/>
  <c r="AQ850" i="62"/>
  <c r="AQ851" i="62"/>
  <c r="AQ852" i="62"/>
  <c r="AQ853" i="62"/>
  <c r="AQ854" i="62"/>
  <c r="AQ855" i="62"/>
  <c r="AQ856" i="62"/>
  <c r="AQ857" i="62"/>
  <c r="AQ858" i="62"/>
  <c r="AQ859" i="62"/>
  <c r="AQ860" i="62"/>
  <c r="AQ861" i="62"/>
  <c r="AQ862" i="62"/>
  <c r="AQ863" i="62"/>
  <c r="AQ864" i="62"/>
  <c r="AQ865" i="62"/>
  <c r="AQ866" i="62"/>
  <c r="AQ867" i="62"/>
  <c r="AQ868" i="62"/>
  <c r="AQ869" i="62"/>
  <c r="AQ870" i="62"/>
  <c r="AQ871" i="62"/>
  <c r="AQ872" i="62"/>
  <c r="AQ873" i="62"/>
  <c r="AQ874" i="62"/>
  <c r="AQ875" i="62"/>
  <c r="AQ876" i="62"/>
  <c r="AQ877" i="62"/>
  <c r="AQ878" i="62"/>
  <c r="AQ879" i="62"/>
  <c r="AQ880" i="62"/>
  <c r="AQ881" i="62"/>
  <c r="AQ882" i="62"/>
  <c r="AQ883" i="62"/>
  <c r="AQ884" i="62"/>
  <c r="AQ885" i="62"/>
  <c r="AQ886" i="62"/>
  <c r="AQ887" i="62"/>
  <c r="AQ888" i="62"/>
  <c r="AQ889" i="62"/>
  <c r="AQ890" i="62"/>
  <c r="AQ891" i="62"/>
  <c r="AQ892" i="62"/>
  <c r="AQ893" i="62"/>
  <c r="AQ894" i="62"/>
  <c r="AQ895" i="62"/>
  <c r="AQ896" i="62"/>
  <c r="AQ897" i="62"/>
  <c r="AQ898" i="62"/>
  <c r="AQ899" i="62"/>
  <c r="AQ900" i="62"/>
  <c r="AQ901" i="62"/>
  <c r="AQ902" i="62"/>
  <c r="AQ903" i="62"/>
  <c r="AQ904" i="62"/>
  <c r="AQ905" i="62"/>
  <c r="AQ906" i="62"/>
  <c r="AQ907" i="62"/>
  <c r="AQ908" i="62"/>
  <c r="AQ909" i="62"/>
  <c r="AQ910" i="62"/>
  <c r="AQ911" i="62"/>
  <c r="AQ912" i="62"/>
  <c r="AQ913" i="62"/>
  <c r="AQ914" i="62"/>
  <c r="AQ915" i="62"/>
  <c r="AQ916" i="62"/>
  <c r="AQ917" i="62"/>
  <c r="AQ918" i="62"/>
  <c r="AQ919" i="62"/>
  <c r="AQ920" i="62"/>
  <c r="AQ921" i="62"/>
  <c r="AQ922" i="62"/>
  <c r="AQ923" i="62"/>
  <c r="AQ924" i="62"/>
  <c r="AQ925" i="62"/>
  <c r="AQ926" i="62"/>
  <c r="AQ927" i="62"/>
  <c r="AQ928" i="62"/>
  <c r="AQ929" i="62"/>
  <c r="AQ930" i="62"/>
  <c r="AQ931" i="62"/>
  <c r="AQ932" i="62"/>
  <c r="AQ933" i="62"/>
  <c r="AQ934" i="62"/>
  <c r="AQ935" i="62"/>
  <c r="AQ936" i="62"/>
  <c r="AQ937" i="62"/>
  <c r="AQ938" i="62"/>
  <c r="AQ939" i="62"/>
  <c r="AQ940" i="62"/>
  <c r="AQ941" i="62"/>
  <c r="AQ942" i="62"/>
  <c r="AQ943" i="62"/>
  <c r="AQ944" i="62"/>
  <c r="AQ945" i="62"/>
  <c r="AQ946" i="62"/>
  <c r="AQ947" i="62"/>
  <c r="AQ948" i="62"/>
  <c r="AQ949" i="62"/>
  <c r="AQ950" i="62"/>
  <c r="AQ951" i="62"/>
  <c r="AQ952" i="62"/>
  <c r="AQ953" i="62"/>
  <c r="AQ954" i="62"/>
  <c r="AQ955" i="62"/>
  <c r="AQ956" i="62"/>
  <c r="AQ957" i="62"/>
  <c r="AQ958" i="62"/>
  <c r="AQ959" i="62"/>
  <c r="AQ960" i="62"/>
  <c r="AQ961" i="62"/>
  <c r="AQ962" i="62"/>
  <c r="AQ963" i="62"/>
  <c r="AQ964" i="62"/>
  <c r="AQ965" i="62"/>
  <c r="AQ966" i="62"/>
  <c r="AQ967" i="62"/>
  <c r="AQ968" i="62"/>
  <c r="AQ969" i="62"/>
  <c r="AQ970" i="62"/>
  <c r="AQ971" i="62"/>
  <c r="AQ972" i="62"/>
  <c r="AQ973" i="62"/>
  <c r="AQ974" i="62"/>
  <c r="AQ975" i="62"/>
  <c r="AQ976" i="62"/>
  <c r="AQ977" i="62"/>
  <c r="AQ978" i="62"/>
  <c r="AQ979" i="62"/>
  <c r="AQ980" i="62"/>
  <c r="AQ981" i="62"/>
  <c r="AQ982" i="62"/>
  <c r="AQ983" i="62"/>
  <c r="AQ984" i="62"/>
  <c r="AQ985" i="62"/>
  <c r="AQ986" i="62"/>
  <c r="AQ987" i="62"/>
  <c r="AQ988" i="62"/>
  <c r="AQ989" i="62"/>
  <c r="AQ990" i="62"/>
  <c r="AQ991" i="62"/>
  <c r="AQ992" i="62"/>
  <c r="AQ993" i="62"/>
  <c r="AQ994" i="62"/>
  <c r="AQ995" i="62"/>
  <c r="AQ996" i="62"/>
  <c r="AQ997" i="62"/>
  <c r="AQ998" i="62"/>
  <c r="AQ999" i="62"/>
  <c r="AQ1000" i="62"/>
  <c r="AQ1001" i="62"/>
  <c r="AQ1002" i="62"/>
  <c r="AQ1003" i="62"/>
  <c r="AQ1004" i="62"/>
  <c r="AQ1005" i="62"/>
  <c r="AQ1006" i="62"/>
  <c r="AQ1007" i="62"/>
  <c r="AQ1008" i="62"/>
  <c r="AQ1009" i="62"/>
  <c r="AQ1010" i="62"/>
  <c r="AQ1011" i="62"/>
  <c r="AQ1012" i="62"/>
  <c r="AQ1013" i="62"/>
  <c r="AQ1014" i="62"/>
  <c r="AQ1015" i="62"/>
  <c r="AQ1016" i="62"/>
  <c r="AQ1017" i="62"/>
  <c r="AQ1018" i="62"/>
  <c r="AQ1019" i="62"/>
  <c r="AQ1020" i="62"/>
  <c r="AQ1021" i="62"/>
  <c r="AQ1022" i="62"/>
  <c r="AQ1023" i="62"/>
  <c r="AQ1024" i="62"/>
  <c r="AQ1025" i="62"/>
  <c r="AQ1026" i="62"/>
  <c r="AQ1027" i="62"/>
  <c r="AQ1028" i="62"/>
  <c r="AQ1029" i="62"/>
  <c r="AQ1030" i="62"/>
  <c r="AQ1031" i="62"/>
  <c r="AQ1032" i="62"/>
  <c r="AQ1033" i="62"/>
  <c r="AQ1034" i="62"/>
  <c r="AQ1035" i="62"/>
  <c r="AQ1036" i="62"/>
  <c r="AQ1037" i="62"/>
  <c r="AQ1038" i="62"/>
  <c r="AQ1039" i="62"/>
  <c r="AQ1040" i="62"/>
  <c r="AQ1041" i="62"/>
  <c r="AQ1042" i="62"/>
  <c r="AQ1043" i="62"/>
  <c r="AQ1044" i="62"/>
  <c r="AQ1045" i="62"/>
  <c r="AQ1046" i="62"/>
  <c r="AQ1047" i="62"/>
  <c r="AQ1048" i="62"/>
  <c r="AQ1049" i="62"/>
  <c r="AQ1050" i="62"/>
  <c r="AQ1051" i="62"/>
  <c r="AQ1052" i="62"/>
  <c r="AQ1053" i="62"/>
  <c r="AQ1054" i="62"/>
  <c r="AQ1055" i="62"/>
  <c r="AQ1056" i="62"/>
  <c r="AQ1057" i="62"/>
  <c r="AQ1058" i="62"/>
  <c r="AQ1059" i="62"/>
  <c r="AQ1060" i="62"/>
  <c r="AQ1061" i="62"/>
  <c r="AQ1062" i="62"/>
  <c r="AQ1063" i="62"/>
  <c r="AQ1064" i="62"/>
  <c r="AQ1065" i="62"/>
  <c r="AQ1066" i="62"/>
  <c r="AQ1067" i="62"/>
  <c r="AQ1068" i="62"/>
  <c r="AQ1069" i="62"/>
  <c r="AQ1070" i="62"/>
  <c r="AQ1071" i="62"/>
  <c r="AQ1072" i="62"/>
  <c r="AQ1073" i="62"/>
  <c r="AQ1074" i="62"/>
  <c r="AQ1075" i="62"/>
  <c r="AQ1076" i="62"/>
  <c r="AQ1077" i="62"/>
  <c r="AQ1078" i="62"/>
  <c r="AQ1079" i="62"/>
  <c r="AQ1080" i="62"/>
  <c r="AQ1081" i="62"/>
  <c r="AQ1082" i="62"/>
  <c r="AQ1083" i="62"/>
  <c r="AQ1084" i="62"/>
  <c r="AQ1085" i="62"/>
  <c r="AQ1086" i="62"/>
  <c r="AQ1087" i="62"/>
  <c r="AQ1088" i="62"/>
  <c r="AQ1089" i="62"/>
  <c r="AQ1090" i="62"/>
  <c r="AQ1091" i="62"/>
  <c r="AQ1092" i="62"/>
  <c r="AQ1093" i="62"/>
  <c r="AQ1094" i="62"/>
  <c r="AQ1095" i="62"/>
  <c r="AQ1096" i="62"/>
  <c r="AQ1097" i="62"/>
  <c r="AQ1098" i="62"/>
  <c r="AQ1099" i="62"/>
  <c r="AQ1100" i="62"/>
  <c r="AQ1101" i="62"/>
  <c r="AQ1102" i="62"/>
  <c r="AQ1103" i="62"/>
  <c r="AQ1104" i="62"/>
  <c r="AQ1105" i="62"/>
  <c r="AQ1106" i="62"/>
  <c r="AQ1107" i="62"/>
  <c r="AQ1108" i="62"/>
  <c r="AQ1109" i="62"/>
  <c r="AQ1110" i="62"/>
  <c r="AQ1111" i="62"/>
  <c r="AQ1112" i="62"/>
  <c r="AQ1113" i="62"/>
  <c r="AQ1114" i="62"/>
  <c r="AQ1115" i="62"/>
  <c r="AQ1116" i="62"/>
  <c r="AQ1117" i="62"/>
  <c r="AQ1118" i="62"/>
  <c r="AQ1119" i="62"/>
  <c r="AQ1120" i="62"/>
  <c r="AQ1121" i="62"/>
  <c r="AQ1122" i="62"/>
  <c r="AQ1123" i="62"/>
  <c r="AQ1124" i="62"/>
  <c r="AQ1125" i="62"/>
  <c r="AQ1126" i="62"/>
  <c r="AQ1127" i="62"/>
  <c r="AQ1128" i="62"/>
  <c r="AQ1129" i="62"/>
  <c r="AQ1130" i="62"/>
  <c r="AQ1131" i="62"/>
  <c r="AQ1132" i="62"/>
  <c r="AQ1133" i="62"/>
  <c r="AQ1134" i="62"/>
  <c r="AQ1135" i="62"/>
  <c r="AQ1136" i="62"/>
  <c r="AQ1137" i="62"/>
  <c r="AQ1138" i="62"/>
  <c r="AQ1139" i="62"/>
  <c r="AQ1140" i="62"/>
  <c r="AQ1141" i="62"/>
  <c r="AQ1142" i="62"/>
  <c r="AQ1143" i="62"/>
  <c r="AQ1144" i="62"/>
  <c r="AQ1145" i="62"/>
  <c r="AQ1146" i="62"/>
  <c r="AQ1147" i="62"/>
  <c r="AQ1148" i="62"/>
  <c r="AQ1149" i="62"/>
  <c r="AQ1150" i="62"/>
  <c r="AQ1151" i="62"/>
  <c r="AQ1152" i="62"/>
  <c r="AQ1153" i="62"/>
  <c r="AQ1154" i="62"/>
  <c r="AQ1155" i="62"/>
  <c r="AQ1156" i="62"/>
  <c r="AQ1157" i="62"/>
  <c r="AQ1158" i="62"/>
  <c r="AQ1159" i="62"/>
  <c r="AQ1160" i="62"/>
  <c r="AQ1161" i="62"/>
  <c r="AQ1162" i="62"/>
  <c r="AQ1163" i="62"/>
  <c r="AQ1164" i="62"/>
  <c r="AQ1165" i="62"/>
  <c r="AQ1166" i="62"/>
  <c r="AQ1167" i="62"/>
  <c r="AQ1168" i="62"/>
  <c r="AQ1169" i="62"/>
  <c r="AQ1170" i="62"/>
  <c r="AQ1171" i="62"/>
  <c r="AQ1172" i="62"/>
  <c r="AQ1173" i="62"/>
  <c r="AQ1174" i="62"/>
  <c r="AQ1175" i="62"/>
  <c r="AQ1176" i="62"/>
  <c r="AQ1177" i="62"/>
  <c r="AQ1178" i="62"/>
  <c r="AQ1179" i="62"/>
  <c r="AQ1180" i="62"/>
  <c r="AQ1181" i="62"/>
  <c r="AQ1182" i="62"/>
  <c r="AQ1183" i="62"/>
  <c r="AQ1184" i="62"/>
  <c r="AQ1185" i="62"/>
  <c r="AQ1186" i="62"/>
  <c r="AQ1187" i="62"/>
  <c r="AQ1188" i="62"/>
  <c r="AQ1189" i="62"/>
  <c r="AQ1190" i="62"/>
  <c r="AQ1191" i="62"/>
  <c r="AQ1192" i="62"/>
  <c r="AQ1193" i="62"/>
  <c r="AQ1194" i="62"/>
  <c r="AQ1195" i="62"/>
  <c r="AQ1196" i="62"/>
  <c r="AQ1197" i="62"/>
  <c r="AQ1198" i="62"/>
  <c r="AQ1199" i="62"/>
  <c r="AQ1200" i="62"/>
  <c r="AQ1201" i="62"/>
  <c r="AQ1202" i="62"/>
  <c r="AQ1203" i="62"/>
  <c r="AQ1204" i="62"/>
  <c r="AQ1205" i="62"/>
  <c r="AQ1206" i="62"/>
  <c r="AQ1207" i="62"/>
  <c r="AQ1208" i="62"/>
  <c r="AQ1209" i="62"/>
  <c r="AQ1210" i="62"/>
  <c r="AQ1211" i="62"/>
  <c r="AQ1212" i="62"/>
  <c r="AQ1213" i="62"/>
  <c r="AQ1214" i="62"/>
  <c r="AQ1215" i="62"/>
  <c r="AQ1216" i="62"/>
  <c r="AQ1217" i="62"/>
  <c r="AQ1218" i="62"/>
  <c r="AQ1219" i="62"/>
  <c r="AQ1220" i="62"/>
  <c r="AQ1221" i="62"/>
  <c r="AQ1222" i="62"/>
  <c r="AQ1223" i="62"/>
  <c r="AQ1224" i="62"/>
  <c r="AQ1225" i="62"/>
  <c r="AQ1226" i="62"/>
  <c r="AQ1227" i="62"/>
  <c r="AQ1228" i="62"/>
  <c r="AQ1229" i="62"/>
  <c r="AQ1230" i="62"/>
  <c r="AQ1231" i="62"/>
  <c r="AQ1232" i="62"/>
  <c r="AQ1233" i="62"/>
  <c r="AQ1234" i="62"/>
  <c r="AQ1235" i="62"/>
  <c r="AQ1236" i="62"/>
  <c r="AQ1237" i="62"/>
  <c r="AQ1238" i="62"/>
  <c r="AQ1239" i="62"/>
  <c r="AQ1240" i="62"/>
  <c r="AQ1241" i="62"/>
  <c r="AQ1242" i="62"/>
  <c r="AQ1243" i="62"/>
  <c r="AQ1244" i="62"/>
  <c r="AQ1245" i="62"/>
  <c r="AQ1246" i="62"/>
  <c r="AQ1247" i="62"/>
  <c r="AQ1248" i="62"/>
  <c r="AQ1249" i="62"/>
  <c r="AQ1250" i="62"/>
  <c r="AQ1251" i="62"/>
  <c r="AQ1252" i="62"/>
  <c r="AQ1253" i="62"/>
  <c r="AQ1254" i="62"/>
  <c r="AQ1255" i="62"/>
  <c r="AQ1256" i="62"/>
  <c r="AQ1257" i="62"/>
  <c r="AQ1258" i="62"/>
  <c r="AQ1259" i="62"/>
  <c r="AQ1260" i="62"/>
  <c r="AQ1261" i="62"/>
  <c r="AQ1262" i="62"/>
  <c r="AQ1263" i="62"/>
  <c r="AQ1264" i="62"/>
  <c r="AQ1265" i="62"/>
  <c r="AQ1266" i="62"/>
  <c r="AQ1267" i="62"/>
  <c r="AQ1268" i="62"/>
  <c r="AQ1269" i="62"/>
  <c r="AQ1270" i="62"/>
  <c r="AQ1271" i="62"/>
  <c r="AQ1272" i="62"/>
  <c r="AQ1273" i="62"/>
  <c r="AQ1274" i="62"/>
  <c r="AQ1275" i="62"/>
  <c r="AQ1276" i="62"/>
  <c r="AQ1277" i="62"/>
  <c r="AQ1278" i="62"/>
  <c r="AQ1279" i="62"/>
  <c r="AQ1280" i="62"/>
  <c r="AQ1281" i="62"/>
  <c r="AQ1282" i="62"/>
  <c r="AQ1283" i="62"/>
  <c r="AQ1284" i="62"/>
  <c r="AQ1285" i="62"/>
  <c r="AQ1286" i="62"/>
  <c r="AQ1287" i="62"/>
  <c r="AQ1288" i="62"/>
  <c r="AQ1289" i="62"/>
  <c r="AQ1290" i="62"/>
  <c r="AQ1291" i="62"/>
  <c r="AQ1292" i="62"/>
  <c r="AQ1293" i="62"/>
  <c r="AQ1294" i="62"/>
  <c r="AQ1295" i="62"/>
  <c r="AQ1296" i="62"/>
  <c r="AQ1297" i="62"/>
  <c r="AQ1298" i="62"/>
  <c r="AQ1299" i="62"/>
  <c r="AQ1300" i="62"/>
  <c r="AQ1301" i="62"/>
  <c r="AQ1302" i="62"/>
  <c r="AQ1303" i="62"/>
  <c r="AQ1304" i="62"/>
  <c r="AQ1305" i="62"/>
  <c r="AQ1306" i="62"/>
  <c r="AQ1307" i="62"/>
  <c r="AQ1308" i="62"/>
  <c r="AQ1309" i="62"/>
  <c r="AQ1310" i="62"/>
  <c r="AQ1311" i="62"/>
  <c r="AQ1312" i="62"/>
  <c r="AQ1313" i="62"/>
  <c r="AQ1314" i="62"/>
  <c r="AQ1315" i="62"/>
  <c r="AQ1316" i="62"/>
  <c r="AQ1317" i="62"/>
  <c r="AQ1318" i="62"/>
  <c r="AQ1319" i="62"/>
  <c r="AQ1320" i="62"/>
  <c r="AQ1321" i="62"/>
  <c r="AQ1322" i="62"/>
  <c r="AQ1323" i="62"/>
  <c r="AQ1324" i="62"/>
  <c r="AQ1325" i="62"/>
  <c r="AQ1326" i="62"/>
  <c r="AQ1327" i="62"/>
  <c r="AQ1328" i="62"/>
  <c r="AQ1329" i="62"/>
  <c r="AQ1330" i="62"/>
  <c r="AQ1331" i="62"/>
  <c r="AQ1332" i="62"/>
  <c r="AQ1333" i="62"/>
  <c r="AQ1334" i="62"/>
  <c r="AQ1335" i="62"/>
  <c r="AQ1336" i="62"/>
  <c r="AQ1337" i="62"/>
  <c r="AQ1338" i="62"/>
  <c r="AQ1339" i="62"/>
  <c r="AQ1340" i="62"/>
  <c r="AQ1341" i="62"/>
  <c r="AQ1342" i="62"/>
  <c r="AQ1343" i="62"/>
  <c r="AQ1344" i="62"/>
  <c r="AQ1345" i="62"/>
  <c r="AQ1346" i="62"/>
  <c r="AQ1347" i="62"/>
  <c r="AQ1348" i="62"/>
  <c r="AQ1349" i="62"/>
  <c r="AQ1350" i="62"/>
  <c r="AQ1351" i="62"/>
  <c r="AQ1352" i="62"/>
  <c r="AQ1353" i="62"/>
  <c r="AQ1354" i="62"/>
  <c r="AQ1355" i="62"/>
  <c r="AQ1356" i="62"/>
  <c r="AQ1357" i="62"/>
  <c r="AQ1358" i="62"/>
  <c r="AQ1359" i="62"/>
  <c r="AQ1360" i="62"/>
  <c r="AQ1361" i="62"/>
  <c r="AQ1362" i="62"/>
  <c r="AQ1363" i="62"/>
  <c r="AQ1364" i="62"/>
  <c r="AQ1365" i="62"/>
  <c r="AQ1366" i="62"/>
  <c r="AQ1367" i="62"/>
  <c r="AQ1368" i="62"/>
  <c r="AQ1369" i="62"/>
  <c r="AQ1370" i="62"/>
  <c r="AQ1371" i="62"/>
  <c r="AQ1372" i="62"/>
  <c r="AQ1373" i="62"/>
  <c r="AQ1374" i="62"/>
  <c r="AQ1375" i="62"/>
  <c r="AQ1376" i="62"/>
  <c r="AQ1377" i="62"/>
  <c r="AQ1378" i="62"/>
  <c r="AQ1379" i="62"/>
  <c r="AQ1380" i="62"/>
  <c r="AQ1381" i="62"/>
  <c r="AQ1382" i="62"/>
  <c r="AQ1383" i="62"/>
  <c r="AQ1384" i="62"/>
  <c r="AQ1385" i="62"/>
  <c r="AQ1386" i="62"/>
  <c r="AQ1387" i="62"/>
  <c r="AQ1388" i="62"/>
  <c r="AQ1389" i="62"/>
  <c r="AQ1390" i="62"/>
  <c r="AQ1391" i="62"/>
  <c r="AQ1392" i="62"/>
  <c r="AQ1393" i="62"/>
  <c r="AQ1394" i="62"/>
  <c r="AQ1395" i="62"/>
  <c r="AQ1396" i="62"/>
  <c r="AQ1397" i="62"/>
  <c r="AQ1398" i="62"/>
  <c r="AQ1399" i="62"/>
  <c r="AQ1400" i="62"/>
  <c r="AQ1401" i="62"/>
  <c r="AQ1402" i="62"/>
  <c r="AQ1403" i="62"/>
  <c r="AQ1404" i="62"/>
  <c r="AQ1405" i="62"/>
  <c r="AQ1406" i="62"/>
  <c r="AQ1407" i="62"/>
  <c r="AQ1408" i="62"/>
  <c r="AQ1409" i="62"/>
  <c r="AQ1410" i="62"/>
  <c r="AQ1411" i="62"/>
  <c r="AQ1412" i="62"/>
  <c r="AQ1413" i="62"/>
  <c r="AQ1414" i="62"/>
  <c r="AQ1415" i="62"/>
  <c r="AQ1416" i="62"/>
  <c r="AQ1417" i="62"/>
  <c r="AQ1418" i="62"/>
  <c r="AQ1419" i="62"/>
  <c r="AQ1420" i="62"/>
  <c r="AQ1421" i="62"/>
  <c r="AQ1422" i="62"/>
  <c r="AQ1423" i="62"/>
  <c r="AQ1424" i="62"/>
  <c r="AQ1425" i="62"/>
  <c r="AQ1426" i="62"/>
  <c r="AQ1427" i="62"/>
  <c r="AQ1428" i="62"/>
  <c r="AQ1429" i="62"/>
  <c r="AQ1430" i="62"/>
  <c r="AQ1431" i="62"/>
  <c r="AQ1432" i="62"/>
  <c r="AQ1433" i="62"/>
  <c r="AQ1434" i="62"/>
  <c r="AQ1435" i="62"/>
  <c r="AQ1436" i="62"/>
  <c r="AQ1437" i="62"/>
  <c r="AQ1438" i="62"/>
  <c r="AQ1439" i="62"/>
  <c r="AQ1440" i="62"/>
  <c r="AQ1441" i="62"/>
  <c r="AQ1442" i="62"/>
  <c r="AQ1443" i="62"/>
  <c r="AQ1444" i="62"/>
  <c r="AQ1445" i="62"/>
  <c r="AQ1446" i="62"/>
  <c r="AQ1447" i="62"/>
  <c r="AQ1448" i="62"/>
  <c r="AQ1449" i="62"/>
  <c r="AQ1450" i="62"/>
  <c r="AQ1451" i="62"/>
  <c r="AQ1452" i="62"/>
  <c r="AQ1453" i="62"/>
  <c r="AQ1454" i="62"/>
  <c r="AQ1455" i="62"/>
  <c r="AQ1456" i="62"/>
  <c r="AQ1457" i="62"/>
  <c r="AQ1458" i="62"/>
  <c r="AQ1459" i="62"/>
  <c r="AQ1460" i="62"/>
  <c r="AQ1461" i="62"/>
  <c r="AQ1462" i="62"/>
  <c r="AQ1463" i="62"/>
  <c r="AQ1464" i="62"/>
  <c r="AQ1465" i="62"/>
  <c r="AQ1466" i="62"/>
  <c r="AQ1467" i="62"/>
  <c r="AQ1468" i="62"/>
  <c r="AQ1469" i="62"/>
  <c r="AQ1470" i="62"/>
  <c r="AQ1471" i="62"/>
  <c r="AQ1472" i="62"/>
  <c r="AQ1473" i="62"/>
  <c r="AQ1474" i="62"/>
  <c r="AQ1475" i="62"/>
  <c r="AQ1476" i="62"/>
  <c r="AQ1477" i="62"/>
  <c r="AQ1478" i="62"/>
  <c r="AQ1479" i="62"/>
  <c r="AQ1480" i="62"/>
  <c r="AQ1481" i="62"/>
  <c r="AQ1482" i="62"/>
  <c r="AQ1483" i="62"/>
  <c r="AQ1484" i="62"/>
  <c r="AQ1485" i="62"/>
  <c r="AQ1486" i="62"/>
  <c r="AQ1487" i="62"/>
  <c r="AQ1488" i="62"/>
  <c r="AQ1489" i="62"/>
  <c r="AQ1490" i="62"/>
  <c r="AQ1491" i="62"/>
  <c r="AQ1492" i="62"/>
  <c r="AQ1493" i="62"/>
  <c r="AQ1494" i="62"/>
  <c r="AQ1495" i="62"/>
  <c r="AQ1496" i="62"/>
  <c r="AQ1497" i="62"/>
  <c r="AQ1498" i="62"/>
  <c r="AQ1499" i="62"/>
  <c r="AQ1500" i="62"/>
  <c r="AQ1501" i="62"/>
  <c r="AQ1502" i="62"/>
  <c r="AQ1503" i="62"/>
  <c r="AQ1504" i="62"/>
  <c r="AQ1505" i="62"/>
  <c r="AQ1506" i="62"/>
  <c r="AQ1507" i="62"/>
  <c r="AQ1508" i="62"/>
  <c r="AQ1509" i="62"/>
  <c r="AQ1510" i="62"/>
  <c r="AQ1511" i="62"/>
  <c r="AQ1512" i="62"/>
  <c r="AQ1513" i="62"/>
  <c r="AQ1514" i="62"/>
  <c r="AQ1515" i="62"/>
  <c r="AQ1516" i="62"/>
  <c r="AQ1517" i="62"/>
  <c r="AQ1518" i="62"/>
  <c r="AQ1519" i="62"/>
  <c r="AQ1520" i="62"/>
  <c r="AQ1521" i="62"/>
  <c r="AQ1522" i="62"/>
  <c r="AQ1523" i="62"/>
  <c r="AQ1524" i="62"/>
  <c r="AQ1525" i="62"/>
  <c r="AQ1526" i="62"/>
  <c r="AQ1527" i="62"/>
  <c r="AQ1528" i="62"/>
  <c r="AQ1529" i="62"/>
  <c r="AQ1530" i="62"/>
  <c r="AQ1531" i="62"/>
  <c r="AQ1532" i="62"/>
  <c r="AQ1533" i="62"/>
  <c r="AQ1534" i="62"/>
  <c r="AQ1535" i="62"/>
  <c r="AQ1536" i="62"/>
  <c r="AQ1537" i="62"/>
  <c r="AQ1538" i="62"/>
  <c r="AQ1539" i="62"/>
  <c r="AQ1540" i="62"/>
  <c r="AQ1541" i="62"/>
  <c r="AQ1542" i="62"/>
  <c r="AQ1543" i="62"/>
  <c r="AQ1544" i="62"/>
  <c r="AQ1545" i="62"/>
  <c r="AQ1546" i="62"/>
  <c r="AQ1547" i="62"/>
  <c r="AQ1548" i="62"/>
  <c r="AQ1549" i="62"/>
  <c r="AQ1550" i="62"/>
  <c r="AQ1551" i="62"/>
  <c r="AQ1552" i="62"/>
  <c r="AQ1553" i="62"/>
  <c r="AQ1554" i="62"/>
  <c r="AQ1555" i="62"/>
  <c r="AQ1556" i="62"/>
  <c r="AQ1557" i="62"/>
  <c r="AQ1558" i="62"/>
  <c r="AQ1559" i="62"/>
  <c r="AQ1560" i="62"/>
  <c r="AQ1561" i="62"/>
  <c r="AQ1562" i="62"/>
  <c r="AQ1563" i="62"/>
  <c r="AQ1564" i="62"/>
  <c r="AQ1565" i="62"/>
  <c r="AQ1566" i="62"/>
  <c r="AQ1567" i="62"/>
  <c r="AQ1568" i="62"/>
  <c r="AQ1569" i="62"/>
  <c r="AQ1570" i="62"/>
  <c r="AQ1571" i="62"/>
  <c r="AQ1572" i="62"/>
  <c r="AQ1573" i="62"/>
  <c r="AQ1574" i="62"/>
  <c r="AQ1575" i="62"/>
  <c r="AQ1576" i="62"/>
  <c r="AQ1577" i="62"/>
  <c r="AQ1578" i="62"/>
  <c r="AQ1579" i="62"/>
  <c r="AQ1580" i="62"/>
  <c r="AQ1581" i="62"/>
  <c r="AQ1582" i="62"/>
  <c r="AQ1583" i="62"/>
  <c r="AQ1584" i="62"/>
  <c r="AQ1585" i="62"/>
  <c r="AQ1586" i="62"/>
  <c r="AQ1587" i="62"/>
  <c r="AQ1588" i="62"/>
  <c r="AQ1589" i="62"/>
  <c r="AQ1590" i="62"/>
  <c r="AQ1591" i="62"/>
  <c r="AQ1592" i="62"/>
  <c r="AQ1593" i="62"/>
  <c r="AQ1594" i="62"/>
  <c r="AQ1595" i="62"/>
  <c r="AQ1596" i="62"/>
  <c r="AQ1597" i="62"/>
  <c r="AQ1598" i="62"/>
  <c r="AQ1599" i="62"/>
  <c r="AQ1600" i="62"/>
  <c r="AQ1601" i="62"/>
  <c r="AQ1602" i="62"/>
  <c r="AQ1603" i="62"/>
  <c r="AQ1604" i="62"/>
  <c r="AQ1605" i="62"/>
  <c r="AQ1606" i="62"/>
  <c r="AQ1607" i="62"/>
  <c r="AQ1608" i="62"/>
  <c r="AQ1609" i="62"/>
  <c r="AQ1610" i="62"/>
  <c r="AQ1611" i="62"/>
  <c r="AQ1612" i="62"/>
  <c r="AQ1613" i="62"/>
  <c r="AQ1614" i="62"/>
  <c r="AQ1615" i="62"/>
  <c r="AQ1616" i="62"/>
  <c r="AQ1617" i="62"/>
  <c r="AQ1618" i="62"/>
  <c r="AQ1619" i="62"/>
  <c r="AQ1620" i="62"/>
  <c r="AQ1621" i="62"/>
  <c r="AQ1622" i="62"/>
  <c r="AQ1623" i="62"/>
  <c r="AQ1624" i="62"/>
  <c r="AQ1625" i="62"/>
  <c r="AQ1626" i="62"/>
  <c r="AQ1627" i="62"/>
  <c r="AQ1628" i="62"/>
  <c r="AQ1629" i="62"/>
  <c r="AQ1630" i="62"/>
  <c r="AQ1631" i="62"/>
  <c r="AQ1632" i="62"/>
  <c r="AQ1633" i="62"/>
  <c r="AQ1634" i="62"/>
  <c r="AQ1635" i="62"/>
  <c r="AQ1636" i="62"/>
  <c r="AQ1637" i="62"/>
  <c r="AQ1638" i="62"/>
  <c r="AQ1639" i="62"/>
  <c r="AQ1640" i="62"/>
  <c r="AQ1641" i="62"/>
  <c r="AQ1642" i="62"/>
  <c r="AQ1643" i="62"/>
  <c r="AQ1644" i="62"/>
  <c r="AQ1645" i="62"/>
  <c r="AQ1646" i="62"/>
  <c r="AQ1647" i="62"/>
  <c r="AQ1648" i="62"/>
  <c r="AQ1649" i="62"/>
  <c r="AQ1650" i="62"/>
  <c r="AQ1651" i="62"/>
  <c r="AQ1652" i="62"/>
  <c r="AQ1653" i="62"/>
  <c r="AQ1654" i="62"/>
  <c r="AQ1655" i="62"/>
  <c r="AQ1656" i="62"/>
  <c r="AQ1657" i="62"/>
  <c r="AQ1658" i="62"/>
  <c r="AQ1659" i="62"/>
  <c r="AQ1660" i="62"/>
  <c r="AQ1661" i="62"/>
  <c r="AQ1662" i="62"/>
  <c r="AQ1663" i="62"/>
  <c r="AQ1664" i="62"/>
  <c r="AQ1665" i="62"/>
  <c r="AQ1666" i="62"/>
  <c r="AQ1667" i="62"/>
  <c r="AQ1668" i="62"/>
  <c r="AQ1669" i="62"/>
  <c r="AQ1670" i="62"/>
  <c r="AQ1671" i="62"/>
  <c r="AQ1672" i="62"/>
  <c r="AQ1673" i="62"/>
  <c r="AQ1674" i="62"/>
  <c r="AQ1675" i="62"/>
  <c r="AQ1676" i="62"/>
  <c r="AQ1677" i="62"/>
  <c r="AQ1678" i="62"/>
  <c r="AQ1679" i="62"/>
  <c r="AQ1680" i="62"/>
  <c r="AQ1681" i="62"/>
  <c r="AQ1682" i="62"/>
  <c r="AQ1683" i="62"/>
  <c r="AQ1684" i="62"/>
  <c r="AQ1685" i="62"/>
  <c r="AQ1686" i="62"/>
  <c r="AQ1687" i="62"/>
  <c r="AQ1688" i="62"/>
  <c r="AQ1689" i="62"/>
  <c r="AQ1690" i="62"/>
  <c r="AQ1691" i="62"/>
  <c r="AQ1692" i="62"/>
  <c r="AQ1693" i="62"/>
  <c r="AQ1694" i="62"/>
  <c r="AQ1695" i="62"/>
  <c r="AQ1696" i="62"/>
  <c r="AQ1697" i="62"/>
  <c r="AQ1698" i="62"/>
  <c r="AQ1699" i="62"/>
  <c r="AQ1700" i="62"/>
  <c r="AQ1701" i="62"/>
  <c r="AQ1702" i="62"/>
  <c r="AQ1703" i="62"/>
  <c r="AQ1704" i="62"/>
  <c r="AQ1705" i="62"/>
  <c r="AQ1706" i="62"/>
  <c r="AQ1707" i="62"/>
  <c r="AQ1708" i="62"/>
  <c r="AQ1709" i="62"/>
  <c r="AQ1710" i="62"/>
  <c r="AQ1711" i="62"/>
  <c r="AQ1712" i="62"/>
  <c r="AQ1713" i="62"/>
  <c r="AQ1714" i="62"/>
  <c r="AQ1715" i="62"/>
  <c r="AQ1716" i="62"/>
  <c r="AQ1717" i="62"/>
  <c r="AQ1718" i="62"/>
  <c r="AQ1719" i="62"/>
  <c r="AQ1720" i="62"/>
  <c r="AQ1721" i="62"/>
  <c r="AQ1722" i="62"/>
  <c r="AQ1723" i="62"/>
  <c r="AQ1724" i="62"/>
  <c r="AQ1725" i="62"/>
  <c r="AQ1726" i="62"/>
  <c r="AQ1727" i="62"/>
  <c r="AQ1728" i="62"/>
  <c r="AQ1729" i="62"/>
  <c r="AQ1730" i="62"/>
  <c r="AQ1731" i="62"/>
  <c r="AQ1732" i="62"/>
  <c r="AQ1733" i="62"/>
  <c r="AQ1734" i="62"/>
  <c r="AQ1735" i="62"/>
  <c r="AQ1736" i="62"/>
  <c r="AQ1737" i="62"/>
  <c r="AQ1738" i="62"/>
  <c r="AQ1739" i="62"/>
  <c r="AQ1740" i="62"/>
  <c r="AQ1741" i="62"/>
  <c r="AQ1742" i="62"/>
  <c r="AQ1743" i="62"/>
  <c r="AQ1744" i="62"/>
  <c r="AQ1745" i="62"/>
  <c r="AQ1746" i="62"/>
  <c r="AQ1747" i="62"/>
  <c r="AQ1748" i="62"/>
  <c r="AQ1749" i="62"/>
  <c r="AQ1750" i="62"/>
  <c r="AQ1751" i="62"/>
  <c r="AQ1752" i="62"/>
  <c r="AQ1753" i="62"/>
  <c r="AQ1754" i="62"/>
  <c r="AQ1755" i="62"/>
  <c r="AQ1756" i="62"/>
  <c r="AQ1757" i="62"/>
  <c r="AQ1758" i="62"/>
  <c r="AQ1759" i="62"/>
  <c r="AQ1760" i="62"/>
  <c r="AQ1761" i="62"/>
  <c r="AQ1762" i="62"/>
  <c r="AQ1763" i="62"/>
  <c r="AQ1764" i="62"/>
  <c r="AQ1765" i="62"/>
  <c r="AQ1766" i="62"/>
  <c r="AQ1767" i="62"/>
  <c r="AQ1768" i="62"/>
  <c r="AQ1769" i="62"/>
  <c r="AQ1770" i="62"/>
  <c r="AQ1771" i="62"/>
  <c r="AQ1772" i="62"/>
  <c r="AQ1773" i="62"/>
  <c r="AQ1774" i="62"/>
  <c r="AQ1775" i="62"/>
  <c r="AQ1776" i="62"/>
  <c r="AQ1777" i="62"/>
  <c r="AQ1778" i="62"/>
  <c r="AQ1779" i="62"/>
  <c r="AQ1780" i="62"/>
  <c r="AQ1781" i="62"/>
  <c r="AQ1782" i="62"/>
  <c r="AQ1783" i="62"/>
  <c r="AQ1784" i="62"/>
  <c r="AQ1785" i="62"/>
  <c r="AQ1786" i="62"/>
  <c r="AQ1787" i="62"/>
  <c r="AQ1788" i="62"/>
  <c r="AQ1789" i="62"/>
  <c r="AQ1790" i="62"/>
  <c r="AQ1791" i="62"/>
  <c r="AQ1792" i="62"/>
  <c r="AQ1793" i="62"/>
  <c r="AQ1794" i="62"/>
  <c r="AQ1795" i="62"/>
  <c r="AQ1796" i="62"/>
  <c r="AQ1797" i="62"/>
  <c r="AQ1798" i="62"/>
  <c r="AQ1799" i="62"/>
  <c r="AQ1800" i="62"/>
  <c r="AQ1801" i="62"/>
  <c r="AQ1802" i="62"/>
  <c r="AQ1803" i="62"/>
  <c r="AQ1804" i="62"/>
  <c r="AQ1805" i="62"/>
  <c r="AQ1806" i="62"/>
  <c r="AQ1807" i="62"/>
  <c r="AQ1808" i="62"/>
  <c r="AQ1809" i="62"/>
  <c r="AQ1810" i="62"/>
  <c r="AQ1811" i="62"/>
  <c r="AQ1812" i="62"/>
  <c r="AQ1813" i="62"/>
  <c r="AQ1814" i="62"/>
  <c r="AQ1815" i="62"/>
  <c r="AQ1816" i="62"/>
  <c r="AQ1817" i="62"/>
  <c r="AQ1818" i="62"/>
  <c r="AQ1819" i="62"/>
  <c r="AQ1820" i="62"/>
  <c r="AQ1821" i="62"/>
  <c r="AQ1822" i="62"/>
  <c r="AQ1823" i="62"/>
  <c r="AQ1824" i="62"/>
  <c r="AQ1825" i="62"/>
  <c r="AQ1826" i="62"/>
  <c r="AQ1827" i="62"/>
  <c r="AQ1828" i="62"/>
  <c r="AQ1829" i="62"/>
  <c r="AQ1830" i="62"/>
  <c r="AQ1831" i="62"/>
  <c r="AQ2" i="62"/>
  <c r="AO3" i="62"/>
  <c r="AO4" i="62"/>
  <c r="AO5" i="62"/>
  <c r="AO6" i="62"/>
  <c r="AO7" i="62"/>
  <c r="AO8" i="62"/>
  <c r="AO9" i="62"/>
  <c r="AO10" i="62"/>
  <c r="AO11" i="62"/>
  <c r="AO12" i="62"/>
  <c r="AO13" i="62"/>
  <c r="AO14" i="62"/>
  <c r="AO15" i="62"/>
  <c r="AO16" i="62"/>
  <c r="AO17" i="62"/>
  <c r="AO18" i="62"/>
  <c r="AO19" i="62"/>
  <c r="AO20" i="62"/>
  <c r="AO21" i="62"/>
  <c r="AO22" i="62"/>
  <c r="AO23" i="62"/>
  <c r="AO24" i="62"/>
  <c r="AO25" i="62"/>
  <c r="AO26" i="62"/>
  <c r="AO27" i="62"/>
  <c r="AO28" i="62"/>
  <c r="AO29" i="62"/>
  <c r="AO30" i="62"/>
  <c r="AO31" i="62"/>
  <c r="AO32" i="62"/>
  <c r="AO33" i="62"/>
  <c r="AO34" i="62"/>
  <c r="AO35" i="62"/>
  <c r="AO36" i="62"/>
  <c r="AO37" i="62"/>
  <c r="AO38" i="62"/>
  <c r="AO39" i="62"/>
  <c r="AO40" i="62"/>
  <c r="AO41" i="62"/>
  <c r="AO42" i="62"/>
  <c r="AO43" i="62"/>
  <c r="AO44" i="62"/>
  <c r="AO45" i="62"/>
  <c r="AO46" i="62"/>
  <c r="AO47" i="62"/>
  <c r="AO48" i="62"/>
  <c r="AO49" i="62"/>
  <c r="AO50" i="62"/>
  <c r="AO51" i="62"/>
  <c r="AO52" i="62"/>
  <c r="AO53" i="62"/>
  <c r="AO54" i="62"/>
  <c r="AO55" i="62"/>
  <c r="AO56" i="62"/>
  <c r="AO57" i="62"/>
  <c r="AO58" i="62"/>
  <c r="AO59" i="62"/>
  <c r="AO60" i="62"/>
  <c r="AO61" i="62"/>
  <c r="AO62" i="62"/>
  <c r="AO63" i="62"/>
  <c r="AO64" i="62"/>
  <c r="AO65" i="62"/>
  <c r="AO66" i="62"/>
  <c r="AO67" i="62"/>
  <c r="AO68" i="62"/>
  <c r="AO69" i="62"/>
  <c r="AO70" i="62"/>
  <c r="AO71" i="62"/>
  <c r="AO72" i="62"/>
  <c r="AO73" i="62"/>
  <c r="AO74" i="62"/>
  <c r="AO75" i="62"/>
  <c r="AO76" i="62"/>
  <c r="AO77" i="62"/>
  <c r="AO78" i="62"/>
  <c r="AO79" i="62"/>
  <c r="AO80" i="62"/>
  <c r="AO81" i="62"/>
  <c r="AO82" i="62"/>
  <c r="AO83" i="62"/>
  <c r="AO84" i="62"/>
  <c r="AO85" i="62"/>
  <c r="AO86" i="62"/>
  <c r="AO87" i="62"/>
  <c r="AO88" i="62"/>
  <c r="AO89" i="62"/>
  <c r="AO90" i="62"/>
  <c r="AO91" i="62"/>
  <c r="AO92" i="62"/>
  <c r="AO93" i="62"/>
  <c r="AO94" i="62"/>
  <c r="AO95" i="62"/>
  <c r="AO96" i="62"/>
  <c r="AO97" i="62"/>
  <c r="AO98" i="62"/>
  <c r="AO99" i="62"/>
  <c r="AO100" i="62"/>
  <c r="AO101" i="62"/>
  <c r="AO102" i="62"/>
  <c r="AO103" i="62"/>
  <c r="AO104" i="62"/>
  <c r="AO105" i="62"/>
  <c r="AO106" i="62"/>
  <c r="AO107" i="62"/>
  <c r="AO108" i="62"/>
  <c r="AO109" i="62"/>
  <c r="AO110" i="62"/>
  <c r="AO111" i="62"/>
  <c r="AO112" i="62"/>
  <c r="AO113" i="62"/>
  <c r="AO114" i="62"/>
  <c r="AO115" i="62"/>
  <c r="AO116" i="62"/>
  <c r="AO117" i="62"/>
  <c r="AO118" i="62"/>
  <c r="AO119" i="62"/>
  <c r="AO120" i="62"/>
  <c r="AO121" i="62"/>
  <c r="AO122" i="62"/>
  <c r="AO123" i="62"/>
  <c r="AO124" i="62"/>
  <c r="AO125" i="62"/>
  <c r="AO126" i="62"/>
  <c r="AO127" i="62"/>
  <c r="AO128" i="62"/>
  <c r="AO129" i="62"/>
  <c r="AO130" i="62"/>
  <c r="AO131" i="62"/>
  <c r="AO132" i="62"/>
  <c r="AO133" i="62"/>
  <c r="AO134" i="62"/>
  <c r="AO135" i="62"/>
  <c r="AO136" i="62"/>
  <c r="AO137" i="62"/>
  <c r="AO138" i="62"/>
  <c r="AO139" i="62"/>
  <c r="AO140" i="62"/>
  <c r="AO141" i="62"/>
  <c r="AO142" i="62"/>
  <c r="AO143" i="62"/>
  <c r="AO144" i="62"/>
  <c r="AO145" i="62"/>
  <c r="AO146" i="62"/>
  <c r="AO147" i="62"/>
  <c r="AO148" i="62"/>
  <c r="AO149" i="62"/>
  <c r="AO150" i="62"/>
  <c r="AO151" i="62"/>
  <c r="AO152" i="62"/>
  <c r="AO153" i="62"/>
  <c r="AO154" i="62"/>
  <c r="AO155" i="62"/>
  <c r="AO156" i="62"/>
  <c r="AO157" i="62"/>
  <c r="AO158" i="62"/>
  <c r="AO159" i="62"/>
  <c r="AO160" i="62"/>
  <c r="AO161" i="62"/>
  <c r="AO162" i="62"/>
  <c r="AO163" i="62"/>
  <c r="AO164" i="62"/>
  <c r="AO165" i="62"/>
  <c r="AO166" i="62"/>
  <c r="AO167" i="62"/>
  <c r="AO168" i="62"/>
  <c r="AO169" i="62"/>
  <c r="AO170" i="62"/>
  <c r="AO171" i="62"/>
  <c r="AO172" i="62"/>
  <c r="AO173" i="62"/>
  <c r="AO174" i="62"/>
  <c r="AO175" i="62"/>
  <c r="AO176" i="62"/>
  <c r="AO177" i="62"/>
  <c r="AO178" i="62"/>
  <c r="AO179" i="62"/>
  <c r="AO180" i="62"/>
  <c r="AO181" i="62"/>
  <c r="AO182" i="62"/>
  <c r="AO183" i="62"/>
  <c r="AO184" i="62"/>
  <c r="AO185" i="62"/>
  <c r="AO186" i="62"/>
  <c r="AO187" i="62"/>
  <c r="AO188" i="62"/>
  <c r="AO189" i="62"/>
  <c r="AO190" i="62"/>
  <c r="AO191" i="62"/>
  <c r="AO192" i="62"/>
  <c r="AO193" i="62"/>
  <c r="AO194" i="62"/>
  <c r="AO195" i="62"/>
  <c r="AO196" i="62"/>
  <c r="AO197" i="62"/>
  <c r="AO198" i="62"/>
  <c r="AO199" i="62"/>
  <c r="AO200" i="62"/>
  <c r="AO201" i="62"/>
  <c r="AO202" i="62"/>
  <c r="AO203" i="62"/>
  <c r="AO204" i="62"/>
  <c r="AO205" i="62"/>
  <c r="AO206" i="62"/>
  <c r="AO207" i="62"/>
  <c r="AO208" i="62"/>
  <c r="AO209" i="62"/>
  <c r="AO210" i="62"/>
  <c r="AO211" i="62"/>
  <c r="AO212" i="62"/>
  <c r="AO213" i="62"/>
  <c r="AO214" i="62"/>
  <c r="AO215" i="62"/>
  <c r="AO216" i="62"/>
  <c r="AO217" i="62"/>
  <c r="AO218" i="62"/>
  <c r="AO219" i="62"/>
  <c r="AO220" i="62"/>
  <c r="AO221" i="62"/>
  <c r="AO222" i="62"/>
  <c r="AO223" i="62"/>
  <c r="AO224" i="62"/>
  <c r="AO225" i="62"/>
  <c r="AO226" i="62"/>
  <c r="AO227" i="62"/>
  <c r="AO228" i="62"/>
  <c r="AO229" i="62"/>
  <c r="AO230" i="62"/>
  <c r="AO231" i="62"/>
  <c r="AO232" i="62"/>
  <c r="AO233" i="62"/>
  <c r="AO234" i="62"/>
  <c r="AO235" i="62"/>
  <c r="AO236" i="62"/>
  <c r="AO237" i="62"/>
  <c r="AO238" i="62"/>
  <c r="AO239" i="62"/>
  <c r="AO240" i="62"/>
  <c r="AO241" i="62"/>
  <c r="AO242" i="62"/>
  <c r="AO243" i="62"/>
  <c r="AO244" i="62"/>
  <c r="AO245" i="62"/>
  <c r="AO246" i="62"/>
  <c r="AO247" i="62"/>
  <c r="AO248" i="62"/>
  <c r="AO249" i="62"/>
  <c r="AO250" i="62"/>
  <c r="AO251" i="62"/>
  <c r="AO252" i="62"/>
  <c r="AO253" i="62"/>
  <c r="AO254" i="62"/>
  <c r="AO255" i="62"/>
  <c r="AO256" i="62"/>
  <c r="AO257" i="62"/>
  <c r="AO258" i="62"/>
  <c r="AO259" i="62"/>
  <c r="AO260" i="62"/>
  <c r="AO261" i="62"/>
  <c r="AO262" i="62"/>
  <c r="AO263" i="62"/>
  <c r="AO264" i="62"/>
  <c r="AO265" i="62"/>
  <c r="AO266" i="62"/>
  <c r="AO267" i="62"/>
  <c r="AO268" i="62"/>
  <c r="AO269" i="62"/>
  <c r="AO270" i="62"/>
  <c r="AO271" i="62"/>
  <c r="AO272" i="62"/>
  <c r="AO273" i="62"/>
  <c r="AO274" i="62"/>
  <c r="AO275" i="62"/>
  <c r="AO276" i="62"/>
  <c r="AO277" i="62"/>
  <c r="AO278" i="62"/>
  <c r="AO279" i="62"/>
  <c r="AO280" i="62"/>
  <c r="AO281" i="62"/>
  <c r="AO282" i="62"/>
  <c r="AO283" i="62"/>
  <c r="AO284" i="62"/>
  <c r="AO285" i="62"/>
  <c r="AO286" i="62"/>
  <c r="AO287" i="62"/>
  <c r="AO288" i="62"/>
  <c r="AO289" i="62"/>
  <c r="AO290" i="62"/>
  <c r="AO291" i="62"/>
  <c r="AO292" i="62"/>
  <c r="AO293" i="62"/>
  <c r="AO294" i="62"/>
  <c r="AO295" i="62"/>
  <c r="AO296" i="62"/>
  <c r="AO297" i="62"/>
  <c r="AO298" i="62"/>
  <c r="AO299" i="62"/>
  <c r="AO300" i="62"/>
  <c r="AO301" i="62"/>
  <c r="AO302" i="62"/>
  <c r="AO303" i="62"/>
  <c r="AO304" i="62"/>
  <c r="AO305" i="62"/>
  <c r="AO306" i="62"/>
  <c r="AO307" i="62"/>
  <c r="AO308" i="62"/>
  <c r="AO309" i="62"/>
  <c r="AO310" i="62"/>
  <c r="AO311" i="62"/>
  <c r="AO312" i="62"/>
  <c r="AO313" i="62"/>
  <c r="AO314" i="62"/>
  <c r="AO315" i="62"/>
  <c r="AO316" i="62"/>
  <c r="AO317" i="62"/>
  <c r="AO318" i="62"/>
  <c r="AO319" i="62"/>
  <c r="AO320" i="62"/>
  <c r="AO321" i="62"/>
  <c r="AO322" i="62"/>
  <c r="AO323" i="62"/>
  <c r="AO324" i="62"/>
  <c r="AO325" i="62"/>
  <c r="AO326" i="62"/>
  <c r="AO327" i="62"/>
  <c r="AO328" i="62"/>
  <c r="AO329" i="62"/>
  <c r="AO330" i="62"/>
  <c r="AO331" i="62"/>
  <c r="AO332" i="62"/>
  <c r="AO333" i="62"/>
  <c r="AO334" i="62"/>
  <c r="AO335" i="62"/>
  <c r="AO336" i="62"/>
  <c r="AO337" i="62"/>
  <c r="AO338" i="62"/>
  <c r="AO339" i="62"/>
  <c r="AO340" i="62"/>
  <c r="AO341" i="62"/>
  <c r="AO342" i="62"/>
  <c r="AO343" i="62"/>
  <c r="AO344" i="62"/>
  <c r="AO345" i="62"/>
  <c r="AO346" i="62"/>
  <c r="AO347" i="62"/>
  <c r="AO348" i="62"/>
  <c r="AO349" i="62"/>
  <c r="AO350" i="62"/>
  <c r="AO351" i="62"/>
  <c r="AO352" i="62"/>
  <c r="AO353" i="62"/>
  <c r="AO354" i="62"/>
  <c r="AO355" i="62"/>
  <c r="AO356" i="62"/>
  <c r="AO357" i="62"/>
  <c r="AO358" i="62"/>
  <c r="AO359" i="62"/>
  <c r="AO360" i="62"/>
  <c r="AO361" i="62"/>
  <c r="AO362" i="62"/>
  <c r="AO363" i="62"/>
  <c r="AO364" i="62"/>
  <c r="AO365" i="62"/>
  <c r="AO366" i="62"/>
  <c r="AO367" i="62"/>
  <c r="AO368" i="62"/>
  <c r="AO369" i="62"/>
  <c r="AO370" i="62"/>
  <c r="AO371" i="62"/>
  <c r="AO372" i="62"/>
  <c r="AO373" i="62"/>
  <c r="AO374" i="62"/>
  <c r="AO375" i="62"/>
  <c r="AO376" i="62"/>
  <c r="AO377" i="62"/>
  <c r="AO378" i="62"/>
  <c r="AO379" i="62"/>
  <c r="AO380" i="62"/>
  <c r="AO381" i="62"/>
  <c r="AO382" i="62"/>
  <c r="AO383" i="62"/>
  <c r="AO384" i="62"/>
  <c r="AO385" i="62"/>
  <c r="AO386" i="62"/>
  <c r="AO387" i="62"/>
  <c r="AO388" i="62"/>
  <c r="AO389" i="62"/>
  <c r="AO390" i="62"/>
  <c r="AO391" i="62"/>
  <c r="AO392" i="62"/>
  <c r="AO393" i="62"/>
  <c r="AO394" i="62"/>
  <c r="AO395" i="62"/>
  <c r="AO396" i="62"/>
  <c r="AO397" i="62"/>
  <c r="AO398" i="62"/>
  <c r="AO399" i="62"/>
  <c r="AO400" i="62"/>
  <c r="AO401" i="62"/>
  <c r="AO402" i="62"/>
  <c r="AO403" i="62"/>
  <c r="AO404" i="62"/>
  <c r="AO405" i="62"/>
  <c r="AO406" i="62"/>
  <c r="AO407" i="62"/>
  <c r="AO408" i="62"/>
  <c r="AO409" i="62"/>
  <c r="AO410" i="62"/>
  <c r="AO411" i="62"/>
  <c r="AO412" i="62"/>
  <c r="AO413" i="62"/>
  <c r="AO414" i="62"/>
  <c r="AO415" i="62"/>
  <c r="AO416" i="62"/>
  <c r="AO417" i="62"/>
  <c r="AO418" i="62"/>
  <c r="AO419" i="62"/>
  <c r="AO420" i="62"/>
  <c r="AO421" i="62"/>
  <c r="AO422" i="62"/>
  <c r="AO423" i="62"/>
  <c r="AO424" i="62"/>
  <c r="AO425" i="62"/>
  <c r="AO426" i="62"/>
  <c r="AO427" i="62"/>
  <c r="AO428" i="62"/>
  <c r="AO429" i="62"/>
  <c r="AO430" i="62"/>
  <c r="AO431" i="62"/>
  <c r="AO432" i="62"/>
  <c r="AO433" i="62"/>
  <c r="AO434" i="62"/>
  <c r="AO435" i="62"/>
  <c r="AO436" i="62"/>
  <c r="AO437" i="62"/>
  <c r="AO438" i="62"/>
  <c r="AO439" i="62"/>
  <c r="AO440" i="62"/>
  <c r="AO441" i="62"/>
  <c r="AO442" i="62"/>
  <c r="AO443" i="62"/>
  <c r="AO444" i="62"/>
  <c r="AO445" i="62"/>
  <c r="AO446" i="62"/>
  <c r="AO447" i="62"/>
  <c r="AO448" i="62"/>
  <c r="AO449" i="62"/>
  <c r="AO450" i="62"/>
  <c r="AO451" i="62"/>
  <c r="AO452" i="62"/>
  <c r="AO453" i="62"/>
  <c r="AO454" i="62"/>
  <c r="AO455" i="62"/>
  <c r="AO456" i="62"/>
  <c r="AO457" i="62"/>
  <c r="AO458" i="62"/>
  <c r="AO459" i="62"/>
  <c r="AO460" i="62"/>
  <c r="AO461" i="62"/>
  <c r="AO462" i="62"/>
  <c r="AO463" i="62"/>
  <c r="AO464" i="62"/>
  <c r="AO465" i="62"/>
  <c r="AO466" i="62"/>
  <c r="AO467" i="62"/>
  <c r="AO468" i="62"/>
  <c r="AO469" i="62"/>
  <c r="AO470" i="62"/>
  <c r="AO471" i="62"/>
  <c r="AO472" i="62"/>
  <c r="AO473" i="62"/>
  <c r="AO474" i="62"/>
  <c r="AO475" i="62"/>
  <c r="AO476" i="62"/>
  <c r="AO477" i="62"/>
  <c r="AO478" i="62"/>
  <c r="AO479" i="62"/>
  <c r="AO480" i="62"/>
  <c r="AO481" i="62"/>
  <c r="AO482" i="62"/>
  <c r="AO483" i="62"/>
  <c r="AO484" i="62"/>
  <c r="AO485" i="62"/>
  <c r="AO486" i="62"/>
  <c r="AO487" i="62"/>
  <c r="AO488" i="62"/>
  <c r="AO489" i="62"/>
  <c r="AO490" i="62"/>
  <c r="AO491" i="62"/>
  <c r="AO492" i="62"/>
  <c r="AO493" i="62"/>
  <c r="AO494" i="62"/>
  <c r="AO495" i="62"/>
  <c r="AO496" i="62"/>
  <c r="AO497" i="62"/>
  <c r="AO498" i="62"/>
  <c r="AO499" i="62"/>
  <c r="AO500" i="62"/>
  <c r="AO501" i="62"/>
  <c r="AO502" i="62"/>
  <c r="AO503" i="62"/>
  <c r="AO504" i="62"/>
  <c r="AO505" i="62"/>
  <c r="AO506" i="62"/>
  <c r="AO507" i="62"/>
  <c r="AO508" i="62"/>
  <c r="AO509" i="62"/>
  <c r="AO510" i="62"/>
  <c r="AO511" i="62"/>
  <c r="AO512" i="62"/>
  <c r="AO513" i="62"/>
  <c r="AO514" i="62"/>
  <c r="AO515" i="62"/>
  <c r="AO516" i="62"/>
  <c r="AO517" i="62"/>
  <c r="AO518" i="62"/>
  <c r="AO519" i="62"/>
  <c r="AO520" i="62"/>
  <c r="AO521" i="62"/>
  <c r="AO522" i="62"/>
  <c r="AO523" i="62"/>
  <c r="AO524" i="62"/>
  <c r="AO525" i="62"/>
  <c r="AO526" i="62"/>
  <c r="AO527" i="62"/>
  <c r="AO528" i="62"/>
  <c r="AO529" i="62"/>
  <c r="AO530" i="62"/>
  <c r="AO531" i="62"/>
  <c r="AO532" i="62"/>
  <c r="AO533" i="62"/>
  <c r="AO534" i="62"/>
  <c r="AO535" i="62"/>
  <c r="AO536" i="62"/>
  <c r="AO537" i="62"/>
  <c r="AO538" i="62"/>
  <c r="AO539" i="62"/>
  <c r="AO540" i="62"/>
  <c r="AO541" i="62"/>
  <c r="AO542" i="62"/>
  <c r="AO543" i="62"/>
  <c r="AO544" i="62"/>
  <c r="AO545" i="62"/>
  <c r="AO546" i="62"/>
  <c r="AO547" i="62"/>
  <c r="AO548" i="62"/>
  <c r="AO549" i="62"/>
  <c r="AO550" i="62"/>
  <c r="AO551" i="62"/>
  <c r="AO552" i="62"/>
  <c r="AO553" i="62"/>
  <c r="AO554" i="62"/>
  <c r="AO555" i="62"/>
  <c r="AO556" i="62"/>
  <c r="AO557" i="62"/>
  <c r="AO558" i="62"/>
  <c r="AO559" i="62"/>
  <c r="AO560" i="62"/>
  <c r="AO561" i="62"/>
  <c r="AO562" i="62"/>
  <c r="AO563" i="62"/>
  <c r="AO564" i="62"/>
  <c r="AO565" i="62"/>
  <c r="AO566" i="62"/>
  <c r="AO567" i="62"/>
  <c r="AO568" i="62"/>
  <c r="AO569" i="62"/>
  <c r="AO570" i="62"/>
  <c r="AO571" i="62"/>
  <c r="AO572" i="62"/>
  <c r="AO573" i="62"/>
  <c r="AO574" i="62"/>
  <c r="AO575" i="62"/>
  <c r="AO576" i="62"/>
  <c r="AO577" i="62"/>
  <c r="AO578" i="62"/>
  <c r="AO579" i="62"/>
  <c r="AO580" i="62"/>
  <c r="AO581" i="62"/>
  <c r="AO582" i="62"/>
  <c r="AO583" i="62"/>
  <c r="AO584" i="62"/>
  <c r="AO585" i="62"/>
  <c r="AO586" i="62"/>
  <c r="AO587" i="62"/>
  <c r="AO588" i="62"/>
  <c r="AO589" i="62"/>
  <c r="AO590" i="62"/>
  <c r="AO591" i="62"/>
  <c r="AO592" i="62"/>
  <c r="AO593" i="62"/>
  <c r="AO594" i="62"/>
  <c r="AO595" i="62"/>
  <c r="AO596" i="62"/>
  <c r="AO597" i="62"/>
  <c r="AO598" i="62"/>
  <c r="AO599" i="62"/>
  <c r="AO600" i="62"/>
  <c r="AO601" i="62"/>
  <c r="AO602" i="62"/>
  <c r="AO603" i="62"/>
  <c r="AO604" i="62"/>
  <c r="AO605" i="62"/>
  <c r="AO606" i="62"/>
  <c r="AO607" i="62"/>
  <c r="AO608" i="62"/>
  <c r="AO609" i="62"/>
  <c r="AO610" i="62"/>
  <c r="AO611" i="62"/>
  <c r="AO612" i="62"/>
  <c r="AO613" i="62"/>
  <c r="AO614" i="62"/>
  <c r="AO615" i="62"/>
  <c r="AO616" i="62"/>
  <c r="AO617" i="62"/>
  <c r="AO618" i="62"/>
  <c r="AO619" i="62"/>
  <c r="AO620" i="62"/>
  <c r="AO621" i="62"/>
  <c r="AO622" i="62"/>
  <c r="AO623" i="62"/>
  <c r="AO624" i="62"/>
  <c r="AO625" i="62"/>
  <c r="AO626" i="62"/>
  <c r="AO627" i="62"/>
  <c r="AO628" i="62"/>
  <c r="AO629" i="62"/>
  <c r="AO630" i="62"/>
  <c r="AO631" i="62"/>
  <c r="AO632" i="62"/>
  <c r="AO633" i="62"/>
  <c r="AO634" i="62"/>
  <c r="AO635" i="62"/>
  <c r="AO636" i="62"/>
  <c r="AO637" i="62"/>
  <c r="AO638" i="62"/>
  <c r="AO639" i="62"/>
  <c r="AO640" i="62"/>
  <c r="AO641" i="62"/>
  <c r="AO642" i="62"/>
  <c r="AO643" i="62"/>
  <c r="AO644" i="62"/>
  <c r="AO645" i="62"/>
  <c r="AO646" i="62"/>
  <c r="AO647" i="62"/>
  <c r="AO648" i="62"/>
  <c r="AO649" i="62"/>
  <c r="AO650" i="62"/>
  <c r="AO651" i="62"/>
  <c r="AO652" i="62"/>
  <c r="AO653" i="62"/>
  <c r="AO654" i="62"/>
  <c r="AO655" i="62"/>
  <c r="AO656" i="62"/>
  <c r="AO657" i="62"/>
  <c r="AO658" i="62"/>
  <c r="AO659" i="62"/>
  <c r="AO660" i="62"/>
  <c r="AO661" i="62"/>
  <c r="AO662" i="62"/>
  <c r="AO663" i="62"/>
  <c r="AO664" i="62"/>
  <c r="AO665" i="62"/>
  <c r="AO666" i="62"/>
  <c r="AO667" i="62"/>
  <c r="AO668" i="62"/>
  <c r="AO669" i="62"/>
  <c r="AO670" i="62"/>
  <c r="AO671" i="62"/>
  <c r="AO672" i="62"/>
  <c r="AO673" i="62"/>
  <c r="AO674" i="62"/>
  <c r="AO675" i="62"/>
  <c r="AO676" i="62"/>
  <c r="AO677" i="62"/>
  <c r="AO678" i="62"/>
  <c r="AO679" i="62"/>
  <c r="AO680" i="62"/>
  <c r="AO681" i="62"/>
  <c r="AO682" i="62"/>
  <c r="AO683" i="62"/>
  <c r="AO684" i="62"/>
  <c r="AO685" i="62"/>
  <c r="AO686" i="62"/>
  <c r="AO687" i="62"/>
  <c r="AO688" i="62"/>
  <c r="AO689" i="62"/>
  <c r="AO690" i="62"/>
  <c r="AO691" i="62"/>
  <c r="AO692" i="62"/>
  <c r="AO693" i="62"/>
  <c r="AO694" i="62"/>
  <c r="AO695" i="62"/>
  <c r="AO696" i="62"/>
  <c r="AO697" i="62"/>
  <c r="AO698" i="62"/>
  <c r="AO699" i="62"/>
  <c r="AO700" i="62"/>
  <c r="AO701" i="62"/>
  <c r="AO702" i="62"/>
  <c r="AO703" i="62"/>
  <c r="AO704" i="62"/>
  <c r="AO705" i="62"/>
  <c r="AO706" i="62"/>
  <c r="AO707" i="62"/>
  <c r="AO708" i="62"/>
  <c r="AO709" i="62"/>
  <c r="AO710" i="62"/>
  <c r="AO711" i="62"/>
  <c r="AO712" i="62"/>
  <c r="AO713" i="62"/>
  <c r="AO714" i="62"/>
  <c r="AO715" i="62"/>
  <c r="AO716" i="62"/>
  <c r="AO717" i="62"/>
  <c r="AO718" i="62"/>
  <c r="AO719" i="62"/>
  <c r="AO720" i="62"/>
  <c r="AO721" i="62"/>
  <c r="AO722" i="62"/>
  <c r="AO723" i="62"/>
  <c r="AO724" i="62"/>
  <c r="AO725" i="62"/>
  <c r="AO726" i="62"/>
  <c r="AO727" i="62"/>
  <c r="AO728" i="62"/>
  <c r="AO729" i="62"/>
  <c r="AO730" i="62"/>
  <c r="AO731" i="62"/>
  <c r="AO732" i="62"/>
  <c r="AO733" i="62"/>
  <c r="AO734" i="62"/>
  <c r="AO735" i="62"/>
  <c r="AO736" i="62"/>
  <c r="AO737" i="62"/>
  <c r="AO738" i="62"/>
  <c r="AO739" i="62"/>
  <c r="AO740" i="62"/>
  <c r="AO741" i="62"/>
  <c r="AO742" i="62"/>
  <c r="AO743" i="62"/>
  <c r="AO744" i="62"/>
  <c r="AO745" i="62"/>
  <c r="AO746" i="62"/>
  <c r="AO747" i="62"/>
  <c r="AO748" i="62"/>
  <c r="AO749" i="62"/>
  <c r="AO750" i="62"/>
  <c r="AO751" i="62"/>
  <c r="AO752" i="62"/>
  <c r="AO753" i="62"/>
  <c r="AO754" i="62"/>
  <c r="AO755" i="62"/>
  <c r="AO756" i="62"/>
  <c r="AO757" i="62"/>
  <c r="AO758" i="62"/>
  <c r="AO759" i="62"/>
  <c r="AO760" i="62"/>
  <c r="AO761" i="62"/>
  <c r="AO762" i="62"/>
  <c r="AO763" i="62"/>
  <c r="AO764" i="62"/>
  <c r="AO765" i="62"/>
  <c r="AO766" i="62"/>
  <c r="AO767" i="62"/>
  <c r="AO768" i="62"/>
  <c r="AO769" i="62"/>
  <c r="AO770" i="62"/>
  <c r="AO771" i="62"/>
  <c r="AO772" i="62"/>
  <c r="AO773" i="62"/>
  <c r="AO774" i="62"/>
  <c r="AO775" i="62"/>
  <c r="AO776" i="62"/>
  <c r="AO777" i="62"/>
  <c r="AO778" i="62"/>
  <c r="AO779" i="62"/>
  <c r="AO780" i="62"/>
  <c r="AO781" i="62"/>
  <c r="AO782" i="62"/>
  <c r="AO783" i="62"/>
  <c r="AO784" i="62"/>
  <c r="AO785" i="62"/>
  <c r="AO786" i="62"/>
  <c r="AO787" i="62"/>
  <c r="AO788" i="62"/>
  <c r="AO789" i="62"/>
  <c r="AO790" i="62"/>
  <c r="AO791" i="62"/>
  <c r="AO792" i="62"/>
  <c r="AO793" i="62"/>
  <c r="AO794" i="62"/>
  <c r="AO795" i="62"/>
  <c r="AO796" i="62"/>
  <c r="AO797" i="62"/>
  <c r="AO798" i="62"/>
  <c r="AO799" i="62"/>
  <c r="AO800" i="62"/>
  <c r="AO801" i="62"/>
  <c r="AO802" i="62"/>
  <c r="AO803" i="62"/>
  <c r="AO804" i="62"/>
  <c r="AO805" i="62"/>
  <c r="AO806" i="62"/>
  <c r="AO807" i="62"/>
  <c r="AO808" i="62"/>
  <c r="AO809" i="62"/>
  <c r="AO810" i="62"/>
  <c r="AO811" i="62"/>
  <c r="AO812" i="62"/>
  <c r="AO813" i="62"/>
  <c r="AO814" i="62"/>
  <c r="AO815" i="62"/>
  <c r="AO816" i="62"/>
  <c r="AO817" i="62"/>
  <c r="AO818" i="62"/>
  <c r="AO819" i="62"/>
  <c r="AO820" i="62"/>
  <c r="AO821" i="62"/>
  <c r="AO822" i="62"/>
  <c r="AO823" i="62"/>
  <c r="AO824" i="62"/>
  <c r="AO825" i="62"/>
  <c r="AO826" i="62"/>
  <c r="AO827" i="62"/>
  <c r="AO828" i="62"/>
  <c r="AO829" i="62"/>
  <c r="AO830" i="62"/>
  <c r="AO831" i="62"/>
  <c r="AO832" i="62"/>
  <c r="AO833" i="62"/>
  <c r="AO834" i="62"/>
  <c r="AO835" i="62"/>
  <c r="AO836" i="62"/>
  <c r="AO837" i="62"/>
  <c r="AO838" i="62"/>
  <c r="AO839" i="62"/>
  <c r="AO840" i="62"/>
  <c r="AO841" i="62"/>
  <c r="AO842" i="62"/>
  <c r="AO843" i="62"/>
  <c r="AO844" i="62"/>
  <c r="AO845" i="62"/>
  <c r="AO846" i="62"/>
  <c r="AO847" i="62"/>
  <c r="AO848" i="62"/>
  <c r="AO849" i="62"/>
  <c r="AO850" i="62"/>
  <c r="AO851" i="62"/>
  <c r="AO852" i="62"/>
  <c r="AO853" i="62"/>
  <c r="AO854" i="62"/>
  <c r="AO855" i="62"/>
  <c r="AO856" i="62"/>
  <c r="AO857" i="62"/>
  <c r="AO858" i="62"/>
  <c r="AO859" i="62"/>
  <c r="AO860" i="62"/>
  <c r="AO861" i="62"/>
  <c r="AO862" i="62"/>
  <c r="AO863" i="62"/>
  <c r="AO864" i="62"/>
  <c r="AO865" i="62"/>
  <c r="AO866" i="62"/>
  <c r="AO867" i="62"/>
  <c r="AO868" i="62"/>
  <c r="AO869" i="62"/>
  <c r="AO870" i="62"/>
  <c r="AO871" i="62"/>
  <c r="AO872" i="62"/>
  <c r="AO873" i="62"/>
  <c r="AO874" i="62"/>
  <c r="AO875" i="62"/>
  <c r="AO876" i="62"/>
  <c r="AO877" i="62"/>
  <c r="AO878" i="62"/>
  <c r="AO879" i="62"/>
  <c r="AO880" i="62"/>
  <c r="AO881" i="62"/>
  <c r="AO882" i="62"/>
  <c r="AO883" i="62"/>
  <c r="AO884" i="62"/>
  <c r="AO885" i="62"/>
  <c r="AO886" i="62"/>
  <c r="AO887" i="62"/>
  <c r="AO888" i="62"/>
  <c r="AO889" i="62"/>
  <c r="AO890" i="62"/>
  <c r="AO891" i="62"/>
  <c r="AO892" i="62"/>
  <c r="AO893" i="62"/>
  <c r="AO894" i="62"/>
  <c r="AO895" i="62"/>
  <c r="AO896" i="62"/>
  <c r="AO897" i="62"/>
  <c r="AO898" i="62"/>
  <c r="AO899" i="62"/>
  <c r="AO900" i="62"/>
  <c r="AO901" i="62"/>
  <c r="AO902" i="62"/>
  <c r="AO903" i="62"/>
  <c r="AO904" i="62"/>
  <c r="AO905" i="62"/>
  <c r="AO906" i="62"/>
  <c r="AO907" i="62"/>
  <c r="AO908" i="62"/>
  <c r="AO909" i="62"/>
  <c r="AO910" i="62"/>
  <c r="AO911" i="62"/>
  <c r="AO912" i="62"/>
  <c r="AO913" i="62"/>
  <c r="AO914" i="62"/>
  <c r="AO915" i="62"/>
  <c r="AO916" i="62"/>
  <c r="AO917" i="62"/>
  <c r="AO918" i="62"/>
  <c r="AO919" i="62"/>
  <c r="AO920" i="62"/>
  <c r="AO921" i="62"/>
  <c r="AO922" i="62"/>
  <c r="AO923" i="62"/>
  <c r="AO924" i="62"/>
  <c r="AO925" i="62"/>
  <c r="AO926" i="62"/>
  <c r="AO927" i="62"/>
  <c r="AO928" i="62"/>
  <c r="AO929" i="62"/>
  <c r="AO930" i="62"/>
  <c r="AO931" i="62"/>
  <c r="AO932" i="62"/>
  <c r="AO933" i="62"/>
  <c r="AO934" i="62"/>
  <c r="AO935" i="62"/>
  <c r="AO936" i="62"/>
  <c r="AO937" i="62"/>
  <c r="AO938" i="62"/>
  <c r="AO939" i="62"/>
  <c r="AO940" i="62"/>
  <c r="AO941" i="62"/>
  <c r="AO942" i="62"/>
  <c r="AO943" i="62"/>
  <c r="AO944" i="62"/>
  <c r="AO945" i="62"/>
  <c r="AO946" i="62"/>
  <c r="AO947" i="62"/>
  <c r="AO948" i="62"/>
  <c r="AO949" i="62"/>
  <c r="AO950" i="62"/>
  <c r="AO951" i="62"/>
  <c r="AO952" i="62"/>
  <c r="AO953" i="62"/>
  <c r="AO954" i="62"/>
  <c r="AO955" i="62"/>
  <c r="AO956" i="62"/>
  <c r="AO957" i="62"/>
  <c r="AO958" i="62"/>
  <c r="AO959" i="62"/>
  <c r="AO960" i="62"/>
  <c r="AO961" i="62"/>
  <c r="AO962" i="62"/>
  <c r="AO963" i="62"/>
  <c r="AO964" i="62"/>
  <c r="AO965" i="62"/>
  <c r="AO966" i="62"/>
  <c r="AO967" i="62"/>
  <c r="AO968" i="62"/>
  <c r="AO969" i="62"/>
  <c r="AO970" i="62"/>
  <c r="AO971" i="62"/>
  <c r="AO972" i="62"/>
  <c r="AO973" i="62"/>
  <c r="AO974" i="62"/>
  <c r="AO975" i="62"/>
  <c r="AO976" i="62"/>
  <c r="AO977" i="62"/>
  <c r="AO978" i="62"/>
  <c r="AO979" i="62"/>
  <c r="AO980" i="62"/>
  <c r="AO981" i="62"/>
  <c r="AO982" i="62"/>
  <c r="AO983" i="62"/>
  <c r="AO984" i="62"/>
  <c r="AO985" i="62"/>
  <c r="AO986" i="62"/>
  <c r="AO987" i="62"/>
  <c r="AO988" i="62"/>
  <c r="AO989" i="62"/>
  <c r="AO990" i="62"/>
  <c r="AO991" i="62"/>
  <c r="AO992" i="62"/>
  <c r="AO993" i="62"/>
  <c r="AO994" i="62"/>
  <c r="AO995" i="62"/>
  <c r="AO996" i="62"/>
  <c r="AO997" i="62"/>
  <c r="AO998" i="62"/>
  <c r="AO999" i="62"/>
  <c r="AO1000" i="62"/>
  <c r="AO1001" i="62"/>
  <c r="AO1002" i="62"/>
  <c r="AO1003" i="62"/>
  <c r="AO1004" i="62"/>
  <c r="AO1005" i="62"/>
  <c r="AO1006" i="62"/>
  <c r="AO1007" i="62"/>
  <c r="AO1008" i="62"/>
  <c r="AO1009" i="62"/>
  <c r="AO1010" i="62"/>
  <c r="AO1011" i="62"/>
  <c r="AO1012" i="62"/>
  <c r="AO1013" i="62"/>
  <c r="AO1014" i="62"/>
  <c r="AO1015" i="62"/>
  <c r="AO1016" i="62"/>
  <c r="AO1017" i="62"/>
  <c r="AO1018" i="62"/>
  <c r="AO1019" i="62"/>
  <c r="AO1020" i="62"/>
  <c r="AO1021" i="62"/>
  <c r="AO1022" i="62"/>
  <c r="AO1023" i="62"/>
  <c r="AO1024" i="62"/>
  <c r="AO1025" i="62"/>
  <c r="AO1026" i="62"/>
  <c r="AO1027" i="62"/>
  <c r="AO1028" i="62"/>
  <c r="AO1029" i="62"/>
  <c r="AO1030" i="62"/>
  <c r="AO1031" i="62"/>
  <c r="AO1032" i="62"/>
  <c r="AO1033" i="62"/>
  <c r="AO1034" i="62"/>
  <c r="AO1035" i="62"/>
  <c r="AO1036" i="62"/>
  <c r="AO1037" i="62"/>
  <c r="AO1038" i="62"/>
  <c r="AO1039" i="62"/>
  <c r="AO1040" i="62"/>
  <c r="AO1041" i="62"/>
  <c r="AO1042" i="62"/>
  <c r="AO1043" i="62"/>
  <c r="AO1044" i="62"/>
  <c r="AO1045" i="62"/>
  <c r="AO1046" i="62"/>
  <c r="AO1047" i="62"/>
  <c r="AO1048" i="62"/>
  <c r="AO1049" i="62"/>
  <c r="AO1050" i="62"/>
  <c r="AO1051" i="62"/>
  <c r="AO1052" i="62"/>
  <c r="AO1053" i="62"/>
  <c r="AO1054" i="62"/>
  <c r="AO1055" i="62"/>
  <c r="AO1056" i="62"/>
  <c r="AO1057" i="62"/>
  <c r="AO1058" i="62"/>
  <c r="AO1059" i="62"/>
  <c r="AO1060" i="62"/>
  <c r="AO1061" i="62"/>
  <c r="AO1062" i="62"/>
  <c r="AO1063" i="62"/>
  <c r="AO1064" i="62"/>
  <c r="AO1065" i="62"/>
  <c r="AO1066" i="62"/>
  <c r="AO1067" i="62"/>
  <c r="AO1068" i="62"/>
  <c r="AO1069" i="62"/>
  <c r="AO1070" i="62"/>
  <c r="AO1071" i="62"/>
  <c r="AO1072" i="62"/>
  <c r="AO1073" i="62"/>
  <c r="AO1074" i="62"/>
  <c r="AO1075" i="62"/>
  <c r="AO1076" i="62"/>
  <c r="AO1077" i="62"/>
  <c r="AO1078" i="62"/>
  <c r="AO1079" i="62"/>
  <c r="AO1080" i="62"/>
  <c r="AO1081" i="62"/>
  <c r="AO1082" i="62"/>
  <c r="AO1083" i="62"/>
  <c r="AO1084" i="62"/>
  <c r="AO1085" i="62"/>
  <c r="AO1086" i="62"/>
  <c r="AO1087" i="62"/>
  <c r="AO1088" i="62"/>
  <c r="AO1089" i="62"/>
  <c r="AO1090" i="62"/>
  <c r="AO1091" i="62"/>
  <c r="AO1092" i="62"/>
  <c r="AO1093" i="62"/>
  <c r="AO1094" i="62"/>
  <c r="AO1095" i="62"/>
  <c r="AO1096" i="62"/>
  <c r="AO1097" i="62"/>
  <c r="AO1098" i="62"/>
  <c r="AO1099" i="62"/>
  <c r="AO1100" i="62"/>
  <c r="AO1101" i="62"/>
  <c r="AO1102" i="62"/>
  <c r="AO1103" i="62"/>
  <c r="AO1104" i="62"/>
  <c r="AO1105" i="62"/>
  <c r="AO1106" i="62"/>
  <c r="AO1107" i="62"/>
  <c r="AO1108" i="62"/>
  <c r="AO1109" i="62"/>
  <c r="AO1110" i="62"/>
  <c r="AO1111" i="62"/>
  <c r="AO1112" i="62"/>
  <c r="AO1113" i="62"/>
  <c r="AO1114" i="62"/>
  <c r="AO1115" i="62"/>
  <c r="AO1116" i="62"/>
  <c r="AO1117" i="62"/>
  <c r="AO1118" i="62"/>
  <c r="AO1119" i="62"/>
  <c r="AO1120" i="62"/>
  <c r="AO1121" i="62"/>
  <c r="AO1122" i="62"/>
  <c r="AO1123" i="62"/>
  <c r="AO1124" i="62"/>
  <c r="AO1125" i="62"/>
  <c r="AO1126" i="62"/>
  <c r="AO1127" i="62"/>
  <c r="AO1128" i="62"/>
  <c r="AO1129" i="62"/>
  <c r="AO1130" i="62"/>
  <c r="AO1131" i="62"/>
  <c r="AO1132" i="62"/>
  <c r="AO1133" i="62"/>
  <c r="AO1134" i="62"/>
  <c r="AO1135" i="62"/>
  <c r="AO1136" i="62"/>
  <c r="AO1137" i="62"/>
  <c r="AO1138" i="62"/>
  <c r="AO1139" i="62"/>
  <c r="AO1140" i="62"/>
  <c r="AO1141" i="62"/>
  <c r="AO1142" i="62"/>
  <c r="AO1143" i="62"/>
  <c r="AO1144" i="62"/>
  <c r="AO1145" i="62"/>
  <c r="AO1146" i="62"/>
  <c r="AO1147" i="62"/>
  <c r="AO1148" i="62"/>
  <c r="AO1149" i="62"/>
  <c r="AO1150" i="62"/>
  <c r="AO1151" i="62"/>
  <c r="AO1152" i="62"/>
  <c r="AO1153" i="62"/>
  <c r="AO1154" i="62"/>
  <c r="AO1155" i="62"/>
  <c r="AO1156" i="62"/>
  <c r="AO1157" i="62"/>
  <c r="AO1158" i="62"/>
  <c r="AO1159" i="62"/>
  <c r="AO1160" i="62"/>
  <c r="AO1161" i="62"/>
  <c r="AO1162" i="62"/>
  <c r="AO1163" i="62"/>
  <c r="AO1164" i="62"/>
  <c r="AO1165" i="62"/>
  <c r="AO1166" i="62"/>
  <c r="AO1167" i="62"/>
  <c r="AO1168" i="62"/>
  <c r="AO1169" i="62"/>
  <c r="AO1170" i="62"/>
  <c r="AO1171" i="62"/>
  <c r="AO1172" i="62"/>
  <c r="AO1173" i="62"/>
  <c r="AO1174" i="62"/>
  <c r="AO1175" i="62"/>
  <c r="AO1176" i="62"/>
  <c r="AO1177" i="62"/>
  <c r="AO1178" i="62"/>
  <c r="AO1179" i="62"/>
  <c r="AO1180" i="62"/>
  <c r="AO1181" i="62"/>
  <c r="AO1182" i="62"/>
  <c r="AO1183" i="62"/>
  <c r="AO1184" i="62"/>
  <c r="AO1185" i="62"/>
  <c r="AO1186" i="62"/>
  <c r="AO1187" i="62"/>
  <c r="AO1188" i="62"/>
  <c r="AO1189" i="62"/>
  <c r="AO1190" i="62"/>
  <c r="AO1191" i="62"/>
  <c r="AO1192" i="62"/>
  <c r="AO1193" i="62"/>
  <c r="AO1194" i="62"/>
  <c r="AO1195" i="62"/>
  <c r="AO1196" i="62"/>
  <c r="AO1197" i="62"/>
  <c r="AO1198" i="62"/>
  <c r="AO1199" i="62"/>
  <c r="AO1200" i="62"/>
  <c r="AO1201" i="62"/>
  <c r="AO1202" i="62"/>
  <c r="AO1203" i="62"/>
  <c r="AO1204" i="62"/>
  <c r="AO1205" i="62"/>
  <c r="AO1206" i="62"/>
  <c r="AO1207" i="62"/>
  <c r="AO1208" i="62"/>
  <c r="AO1209" i="62"/>
  <c r="AO1210" i="62"/>
  <c r="AO1211" i="62"/>
  <c r="AO1212" i="62"/>
  <c r="AO1213" i="62"/>
  <c r="AO1214" i="62"/>
  <c r="AO1215" i="62"/>
  <c r="AO1216" i="62"/>
  <c r="AO1217" i="62"/>
  <c r="AO1218" i="62"/>
  <c r="AO1219" i="62"/>
  <c r="AO1220" i="62"/>
  <c r="AO1221" i="62"/>
  <c r="AO1222" i="62"/>
  <c r="AO1223" i="62"/>
  <c r="AO1224" i="62"/>
  <c r="AO1225" i="62"/>
  <c r="AO1226" i="62"/>
  <c r="AO1227" i="62"/>
  <c r="AO1228" i="62"/>
  <c r="AO1229" i="62"/>
  <c r="AO1230" i="62"/>
  <c r="AO1231" i="62"/>
  <c r="AO1232" i="62"/>
  <c r="AO1233" i="62"/>
  <c r="AO1234" i="62"/>
  <c r="AO1235" i="62"/>
  <c r="AO1236" i="62"/>
  <c r="AO1237" i="62"/>
  <c r="AO1238" i="62"/>
  <c r="AO1239" i="62"/>
  <c r="AO1240" i="62"/>
  <c r="AO1241" i="62"/>
  <c r="AO1242" i="62"/>
  <c r="AO1243" i="62"/>
  <c r="AO1244" i="62"/>
  <c r="AO1245" i="62"/>
  <c r="AO1246" i="62"/>
  <c r="AO1247" i="62"/>
  <c r="AO1248" i="62"/>
  <c r="AO1249" i="62"/>
  <c r="AO1250" i="62"/>
  <c r="AO1251" i="62"/>
  <c r="AO1252" i="62"/>
  <c r="AO1253" i="62"/>
  <c r="AO1254" i="62"/>
  <c r="AO1255" i="62"/>
  <c r="AO1256" i="62"/>
  <c r="AO1257" i="62"/>
  <c r="AO1258" i="62"/>
  <c r="AO1259" i="62"/>
  <c r="AO1260" i="62"/>
  <c r="AO1261" i="62"/>
  <c r="AO1262" i="62"/>
  <c r="AO1263" i="62"/>
  <c r="AO1264" i="62"/>
  <c r="AO1265" i="62"/>
  <c r="AO1266" i="62"/>
  <c r="AO1267" i="62"/>
  <c r="AO1268" i="62"/>
  <c r="AO1269" i="62"/>
  <c r="AO1270" i="62"/>
  <c r="AO1271" i="62"/>
  <c r="AO1272" i="62"/>
  <c r="AO1273" i="62"/>
  <c r="AO1274" i="62"/>
  <c r="AO1275" i="62"/>
  <c r="AO1276" i="62"/>
  <c r="AO1277" i="62"/>
  <c r="AO1278" i="62"/>
  <c r="AO1279" i="62"/>
  <c r="AO1280" i="62"/>
  <c r="AO1281" i="62"/>
  <c r="AO1282" i="62"/>
  <c r="AO1283" i="62"/>
  <c r="AO1284" i="62"/>
  <c r="AO1285" i="62"/>
  <c r="AO1286" i="62"/>
  <c r="AO1287" i="62"/>
  <c r="AO1288" i="62"/>
  <c r="AO1289" i="62"/>
  <c r="AO1290" i="62"/>
  <c r="AO1291" i="62"/>
  <c r="AO1292" i="62"/>
  <c r="AO1293" i="62"/>
  <c r="AO1294" i="62"/>
  <c r="AO1295" i="62"/>
  <c r="AO1296" i="62"/>
  <c r="AO1297" i="62"/>
  <c r="AO1298" i="62"/>
  <c r="AO1299" i="62"/>
  <c r="AO1300" i="62"/>
  <c r="AO1301" i="62"/>
  <c r="AO1302" i="62"/>
  <c r="AO1303" i="62"/>
  <c r="AO1304" i="62"/>
  <c r="AO1305" i="62"/>
  <c r="AO1306" i="62"/>
  <c r="AO1307" i="62"/>
  <c r="AO1308" i="62"/>
  <c r="AO1309" i="62"/>
  <c r="AO1310" i="62"/>
  <c r="AO1311" i="62"/>
  <c r="AO1312" i="62"/>
  <c r="AO1313" i="62"/>
  <c r="AO1314" i="62"/>
  <c r="AO1315" i="62"/>
  <c r="AO1316" i="62"/>
  <c r="AO1317" i="62"/>
  <c r="AO1318" i="62"/>
  <c r="AO1319" i="62"/>
  <c r="AO1320" i="62"/>
  <c r="AO1321" i="62"/>
  <c r="AO1322" i="62"/>
  <c r="AO1323" i="62"/>
  <c r="AO1324" i="62"/>
  <c r="AO1325" i="62"/>
  <c r="AO1326" i="62"/>
  <c r="AO1327" i="62"/>
  <c r="AO1328" i="62"/>
  <c r="AO1329" i="62"/>
  <c r="AO1330" i="62"/>
  <c r="AO1331" i="62"/>
  <c r="AO1332" i="62"/>
  <c r="AO1333" i="62"/>
  <c r="AO1334" i="62"/>
  <c r="AO1335" i="62"/>
  <c r="AO1336" i="62"/>
  <c r="AO1337" i="62"/>
  <c r="AO1338" i="62"/>
  <c r="AO1339" i="62"/>
  <c r="AO1340" i="62"/>
  <c r="AO1341" i="62"/>
  <c r="AO1342" i="62"/>
  <c r="AO1343" i="62"/>
  <c r="AO1344" i="62"/>
  <c r="AO1345" i="62"/>
  <c r="AO1346" i="62"/>
  <c r="AO1347" i="62"/>
  <c r="AO1348" i="62"/>
  <c r="AO1349" i="62"/>
  <c r="AO1350" i="62"/>
  <c r="AO1351" i="62"/>
  <c r="AO1352" i="62"/>
  <c r="AO1353" i="62"/>
  <c r="AO1354" i="62"/>
  <c r="AO1355" i="62"/>
  <c r="AO1356" i="62"/>
  <c r="AO1357" i="62"/>
  <c r="AO1358" i="62"/>
  <c r="AO1359" i="62"/>
  <c r="AO1360" i="62"/>
  <c r="AO1361" i="62"/>
  <c r="AO1362" i="62"/>
  <c r="AO1363" i="62"/>
  <c r="AO1364" i="62"/>
  <c r="AO1365" i="62"/>
  <c r="AO1366" i="62"/>
  <c r="AO1367" i="62"/>
  <c r="AO1368" i="62"/>
  <c r="AO1369" i="62"/>
  <c r="AO1370" i="62"/>
  <c r="AO1371" i="62"/>
  <c r="AO1372" i="62"/>
  <c r="AO1373" i="62"/>
  <c r="AO1374" i="62"/>
  <c r="AO1375" i="62"/>
  <c r="AO1376" i="62"/>
  <c r="AO1377" i="62"/>
  <c r="AO1378" i="62"/>
  <c r="AO1379" i="62"/>
  <c r="AO1380" i="62"/>
  <c r="AO1381" i="62"/>
  <c r="AO1382" i="62"/>
  <c r="AO1383" i="62"/>
  <c r="AO1384" i="62"/>
  <c r="AO1385" i="62"/>
  <c r="AO1386" i="62"/>
  <c r="AO1387" i="62"/>
  <c r="AO1388" i="62"/>
  <c r="AO1389" i="62"/>
  <c r="AO1390" i="62"/>
  <c r="AO1391" i="62"/>
  <c r="AO1392" i="62"/>
  <c r="AO1393" i="62"/>
  <c r="AO1394" i="62"/>
  <c r="AO1395" i="62"/>
  <c r="AO1396" i="62"/>
  <c r="AO1397" i="62"/>
  <c r="AO1398" i="62"/>
  <c r="AO1399" i="62"/>
  <c r="AO1400" i="62"/>
  <c r="AO1401" i="62"/>
  <c r="AO1402" i="62"/>
  <c r="AO1403" i="62"/>
  <c r="AO1404" i="62"/>
  <c r="AO1405" i="62"/>
  <c r="AO1406" i="62"/>
  <c r="AO1407" i="62"/>
  <c r="AO1408" i="62"/>
  <c r="AO1409" i="62"/>
  <c r="AO1410" i="62"/>
  <c r="AO1411" i="62"/>
  <c r="AO1412" i="62"/>
  <c r="AO1413" i="62"/>
  <c r="AO1414" i="62"/>
  <c r="AO1415" i="62"/>
  <c r="AO1416" i="62"/>
  <c r="AO1417" i="62"/>
  <c r="AO1418" i="62"/>
  <c r="AO1419" i="62"/>
  <c r="AO1420" i="62"/>
  <c r="AO1421" i="62"/>
  <c r="AO1422" i="62"/>
  <c r="AO1423" i="62"/>
  <c r="AO1424" i="62"/>
  <c r="AO1425" i="62"/>
  <c r="AO1426" i="62"/>
  <c r="AO1427" i="62"/>
  <c r="AO1428" i="62"/>
  <c r="AO1429" i="62"/>
  <c r="AO1430" i="62"/>
  <c r="AO1431" i="62"/>
  <c r="AO1432" i="62"/>
  <c r="AO1433" i="62"/>
  <c r="AO1434" i="62"/>
  <c r="AO1435" i="62"/>
  <c r="AO1436" i="62"/>
  <c r="AO1437" i="62"/>
  <c r="AO1438" i="62"/>
  <c r="AO1439" i="62"/>
  <c r="AO1440" i="62"/>
  <c r="AO1441" i="62"/>
  <c r="AO1442" i="62"/>
  <c r="AO1443" i="62"/>
  <c r="AO1444" i="62"/>
  <c r="AO1445" i="62"/>
  <c r="AO1446" i="62"/>
  <c r="AO1447" i="62"/>
  <c r="AO1448" i="62"/>
  <c r="AO1449" i="62"/>
  <c r="AO1450" i="62"/>
  <c r="AO1451" i="62"/>
  <c r="AO1452" i="62"/>
  <c r="AO1453" i="62"/>
  <c r="AO1454" i="62"/>
  <c r="AO1455" i="62"/>
  <c r="AO1456" i="62"/>
  <c r="AO1457" i="62"/>
  <c r="AO1458" i="62"/>
  <c r="AO1459" i="62"/>
  <c r="AO1460" i="62"/>
  <c r="AO1461" i="62"/>
  <c r="AO1462" i="62"/>
  <c r="AO1463" i="62"/>
  <c r="AO1464" i="62"/>
  <c r="AO1465" i="62"/>
  <c r="AO1466" i="62"/>
  <c r="AO1467" i="62"/>
  <c r="AO1468" i="62"/>
  <c r="AO1469" i="62"/>
  <c r="AO1470" i="62"/>
  <c r="AO1471" i="62"/>
  <c r="AO1472" i="62"/>
  <c r="AO1473" i="62"/>
  <c r="AO1474" i="62"/>
  <c r="AO1475" i="62"/>
  <c r="AO1476" i="62"/>
  <c r="AO1477" i="62"/>
  <c r="AO1478" i="62"/>
  <c r="AO1479" i="62"/>
  <c r="AO1480" i="62"/>
  <c r="AO1481" i="62"/>
  <c r="AO1482" i="62"/>
  <c r="AO1483" i="62"/>
  <c r="AO1484" i="62"/>
  <c r="AO1485" i="62"/>
  <c r="AO1486" i="62"/>
  <c r="AO1487" i="62"/>
  <c r="AO1488" i="62"/>
  <c r="AO1489" i="62"/>
  <c r="AO1490" i="62"/>
  <c r="AO1491" i="62"/>
  <c r="AO1492" i="62"/>
  <c r="AO1493" i="62"/>
  <c r="AO1494" i="62"/>
  <c r="AO1495" i="62"/>
  <c r="AO1496" i="62"/>
  <c r="AO1497" i="62"/>
  <c r="AO1498" i="62"/>
  <c r="AO1499" i="62"/>
  <c r="AO1500" i="62"/>
  <c r="AO1501" i="62"/>
  <c r="AO1502" i="62"/>
  <c r="AO1503" i="62"/>
  <c r="AO1504" i="62"/>
  <c r="AO1505" i="62"/>
  <c r="AO1506" i="62"/>
  <c r="AO1507" i="62"/>
  <c r="AO1508" i="62"/>
  <c r="AO1509" i="62"/>
  <c r="AO1510" i="62"/>
  <c r="AO1511" i="62"/>
  <c r="AO1512" i="62"/>
  <c r="AO1513" i="62"/>
  <c r="AO1514" i="62"/>
  <c r="AO1515" i="62"/>
  <c r="AO1516" i="62"/>
  <c r="AO1517" i="62"/>
  <c r="AO1518" i="62"/>
  <c r="AO1519" i="62"/>
  <c r="AO1520" i="62"/>
  <c r="AO1521" i="62"/>
  <c r="AO1522" i="62"/>
  <c r="AO1523" i="62"/>
  <c r="AO1524" i="62"/>
  <c r="AO1525" i="62"/>
  <c r="AO1526" i="62"/>
  <c r="AO1527" i="62"/>
  <c r="AO1528" i="62"/>
  <c r="AO1529" i="62"/>
  <c r="AO1530" i="62"/>
  <c r="AO1531" i="62"/>
  <c r="AO1532" i="62"/>
  <c r="AO1533" i="62"/>
  <c r="AO1534" i="62"/>
  <c r="AO1535" i="62"/>
  <c r="AO1536" i="62"/>
  <c r="AO1537" i="62"/>
  <c r="AO1538" i="62"/>
  <c r="AO1539" i="62"/>
  <c r="AO1540" i="62"/>
  <c r="AO1541" i="62"/>
  <c r="AO1542" i="62"/>
  <c r="AO1543" i="62"/>
  <c r="AO1544" i="62"/>
  <c r="AO1545" i="62"/>
  <c r="AO1546" i="62"/>
  <c r="AO1547" i="62"/>
  <c r="AO1548" i="62"/>
  <c r="AO1549" i="62"/>
  <c r="AO1550" i="62"/>
  <c r="AO1551" i="62"/>
  <c r="AO1552" i="62"/>
  <c r="AO1553" i="62"/>
  <c r="AO1554" i="62"/>
  <c r="AO1555" i="62"/>
  <c r="AO1556" i="62"/>
  <c r="AO1557" i="62"/>
  <c r="AO1558" i="62"/>
  <c r="AO1559" i="62"/>
  <c r="AO1560" i="62"/>
  <c r="AO1561" i="62"/>
  <c r="AO1562" i="62"/>
  <c r="AO1563" i="62"/>
  <c r="AO1564" i="62"/>
  <c r="AO1565" i="62"/>
  <c r="AO1566" i="62"/>
  <c r="AO1567" i="62"/>
  <c r="AO1568" i="62"/>
  <c r="AO1569" i="62"/>
  <c r="AO1570" i="62"/>
  <c r="AO1571" i="62"/>
  <c r="AO1572" i="62"/>
  <c r="AO1573" i="62"/>
  <c r="AO1574" i="62"/>
  <c r="AO1575" i="62"/>
  <c r="AO1576" i="62"/>
  <c r="AO1577" i="62"/>
  <c r="AO1578" i="62"/>
  <c r="AO1579" i="62"/>
  <c r="AO1580" i="62"/>
  <c r="AO1581" i="62"/>
  <c r="AO1582" i="62"/>
  <c r="AO1583" i="62"/>
  <c r="AO1584" i="62"/>
  <c r="AO1585" i="62"/>
  <c r="AO1586" i="62"/>
  <c r="AO1587" i="62"/>
  <c r="AO1588" i="62"/>
  <c r="AO1589" i="62"/>
  <c r="AO1590" i="62"/>
  <c r="AO1591" i="62"/>
  <c r="AO1592" i="62"/>
  <c r="AO1593" i="62"/>
  <c r="AO1594" i="62"/>
  <c r="AO1595" i="62"/>
  <c r="AO1596" i="62"/>
  <c r="AO1597" i="62"/>
  <c r="AO1598" i="62"/>
  <c r="AO1599" i="62"/>
  <c r="AO1600" i="62"/>
  <c r="AO1601" i="62"/>
  <c r="AO1602" i="62"/>
  <c r="AO1603" i="62"/>
  <c r="AO1604" i="62"/>
  <c r="AO1605" i="62"/>
  <c r="AO1606" i="62"/>
  <c r="AO1607" i="62"/>
  <c r="AO1608" i="62"/>
  <c r="AO1609" i="62"/>
  <c r="AO1610" i="62"/>
  <c r="AO1611" i="62"/>
  <c r="AO1612" i="62"/>
  <c r="AO1613" i="62"/>
  <c r="AO1614" i="62"/>
  <c r="AO1615" i="62"/>
  <c r="AO1616" i="62"/>
  <c r="AO1617" i="62"/>
  <c r="AO1618" i="62"/>
  <c r="AO1619" i="62"/>
  <c r="AO1620" i="62"/>
  <c r="AO1621" i="62"/>
  <c r="AO1622" i="62"/>
  <c r="AO1623" i="62"/>
  <c r="AO1624" i="62"/>
  <c r="AO1625" i="62"/>
  <c r="AO1626" i="62"/>
  <c r="AO1627" i="62"/>
  <c r="AO1628" i="62"/>
  <c r="AO1629" i="62"/>
  <c r="AO1630" i="62"/>
  <c r="AO1631" i="62"/>
  <c r="AO1632" i="62"/>
  <c r="AO1633" i="62"/>
  <c r="AO1634" i="62"/>
  <c r="AO1635" i="62"/>
  <c r="AO1636" i="62"/>
  <c r="AO1637" i="62"/>
  <c r="AO1638" i="62"/>
  <c r="AO1639" i="62"/>
  <c r="AO1640" i="62"/>
  <c r="AO1641" i="62"/>
  <c r="AO1642" i="62"/>
  <c r="AO1643" i="62"/>
  <c r="AO1644" i="62"/>
  <c r="AO1645" i="62"/>
  <c r="AO1646" i="62"/>
  <c r="AO1647" i="62"/>
  <c r="AO1648" i="62"/>
  <c r="AO1649" i="62"/>
  <c r="AO1650" i="62"/>
  <c r="AO1651" i="62"/>
  <c r="AO1652" i="62"/>
  <c r="AO1653" i="62"/>
  <c r="AO1654" i="62"/>
  <c r="AO1655" i="62"/>
  <c r="AO1656" i="62"/>
  <c r="AO1657" i="62"/>
  <c r="AO1658" i="62"/>
  <c r="AO1659" i="62"/>
  <c r="AO1660" i="62"/>
  <c r="AO1661" i="62"/>
  <c r="AO1662" i="62"/>
  <c r="AO1663" i="62"/>
  <c r="AO1664" i="62"/>
  <c r="AO1665" i="62"/>
  <c r="AO1666" i="62"/>
  <c r="AO1667" i="62"/>
  <c r="AO1668" i="62"/>
  <c r="AO1669" i="62"/>
  <c r="AO1670" i="62"/>
  <c r="AO1671" i="62"/>
  <c r="AO1672" i="62"/>
  <c r="AO1673" i="62"/>
  <c r="AO1674" i="62"/>
  <c r="AO1675" i="62"/>
  <c r="AO1676" i="62"/>
  <c r="AO1677" i="62"/>
  <c r="AO1678" i="62"/>
  <c r="AO1679" i="62"/>
  <c r="AO1680" i="62"/>
  <c r="AO1681" i="62"/>
  <c r="AO1682" i="62"/>
  <c r="AO1683" i="62"/>
  <c r="AO1684" i="62"/>
  <c r="AO1685" i="62"/>
  <c r="AO1686" i="62"/>
  <c r="AO1687" i="62"/>
  <c r="AO1688" i="62"/>
  <c r="AO1689" i="62"/>
  <c r="AO1690" i="62"/>
  <c r="AO1691" i="62"/>
  <c r="AO1692" i="62"/>
  <c r="AO1693" i="62"/>
  <c r="AO1694" i="62"/>
  <c r="AO1695" i="62"/>
  <c r="AO1696" i="62"/>
  <c r="AO1697" i="62"/>
  <c r="AO1698" i="62"/>
  <c r="AO1699" i="62"/>
  <c r="AO1700" i="62"/>
  <c r="AO1701" i="62"/>
  <c r="AO1702" i="62"/>
  <c r="AO1703" i="62"/>
  <c r="AO1704" i="62"/>
  <c r="AO1705" i="62"/>
  <c r="AO1706" i="62"/>
  <c r="AO1707" i="62"/>
  <c r="AO1708" i="62"/>
  <c r="AO1709" i="62"/>
  <c r="AO1710" i="62"/>
  <c r="AO1711" i="62"/>
  <c r="AO1712" i="62"/>
  <c r="AO1713" i="62"/>
  <c r="AO1714" i="62"/>
  <c r="AO1715" i="62"/>
  <c r="AO1716" i="62"/>
  <c r="AO1717" i="62"/>
  <c r="AO1718" i="62"/>
  <c r="AO1719" i="62"/>
  <c r="AO1720" i="62"/>
  <c r="AO1721" i="62"/>
  <c r="AO1722" i="62"/>
  <c r="AO1723" i="62"/>
  <c r="AO1724" i="62"/>
  <c r="AO1725" i="62"/>
  <c r="AO1726" i="62"/>
  <c r="AO1727" i="62"/>
  <c r="AO1728" i="62"/>
  <c r="AO1729" i="62"/>
  <c r="AO1730" i="62"/>
  <c r="AO1731" i="62"/>
  <c r="AO1732" i="62"/>
  <c r="AO1733" i="62"/>
  <c r="AO1734" i="62"/>
  <c r="AO1735" i="62"/>
  <c r="AO1736" i="62"/>
  <c r="AO1737" i="62"/>
  <c r="AO1738" i="62"/>
  <c r="AO1739" i="62"/>
  <c r="AO1740" i="62"/>
  <c r="AO1741" i="62"/>
  <c r="AO1742" i="62"/>
  <c r="AO1743" i="62"/>
  <c r="AO1744" i="62"/>
  <c r="AO1745" i="62"/>
  <c r="AO1746" i="62"/>
  <c r="AO1747" i="62"/>
  <c r="AO1748" i="62"/>
  <c r="AO1749" i="62"/>
  <c r="AO1750" i="62"/>
  <c r="AO1751" i="62"/>
  <c r="AO1752" i="62"/>
  <c r="AO1753" i="62"/>
  <c r="AO1754" i="62"/>
  <c r="AO1755" i="62"/>
  <c r="AO1756" i="62"/>
  <c r="AO1757" i="62"/>
  <c r="AO1758" i="62"/>
  <c r="AO1759" i="62"/>
  <c r="AO1760" i="62"/>
  <c r="AO1761" i="62"/>
  <c r="AO1762" i="62"/>
  <c r="AO1763" i="62"/>
  <c r="AO1764" i="62"/>
  <c r="AO1765" i="62"/>
  <c r="AO1766" i="62"/>
  <c r="AO1767" i="62"/>
  <c r="AO1768" i="62"/>
  <c r="AO1769" i="62"/>
  <c r="AO1770" i="62"/>
  <c r="AO1771" i="62"/>
  <c r="AO1772" i="62"/>
  <c r="AO1773" i="62"/>
  <c r="AO1774" i="62"/>
  <c r="AO1775" i="62"/>
  <c r="AO1776" i="62"/>
  <c r="AO1777" i="62"/>
  <c r="AO1778" i="62"/>
  <c r="AO1779" i="62"/>
  <c r="AO1780" i="62"/>
  <c r="AO1781" i="62"/>
  <c r="AO1782" i="62"/>
  <c r="AO1783" i="62"/>
  <c r="AO1784" i="62"/>
  <c r="AO1785" i="62"/>
  <c r="AO1786" i="62"/>
  <c r="AO1787" i="62"/>
  <c r="AO1788" i="62"/>
  <c r="AO1789" i="62"/>
  <c r="AO1790" i="62"/>
  <c r="AO1791" i="62"/>
  <c r="AO1792" i="62"/>
  <c r="AO1793" i="62"/>
  <c r="AO1794" i="62"/>
  <c r="AO1795" i="62"/>
  <c r="AO1796" i="62"/>
  <c r="AO1797" i="62"/>
  <c r="AO1798" i="62"/>
  <c r="AO1799" i="62"/>
  <c r="AO1800" i="62"/>
  <c r="AO1801" i="62"/>
  <c r="AO1802" i="62"/>
  <c r="AO1803" i="62"/>
  <c r="AO1804" i="62"/>
  <c r="AO1805" i="62"/>
  <c r="AO1806" i="62"/>
  <c r="AO1807" i="62"/>
  <c r="AO1808" i="62"/>
  <c r="AO1809" i="62"/>
  <c r="AO1810" i="62"/>
  <c r="AO1811" i="62"/>
  <c r="AO1812" i="62"/>
  <c r="AO1813" i="62"/>
  <c r="AO1814" i="62"/>
  <c r="AO1815" i="62"/>
  <c r="AO1816" i="62"/>
  <c r="AO1817" i="62"/>
  <c r="AO1818" i="62"/>
  <c r="AO1819" i="62"/>
  <c r="AO1820" i="62"/>
  <c r="AO1821" i="62"/>
  <c r="AO1822" i="62"/>
  <c r="AO1823" i="62"/>
  <c r="AO1824" i="62"/>
  <c r="AO1825" i="62"/>
  <c r="AO1826" i="62"/>
  <c r="AO1827" i="62"/>
  <c r="AO1828" i="62"/>
  <c r="AO1829" i="62"/>
  <c r="AO1830" i="62"/>
  <c r="AO1831" i="62"/>
  <c r="AO2" i="62"/>
  <c r="AM3" i="62"/>
  <c r="AM4" i="62"/>
  <c r="AM5" i="62"/>
  <c r="AM6" i="62"/>
  <c r="AM7" i="62"/>
  <c r="AM8" i="62"/>
  <c r="AM9" i="62"/>
  <c r="AM10" i="62"/>
  <c r="AM11" i="62"/>
  <c r="AM12" i="62"/>
  <c r="AM13" i="62"/>
  <c r="AM14" i="62"/>
  <c r="AM15" i="62"/>
  <c r="AM16" i="62"/>
  <c r="AM17" i="62"/>
  <c r="AM18" i="62"/>
  <c r="AM19" i="62"/>
  <c r="AM20" i="62"/>
  <c r="AM21" i="62"/>
  <c r="AM22" i="62"/>
  <c r="AM23" i="62"/>
  <c r="AM24" i="62"/>
  <c r="AM25" i="62"/>
  <c r="AM26" i="62"/>
  <c r="AM27" i="62"/>
  <c r="AM28" i="62"/>
  <c r="AM29" i="62"/>
  <c r="AM30" i="62"/>
  <c r="AM31" i="62"/>
  <c r="AM32" i="62"/>
  <c r="AM33" i="62"/>
  <c r="AM34" i="62"/>
  <c r="AM35" i="62"/>
  <c r="AM36" i="62"/>
  <c r="AM37" i="62"/>
  <c r="AM38" i="62"/>
  <c r="AM39" i="62"/>
  <c r="AM40" i="62"/>
  <c r="AM41" i="62"/>
  <c r="AM42" i="62"/>
  <c r="AM43" i="62"/>
  <c r="AM44" i="62"/>
  <c r="AM45" i="62"/>
  <c r="AM46" i="62"/>
  <c r="AM47" i="62"/>
  <c r="AM48" i="62"/>
  <c r="AM49" i="62"/>
  <c r="AM50" i="62"/>
  <c r="AM51" i="62"/>
  <c r="AM52" i="62"/>
  <c r="AM53" i="62"/>
  <c r="AM54" i="62"/>
  <c r="AM55" i="62"/>
  <c r="AM56" i="62"/>
  <c r="AM57" i="62"/>
  <c r="AM58" i="62"/>
  <c r="AM59" i="62"/>
  <c r="AM60" i="62"/>
  <c r="AM61" i="62"/>
  <c r="AM62" i="62"/>
  <c r="AM63" i="62"/>
  <c r="AM64" i="62"/>
  <c r="AM65" i="62"/>
  <c r="AM66" i="62"/>
  <c r="AM67" i="62"/>
  <c r="AM68" i="62"/>
  <c r="AM69" i="62"/>
  <c r="AM70" i="62"/>
  <c r="AM71" i="62"/>
  <c r="AM72" i="62"/>
  <c r="AM73" i="62"/>
  <c r="AM74" i="62"/>
  <c r="AM75" i="62"/>
  <c r="AM76" i="62"/>
  <c r="AM77" i="62"/>
  <c r="AM78" i="62"/>
  <c r="AM79" i="62"/>
  <c r="AM80" i="62"/>
  <c r="AM81" i="62"/>
  <c r="AM82" i="62"/>
  <c r="AM83" i="62"/>
  <c r="AM84" i="62"/>
  <c r="AM85" i="62"/>
  <c r="AM86" i="62"/>
  <c r="AM87" i="62"/>
  <c r="AM88" i="62"/>
  <c r="AM89" i="62"/>
  <c r="AM90" i="62"/>
  <c r="AM91" i="62"/>
  <c r="AM92" i="62"/>
  <c r="AM93" i="62"/>
  <c r="AM94" i="62"/>
  <c r="AM95" i="62"/>
  <c r="AM96" i="62"/>
  <c r="AM97" i="62"/>
  <c r="AM98" i="62"/>
  <c r="AM99" i="62"/>
  <c r="AM100" i="62"/>
  <c r="AM101" i="62"/>
  <c r="AM102" i="62"/>
  <c r="AM103" i="62"/>
  <c r="AM104" i="62"/>
  <c r="AM105" i="62"/>
  <c r="AM106" i="62"/>
  <c r="AM107" i="62"/>
  <c r="AM108" i="62"/>
  <c r="AM109" i="62"/>
  <c r="AM110" i="62"/>
  <c r="AM111" i="62"/>
  <c r="AM112" i="62"/>
  <c r="AM113" i="62"/>
  <c r="AM114" i="62"/>
  <c r="AM115" i="62"/>
  <c r="AM116" i="62"/>
  <c r="AM117" i="62"/>
  <c r="AM118" i="62"/>
  <c r="AM119" i="62"/>
  <c r="AM120" i="62"/>
  <c r="AM121" i="62"/>
  <c r="AM122" i="62"/>
  <c r="AM123" i="62"/>
  <c r="AM124" i="62"/>
  <c r="AM125" i="62"/>
  <c r="AM126" i="62"/>
  <c r="AM127" i="62"/>
  <c r="AM128" i="62"/>
  <c r="AM129" i="62"/>
  <c r="AM130" i="62"/>
  <c r="AM131" i="62"/>
  <c r="AM132" i="62"/>
  <c r="AM133" i="62"/>
  <c r="AM134" i="62"/>
  <c r="AM135" i="62"/>
  <c r="AM136" i="62"/>
  <c r="AM137" i="62"/>
  <c r="AM138" i="62"/>
  <c r="AM139" i="62"/>
  <c r="AM140" i="62"/>
  <c r="AM141" i="62"/>
  <c r="AM142" i="62"/>
  <c r="AM143" i="62"/>
  <c r="AM144" i="62"/>
  <c r="AM145" i="62"/>
  <c r="AM146" i="62"/>
  <c r="AM147" i="62"/>
  <c r="AM148" i="62"/>
  <c r="AM149" i="62"/>
  <c r="AM150" i="62"/>
  <c r="AM151" i="62"/>
  <c r="AM152" i="62"/>
  <c r="AM153" i="62"/>
  <c r="AM154" i="62"/>
  <c r="AM155" i="62"/>
  <c r="AM156" i="62"/>
  <c r="AM157" i="62"/>
  <c r="AM158" i="62"/>
  <c r="AM159" i="62"/>
  <c r="AM160" i="62"/>
  <c r="AM161" i="62"/>
  <c r="AM162" i="62"/>
  <c r="AM163" i="62"/>
  <c r="AM164" i="62"/>
  <c r="AM165" i="62"/>
  <c r="AM166" i="62"/>
  <c r="AM167" i="62"/>
  <c r="AM168" i="62"/>
  <c r="AM169" i="62"/>
  <c r="AM170" i="62"/>
  <c r="AM171" i="62"/>
  <c r="AM172" i="62"/>
  <c r="AM173" i="62"/>
  <c r="AM174" i="62"/>
  <c r="AM175" i="62"/>
  <c r="AM176" i="62"/>
  <c r="AM177" i="62"/>
  <c r="AM178" i="62"/>
  <c r="AM179" i="62"/>
  <c r="AM180" i="62"/>
  <c r="AM181" i="62"/>
  <c r="AM182" i="62"/>
  <c r="AM183" i="62"/>
  <c r="AM184" i="62"/>
  <c r="AM185" i="62"/>
  <c r="AM186" i="62"/>
  <c r="AM187" i="62"/>
  <c r="AM188" i="62"/>
  <c r="AM189" i="62"/>
  <c r="AM190" i="62"/>
  <c r="AM191" i="62"/>
  <c r="AM192" i="62"/>
  <c r="AM193" i="62"/>
  <c r="AM194" i="62"/>
  <c r="AM195" i="62"/>
  <c r="AM196" i="62"/>
  <c r="AM197" i="62"/>
  <c r="AM198" i="62"/>
  <c r="AM199" i="62"/>
  <c r="AM200" i="62"/>
  <c r="AM201" i="62"/>
  <c r="AM202" i="62"/>
  <c r="AM203" i="62"/>
  <c r="AM204" i="62"/>
  <c r="AM205" i="62"/>
  <c r="AM206" i="62"/>
  <c r="AM207" i="62"/>
  <c r="AM208" i="62"/>
  <c r="AM209" i="62"/>
  <c r="AM210" i="62"/>
  <c r="AM211" i="62"/>
  <c r="AM212" i="62"/>
  <c r="AM213" i="62"/>
  <c r="AM214" i="62"/>
  <c r="AM215" i="62"/>
  <c r="AM216" i="62"/>
  <c r="AM217" i="62"/>
  <c r="AM218" i="62"/>
  <c r="AM219" i="62"/>
  <c r="AM220" i="62"/>
  <c r="AM221" i="62"/>
  <c r="AM222" i="62"/>
  <c r="AM223" i="62"/>
  <c r="AM224" i="62"/>
  <c r="AM225" i="62"/>
  <c r="AM226" i="62"/>
  <c r="AM227" i="62"/>
  <c r="AM228" i="62"/>
  <c r="AM229" i="62"/>
  <c r="AM230" i="62"/>
  <c r="AM231" i="62"/>
  <c r="AM232" i="62"/>
  <c r="AM233" i="62"/>
  <c r="AM234" i="62"/>
  <c r="AM235" i="62"/>
  <c r="AM236" i="62"/>
  <c r="AM237" i="62"/>
  <c r="AM238" i="62"/>
  <c r="AM239" i="62"/>
  <c r="AM240" i="62"/>
  <c r="AM241" i="62"/>
  <c r="AM242" i="62"/>
  <c r="AM243" i="62"/>
  <c r="AM244" i="62"/>
  <c r="AM245" i="62"/>
  <c r="AM246" i="62"/>
  <c r="AM247" i="62"/>
  <c r="AM248" i="62"/>
  <c r="AM249" i="62"/>
  <c r="AM250" i="62"/>
  <c r="AM251" i="62"/>
  <c r="AM252" i="62"/>
  <c r="AM253" i="62"/>
  <c r="AM254" i="62"/>
  <c r="AM255" i="62"/>
  <c r="AM256" i="62"/>
  <c r="AM257" i="62"/>
  <c r="AM258" i="62"/>
  <c r="AM259" i="62"/>
  <c r="AM260" i="62"/>
  <c r="AM261" i="62"/>
  <c r="AM262" i="62"/>
  <c r="AM263" i="62"/>
  <c r="AM264" i="62"/>
  <c r="AM265" i="62"/>
  <c r="AM266" i="62"/>
  <c r="AM267" i="62"/>
  <c r="AM268" i="62"/>
  <c r="AM269" i="62"/>
  <c r="AM270" i="62"/>
  <c r="AM271" i="62"/>
  <c r="AM272" i="62"/>
  <c r="AM273" i="62"/>
  <c r="AM274" i="62"/>
  <c r="AM275" i="62"/>
  <c r="AM276" i="62"/>
  <c r="AM277" i="62"/>
  <c r="AM278" i="62"/>
  <c r="AM279" i="62"/>
  <c r="AM280" i="62"/>
  <c r="AM281" i="62"/>
  <c r="AM282" i="62"/>
  <c r="AM283" i="62"/>
  <c r="AM284" i="62"/>
  <c r="AM285" i="62"/>
  <c r="AM286" i="62"/>
  <c r="AM287" i="62"/>
  <c r="AM288" i="62"/>
  <c r="AM289" i="62"/>
  <c r="AM290" i="62"/>
  <c r="AM291" i="62"/>
  <c r="AM292" i="62"/>
  <c r="AM293" i="62"/>
  <c r="AM294" i="62"/>
  <c r="AM295" i="62"/>
  <c r="AM296" i="62"/>
  <c r="AM297" i="62"/>
  <c r="AM298" i="62"/>
  <c r="AM299" i="62"/>
  <c r="AM300" i="62"/>
  <c r="AM301" i="62"/>
  <c r="AM302" i="62"/>
  <c r="AM303" i="62"/>
  <c r="AM304" i="62"/>
  <c r="AM305" i="62"/>
  <c r="AM306" i="62"/>
  <c r="AM307" i="62"/>
  <c r="AM308" i="62"/>
  <c r="AM309" i="62"/>
  <c r="AM310" i="62"/>
  <c r="AM311" i="62"/>
  <c r="AM312" i="62"/>
  <c r="AM313" i="62"/>
  <c r="AM314" i="62"/>
  <c r="AM315" i="62"/>
  <c r="AM316" i="62"/>
  <c r="AM317" i="62"/>
  <c r="AM318" i="62"/>
  <c r="AM319" i="62"/>
  <c r="AM320" i="62"/>
  <c r="AM321" i="62"/>
  <c r="AM322" i="62"/>
  <c r="AM323" i="62"/>
  <c r="AM324" i="62"/>
  <c r="AM325" i="62"/>
  <c r="AM326" i="62"/>
  <c r="AM327" i="62"/>
  <c r="AM328" i="62"/>
  <c r="AM329" i="62"/>
  <c r="AM330" i="62"/>
  <c r="AM331" i="62"/>
  <c r="AM332" i="62"/>
  <c r="AM333" i="62"/>
  <c r="AM334" i="62"/>
  <c r="AM335" i="62"/>
  <c r="AM336" i="62"/>
  <c r="AM337" i="62"/>
  <c r="AM338" i="62"/>
  <c r="AM339" i="62"/>
  <c r="AM340" i="62"/>
  <c r="AM341" i="62"/>
  <c r="AM342" i="62"/>
  <c r="AM343" i="62"/>
  <c r="AM344" i="62"/>
  <c r="AM345" i="62"/>
  <c r="AM346" i="62"/>
  <c r="AM347" i="62"/>
  <c r="AM348" i="62"/>
  <c r="AM349" i="62"/>
  <c r="AM350" i="62"/>
  <c r="AM351" i="62"/>
  <c r="AM352" i="62"/>
  <c r="AM353" i="62"/>
  <c r="AM354" i="62"/>
  <c r="AM355" i="62"/>
  <c r="AM356" i="62"/>
  <c r="AM357" i="62"/>
  <c r="AM358" i="62"/>
  <c r="AM359" i="62"/>
  <c r="AM360" i="62"/>
  <c r="AM361" i="62"/>
  <c r="AM362" i="62"/>
  <c r="AM363" i="62"/>
  <c r="AM364" i="62"/>
  <c r="AM365" i="62"/>
  <c r="AM366" i="62"/>
  <c r="AM367" i="62"/>
  <c r="AM368" i="62"/>
  <c r="AM369" i="62"/>
  <c r="AM370" i="62"/>
  <c r="AM371" i="62"/>
  <c r="AM372" i="62"/>
  <c r="AM373" i="62"/>
  <c r="AM374" i="62"/>
  <c r="AM375" i="62"/>
  <c r="AM376" i="62"/>
  <c r="AM377" i="62"/>
  <c r="AM378" i="62"/>
  <c r="AM379" i="62"/>
  <c r="AM380" i="62"/>
  <c r="AM381" i="62"/>
  <c r="AM382" i="62"/>
  <c r="AM383" i="62"/>
  <c r="AM384" i="62"/>
  <c r="AM385" i="62"/>
  <c r="AM386" i="62"/>
  <c r="AM387" i="62"/>
  <c r="AM388" i="62"/>
  <c r="AM389" i="62"/>
  <c r="AM390" i="62"/>
  <c r="AM391" i="62"/>
  <c r="AM392" i="62"/>
  <c r="AM393" i="62"/>
  <c r="AM394" i="62"/>
  <c r="AM395" i="62"/>
  <c r="AM396" i="62"/>
  <c r="AM397" i="62"/>
  <c r="AM398" i="62"/>
  <c r="AM399" i="62"/>
  <c r="AM400" i="62"/>
  <c r="AM401" i="62"/>
  <c r="AM402" i="62"/>
  <c r="AM403" i="62"/>
  <c r="AM404" i="62"/>
  <c r="AM405" i="62"/>
  <c r="AM406" i="62"/>
  <c r="AM407" i="62"/>
  <c r="AM408" i="62"/>
  <c r="AM409" i="62"/>
  <c r="AM410" i="62"/>
  <c r="AM411" i="62"/>
  <c r="AM412" i="62"/>
  <c r="AM413" i="62"/>
  <c r="AM414" i="62"/>
  <c r="AM415" i="62"/>
  <c r="AM416" i="62"/>
  <c r="AM417" i="62"/>
  <c r="AM418" i="62"/>
  <c r="AM419" i="62"/>
  <c r="AM420" i="62"/>
  <c r="AM421" i="62"/>
  <c r="AM422" i="62"/>
  <c r="AM423" i="62"/>
  <c r="AM424" i="62"/>
  <c r="AM425" i="62"/>
  <c r="AM426" i="62"/>
  <c r="AM427" i="62"/>
  <c r="AM428" i="62"/>
  <c r="AM429" i="62"/>
  <c r="AM430" i="62"/>
  <c r="AM431" i="62"/>
  <c r="AM432" i="62"/>
  <c r="AM433" i="62"/>
  <c r="AM434" i="62"/>
  <c r="AM435" i="62"/>
  <c r="AM436" i="62"/>
  <c r="AM437" i="62"/>
  <c r="AM438" i="62"/>
  <c r="AM439" i="62"/>
  <c r="AM440" i="62"/>
  <c r="AM441" i="62"/>
  <c r="AM442" i="62"/>
  <c r="AM443" i="62"/>
  <c r="AM444" i="62"/>
  <c r="AM445" i="62"/>
  <c r="AM446" i="62"/>
  <c r="AM447" i="62"/>
  <c r="AM448" i="62"/>
  <c r="AM449" i="62"/>
  <c r="AM450" i="62"/>
  <c r="AM451" i="62"/>
  <c r="AM452" i="62"/>
  <c r="AM453" i="62"/>
  <c r="AM454" i="62"/>
  <c r="AM455" i="62"/>
  <c r="AM456" i="62"/>
  <c r="AM457" i="62"/>
  <c r="AM458" i="62"/>
  <c r="AM459" i="62"/>
  <c r="AM460" i="62"/>
  <c r="AM461" i="62"/>
  <c r="AM462" i="62"/>
  <c r="AM463" i="62"/>
  <c r="AM464" i="62"/>
  <c r="AM465" i="62"/>
  <c r="AM466" i="62"/>
  <c r="AM467" i="62"/>
  <c r="AM468" i="62"/>
  <c r="AM469" i="62"/>
  <c r="AM470" i="62"/>
  <c r="AM471" i="62"/>
  <c r="AM472" i="62"/>
  <c r="AM473" i="62"/>
  <c r="AM474" i="62"/>
  <c r="AM475" i="62"/>
  <c r="AM476" i="62"/>
  <c r="AM477" i="62"/>
  <c r="AM478" i="62"/>
  <c r="AM479" i="62"/>
  <c r="AM480" i="62"/>
  <c r="AM481" i="62"/>
  <c r="AM482" i="62"/>
  <c r="AM483" i="62"/>
  <c r="AM484" i="62"/>
  <c r="AM485" i="62"/>
  <c r="AM486" i="62"/>
  <c r="AM487" i="62"/>
  <c r="AM488" i="62"/>
  <c r="AM489" i="62"/>
  <c r="AM490" i="62"/>
  <c r="AM491" i="62"/>
  <c r="AM492" i="62"/>
  <c r="AM493" i="62"/>
  <c r="AM494" i="62"/>
  <c r="AM495" i="62"/>
  <c r="AM496" i="62"/>
  <c r="AM497" i="62"/>
  <c r="AM498" i="62"/>
  <c r="AM499" i="62"/>
  <c r="AM500" i="62"/>
  <c r="AM501" i="62"/>
  <c r="AM502" i="62"/>
  <c r="AM503" i="62"/>
  <c r="AM504" i="62"/>
  <c r="AM505" i="62"/>
  <c r="AM506" i="62"/>
  <c r="AM507" i="62"/>
  <c r="AM508" i="62"/>
  <c r="AM509" i="62"/>
  <c r="AM510" i="62"/>
  <c r="AM511" i="62"/>
  <c r="AM512" i="62"/>
  <c r="AM513" i="62"/>
  <c r="AM514" i="62"/>
  <c r="AM515" i="62"/>
  <c r="AM516" i="62"/>
  <c r="AM517" i="62"/>
  <c r="AM518" i="62"/>
  <c r="AM519" i="62"/>
  <c r="AM520" i="62"/>
  <c r="AM521" i="62"/>
  <c r="AM522" i="62"/>
  <c r="AM523" i="62"/>
  <c r="AM524" i="62"/>
  <c r="AM525" i="62"/>
  <c r="AM526" i="62"/>
  <c r="AM527" i="62"/>
  <c r="AM528" i="62"/>
  <c r="AM529" i="62"/>
  <c r="AM530" i="62"/>
  <c r="AM531" i="62"/>
  <c r="AM532" i="62"/>
  <c r="AM533" i="62"/>
  <c r="AM534" i="62"/>
  <c r="AM535" i="62"/>
  <c r="AM536" i="62"/>
  <c r="AM537" i="62"/>
  <c r="AM538" i="62"/>
  <c r="AM539" i="62"/>
  <c r="AM540" i="62"/>
  <c r="AM541" i="62"/>
  <c r="AM542" i="62"/>
  <c r="AM543" i="62"/>
  <c r="AM544" i="62"/>
  <c r="AM545" i="62"/>
  <c r="AM546" i="62"/>
  <c r="AM547" i="62"/>
  <c r="AM548" i="62"/>
  <c r="AM549" i="62"/>
  <c r="AM550" i="62"/>
  <c r="AM551" i="62"/>
  <c r="AM552" i="62"/>
  <c r="AM553" i="62"/>
  <c r="AM554" i="62"/>
  <c r="AM555" i="62"/>
  <c r="AM556" i="62"/>
  <c r="AM557" i="62"/>
  <c r="AM558" i="62"/>
  <c r="AM559" i="62"/>
  <c r="AM560" i="62"/>
  <c r="AM561" i="62"/>
  <c r="AM562" i="62"/>
  <c r="AM563" i="62"/>
  <c r="AM564" i="62"/>
  <c r="AM565" i="62"/>
  <c r="AM566" i="62"/>
  <c r="AM567" i="62"/>
  <c r="AM568" i="62"/>
  <c r="AM569" i="62"/>
  <c r="AM570" i="62"/>
  <c r="AM571" i="62"/>
  <c r="AM572" i="62"/>
  <c r="AM573" i="62"/>
  <c r="AM574" i="62"/>
  <c r="AM575" i="62"/>
  <c r="AM576" i="62"/>
  <c r="AM577" i="62"/>
  <c r="AM578" i="62"/>
  <c r="AM579" i="62"/>
  <c r="AM580" i="62"/>
  <c r="AM581" i="62"/>
  <c r="AM582" i="62"/>
  <c r="AM583" i="62"/>
  <c r="AM584" i="62"/>
  <c r="AM585" i="62"/>
  <c r="AM586" i="62"/>
  <c r="AM587" i="62"/>
  <c r="AM588" i="62"/>
  <c r="AM589" i="62"/>
  <c r="AM590" i="62"/>
  <c r="AM591" i="62"/>
  <c r="AM592" i="62"/>
  <c r="AM593" i="62"/>
  <c r="AM594" i="62"/>
  <c r="AM595" i="62"/>
  <c r="AM596" i="62"/>
  <c r="AM597" i="62"/>
  <c r="AM598" i="62"/>
  <c r="AM599" i="62"/>
  <c r="AM600" i="62"/>
  <c r="AM601" i="62"/>
  <c r="AM602" i="62"/>
  <c r="AM603" i="62"/>
  <c r="AM604" i="62"/>
  <c r="AM605" i="62"/>
  <c r="AM606" i="62"/>
  <c r="AM607" i="62"/>
  <c r="AM608" i="62"/>
  <c r="AM609" i="62"/>
  <c r="AM610" i="62"/>
  <c r="AM611" i="62"/>
  <c r="AM612" i="62"/>
  <c r="AM613" i="62"/>
  <c r="AM614" i="62"/>
  <c r="AM615" i="62"/>
  <c r="AM616" i="62"/>
  <c r="AM617" i="62"/>
  <c r="AM618" i="62"/>
  <c r="AM619" i="62"/>
  <c r="AM620" i="62"/>
  <c r="AM621" i="62"/>
  <c r="AM622" i="62"/>
  <c r="AM623" i="62"/>
  <c r="AM624" i="62"/>
  <c r="AM625" i="62"/>
  <c r="AM626" i="62"/>
  <c r="AM627" i="62"/>
  <c r="AM628" i="62"/>
  <c r="AM629" i="62"/>
  <c r="AM630" i="62"/>
  <c r="AM631" i="62"/>
  <c r="AM632" i="62"/>
  <c r="AM633" i="62"/>
  <c r="AM634" i="62"/>
  <c r="AM635" i="62"/>
  <c r="AM636" i="62"/>
  <c r="AM637" i="62"/>
  <c r="AM638" i="62"/>
  <c r="AM639" i="62"/>
  <c r="AM640" i="62"/>
  <c r="AM641" i="62"/>
  <c r="AM642" i="62"/>
  <c r="AM643" i="62"/>
  <c r="AM644" i="62"/>
  <c r="AM645" i="62"/>
  <c r="AM646" i="62"/>
  <c r="AM647" i="62"/>
  <c r="AM648" i="62"/>
  <c r="AM649" i="62"/>
  <c r="AM650" i="62"/>
  <c r="AM651" i="62"/>
  <c r="AM652" i="62"/>
  <c r="AM653" i="62"/>
  <c r="AM654" i="62"/>
  <c r="AM655" i="62"/>
  <c r="AM656" i="62"/>
  <c r="AM657" i="62"/>
  <c r="AM658" i="62"/>
  <c r="AM659" i="62"/>
  <c r="AM660" i="62"/>
  <c r="AM661" i="62"/>
  <c r="AM662" i="62"/>
  <c r="AM663" i="62"/>
  <c r="AM664" i="62"/>
  <c r="AM665" i="62"/>
  <c r="AM666" i="62"/>
  <c r="AM667" i="62"/>
  <c r="AM668" i="62"/>
  <c r="AM669" i="62"/>
  <c r="AM670" i="62"/>
  <c r="AM671" i="62"/>
  <c r="AM672" i="62"/>
  <c r="AM673" i="62"/>
  <c r="AM674" i="62"/>
  <c r="AM675" i="62"/>
  <c r="AM676" i="62"/>
  <c r="AM677" i="62"/>
  <c r="AM678" i="62"/>
  <c r="AM679" i="62"/>
  <c r="AM680" i="62"/>
  <c r="AM681" i="62"/>
  <c r="AM682" i="62"/>
  <c r="AM683" i="62"/>
  <c r="AM684" i="62"/>
  <c r="AM685" i="62"/>
  <c r="AM686" i="62"/>
  <c r="AM687" i="62"/>
  <c r="AM688" i="62"/>
  <c r="AM689" i="62"/>
  <c r="AM690" i="62"/>
  <c r="AM691" i="62"/>
  <c r="AM692" i="62"/>
  <c r="AM693" i="62"/>
  <c r="AM694" i="62"/>
  <c r="AM695" i="62"/>
  <c r="AM696" i="62"/>
  <c r="AM697" i="62"/>
  <c r="AM698" i="62"/>
  <c r="AM699" i="62"/>
  <c r="AM700" i="62"/>
  <c r="AM701" i="62"/>
  <c r="AM702" i="62"/>
  <c r="AM703" i="62"/>
  <c r="AM704" i="62"/>
  <c r="AM705" i="62"/>
  <c r="AM706" i="62"/>
  <c r="AM707" i="62"/>
  <c r="AM708" i="62"/>
  <c r="AM709" i="62"/>
  <c r="AM710" i="62"/>
  <c r="AM711" i="62"/>
  <c r="AM712" i="62"/>
  <c r="AM713" i="62"/>
  <c r="AM714" i="62"/>
  <c r="AM715" i="62"/>
  <c r="AM716" i="62"/>
  <c r="AM717" i="62"/>
  <c r="AM718" i="62"/>
  <c r="AM719" i="62"/>
  <c r="AM720" i="62"/>
  <c r="AM721" i="62"/>
  <c r="AM722" i="62"/>
  <c r="AM723" i="62"/>
  <c r="AM724" i="62"/>
  <c r="AM725" i="62"/>
  <c r="AM726" i="62"/>
  <c r="AM727" i="62"/>
  <c r="AM728" i="62"/>
  <c r="AM729" i="62"/>
  <c r="AM730" i="62"/>
  <c r="AM731" i="62"/>
  <c r="AM732" i="62"/>
  <c r="AM733" i="62"/>
  <c r="AM734" i="62"/>
  <c r="AM735" i="62"/>
  <c r="AM736" i="62"/>
  <c r="AM737" i="62"/>
  <c r="AM738" i="62"/>
  <c r="AM739" i="62"/>
  <c r="AM740" i="62"/>
  <c r="AM741" i="62"/>
  <c r="AM742" i="62"/>
  <c r="AM743" i="62"/>
  <c r="AM744" i="62"/>
  <c r="AM745" i="62"/>
  <c r="AM746" i="62"/>
  <c r="AM747" i="62"/>
  <c r="AM748" i="62"/>
  <c r="AM749" i="62"/>
  <c r="AM750" i="62"/>
  <c r="AM751" i="62"/>
  <c r="AM752" i="62"/>
  <c r="AM753" i="62"/>
  <c r="AM754" i="62"/>
  <c r="AM755" i="62"/>
  <c r="AM756" i="62"/>
  <c r="AM757" i="62"/>
  <c r="AM758" i="62"/>
  <c r="AM759" i="62"/>
  <c r="AM760" i="62"/>
  <c r="AM761" i="62"/>
  <c r="AM762" i="62"/>
  <c r="AM763" i="62"/>
  <c r="AM764" i="62"/>
  <c r="AM765" i="62"/>
  <c r="AM766" i="62"/>
  <c r="AM767" i="62"/>
  <c r="AM768" i="62"/>
  <c r="AM769" i="62"/>
  <c r="AM770" i="62"/>
  <c r="AM771" i="62"/>
  <c r="AM772" i="62"/>
  <c r="AM773" i="62"/>
  <c r="AM774" i="62"/>
  <c r="AM775" i="62"/>
  <c r="AM776" i="62"/>
  <c r="AM777" i="62"/>
  <c r="AM778" i="62"/>
  <c r="AM779" i="62"/>
  <c r="AM780" i="62"/>
  <c r="AM781" i="62"/>
  <c r="AM782" i="62"/>
  <c r="AM783" i="62"/>
  <c r="AM784" i="62"/>
  <c r="AM785" i="62"/>
  <c r="AM786" i="62"/>
  <c r="AM787" i="62"/>
  <c r="AM788" i="62"/>
  <c r="AM789" i="62"/>
  <c r="AM790" i="62"/>
  <c r="AM791" i="62"/>
  <c r="AM792" i="62"/>
  <c r="AM793" i="62"/>
  <c r="AM794" i="62"/>
  <c r="AM795" i="62"/>
  <c r="AM796" i="62"/>
  <c r="AM797" i="62"/>
  <c r="AM798" i="62"/>
  <c r="AM799" i="62"/>
  <c r="AM800" i="62"/>
  <c r="AM801" i="62"/>
  <c r="AM802" i="62"/>
  <c r="AM803" i="62"/>
  <c r="AM804" i="62"/>
  <c r="AM805" i="62"/>
  <c r="AM806" i="62"/>
  <c r="AM807" i="62"/>
  <c r="AM808" i="62"/>
  <c r="AM809" i="62"/>
  <c r="AM810" i="62"/>
  <c r="AM811" i="62"/>
  <c r="AM812" i="62"/>
  <c r="AM813" i="62"/>
  <c r="AM814" i="62"/>
  <c r="AM815" i="62"/>
  <c r="AM816" i="62"/>
  <c r="AM817" i="62"/>
  <c r="AM818" i="62"/>
  <c r="AM819" i="62"/>
  <c r="AM820" i="62"/>
  <c r="AM821" i="62"/>
  <c r="AM822" i="62"/>
  <c r="AM823" i="62"/>
  <c r="AM824" i="62"/>
  <c r="AM825" i="62"/>
  <c r="AM826" i="62"/>
  <c r="AM827" i="62"/>
  <c r="AM828" i="62"/>
  <c r="AM829" i="62"/>
  <c r="AM830" i="62"/>
  <c r="AM831" i="62"/>
  <c r="AM832" i="62"/>
  <c r="AM833" i="62"/>
  <c r="AM834" i="62"/>
  <c r="AM835" i="62"/>
  <c r="AM836" i="62"/>
  <c r="AM837" i="62"/>
  <c r="AM838" i="62"/>
  <c r="AM839" i="62"/>
  <c r="AM840" i="62"/>
  <c r="AM841" i="62"/>
  <c r="AM842" i="62"/>
  <c r="AM843" i="62"/>
  <c r="AM844" i="62"/>
  <c r="AM845" i="62"/>
  <c r="AM846" i="62"/>
  <c r="AM847" i="62"/>
  <c r="AM848" i="62"/>
  <c r="AM849" i="62"/>
  <c r="AM850" i="62"/>
  <c r="AM851" i="62"/>
  <c r="AM852" i="62"/>
  <c r="AM853" i="62"/>
  <c r="AM854" i="62"/>
  <c r="AM855" i="62"/>
  <c r="AM856" i="62"/>
  <c r="AM857" i="62"/>
  <c r="AM858" i="62"/>
  <c r="AM859" i="62"/>
  <c r="AM860" i="62"/>
  <c r="AM861" i="62"/>
  <c r="AM862" i="62"/>
  <c r="AM863" i="62"/>
  <c r="AM864" i="62"/>
  <c r="AM865" i="62"/>
  <c r="AM866" i="62"/>
  <c r="AM867" i="62"/>
  <c r="AM868" i="62"/>
  <c r="AM869" i="62"/>
  <c r="AM870" i="62"/>
  <c r="AM871" i="62"/>
  <c r="AM872" i="62"/>
  <c r="AM873" i="62"/>
  <c r="AM874" i="62"/>
  <c r="AM875" i="62"/>
  <c r="AM876" i="62"/>
  <c r="AM877" i="62"/>
  <c r="AM878" i="62"/>
  <c r="AM879" i="62"/>
  <c r="AM880" i="62"/>
  <c r="AM881" i="62"/>
  <c r="AM882" i="62"/>
  <c r="AM883" i="62"/>
  <c r="AM884" i="62"/>
  <c r="AM885" i="62"/>
  <c r="AM886" i="62"/>
  <c r="AM887" i="62"/>
  <c r="AM888" i="62"/>
  <c r="AM889" i="62"/>
  <c r="AM890" i="62"/>
  <c r="AM891" i="62"/>
  <c r="AM892" i="62"/>
  <c r="AM893" i="62"/>
  <c r="AM894" i="62"/>
  <c r="AM895" i="62"/>
  <c r="AM896" i="62"/>
  <c r="AM897" i="62"/>
  <c r="AM898" i="62"/>
  <c r="AM899" i="62"/>
  <c r="AM900" i="62"/>
  <c r="AM901" i="62"/>
  <c r="AM902" i="62"/>
  <c r="AM903" i="62"/>
  <c r="AM904" i="62"/>
  <c r="AM905" i="62"/>
  <c r="AM906" i="62"/>
  <c r="AM907" i="62"/>
  <c r="AM908" i="62"/>
  <c r="AM909" i="62"/>
  <c r="AM910" i="62"/>
  <c r="AM911" i="62"/>
  <c r="AM912" i="62"/>
  <c r="AM913" i="62"/>
  <c r="AM914" i="62"/>
  <c r="AM915" i="62"/>
  <c r="AM916" i="62"/>
  <c r="AM917" i="62"/>
  <c r="AM918" i="62"/>
  <c r="AM919" i="62"/>
  <c r="AM920" i="62"/>
  <c r="AM921" i="62"/>
  <c r="AM922" i="62"/>
  <c r="AM923" i="62"/>
  <c r="AM924" i="62"/>
  <c r="AM925" i="62"/>
  <c r="AM926" i="62"/>
  <c r="AM927" i="62"/>
  <c r="AM928" i="62"/>
  <c r="AM929" i="62"/>
  <c r="AM930" i="62"/>
  <c r="AM931" i="62"/>
  <c r="AM932" i="62"/>
  <c r="AM933" i="62"/>
  <c r="AM934" i="62"/>
  <c r="AM935" i="62"/>
  <c r="AM936" i="62"/>
  <c r="AM937" i="62"/>
  <c r="AM938" i="62"/>
  <c r="AM939" i="62"/>
  <c r="AM940" i="62"/>
  <c r="AM941" i="62"/>
  <c r="AM942" i="62"/>
  <c r="AM943" i="62"/>
  <c r="AM944" i="62"/>
  <c r="AM945" i="62"/>
  <c r="AM946" i="62"/>
  <c r="AM947" i="62"/>
  <c r="AM948" i="62"/>
  <c r="AM949" i="62"/>
  <c r="AM950" i="62"/>
  <c r="AM951" i="62"/>
  <c r="AM952" i="62"/>
  <c r="AM953" i="62"/>
  <c r="AM954" i="62"/>
  <c r="AM955" i="62"/>
  <c r="AM956" i="62"/>
  <c r="AM957" i="62"/>
  <c r="AM958" i="62"/>
  <c r="AM959" i="62"/>
  <c r="AM960" i="62"/>
  <c r="AM961" i="62"/>
  <c r="AM962" i="62"/>
  <c r="AM963" i="62"/>
  <c r="AM964" i="62"/>
  <c r="AM965" i="62"/>
  <c r="AM966" i="62"/>
  <c r="AM967" i="62"/>
  <c r="AM968" i="62"/>
  <c r="AM969" i="62"/>
  <c r="AM970" i="62"/>
  <c r="AM971" i="62"/>
  <c r="AM972" i="62"/>
  <c r="AM973" i="62"/>
  <c r="AM974" i="62"/>
  <c r="AM975" i="62"/>
  <c r="AM976" i="62"/>
  <c r="AM977" i="62"/>
  <c r="AM978" i="62"/>
  <c r="AM979" i="62"/>
  <c r="AM980" i="62"/>
  <c r="AM981" i="62"/>
  <c r="AM982" i="62"/>
  <c r="AM983" i="62"/>
  <c r="AM984" i="62"/>
  <c r="AM985" i="62"/>
  <c r="AM986" i="62"/>
  <c r="AM987" i="62"/>
  <c r="AM988" i="62"/>
  <c r="AM989" i="62"/>
  <c r="AM990" i="62"/>
  <c r="AM991" i="62"/>
  <c r="AM992" i="62"/>
  <c r="AM993" i="62"/>
  <c r="AM994" i="62"/>
  <c r="AM995" i="62"/>
  <c r="AM996" i="62"/>
  <c r="AM997" i="62"/>
  <c r="AM998" i="62"/>
  <c r="AM999" i="62"/>
  <c r="AM1000" i="62"/>
  <c r="AM1001" i="62"/>
  <c r="AM1002" i="62"/>
  <c r="AM1003" i="62"/>
  <c r="AM1004" i="62"/>
  <c r="AM1005" i="62"/>
  <c r="AM1006" i="62"/>
  <c r="AM1007" i="62"/>
  <c r="AM1008" i="62"/>
  <c r="AM1009" i="62"/>
  <c r="AM1010" i="62"/>
  <c r="AM1011" i="62"/>
  <c r="AM1012" i="62"/>
  <c r="AM1013" i="62"/>
  <c r="AM1014" i="62"/>
  <c r="AM1015" i="62"/>
  <c r="AM1016" i="62"/>
  <c r="AM1017" i="62"/>
  <c r="AM1018" i="62"/>
  <c r="AM1019" i="62"/>
  <c r="AM1020" i="62"/>
  <c r="AM1021" i="62"/>
  <c r="AM1022" i="62"/>
  <c r="AM1023" i="62"/>
  <c r="AM1024" i="62"/>
  <c r="AM1025" i="62"/>
  <c r="AM1026" i="62"/>
  <c r="AM1027" i="62"/>
  <c r="AM1028" i="62"/>
  <c r="AM1029" i="62"/>
  <c r="AM1030" i="62"/>
  <c r="AM1031" i="62"/>
  <c r="AM1032" i="62"/>
  <c r="AM1033" i="62"/>
  <c r="AM1034" i="62"/>
  <c r="AM1035" i="62"/>
  <c r="AM1036" i="62"/>
  <c r="AM1037" i="62"/>
  <c r="AM1038" i="62"/>
  <c r="AM1039" i="62"/>
  <c r="AM1040" i="62"/>
  <c r="AM1041" i="62"/>
  <c r="AM1042" i="62"/>
  <c r="AM1043" i="62"/>
  <c r="AM1044" i="62"/>
  <c r="AM1045" i="62"/>
  <c r="AM1046" i="62"/>
  <c r="AM1047" i="62"/>
  <c r="AM1048" i="62"/>
  <c r="AM1049" i="62"/>
  <c r="AM1050" i="62"/>
  <c r="AM1051" i="62"/>
  <c r="AM1052" i="62"/>
  <c r="AM1053" i="62"/>
  <c r="AM1054" i="62"/>
  <c r="AM1055" i="62"/>
  <c r="AM1056" i="62"/>
  <c r="AM1057" i="62"/>
  <c r="AM1058" i="62"/>
  <c r="AM1059" i="62"/>
  <c r="AM1060" i="62"/>
  <c r="AM1061" i="62"/>
  <c r="AM1062" i="62"/>
  <c r="AM1063" i="62"/>
  <c r="AM1064" i="62"/>
  <c r="AM1065" i="62"/>
  <c r="AM1066" i="62"/>
  <c r="AM1067" i="62"/>
  <c r="AM1068" i="62"/>
  <c r="AM1069" i="62"/>
  <c r="AM1070" i="62"/>
  <c r="AM1071" i="62"/>
  <c r="AM1072" i="62"/>
  <c r="AM1073" i="62"/>
  <c r="AM1074" i="62"/>
  <c r="AM1075" i="62"/>
  <c r="AM1076" i="62"/>
  <c r="AM1077" i="62"/>
  <c r="AM1078" i="62"/>
  <c r="AM1079" i="62"/>
  <c r="AM1080" i="62"/>
  <c r="AM1081" i="62"/>
  <c r="AM1082" i="62"/>
  <c r="AM1083" i="62"/>
  <c r="AM1084" i="62"/>
  <c r="AM1085" i="62"/>
  <c r="AM1086" i="62"/>
  <c r="AM1087" i="62"/>
  <c r="AM1088" i="62"/>
  <c r="AM1089" i="62"/>
  <c r="AM1090" i="62"/>
  <c r="AM1091" i="62"/>
  <c r="AM1092" i="62"/>
  <c r="AM1093" i="62"/>
  <c r="AM1094" i="62"/>
  <c r="AM1095" i="62"/>
  <c r="AM1096" i="62"/>
  <c r="AM1097" i="62"/>
  <c r="AM1098" i="62"/>
  <c r="AM1099" i="62"/>
  <c r="AM1100" i="62"/>
  <c r="AM1101" i="62"/>
  <c r="AM1102" i="62"/>
  <c r="AM1103" i="62"/>
  <c r="AM1104" i="62"/>
  <c r="AM1105" i="62"/>
  <c r="AM1106" i="62"/>
  <c r="AM1107" i="62"/>
  <c r="AM1108" i="62"/>
  <c r="AM1109" i="62"/>
  <c r="AM1110" i="62"/>
  <c r="AM1111" i="62"/>
  <c r="AM1112" i="62"/>
  <c r="AM1113" i="62"/>
  <c r="AM1114" i="62"/>
  <c r="AM1115" i="62"/>
  <c r="AM1116" i="62"/>
  <c r="AM1117" i="62"/>
  <c r="AM1118" i="62"/>
  <c r="AM1119" i="62"/>
  <c r="AM1120" i="62"/>
  <c r="AM1121" i="62"/>
  <c r="AM1122" i="62"/>
  <c r="AM1123" i="62"/>
  <c r="AM1124" i="62"/>
  <c r="AM1125" i="62"/>
  <c r="AM1126" i="62"/>
  <c r="AM1127" i="62"/>
  <c r="AM1128" i="62"/>
  <c r="AM1129" i="62"/>
  <c r="AM1130" i="62"/>
  <c r="AM1131" i="62"/>
  <c r="AM1132" i="62"/>
  <c r="AM1133" i="62"/>
  <c r="AM1134" i="62"/>
  <c r="AM1135" i="62"/>
  <c r="AM1136" i="62"/>
  <c r="AM1137" i="62"/>
  <c r="AM1138" i="62"/>
  <c r="AM1139" i="62"/>
  <c r="AM1140" i="62"/>
  <c r="AM1141" i="62"/>
  <c r="AM1142" i="62"/>
  <c r="AM1143" i="62"/>
  <c r="AM1144" i="62"/>
  <c r="AM1145" i="62"/>
  <c r="AM1146" i="62"/>
  <c r="AM1147" i="62"/>
  <c r="AM1148" i="62"/>
  <c r="AM1149" i="62"/>
  <c r="AM1150" i="62"/>
  <c r="AM1151" i="62"/>
  <c r="AM1152" i="62"/>
  <c r="AM1153" i="62"/>
  <c r="AM1154" i="62"/>
  <c r="AM1155" i="62"/>
  <c r="AM1156" i="62"/>
  <c r="AM1157" i="62"/>
  <c r="AM1158" i="62"/>
  <c r="AM1159" i="62"/>
  <c r="AM1160" i="62"/>
  <c r="AM1161" i="62"/>
  <c r="AM1162" i="62"/>
  <c r="AM1163" i="62"/>
  <c r="AM1164" i="62"/>
  <c r="AM1165" i="62"/>
  <c r="AM1166" i="62"/>
  <c r="AM1167" i="62"/>
  <c r="AM1168" i="62"/>
  <c r="AM1169" i="62"/>
  <c r="AM1170" i="62"/>
  <c r="AM1171" i="62"/>
  <c r="AM1172" i="62"/>
  <c r="AM1173" i="62"/>
  <c r="AM1174" i="62"/>
  <c r="AM1175" i="62"/>
  <c r="AM1176" i="62"/>
  <c r="AM1177" i="62"/>
  <c r="AM1178" i="62"/>
  <c r="AM1179" i="62"/>
  <c r="AM1180" i="62"/>
  <c r="AM1181" i="62"/>
  <c r="AM1182" i="62"/>
  <c r="AM1183" i="62"/>
  <c r="AM1184" i="62"/>
  <c r="AM1185" i="62"/>
  <c r="AM1186" i="62"/>
  <c r="AM1187" i="62"/>
  <c r="AM1188" i="62"/>
  <c r="AM1189" i="62"/>
  <c r="AM1190" i="62"/>
  <c r="AM1191" i="62"/>
  <c r="AM1192" i="62"/>
  <c r="AM1193" i="62"/>
  <c r="AM1194" i="62"/>
  <c r="AM1195" i="62"/>
  <c r="AM1196" i="62"/>
  <c r="AM1197" i="62"/>
  <c r="AM1198" i="62"/>
  <c r="AM1199" i="62"/>
  <c r="AM1200" i="62"/>
  <c r="AM1201" i="62"/>
  <c r="AM1202" i="62"/>
  <c r="AM1203" i="62"/>
  <c r="AM1204" i="62"/>
  <c r="AM1205" i="62"/>
  <c r="AM1206" i="62"/>
  <c r="AM1207" i="62"/>
  <c r="AM1208" i="62"/>
  <c r="AM1209" i="62"/>
  <c r="AM1210" i="62"/>
  <c r="AM1211" i="62"/>
  <c r="AM1212" i="62"/>
  <c r="AM1213" i="62"/>
  <c r="AM1214" i="62"/>
  <c r="AM1215" i="62"/>
  <c r="AM1216" i="62"/>
  <c r="AM1217" i="62"/>
  <c r="AM1218" i="62"/>
  <c r="AM1219" i="62"/>
  <c r="AM1220" i="62"/>
  <c r="AM1221" i="62"/>
  <c r="AM1222" i="62"/>
  <c r="AM1223" i="62"/>
  <c r="AM1224" i="62"/>
  <c r="AM1225" i="62"/>
  <c r="AM1226" i="62"/>
  <c r="AM1227" i="62"/>
  <c r="AM1228" i="62"/>
  <c r="AM1229" i="62"/>
  <c r="AM1230" i="62"/>
  <c r="AM1231" i="62"/>
  <c r="AM1232" i="62"/>
  <c r="AM1233" i="62"/>
  <c r="AM1234" i="62"/>
  <c r="AM1235" i="62"/>
  <c r="AM1236" i="62"/>
  <c r="AM1237" i="62"/>
  <c r="AM1238" i="62"/>
  <c r="AM1239" i="62"/>
  <c r="AM1240" i="62"/>
  <c r="AM1241" i="62"/>
  <c r="AM1242" i="62"/>
  <c r="AM1243" i="62"/>
  <c r="AM1244" i="62"/>
  <c r="AM1245" i="62"/>
  <c r="AM1246" i="62"/>
  <c r="AM1247" i="62"/>
  <c r="AM1248" i="62"/>
  <c r="AM1249" i="62"/>
  <c r="AM1250" i="62"/>
  <c r="AM1251" i="62"/>
  <c r="AM1252" i="62"/>
  <c r="AM1253" i="62"/>
  <c r="AM1254" i="62"/>
  <c r="AM1255" i="62"/>
  <c r="AM1256" i="62"/>
  <c r="AM1257" i="62"/>
  <c r="AM1258" i="62"/>
  <c r="AM1259" i="62"/>
  <c r="AM1260" i="62"/>
  <c r="AM1261" i="62"/>
  <c r="AM1262" i="62"/>
  <c r="AM1263" i="62"/>
  <c r="AM1264" i="62"/>
  <c r="AM1265" i="62"/>
  <c r="AM1266" i="62"/>
  <c r="AM1267" i="62"/>
  <c r="AM1268" i="62"/>
  <c r="AM1269" i="62"/>
  <c r="AM1270" i="62"/>
  <c r="AM1271" i="62"/>
  <c r="AM1272" i="62"/>
  <c r="AM1273" i="62"/>
  <c r="AM1274" i="62"/>
  <c r="AM1275" i="62"/>
  <c r="AM1276" i="62"/>
  <c r="AM1277" i="62"/>
  <c r="AM1278" i="62"/>
  <c r="AM1279" i="62"/>
  <c r="AM1280" i="62"/>
  <c r="AM1281" i="62"/>
  <c r="AM1282" i="62"/>
  <c r="AM1283" i="62"/>
  <c r="AM1284" i="62"/>
  <c r="AM1285" i="62"/>
  <c r="AM1286" i="62"/>
  <c r="AM1287" i="62"/>
  <c r="AM1288" i="62"/>
  <c r="AM1289" i="62"/>
  <c r="AM1290" i="62"/>
  <c r="AM1291" i="62"/>
  <c r="AM1292" i="62"/>
  <c r="AM1293" i="62"/>
  <c r="AM1294" i="62"/>
  <c r="AM1295" i="62"/>
  <c r="AM1296" i="62"/>
  <c r="AM1297" i="62"/>
  <c r="AM1298" i="62"/>
  <c r="AM1299" i="62"/>
  <c r="AM1300" i="62"/>
  <c r="AM1301" i="62"/>
  <c r="AM1302" i="62"/>
  <c r="AM1303" i="62"/>
  <c r="AM1304" i="62"/>
  <c r="AM1305" i="62"/>
  <c r="AM1306" i="62"/>
  <c r="AM1307" i="62"/>
  <c r="AM1308" i="62"/>
  <c r="AM1309" i="62"/>
  <c r="AM1310" i="62"/>
  <c r="AM1311" i="62"/>
  <c r="AM1312" i="62"/>
  <c r="AM1313" i="62"/>
  <c r="AM1314" i="62"/>
  <c r="AM1315" i="62"/>
  <c r="AM1316" i="62"/>
  <c r="AM1317" i="62"/>
  <c r="AM1318" i="62"/>
  <c r="AM1319" i="62"/>
  <c r="AM1320" i="62"/>
  <c r="AM1321" i="62"/>
  <c r="AM1322" i="62"/>
  <c r="AM1323" i="62"/>
  <c r="AM1324" i="62"/>
  <c r="AM1325" i="62"/>
  <c r="AM1326" i="62"/>
  <c r="AM1327" i="62"/>
  <c r="AM1328" i="62"/>
  <c r="AM1329" i="62"/>
  <c r="AM1330" i="62"/>
  <c r="AM1331" i="62"/>
  <c r="AM1332" i="62"/>
  <c r="AM1333" i="62"/>
  <c r="AM1334" i="62"/>
  <c r="AM1335" i="62"/>
  <c r="AM1336" i="62"/>
  <c r="AM1337" i="62"/>
  <c r="AM1338" i="62"/>
  <c r="AM1339" i="62"/>
  <c r="AM1340" i="62"/>
  <c r="AM1341" i="62"/>
  <c r="AM1342" i="62"/>
  <c r="AM1343" i="62"/>
  <c r="AM1344" i="62"/>
  <c r="AM1345" i="62"/>
  <c r="AM1346" i="62"/>
  <c r="AM1347" i="62"/>
  <c r="AM1348" i="62"/>
  <c r="AM1349" i="62"/>
  <c r="AM1350" i="62"/>
  <c r="AM1351" i="62"/>
  <c r="AM1352" i="62"/>
  <c r="AM1353" i="62"/>
  <c r="AM1354" i="62"/>
  <c r="AM1355" i="62"/>
  <c r="AM1356" i="62"/>
  <c r="AM1357" i="62"/>
  <c r="AM1358" i="62"/>
  <c r="AM1359" i="62"/>
  <c r="AM1360" i="62"/>
  <c r="AM1361" i="62"/>
  <c r="AM1362" i="62"/>
  <c r="AM1363" i="62"/>
  <c r="AM1364" i="62"/>
  <c r="AM1365" i="62"/>
  <c r="AM1366" i="62"/>
  <c r="AM1367" i="62"/>
  <c r="AM1368" i="62"/>
  <c r="AM1369" i="62"/>
  <c r="AM1370" i="62"/>
  <c r="AM1371" i="62"/>
  <c r="AM1372" i="62"/>
  <c r="AM1373" i="62"/>
  <c r="AM1374" i="62"/>
  <c r="AM1375" i="62"/>
  <c r="AM1376" i="62"/>
  <c r="AM1377" i="62"/>
  <c r="AM1378" i="62"/>
  <c r="AM1379" i="62"/>
  <c r="AM1380" i="62"/>
  <c r="AM1381" i="62"/>
  <c r="AM1382" i="62"/>
  <c r="AM1383" i="62"/>
  <c r="AM1384" i="62"/>
  <c r="AM1385" i="62"/>
  <c r="AM1386" i="62"/>
  <c r="AM1387" i="62"/>
  <c r="AM1388" i="62"/>
  <c r="AM1389" i="62"/>
  <c r="AM1390" i="62"/>
  <c r="AM1391" i="62"/>
  <c r="AM1392" i="62"/>
  <c r="AM1393" i="62"/>
  <c r="AM1394" i="62"/>
  <c r="AM1395" i="62"/>
  <c r="AM1396" i="62"/>
  <c r="AM1397" i="62"/>
  <c r="AM1398" i="62"/>
  <c r="AM1399" i="62"/>
  <c r="AM1400" i="62"/>
  <c r="AM1401" i="62"/>
  <c r="AM1402" i="62"/>
  <c r="AM1403" i="62"/>
  <c r="AM1404" i="62"/>
  <c r="AM1405" i="62"/>
  <c r="AM1406" i="62"/>
  <c r="AM1407" i="62"/>
  <c r="AM1408" i="62"/>
  <c r="AM1409" i="62"/>
  <c r="AM1410" i="62"/>
  <c r="AM1411" i="62"/>
  <c r="AM1412" i="62"/>
  <c r="AM1413" i="62"/>
  <c r="AM1414" i="62"/>
  <c r="AM1415" i="62"/>
  <c r="AM1416" i="62"/>
  <c r="AM1417" i="62"/>
  <c r="AM1418" i="62"/>
  <c r="AM1419" i="62"/>
  <c r="AM1420" i="62"/>
  <c r="AM1421" i="62"/>
  <c r="AM1422" i="62"/>
  <c r="AM1423" i="62"/>
  <c r="AM1424" i="62"/>
  <c r="AM1425" i="62"/>
  <c r="AM1426" i="62"/>
  <c r="AM1427" i="62"/>
  <c r="AM1428" i="62"/>
  <c r="AM1429" i="62"/>
  <c r="AM1430" i="62"/>
  <c r="AM1431" i="62"/>
  <c r="AM1432" i="62"/>
  <c r="AM1433" i="62"/>
  <c r="AM1434" i="62"/>
  <c r="AM1435" i="62"/>
  <c r="AM1436" i="62"/>
  <c r="AM1437" i="62"/>
  <c r="AM1438" i="62"/>
  <c r="AM1439" i="62"/>
  <c r="AM1440" i="62"/>
  <c r="AM1441" i="62"/>
  <c r="AM1442" i="62"/>
  <c r="AM1443" i="62"/>
  <c r="AM1444" i="62"/>
  <c r="AM1445" i="62"/>
  <c r="AM1446" i="62"/>
  <c r="AM1447" i="62"/>
  <c r="AM1448" i="62"/>
  <c r="AM1449" i="62"/>
  <c r="AM1450" i="62"/>
  <c r="AM1451" i="62"/>
  <c r="AM1452" i="62"/>
  <c r="AM1453" i="62"/>
  <c r="AM1454" i="62"/>
  <c r="AM1455" i="62"/>
  <c r="AM1456" i="62"/>
  <c r="AM1457" i="62"/>
  <c r="AM1458" i="62"/>
  <c r="AM1459" i="62"/>
  <c r="AM1460" i="62"/>
  <c r="AM1461" i="62"/>
  <c r="AM1462" i="62"/>
  <c r="AM1463" i="62"/>
  <c r="AM1464" i="62"/>
  <c r="AM1465" i="62"/>
  <c r="AM1466" i="62"/>
  <c r="AM1467" i="62"/>
  <c r="AM1468" i="62"/>
  <c r="AM1469" i="62"/>
  <c r="AM1470" i="62"/>
  <c r="AM1471" i="62"/>
  <c r="AM1472" i="62"/>
  <c r="AM1473" i="62"/>
  <c r="AM1474" i="62"/>
  <c r="AM1475" i="62"/>
  <c r="AM1476" i="62"/>
  <c r="AM1477" i="62"/>
  <c r="AM1478" i="62"/>
  <c r="AM1479" i="62"/>
  <c r="AM1480" i="62"/>
  <c r="AM1481" i="62"/>
  <c r="AM1482" i="62"/>
  <c r="AM1483" i="62"/>
  <c r="AM1484" i="62"/>
  <c r="AM1485" i="62"/>
  <c r="AM1486" i="62"/>
  <c r="AM1487" i="62"/>
  <c r="AM1488" i="62"/>
  <c r="AM1489" i="62"/>
  <c r="AM1490" i="62"/>
  <c r="AM1491" i="62"/>
  <c r="AM1492" i="62"/>
  <c r="AM1493" i="62"/>
  <c r="AM1494" i="62"/>
  <c r="AM1495" i="62"/>
  <c r="AM1496" i="62"/>
  <c r="AM1497" i="62"/>
  <c r="AM1498" i="62"/>
  <c r="AM1499" i="62"/>
  <c r="AM1500" i="62"/>
  <c r="AM1501" i="62"/>
  <c r="AM1502" i="62"/>
  <c r="AM1503" i="62"/>
  <c r="AM1504" i="62"/>
  <c r="AM1505" i="62"/>
  <c r="AM1506" i="62"/>
  <c r="AM1507" i="62"/>
  <c r="AM1508" i="62"/>
  <c r="AM1509" i="62"/>
  <c r="AM1510" i="62"/>
  <c r="AM1511" i="62"/>
  <c r="AM1512" i="62"/>
  <c r="AM1513" i="62"/>
  <c r="AM1514" i="62"/>
  <c r="AM1515" i="62"/>
  <c r="AM1516" i="62"/>
  <c r="AM1517" i="62"/>
  <c r="AM1518" i="62"/>
  <c r="AM1519" i="62"/>
  <c r="AM1520" i="62"/>
  <c r="AM1521" i="62"/>
  <c r="AM1522" i="62"/>
  <c r="AM1523" i="62"/>
  <c r="AM1524" i="62"/>
  <c r="AM1525" i="62"/>
  <c r="AM1526" i="62"/>
  <c r="AM1527" i="62"/>
  <c r="AM1528" i="62"/>
  <c r="AM1529" i="62"/>
  <c r="AM1530" i="62"/>
  <c r="AM1531" i="62"/>
  <c r="AM1532" i="62"/>
  <c r="AM1533" i="62"/>
  <c r="AM1534" i="62"/>
  <c r="AM1535" i="62"/>
  <c r="AM1536" i="62"/>
  <c r="AM1537" i="62"/>
  <c r="AM1538" i="62"/>
  <c r="AM1539" i="62"/>
  <c r="AM1540" i="62"/>
  <c r="AM1541" i="62"/>
  <c r="AM1542" i="62"/>
  <c r="AM1543" i="62"/>
  <c r="AM1544" i="62"/>
  <c r="AM1545" i="62"/>
  <c r="AM1546" i="62"/>
  <c r="AM1547" i="62"/>
  <c r="AM1548" i="62"/>
  <c r="AM1549" i="62"/>
  <c r="AM1550" i="62"/>
  <c r="AM1551" i="62"/>
  <c r="AM1552" i="62"/>
  <c r="AM1553" i="62"/>
  <c r="AM1554" i="62"/>
  <c r="AM1555" i="62"/>
  <c r="AM1556" i="62"/>
  <c r="AM1557" i="62"/>
  <c r="AM1558" i="62"/>
  <c r="AM1559" i="62"/>
  <c r="AM1560" i="62"/>
  <c r="AM1561" i="62"/>
  <c r="AM1562" i="62"/>
  <c r="AM1563" i="62"/>
  <c r="AM1564" i="62"/>
  <c r="AM1565" i="62"/>
  <c r="AM1566" i="62"/>
  <c r="AM1567" i="62"/>
  <c r="AM1568" i="62"/>
  <c r="AM1569" i="62"/>
  <c r="AM1570" i="62"/>
  <c r="AM1571" i="62"/>
  <c r="AM1572" i="62"/>
  <c r="AM1573" i="62"/>
  <c r="AM1574" i="62"/>
  <c r="AM1575" i="62"/>
  <c r="AM1576" i="62"/>
  <c r="AM1577" i="62"/>
  <c r="AM1578" i="62"/>
  <c r="AM1579" i="62"/>
  <c r="AM1580" i="62"/>
  <c r="AM1581" i="62"/>
  <c r="AM1582" i="62"/>
  <c r="AM1583" i="62"/>
  <c r="AM1584" i="62"/>
  <c r="AM1585" i="62"/>
  <c r="AM1586" i="62"/>
  <c r="AM1587" i="62"/>
  <c r="AM1588" i="62"/>
  <c r="AM1589" i="62"/>
  <c r="AM1590" i="62"/>
  <c r="AM1591" i="62"/>
  <c r="AM1592" i="62"/>
  <c r="AM1593" i="62"/>
  <c r="AM1594" i="62"/>
  <c r="AM1595" i="62"/>
  <c r="AM1596" i="62"/>
  <c r="AM1597" i="62"/>
  <c r="AM1598" i="62"/>
  <c r="AM1599" i="62"/>
  <c r="AM1600" i="62"/>
  <c r="AM1601" i="62"/>
  <c r="AM1602" i="62"/>
  <c r="AM1603" i="62"/>
  <c r="AM1604" i="62"/>
  <c r="AM1605" i="62"/>
  <c r="AM1606" i="62"/>
  <c r="AM1607" i="62"/>
  <c r="AM1608" i="62"/>
  <c r="AM1609" i="62"/>
  <c r="AM1610" i="62"/>
  <c r="AM1611" i="62"/>
  <c r="AM1612" i="62"/>
  <c r="AM1613" i="62"/>
  <c r="AM1614" i="62"/>
  <c r="AM1615" i="62"/>
  <c r="AM1616" i="62"/>
  <c r="AM1617" i="62"/>
  <c r="AM1618" i="62"/>
  <c r="AM1619" i="62"/>
  <c r="AM1620" i="62"/>
  <c r="AM1621" i="62"/>
  <c r="AM1622" i="62"/>
  <c r="AM1623" i="62"/>
  <c r="AM1624" i="62"/>
  <c r="AM1625" i="62"/>
  <c r="AM1626" i="62"/>
  <c r="AM1627" i="62"/>
  <c r="AM1628" i="62"/>
  <c r="AM1629" i="62"/>
  <c r="AM1630" i="62"/>
  <c r="AM1631" i="62"/>
  <c r="AM1632" i="62"/>
  <c r="AM1633" i="62"/>
  <c r="AM1634" i="62"/>
  <c r="AM1635" i="62"/>
  <c r="AM1636" i="62"/>
  <c r="AM1637" i="62"/>
  <c r="AM1638" i="62"/>
  <c r="AM1639" i="62"/>
  <c r="AM1640" i="62"/>
  <c r="AM1641" i="62"/>
  <c r="AM1642" i="62"/>
  <c r="AM1643" i="62"/>
  <c r="AM1644" i="62"/>
  <c r="AM1645" i="62"/>
  <c r="AM1646" i="62"/>
  <c r="AM1647" i="62"/>
  <c r="AM1648" i="62"/>
  <c r="AM1649" i="62"/>
  <c r="AM1650" i="62"/>
  <c r="AM1651" i="62"/>
  <c r="AM1652" i="62"/>
  <c r="AM1653" i="62"/>
  <c r="AM1654" i="62"/>
  <c r="AM1655" i="62"/>
  <c r="AM1656" i="62"/>
  <c r="AM1657" i="62"/>
  <c r="AM1658" i="62"/>
  <c r="AM1659" i="62"/>
  <c r="AM1660" i="62"/>
  <c r="AM1661" i="62"/>
  <c r="AM1662" i="62"/>
  <c r="AM1663" i="62"/>
  <c r="AM1664" i="62"/>
  <c r="AM1665" i="62"/>
  <c r="AM1666" i="62"/>
  <c r="AM1667" i="62"/>
  <c r="AM1668" i="62"/>
  <c r="AM1669" i="62"/>
  <c r="AM1670" i="62"/>
  <c r="AM1671" i="62"/>
  <c r="AM1672" i="62"/>
  <c r="AM1673" i="62"/>
  <c r="AM1674" i="62"/>
  <c r="AM1675" i="62"/>
  <c r="AM1676" i="62"/>
  <c r="AM1677" i="62"/>
  <c r="AM1678" i="62"/>
  <c r="AM1679" i="62"/>
  <c r="AM1680" i="62"/>
  <c r="AM1681" i="62"/>
  <c r="AM1682" i="62"/>
  <c r="AM1683" i="62"/>
  <c r="AM1684" i="62"/>
  <c r="AM1685" i="62"/>
  <c r="AM1686" i="62"/>
  <c r="AM1687" i="62"/>
  <c r="AM1688" i="62"/>
  <c r="AM1689" i="62"/>
  <c r="AM1690" i="62"/>
  <c r="AM1691" i="62"/>
  <c r="AM1692" i="62"/>
  <c r="AM1693" i="62"/>
  <c r="AM1694" i="62"/>
  <c r="AM1695" i="62"/>
  <c r="AM1696" i="62"/>
  <c r="AM1697" i="62"/>
  <c r="AM1698" i="62"/>
  <c r="AM1699" i="62"/>
  <c r="AM1700" i="62"/>
  <c r="AM1701" i="62"/>
  <c r="AM1702" i="62"/>
  <c r="AM1703" i="62"/>
  <c r="AM1704" i="62"/>
  <c r="AM1705" i="62"/>
  <c r="AM1706" i="62"/>
  <c r="AM1707" i="62"/>
  <c r="AM1708" i="62"/>
  <c r="AM1709" i="62"/>
  <c r="AM1710" i="62"/>
  <c r="AM1711" i="62"/>
  <c r="AM1712" i="62"/>
  <c r="AM1713" i="62"/>
  <c r="AM1714" i="62"/>
  <c r="AM1715" i="62"/>
  <c r="AM1716" i="62"/>
  <c r="AM1717" i="62"/>
  <c r="AM1718" i="62"/>
  <c r="AM1719" i="62"/>
  <c r="AM1720" i="62"/>
  <c r="AM1721" i="62"/>
  <c r="AM1722" i="62"/>
  <c r="AM1723" i="62"/>
  <c r="AM1724" i="62"/>
  <c r="AM1725" i="62"/>
  <c r="AM1726" i="62"/>
  <c r="AM1727" i="62"/>
  <c r="AM1728" i="62"/>
  <c r="AM1729" i="62"/>
  <c r="AM1730" i="62"/>
  <c r="AM1731" i="62"/>
  <c r="AM1732" i="62"/>
  <c r="AM1733" i="62"/>
  <c r="AM1734" i="62"/>
  <c r="AM1735" i="62"/>
  <c r="AM1736" i="62"/>
  <c r="AM1737" i="62"/>
  <c r="AM1738" i="62"/>
  <c r="AM1739" i="62"/>
  <c r="AM1740" i="62"/>
  <c r="AM1741" i="62"/>
  <c r="AM1742" i="62"/>
  <c r="AM1743" i="62"/>
  <c r="AM1744" i="62"/>
  <c r="AM1745" i="62"/>
  <c r="AM1746" i="62"/>
  <c r="AM1747" i="62"/>
  <c r="AM1748" i="62"/>
  <c r="AM1749" i="62"/>
  <c r="AM1750" i="62"/>
  <c r="AM1751" i="62"/>
  <c r="AM1752" i="62"/>
  <c r="AM1753" i="62"/>
  <c r="AM1754" i="62"/>
  <c r="AM1755" i="62"/>
  <c r="AM1756" i="62"/>
  <c r="AM1757" i="62"/>
  <c r="AM1758" i="62"/>
  <c r="AM1759" i="62"/>
  <c r="AM1760" i="62"/>
  <c r="AM1761" i="62"/>
  <c r="AM1762" i="62"/>
  <c r="AM1763" i="62"/>
  <c r="AM1764" i="62"/>
  <c r="AM1765" i="62"/>
  <c r="AM1766" i="62"/>
  <c r="AM1767" i="62"/>
  <c r="AM1768" i="62"/>
  <c r="AM1769" i="62"/>
  <c r="AM1770" i="62"/>
  <c r="AM1771" i="62"/>
  <c r="AM1772" i="62"/>
  <c r="AM1773" i="62"/>
  <c r="AM1774" i="62"/>
  <c r="AM1775" i="62"/>
  <c r="AM1776" i="62"/>
  <c r="AM1777" i="62"/>
  <c r="AM1778" i="62"/>
  <c r="AM1779" i="62"/>
  <c r="AM1780" i="62"/>
  <c r="AM1781" i="62"/>
  <c r="AM1782" i="62"/>
  <c r="AM1783" i="62"/>
  <c r="AM1784" i="62"/>
  <c r="AM1785" i="62"/>
  <c r="AM1786" i="62"/>
  <c r="AM1787" i="62"/>
  <c r="AM1788" i="62"/>
  <c r="AM1789" i="62"/>
  <c r="AM1790" i="62"/>
  <c r="AM1791" i="62"/>
  <c r="AM1792" i="62"/>
  <c r="AM1793" i="62"/>
  <c r="AM1794" i="62"/>
  <c r="AM1795" i="62"/>
  <c r="AM1796" i="62"/>
  <c r="AM1797" i="62"/>
  <c r="AM1798" i="62"/>
  <c r="AM1799" i="62"/>
  <c r="AM1800" i="62"/>
  <c r="AM1801" i="62"/>
  <c r="AM1802" i="62"/>
  <c r="AM1803" i="62"/>
  <c r="AM1804" i="62"/>
  <c r="AM1805" i="62"/>
  <c r="AM1806" i="62"/>
  <c r="AM1807" i="62"/>
  <c r="AM1808" i="62"/>
  <c r="AM1809" i="62"/>
  <c r="AM1810" i="62"/>
  <c r="AM1811" i="62"/>
  <c r="AM1812" i="62"/>
  <c r="AM1813" i="62"/>
  <c r="AM1814" i="62"/>
  <c r="AM1815" i="62"/>
  <c r="AM1816" i="62"/>
  <c r="AM1817" i="62"/>
  <c r="AM1818" i="62"/>
  <c r="AM1819" i="62"/>
  <c r="AM1820" i="62"/>
  <c r="AM1821" i="62"/>
  <c r="AM1822" i="62"/>
  <c r="AM1823" i="62"/>
  <c r="AM1824" i="62"/>
  <c r="AM1825" i="62"/>
  <c r="AM1826" i="62"/>
  <c r="AM1827" i="62"/>
  <c r="AM1828" i="62"/>
  <c r="AM1829" i="62"/>
  <c r="AM1830" i="62"/>
  <c r="AM1831" i="62"/>
  <c r="AM2" i="62"/>
  <c r="AK3" i="62"/>
  <c r="AK4" i="62"/>
  <c r="AK5" i="62"/>
  <c r="AK6" i="62"/>
  <c r="AK7" i="62"/>
  <c r="AK8" i="62"/>
  <c r="AK9" i="62"/>
  <c r="AK10" i="62"/>
  <c r="AK11" i="62"/>
  <c r="AK12" i="62"/>
  <c r="AK13" i="62"/>
  <c r="AK14" i="62"/>
  <c r="AK15" i="62"/>
  <c r="AK16" i="62"/>
  <c r="AK17" i="62"/>
  <c r="AK18" i="62"/>
  <c r="AK19" i="62"/>
  <c r="AK20" i="62"/>
  <c r="AK21" i="62"/>
  <c r="AK22" i="62"/>
  <c r="AK23" i="62"/>
  <c r="AK24" i="62"/>
  <c r="AK25" i="62"/>
  <c r="AK26" i="62"/>
  <c r="AK27" i="62"/>
  <c r="AK28" i="62"/>
  <c r="AK29" i="62"/>
  <c r="AK30" i="62"/>
  <c r="AK31" i="62"/>
  <c r="AK32" i="62"/>
  <c r="AK33" i="62"/>
  <c r="AK34" i="62"/>
  <c r="AK35" i="62"/>
  <c r="AK36" i="62"/>
  <c r="AK37" i="62"/>
  <c r="AK38" i="62"/>
  <c r="AK39" i="62"/>
  <c r="AK40" i="62"/>
  <c r="AK41" i="62"/>
  <c r="AK42" i="62"/>
  <c r="AK43" i="62"/>
  <c r="AK44" i="62"/>
  <c r="AK45" i="62"/>
  <c r="AK46" i="62"/>
  <c r="AK47" i="62"/>
  <c r="AK48" i="62"/>
  <c r="AK49" i="62"/>
  <c r="AK50" i="62"/>
  <c r="AK51" i="62"/>
  <c r="AK52" i="62"/>
  <c r="AK53" i="62"/>
  <c r="AK54" i="62"/>
  <c r="AK55" i="62"/>
  <c r="AK56" i="62"/>
  <c r="AK57" i="62"/>
  <c r="AK58" i="62"/>
  <c r="AK59" i="62"/>
  <c r="AK60" i="62"/>
  <c r="AK61" i="62"/>
  <c r="AK62" i="62"/>
  <c r="AK63" i="62"/>
  <c r="AK64" i="62"/>
  <c r="AK65" i="62"/>
  <c r="AK66" i="62"/>
  <c r="AK67" i="62"/>
  <c r="AK68" i="62"/>
  <c r="AK69" i="62"/>
  <c r="AK70" i="62"/>
  <c r="AK71" i="62"/>
  <c r="AK72" i="62"/>
  <c r="AK73" i="62"/>
  <c r="AK74" i="62"/>
  <c r="AK75" i="62"/>
  <c r="AK76" i="62"/>
  <c r="AK77" i="62"/>
  <c r="AK78" i="62"/>
  <c r="AK79" i="62"/>
  <c r="AK80" i="62"/>
  <c r="AK81" i="62"/>
  <c r="AK82" i="62"/>
  <c r="AK83" i="62"/>
  <c r="AK84" i="62"/>
  <c r="AK85" i="62"/>
  <c r="AK86" i="62"/>
  <c r="AK87" i="62"/>
  <c r="AK88" i="62"/>
  <c r="AK89" i="62"/>
  <c r="AK90" i="62"/>
  <c r="AK91" i="62"/>
  <c r="AK92" i="62"/>
  <c r="AK93" i="62"/>
  <c r="AK94" i="62"/>
  <c r="AK95" i="62"/>
  <c r="AK96" i="62"/>
  <c r="AK97" i="62"/>
  <c r="AK98" i="62"/>
  <c r="AK99" i="62"/>
  <c r="AK100" i="62"/>
  <c r="AK101" i="62"/>
  <c r="AK102" i="62"/>
  <c r="AK103" i="62"/>
  <c r="AK104" i="62"/>
  <c r="AK105" i="62"/>
  <c r="AK106" i="62"/>
  <c r="AK107" i="62"/>
  <c r="AK108" i="62"/>
  <c r="AK109" i="62"/>
  <c r="AK110" i="62"/>
  <c r="AK111" i="62"/>
  <c r="AK112" i="62"/>
  <c r="AK113" i="62"/>
  <c r="AK114" i="62"/>
  <c r="AK115" i="62"/>
  <c r="AK116" i="62"/>
  <c r="AK117" i="62"/>
  <c r="AK118" i="62"/>
  <c r="AK119" i="62"/>
  <c r="AK120" i="62"/>
  <c r="AK121" i="62"/>
  <c r="AK122" i="62"/>
  <c r="AK123" i="62"/>
  <c r="AK124" i="62"/>
  <c r="AK125" i="62"/>
  <c r="AK126" i="62"/>
  <c r="AK127" i="62"/>
  <c r="AK128" i="62"/>
  <c r="AK129" i="62"/>
  <c r="AK130" i="62"/>
  <c r="AK131" i="62"/>
  <c r="AK132" i="62"/>
  <c r="AK133" i="62"/>
  <c r="AK134" i="62"/>
  <c r="AK135" i="62"/>
  <c r="AK136" i="62"/>
  <c r="AK137" i="62"/>
  <c r="AK138" i="62"/>
  <c r="AK139" i="62"/>
  <c r="AK140" i="62"/>
  <c r="AK141" i="62"/>
  <c r="AK142" i="62"/>
  <c r="AK143" i="62"/>
  <c r="AK144" i="62"/>
  <c r="AK145" i="62"/>
  <c r="AK146" i="62"/>
  <c r="AK147" i="62"/>
  <c r="AK148" i="62"/>
  <c r="AK149" i="62"/>
  <c r="AK150" i="62"/>
  <c r="AK151" i="62"/>
  <c r="AK152" i="62"/>
  <c r="AK153" i="62"/>
  <c r="AK154" i="62"/>
  <c r="AK155" i="62"/>
  <c r="AK156" i="62"/>
  <c r="AK157" i="62"/>
  <c r="AK158" i="62"/>
  <c r="AK159" i="62"/>
  <c r="AK160" i="62"/>
  <c r="AK161" i="62"/>
  <c r="AK162" i="62"/>
  <c r="AK163" i="62"/>
  <c r="AK164" i="62"/>
  <c r="AK165" i="62"/>
  <c r="AK166" i="62"/>
  <c r="AK167" i="62"/>
  <c r="AK168" i="62"/>
  <c r="AK169" i="62"/>
  <c r="AK170" i="62"/>
  <c r="AK171" i="62"/>
  <c r="AK172" i="62"/>
  <c r="AK173" i="62"/>
  <c r="AK174" i="62"/>
  <c r="AK175" i="62"/>
  <c r="AK176" i="62"/>
  <c r="AK177" i="62"/>
  <c r="AK178" i="62"/>
  <c r="AK179" i="62"/>
  <c r="AK180" i="62"/>
  <c r="AK181" i="62"/>
  <c r="AK182" i="62"/>
  <c r="AK183" i="62"/>
  <c r="AK184" i="62"/>
  <c r="AK185" i="62"/>
  <c r="AK186" i="62"/>
  <c r="AK187" i="62"/>
  <c r="AK188" i="62"/>
  <c r="AK189" i="62"/>
  <c r="AK190" i="62"/>
  <c r="AK191" i="62"/>
  <c r="AK192" i="62"/>
  <c r="AK193" i="62"/>
  <c r="AK194" i="62"/>
  <c r="AK195" i="62"/>
  <c r="AK196" i="62"/>
  <c r="AK197" i="62"/>
  <c r="AK198" i="62"/>
  <c r="AK199" i="62"/>
  <c r="AK200" i="62"/>
  <c r="AK201" i="62"/>
  <c r="AK202" i="62"/>
  <c r="AK203" i="62"/>
  <c r="AK204" i="62"/>
  <c r="AK205" i="62"/>
  <c r="AK206" i="62"/>
  <c r="AK207" i="62"/>
  <c r="AK208" i="62"/>
  <c r="AK209" i="62"/>
  <c r="AK210" i="62"/>
  <c r="AK211" i="62"/>
  <c r="AK212" i="62"/>
  <c r="AK213" i="62"/>
  <c r="AK214" i="62"/>
  <c r="AK215" i="62"/>
  <c r="AK216" i="62"/>
  <c r="AK217" i="62"/>
  <c r="AK218" i="62"/>
  <c r="AK219" i="62"/>
  <c r="AK220" i="62"/>
  <c r="AK221" i="62"/>
  <c r="AK222" i="62"/>
  <c r="AK223" i="62"/>
  <c r="AK224" i="62"/>
  <c r="AK225" i="62"/>
  <c r="AK226" i="62"/>
  <c r="AK227" i="62"/>
  <c r="AK228" i="62"/>
  <c r="AK229" i="62"/>
  <c r="AK230" i="62"/>
  <c r="AK231" i="62"/>
  <c r="AK232" i="62"/>
  <c r="AK233" i="62"/>
  <c r="AK234" i="62"/>
  <c r="AK235" i="62"/>
  <c r="AK236" i="62"/>
  <c r="AK237" i="62"/>
  <c r="AK238" i="62"/>
  <c r="AK239" i="62"/>
  <c r="AK240" i="62"/>
  <c r="AK241" i="62"/>
  <c r="AK242" i="62"/>
  <c r="AK243" i="62"/>
  <c r="AK244" i="62"/>
  <c r="AK245" i="62"/>
  <c r="AK246" i="62"/>
  <c r="AK247" i="62"/>
  <c r="AK248" i="62"/>
  <c r="AK249" i="62"/>
  <c r="AK250" i="62"/>
  <c r="AK251" i="62"/>
  <c r="AK252" i="62"/>
  <c r="AK253" i="62"/>
  <c r="AK254" i="62"/>
  <c r="AK255" i="62"/>
  <c r="AK256" i="62"/>
  <c r="AK257" i="62"/>
  <c r="AK258" i="62"/>
  <c r="AK259" i="62"/>
  <c r="AK260" i="62"/>
  <c r="AK261" i="62"/>
  <c r="AK262" i="62"/>
  <c r="AK263" i="62"/>
  <c r="AK264" i="62"/>
  <c r="AK265" i="62"/>
  <c r="AK266" i="62"/>
  <c r="AK267" i="62"/>
  <c r="AK268" i="62"/>
  <c r="AK269" i="62"/>
  <c r="AK270" i="62"/>
  <c r="AK271" i="62"/>
  <c r="AK272" i="62"/>
  <c r="AK273" i="62"/>
  <c r="AK274" i="62"/>
  <c r="AK275" i="62"/>
  <c r="AK276" i="62"/>
  <c r="AK277" i="62"/>
  <c r="AK278" i="62"/>
  <c r="AK279" i="62"/>
  <c r="AK280" i="62"/>
  <c r="AK281" i="62"/>
  <c r="AK282" i="62"/>
  <c r="AK283" i="62"/>
  <c r="AK284" i="62"/>
  <c r="AK285" i="62"/>
  <c r="AK286" i="62"/>
  <c r="AK287" i="62"/>
  <c r="AK288" i="62"/>
  <c r="AK289" i="62"/>
  <c r="AK290" i="62"/>
  <c r="AK291" i="62"/>
  <c r="AK292" i="62"/>
  <c r="AK293" i="62"/>
  <c r="AK294" i="62"/>
  <c r="AK295" i="62"/>
  <c r="AK296" i="62"/>
  <c r="AK297" i="62"/>
  <c r="AK298" i="62"/>
  <c r="AK299" i="62"/>
  <c r="AK300" i="62"/>
  <c r="AK301" i="62"/>
  <c r="AK302" i="62"/>
  <c r="AK303" i="62"/>
  <c r="AK304" i="62"/>
  <c r="AK305" i="62"/>
  <c r="AK306" i="62"/>
  <c r="AK307" i="62"/>
  <c r="AK308" i="62"/>
  <c r="AK309" i="62"/>
  <c r="AK310" i="62"/>
  <c r="AK311" i="62"/>
  <c r="AK312" i="62"/>
  <c r="AK313" i="62"/>
  <c r="AK314" i="62"/>
  <c r="AK315" i="62"/>
  <c r="AK316" i="62"/>
  <c r="AK317" i="62"/>
  <c r="AK318" i="62"/>
  <c r="AK319" i="62"/>
  <c r="AK320" i="62"/>
  <c r="AK321" i="62"/>
  <c r="AK322" i="62"/>
  <c r="AK323" i="62"/>
  <c r="AK324" i="62"/>
  <c r="AK325" i="62"/>
  <c r="AK326" i="62"/>
  <c r="AK327" i="62"/>
  <c r="AK328" i="62"/>
  <c r="AK329" i="62"/>
  <c r="AK330" i="62"/>
  <c r="AK331" i="62"/>
  <c r="AK332" i="62"/>
  <c r="AK333" i="62"/>
  <c r="AK334" i="62"/>
  <c r="AK335" i="62"/>
  <c r="AK336" i="62"/>
  <c r="AK337" i="62"/>
  <c r="AK338" i="62"/>
  <c r="AK339" i="62"/>
  <c r="AK340" i="62"/>
  <c r="AK341" i="62"/>
  <c r="AK342" i="62"/>
  <c r="AK343" i="62"/>
  <c r="AK344" i="62"/>
  <c r="AK345" i="62"/>
  <c r="AK346" i="62"/>
  <c r="AK347" i="62"/>
  <c r="AK348" i="62"/>
  <c r="AK349" i="62"/>
  <c r="AK350" i="62"/>
  <c r="AK351" i="62"/>
  <c r="AK352" i="62"/>
  <c r="AK353" i="62"/>
  <c r="AK354" i="62"/>
  <c r="AK355" i="62"/>
  <c r="AK356" i="62"/>
  <c r="AK357" i="62"/>
  <c r="AK358" i="62"/>
  <c r="AK359" i="62"/>
  <c r="AK360" i="62"/>
  <c r="AK361" i="62"/>
  <c r="AK362" i="62"/>
  <c r="AK363" i="62"/>
  <c r="AK364" i="62"/>
  <c r="AK365" i="62"/>
  <c r="AK366" i="62"/>
  <c r="AK367" i="62"/>
  <c r="AK368" i="62"/>
  <c r="AK369" i="62"/>
  <c r="AK370" i="62"/>
  <c r="AK371" i="62"/>
  <c r="AK372" i="62"/>
  <c r="AK373" i="62"/>
  <c r="AK374" i="62"/>
  <c r="AK375" i="62"/>
  <c r="AK376" i="62"/>
  <c r="AK377" i="62"/>
  <c r="AK378" i="62"/>
  <c r="AK379" i="62"/>
  <c r="AK380" i="62"/>
  <c r="AK381" i="62"/>
  <c r="AK382" i="62"/>
  <c r="AK383" i="62"/>
  <c r="AK384" i="62"/>
  <c r="AK385" i="62"/>
  <c r="AK386" i="62"/>
  <c r="AK387" i="62"/>
  <c r="AK388" i="62"/>
  <c r="AK389" i="62"/>
  <c r="AK390" i="62"/>
  <c r="AK391" i="62"/>
  <c r="AK392" i="62"/>
  <c r="AK393" i="62"/>
  <c r="AK394" i="62"/>
  <c r="AK395" i="62"/>
  <c r="AK396" i="62"/>
  <c r="AK397" i="62"/>
  <c r="AK398" i="62"/>
  <c r="AK399" i="62"/>
  <c r="AK400" i="62"/>
  <c r="AK401" i="62"/>
  <c r="AK402" i="62"/>
  <c r="AK403" i="62"/>
  <c r="AK404" i="62"/>
  <c r="AK405" i="62"/>
  <c r="AK406" i="62"/>
  <c r="AK407" i="62"/>
  <c r="AK408" i="62"/>
  <c r="AK409" i="62"/>
  <c r="AK410" i="62"/>
  <c r="AK411" i="62"/>
  <c r="AK412" i="62"/>
  <c r="AK413" i="62"/>
  <c r="AK414" i="62"/>
  <c r="AK415" i="62"/>
  <c r="AK416" i="62"/>
  <c r="AK417" i="62"/>
  <c r="AK418" i="62"/>
  <c r="AK419" i="62"/>
  <c r="AK420" i="62"/>
  <c r="AK421" i="62"/>
  <c r="AK422" i="62"/>
  <c r="AK423" i="62"/>
  <c r="AK424" i="62"/>
  <c r="AK425" i="62"/>
  <c r="AK426" i="62"/>
  <c r="AK427" i="62"/>
  <c r="AK428" i="62"/>
  <c r="AK429" i="62"/>
  <c r="AK430" i="62"/>
  <c r="AK431" i="62"/>
  <c r="AK432" i="62"/>
  <c r="AK433" i="62"/>
  <c r="AK434" i="62"/>
  <c r="AK435" i="62"/>
  <c r="AK436" i="62"/>
  <c r="AK437" i="62"/>
  <c r="AK438" i="62"/>
  <c r="AK439" i="62"/>
  <c r="AK440" i="62"/>
  <c r="AK441" i="62"/>
  <c r="AK442" i="62"/>
  <c r="AK443" i="62"/>
  <c r="AK444" i="62"/>
  <c r="AK445" i="62"/>
  <c r="AK446" i="62"/>
  <c r="AK447" i="62"/>
  <c r="AK448" i="62"/>
  <c r="AK449" i="62"/>
  <c r="AK450" i="62"/>
  <c r="AK451" i="62"/>
  <c r="AK452" i="62"/>
  <c r="AK453" i="62"/>
  <c r="AK454" i="62"/>
  <c r="AK455" i="62"/>
  <c r="AK456" i="62"/>
  <c r="AK457" i="62"/>
  <c r="AK458" i="62"/>
  <c r="AK459" i="62"/>
  <c r="AK460" i="62"/>
  <c r="AK461" i="62"/>
  <c r="AK462" i="62"/>
  <c r="AK463" i="62"/>
  <c r="AK464" i="62"/>
  <c r="AK465" i="62"/>
  <c r="AK466" i="62"/>
  <c r="AK467" i="62"/>
  <c r="AK468" i="62"/>
  <c r="AK469" i="62"/>
  <c r="AK470" i="62"/>
  <c r="AK471" i="62"/>
  <c r="AK472" i="62"/>
  <c r="AK473" i="62"/>
  <c r="AK474" i="62"/>
  <c r="AK475" i="62"/>
  <c r="AK476" i="62"/>
  <c r="AK477" i="62"/>
  <c r="AK478" i="62"/>
  <c r="AK479" i="62"/>
  <c r="AK480" i="62"/>
  <c r="AK481" i="62"/>
  <c r="AK482" i="62"/>
  <c r="AK483" i="62"/>
  <c r="AK484" i="62"/>
  <c r="AK485" i="62"/>
  <c r="AK486" i="62"/>
  <c r="AK487" i="62"/>
  <c r="AK488" i="62"/>
  <c r="AK489" i="62"/>
  <c r="AK490" i="62"/>
  <c r="AK491" i="62"/>
  <c r="AK492" i="62"/>
  <c r="AK493" i="62"/>
  <c r="AK494" i="62"/>
  <c r="AK495" i="62"/>
  <c r="AK496" i="62"/>
  <c r="AK497" i="62"/>
  <c r="AK498" i="62"/>
  <c r="AK499" i="62"/>
  <c r="AK500" i="62"/>
  <c r="AK501" i="62"/>
  <c r="AK502" i="62"/>
  <c r="AK503" i="62"/>
  <c r="AK504" i="62"/>
  <c r="AK505" i="62"/>
  <c r="AK506" i="62"/>
  <c r="AK507" i="62"/>
  <c r="AK508" i="62"/>
  <c r="AK509" i="62"/>
  <c r="AK510" i="62"/>
  <c r="AK511" i="62"/>
  <c r="AK512" i="62"/>
  <c r="AK513" i="62"/>
  <c r="AK514" i="62"/>
  <c r="AK515" i="62"/>
  <c r="AK516" i="62"/>
  <c r="AK517" i="62"/>
  <c r="AK518" i="62"/>
  <c r="AK519" i="62"/>
  <c r="AK520" i="62"/>
  <c r="AK521" i="62"/>
  <c r="AK522" i="62"/>
  <c r="AK523" i="62"/>
  <c r="AK524" i="62"/>
  <c r="AK525" i="62"/>
  <c r="AK526" i="62"/>
  <c r="AK527" i="62"/>
  <c r="AK528" i="62"/>
  <c r="AK529" i="62"/>
  <c r="AK530" i="62"/>
  <c r="AK531" i="62"/>
  <c r="AK532" i="62"/>
  <c r="AK533" i="62"/>
  <c r="AK534" i="62"/>
  <c r="AK535" i="62"/>
  <c r="AK536" i="62"/>
  <c r="AK537" i="62"/>
  <c r="AK538" i="62"/>
  <c r="AK539" i="62"/>
  <c r="AK540" i="62"/>
  <c r="AK541" i="62"/>
  <c r="AK542" i="62"/>
  <c r="AK543" i="62"/>
  <c r="AK544" i="62"/>
  <c r="AK545" i="62"/>
  <c r="AK546" i="62"/>
  <c r="AK547" i="62"/>
  <c r="AK548" i="62"/>
  <c r="AK549" i="62"/>
  <c r="AK550" i="62"/>
  <c r="AK551" i="62"/>
  <c r="AK552" i="62"/>
  <c r="AK553" i="62"/>
  <c r="AK554" i="62"/>
  <c r="AK555" i="62"/>
  <c r="AK556" i="62"/>
  <c r="AK557" i="62"/>
  <c r="AK558" i="62"/>
  <c r="AK559" i="62"/>
  <c r="AK560" i="62"/>
  <c r="AK561" i="62"/>
  <c r="AK562" i="62"/>
  <c r="AK563" i="62"/>
  <c r="AK564" i="62"/>
  <c r="AK565" i="62"/>
  <c r="AK566" i="62"/>
  <c r="AK567" i="62"/>
  <c r="AK568" i="62"/>
  <c r="AK569" i="62"/>
  <c r="AK570" i="62"/>
  <c r="AK571" i="62"/>
  <c r="AK572" i="62"/>
  <c r="AK573" i="62"/>
  <c r="AK574" i="62"/>
  <c r="AK575" i="62"/>
  <c r="AK576" i="62"/>
  <c r="AK577" i="62"/>
  <c r="AK578" i="62"/>
  <c r="AK579" i="62"/>
  <c r="AK580" i="62"/>
  <c r="AK581" i="62"/>
  <c r="AK582" i="62"/>
  <c r="AK583" i="62"/>
  <c r="AK584" i="62"/>
  <c r="AK585" i="62"/>
  <c r="AK586" i="62"/>
  <c r="AK587" i="62"/>
  <c r="AK588" i="62"/>
  <c r="AK589" i="62"/>
  <c r="AK590" i="62"/>
  <c r="AK591" i="62"/>
  <c r="AK592" i="62"/>
  <c r="AK593" i="62"/>
  <c r="AK594" i="62"/>
  <c r="AK595" i="62"/>
  <c r="AK596" i="62"/>
  <c r="AK597" i="62"/>
  <c r="AK598" i="62"/>
  <c r="AK599" i="62"/>
  <c r="AK600" i="62"/>
  <c r="AK601" i="62"/>
  <c r="AK602" i="62"/>
  <c r="AK603" i="62"/>
  <c r="AK604" i="62"/>
  <c r="AK605" i="62"/>
  <c r="AK606" i="62"/>
  <c r="AK607" i="62"/>
  <c r="AK608" i="62"/>
  <c r="AK609" i="62"/>
  <c r="AK610" i="62"/>
  <c r="AK611" i="62"/>
  <c r="AK612" i="62"/>
  <c r="AK613" i="62"/>
  <c r="AK614" i="62"/>
  <c r="AK615" i="62"/>
  <c r="AK616" i="62"/>
  <c r="AK617" i="62"/>
  <c r="AK618" i="62"/>
  <c r="AK619" i="62"/>
  <c r="AK620" i="62"/>
  <c r="AK621" i="62"/>
  <c r="AK622" i="62"/>
  <c r="AK623" i="62"/>
  <c r="AK624" i="62"/>
  <c r="AK625" i="62"/>
  <c r="AK626" i="62"/>
  <c r="AK627" i="62"/>
  <c r="AK628" i="62"/>
  <c r="AK629" i="62"/>
  <c r="AK630" i="62"/>
  <c r="AK631" i="62"/>
  <c r="AK632" i="62"/>
  <c r="AK633" i="62"/>
  <c r="AK634" i="62"/>
  <c r="AK635" i="62"/>
  <c r="AK636" i="62"/>
  <c r="AK637" i="62"/>
  <c r="AK638" i="62"/>
  <c r="AK639" i="62"/>
  <c r="AK640" i="62"/>
  <c r="AK641" i="62"/>
  <c r="AK642" i="62"/>
  <c r="AK643" i="62"/>
  <c r="AK644" i="62"/>
  <c r="AK645" i="62"/>
  <c r="AK646" i="62"/>
  <c r="AK647" i="62"/>
  <c r="AK648" i="62"/>
  <c r="AK649" i="62"/>
  <c r="AK650" i="62"/>
  <c r="AK651" i="62"/>
  <c r="AK652" i="62"/>
  <c r="AK653" i="62"/>
  <c r="AK654" i="62"/>
  <c r="AK655" i="62"/>
  <c r="AK656" i="62"/>
  <c r="AK657" i="62"/>
  <c r="AK658" i="62"/>
  <c r="AK659" i="62"/>
  <c r="AK660" i="62"/>
  <c r="AK661" i="62"/>
  <c r="AK662" i="62"/>
  <c r="AK663" i="62"/>
  <c r="AK664" i="62"/>
  <c r="AK665" i="62"/>
  <c r="AK666" i="62"/>
  <c r="AK667" i="62"/>
  <c r="AK668" i="62"/>
  <c r="AK669" i="62"/>
  <c r="AK670" i="62"/>
  <c r="AK671" i="62"/>
  <c r="AK672" i="62"/>
  <c r="AK673" i="62"/>
  <c r="AK674" i="62"/>
  <c r="AK675" i="62"/>
  <c r="AK676" i="62"/>
  <c r="AK677" i="62"/>
  <c r="AK678" i="62"/>
  <c r="AK679" i="62"/>
  <c r="AK680" i="62"/>
  <c r="AK681" i="62"/>
  <c r="AK682" i="62"/>
  <c r="AK683" i="62"/>
  <c r="AK684" i="62"/>
  <c r="AK685" i="62"/>
  <c r="AK686" i="62"/>
  <c r="AK687" i="62"/>
  <c r="AK688" i="62"/>
  <c r="AK689" i="62"/>
  <c r="AK690" i="62"/>
  <c r="AK691" i="62"/>
  <c r="AK692" i="62"/>
  <c r="AK693" i="62"/>
  <c r="AK694" i="62"/>
  <c r="AK695" i="62"/>
  <c r="AK696" i="62"/>
  <c r="AK697" i="62"/>
  <c r="AK698" i="62"/>
  <c r="AK699" i="62"/>
  <c r="AK700" i="62"/>
  <c r="AK701" i="62"/>
  <c r="AK702" i="62"/>
  <c r="AK703" i="62"/>
  <c r="AK704" i="62"/>
  <c r="AK705" i="62"/>
  <c r="AK706" i="62"/>
  <c r="AK707" i="62"/>
  <c r="AK708" i="62"/>
  <c r="AK709" i="62"/>
  <c r="AK710" i="62"/>
  <c r="AK711" i="62"/>
  <c r="AK712" i="62"/>
  <c r="AK713" i="62"/>
  <c r="AK714" i="62"/>
  <c r="AK715" i="62"/>
  <c r="AK716" i="62"/>
  <c r="AK717" i="62"/>
  <c r="AK718" i="62"/>
  <c r="AK719" i="62"/>
  <c r="AK720" i="62"/>
  <c r="AK721" i="62"/>
  <c r="AK722" i="62"/>
  <c r="AK723" i="62"/>
  <c r="AK724" i="62"/>
  <c r="AK725" i="62"/>
  <c r="AK726" i="62"/>
  <c r="AK727" i="62"/>
  <c r="AK728" i="62"/>
  <c r="AK729" i="62"/>
  <c r="AK730" i="62"/>
  <c r="AK731" i="62"/>
  <c r="AK732" i="62"/>
  <c r="AK733" i="62"/>
  <c r="AK734" i="62"/>
  <c r="AK735" i="62"/>
  <c r="AK736" i="62"/>
  <c r="AK737" i="62"/>
  <c r="AK738" i="62"/>
  <c r="AK739" i="62"/>
  <c r="AK740" i="62"/>
  <c r="AK741" i="62"/>
  <c r="AK742" i="62"/>
  <c r="AK743" i="62"/>
  <c r="AK744" i="62"/>
  <c r="AK745" i="62"/>
  <c r="AK746" i="62"/>
  <c r="AK747" i="62"/>
  <c r="AK748" i="62"/>
  <c r="AK749" i="62"/>
  <c r="AK750" i="62"/>
  <c r="AK751" i="62"/>
  <c r="AK752" i="62"/>
  <c r="AK753" i="62"/>
  <c r="AK754" i="62"/>
  <c r="AK755" i="62"/>
  <c r="AK756" i="62"/>
  <c r="AK757" i="62"/>
  <c r="AK758" i="62"/>
  <c r="AK759" i="62"/>
  <c r="AK760" i="62"/>
  <c r="AK761" i="62"/>
  <c r="AK762" i="62"/>
  <c r="AK763" i="62"/>
  <c r="AK764" i="62"/>
  <c r="AK765" i="62"/>
  <c r="AK766" i="62"/>
  <c r="AK767" i="62"/>
  <c r="AK768" i="62"/>
  <c r="AK769" i="62"/>
  <c r="AK770" i="62"/>
  <c r="AK771" i="62"/>
  <c r="AK772" i="62"/>
  <c r="AK773" i="62"/>
  <c r="AK774" i="62"/>
  <c r="AK775" i="62"/>
  <c r="AK776" i="62"/>
  <c r="AK777" i="62"/>
  <c r="AK778" i="62"/>
  <c r="AK779" i="62"/>
  <c r="AK780" i="62"/>
  <c r="AK781" i="62"/>
  <c r="AK782" i="62"/>
  <c r="AK783" i="62"/>
  <c r="AK784" i="62"/>
  <c r="AK785" i="62"/>
  <c r="AK786" i="62"/>
  <c r="AK787" i="62"/>
  <c r="AK788" i="62"/>
  <c r="AK789" i="62"/>
  <c r="AK790" i="62"/>
  <c r="AK791" i="62"/>
  <c r="AK792" i="62"/>
  <c r="AK793" i="62"/>
  <c r="AK794" i="62"/>
  <c r="AK795" i="62"/>
  <c r="AK796" i="62"/>
  <c r="AK797" i="62"/>
  <c r="AK798" i="62"/>
  <c r="AK799" i="62"/>
  <c r="AK800" i="62"/>
  <c r="AK801" i="62"/>
  <c r="AK802" i="62"/>
  <c r="AK803" i="62"/>
  <c r="AK804" i="62"/>
  <c r="AK805" i="62"/>
  <c r="AK806" i="62"/>
  <c r="AK807" i="62"/>
  <c r="AK808" i="62"/>
  <c r="AK809" i="62"/>
  <c r="AK810" i="62"/>
  <c r="AK811" i="62"/>
  <c r="AK812" i="62"/>
  <c r="AK813" i="62"/>
  <c r="AK814" i="62"/>
  <c r="AK815" i="62"/>
  <c r="AK816" i="62"/>
  <c r="AK817" i="62"/>
  <c r="AK818" i="62"/>
  <c r="AK819" i="62"/>
  <c r="AK820" i="62"/>
  <c r="AK821" i="62"/>
  <c r="AK822" i="62"/>
  <c r="AK823" i="62"/>
  <c r="AK824" i="62"/>
  <c r="AK825" i="62"/>
  <c r="AK826" i="62"/>
  <c r="AK827" i="62"/>
  <c r="AK828" i="62"/>
  <c r="AK829" i="62"/>
  <c r="AK830" i="62"/>
  <c r="AK831" i="62"/>
  <c r="AK832" i="62"/>
  <c r="AK833" i="62"/>
  <c r="AK834" i="62"/>
  <c r="AK835" i="62"/>
  <c r="AK836" i="62"/>
  <c r="AK837" i="62"/>
  <c r="AK838" i="62"/>
  <c r="AK839" i="62"/>
  <c r="AK840" i="62"/>
  <c r="AK841" i="62"/>
  <c r="AK842" i="62"/>
  <c r="AK843" i="62"/>
  <c r="AK844" i="62"/>
  <c r="AK845" i="62"/>
  <c r="AK846" i="62"/>
  <c r="AK847" i="62"/>
  <c r="AK848" i="62"/>
  <c r="AK849" i="62"/>
  <c r="AK850" i="62"/>
  <c r="AK851" i="62"/>
  <c r="AK852" i="62"/>
  <c r="AK853" i="62"/>
  <c r="AK854" i="62"/>
  <c r="AK855" i="62"/>
  <c r="AK856" i="62"/>
  <c r="AK857" i="62"/>
  <c r="AK858" i="62"/>
  <c r="AK859" i="62"/>
  <c r="AK860" i="62"/>
  <c r="AK861" i="62"/>
  <c r="AK862" i="62"/>
  <c r="AK863" i="62"/>
  <c r="AK864" i="62"/>
  <c r="AK865" i="62"/>
  <c r="AK866" i="62"/>
  <c r="AK867" i="62"/>
  <c r="AK868" i="62"/>
  <c r="AK869" i="62"/>
  <c r="AK870" i="62"/>
  <c r="AK871" i="62"/>
  <c r="AK872" i="62"/>
  <c r="AK873" i="62"/>
  <c r="AK874" i="62"/>
  <c r="AK875" i="62"/>
  <c r="AK876" i="62"/>
  <c r="AK877" i="62"/>
  <c r="AK878" i="62"/>
  <c r="AK879" i="62"/>
  <c r="AK880" i="62"/>
  <c r="AK881" i="62"/>
  <c r="AK882" i="62"/>
  <c r="AK883" i="62"/>
  <c r="AK884" i="62"/>
  <c r="AK885" i="62"/>
  <c r="AK886" i="62"/>
  <c r="AK887" i="62"/>
  <c r="AK888" i="62"/>
  <c r="AK889" i="62"/>
  <c r="AK890" i="62"/>
  <c r="AK891" i="62"/>
  <c r="AK892" i="62"/>
  <c r="AK893" i="62"/>
  <c r="AK894" i="62"/>
  <c r="AK895" i="62"/>
  <c r="AK896" i="62"/>
  <c r="AK897" i="62"/>
  <c r="AK898" i="62"/>
  <c r="AK899" i="62"/>
  <c r="AK900" i="62"/>
  <c r="AK901" i="62"/>
  <c r="AK902" i="62"/>
  <c r="AK903" i="62"/>
  <c r="AK904" i="62"/>
  <c r="AK905" i="62"/>
  <c r="AK906" i="62"/>
  <c r="AK907" i="62"/>
  <c r="AK908" i="62"/>
  <c r="AK909" i="62"/>
  <c r="AK910" i="62"/>
  <c r="AK911" i="62"/>
  <c r="AK912" i="62"/>
  <c r="AK913" i="62"/>
  <c r="AK914" i="62"/>
  <c r="AK915" i="62"/>
  <c r="AK916" i="62"/>
  <c r="AK917" i="62"/>
  <c r="AK918" i="62"/>
  <c r="AK919" i="62"/>
  <c r="AK920" i="62"/>
  <c r="AK921" i="62"/>
  <c r="AK922" i="62"/>
  <c r="AK923" i="62"/>
  <c r="AK924" i="62"/>
  <c r="AK925" i="62"/>
  <c r="AK926" i="62"/>
  <c r="AK927" i="62"/>
  <c r="AK928" i="62"/>
  <c r="AK929" i="62"/>
  <c r="AK930" i="62"/>
  <c r="AK931" i="62"/>
  <c r="AK932" i="62"/>
  <c r="AK933" i="62"/>
  <c r="AK934" i="62"/>
  <c r="AK935" i="62"/>
  <c r="AK936" i="62"/>
  <c r="AK937" i="62"/>
  <c r="AK938" i="62"/>
  <c r="AK939" i="62"/>
  <c r="AK940" i="62"/>
  <c r="AK941" i="62"/>
  <c r="AK942" i="62"/>
  <c r="AK943" i="62"/>
  <c r="AK944" i="62"/>
  <c r="AK945" i="62"/>
  <c r="AK946" i="62"/>
  <c r="AK947" i="62"/>
  <c r="AK948" i="62"/>
  <c r="AK949" i="62"/>
  <c r="AK950" i="62"/>
  <c r="AK951" i="62"/>
  <c r="AK952" i="62"/>
  <c r="AK953" i="62"/>
  <c r="AK954" i="62"/>
  <c r="AK955" i="62"/>
  <c r="AK956" i="62"/>
  <c r="AK957" i="62"/>
  <c r="AK958" i="62"/>
  <c r="AK959" i="62"/>
  <c r="AK960" i="62"/>
  <c r="AK961" i="62"/>
  <c r="AK962" i="62"/>
  <c r="AK963" i="62"/>
  <c r="AK964" i="62"/>
  <c r="AK965" i="62"/>
  <c r="AK966" i="62"/>
  <c r="AK967" i="62"/>
  <c r="AK968" i="62"/>
  <c r="AK969" i="62"/>
  <c r="AK970" i="62"/>
  <c r="AK971" i="62"/>
  <c r="AK972" i="62"/>
  <c r="AK973" i="62"/>
  <c r="AK974" i="62"/>
  <c r="AK975" i="62"/>
  <c r="AK976" i="62"/>
  <c r="AK977" i="62"/>
  <c r="AK978" i="62"/>
  <c r="AK979" i="62"/>
  <c r="AK980" i="62"/>
  <c r="AK981" i="62"/>
  <c r="AK982" i="62"/>
  <c r="AK983" i="62"/>
  <c r="AK984" i="62"/>
  <c r="AK985" i="62"/>
  <c r="AK986" i="62"/>
  <c r="AK987" i="62"/>
  <c r="AK988" i="62"/>
  <c r="AK989" i="62"/>
  <c r="AK990" i="62"/>
  <c r="AK991" i="62"/>
  <c r="AK992" i="62"/>
  <c r="AK993" i="62"/>
  <c r="AK994" i="62"/>
  <c r="AK995" i="62"/>
  <c r="AK996" i="62"/>
  <c r="AK997" i="62"/>
  <c r="AK998" i="62"/>
  <c r="AK999" i="62"/>
  <c r="AK1000" i="62"/>
  <c r="AK1001" i="62"/>
  <c r="AK1002" i="62"/>
  <c r="AK1003" i="62"/>
  <c r="AK1004" i="62"/>
  <c r="AK1005" i="62"/>
  <c r="AK1006" i="62"/>
  <c r="AK1007" i="62"/>
  <c r="AK1008" i="62"/>
  <c r="AK1009" i="62"/>
  <c r="AK1010" i="62"/>
  <c r="AK1011" i="62"/>
  <c r="AK1012" i="62"/>
  <c r="AK1013" i="62"/>
  <c r="AK1014" i="62"/>
  <c r="AK1015" i="62"/>
  <c r="AK1016" i="62"/>
  <c r="AK1017" i="62"/>
  <c r="AK1018" i="62"/>
  <c r="AK1019" i="62"/>
  <c r="AK1020" i="62"/>
  <c r="AK1021" i="62"/>
  <c r="AK1022" i="62"/>
  <c r="AK1023" i="62"/>
  <c r="AK1024" i="62"/>
  <c r="AK1025" i="62"/>
  <c r="AK1026" i="62"/>
  <c r="AK1027" i="62"/>
  <c r="AK1028" i="62"/>
  <c r="AK1029" i="62"/>
  <c r="AK1030" i="62"/>
  <c r="AK1031" i="62"/>
  <c r="AK1032" i="62"/>
  <c r="AK1033" i="62"/>
  <c r="AK1034" i="62"/>
  <c r="AK1035" i="62"/>
  <c r="AK1036" i="62"/>
  <c r="AK1037" i="62"/>
  <c r="AK1038" i="62"/>
  <c r="AK1039" i="62"/>
  <c r="AK1040" i="62"/>
  <c r="AK1041" i="62"/>
  <c r="AK1042" i="62"/>
  <c r="AK1043" i="62"/>
  <c r="AK1044" i="62"/>
  <c r="AK1045" i="62"/>
  <c r="AK1046" i="62"/>
  <c r="AK1047" i="62"/>
  <c r="AK1048" i="62"/>
  <c r="AK1049" i="62"/>
  <c r="AK1050" i="62"/>
  <c r="AK1051" i="62"/>
  <c r="AK1052" i="62"/>
  <c r="AK1053" i="62"/>
  <c r="AK1054" i="62"/>
  <c r="AK1055" i="62"/>
  <c r="AK1056" i="62"/>
  <c r="AK1057" i="62"/>
  <c r="AK1058" i="62"/>
  <c r="AK1059" i="62"/>
  <c r="AK1060" i="62"/>
  <c r="AK1061" i="62"/>
  <c r="AK1062" i="62"/>
  <c r="AK1063" i="62"/>
  <c r="AK1064" i="62"/>
  <c r="AK1065" i="62"/>
  <c r="AK1066" i="62"/>
  <c r="AK1067" i="62"/>
  <c r="AK1068" i="62"/>
  <c r="AK1069" i="62"/>
  <c r="AK1070" i="62"/>
  <c r="AK1071" i="62"/>
  <c r="AK1072" i="62"/>
  <c r="AK1073" i="62"/>
  <c r="AK1074" i="62"/>
  <c r="AK1075" i="62"/>
  <c r="AK1076" i="62"/>
  <c r="AK1077" i="62"/>
  <c r="AK1078" i="62"/>
  <c r="AK1079" i="62"/>
  <c r="AK1080" i="62"/>
  <c r="AK1081" i="62"/>
  <c r="AK1082" i="62"/>
  <c r="AK1083" i="62"/>
  <c r="AK1084" i="62"/>
  <c r="AK1085" i="62"/>
  <c r="AK1086" i="62"/>
  <c r="AK1087" i="62"/>
  <c r="AK1088" i="62"/>
  <c r="AK1089" i="62"/>
  <c r="AK1090" i="62"/>
  <c r="AK1091" i="62"/>
  <c r="AK1092" i="62"/>
  <c r="AK1093" i="62"/>
  <c r="AK1094" i="62"/>
  <c r="AK1095" i="62"/>
  <c r="AK1096" i="62"/>
  <c r="AK1097" i="62"/>
  <c r="AK1098" i="62"/>
  <c r="AK1099" i="62"/>
  <c r="AK1100" i="62"/>
  <c r="AK1101" i="62"/>
  <c r="AK1102" i="62"/>
  <c r="AK1103" i="62"/>
  <c r="AK1104" i="62"/>
  <c r="AK1105" i="62"/>
  <c r="AK1106" i="62"/>
  <c r="AK1107" i="62"/>
  <c r="AK1108" i="62"/>
  <c r="AK1109" i="62"/>
  <c r="AK1110" i="62"/>
  <c r="AK1111" i="62"/>
  <c r="AK1112" i="62"/>
  <c r="AK1113" i="62"/>
  <c r="AK1114" i="62"/>
  <c r="AK1115" i="62"/>
  <c r="AK1116" i="62"/>
  <c r="AK1117" i="62"/>
  <c r="AK1118" i="62"/>
  <c r="AK1119" i="62"/>
  <c r="AK1120" i="62"/>
  <c r="AK1121" i="62"/>
  <c r="AK1122" i="62"/>
  <c r="AK1123" i="62"/>
  <c r="AK1124" i="62"/>
  <c r="AK1125" i="62"/>
  <c r="AK1126" i="62"/>
  <c r="AK1127" i="62"/>
  <c r="AK1128" i="62"/>
  <c r="AK1129" i="62"/>
  <c r="AK1130" i="62"/>
  <c r="AK1131" i="62"/>
  <c r="AK1132" i="62"/>
  <c r="AK1133" i="62"/>
  <c r="AK1134" i="62"/>
  <c r="AK1135" i="62"/>
  <c r="AK1136" i="62"/>
  <c r="AK1137" i="62"/>
  <c r="AK1138" i="62"/>
  <c r="AK1139" i="62"/>
  <c r="AK1140" i="62"/>
  <c r="AK1141" i="62"/>
  <c r="AK1142" i="62"/>
  <c r="AK1143" i="62"/>
  <c r="AK1144" i="62"/>
  <c r="AK1145" i="62"/>
  <c r="AK1146" i="62"/>
  <c r="AK1147" i="62"/>
  <c r="AK1148" i="62"/>
  <c r="AK1149" i="62"/>
  <c r="AK1150" i="62"/>
  <c r="AK1151" i="62"/>
  <c r="AK1152" i="62"/>
  <c r="AK1153" i="62"/>
  <c r="AK1154" i="62"/>
  <c r="AK1155" i="62"/>
  <c r="AK1156" i="62"/>
  <c r="AK1157" i="62"/>
  <c r="AK1158" i="62"/>
  <c r="AK1159" i="62"/>
  <c r="AK1160" i="62"/>
  <c r="AK1161" i="62"/>
  <c r="AK1162" i="62"/>
  <c r="AK1163" i="62"/>
  <c r="AK1164" i="62"/>
  <c r="AK1165" i="62"/>
  <c r="AK1166" i="62"/>
  <c r="AK1167" i="62"/>
  <c r="AK1168" i="62"/>
  <c r="AK1169" i="62"/>
  <c r="AK1170" i="62"/>
  <c r="AK1171" i="62"/>
  <c r="AK1172" i="62"/>
  <c r="AK1173" i="62"/>
  <c r="AK1174" i="62"/>
  <c r="AK1175" i="62"/>
  <c r="AK1176" i="62"/>
  <c r="AK1177" i="62"/>
  <c r="AK1178" i="62"/>
  <c r="AK1179" i="62"/>
  <c r="AK1180" i="62"/>
  <c r="AK1181" i="62"/>
  <c r="AK1182" i="62"/>
  <c r="AK1183" i="62"/>
  <c r="AK1184" i="62"/>
  <c r="AK1185" i="62"/>
  <c r="AK1186" i="62"/>
  <c r="AK1187" i="62"/>
  <c r="AK1188" i="62"/>
  <c r="AK1189" i="62"/>
  <c r="AK1190" i="62"/>
  <c r="AK1191" i="62"/>
  <c r="AK1192" i="62"/>
  <c r="AK1193" i="62"/>
  <c r="AK1194" i="62"/>
  <c r="AK1195" i="62"/>
  <c r="AK1196" i="62"/>
  <c r="AK1197" i="62"/>
  <c r="AK1198" i="62"/>
  <c r="AK1199" i="62"/>
  <c r="AK1200" i="62"/>
  <c r="AK1201" i="62"/>
  <c r="AK1202" i="62"/>
  <c r="AK1203" i="62"/>
  <c r="AK1204" i="62"/>
  <c r="AK1205" i="62"/>
  <c r="AK1206" i="62"/>
  <c r="AK1207" i="62"/>
  <c r="AK1208" i="62"/>
  <c r="AK1209" i="62"/>
  <c r="AK1210" i="62"/>
  <c r="AK1211" i="62"/>
  <c r="AK1212" i="62"/>
  <c r="AK1213" i="62"/>
  <c r="AK1214" i="62"/>
  <c r="AK1215" i="62"/>
  <c r="AK1216" i="62"/>
  <c r="AK1217" i="62"/>
  <c r="AK1218" i="62"/>
  <c r="AK1219" i="62"/>
  <c r="AK1220" i="62"/>
  <c r="AK1221" i="62"/>
  <c r="AK1222" i="62"/>
  <c r="AK1223" i="62"/>
  <c r="AK1224" i="62"/>
  <c r="AK1225" i="62"/>
  <c r="AK1226" i="62"/>
  <c r="AK1227" i="62"/>
  <c r="AK1228" i="62"/>
  <c r="AK1229" i="62"/>
  <c r="AK1230" i="62"/>
  <c r="AK1231" i="62"/>
  <c r="AK1232" i="62"/>
  <c r="AK1233" i="62"/>
  <c r="AK1234" i="62"/>
  <c r="AK1235" i="62"/>
  <c r="AK1236" i="62"/>
  <c r="AK1237" i="62"/>
  <c r="AK1238" i="62"/>
  <c r="AK1239" i="62"/>
  <c r="AK1240" i="62"/>
  <c r="AK1241" i="62"/>
  <c r="AK1242" i="62"/>
  <c r="AK1243" i="62"/>
  <c r="AK1244" i="62"/>
  <c r="AK1245" i="62"/>
  <c r="AK1246" i="62"/>
  <c r="AK1247" i="62"/>
  <c r="AK1248" i="62"/>
  <c r="AK1249" i="62"/>
  <c r="AK1250" i="62"/>
  <c r="AK1251" i="62"/>
  <c r="AK1252" i="62"/>
  <c r="AK1253" i="62"/>
  <c r="AK1254" i="62"/>
  <c r="AK1255" i="62"/>
  <c r="AK1256" i="62"/>
  <c r="AK1257" i="62"/>
  <c r="AK1258" i="62"/>
  <c r="AK1259" i="62"/>
  <c r="AK1260" i="62"/>
  <c r="AK1261" i="62"/>
  <c r="AK1262" i="62"/>
  <c r="AK1263" i="62"/>
  <c r="AK1264" i="62"/>
  <c r="AK1265" i="62"/>
  <c r="AK1266" i="62"/>
  <c r="AK1267" i="62"/>
  <c r="AK1268" i="62"/>
  <c r="AK1269" i="62"/>
  <c r="AK1270" i="62"/>
  <c r="AK1271" i="62"/>
  <c r="AK1272" i="62"/>
  <c r="AK1273" i="62"/>
  <c r="AK1274" i="62"/>
  <c r="AK1275" i="62"/>
  <c r="AK1276" i="62"/>
  <c r="AK1277" i="62"/>
  <c r="AK1278" i="62"/>
  <c r="AK1279" i="62"/>
  <c r="AK1280" i="62"/>
  <c r="AK1281" i="62"/>
  <c r="AK1282" i="62"/>
  <c r="AK1283" i="62"/>
  <c r="AK1284" i="62"/>
  <c r="AK1285" i="62"/>
  <c r="AK1286" i="62"/>
  <c r="AK1287" i="62"/>
  <c r="AK1288" i="62"/>
  <c r="AK1289" i="62"/>
  <c r="AK1290" i="62"/>
  <c r="AK1291" i="62"/>
  <c r="AK1292" i="62"/>
  <c r="AK1293" i="62"/>
  <c r="AK1294" i="62"/>
  <c r="AK1295" i="62"/>
  <c r="AK1296" i="62"/>
  <c r="AK1297" i="62"/>
  <c r="AK1298" i="62"/>
  <c r="AK1299" i="62"/>
  <c r="AK1300" i="62"/>
  <c r="AK1301" i="62"/>
  <c r="AK1302" i="62"/>
  <c r="AK1303" i="62"/>
  <c r="AK1304" i="62"/>
  <c r="AK1305" i="62"/>
  <c r="AK1306" i="62"/>
  <c r="AK1307" i="62"/>
  <c r="AK1308" i="62"/>
  <c r="AK1309" i="62"/>
  <c r="AK1310" i="62"/>
  <c r="AK1311" i="62"/>
  <c r="AK1312" i="62"/>
  <c r="AK1313" i="62"/>
  <c r="AK1314" i="62"/>
  <c r="AK1315" i="62"/>
  <c r="AK1316" i="62"/>
  <c r="AK1317" i="62"/>
  <c r="AK1318" i="62"/>
  <c r="AK1319" i="62"/>
  <c r="AK1320" i="62"/>
  <c r="AK1321" i="62"/>
  <c r="AK1322" i="62"/>
  <c r="AK1323" i="62"/>
  <c r="AK1324" i="62"/>
  <c r="AK1325" i="62"/>
  <c r="AK1326" i="62"/>
  <c r="AK1327" i="62"/>
  <c r="AK1328" i="62"/>
  <c r="AK1329" i="62"/>
  <c r="AK1330" i="62"/>
  <c r="AK1331" i="62"/>
  <c r="AK1332" i="62"/>
  <c r="AK1333" i="62"/>
  <c r="AK1334" i="62"/>
  <c r="AK1335" i="62"/>
  <c r="AK1336" i="62"/>
  <c r="AK1337" i="62"/>
  <c r="AK1338" i="62"/>
  <c r="AK1339" i="62"/>
  <c r="AK1340" i="62"/>
  <c r="AK1341" i="62"/>
  <c r="AK1342" i="62"/>
  <c r="AK1343" i="62"/>
  <c r="AK1344" i="62"/>
  <c r="AK1345" i="62"/>
  <c r="AK1346" i="62"/>
  <c r="AK1347" i="62"/>
  <c r="AK1348" i="62"/>
  <c r="AK1349" i="62"/>
  <c r="AK1350" i="62"/>
  <c r="AK1351" i="62"/>
  <c r="AK1352" i="62"/>
  <c r="AK1353" i="62"/>
  <c r="AK1354" i="62"/>
  <c r="AK1355" i="62"/>
  <c r="AK1356" i="62"/>
  <c r="AK1357" i="62"/>
  <c r="AK1358" i="62"/>
  <c r="AK1359" i="62"/>
  <c r="AK1360" i="62"/>
  <c r="AK1361" i="62"/>
  <c r="AK1362" i="62"/>
  <c r="AK1363" i="62"/>
  <c r="AK1364" i="62"/>
  <c r="AK1365" i="62"/>
  <c r="AK1366" i="62"/>
  <c r="AK1367" i="62"/>
  <c r="AK1368" i="62"/>
  <c r="AK1369" i="62"/>
  <c r="AK1370" i="62"/>
  <c r="AK1371" i="62"/>
  <c r="AK1372" i="62"/>
  <c r="AK1373" i="62"/>
  <c r="AK1374" i="62"/>
  <c r="AK1375" i="62"/>
  <c r="AK1376" i="62"/>
  <c r="AK1377" i="62"/>
  <c r="AK1378" i="62"/>
  <c r="AK1379" i="62"/>
  <c r="AK1380" i="62"/>
  <c r="AK1381" i="62"/>
  <c r="AK1382" i="62"/>
  <c r="AK1383" i="62"/>
  <c r="AK1384" i="62"/>
  <c r="AK1385" i="62"/>
  <c r="AK1386" i="62"/>
  <c r="AK1387" i="62"/>
  <c r="AK1388" i="62"/>
  <c r="AK1389" i="62"/>
  <c r="AK1390" i="62"/>
  <c r="AK1391" i="62"/>
  <c r="AK1392" i="62"/>
  <c r="AK1393" i="62"/>
  <c r="AK1394" i="62"/>
  <c r="AK1395" i="62"/>
  <c r="AK1396" i="62"/>
  <c r="AK1397" i="62"/>
  <c r="AK1398" i="62"/>
  <c r="AK1399" i="62"/>
  <c r="AK1400" i="62"/>
  <c r="AK1401" i="62"/>
  <c r="AK1402" i="62"/>
  <c r="AK1403" i="62"/>
  <c r="AK1404" i="62"/>
  <c r="AK1405" i="62"/>
  <c r="AK1406" i="62"/>
  <c r="AK1407" i="62"/>
  <c r="AK1408" i="62"/>
  <c r="AK1409" i="62"/>
  <c r="AK1410" i="62"/>
  <c r="AK1411" i="62"/>
  <c r="AK1412" i="62"/>
  <c r="AK1413" i="62"/>
  <c r="AK1414" i="62"/>
  <c r="AK1415" i="62"/>
  <c r="AK1416" i="62"/>
  <c r="AK1417" i="62"/>
  <c r="AK1418" i="62"/>
  <c r="AK1419" i="62"/>
  <c r="AK1420" i="62"/>
  <c r="AK1421" i="62"/>
  <c r="AK1422" i="62"/>
  <c r="AK1423" i="62"/>
  <c r="AK1424" i="62"/>
  <c r="AK1425" i="62"/>
  <c r="AK1426" i="62"/>
  <c r="AK1427" i="62"/>
  <c r="AK1428" i="62"/>
  <c r="AK1429" i="62"/>
  <c r="AK1430" i="62"/>
  <c r="AK1431" i="62"/>
  <c r="AK1432" i="62"/>
  <c r="AK1433" i="62"/>
  <c r="AK1434" i="62"/>
  <c r="AK1435" i="62"/>
  <c r="AK1436" i="62"/>
  <c r="AK1437" i="62"/>
  <c r="AK1438" i="62"/>
  <c r="AK1439" i="62"/>
  <c r="AK1440" i="62"/>
  <c r="AK1441" i="62"/>
  <c r="AK1442" i="62"/>
  <c r="AK1443" i="62"/>
  <c r="AK1444" i="62"/>
  <c r="AK1445" i="62"/>
  <c r="AK1446" i="62"/>
  <c r="AK1447" i="62"/>
  <c r="AK1448" i="62"/>
  <c r="AK1449" i="62"/>
  <c r="AK1450" i="62"/>
  <c r="AK1451" i="62"/>
  <c r="AK1452" i="62"/>
  <c r="AK1453" i="62"/>
  <c r="AK1454" i="62"/>
  <c r="AK1455" i="62"/>
  <c r="AK1456" i="62"/>
  <c r="AK1457" i="62"/>
  <c r="AK1458" i="62"/>
  <c r="AK1459" i="62"/>
  <c r="AK1460" i="62"/>
  <c r="AK1461" i="62"/>
  <c r="AK1462" i="62"/>
  <c r="AK1463" i="62"/>
  <c r="AK1464" i="62"/>
  <c r="AK1465" i="62"/>
  <c r="AK1466" i="62"/>
  <c r="AK1467" i="62"/>
  <c r="AK1468" i="62"/>
  <c r="AK1469" i="62"/>
  <c r="AK1470" i="62"/>
  <c r="AK1471" i="62"/>
  <c r="AK1472" i="62"/>
  <c r="AK1473" i="62"/>
  <c r="AK1474" i="62"/>
  <c r="AK1475" i="62"/>
  <c r="AK1476" i="62"/>
  <c r="AK1477" i="62"/>
  <c r="AK1478" i="62"/>
  <c r="AK1479" i="62"/>
  <c r="AK1480" i="62"/>
  <c r="AK1481" i="62"/>
  <c r="AK1482" i="62"/>
  <c r="AK1483" i="62"/>
  <c r="AK1484" i="62"/>
  <c r="AK1485" i="62"/>
  <c r="AK1486" i="62"/>
  <c r="AK1487" i="62"/>
  <c r="AK1488" i="62"/>
  <c r="AK1489" i="62"/>
  <c r="AK1490" i="62"/>
  <c r="AK1491" i="62"/>
  <c r="AK1492" i="62"/>
  <c r="AK1493" i="62"/>
  <c r="AK1494" i="62"/>
  <c r="AK1495" i="62"/>
  <c r="AK1496" i="62"/>
  <c r="AK1497" i="62"/>
  <c r="AK1498" i="62"/>
  <c r="AK1499" i="62"/>
  <c r="AK1500" i="62"/>
  <c r="AK1501" i="62"/>
  <c r="AK1502" i="62"/>
  <c r="AK1503" i="62"/>
  <c r="AK1504" i="62"/>
  <c r="AK1505" i="62"/>
  <c r="AK1506" i="62"/>
  <c r="AK1507" i="62"/>
  <c r="AK1508" i="62"/>
  <c r="AK1509" i="62"/>
  <c r="AK1510" i="62"/>
  <c r="AK1511" i="62"/>
  <c r="AK1512" i="62"/>
  <c r="AK1513" i="62"/>
  <c r="AK1514" i="62"/>
  <c r="AK1515" i="62"/>
  <c r="AK1516" i="62"/>
  <c r="AK1517" i="62"/>
  <c r="AK1518" i="62"/>
  <c r="AK1519" i="62"/>
  <c r="AK1520" i="62"/>
  <c r="AK1521" i="62"/>
  <c r="AK1522" i="62"/>
  <c r="AK1523" i="62"/>
  <c r="AK1524" i="62"/>
  <c r="AK1525" i="62"/>
  <c r="AK1526" i="62"/>
  <c r="AK1527" i="62"/>
  <c r="AK1528" i="62"/>
  <c r="AK1529" i="62"/>
  <c r="AK1530" i="62"/>
  <c r="AK1531" i="62"/>
  <c r="AK1532" i="62"/>
  <c r="AK1533" i="62"/>
  <c r="AK1534" i="62"/>
  <c r="AK1535" i="62"/>
  <c r="AK1536" i="62"/>
  <c r="AK1537" i="62"/>
  <c r="AK1538" i="62"/>
  <c r="AK1539" i="62"/>
  <c r="AK1540" i="62"/>
  <c r="AK1541" i="62"/>
  <c r="AK1542" i="62"/>
  <c r="AK1543" i="62"/>
  <c r="AK1544" i="62"/>
  <c r="AK1545" i="62"/>
  <c r="AK1546" i="62"/>
  <c r="AK1547" i="62"/>
  <c r="AK1548" i="62"/>
  <c r="AK1549" i="62"/>
  <c r="AK1550" i="62"/>
  <c r="AK1551" i="62"/>
  <c r="AK1552" i="62"/>
  <c r="AK1553" i="62"/>
  <c r="AK1554" i="62"/>
  <c r="AK1555" i="62"/>
  <c r="AK1556" i="62"/>
  <c r="AK1557" i="62"/>
  <c r="AK1558" i="62"/>
  <c r="AK1559" i="62"/>
  <c r="AK1560" i="62"/>
  <c r="AK1561" i="62"/>
  <c r="AK1562" i="62"/>
  <c r="AK1563" i="62"/>
  <c r="AK1564" i="62"/>
  <c r="AK1565" i="62"/>
  <c r="AK1566" i="62"/>
  <c r="AK1567" i="62"/>
  <c r="AK1568" i="62"/>
  <c r="AK1569" i="62"/>
  <c r="AK1570" i="62"/>
  <c r="AK1571" i="62"/>
  <c r="AK1572" i="62"/>
  <c r="AK1573" i="62"/>
  <c r="AK1574" i="62"/>
  <c r="AK1575" i="62"/>
  <c r="AK1576" i="62"/>
  <c r="AK1577" i="62"/>
  <c r="AK1578" i="62"/>
  <c r="AK1579" i="62"/>
  <c r="AK1580" i="62"/>
  <c r="AK1581" i="62"/>
  <c r="AK1582" i="62"/>
  <c r="AK1583" i="62"/>
  <c r="AK1584" i="62"/>
  <c r="AK1585" i="62"/>
  <c r="AK1586" i="62"/>
  <c r="AK1587" i="62"/>
  <c r="AK1588" i="62"/>
  <c r="AK1589" i="62"/>
  <c r="AK1590" i="62"/>
  <c r="AK1591" i="62"/>
  <c r="AK1592" i="62"/>
  <c r="AK1593" i="62"/>
  <c r="AK1594" i="62"/>
  <c r="AK1595" i="62"/>
  <c r="AK1596" i="62"/>
  <c r="AK1597" i="62"/>
  <c r="AK1598" i="62"/>
  <c r="AK1599" i="62"/>
  <c r="AK1600" i="62"/>
  <c r="AK1601" i="62"/>
  <c r="AK1602" i="62"/>
  <c r="AK1603" i="62"/>
  <c r="AK1604" i="62"/>
  <c r="AK1605" i="62"/>
  <c r="AK1606" i="62"/>
  <c r="AK1607" i="62"/>
  <c r="AK1608" i="62"/>
  <c r="AK1609" i="62"/>
  <c r="AK1610" i="62"/>
  <c r="AK1611" i="62"/>
  <c r="AK1612" i="62"/>
  <c r="AK1613" i="62"/>
  <c r="AK1614" i="62"/>
  <c r="AK1615" i="62"/>
  <c r="AK1616" i="62"/>
  <c r="AK1617" i="62"/>
  <c r="AK1618" i="62"/>
  <c r="AK1619" i="62"/>
  <c r="AK1620" i="62"/>
  <c r="AK1621" i="62"/>
  <c r="AK1622" i="62"/>
  <c r="AK1623" i="62"/>
  <c r="AK1624" i="62"/>
  <c r="AK1625" i="62"/>
  <c r="AK1626" i="62"/>
  <c r="AK1627" i="62"/>
  <c r="AK1628" i="62"/>
  <c r="AK1629" i="62"/>
  <c r="AK1630" i="62"/>
  <c r="AK1631" i="62"/>
  <c r="AK1632" i="62"/>
  <c r="AK1633" i="62"/>
  <c r="AK1634" i="62"/>
  <c r="AK1635" i="62"/>
  <c r="AK1636" i="62"/>
  <c r="AK1637" i="62"/>
  <c r="AK1638" i="62"/>
  <c r="AK1639" i="62"/>
  <c r="AK1640" i="62"/>
  <c r="AK1641" i="62"/>
  <c r="AK1642" i="62"/>
  <c r="AK1643" i="62"/>
  <c r="AK1644" i="62"/>
  <c r="AK1645" i="62"/>
  <c r="AK1646" i="62"/>
  <c r="AK1647" i="62"/>
  <c r="AK1648" i="62"/>
  <c r="AK1649" i="62"/>
  <c r="AK1650" i="62"/>
  <c r="AK1651" i="62"/>
  <c r="AK1652" i="62"/>
  <c r="AK1653" i="62"/>
  <c r="AK1654" i="62"/>
  <c r="AK1655" i="62"/>
  <c r="AK1656" i="62"/>
  <c r="AK1657" i="62"/>
  <c r="AK1658" i="62"/>
  <c r="AK1659" i="62"/>
  <c r="AK1660" i="62"/>
  <c r="AK1661" i="62"/>
  <c r="AK1662" i="62"/>
  <c r="AK1663" i="62"/>
  <c r="AK1664" i="62"/>
  <c r="AK1665" i="62"/>
  <c r="AK1666" i="62"/>
  <c r="AK1667" i="62"/>
  <c r="AK1668" i="62"/>
  <c r="AK1669" i="62"/>
  <c r="AK1670" i="62"/>
  <c r="AK1671" i="62"/>
  <c r="AK1672" i="62"/>
  <c r="AK1673" i="62"/>
  <c r="AK1674" i="62"/>
  <c r="AK1675" i="62"/>
  <c r="AK1676" i="62"/>
  <c r="AK1677" i="62"/>
  <c r="AK1678" i="62"/>
  <c r="AK1679" i="62"/>
  <c r="AK1680" i="62"/>
  <c r="AK1681" i="62"/>
  <c r="AK1682" i="62"/>
  <c r="AK1683" i="62"/>
  <c r="AK1684" i="62"/>
  <c r="AK1685" i="62"/>
  <c r="AK1686" i="62"/>
  <c r="AK1687" i="62"/>
  <c r="AK1688" i="62"/>
  <c r="AK1689" i="62"/>
  <c r="AK1690" i="62"/>
  <c r="AK1691" i="62"/>
  <c r="AK1692" i="62"/>
  <c r="AK1693" i="62"/>
  <c r="AK1694" i="62"/>
  <c r="AK1695" i="62"/>
  <c r="AK1696" i="62"/>
  <c r="AK1697" i="62"/>
  <c r="AK1698" i="62"/>
  <c r="AK1699" i="62"/>
  <c r="AK1700" i="62"/>
  <c r="AK1701" i="62"/>
  <c r="AK1702" i="62"/>
  <c r="AK1703" i="62"/>
  <c r="AK1704" i="62"/>
  <c r="AK1705" i="62"/>
  <c r="AK1706" i="62"/>
  <c r="AK1707" i="62"/>
  <c r="AK1708" i="62"/>
  <c r="AK1709" i="62"/>
  <c r="AK1710" i="62"/>
  <c r="AK1711" i="62"/>
  <c r="AK1712" i="62"/>
  <c r="AK1713" i="62"/>
  <c r="AK1714" i="62"/>
  <c r="AK1715" i="62"/>
  <c r="AK1716" i="62"/>
  <c r="AK1717" i="62"/>
  <c r="AK1718" i="62"/>
  <c r="AK1719" i="62"/>
  <c r="AK1720" i="62"/>
  <c r="AK1721" i="62"/>
  <c r="AK1722" i="62"/>
  <c r="AK1723" i="62"/>
  <c r="AK1724" i="62"/>
  <c r="AK1725" i="62"/>
  <c r="AK1726" i="62"/>
  <c r="AK1727" i="62"/>
  <c r="AK1728" i="62"/>
  <c r="AK1729" i="62"/>
  <c r="AK1730" i="62"/>
  <c r="AK1731" i="62"/>
  <c r="AK1732" i="62"/>
  <c r="AK1733" i="62"/>
  <c r="AK1734" i="62"/>
  <c r="AK1735" i="62"/>
  <c r="AK1736" i="62"/>
  <c r="AK1737" i="62"/>
  <c r="AK1738" i="62"/>
  <c r="AK1739" i="62"/>
  <c r="AK1740" i="62"/>
  <c r="AK1741" i="62"/>
  <c r="AK1742" i="62"/>
  <c r="AK1743" i="62"/>
  <c r="AK1744" i="62"/>
  <c r="AK1745" i="62"/>
  <c r="AK1746" i="62"/>
  <c r="AK1747" i="62"/>
  <c r="AK1748" i="62"/>
  <c r="AK1749" i="62"/>
  <c r="AK1750" i="62"/>
  <c r="AK1751" i="62"/>
  <c r="AK1752" i="62"/>
  <c r="AK1753" i="62"/>
  <c r="AK1754" i="62"/>
  <c r="AK1755" i="62"/>
  <c r="AK1756" i="62"/>
  <c r="AK1757" i="62"/>
  <c r="AK1758" i="62"/>
  <c r="AK1759" i="62"/>
  <c r="AK1760" i="62"/>
  <c r="AK1761" i="62"/>
  <c r="AK1762" i="62"/>
  <c r="AK1763" i="62"/>
  <c r="AK1764" i="62"/>
  <c r="AK1765" i="62"/>
  <c r="AK1766" i="62"/>
  <c r="AK1767" i="62"/>
  <c r="AK1768" i="62"/>
  <c r="AK1769" i="62"/>
  <c r="AK1770" i="62"/>
  <c r="AK1771" i="62"/>
  <c r="AK1772" i="62"/>
  <c r="AK1773" i="62"/>
  <c r="AK1774" i="62"/>
  <c r="AK1775" i="62"/>
  <c r="AK1776" i="62"/>
  <c r="AK1777" i="62"/>
  <c r="AK1778" i="62"/>
  <c r="AK1779" i="62"/>
  <c r="AK1780" i="62"/>
  <c r="AK1781" i="62"/>
  <c r="AK1782" i="62"/>
  <c r="AK1783" i="62"/>
  <c r="AK1784" i="62"/>
  <c r="AK1785" i="62"/>
  <c r="AK1786" i="62"/>
  <c r="AK1787" i="62"/>
  <c r="AK1788" i="62"/>
  <c r="AK1789" i="62"/>
  <c r="AK1790" i="62"/>
  <c r="AK1791" i="62"/>
  <c r="AK1792" i="62"/>
  <c r="AK1793" i="62"/>
  <c r="AK1794" i="62"/>
  <c r="AK1795" i="62"/>
  <c r="AK1796" i="62"/>
  <c r="AK1797" i="62"/>
  <c r="AK1798" i="62"/>
  <c r="AK1799" i="62"/>
  <c r="AK1800" i="62"/>
  <c r="AK1801" i="62"/>
  <c r="AK1802" i="62"/>
  <c r="AK1803" i="62"/>
  <c r="AK1804" i="62"/>
  <c r="AK1805" i="62"/>
  <c r="AK1806" i="62"/>
  <c r="AK1807" i="62"/>
  <c r="AK1808" i="62"/>
  <c r="AK1809" i="62"/>
  <c r="AK1810" i="62"/>
  <c r="AK1811" i="62"/>
  <c r="AK1812" i="62"/>
  <c r="AK1813" i="62"/>
  <c r="AK1814" i="62"/>
  <c r="AK1815" i="62"/>
  <c r="AK1816" i="62"/>
  <c r="AK1817" i="62"/>
  <c r="AK1818" i="62"/>
  <c r="AK1819" i="62"/>
  <c r="AK1820" i="62"/>
  <c r="AK1821" i="62"/>
  <c r="AK1822" i="62"/>
  <c r="AK1823" i="62"/>
  <c r="AK1824" i="62"/>
  <c r="AK1825" i="62"/>
  <c r="AK1826" i="62"/>
  <c r="AK1827" i="62"/>
  <c r="AK1828" i="62"/>
  <c r="AK1829" i="62"/>
  <c r="AK1830" i="62"/>
  <c r="AK1831" i="62"/>
  <c r="AK2" i="62"/>
  <c r="AI3" i="62"/>
  <c r="AI4" i="62"/>
  <c r="AI5" i="62"/>
  <c r="AI6" i="62"/>
  <c r="AI7" i="62"/>
  <c r="AI8" i="62"/>
  <c r="AI9" i="62"/>
  <c r="AI10" i="62"/>
  <c r="AI11" i="62"/>
  <c r="AI12" i="62"/>
  <c r="AI13" i="62"/>
  <c r="AI14" i="62"/>
  <c r="AI15" i="62"/>
  <c r="AI16" i="62"/>
  <c r="AI17" i="62"/>
  <c r="AI18" i="62"/>
  <c r="AI19" i="62"/>
  <c r="AI20" i="62"/>
  <c r="AI21" i="62"/>
  <c r="AI22" i="62"/>
  <c r="AI23" i="62"/>
  <c r="AI24" i="62"/>
  <c r="AI25" i="62"/>
  <c r="AI26" i="62"/>
  <c r="AI27" i="62"/>
  <c r="AI28" i="62"/>
  <c r="AI29" i="62"/>
  <c r="AI30" i="62"/>
  <c r="AI31" i="62"/>
  <c r="AI32" i="62"/>
  <c r="AI33" i="62"/>
  <c r="AI34" i="62"/>
  <c r="AI35" i="62"/>
  <c r="AI36" i="62"/>
  <c r="AI37" i="62"/>
  <c r="AI38" i="62"/>
  <c r="AI39" i="62"/>
  <c r="AI40" i="62"/>
  <c r="AI41" i="62"/>
  <c r="AI42" i="62"/>
  <c r="AI43" i="62"/>
  <c r="AI44" i="62"/>
  <c r="AI45" i="62"/>
  <c r="AI46" i="62"/>
  <c r="AI47" i="62"/>
  <c r="AI48" i="62"/>
  <c r="AI49" i="62"/>
  <c r="AI50" i="62"/>
  <c r="AI51" i="62"/>
  <c r="AI52" i="62"/>
  <c r="AI53" i="62"/>
  <c r="AI54" i="62"/>
  <c r="AI55" i="62"/>
  <c r="AI56" i="62"/>
  <c r="AI57" i="62"/>
  <c r="AI58" i="62"/>
  <c r="AI59" i="62"/>
  <c r="AI60" i="62"/>
  <c r="AI61" i="62"/>
  <c r="AI62" i="62"/>
  <c r="AI63" i="62"/>
  <c r="AI64" i="62"/>
  <c r="AI65" i="62"/>
  <c r="AI66" i="62"/>
  <c r="AI67" i="62"/>
  <c r="AI68" i="62"/>
  <c r="AI69" i="62"/>
  <c r="AI70" i="62"/>
  <c r="AI71" i="62"/>
  <c r="AI72" i="62"/>
  <c r="AI73" i="62"/>
  <c r="AI74" i="62"/>
  <c r="AI75" i="62"/>
  <c r="AI76" i="62"/>
  <c r="AI77" i="62"/>
  <c r="AI78" i="62"/>
  <c r="AI79" i="62"/>
  <c r="AI80" i="62"/>
  <c r="AI81" i="62"/>
  <c r="AI82" i="62"/>
  <c r="AI83" i="62"/>
  <c r="AI84" i="62"/>
  <c r="AI85" i="62"/>
  <c r="AI86" i="62"/>
  <c r="AI87" i="62"/>
  <c r="AI88" i="62"/>
  <c r="AI89" i="62"/>
  <c r="AI90" i="62"/>
  <c r="AI91" i="62"/>
  <c r="AI92" i="62"/>
  <c r="AI93" i="62"/>
  <c r="AI94" i="62"/>
  <c r="AI95" i="62"/>
  <c r="AI96" i="62"/>
  <c r="AI97" i="62"/>
  <c r="AI98" i="62"/>
  <c r="AI99" i="62"/>
  <c r="AI100" i="62"/>
  <c r="AI101" i="62"/>
  <c r="AI102" i="62"/>
  <c r="AI103" i="62"/>
  <c r="AI104" i="62"/>
  <c r="AI105" i="62"/>
  <c r="AI106" i="62"/>
  <c r="AI107" i="62"/>
  <c r="AI108" i="62"/>
  <c r="AI109" i="62"/>
  <c r="AI110" i="62"/>
  <c r="AI111" i="62"/>
  <c r="AI112" i="62"/>
  <c r="AI113" i="62"/>
  <c r="AI114" i="62"/>
  <c r="AI115" i="62"/>
  <c r="AI116" i="62"/>
  <c r="AI117" i="62"/>
  <c r="AI118" i="62"/>
  <c r="AI119" i="62"/>
  <c r="AI120" i="62"/>
  <c r="AI121" i="62"/>
  <c r="AI122" i="62"/>
  <c r="AI123" i="62"/>
  <c r="AI124" i="62"/>
  <c r="AI125" i="62"/>
  <c r="AI126" i="62"/>
  <c r="AI127" i="62"/>
  <c r="AI128" i="62"/>
  <c r="AI129" i="62"/>
  <c r="AI130" i="62"/>
  <c r="AI131" i="62"/>
  <c r="AI132" i="62"/>
  <c r="AI133" i="62"/>
  <c r="AI134" i="62"/>
  <c r="AI135" i="62"/>
  <c r="AI136" i="62"/>
  <c r="AI137" i="62"/>
  <c r="AI138" i="62"/>
  <c r="AI139" i="62"/>
  <c r="AI140" i="62"/>
  <c r="AI141" i="62"/>
  <c r="AI142" i="62"/>
  <c r="AI143" i="62"/>
  <c r="AI144" i="62"/>
  <c r="AI145" i="62"/>
  <c r="AI146" i="62"/>
  <c r="AI147" i="62"/>
  <c r="AI148" i="62"/>
  <c r="AI149" i="62"/>
  <c r="AI150" i="62"/>
  <c r="AI151" i="62"/>
  <c r="AI152" i="62"/>
  <c r="AI153" i="62"/>
  <c r="AI154" i="62"/>
  <c r="AI155" i="62"/>
  <c r="AI156" i="62"/>
  <c r="AI157" i="62"/>
  <c r="AI158" i="62"/>
  <c r="AI159" i="62"/>
  <c r="AI160" i="62"/>
  <c r="AI161" i="62"/>
  <c r="AI162" i="62"/>
  <c r="AI163" i="62"/>
  <c r="AI164" i="62"/>
  <c r="AI165" i="62"/>
  <c r="AI166" i="62"/>
  <c r="AI167" i="62"/>
  <c r="AI168" i="62"/>
  <c r="AI169" i="62"/>
  <c r="AI170" i="62"/>
  <c r="AI171" i="62"/>
  <c r="AI172" i="62"/>
  <c r="AI173" i="62"/>
  <c r="AI174" i="62"/>
  <c r="AI175" i="62"/>
  <c r="AI176" i="62"/>
  <c r="AI177" i="62"/>
  <c r="AI178" i="62"/>
  <c r="AI179" i="62"/>
  <c r="AI180" i="62"/>
  <c r="AI181" i="62"/>
  <c r="AI182" i="62"/>
  <c r="AI183" i="62"/>
  <c r="AI184" i="62"/>
  <c r="AI185" i="62"/>
  <c r="AI186" i="62"/>
  <c r="AI187" i="62"/>
  <c r="AI188" i="62"/>
  <c r="AI189" i="62"/>
  <c r="AI190" i="62"/>
  <c r="AI191" i="62"/>
  <c r="AI192" i="62"/>
  <c r="AI193" i="62"/>
  <c r="AI194" i="62"/>
  <c r="AI195" i="62"/>
  <c r="AI196" i="62"/>
  <c r="AI197" i="62"/>
  <c r="AI198" i="62"/>
  <c r="AI199" i="62"/>
  <c r="AI200" i="62"/>
  <c r="AI201" i="62"/>
  <c r="AI202" i="62"/>
  <c r="AI203" i="62"/>
  <c r="AI204" i="62"/>
  <c r="AI205" i="62"/>
  <c r="AI206" i="62"/>
  <c r="AI207" i="62"/>
  <c r="AI208" i="62"/>
  <c r="AI209" i="62"/>
  <c r="AI210" i="62"/>
  <c r="AI211" i="62"/>
  <c r="AI212" i="62"/>
  <c r="AI213" i="62"/>
  <c r="AI214" i="62"/>
  <c r="AI215" i="62"/>
  <c r="AI216" i="62"/>
  <c r="AI217" i="62"/>
  <c r="AI218" i="62"/>
  <c r="AI219" i="62"/>
  <c r="AI220" i="62"/>
  <c r="AI221" i="62"/>
  <c r="AI222" i="62"/>
  <c r="AI223" i="62"/>
  <c r="AI224" i="62"/>
  <c r="AI225" i="62"/>
  <c r="AI226" i="62"/>
  <c r="AI227" i="62"/>
  <c r="AI228" i="62"/>
  <c r="AI229" i="62"/>
  <c r="AI230" i="62"/>
  <c r="AI231" i="62"/>
  <c r="AI232" i="62"/>
  <c r="AI233" i="62"/>
  <c r="AI234" i="62"/>
  <c r="AI235" i="62"/>
  <c r="AI236" i="62"/>
  <c r="AI237" i="62"/>
  <c r="AI238" i="62"/>
  <c r="AI239" i="62"/>
  <c r="AI240" i="62"/>
  <c r="AI241" i="62"/>
  <c r="AI242" i="62"/>
  <c r="AI243" i="62"/>
  <c r="AI244" i="62"/>
  <c r="AI245" i="62"/>
  <c r="AI246" i="62"/>
  <c r="AI247" i="62"/>
  <c r="AI248" i="62"/>
  <c r="AI249" i="62"/>
  <c r="AI250" i="62"/>
  <c r="AI251" i="62"/>
  <c r="AI252" i="62"/>
  <c r="AI253" i="62"/>
  <c r="AI254" i="62"/>
  <c r="AI255" i="62"/>
  <c r="AI256" i="62"/>
  <c r="AI257" i="62"/>
  <c r="AI258" i="62"/>
  <c r="AI259" i="62"/>
  <c r="AI260" i="62"/>
  <c r="AI261" i="62"/>
  <c r="AI262" i="62"/>
  <c r="AI263" i="62"/>
  <c r="AI264" i="62"/>
  <c r="AI265" i="62"/>
  <c r="AI266" i="62"/>
  <c r="AI267" i="62"/>
  <c r="AI268" i="62"/>
  <c r="AI269" i="62"/>
  <c r="AI270" i="62"/>
  <c r="AI271" i="62"/>
  <c r="AI272" i="62"/>
  <c r="AI273" i="62"/>
  <c r="AI274" i="62"/>
  <c r="AI275" i="62"/>
  <c r="AI276" i="62"/>
  <c r="AI277" i="62"/>
  <c r="AI278" i="62"/>
  <c r="AI279" i="62"/>
  <c r="AI280" i="62"/>
  <c r="AI281" i="62"/>
  <c r="AI282" i="62"/>
  <c r="AI283" i="62"/>
  <c r="AI284" i="62"/>
  <c r="AI285" i="62"/>
  <c r="AI286" i="62"/>
  <c r="AI287" i="62"/>
  <c r="AI288" i="62"/>
  <c r="AI289" i="62"/>
  <c r="AI290" i="62"/>
  <c r="AI291" i="62"/>
  <c r="AI292" i="62"/>
  <c r="AI293" i="62"/>
  <c r="AI294" i="62"/>
  <c r="AI295" i="62"/>
  <c r="AI296" i="62"/>
  <c r="AI297" i="62"/>
  <c r="AI298" i="62"/>
  <c r="AI299" i="62"/>
  <c r="AI300" i="62"/>
  <c r="AI301" i="62"/>
  <c r="AI302" i="62"/>
  <c r="AI303" i="62"/>
  <c r="AI304" i="62"/>
  <c r="AI305" i="62"/>
  <c r="AI306" i="62"/>
  <c r="AI307" i="62"/>
  <c r="AI308" i="62"/>
  <c r="AI309" i="62"/>
  <c r="AI310" i="62"/>
  <c r="AI311" i="62"/>
  <c r="AI312" i="62"/>
  <c r="AI313" i="62"/>
  <c r="AI314" i="62"/>
  <c r="AI315" i="62"/>
  <c r="AI316" i="62"/>
  <c r="AI317" i="62"/>
  <c r="AI318" i="62"/>
  <c r="AI319" i="62"/>
  <c r="AI320" i="62"/>
  <c r="AI321" i="62"/>
  <c r="AI322" i="62"/>
  <c r="AI323" i="62"/>
  <c r="AI324" i="62"/>
  <c r="AI325" i="62"/>
  <c r="AI326" i="62"/>
  <c r="AI327" i="62"/>
  <c r="AI328" i="62"/>
  <c r="AI329" i="62"/>
  <c r="AI330" i="62"/>
  <c r="AI331" i="62"/>
  <c r="AI332" i="62"/>
  <c r="AI333" i="62"/>
  <c r="AI334" i="62"/>
  <c r="AI335" i="62"/>
  <c r="AI336" i="62"/>
  <c r="AI337" i="62"/>
  <c r="AI338" i="62"/>
  <c r="AI339" i="62"/>
  <c r="AI340" i="62"/>
  <c r="AI341" i="62"/>
  <c r="AI342" i="62"/>
  <c r="AI343" i="62"/>
  <c r="AI344" i="62"/>
  <c r="AI345" i="62"/>
  <c r="AI346" i="62"/>
  <c r="AI347" i="62"/>
  <c r="AI348" i="62"/>
  <c r="AI349" i="62"/>
  <c r="AI350" i="62"/>
  <c r="AI351" i="62"/>
  <c r="AI352" i="62"/>
  <c r="AI353" i="62"/>
  <c r="AI354" i="62"/>
  <c r="AI355" i="62"/>
  <c r="AI356" i="62"/>
  <c r="AI357" i="62"/>
  <c r="AI358" i="62"/>
  <c r="AI359" i="62"/>
  <c r="AI360" i="62"/>
  <c r="AI361" i="62"/>
  <c r="AI362" i="62"/>
  <c r="AI363" i="62"/>
  <c r="AI364" i="62"/>
  <c r="AI365" i="62"/>
  <c r="AI366" i="62"/>
  <c r="AI367" i="62"/>
  <c r="AI368" i="62"/>
  <c r="AI369" i="62"/>
  <c r="AI370" i="62"/>
  <c r="AI371" i="62"/>
  <c r="AI372" i="62"/>
  <c r="AI373" i="62"/>
  <c r="AI374" i="62"/>
  <c r="AI375" i="62"/>
  <c r="AI376" i="62"/>
  <c r="AI377" i="62"/>
  <c r="AI378" i="62"/>
  <c r="AI379" i="62"/>
  <c r="AI380" i="62"/>
  <c r="AI381" i="62"/>
  <c r="AI382" i="62"/>
  <c r="AI383" i="62"/>
  <c r="AI384" i="62"/>
  <c r="AI385" i="62"/>
  <c r="AI386" i="62"/>
  <c r="AI387" i="62"/>
  <c r="AI388" i="62"/>
  <c r="AI389" i="62"/>
  <c r="AI390" i="62"/>
  <c r="AI391" i="62"/>
  <c r="AI392" i="62"/>
  <c r="AI393" i="62"/>
  <c r="AI394" i="62"/>
  <c r="AI395" i="62"/>
  <c r="AI396" i="62"/>
  <c r="AI397" i="62"/>
  <c r="AI398" i="62"/>
  <c r="AI399" i="62"/>
  <c r="AI400" i="62"/>
  <c r="AI401" i="62"/>
  <c r="AI402" i="62"/>
  <c r="AI403" i="62"/>
  <c r="AI404" i="62"/>
  <c r="AI405" i="62"/>
  <c r="AI406" i="62"/>
  <c r="AI407" i="62"/>
  <c r="AI408" i="62"/>
  <c r="AI409" i="62"/>
  <c r="AI410" i="62"/>
  <c r="AI411" i="62"/>
  <c r="AI412" i="62"/>
  <c r="AI413" i="62"/>
  <c r="AI414" i="62"/>
  <c r="AI415" i="62"/>
  <c r="AI416" i="62"/>
  <c r="AI417" i="62"/>
  <c r="AI418" i="62"/>
  <c r="AI419" i="62"/>
  <c r="AI420" i="62"/>
  <c r="AI421" i="62"/>
  <c r="AI422" i="62"/>
  <c r="AI423" i="62"/>
  <c r="AI424" i="62"/>
  <c r="AI425" i="62"/>
  <c r="AI426" i="62"/>
  <c r="AI427" i="62"/>
  <c r="AI428" i="62"/>
  <c r="AI429" i="62"/>
  <c r="AI430" i="62"/>
  <c r="AI431" i="62"/>
  <c r="AI432" i="62"/>
  <c r="AI433" i="62"/>
  <c r="AI434" i="62"/>
  <c r="AI435" i="62"/>
  <c r="AI436" i="62"/>
  <c r="AI437" i="62"/>
  <c r="AI438" i="62"/>
  <c r="AI439" i="62"/>
  <c r="AI440" i="62"/>
  <c r="AI441" i="62"/>
  <c r="AI442" i="62"/>
  <c r="AI443" i="62"/>
  <c r="AI444" i="62"/>
  <c r="AI445" i="62"/>
  <c r="AI446" i="62"/>
  <c r="AI447" i="62"/>
  <c r="AI448" i="62"/>
  <c r="AI449" i="62"/>
  <c r="AI450" i="62"/>
  <c r="AI451" i="62"/>
  <c r="AI452" i="62"/>
  <c r="AI453" i="62"/>
  <c r="AI454" i="62"/>
  <c r="AI455" i="62"/>
  <c r="AI456" i="62"/>
  <c r="AI457" i="62"/>
  <c r="AI458" i="62"/>
  <c r="AI459" i="62"/>
  <c r="AI460" i="62"/>
  <c r="AI461" i="62"/>
  <c r="AI462" i="62"/>
  <c r="AI463" i="62"/>
  <c r="AI464" i="62"/>
  <c r="AI465" i="62"/>
  <c r="AI466" i="62"/>
  <c r="AI467" i="62"/>
  <c r="AI468" i="62"/>
  <c r="AI469" i="62"/>
  <c r="AI470" i="62"/>
  <c r="AI471" i="62"/>
  <c r="AI472" i="62"/>
  <c r="AI473" i="62"/>
  <c r="AI474" i="62"/>
  <c r="AI475" i="62"/>
  <c r="AI476" i="62"/>
  <c r="AI477" i="62"/>
  <c r="AI478" i="62"/>
  <c r="AI479" i="62"/>
  <c r="AI480" i="62"/>
  <c r="AI481" i="62"/>
  <c r="AI482" i="62"/>
  <c r="AI483" i="62"/>
  <c r="AI484" i="62"/>
  <c r="AI485" i="62"/>
  <c r="AI486" i="62"/>
  <c r="AI487" i="62"/>
  <c r="AI488" i="62"/>
  <c r="AI489" i="62"/>
  <c r="AI490" i="62"/>
  <c r="AI491" i="62"/>
  <c r="AI492" i="62"/>
  <c r="AI493" i="62"/>
  <c r="AI494" i="62"/>
  <c r="AI495" i="62"/>
  <c r="AI496" i="62"/>
  <c r="AI497" i="62"/>
  <c r="AI498" i="62"/>
  <c r="AI499" i="62"/>
  <c r="AI500" i="62"/>
  <c r="AI501" i="62"/>
  <c r="AI502" i="62"/>
  <c r="AI503" i="62"/>
  <c r="AI504" i="62"/>
  <c r="AI505" i="62"/>
  <c r="AI506" i="62"/>
  <c r="AI507" i="62"/>
  <c r="AI508" i="62"/>
  <c r="AI509" i="62"/>
  <c r="AI510" i="62"/>
  <c r="AI511" i="62"/>
  <c r="AI512" i="62"/>
  <c r="AI513" i="62"/>
  <c r="AI514" i="62"/>
  <c r="AI515" i="62"/>
  <c r="AI516" i="62"/>
  <c r="AI517" i="62"/>
  <c r="AI518" i="62"/>
  <c r="AI519" i="62"/>
  <c r="AI520" i="62"/>
  <c r="AI521" i="62"/>
  <c r="AI522" i="62"/>
  <c r="AI523" i="62"/>
  <c r="AI524" i="62"/>
  <c r="AI525" i="62"/>
  <c r="AI526" i="62"/>
  <c r="AI527" i="62"/>
  <c r="AI528" i="62"/>
  <c r="AI529" i="62"/>
  <c r="AI530" i="62"/>
  <c r="AI531" i="62"/>
  <c r="AI532" i="62"/>
  <c r="AI533" i="62"/>
  <c r="AI534" i="62"/>
  <c r="AI535" i="62"/>
  <c r="AI536" i="62"/>
  <c r="AI537" i="62"/>
  <c r="AI538" i="62"/>
  <c r="AI539" i="62"/>
  <c r="AI540" i="62"/>
  <c r="AI541" i="62"/>
  <c r="AI542" i="62"/>
  <c r="AI543" i="62"/>
  <c r="AI544" i="62"/>
  <c r="AI545" i="62"/>
  <c r="AI546" i="62"/>
  <c r="AI547" i="62"/>
  <c r="AI548" i="62"/>
  <c r="AI549" i="62"/>
  <c r="AI550" i="62"/>
  <c r="AI551" i="62"/>
  <c r="AI552" i="62"/>
  <c r="AI553" i="62"/>
  <c r="AI554" i="62"/>
  <c r="AI555" i="62"/>
  <c r="AI556" i="62"/>
  <c r="AI557" i="62"/>
  <c r="AI558" i="62"/>
  <c r="AI559" i="62"/>
  <c r="AI560" i="62"/>
  <c r="AI561" i="62"/>
  <c r="AI562" i="62"/>
  <c r="AI563" i="62"/>
  <c r="AI564" i="62"/>
  <c r="AI565" i="62"/>
  <c r="AI566" i="62"/>
  <c r="AI567" i="62"/>
  <c r="AI568" i="62"/>
  <c r="AI569" i="62"/>
  <c r="AI570" i="62"/>
  <c r="AI571" i="62"/>
  <c r="AI572" i="62"/>
  <c r="AI573" i="62"/>
  <c r="AI574" i="62"/>
  <c r="AI575" i="62"/>
  <c r="AI576" i="62"/>
  <c r="AI577" i="62"/>
  <c r="AI578" i="62"/>
  <c r="AI579" i="62"/>
  <c r="AI580" i="62"/>
  <c r="AI581" i="62"/>
  <c r="AI582" i="62"/>
  <c r="AI583" i="62"/>
  <c r="AI584" i="62"/>
  <c r="AI585" i="62"/>
  <c r="AI586" i="62"/>
  <c r="AI587" i="62"/>
  <c r="AI588" i="62"/>
  <c r="AI589" i="62"/>
  <c r="AI590" i="62"/>
  <c r="AI591" i="62"/>
  <c r="AI592" i="62"/>
  <c r="AI593" i="62"/>
  <c r="AI594" i="62"/>
  <c r="AI595" i="62"/>
  <c r="AI596" i="62"/>
  <c r="AI597" i="62"/>
  <c r="AI598" i="62"/>
  <c r="AI599" i="62"/>
  <c r="AI600" i="62"/>
  <c r="AI601" i="62"/>
  <c r="AI602" i="62"/>
  <c r="AI603" i="62"/>
  <c r="AI604" i="62"/>
  <c r="AI605" i="62"/>
  <c r="AI606" i="62"/>
  <c r="AI607" i="62"/>
  <c r="AI608" i="62"/>
  <c r="AI609" i="62"/>
  <c r="AI610" i="62"/>
  <c r="AI611" i="62"/>
  <c r="AI612" i="62"/>
  <c r="AI613" i="62"/>
  <c r="AI614" i="62"/>
  <c r="AI615" i="62"/>
  <c r="AI616" i="62"/>
  <c r="AI617" i="62"/>
  <c r="AI618" i="62"/>
  <c r="AI619" i="62"/>
  <c r="AI620" i="62"/>
  <c r="AI621" i="62"/>
  <c r="AI622" i="62"/>
  <c r="AI623" i="62"/>
  <c r="AI624" i="62"/>
  <c r="AI625" i="62"/>
  <c r="AI626" i="62"/>
  <c r="AI627" i="62"/>
  <c r="AI628" i="62"/>
  <c r="AI629" i="62"/>
  <c r="AI630" i="62"/>
  <c r="AI631" i="62"/>
  <c r="AI632" i="62"/>
  <c r="AI633" i="62"/>
  <c r="AI634" i="62"/>
  <c r="AI635" i="62"/>
  <c r="AI636" i="62"/>
  <c r="AI637" i="62"/>
  <c r="AI638" i="62"/>
  <c r="AI639" i="62"/>
  <c r="AI640" i="62"/>
  <c r="AI641" i="62"/>
  <c r="AI642" i="62"/>
  <c r="AI643" i="62"/>
  <c r="AI644" i="62"/>
  <c r="AI645" i="62"/>
  <c r="AI646" i="62"/>
  <c r="AI647" i="62"/>
  <c r="AI648" i="62"/>
  <c r="AI649" i="62"/>
  <c r="AI650" i="62"/>
  <c r="AI651" i="62"/>
  <c r="AI652" i="62"/>
  <c r="AI653" i="62"/>
  <c r="AI654" i="62"/>
  <c r="AI655" i="62"/>
  <c r="AI656" i="62"/>
  <c r="AI657" i="62"/>
  <c r="AI658" i="62"/>
  <c r="AI659" i="62"/>
  <c r="AI660" i="62"/>
  <c r="AI661" i="62"/>
  <c r="AI662" i="62"/>
  <c r="AI663" i="62"/>
  <c r="AI664" i="62"/>
  <c r="AI665" i="62"/>
  <c r="AI666" i="62"/>
  <c r="AI667" i="62"/>
  <c r="AI668" i="62"/>
  <c r="AI669" i="62"/>
  <c r="AI670" i="62"/>
  <c r="AI671" i="62"/>
  <c r="AI672" i="62"/>
  <c r="AI673" i="62"/>
  <c r="AI674" i="62"/>
  <c r="AI675" i="62"/>
  <c r="AI676" i="62"/>
  <c r="AI677" i="62"/>
  <c r="AI678" i="62"/>
  <c r="AI679" i="62"/>
  <c r="AI680" i="62"/>
  <c r="AI681" i="62"/>
  <c r="AI682" i="62"/>
  <c r="AI683" i="62"/>
  <c r="AI684" i="62"/>
  <c r="AI685" i="62"/>
  <c r="AI686" i="62"/>
  <c r="AI687" i="62"/>
  <c r="AI688" i="62"/>
  <c r="AI689" i="62"/>
  <c r="AI690" i="62"/>
  <c r="AI691" i="62"/>
  <c r="AI692" i="62"/>
  <c r="AI693" i="62"/>
  <c r="AI694" i="62"/>
  <c r="AI695" i="62"/>
  <c r="AI696" i="62"/>
  <c r="AI697" i="62"/>
  <c r="AI698" i="62"/>
  <c r="AI699" i="62"/>
  <c r="AI700" i="62"/>
  <c r="AI701" i="62"/>
  <c r="AI702" i="62"/>
  <c r="AI703" i="62"/>
  <c r="AI704" i="62"/>
  <c r="AI705" i="62"/>
  <c r="AI706" i="62"/>
  <c r="AI707" i="62"/>
  <c r="AI708" i="62"/>
  <c r="AI709" i="62"/>
  <c r="AI710" i="62"/>
  <c r="AI711" i="62"/>
  <c r="AI712" i="62"/>
  <c r="AI713" i="62"/>
  <c r="AI714" i="62"/>
  <c r="AI715" i="62"/>
  <c r="AI716" i="62"/>
  <c r="AI717" i="62"/>
  <c r="AI718" i="62"/>
  <c r="AI719" i="62"/>
  <c r="AI720" i="62"/>
  <c r="AI721" i="62"/>
  <c r="AI722" i="62"/>
  <c r="AI723" i="62"/>
  <c r="AI724" i="62"/>
  <c r="AI725" i="62"/>
  <c r="AI726" i="62"/>
  <c r="AI727" i="62"/>
  <c r="AI728" i="62"/>
  <c r="AI729" i="62"/>
  <c r="AI730" i="62"/>
  <c r="AI731" i="62"/>
  <c r="AI732" i="62"/>
  <c r="AI733" i="62"/>
  <c r="AI734" i="62"/>
  <c r="AI735" i="62"/>
  <c r="AI736" i="62"/>
  <c r="AI737" i="62"/>
  <c r="AI738" i="62"/>
  <c r="AI739" i="62"/>
  <c r="AI740" i="62"/>
  <c r="AI741" i="62"/>
  <c r="AI742" i="62"/>
  <c r="AI743" i="62"/>
  <c r="AI744" i="62"/>
  <c r="AI745" i="62"/>
  <c r="AI746" i="62"/>
  <c r="AI747" i="62"/>
  <c r="AI748" i="62"/>
  <c r="AI749" i="62"/>
  <c r="AI750" i="62"/>
  <c r="AI751" i="62"/>
  <c r="AI752" i="62"/>
  <c r="AI753" i="62"/>
  <c r="AI754" i="62"/>
  <c r="AI755" i="62"/>
  <c r="AI756" i="62"/>
  <c r="AI757" i="62"/>
  <c r="AI758" i="62"/>
  <c r="AI759" i="62"/>
  <c r="AI760" i="62"/>
  <c r="AI761" i="62"/>
  <c r="AI762" i="62"/>
  <c r="AI763" i="62"/>
  <c r="AI764" i="62"/>
  <c r="AI765" i="62"/>
  <c r="AI766" i="62"/>
  <c r="AI767" i="62"/>
  <c r="AI768" i="62"/>
  <c r="AI769" i="62"/>
  <c r="AI770" i="62"/>
  <c r="AI771" i="62"/>
  <c r="AI772" i="62"/>
  <c r="AI773" i="62"/>
  <c r="AI774" i="62"/>
  <c r="AI775" i="62"/>
  <c r="AI776" i="62"/>
  <c r="AI777" i="62"/>
  <c r="AI778" i="62"/>
  <c r="AI779" i="62"/>
  <c r="AI780" i="62"/>
  <c r="AI781" i="62"/>
  <c r="AI782" i="62"/>
  <c r="AI783" i="62"/>
  <c r="AI784" i="62"/>
  <c r="AI785" i="62"/>
  <c r="AI786" i="62"/>
  <c r="AI787" i="62"/>
  <c r="AI788" i="62"/>
  <c r="AI789" i="62"/>
  <c r="AI790" i="62"/>
  <c r="AI791" i="62"/>
  <c r="AI792" i="62"/>
  <c r="AI793" i="62"/>
  <c r="AI794" i="62"/>
  <c r="AI795" i="62"/>
  <c r="AI796" i="62"/>
  <c r="AI797" i="62"/>
  <c r="AI798" i="62"/>
  <c r="AI799" i="62"/>
  <c r="AI800" i="62"/>
  <c r="AI801" i="62"/>
  <c r="AI802" i="62"/>
  <c r="AI803" i="62"/>
  <c r="AI804" i="62"/>
  <c r="AI805" i="62"/>
  <c r="AI806" i="62"/>
  <c r="AI807" i="62"/>
  <c r="AI808" i="62"/>
  <c r="AI809" i="62"/>
  <c r="AI810" i="62"/>
  <c r="AI811" i="62"/>
  <c r="AI812" i="62"/>
  <c r="AI813" i="62"/>
  <c r="AI814" i="62"/>
  <c r="AI815" i="62"/>
  <c r="AI816" i="62"/>
  <c r="AI817" i="62"/>
  <c r="AI818" i="62"/>
  <c r="AI819" i="62"/>
  <c r="AI820" i="62"/>
  <c r="AI821" i="62"/>
  <c r="AI822" i="62"/>
  <c r="AI823" i="62"/>
  <c r="AI824" i="62"/>
  <c r="AI825" i="62"/>
  <c r="AI826" i="62"/>
  <c r="AI827" i="62"/>
  <c r="AI828" i="62"/>
  <c r="AI829" i="62"/>
  <c r="AI830" i="62"/>
  <c r="AI831" i="62"/>
  <c r="AI832" i="62"/>
  <c r="AI833" i="62"/>
  <c r="AI834" i="62"/>
  <c r="AI835" i="62"/>
  <c r="AI836" i="62"/>
  <c r="AI837" i="62"/>
  <c r="AI838" i="62"/>
  <c r="AI839" i="62"/>
  <c r="AI840" i="62"/>
  <c r="AI841" i="62"/>
  <c r="AI842" i="62"/>
  <c r="AI843" i="62"/>
  <c r="AI844" i="62"/>
  <c r="AI845" i="62"/>
  <c r="AI846" i="62"/>
  <c r="AI847" i="62"/>
  <c r="AI848" i="62"/>
  <c r="AI849" i="62"/>
  <c r="AI850" i="62"/>
  <c r="AI851" i="62"/>
  <c r="AI852" i="62"/>
  <c r="AI853" i="62"/>
  <c r="AI854" i="62"/>
  <c r="AI855" i="62"/>
  <c r="AI856" i="62"/>
  <c r="AI857" i="62"/>
  <c r="AI858" i="62"/>
  <c r="AI859" i="62"/>
  <c r="AI860" i="62"/>
  <c r="AI861" i="62"/>
  <c r="AI862" i="62"/>
  <c r="AI863" i="62"/>
  <c r="AI864" i="62"/>
  <c r="AI865" i="62"/>
  <c r="AI866" i="62"/>
  <c r="AI867" i="62"/>
  <c r="AI868" i="62"/>
  <c r="AI869" i="62"/>
  <c r="AI870" i="62"/>
  <c r="AI871" i="62"/>
  <c r="AI872" i="62"/>
  <c r="AI873" i="62"/>
  <c r="AI874" i="62"/>
  <c r="AI875" i="62"/>
  <c r="AI876" i="62"/>
  <c r="AI877" i="62"/>
  <c r="AI878" i="62"/>
  <c r="AI879" i="62"/>
  <c r="AI880" i="62"/>
  <c r="AI881" i="62"/>
  <c r="AI882" i="62"/>
  <c r="AI883" i="62"/>
  <c r="AI884" i="62"/>
  <c r="AI885" i="62"/>
  <c r="AI886" i="62"/>
  <c r="AI887" i="62"/>
  <c r="AI888" i="62"/>
  <c r="AI889" i="62"/>
  <c r="AI890" i="62"/>
  <c r="AI891" i="62"/>
  <c r="AI892" i="62"/>
  <c r="AI893" i="62"/>
  <c r="AI894" i="62"/>
  <c r="AI895" i="62"/>
  <c r="AI896" i="62"/>
  <c r="AI897" i="62"/>
  <c r="AI898" i="62"/>
  <c r="AI899" i="62"/>
  <c r="AI900" i="62"/>
  <c r="AI901" i="62"/>
  <c r="AI902" i="62"/>
  <c r="AI903" i="62"/>
  <c r="AI904" i="62"/>
  <c r="AI905" i="62"/>
  <c r="AI906" i="62"/>
  <c r="AI907" i="62"/>
  <c r="AI908" i="62"/>
  <c r="AI909" i="62"/>
  <c r="AI910" i="62"/>
  <c r="AI911" i="62"/>
  <c r="AI912" i="62"/>
  <c r="AI913" i="62"/>
  <c r="AI914" i="62"/>
  <c r="AI915" i="62"/>
  <c r="AI916" i="62"/>
  <c r="AI917" i="62"/>
  <c r="AI918" i="62"/>
  <c r="AI919" i="62"/>
  <c r="AI920" i="62"/>
  <c r="AI921" i="62"/>
  <c r="AI922" i="62"/>
  <c r="AI923" i="62"/>
  <c r="AI924" i="62"/>
  <c r="AI925" i="62"/>
  <c r="AI926" i="62"/>
  <c r="AI927" i="62"/>
  <c r="AI928" i="62"/>
  <c r="AI929" i="62"/>
  <c r="AI930" i="62"/>
  <c r="AI931" i="62"/>
  <c r="AI932" i="62"/>
  <c r="AI933" i="62"/>
  <c r="AI934" i="62"/>
  <c r="AI935" i="62"/>
  <c r="AI936" i="62"/>
  <c r="AI937" i="62"/>
  <c r="AI938" i="62"/>
  <c r="AI939" i="62"/>
  <c r="AI940" i="62"/>
  <c r="AI941" i="62"/>
  <c r="AI942" i="62"/>
  <c r="AI943" i="62"/>
  <c r="AI944" i="62"/>
  <c r="AI945" i="62"/>
  <c r="AI946" i="62"/>
  <c r="AI947" i="62"/>
  <c r="AI948" i="62"/>
  <c r="AI949" i="62"/>
  <c r="AI950" i="62"/>
  <c r="AI951" i="62"/>
  <c r="AI952" i="62"/>
  <c r="AI953" i="62"/>
  <c r="AI954" i="62"/>
  <c r="AI955" i="62"/>
  <c r="AI956" i="62"/>
  <c r="AI957" i="62"/>
  <c r="AI958" i="62"/>
  <c r="AI959" i="62"/>
  <c r="AI960" i="62"/>
  <c r="AI961" i="62"/>
  <c r="AI962" i="62"/>
  <c r="AI963" i="62"/>
  <c r="AI964" i="62"/>
  <c r="AI965" i="62"/>
  <c r="AI966" i="62"/>
  <c r="AI967" i="62"/>
  <c r="AI968" i="62"/>
  <c r="AI969" i="62"/>
  <c r="AI970" i="62"/>
  <c r="AI971" i="62"/>
  <c r="AI972" i="62"/>
  <c r="AI973" i="62"/>
  <c r="AI974" i="62"/>
  <c r="AI975" i="62"/>
  <c r="AI976" i="62"/>
  <c r="AI977" i="62"/>
  <c r="AI978" i="62"/>
  <c r="AI979" i="62"/>
  <c r="AI980" i="62"/>
  <c r="AI981" i="62"/>
  <c r="AI982" i="62"/>
  <c r="AI983" i="62"/>
  <c r="AI984" i="62"/>
  <c r="AI985" i="62"/>
  <c r="AI986" i="62"/>
  <c r="AI987" i="62"/>
  <c r="AI988" i="62"/>
  <c r="AI989" i="62"/>
  <c r="AI990" i="62"/>
  <c r="AI991" i="62"/>
  <c r="AI992" i="62"/>
  <c r="AI993" i="62"/>
  <c r="AI994" i="62"/>
  <c r="AI995" i="62"/>
  <c r="AI996" i="62"/>
  <c r="AI997" i="62"/>
  <c r="AI998" i="62"/>
  <c r="AI999" i="62"/>
  <c r="AI1000" i="62"/>
  <c r="AI1001" i="62"/>
  <c r="AI1002" i="62"/>
  <c r="AI1003" i="62"/>
  <c r="AI1004" i="62"/>
  <c r="AI1005" i="62"/>
  <c r="AI1006" i="62"/>
  <c r="AI1007" i="62"/>
  <c r="AI1008" i="62"/>
  <c r="AI1009" i="62"/>
  <c r="AI1010" i="62"/>
  <c r="AI1011" i="62"/>
  <c r="AI1012" i="62"/>
  <c r="AI1013" i="62"/>
  <c r="AI1014" i="62"/>
  <c r="AI1015" i="62"/>
  <c r="AI1016" i="62"/>
  <c r="AI1017" i="62"/>
  <c r="AI1018" i="62"/>
  <c r="AI1019" i="62"/>
  <c r="AI1020" i="62"/>
  <c r="AI1021" i="62"/>
  <c r="AI1022" i="62"/>
  <c r="AI1023" i="62"/>
  <c r="AI1024" i="62"/>
  <c r="AI1025" i="62"/>
  <c r="AI1026" i="62"/>
  <c r="AI1027" i="62"/>
  <c r="AI1028" i="62"/>
  <c r="AI1029" i="62"/>
  <c r="AI1030" i="62"/>
  <c r="AI1031" i="62"/>
  <c r="AI1032" i="62"/>
  <c r="AI1033" i="62"/>
  <c r="AI1034" i="62"/>
  <c r="AI1035" i="62"/>
  <c r="AI1036" i="62"/>
  <c r="AI1037" i="62"/>
  <c r="AI1038" i="62"/>
  <c r="AI1039" i="62"/>
  <c r="AI1040" i="62"/>
  <c r="AI1041" i="62"/>
  <c r="AI1042" i="62"/>
  <c r="AI1043" i="62"/>
  <c r="AI1044" i="62"/>
  <c r="AI1045" i="62"/>
  <c r="AI1046" i="62"/>
  <c r="AI1047" i="62"/>
  <c r="AI1048" i="62"/>
  <c r="AI1049" i="62"/>
  <c r="AI1050" i="62"/>
  <c r="AI1051" i="62"/>
  <c r="AI1052" i="62"/>
  <c r="AI1053" i="62"/>
  <c r="AI1054" i="62"/>
  <c r="AI1055" i="62"/>
  <c r="AI1056" i="62"/>
  <c r="AI1057" i="62"/>
  <c r="AI1058" i="62"/>
  <c r="AI1059" i="62"/>
  <c r="AI1060" i="62"/>
  <c r="AI1061" i="62"/>
  <c r="AI1062" i="62"/>
  <c r="AI1063" i="62"/>
  <c r="AI1064" i="62"/>
  <c r="AI1065" i="62"/>
  <c r="AI1066" i="62"/>
  <c r="AI1067" i="62"/>
  <c r="AI1068" i="62"/>
  <c r="AI1069" i="62"/>
  <c r="AI1070" i="62"/>
  <c r="AI1071" i="62"/>
  <c r="AI1072" i="62"/>
  <c r="AI1073" i="62"/>
  <c r="AI1074" i="62"/>
  <c r="AI1075" i="62"/>
  <c r="AI1076" i="62"/>
  <c r="AI1077" i="62"/>
  <c r="AI1078" i="62"/>
  <c r="AI1079" i="62"/>
  <c r="AI1080" i="62"/>
  <c r="AI1081" i="62"/>
  <c r="AI1082" i="62"/>
  <c r="AI1083" i="62"/>
  <c r="AI1084" i="62"/>
  <c r="AI1085" i="62"/>
  <c r="AI1086" i="62"/>
  <c r="AI1087" i="62"/>
  <c r="AI1088" i="62"/>
  <c r="AI1089" i="62"/>
  <c r="AI1090" i="62"/>
  <c r="AI1091" i="62"/>
  <c r="AI1092" i="62"/>
  <c r="AI1093" i="62"/>
  <c r="AI1094" i="62"/>
  <c r="AI1095" i="62"/>
  <c r="AI1096" i="62"/>
  <c r="AI1097" i="62"/>
  <c r="AI1098" i="62"/>
  <c r="AI1099" i="62"/>
  <c r="AI1100" i="62"/>
  <c r="AI1101" i="62"/>
  <c r="AI1102" i="62"/>
  <c r="AI1103" i="62"/>
  <c r="AI1104" i="62"/>
  <c r="AI1105" i="62"/>
  <c r="AI1106" i="62"/>
  <c r="AI1107" i="62"/>
  <c r="AI1108" i="62"/>
  <c r="AI1109" i="62"/>
  <c r="AI1110" i="62"/>
  <c r="AI1111" i="62"/>
  <c r="AI1112" i="62"/>
  <c r="AI1113" i="62"/>
  <c r="AI1114" i="62"/>
  <c r="AI1115" i="62"/>
  <c r="AI1116" i="62"/>
  <c r="AI1117" i="62"/>
  <c r="AI1118" i="62"/>
  <c r="AI1119" i="62"/>
  <c r="AI1120" i="62"/>
  <c r="AI1121" i="62"/>
  <c r="AI1122" i="62"/>
  <c r="AI1123" i="62"/>
  <c r="AI1124" i="62"/>
  <c r="AI1125" i="62"/>
  <c r="AI1126" i="62"/>
  <c r="AI1127" i="62"/>
  <c r="AI1128" i="62"/>
  <c r="AI1129" i="62"/>
  <c r="AI1130" i="62"/>
  <c r="AI1131" i="62"/>
  <c r="AI1132" i="62"/>
  <c r="AI1133" i="62"/>
  <c r="AI1134" i="62"/>
  <c r="AI1135" i="62"/>
  <c r="AI1136" i="62"/>
  <c r="AI1137" i="62"/>
  <c r="AI1138" i="62"/>
  <c r="AI1139" i="62"/>
  <c r="AI1140" i="62"/>
  <c r="AI1141" i="62"/>
  <c r="AI1142" i="62"/>
  <c r="AI1143" i="62"/>
  <c r="AI1144" i="62"/>
  <c r="AI1145" i="62"/>
  <c r="AI1146" i="62"/>
  <c r="AI1147" i="62"/>
  <c r="AI1148" i="62"/>
  <c r="AI1149" i="62"/>
  <c r="AI1150" i="62"/>
  <c r="AI1151" i="62"/>
  <c r="AI1152" i="62"/>
  <c r="AI1153" i="62"/>
  <c r="AI1154" i="62"/>
  <c r="AI1155" i="62"/>
  <c r="AI1156" i="62"/>
  <c r="AI1157" i="62"/>
  <c r="AI1158" i="62"/>
  <c r="AI1159" i="62"/>
  <c r="AI1160" i="62"/>
  <c r="AI1161" i="62"/>
  <c r="AI1162" i="62"/>
  <c r="AI1163" i="62"/>
  <c r="AI1164" i="62"/>
  <c r="AI1165" i="62"/>
  <c r="AI1166" i="62"/>
  <c r="AI1167" i="62"/>
  <c r="AI1168" i="62"/>
  <c r="AI1169" i="62"/>
  <c r="AI1170" i="62"/>
  <c r="AI1171" i="62"/>
  <c r="AI1172" i="62"/>
  <c r="AI1173" i="62"/>
  <c r="AI1174" i="62"/>
  <c r="AI1175" i="62"/>
  <c r="AI1176" i="62"/>
  <c r="AI1177" i="62"/>
  <c r="AI1178" i="62"/>
  <c r="AI1179" i="62"/>
  <c r="AI1180" i="62"/>
  <c r="AI1181" i="62"/>
  <c r="AI1182" i="62"/>
  <c r="AI1183" i="62"/>
  <c r="AI1184" i="62"/>
  <c r="AI1185" i="62"/>
  <c r="AI1186" i="62"/>
  <c r="AI1187" i="62"/>
  <c r="AI1188" i="62"/>
  <c r="AI1189" i="62"/>
  <c r="AI1190" i="62"/>
  <c r="AI1191" i="62"/>
  <c r="AI1192" i="62"/>
  <c r="AI1193" i="62"/>
  <c r="AI1194" i="62"/>
  <c r="AI1195" i="62"/>
  <c r="AI1196" i="62"/>
  <c r="AI1197" i="62"/>
  <c r="AI1198" i="62"/>
  <c r="AI1199" i="62"/>
  <c r="AI1200" i="62"/>
  <c r="AI1201" i="62"/>
  <c r="AI1202" i="62"/>
  <c r="AI1203" i="62"/>
  <c r="AI1204" i="62"/>
  <c r="AI1205" i="62"/>
  <c r="AI1206" i="62"/>
  <c r="AI1207" i="62"/>
  <c r="AI1208" i="62"/>
  <c r="AI1209" i="62"/>
  <c r="AI1210" i="62"/>
  <c r="AI1211" i="62"/>
  <c r="AI1212" i="62"/>
  <c r="AI1213" i="62"/>
  <c r="AI1214" i="62"/>
  <c r="AI1215" i="62"/>
  <c r="AI1216" i="62"/>
  <c r="AI1217" i="62"/>
  <c r="AI1218" i="62"/>
  <c r="AI1219" i="62"/>
  <c r="AI1220" i="62"/>
  <c r="AI1221" i="62"/>
  <c r="AI1222" i="62"/>
  <c r="AI1223" i="62"/>
  <c r="AI1224" i="62"/>
  <c r="AI1225" i="62"/>
  <c r="AI1226" i="62"/>
  <c r="AI1227" i="62"/>
  <c r="AI1228" i="62"/>
  <c r="AI1229" i="62"/>
  <c r="AI1230" i="62"/>
  <c r="AI1231" i="62"/>
  <c r="AI1232" i="62"/>
  <c r="AI1233" i="62"/>
  <c r="AI1234" i="62"/>
  <c r="AI1235" i="62"/>
  <c r="AI1236" i="62"/>
  <c r="AI1237" i="62"/>
  <c r="AI1238" i="62"/>
  <c r="AI1239" i="62"/>
  <c r="AI1240" i="62"/>
  <c r="AI1241" i="62"/>
  <c r="AI1242" i="62"/>
  <c r="AI1243" i="62"/>
  <c r="AI1244" i="62"/>
  <c r="AI1245" i="62"/>
  <c r="AI1246" i="62"/>
  <c r="AI1247" i="62"/>
  <c r="AI1248" i="62"/>
  <c r="AI1249" i="62"/>
  <c r="AI1250" i="62"/>
  <c r="AI1251" i="62"/>
  <c r="AI1252" i="62"/>
  <c r="AI1253" i="62"/>
  <c r="AI1254" i="62"/>
  <c r="AI1255" i="62"/>
  <c r="AI1256" i="62"/>
  <c r="AI1257" i="62"/>
  <c r="AI1258" i="62"/>
  <c r="AI1259" i="62"/>
  <c r="AI1260" i="62"/>
  <c r="AI1261" i="62"/>
  <c r="AI1262" i="62"/>
  <c r="AI1263" i="62"/>
  <c r="AI1264" i="62"/>
  <c r="AI1265" i="62"/>
  <c r="AI1266" i="62"/>
  <c r="AI1267" i="62"/>
  <c r="AI1268" i="62"/>
  <c r="AI1269" i="62"/>
  <c r="AI1270" i="62"/>
  <c r="AI1271" i="62"/>
  <c r="AI1272" i="62"/>
  <c r="AI1273" i="62"/>
  <c r="AI1274" i="62"/>
  <c r="AI1275" i="62"/>
  <c r="AI1276" i="62"/>
  <c r="AI1277" i="62"/>
  <c r="AI1278" i="62"/>
  <c r="AI1279" i="62"/>
  <c r="AI1280" i="62"/>
  <c r="AI1281" i="62"/>
  <c r="AI1282" i="62"/>
  <c r="AI1283" i="62"/>
  <c r="AI1284" i="62"/>
  <c r="AI1285" i="62"/>
  <c r="AI1286" i="62"/>
  <c r="AI1287" i="62"/>
  <c r="AI1288" i="62"/>
  <c r="AI1289" i="62"/>
  <c r="AI1290" i="62"/>
  <c r="AI1291" i="62"/>
  <c r="AI1292" i="62"/>
  <c r="AI1293" i="62"/>
  <c r="AI1294" i="62"/>
  <c r="AI1295" i="62"/>
  <c r="AI1296" i="62"/>
  <c r="AI1297" i="62"/>
  <c r="AI1298" i="62"/>
  <c r="AI1299" i="62"/>
  <c r="AI1300" i="62"/>
  <c r="AI1301" i="62"/>
  <c r="AI1302" i="62"/>
  <c r="AI1303" i="62"/>
  <c r="AI1304" i="62"/>
  <c r="AI1305" i="62"/>
  <c r="AI1306" i="62"/>
  <c r="AI1307" i="62"/>
  <c r="AI1308" i="62"/>
  <c r="AI1309" i="62"/>
  <c r="AI1310" i="62"/>
  <c r="AI1311" i="62"/>
  <c r="AI1312" i="62"/>
  <c r="AI1313" i="62"/>
  <c r="AI1314" i="62"/>
  <c r="AI1315" i="62"/>
  <c r="AI1316" i="62"/>
  <c r="AI1317" i="62"/>
  <c r="AI1318" i="62"/>
  <c r="AI1319" i="62"/>
  <c r="AI1320" i="62"/>
  <c r="AI1321" i="62"/>
  <c r="AI1322" i="62"/>
  <c r="AI1323" i="62"/>
  <c r="AI1324" i="62"/>
  <c r="AI1325" i="62"/>
  <c r="AI1326" i="62"/>
  <c r="AI1327" i="62"/>
  <c r="AI1328" i="62"/>
  <c r="AI1329" i="62"/>
  <c r="AI1330" i="62"/>
  <c r="AI1331" i="62"/>
  <c r="AI1332" i="62"/>
  <c r="AI1333" i="62"/>
  <c r="AI1334" i="62"/>
  <c r="AI1335" i="62"/>
  <c r="AI1336" i="62"/>
  <c r="AI1337" i="62"/>
  <c r="AI1338" i="62"/>
  <c r="AI1339" i="62"/>
  <c r="AI1340" i="62"/>
  <c r="AI1341" i="62"/>
  <c r="AI1342" i="62"/>
  <c r="AI1343" i="62"/>
  <c r="AI1344" i="62"/>
  <c r="AI1345" i="62"/>
  <c r="AI1346" i="62"/>
  <c r="AI1347" i="62"/>
  <c r="AI1348" i="62"/>
  <c r="AI1349" i="62"/>
  <c r="AI1350" i="62"/>
  <c r="AI1351" i="62"/>
  <c r="AI1352" i="62"/>
  <c r="AI1353" i="62"/>
  <c r="AI1354" i="62"/>
  <c r="AI1355" i="62"/>
  <c r="AI1356" i="62"/>
  <c r="AI1357" i="62"/>
  <c r="AI1358" i="62"/>
  <c r="AI1359" i="62"/>
  <c r="AI1360" i="62"/>
  <c r="AI1361" i="62"/>
  <c r="AI1362" i="62"/>
  <c r="AI1363" i="62"/>
  <c r="AI1364" i="62"/>
  <c r="AI1365" i="62"/>
  <c r="AI1366" i="62"/>
  <c r="AI1367" i="62"/>
  <c r="AI1368" i="62"/>
  <c r="AI1369" i="62"/>
  <c r="AI1370" i="62"/>
  <c r="AI1371" i="62"/>
  <c r="AI1372" i="62"/>
  <c r="AI1373" i="62"/>
  <c r="AI1374" i="62"/>
  <c r="AI1375" i="62"/>
  <c r="AI1376" i="62"/>
  <c r="AI1377" i="62"/>
  <c r="AI1378" i="62"/>
  <c r="AI1379" i="62"/>
  <c r="AI1380" i="62"/>
  <c r="AI1381" i="62"/>
  <c r="AI1382" i="62"/>
  <c r="AI1383" i="62"/>
  <c r="AI1384" i="62"/>
  <c r="AI1385" i="62"/>
  <c r="AI1386" i="62"/>
  <c r="AI1387" i="62"/>
  <c r="AI1388" i="62"/>
  <c r="AI1389" i="62"/>
  <c r="AI1390" i="62"/>
  <c r="AI1391" i="62"/>
  <c r="AI1392" i="62"/>
  <c r="AI1393" i="62"/>
  <c r="AI1394" i="62"/>
  <c r="AI1395" i="62"/>
  <c r="AI1396" i="62"/>
  <c r="AI1397" i="62"/>
  <c r="AI1398" i="62"/>
  <c r="AI1399" i="62"/>
  <c r="AI1400" i="62"/>
  <c r="AI1401" i="62"/>
  <c r="AI1402" i="62"/>
  <c r="AI1403" i="62"/>
  <c r="AI1404" i="62"/>
  <c r="AI1405" i="62"/>
  <c r="AI1406" i="62"/>
  <c r="AI1407" i="62"/>
  <c r="AI1408" i="62"/>
  <c r="AI1409" i="62"/>
  <c r="AI1410" i="62"/>
  <c r="AI1411" i="62"/>
  <c r="AI1412" i="62"/>
  <c r="AI1413" i="62"/>
  <c r="AI1414" i="62"/>
  <c r="AI1415" i="62"/>
  <c r="AI1416" i="62"/>
  <c r="AI1417" i="62"/>
  <c r="AI1418" i="62"/>
  <c r="AI1419" i="62"/>
  <c r="AI1420" i="62"/>
  <c r="AI1421" i="62"/>
  <c r="AI1422" i="62"/>
  <c r="AI1423" i="62"/>
  <c r="AI1424" i="62"/>
  <c r="AI1425" i="62"/>
  <c r="AI1426" i="62"/>
  <c r="AI1427" i="62"/>
  <c r="AI1428" i="62"/>
  <c r="AI1429" i="62"/>
  <c r="AI1430" i="62"/>
  <c r="AI1431" i="62"/>
  <c r="AI1432" i="62"/>
  <c r="AI1433" i="62"/>
  <c r="AI1434" i="62"/>
  <c r="AI1435" i="62"/>
  <c r="AI1436" i="62"/>
  <c r="AI1437" i="62"/>
  <c r="AI1438" i="62"/>
  <c r="AI1439" i="62"/>
  <c r="AI1440" i="62"/>
  <c r="AI1441" i="62"/>
  <c r="AI1442" i="62"/>
  <c r="AI1443" i="62"/>
  <c r="AI1444" i="62"/>
  <c r="AI1445" i="62"/>
  <c r="AI1446" i="62"/>
  <c r="AI1447" i="62"/>
  <c r="AI1448" i="62"/>
  <c r="AI1449" i="62"/>
  <c r="AI1450" i="62"/>
  <c r="AI1451" i="62"/>
  <c r="AI1452" i="62"/>
  <c r="AI1453" i="62"/>
  <c r="AI1454" i="62"/>
  <c r="AI1455" i="62"/>
  <c r="AI1456" i="62"/>
  <c r="AI1457" i="62"/>
  <c r="AI1458" i="62"/>
  <c r="AI1459" i="62"/>
  <c r="AI1460" i="62"/>
  <c r="AI1461" i="62"/>
  <c r="AI1462" i="62"/>
  <c r="AI1463" i="62"/>
  <c r="AI1464" i="62"/>
  <c r="AI1465" i="62"/>
  <c r="AI1466" i="62"/>
  <c r="AI1467" i="62"/>
  <c r="AI1468" i="62"/>
  <c r="AI1469" i="62"/>
  <c r="AI1470" i="62"/>
  <c r="AI1471" i="62"/>
  <c r="AI1472" i="62"/>
  <c r="AI1473" i="62"/>
  <c r="AI1474" i="62"/>
  <c r="AI1475" i="62"/>
  <c r="AI1476" i="62"/>
  <c r="AI1477" i="62"/>
  <c r="AI1478" i="62"/>
  <c r="AI1479" i="62"/>
  <c r="AI1480" i="62"/>
  <c r="AI1481" i="62"/>
  <c r="AI1482" i="62"/>
  <c r="AI1483" i="62"/>
  <c r="AI1484" i="62"/>
  <c r="AI1485" i="62"/>
  <c r="AI1486" i="62"/>
  <c r="AI1487" i="62"/>
  <c r="AI1488" i="62"/>
  <c r="AI1489" i="62"/>
  <c r="AI1490" i="62"/>
  <c r="AI1491" i="62"/>
  <c r="AI1492" i="62"/>
  <c r="AI1493" i="62"/>
  <c r="AI1494" i="62"/>
  <c r="AI1495" i="62"/>
  <c r="AI1496" i="62"/>
  <c r="AI1497" i="62"/>
  <c r="AI1498" i="62"/>
  <c r="AI1499" i="62"/>
  <c r="AI1500" i="62"/>
  <c r="AI1501" i="62"/>
  <c r="AI1502" i="62"/>
  <c r="AI1503" i="62"/>
  <c r="AI1504" i="62"/>
  <c r="AI1505" i="62"/>
  <c r="AI1506" i="62"/>
  <c r="AI1507" i="62"/>
  <c r="AI1508" i="62"/>
  <c r="AI1509" i="62"/>
  <c r="AI1510" i="62"/>
  <c r="AI1511" i="62"/>
  <c r="AI1512" i="62"/>
  <c r="AI1513" i="62"/>
  <c r="AI1514" i="62"/>
  <c r="AI1515" i="62"/>
  <c r="AI1516" i="62"/>
  <c r="AI1517" i="62"/>
  <c r="AI1518" i="62"/>
  <c r="AI1519" i="62"/>
  <c r="AI1520" i="62"/>
  <c r="AI1521" i="62"/>
  <c r="AI1522" i="62"/>
  <c r="AI1523" i="62"/>
  <c r="AI1524" i="62"/>
  <c r="AI1525" i="62"/>
  <c r="AI1526" i="62"/>
  <c r="AI1527" i="62"/>
  <c r="AI1528" i="62"/>
  <c r="AI1529" i="62"/>
  <c r="AI1530" i="62"/>
  <c r="AI1531" i="62"/>
  <c r="AI1532" i="62"/>
  <c r="AI1533" i="62"/>
  <c r="AI1534" i="62"/>
  <c r="AI1535" i="62"/>
  <c r="AI1536" i="62"/>
  <c r="AI1537" i="62"/>
  <c r="AI1538" i="62"/>
  <c r="AI1539" i="62"/>
  <c r="AI1540" i="62"/>
  <c r="AI1541" i="62"/>
  <c r="AI1542" i="62"/>
  <c r="AI1543" i="62"/>
  <c r="AI1544" i="62"/>
  <c r="AI1545" i="62"/>
  <c r="AI1546" i="62"/>
  <c r="AI1547" i="62"/>
  <c r="AI1548" i="62"/>
  <c r="AI1549" i="62"/>
  <c r="AI1550" i="62"/>
  <c r="AI1551" i="62"/>
  <c r="AI1552" i="62"/>
  <c r="AI1553" i="62"/>
  <c r="AI1554" i="62"/>
  <c r="AI1555" i="62"/>
  <c r="AI1556" i="62"/>
  <c r="AI1557" i="62"/>
  <c r="AI1558" i="62"/>
  <c r="AI1559" i="62"/>
  <c r="AI1560" i="62"/>
  <c r="AI1561" i="62"/>
  <c r="AI1562" i="62"/>
  <c r="AI1563" i="62"/>
  <c r="AI1564" i="62"/>
  <c r="AI1565" i="62"/>
  <c r="AI1566" i="62"/>
  <c r="AI1567" i="62"/>
  <c r="AI1568" i="62"/>
  <c r="AI1569" i="62"/>
  <c r="AI1570" i="62"/>
  <c r="AI1571" i="62"/>
  <c r="AI1572" i="62"/>
  <c r="AI1573" i="62"/>
  <c r="AI1574" i="62"/>
  <c r="AI1575" i="62"/>
  <c r="AI1576" i="62"/>
  <c r="AI1577" i="62"/>
  <c r="AI1578" i="62"/>
  <c r="AI1579" i="62"/>
  <c r="AI1580" i="62"/>
  <c r="AI1581" i="62"/>
  <c r="AI1582" i="62"/>
  <c r="AI1583" i="62"/>
  <c r="AI1584" i="62"/>
  <c r="AI1585" i="62"/>
  <c r="AI1586" i="62"/>
  <c r="AI1587" i="62"/>
  <c r="AI1588" i="62"/>
  <c r="AI1589" i="62"/>
  <c r="AI1590" i="62"/>
  <c r="AI1591" i="62"/>
  <c r="AI1592" i="62"/>
  <c r="AI1593" i="62"/>
  <c r="AI1594" i="62"/>
  <c r="AI1595" i="62"/>
  <c r="AI1596" i="62"/>
  <c r="AI1597" i="62"/>
  <c r="AI1598" i="62"/>
  <c r="AI1599" i="62"/>
  <c r="AI1600" i="62"/>
  <c r="AI1601" i="62"/>
  <c r="AI1602" i="62"/>
  <c r="AI1603" i="62"/>
  <c r="AI1604" i="62"/>
  <c r="AI1605" i="62"/>
  <c r="AI1606" i="62"/>
  <c r="AI1607" i="62"/>
  <c r="AI1608" i="62"/>
  <c r="AI1609" i="62"/>
  <c r="AI1610" i="62"/>
  <c r="AI1611" i="62"/>
  <c r="AI1612" i="62"/>
  <c r="AI1613" i="62"/>
  <c r="AI1614" i="62"/>
  <c r="AI1615" i="62"/>
  <c r="AI1616" i="62"/>
  <c r="AI1617" i="62"/>
  <c r="AI1618" i="62"/>
  <c r="AI1619" i="62"/>
  <c r="AI1620" i="62"/>
  <c r="AI1621" i="62"/>
  <c r="AI1622" i="62"/>
  <c r="AI1623" i="62"/>
  <c r="AI1624" i="62"/>
  <c r="AI1625" i="62"/>
  <c r="AI1626" i="62"/>
  <c r="AI1627" i="62"/>
  <c r="AI1628" i="62"/>
  <c r="AI1629" i="62"/>
  <c r="AI1630" i="62"/>
  <c r="AI1631" i="62"/>
  <c r="AI1632" i="62"/>
  <c r="AI1633" i="62"/>
  <c r="AI1634" i="62"/>
  <c r="AI1635" i="62"/>
  <c r="AI1636" i="62"/>
  <c r="AI1637" i="62"/>
  <c r="AI1638" i="62"/>
  <c r="AI1639" i="62"/>
  <c r="AI1640" i="62"/>
  <c r="AI1641" i="62"/>
  <c r="AI1642" i="62"/>
  <c r="AI1643" i="62"/>
  <c r="AI1644" i="62"/>
  <c r="AI1645" i="62"/>
  <c r="AI1646" i="62"/>
  <c r="AI1647" i="62"/>
  <c r="AI1648" i="62"/>
  <c r="AI1649" i="62"/>
  <c r="AI1650" i="62"/>
  <c r="AI1651" i="62"/>
  <c r="AI1652" i="62"/>
  <c r="AI1653" i="62"/>
  <c r="AI1654" i="62"/>
  <c r="AI1655" i="62"/>
  <c r="AI1656" i="62"/>
  <c r="AI1657" i="62"/>
  <c r="AI1658" i="62"/>
  <c r="AI1659" i="62"/>
  <c r="AI1660" i="62"/>
  <c r="AI1661" i="62"/>
  <c r="AI1662" i="62"/>
  <c r="AI1663" i="62"/>
  <c r="AI1664" i="62"/>
  <c r="AI1665" i="62"/>
  <c r="AI1666" i="62"/>
  <c r="AI1667" i="62"/>
  <c r="AI1668" i="62"/>
  <c r="AI1669" i="62"/>
  <c r="AI1670" i="62"/>
  <c r="AI1671" i="62"/>
  <c r="AI1672" i="62"/>
  <c r="AI1673" i="62"/>
  <c r="AI1674" i="62"/>
  <c r="AI1675" i="62"/>
  <c r="AI1676" i="62"/>
  <c r="AI1677" i="62"/>
  <c r="AI1678" i="62"/>
  <c r="AI1679" i="62"/>
  <c r="AI1680" i="62"/>
  <c r="AI1681" i="62"/>
  <c r="AI1682" i="62"/>
  <c r="AI1683" i="62"/>
  <c r="AI1684" i="62"/>
  <c r="AI1685" i="62"/>
  <c r="AI1686" i="62"/>
  <c r="AI1687" i="62"/>
  <c r="AI1688" i="62"/>
  <c r="AI1689" i="62"/>
  <c r="AI1690" i="62"/>
  <c r="AI1691" i="62"/>
  <c r="AI1692" i="62"/>
  <c r="AI1693" i="62"/>
  <c r="AI1694" i="62"/>
  <c r="AI1695" i="62"/>
  <c r="AI1696" i="62"/>
  <c r="AI1697" i="62"/>
  <c r="AI1698" i="62"/>
  <c r="AI1699" i="62"/>
  <c r="AI1700" i="62"/>
  <c r="AI1701" i="62"/>
  <c r="AI1702" i="62"/>
  <c r="AI1703" i="62"/>
  <c r="AI1704" i="62"/>
  <c r="AI1705" i="62"/>
  <c r="AI1706" i="62"/>
  <c r="AI1707" i="62"/>
  <c r="AI1708" i="62"/>
  <c r="AI1709" i="62"/>
  <c r="AI1710" i="62"/>
  <c r="AI1711" i="62"/>
  <c r="AI1712" i="62"/>
  <c r="AI1713" i="62"/>
  <c r="AI1714" i="62"/>
  <c r="AI1715" i="62"/>
  <c r="AI1716" i="62"/>
  <c r="AI1717" i="62"/>
  <c r="AI1718" i="62"/>
  <c r="AI1719" i="62"/>
  <c r="AI1720" i="62"/>
  <c r="AI1721" i="62"/>
  <c r="AI1722" i="62"/>
  <c r="AI1723" i="62"/>
  <c r="AI1724" i="62"/>
  <c r="AI1725" i="62"/>
  <c r="AI1726" i="62"/>
  <c r="AI1727" i="62"/>
  <c r="AI1728" i="62"/>
  <c r="AI1729" i="62"/>
  <c r="AI1730" i="62"/>
  <c r="AI1731" i="62"/>
  <c r="AI1732" i="62"/>
  <c r="AI1733" i="62"/>
  <c r="AI1734" i="62"/>
  <c r="AI1735" i="62"/>
  <c r="AI1736" i="62"/>
  <c r="AI1737" i="62"/>
  <c r="AI1738" i="62"/>
  <c r="AI1739" i="62"/>
  <c r="AI1740" i="62"/>
  <c r="AI1741" i="62"/>
  <c r="AI1742" i="62"/>
  <c r="AI1743" i="62"/>
  <c r="AI1744" i="62"/>
  <c r="AI1745" i="62"/>
  <c r="AI1746" i="62"/>
  <c r="AI1747" i="62"/>
  <c r="AI1748" i="62"/>
  <c r="AI1749" i="62"/>
  <c r="AI1750" i="62"/>
  <c r="AI1751" i="62"/>
  <c r="AI1752" i="62"/>
  <c r="AI1753" i="62"/>
  <c r="AI1754" i="62"/>
  <c r="AI1755" i="62"/>
  <c r="AI1756" i="62"/>
  <c r="AI1757" i="62"/>
  <c r="AI1758" i="62"/>
  <c r="AI1759" i="62"/>
  <c r="AI1760" i="62"/>
  <c r="AI1761" i="62"/>
  <c r="AI1762" i="62"/>
  <c r="AI1763" i="62"/>
  <c r="AI1764" i="62"/>
  <c r="AI1765" i="62"/>
  <c r="AI1766" i="62"/>
  <c r="AI1767" i="62"/>
  <c r="AI1768" i="62"/>
  <c r="AI1769" i="62"/>
  <c r="AI1770" i="62"/>
  <c r="AI1771" i="62"/>
  <c r="AI1772" i="62"/>
  <c r="AI1773" i="62"/>
  <c r="AI1774" i="62"/>
  <c r="AI1775" i="62"/>
  <c r="AI1776" i="62"/>
  <c r="AI1777" i="62"/>
  <c r="AI1778" i="62"/>
  <c r="AI1779" i="62"/>
  <c r="AI1780" i="62"/>
  <c r="AI1781" i="62"/>
  <c r="AI1782" i="62"/>
  <c r="AI1783" i="62"/>
  <c r="AI1784" i="62"/>
  <c r="AI1785" i="62"/>
  <c r="AI1786" i="62"/>
  <c r="AI1787" i="62"/>
  <c r="AI1788" i="62"/>
  <c r="AI1789" i="62"/>
  <c r="AI1790" i="62"/>
  <c r="AI1791" i="62"/>
  <c r="AI1792" i="62"/>
  <c r="AI1793" i="62"/>
  <c r="AI1794" i="62"/>
  <c r="AI1795" i="62"/>
  <c r="AI1796" i="62"/>
  <c r="AI1797" i="62"/>
  <c r="AI1798" i="62"/>
  <c r="AI1799" i="62"/>
  <c r="AI1800" i="62"/>
  <c r="AI1801" i="62"/>
  <c r="AI1802" i="62"/>
  <c r="AI1803" i="62"/>
  <c r="AI1804" i="62"/>
  <c r="AI1805" i="62"/>
  <c r="AI1806" i="62"/>
  <c r="AI1807" i="62"/>
  <c r="AI1808" i="62"/>
  <c r="AI1809" i="62"/>
  <c r="AI1810" i="62"/>
  <c r="AI1811" i="62"/>
  <c r="AI1812" i="62"/>
  <c r="AI1813" i="62"/>
  <c r="AI1814" i="62"/>
  <c r="AI1815" i="62"/>
  <c r="AI1816" i="62"/>
  <c r="AI1817" i="62"/>
  <c r="AI1818" i="62"/>
  <c r="AI1819" i="62"/>
  <c r="AI1820" i="62"/>
  <c r="AI1821" i="62"/>
  <c r="AI1822" i="62"/>
  <c r="AI1823" i="62"/>
  <c r="AI1824" i="62"/>
  <c r="AI1825" i="62"/>
  <c r="AI1826" i="62"/>
  <c r="AI1827" i="62"/>
  <c r="AI1828" i="62"/>
  <c r="AI1829" i="62"/>
  <c r="AI1830" i="62"/>
  <c r="AI1831" i="62"/>
  <c r="AI2" i="62"/>
  <c r="AG3" i="62"/>
  <c r="AG4" i="62"/>
  <c r="AG5" i="62"/>
  <c r="AG6" i="62"/>
  <c r="AG7" i="62"/>
  <c r="AG8" i="62"/>
  <c r="AG9" i="62"/>
  <c r="AG10" i="62"/>
  <c r="AG11" i="62"/>
  <c r="AG12" i="62"/>
  <c r="AG13" i="62"/>
  <c r="AG14" i="62"/>
  <c r="AG15" i="62"/>
  <c r="AG16" i="62"/>
  <c r="AG17" i="62"/>
  <c r="AG18" i="62"/>
  <c r="AG19" i="62"/>
  <c r="AG20" i="62"/>
  <c r="AG21" i="62"/>
  <c r="AG22" i="62"/>
  <c r="AG23" i="62"/>
  <c r="AG24" i="62"/>
  <c r="AG25" i="62"/>
  <c r="AG26" i="62"/>
  <c r="AG27" i="62"/>
  <c r="AG28" i="62"/>
  <c r="AG29" i="62"/>
  <c r="AG30" i="62"/>
  <c r="AG31" i="62"/>
  <c r="AG32" i="62"/>
  <c r="AG33" i="62"/>
  <c r="AG34" i="62"/>
  <c r="AG35" i="62"/>
  <c r="AG36" i="62"/>
  <c r="AG37" i="62"/>
  <c r="AG38" i="62"/>
  <c r="AG39" i="62"/>
  <c r="AG40" i="62"/>
  <c r="AG41" i="62"/>
  <c r="AG42" i="62"/>
  <c r="AG43" i="62"/>
  <c r="AG44" i="62"/>
  <c r="AG45" i="62"/>
  <c r="AG46" i="62"/>
  <c r="AG47" i="62"/>
  <c r="AG48" i="62"/>
  <c r="AG49" i="62"/>
  <c r="AG50" i="62"/>
  <c r="AG51" i="62"/>
  <c r="AG52" i="62"/>
  <c r="AG53" i="62"/>
  <c r="AG54" i="62"/>
  <c r="AG55" i="62"/>
  <c r="AG56" i="62"/>
  <c r="AG57" i="62"/>
  <c r="AG58" i="62"/>
  <c r="AG59" i="62"/>
  <c r="AG60" i="62"/>
  <c r="AG61" i="62"/>
  <c r="AG62" i="62"/>
  <c r="AG63" i="62"/>
  <c r="AG64" i="62"/>
  <c r="AG65" i="62"/>
  <c r="AG66" i="62"/>
  <c r="AG67" i="62"/>
  <c r="AG68" i="62"/>
  <c r="AG69" i="62"/>
  <c r="AG70" i="62"/>
  <c r="AG71" i="62"/>
  <c r="AG72" i="62"/>
  <c r="AG73" i="62"/>
  <c r="AG74" i="62"/>
  <c r="AG75" i="62"/>
  <c r="AG76" i="62"/>
  <c r="AG77" i="62"/>
  <c r="AG78" i="62"/>
  <c r="AG79" i="62"/>
  <c r="AG80" i="62"/>
  <c r="AG81" i="62"/>
  <c r="AG82" i="62"/>
  <c r="AG83" i="62"/>
  <c r="AG84" i="62"/>
  <c r="AG85" i="62"/>
  <c r="AG86" i="62"/>
  <c r="AG87" i="62"/>
  <c r="AG88" i="62"/>
  <c r="AG89" i="62"/>
  <c r="AG90" i="62"/>
  <c r="AG91" i="62"/>
  <c r="AG92" i="62"/>
  <c r="AG93" i="62"/>
  <c r="AG94" i="62"/>
  <c r="AG95" i="62"/>
  <c r="AG96" i="62"/>
  <c r="AG97" i="62"/>
  <c r="AG98" i="62"/>
  <c r="AG99" i="62"/>
  <c r="AG100" i="62"/>
  <c r="AG101" i="62"/>
  <c r="AG102" i="62"/>
  <c r="AG103" i="62"/>
  <c r="AG104" i="62"/>
  <c r="AG105" i="62"/>
  <c r="AG106" i="62"/>
  <c r="AG107" i="62"/>
  <c r="AG108" i="62"/>
  <c r="AG109" i="62"/>
  <c r="AG110" i="62"/>
  <c r="AG111" i="62"/>
  <c r="AG112" i="62"/>
  <c r="AG113" i="62"/>
  <c r="AG114" i="62"/>
  <c r="AG115" i="62"/>
  <c r="AG116" i="62"/>
  <c r="AG117" i="62"/>
  <c r="AG118" i="62"/>
  <c r="AG119" i="62"/>
  <c r="AG120" i="62"/>
  <c r="AG121" i="62"/>
  <c r="AG122" i="62"/>
  <c r="AG123" i="62"/>
  <c r="AG124" i="62"/>
  <c r="AG125" i="62"/>
  <c r="AG126" i="62"/>
  <c r="AG127" i="62"/>
  <c r="AG128" i="62"/>
  <c r="AG129" i="62"/>
  <c r="AG130" i="62"/>
  <c r="AG131" i="62"/>
  <c r="AG132" i="62"/>
  <c r="AG133" i="62"/>
  <c r="AG134" i="62"/>
  <c r="AG135" i="62"/>
  <c r="AG136" i="62"/>
  <c r="AG137" i="62"/>
  <c r="AG138" i="62"/>
  <c r="AG139" i="62"/>
  <c r="AG140" i="62"/>
  <c r="AG141" i="62"/>
  <c r="AG142" i="62"/>
  <c r="AG143" i="62"/>
  <c r="AG144" i="62"/>
  <c r="AG145" i="62"/>
  <c r="AG146" i="62"/>
  <c r="AG147" i="62"/>
  <c r="AG148" i="62"/>
  <c r="AG149" i="62"/>
  <c r="AG150" i="62"/>
  <c r="AG151" i="62"/>
  <c r="AG152" i="62"/>
  <c r="AG153" i="62"/>
  <c r="AG154" i="62"/>
  <c r="AG155" i="62"/>
  <c r="AG156" i="62"/>
  <c r="AG157" i="62"/>
  <c r="AG158" i="62"/>
  <c r="AG159" i="62"/>
  <c r="AG160" i="62"/>
  <c r="AG161" i="62"/>
  <c r="AG162" i="62"/>
  <c r="AG163" i="62"/>
  <c r="AG164" i="62"/>
  <c r="AG165" i="62"/>
  <c r="AG166" i="62"/>
  <c r="AG167" i="62"/>
  <c r="AG168" i="62"/>
  <c r="AG169" i="62"/>
  <c r="AG170" i="62"/>
  <c r="AG171" i="62"/>
  <c r="AG172" i="62"/>
  <c r="AG173" i="62"/>
  <c r="AG174" i="62"/>
  <c r="AG175" i="62"/>
  <c r="AG176" i="62"/>
  <c r="AG177" i="62"/>
  <c r="AG178" i="62"/>
  <c r="AG179" i="62"/>
  <c r="AG180" i="62"/>
  <c r="AG181" i="62"/>
  <c r="AG182" i="62"/>
  <c r="AG183" i="62"/>
  <c r="AG184" i="62"/>
  <c r="AG185" i="62"/>
  <c r="AG186" i="62"/>
  <c r="AG187" i="62"/>
  <c r="AG188" i="62"/>
  <c r="AG189" i="62"/>
  <c r="AG190" i="62"/>
  <c r="AG191" i="62"/>
  <c r="AG192" i="62"/>
  <c r="AG193" i="62"/>
  <c r="AG194" i="62"/>
  <c r="AG195" i="62"/>
  <c r="AG196" i="62"/>
  <c r="AG197" i="62"/>
  <c r="AG198" i="62"/>
  <c r="AG199" i="62"/>
  <c r="AG200" i="62"/>
  <c r="AG201" i="62"/>
  <c r="AG202" i="62"/>
  <c r="AG203" i="62"/>
  <c r="AG204" i="62"/>
  <c r="AG205" i="62"/>
  <c r="AG206" i="62"/>
  <c r="AG207" i="62"/>
  <c r="AG208" i="62"/>
  <c r="AG209" i="62"/>
  <c r="AG210" i="62"/>
  <c r="AG211" i="62"/>
  <c r="AG212" i="62"/>
  <c r="AG213" i="62"/>
  <c r="AG214" i="62"/>
  <c r="AG215" i="62"/>
  <c r="AG216" i="62"/>
  <c r="AG217" i="62"/>
  <c r="AG218" i="62"/>
  <c r="AG219" i="62"/>
  <c r="AG220" i="62"/>
  <c r="AG221" i="62"/>
  <c r="AG222" i="62"/>
  <c r="AG223" i="62"/>
  <c r="AG224" i="62"/>
  <c r="AG225" i="62"/>
  <c r="AG226" i="62"/>
  <c r="AG227" i="62"/>
  <c r="AG228" i="62"/>
  <c r="AG229" i="62"/>
  <c r="AG230" i="62"/>
  <c r="AG231" i="62"/>
  <c r="AG232" i="62"/>
  <c r="AG233" i="62"/>
  <c r="AG234" i="62"/>
  <c r="AG235" i="62"/>
  <c r="AG236" i="62"/>
  <c r="AG237" i="62"/>
  <c r="AG238" i="62"/>
  <c r="AG239" i="62"/>
  <c r="AG240" i="62"/>
  <c r="AG241" i="62"/>
  <c r="AG242" i="62"/>
  <c r="AG243" i="62"/>
  <c r="AG244" i="62"/>
  <c r="AG245" i="62"/>
  <c r="AG246" i="62"/>
  <c r="AG247" i="62"/>
  <c r="AG248" i="62"/>
  <c r="AG249" i="62"/>
  <c r="AG250" i="62"/>
  <c r="AG251" i="62"/>
  <c r="AG252" i="62"/>
  <c r="AG253" i="62"/>
  <c r="AG254" i="62"/>
  <c r="AG255" i="62"/>
  <c r="AG256" i="62"/>
  <c r="AG257" i="62"/>
  <c r="AG258" i="62"/>
  <c r="AG259" i="62"/>
  <c r="AG260" i="62"/>
  <c r="AG261" i="62"/>
  <c r="AG262" i="62"/>
  <c r="AG263" i="62"/>
  <c r="AG264" i="62"/>
  <c r="AG265" i="62"/>
  <c r="AG266" i="62"/>
  <c r="AG267" i="62"/>
  <c r="AG268" i="62"/>
  <c r="AG269" i="62"/>
  <c r="AG270" i="62"/>
  <c r="AG271" i="62"/>
  <c r="AG272" i="62"/>
  <c r="AG273" i="62"/>
  <c r="AG274" i="62"/>
  <c r="AG275" i="62"/>
  <c r="AG276" i="62"/>
  <c r="AG277" i="62"/>
  <c r="AG278" i="62"/>
  <c r="AG279" i="62"/>
  <c r="AG280" i="62"/>
  <c r="AG281" i="62"/>
  <c r="AG282" i="62"/>
  <c r="AG283" i="62"/>
  <c r="AG284" i="62"/>
  <c r="AG285" i="62"/>
  <c r="AG286" i="62"/>
  <c r="AG287" i="62"/>
  <c r="AG288" i="62"/>
  <c r="AG289" i="62"/>
  <c r="AG290" i="62"/>
  <c r="AG291" i="62"/>
  <c r="AG292" i="62"/>
  <c r="AG293" i="62"/>
  <c r="AG294" i="62"/>
  <c r="AG295" i="62"/>
  <c r="AG296" i="62"/>
  <c r="AG297" i="62"/>
  <c r="AG298" i="62"/>
  <c r="AG299" i="62"/>
  <c r="AG300" i="62"/>
  <c r="AG301" i="62"/>
  <c r="AG302" i="62"/>
  <c r="AG303" i="62"/>
  <c r="AG304" i="62"/>
  <c r="AG305" i="62"/>
  <c r="AG306" i="62"/>
  <c r="AG307" i="62"/>
  <c r="AG308" i="62"/>
  <c r="AG309" i="62"/>
  <c r="AG310" i="62"/>
  <c r="AG311" i="62"/>
  <c r="AG312" i="62"/>
  <c r="AG313" i="62"/>
  <c r="AG314" i="62"/>
  <c r="AG315" i="62"/>
  <c r="AG316" i="62"/>
  <c r="AG317" i="62"/>
  <c r="AG318" i="62"/>
  <c r="AG319" i="62"/>
  <c r="AG320" i="62"/>
  <c r="AG321" i="62"/>
  <c r="AG322" i="62"/>
  <c r="AG323" i="62"/>
  <c r="AG324" i="62"/>
  <c r="AG325" i="62"/>
  <c r="AG326" i="62"/>
  <c r="AG327" i="62"/>
  <c r="AG328" i="62"/>
  <c r="AG329" i="62"/>
  <c r="AG330" i="62"/>
  <c r="AG331" i="62"/>
  <c r="AG332" i="62"/>
  <c r="AG333" i="62"/>
  <c r="AG334" i="62"/>
  <c r="AG335" i="62"/>
  <c r="AG336" i="62"/>
  <c r="AG337" i="62"/>
  <c r="AG338" i="62"/>
  <c r="AG339" i="62"/>
  <c r="AG340" i="62"/>
  <c r="AG341" i="62"/>
  <c r="AG342" i="62"/>
  <c r="AG343" i="62"/>
  <c r="AG344" i="62"/>
  <c r="AG345" i="62"/>
  <c r="AG346" i="62"/>
  <c r="AG347" i="62"/>
  <c r="AG348" i="62"/>
  <c r="AG349" i="62"/>
  <c r="AG350" i="62"/>
  <c r="AG351" i="62"/>
  <c r="AG352" i="62"/>
  <c r="AG353" i="62"/>
  <c r="AG354" i="62"/>
  <c r="AG355" i="62"/>
  <c r="AG356" i="62"/>
  <c r="AG357" i="62"/>
  <c r="AG358" i="62"/>
  <c r="AG359" i="62"/>
  <c r="AG360" i="62"/>
  <c r="AG361" i="62"/>
  <c r="AG362" i="62"/>
  <c r="AG363" i="62"/>
  <c r="AG364" i="62"/>
  <c r="AG365" i="62"/>
  <c r="AG366" i="62"/>
  <c r="AG367" i="62"/>
  <c r="AG368" i="62"/>
  <c r="AG369" i="62"/>
  <c r="AG370" i="62"/>
  <c r="AG371" i="62"/>
  <c r="AG372" i="62"/>
  <c r="AG373" i="62"/>
  <c r="AG374" i="62"/>
  <c r="AG375" i="62"/>
  <c r="AG376" i="62"/>
  <c r="AG377" i="62"/>
  <c r="AG378" i="62"/>
  <c r="AG379" i="62"/>
  <c r="AG380" i="62"/>
  <c r="AG381" i="62"/>
  <c r="AG382" i="62"/>
  <c r="AG383" i="62"/>
  <c r="AG384" i="62"/>
  <c r="AG385" i="62"/>
  <c r="AG386" i="62"/>
  <c r="AG387" i="62"/>
  <c r="AG388" i="62"/>
  <c r="AG389" i="62"/>
  <c r="AG390" i="62"/>
  <c r="AG391" i="62"/>
  <c r="AG392" i="62"/>
  <c r="AG393" i="62"/>
  <c r="AG394" i="62"/>
  <c r="AG395" i="62"/>
  <c r="AG396" i="62"/>
  <c r="AG397" i="62"/>
  <c r="AG398" i="62"/>
  <c r="AG399" i="62"/>
  <c r="AG400" i="62"/>
  <c r="AG401" i="62"/>
  <c r="AG402" i="62"/>
  <c r="AG403" i="62"/>
  <c r="AG404" i="62"/>
  <c r="AG405" i="62"/>
  <c r="AG406" i="62"/>
  <c r="AG407" i="62"/>
  <c r="AG408" i="62"/>
  <c r="AG409" i="62"/>
  <c r="AG410" i="62"/>
  <c r="AG411" i="62"/>
  <c r="AG412" i="62"/>
  <c r="AG413" i="62"/>
  <c r="AG414" i="62"/>
  <c r="AG415" i="62"/>
  <c r="AG416" i="62"/>
  <c r="AG417" i="62"/>
  <c r="AG418" i="62"/>
  <c r="AG419" i="62"/>
  <c r="AG420" i="62"/>
  <c r="AG421" i="62"/>
  <c r="AG422" i="62"/>
  <c r="AG423" i="62"/>
  <c r="AG424" i="62"/>
  <c r="AG425" i="62"/>
  <c r="AG426" i="62"/>
  <c r="AG427" i="62"/>
  <c r="AG428" i="62"/>
  <c r="AG429" i="62"/>
  <c r="AG430" i="62"/>
  <c r="AG431" i="62"/>
  <c r="AG432" i="62"/>
  <c r="AG433" i="62"/>
  <c r="AG434" i="62"/>
  <c r="AG435" i="62"/>
  <c r="AG436" i="62"/>
  <c r="AG437" i="62"/>
  <c r="AG438" i="62"/>
  <c r="AG439" i="62"/>
  <c r="AG440" i="62"/>
  <c r="AG441" i="62"/>
  <c r="AG442" i="62"/>
  <c r="AG443" i="62"/>
  <c r="AG444" i="62"/>
  <c r="AG445" i="62"/>
  <c r="AG446" i="62"/>
  <c r="AG447" i="62"/>
  <c r="AG448" i="62"/>
  <c r="AG449" i="62"/>
  <c r="AG450" i="62"/>
  <c r="AG451" i="62"/>
  <c r="AG452" i="62"/>
  <c r="AG453" i="62"/>
  <c r="AG454" i="62"/>
  <c r="AG455" i="62"/>
  <c r="AG456" i="62"/>
  <c r="AG457" i="62"/>
  <c r="AG458" i="62"/>
  <c r="AG459" i="62"/>
  <c r="AG460" i="62"/>
  <c r="AG461" i="62"/>
  <c r="AG462" i="62"/>
  <c r="AG463" i="62"/>
  <c r="AG464" i="62"/>
  <c r="AG465" i="62"/>
  <c r="AG466" i="62"/>
  <c r="AG467" i="62"/>
  <c r="AG468" i="62"/>
  <c r="AG469" i="62"/>
  <c r="AG470" i="62"/>
  <c r="AG471" i="62"/>
  <c r="AG472" i="62"/>
  <c r="AG473" i="62"/>
  <c r="AG474" i="62"/>
  <c r="AG475" i="62"/>
  <c r="AG476" i="62"/>
  <c r="AG477" i="62"/>
  <c r="AG478" i="62"/>
  <c r="AG479" i="62"/>
  <c r="AG480" i="62"/>
  <c r="AG481" i="62"/>
  <c r="AG482" i="62"/>
  <c r="AG483" i="62"/>
  <c r="AG484" i="62"/>
  <c r="AG485" i="62"/>
  <c r="AG486" i="62"/>
  <c r="AG487" i="62"/>
  <c r="AG488" i="62"/>
  <c r="AG489" i="62"/>
  <c r="AG490" i="62"/>
  <c r="AG491" i="62"/>
  <c r="AG492" i="62"/>
  <c r="AG493" i="62"/>
  <c r="AG494" i="62"/>
  <c r="AG495" i="62"/>
  <c r="AG496" i="62"/>
  <c r="AG497" i="62"/>
  <c r="AG498" i="62"/>
  <c r="AG499" i="62"/>
  <c r="AG500" i="62"/>
  <c r="AG501" i="62"/>
  <c r="AG502" i="62"/>
  <c r="AG503" i="62"/>
  <c r="AG504" i="62"/>
  <c r="AG505" i="62"/>
  <c r="AG506" i="62"/>
  <c r="AG507" i="62"/>
  <c r="AG508" i="62"/>
  <c r="AG509" i="62"/>
  <c r="AG510" i="62"/>
  <c r="AG511" i="62"/>
  <c r="AG512" i="62"/>
  <c r="AG513" i="62"/>
  <c r="AG514" i="62"/>
  <c r="AG515" i="62"/>
  <c r="AG516" i="62"/>
  <c r="AG517" i="62"/>
  <c r="AG518" i="62"/>
  <c r="AG519" i="62"/>
  <c r="AG520" i="62"/>
  <c r="AG521" i="62"/>
  <c r="AG522" i="62"/>
  <c r="AG523" i="62"/>
  <c r="AG524" i="62"/>
  <c r="AG525" i="62"/>
  <c r="AG526" i="62"/>
  <c r="AG527" i="62"/>
  <c r="AG528" i="62"/>
  <c r="AG529" i="62"/>
  <c r="AG530" i="62"/>
  <c r="AG531" i="62"/>
  <c r="AG532" i="62"/>
  <c r="AG533" i="62"/>
  <c r="AG534" i="62"/>
  <c r="AG535" i="62"/>
  <c r="AG536" i="62"/>
  <c r="AG537" i="62"/>
  <c r="AG538" i="62"/>
  <c r="AG539" i="62"/>
  <c r="AG540" i="62"/>
  <c r="AG541" i="62"/>
  <c r="AG542" i="62"/>
  <c r="AG543" i="62"/>
  <c r="AG544" i="62"/>
  <c r="AG545" i="62"/>
  <c r="AG546" i="62"/>
  <c r="AG547" i="62"/>
  <c r="AG548" i="62"/>
  <c r="AG549" i="62"/>
  <c r="AG550" i="62"/>
  <c r="AG551" i="62"/>
  <c r="AG552" i="62"/>
  <c r="AG553" i="62"/>
  <c r="AG554" i="62"/>
  <c r="AG555" i="62"/>
  <c r="AG556" i="62"/>
  <c r="AG557" i="62"/>
  <c r="AG558" i="62"/>
  <c r="AG559" i="62"/>
  <c r="AG560" i="62"/>
  <c r="AG561" i="62"/>
  <c r="AG562" i="62"/>
  <c r="AG563" i="62"/>
  <c r="AG564" i="62"/>
  <c r="AG565" i="62"/>
  <c r="AG566" i="62"/>
  <c r="AG567" i="62"/>
  <c r="AG568" i="62"/>
  <c r="AG569" i="62"/>
  <c r="AG570" i="62"/>
  <c r="AG571" i="62"/>
  <c r="AG572" i="62"/>
  <c r="AG573" i="62"/>
  <c r="AG574" i="62"/>
  <c r="AG575" i="62"/>
  <c r="AG576" i="62"/>
  <c r="AG577" i="62"/>
  <c r="AG578" i="62"/>
  <c r="AG579" i="62"/>
  <c r="AG580" i="62"/>
  <c r="AG581" i="62"/>
  <c r="AG582" i="62"/>
  <c r="AG583" i="62"/>
  <c r="AG584" i="62"/>
  <c r="AG585" i="62"/>
  <c r="AG586" i="62"/>
  <c r="AG587" i="62"/>
  <c r="AG588" i="62"/>
  <c r="AG589" i="62"/>
  <c r="AG590" i="62"/>
  <c r="AG591" i="62"/>
  <c r="AG592" i="62"/>
  <c r="AG593" i="62"/>
  <c r="AG594" i="62"/>
  <c r="AG595" i="62"/>
  <c r="AG596" i="62"/>
  <c r="AG597" i="62"/>
  <c r="AG598" i="62"/>
  <c r="AG599" i="62"/>
  <c r="AG600" i="62"/>
  <c r="AG601" i="62"/>
  <c r="AG602" i="62"/>
  <c r="AG603" i="62"/>
  <c r="AG604" i="62"/>
  <c r="AG605" i="62"/>
  <c r="AG606" i="62"/>
  <c r="AG607" i="62"/>
  <c r="AG608" i="62"/>
  <c r="AG609" i="62"/>
  <c r="AG610" i="62"/>
  <c r="AG611" i="62"/>
  <c r="AG612" i="62"/>
  <c r="AG613" i="62"/>
  <c r="AG614" i="62"/>
  <c r="AG615" i="62"/>
  <c r="AG616" i="62"/>
  <c r="AG617" i="62"/>
  <c r="AG618" i="62"/>
  <c r="AG619" i="62"/>
  <c r="AG620" i="62"/>
  <c r="AG621" i="62"/>
  <c r="AG622" i="62"/>
  <c r="AG623" i="62"/>
  <c r="AG624" i="62"/>
  <c r="AG625" i="62"/>
  <c r="AG626" i="62"/>
  <c r="AG627" i="62"/>
  <c r="AG628" i="62"/>
  <c r="AG629" i="62"/>
  <c r="AG630" i="62"/>
  <c r="AG631" i="62"/>
  <c r="AG632" i="62"/>
  <c r="AG633" i="62"/>
  <c r="AG634" i="62"/>
  <c r="AG635" i="62"/>
  <c r="AG636" i="62"/>
  <c r="AG637" i="62"/>
  <c r="AG638" i="62"/>
  <c r="AG639" i="62"/>
  <c r="AG640" i="62"/>
  <c r="AG641" i="62"/>
  <c r="AG642" i="62"/>
  <c r="AG643" i="62"/>
  <c r="AG644" i="62"/>
  <c r="AG645" i="62"/>
  <c r="AG646" i="62"/>
  <c r="AG647" i="62"/>
  <c r="AG648" i="62"/>
  <c r="AG649" i="62"/>
  <c r="AG650" i="62"/>
  <c r="AG651" i="62"/>
  <c r="AG652" i="62"/>
  <c r="AG653" i="62"/>
  <c r="AG654" i="62"/>
  <c r="AG655" i="62"/>
  <c r="AG656" i="62"/>
  <c r="AG657" i="62"/>
  <c r="AG658" i="62"/>
  <c r="AG659" i="62"/>
  <c r="AG660" i="62"/>
  <c r="AG661" i="62"/>
  <c r="AG662" i="62"/>
  <c r="AG663" i="62"/>
  <c r="AG664" i="62"/>
  <c r="AG665" i="62"/>
  <c r="AG666" i="62"/>
  <c r="AG667" i="62"/>
  <c r="AG668" i="62"/>
  <c r="AG669" i="62"/>
  <c r="AG670" i="62"/>
  <c r="AG671" i="62"/>
  <c r="AG672" i="62"/>
  <c r="AG673" i="62"/>
  <c r="AG674" i="62"/>
  <c r="AG675" i="62"/>
  <c r="AG676" i="62"/>
  <c r="AG677" i="62"/>
  <c r="AG678" i="62"/>
  <c r="AG679" i="62"/>
  <c r="AG680" i="62"/>
  <c r="AG681" i="62"/>
  <c r="AG682" i="62"/>
  <c r="AG683" i="62"/>
  <c r="AG684" i="62"/>
  <c r="AG685" i="62"/>
  <c r="AG686" i="62"/>
  <c r="AG687" i="62"/>
  <c r="AG688" i="62"/>
  <c r="AG689" i="62"/>
  <c r="AG690" i="62"/>
  <c r="AG691" i="62"/>
  <c r="AG692" i="62"/>
  <c r="AG693" i="62"/>
  <c r="AG694" i="62"/>
  <c r="AG695" i="62"/>
  <c r="AG696" i="62"/>
  <c r="AG697" i="62"/>
  <c r="AG698" i="62"/>
  <c r="AG699" i="62"/>
  <c r="AG700" i="62"/>
  <c r="AG701" i="62"/>
  <c r="AG702" i="62"/>
  <c r="AG703" i="62"/>
  <c r="AG704" i="62"/>
  <c r="AG705" i="62"/>
  <c r="AG706" i="62"/>
  <c r="AG707" i="62"/>
  <c r="AG708" i="62"/>
  <c r="AG709" i="62"/>
  <c r="AG710" i="62"/>
  <c r="AG711" i="62"/>
  <c r="AG712" i="62"/>
  <c r="AG713" i="62"/>
  <c r="AG714" i="62"/>
  <c r="AG715" i="62"/>
  <c r="AG716" i="62"/>
  <c r="AG717" i="62"/>
  <c r="AG718" i="62"/>
  <c r="AG719" i="62"/>
  <c r="AG720" i="62"/>
  <c r="AG721" i="62"/>
  <c r="AG722" i="62"/>
  <c r="AG723" i="62"/>
  <c r="AG724" i="62"/>
  <c r="AG725" i="62"/>
  <c r="AG726" i="62"/>
  <c r="AG727" i="62"/>
  <c r="AG728" i="62"/>
  <c r="AG729" i="62"/>
  <c r="AG730" i="62"/>
  <c r="AG731" i="62"/>
  <c r="AG732" i="62"/>
  <c r="AG733" i="62"/>
  <c r="AG734" i="62"/>
  <c r="AG735" i="62"/>
  <c r="AG736" i="62"/>
  <c r="AG737" i="62"/>
  <c r="AG738" i="62"/>
  <c r="AG739" i="62"/>
  <c r="AG740" i="62"/>
  <c r="AG741" i="62"/>
  <c r="AG742" i="62"/>
  <c r="AG743" i="62"/>
  <c r="AG744" i="62"/>
  <c r="AG745" i="62"/>
  <c r="AG746" i="62"/>
  <c r="AG747" i="62"/>
  <c r="AG748" i="62"/>
  <c r="AG749" i="62"/>
  <c r="AG750" i="62"/>
  <c r="AG751" i="62"/>
  <c r="AG752" i="62"/>
  <c r="AG753" i="62"/>
  <c r="AG754" i="62"/>
  <c r="AG755" i="62"/>
  <c r="AG756" i="62"/>
  <c r="AG757" i="62"/>
  <c r="AG758" i="62"/>
  <c r="AG759" i="62"/>
  <c r="AG760" i="62"/>
  <c r="AG761" i="62"/>
  <c r="AG762" i="62"/>
  <c r="AG763" i="62"/>
  <c r="AG764" i="62"/>
  <c r="AG765" i="62"/>
  <c r="AG766" i="62"/>
  <c r="AG767" i="62"/>
  <c r="AG768" i="62"/>
  <c r="AG769" i="62"/>
  <c r="AG770" i="62"/>
  <c r="AG771" i="62"/>
  <c r="AG772" i="62"/>
  <c r="AG773" i="62"/>
  <c r="AG774" i="62"/>
  <c r="AG775" i="62"/>
  <c r="AG776" i="62"/>
  <c r="AG777" i="62"/>
  <c r="AG778" i="62"/>
  <c r="AG779" i="62"/>
  <c r="AG780" i="62"/>
  <c r="AG781" i="62"/>
  <c r="AG782" i="62"/>
  <c r="AG783" i="62"/>
  <c r="AG784" i="62"/>
  <c r="AG785" i="62"/>
  <c r="AG786" i="62"/>
  <c r="AG787" i="62"/>
  <c r="AG788" i="62"/>
  <c r="AG789" i="62"/>
  <c r="AG790" i="62"/>
  <c r="AG791" i="62"/>
  <c r="AG792" i="62"/>
  <c r="AG793" i="62"/>
  <c r="AG794" i="62"/>
  <c r="AG795" i="62"/>
  <c r="AG796" i="62"/>
  <c r="AG797" i="62"/>
  <c r="AG798" i="62"/>
  <c r="AG799" i="62"/>
  <c r="AG800" i="62"/>
  <c r="AG801" i="62"/>
  <c r="AG802" i="62"/>
  <c r="AG803" i="62"/>
  <c r="AG804" i="62"/>
  <c r="AG805" i="62"/>
  <c r="AG806" i="62"/>
  <c r="AG807" i="62"/>
  <c r="AG808" i="62"/>
  <c r="AG809" i="62"/>
  <c r="AG810" i="62"/>
  <c r="AG811" i="62"/>
  <c r="AG812" i="62"/>
  <c r="AG813" i="62"/>
  <c r="AG814" i="62"/>
  <c r="AG815" i="62"/>
  <c r="AG816" i="62"/>
  <c r="AG817" i="62"/>
  <c r="AG818" i="62"/>
  <c r="AG819" i="62"/>
  <c r="AG820" i="62"/>
  <c r="AG821" i="62"/>
  <c r="AG822" i="62"/>
  <c r="AG823" i="62"/>
  <c r="AG824" i="62"/>
  <c r="AG825" i="62"/>
  <c r="AG826" i="62"/>
  <c r="AG827" i="62"/>
  <c r="AG828" i="62"/>
  <c r="AG829" i="62"/>
  <c r="AG830" i="62"/>
  <c r="AG831" i="62"/>
  <c r="AG832" i="62"/>
  <c r="AG833" i="62"/>
  <c r="AG834" i="62"/>
  <c r="AG835" i="62"/>
  <c r="AG836" i="62"/>
  <c r="AG837" i="62"/>
  <c r="AG838" i="62"/>
  <c r="AG839" i="62"/>
  <c r="AG840" i="62"/>
  <c r="AG841" i="62"/>
  <c r="AG842" i="62"/>
  <c r="AG843" i="62"/>
  <c r="AG844" i="62"/>
  <c r="AG845" i="62"/>
  <c r="AG846" i="62"/>
  <c r="AG847" i="62"/>
  <c r="AG848" i="62"/>
  <c r="AG849" i="62"/>
  <c r="AG850" i="62"/>
  <c r="AG851" i="62"/>
  <c r="AG852" i="62"/>
  <c r="AG853" i="62"/>
  <c r="AG854" i="62"/>
  <c r="AG855" i="62"/>
  <c r="AG856" i="62"/>
  <c r="AG857" i="62"/>
  <c r="AG858" i="62"/>
  <c r="AG859" i="62"/>
  <c r="AG860" i="62"/>
  <c r="AG861" i="62"/>
  <c r="AG862" i="62"/>
  <c r="AG863" i="62"/>
  <c r="AG864" i="62"/>
  <c r="AG865" i="62"/>
  <c r="AG866" i="62"/>
  <c r="AG867" i="62"/>
  <c r="AG868" i="62"/>
  <c r="AG869" i="62"/>
  <c r="AG870" i="62"/>
  <c r="AG871" i="62"/>
  <c r="AG872" i="62"/>
  <c r="AG873" i="62"/>
  <c r="AG874" i="62"/>
  <c r="AG875" i="62"/>
  <c r="AG876" i="62"/>
  <c r="AG877" i="62"/>
  <c r="AG878" i="62"/>
  <c r="AG879" i="62"/>
  <c r="AG880" i="62"/>
  <c r="AG881" i="62"/>
  <c r="AG882" i="62"/>
  <c r="AG883" i="62"/>
  <c r="AG884" i="62"/>
  <c r="AG885" i="62"/>
  <c r="AG886" i="62"/>
  <c r="AG887" i="62"/>
  <c r="AG888" i="62"/>
  <c r="AG889" i="62"/>
  <c r="AG890" i="62"/>
  <c r="AG891" i="62"/>
  <c r="AG892" i="62"/>
  <c r="AG893" i="62"/>
  <c r="AG894" i="62"/>
  <c r="AG895" i="62"/>
  <c r="AG896" i="62"/>
  <c r="AG897" i="62"/>
  <c r="AG898" i="62"/>
  <c r="AG899" i="62"/>
  <c r="AG900" i="62"/>
  <c r="AG901" i="62"/>
  <c r="AG902" i="62"/>
  <c r="AG903" i="62"/>
  <c r="AG904" i="62"/>
  <c r="AG905" i="62"/>
  <c r="AG906" i="62"/>
  <c r="AG907" i="62"/>
  <c r="AG908" i="62"/>
  <c r="AG909" i="62"/>
  <c r="AG910" i="62"/>
  <c r="AG911" i="62"/>
  <c r="AG912" i="62"/>
  <c r="AG913" i="62"/>
  <c r="AG914" i="62"/>
  <c r="AG915" i="62"/>
  <c r="AG916" i="62"/>
  <c r="AG917" i="62"/>
  <c r="AG918" i="62"/>
  <c r="AG919" i="62"/>
  <c r="AG920" i="62"/>
  <c r="AG921" i="62"/>
  <c r="AG922" i="62"/>
  <c r="AG923" i="62"/>
  <c r="AG924" i="62"/>
  <c r="AG925" i="62"/>
  <c r="AG926" i="62"/>
  <c r="AG927" i="62"/>
  <c r="AG928" i="62"/>
  <c r="AG929" i="62"/>
  <c r="AG930" i="62"/>
  <c r="AG931" i="62"/>
  <c r="AG932" i="62"/>
  <c r="AG933" i="62"/>
  <c r="AG934" i="62"/>
  <c r="AG935" i="62"/>
  <c r="AG936" i="62"/>
  <c r="AG937" i="62"/>
  <c r="AG938" i="62"/>
  <c r="AG939" i="62"/>
  <c r="AG940" i="62"/>
  <c r="AG941" i="62"/>
  <c r="AG942" i="62"/>
  <c r="AG943" i="62"/>
  <c r="AG944" i="62"/>
  <c r="AG945" i="62"/>
  <c r="AG946" i="62"/>
  <c r="AG947" i="62"/>
  <c r="AG948" i="62"/>
  <c r="AG949" i="62"/>
  <c r="AG950" i="62"/>
  <c r="AG951" i="62"/>
  <c r="AG952" i="62"/>
  <c r="AG953" i="62"/>
  <c r="AG954" i="62"/>
  <c r="AG955" i="62"/>
  <c r="AG956" i="62"/>
  <c r="AG957" i="62"/>
  <c r="AG958" i="62"/>
  <c r="AG959" i="62"/>
  <c r="AG960" i="62"/>
  <c r="AG961" i="62"/>
  <c r="AG962" i="62"/>
  <c r="AG963" i="62"/>
  <c r="AG964" i="62"/>
  <c r="AG965" i="62"/>
  <c r="AG966" i="62"/>
  <c r="AG967" i="62"/>
  <c r="AG968" i="62"/>
  <c r="AG969" i="62"/>
  <c r="AG970" i="62"/>
  <c r="AG971" i="62"/>
  <c r="AG972" i="62"/>
  <c r="AG973" i="62"/>
  <c r="AG974" i="62"/>
  <c r="AG975" i="62"/>
  <c r="AG976" i="62"/>
  <c r="AG977" i="62"/>
  <c r="AG978" i="62"/>
  <c r="AG979" i="62"/>
  <c r="AG980" i="62"/>
  <c r="AG981" i="62"/>
  <c r="AG982" i="62"/>
  <c r="AG983" i="62"/>
  <c r="AG984" i="62"/>
  <c r="AG985" i="62"/>
  <c r="AG986" i="62"/>
  <c r="AG987" i="62"/>
  <c r="AG988" i="62"/>
  <c r="AG989" i="62"/>
  <c r="AG990" i="62"/>
  <c r="AG991" i="62"/>
  <c r="AG992" i="62"/>
  <c r="AG993" i="62"/>
  <c r="AG994" i="62"/>
  <c r="AG995" i="62"/>
  <c r="AG996" i="62"/>
  <c r="AG997" i="62"/>
  <c r="AG998" i="62"/>
  <c r="AG999" i="62"/>
  <c r="AG1000" i="62"/>
  <c r="AG1001" i="62"/>
  <c r="AG1002" i="62"/>
  <c r="AG1003" i="62"/>
  <c r="AG1004" i="62"/>
  <c r="AG1005" i="62"/>
  <c r="AG1006" i="62"/>
  <c r="AG1007" i="62"/>
  <c r="AG1008" i="62"/>
  <c r="AG1009" i="62"/>
  <c r="AG1010" i="62"/>
  <c r="AG1011" i="62"/>
  <c r="AG1012" i="62"/>
  <c r="AG1013" i="62"/>
  <c r="AG1014" i="62"/>
  <c r="AG1015" i="62"/>
  <c r="AG1016" i="62"/>
  <c r="AG1017" i="62"/>
  <c r="AG1018" i="62"/>
  <c r="AG1019" i="62"/>
  <c r="AG1020" i="62"/>
  <c r="AG1021" i="62"/>
  <c r="AG1022" i="62"/>
  <c r="AG1023" i="62"/>
  <c r="AG1024" i="62"/>
  <c r="AG1025" i="62"/>
  <c r="AG1026" i="62"/>
  <c r="AG1027" i="62"/>
  <c r="AG1028" i="62"/>
  <c r="AG1029" i="62"/>
  <c r="AG1030" i="62"/>
  <c r="AG1031" i="62"/>
  <c r="AG1032" i="62"/>
  <c r="AG1033" i="62"/>
  <c r="AG1034" i="62"/>
  <c r="AG1035" i="62"/>
  <c r="AG1036" i="62"/>
  <c r="AG1037" i="62"/>
  <c r="AG1038" i="62"/>
  <c r="AG1039" i="62"/>
  <c r="AG1040" i="62"/>
  <c r="AG1041" i="62"/>
  <c r="AG1042" i="62"/>
  <c r="AG1043" i="62"/>
  <c r="AG1044" i="62"/>
  <c r="AG1045" i="62"/>
  <c r="AG1046" i="62"/>
  <c r="AG1047" i="62"/>
  <c r="AG1048" i="62"/>
  <c r="AG1049" i="62"/>
  <c r="AG1050" i="62"/>
  <c r="AG1051" i="62"/>
  <c r="AG1052" i="62"/>
  <c r="AG1053" i="62"/>
  <c r="AG1054" i="62"/>
  <c r="AG1055" i="62"/>
  <c r="AG1056" i="62"/>
  <c r="AG1057" i="62"/>
  <c r="AG1058" i="62"/>
  <c r="AG1059" i="62"/>
  <c r="AG1060" i="62"/>
  <c r="AG1061" i="62"/>
  <c r="AG1062" i="62"/>
  <c r="AG1063" i="62"/>
  <c r="AG1064" i="62"/>
  <c r="AG1065" i="62"/>
  <c r="AG1066" i="62"/>
  <c r="AG1067" i="62"/>
  <c r="AG1068" i="62"/>
  <c r="AG1069" i="62"/>
  <c r="AG1070" i="62"/>
  <c r="AG1071" i="62"/>
  <c r="AG1072" i="62"/>
  <c r="AG1073" i="62"/>
  <c r="AG1074" i="62"/>
  <c r="AG1075" i="62"/>
  <c r="AG1076" i="62"/>
  <c r="AG1077" i="62"/>
  <c r="AG1078" i="62"/>
  <c r="AG1079" i="62"/>
  <c r="AG1080" i="62"/>
  <c r="AG1081" i="62"/>
  <c r="AG1082" i="62"/>
  <c r="AG1083" i="62"/>
  <c r="AG1084" i="62"/>
  <c r="AG1085" i="62"/>
  <c r="AG1086" i="62"/>
  <c r="AG1087" i="62"/>
  <c r="AG1088" i="62"/>
  <c r="AG1089" i="62"/>
  <c r="AG1090" i="62"/>
  <c r="AG1091" i="62"/>
  <c r="AG1092" i="62"/>
  <c r="AG1093" i="62"/>
  <c r="AG1094" i="62"/>
  <c r="AG1095" i="62"/>
  <c r="AG1096" i="62"/>
  <c r="AG1097" i="62"/>
  <c r="AG1098" i="62"/>
  <c r="AG1099" i="62"/>
  <c r="AG1100" i="62"/>
  <c r="AG1101" i="62"/>
  <c r="AG1102" i="62"/>
  <c r="AG1103" i="62"/>
  <c r="AG1104" i="62"/>
  <c r="AG1105" i="62"/>
  <c r="AG1106" i="62"/>
  <c r="AG1107" i="62"/>
  <c r="AG1108" i="62"/>
  <c r="AG1109" i="62"/>
  <c r="AG1110" i="62"/>
  <c r="AG1111" i="62"/>
  <c r="AG1112" i="62"/>
  <c r="AG1113" i="62"/>
  <c r="AG1114" i="62"/>
  <c r="AG1115" i="62"/>
  <c r="AG1116" i="62"/>
  <c r="AG1117" i="62"/>
  <c r="AG1118" i="62"/>
  <c r="AG1119" i="62"/>
  <c r="AG1120" i="62"/>
  <c r="AG1121" i="62"/>
  <c r="AG1122" i="62"/>
  <c r="AG1123" i="62"/>
  <c r="AG1124" i="62"/>
  <c r="AG1125" i="62"/>
  <c r="AG1126" i="62"/>
  <c r="AG1127" i="62"/>
  <c r="AG1128" i="62"/>
  <c r="AG1129" i="62"/>
  <c r="AG1130" i="62"/>
  <c r="AG1131" i="62"/>
  <c r="AG1132" i="62"/>
  <c r="AG1133" i="62"/>
  <c r="AG1134" i="62"/>
  <c r="AG1135" i="62"/>
  <c r="AG1136" i="62"/>
  <c r="AG1137" i="62"/>
  <c r="AG1138" i="62"/>
  <c r="AG1139" i="62"/>
  <c r="AG1140" i="62"/>
  <c r="AG1141" i="62"/>
  <c r="AG1142" i="62"/>
  <c r="AG1143" i="62"/>
  <c r="AG1144" i="62"/>
  <c r="AG1145" i="62"/>
  <c r="AG1146" i="62"/>
  <c r="AG1147" i="62"/>
  <c r="AG1148" i="62"/>
  <c r="AG1149" i="62"/>
  <c r="AG1150" i="62"/>
  <c r="AG1151" i="62"/>
  <c r="AG1152" i="62"/>
  <c r="AG1153" i="62"/>
  <c r="AG1154" i="62"/>
  <c r="AG1155" i="62"/>
  <c r="AG1156" i="62"/>
  <c r="AG1157" i="62"/>
  <c r="AG1158" i="62"/>
  <c r="AG1159" i="62"/>
  <c r="AG1160" i="62"/>
  <c r="AG1161" i="62"/>
  <c r="AG1162" i="62"/>
  <c r="AG1163" i="62"/>
  <c r="AG1164" i="62"/>
  <c r="AG1165" i="62"/>
  <c r="AG1166" i="62"/>
  <c r="AG1167" i="62"/>
  <c r="AG1168" i="62"/>
  <c r="AG1169" i="62"/>
  <c r="AG1170" i="62"/>
  <c r="AG1171" i="62"/>
  <c r="AG1172" i="62"/>
  <c r="AG1173" i="62"/>
  <c r="AG1174" i="62"/>
  <c r="AG1175" i="62"/>
  <c r="AG1176" i="62"/>
  <c r="AG1177" i="62"/>
  <c r="AG1178" i="62"/>
  <c r="AG1179" i="62"/>
  <c r="AG1180" i="62"/>
  <c r="AG1181" i="62"/>
  <c r="AG1182" i="62"/>
  <c r="AG1183" i="62"/>
  <c r="AG1184" i="62"/>
  <c r="AG1185" i="62"/>
  <c r="AG1186" i="62"/>
  <c r="AG1187" i="62"/>
  <c r="AG1188" i="62"/>
  <c r="AG1189" i="62"/>
  <c r="AG1190" i="62"/>
  <c r="AG1191" i="62"/>
  <c r="AG1192" i="62"/>
  <c r="AG1193" i="62"/>
  <c r="AG1194" i="62"/>
  <c r="AG1195" i="62"/>
  <c r="AG1196" i="62"/>
  <c r="AG1197" i="62"/>
  <c r="AG1198" i="62"/>
  <c r="AG1199" i="62"/>
  <c r="AG1200" i="62"/>
  <c r="AG1201" i="62"/>
  <c r="AG1202" i="62"/>
  <c r="AG1203" i="62"/>
  <c r="AG1204" i="62"/>
  <c r="AG1205" i="62"/>
  <c r="AG1206" i="62"/>
  <c r="AG1207" i="62"/>
  <c r="AG1208" i="62"/>
  <c r="AG1209" i="62"/>
  <c r="AG1210" i="62"/>
  <c r="AG1211" i="62"/>
  <c r="AG1212" i="62"/>
  <c r="AG1213" i="62"/>
  <c r="AG1214" i="62"/>
  <c r="AG1215" i="62"/>
  <c r="AG1216" i="62"/>
  <c r="AG1217" i="62"/>
  <c r="AG1218" i="62"/>
  <c r="AG1219" i="62"/>
  <c r="AG1220" i="62"/>
  <c r="AG1221" i="62"/>
  <c r="AG1222" i="62"/>
  <c r="AG1223" i="62"/>
  <c r="AG1224" i="62"/>
  <c r="AG1225" i="62"/>
  <c r="AG1226" i="62"/>
  <c r="AG1227" i="62"/>
  <c r="AG1228" i="62"/>
  <c r="AG1229" i="62"/>
  <c r="AG1230" i="62"/>
  <c r="AG1231" i="62"/>
  <c r="AG1232" i="62"/>
  <c r="AG1233" i="62"/>
  <c r="AG1234" i="62"/>
  <c r="AG1235" i="62"/>
  <c r="AG1236" i="62"/>
  <c r="AG1237" i="62"/>
  <c r="AG1238" i="62"/>
  <c r="AG1239" i="62"/>
  <c r="AG1240" i="62"/>
  <c r="AG1241" i="62"/>
  <c r="AG1242" i="62"/>
  <c r="AG1243" i="62"/>
  <c r="AG1244" i="62"/>
  <c r="AG1245" i="62"/>
  <c r="AG1246" i="62"/>
  <c r="AG1247" i="62"/>
  <c r="AG1248" i="62"/>
  <c r="AG1249" i="62"/>
  <c r="AG1250" i="62"/>
  <c r="AG1251" i="62"/>
  <c r="AG1252" i="62"/>
  <c r="AG1253" i="62"/>
  <c r="AG1254" i="62"/>
  <c r="AG1255" i="62"/>
  <c r="AG1256" i="62"/>
  <c r="AG1257" i="62"/>
  <c r="AG1258" i="62"/>
  <c r="AG1259" i="62"/>
  <c r="AG1260" i="62"/>
  <c r="AG1261" i="62"/>
  <c r="AG1262" i="62"/>
  <c r="AG1263" i="62"/>
  <c r="AG1264" i="62"/>
  <c r="AG1265" i="62"/>
  <c r="AG1266" i="62"/>
  <c r="AG1267" i="62"/>
  <c r="AG1268" i="62"/>
  <c r="AG1269" i="62"/>
  <c r="AG1270" i="62"/>
  <c r="AG1271" i="62"/>
  <c r="AG1272" i="62"/>
  <c r="AG1273" i="62"/>
  <c r="AG1274" i="62"/>
  <c r="AG1275" i="62"/>
  <c r="AG1276" i="62"/>
  <c r="AG1277" i="62"/>
  <c r="AG1278" i="62"/>
  <c r="AG1279" i="62"/>
  <c r="AG1280" i="62"/>
  <c r="AG1281" i="62"/>
  <c r="AG1282" i="62"/>
  <c r="AG1283" i="62"/>
  <c r="AG1284" i="62"/>
  <c r="AG1285" i="62"/>
  <c r="AG1286" i="62"/>
  <c r="AG1287" i="62"/>
  <c r="AG1288" i="62"/>
  <c r="AG1289" i="62"/>
  <c r="AG1290" i="62"/>
  <c r="AG1291" i="62"/>
  <c r="AG1292" i="62"/>
  <c r="AG1293" i="62"/>
  <c r="AG1294" i="62"/>
  <c r="AG1295" i="62"/>
  <c r="AG1296" i="62"/>
  <c r="AG1297" i="62"/>
  <c r="AG1298" i="62"/>
  <c r="AG1299" i="62"/>
  <c r="AG1300" i="62"/>
  <c r="AG1301" i="62"/>
  <c r="AG1302" i="62"/>
  <c r="AG1303" i="62"/>
  <c r="AG1304" i="62"/>
  <c r="AG1305" i="62"/>
  <c r="AG1306" i="62"/>
  <c r="AG1307" i="62"/>
  <c r="AG1308" i="62"/>
  <c r="AG1309" i="62"/>
  <c r="AG1310" i="62"/>
  <c r="AG1311" i="62"/>
  <c r="AG1312" i="62"/>
  <c r="AG1313" i="62"/>
  <c r="AG1314" i="62"/>
  <c r="AG1315" i="62"/>
  <c r="AG1316" i="62"/>
  <c r="AG1317" i="62"/>
  <c r="AG1318" i="62"/>
  <c r="AG1319" i="62"/>
  <c r="AG1320" i="62"/>
  <c r="AG1321" i="62"/>
  <c r="AG1322" i="62"/>
  <c r="AG1323" i="62"/>
  <c r="AG1324" i="62"/>
  <c r="AG1325" i="62"/>
  <c r="AG1326" i="62"/>
  <c r="AG1327" i="62"/>
  <c r="AG1328" i="62"/>
  <c r="AG1329" i="62"/>
  <c r="AG1330" i="62"/>
  <c r="AG1331" i="62"/>
  <c r="AG1332" i="62"/>
  <c r="AG1333" i="62"/>
  <c r="AG1334" i="62"/>
  <c r="AG1335" i="62"/>
  <c r="AG1336" i="62"/>
  <c r="AG1337" i="62"/>
  <c r="AG1338" i="62"/>
  <c r="AG1339" i="62"/>
  <c r="AG1340" i="62"/>
  <c r="AG1341" i="62"/>
  <c r="AG1342" i="62"/>
  <c r="AG1343" i="62"/>
  <c r="AG1344" i="62"/>
  <c r="AG1345" i="62"/>
  <c r="AG1346" i="62"/>
  <c r="AG1347" i="62"/>
  <c r="AG1348" i="62"/>
  <c r="AG1349" i="62"/>
  <c r="AG1350" i="62"/>
  <c r="AG1351" i="62"/>
  <c r="AG1352" i="62"/>
  <c r="AG1353" i="62"/>
  <c r="AG1354" i="62"/>
  <c r="AG1355" i="62"/>
  <c r="AG1356" i="62"/>
  <c r="AG1357" i="62"/>
  <c r="AG1358" i="62"/>
  <c r="AG1359" i="62"/>
  <c r="AG1360" i="62"/>
  <c r="AG1361" i="62"/>
  <c r="AG1362" i="62"/>
  <c r="AG1363" i="62"/>
  <c r="AG1364" i="62"/>
  <c r="AG1365" i="62"/>
  <c r="AG1366" i="62"/>
  <c r="AG1367" i="62"/>
  <c r="AG1368" i="62"/>
  <c r="AG1369" i="62"/>
  <c r="AG1370" i="62"/>
  <c r="AG1371" i="62"/>
  <c r="AG1372" i="62"/>
  <c r="AG1373" i="62"/>
  <c r="AG1374" i="62"/>
  <c r="AG1375" i="62"/>
  <c r="AG1376" i="62"/>
  <c r="AG1377" i="62"/>
  <c r="AG1378" i="62"/>
  <c r="AG1379" i="62"/>
  <c r="AG1380" i="62"/>
  <c r="AG1381" i="62"/>
  <c r="AG1382" i="62"/>
  <c r="AG1383" i="62"/>
  <c r="AG1384" i="62"/>
  <c r="AG1385" i="62"/>
  <c r="AG1386" i="62"/>
  <c r="AG1387" i="62"/>
  <c r="AG1388" i="62"/>
  <c r="AG1389" i="62"/>
  <c r="AG1390" i="62"/>
  <c r="AG1391" i="62"/>
  <c r="AG1392" i="62"/>
  <c r="AG1393" i="62"/>
  <c r="AG1394" i="62"/>
  <c r="AG1395" i="62"/>
  <c r="AG1396" i="62"/>
  <c r="AG1397" i="62"/>
  <c r="AG1398" i="62"/>
  <c r="AG1399" i="62"/>
  <c r="AG1400" i="62"/>
  <c r="AG1401" i="62"/>
  <c r="AG1402" i="62"/>
  <c r="AG1403" i="62"/>
  <c r="AG1404" i="62"/>
  <c r="AG1405" i="62"/>
  <c r="AG1406" i="62"/>
  <c r="AG1407" i="62"/>
  <c r="AG1408" i="62"/>
  <c r="AG1409" i="62"/>
  <c r="AG1410" i="62"/>
  <c r="AG1411" i="62"/>
  <c r="AG1412" i="62"/>
  <c r="AG1413" i="62"/>
  <c r="AG1414" i="62"/>
  <c r="AG1415" i="62"/>
  <c r="AG1416" i="62"/>
  <c r="AG1417" i="62"/>
  <c r="AG1418" i="62"/>
  <c r="AG1419" i="62"/>
  <c r="AG1420" i="62"/>
  <c r="AG1421" i="62"/>
  <c r="AG1422" i="62"/>
  <c r="AG1423" i="62"/>
  <c r="AG1424" i="62"/>
  <c r="AG1425" i="62"/>
  <c r="AG1426" i="62"/>
  <c r="AG1427" i="62"/>
  <c r="AG1428" i="62"/>
  <c r="AG1429" i="62"/>
  <c r="AG1430" i="62"/>
  <c r="AG1431" i="62"/>
  <c r="AG1432" i="62"/>
  <c r="AG1433" i="62"/>
  <c r="AG1434" i="62"/>
  <c r="AG1435" i="62"/>
  <c r="AG1436" i="62"/>
  <c r="AG1437" i="62"/>
  <c r="AG1438" i="62"/>
  <c r="AG1439" i="62"/>
  <c r="AG1440" i="62"/>
  <c r="AG1441" i="62"/>
  <c r="AG1442" i="62"/>
  <c r="AG1443" i="62"/>
  <c r="AG1444" i="62"/>
  <c r="AG1445" i="62"/>
  <c r="AG1446" i="62"/>
  <c r="AG1447" i="62"/>
  <c r="AG1448" i="62"/>
  <c r="AG1449" i="62"/>
  <c r="AG1450" i="62"/>
  <c r="AG1451" i="62"/>
  <c r="AG1452" i="62"/>
  <c r="AG1453" i="62"/>
  <c r="AG1454" i="62"/>
  <c r="AG1455" i="62"/>
  <c r="AG1456" i="62"/>
  <c r="AG1457" i="62"/>
  <c r="AG1458" i="62"/>
  <c r="AG1459" i="62"/>
  <c r="AG1460" i="62"/>
  <c r="AG1461" i="62"/>
  <c r="AG1462" i="62"/>
  <c r="AG1463" i="62"/>
  <c r="AG1464" i="62"/>
  <c r="AG1465" i="62"/>
  <c r="AG1466" i="62"/>
  <c r="AG1467" i="62"/>
  <c r="AG1468" i="62"/>
  <c r="AG1469" i="62"/>
  <c r="AG1470" i="62"/>
  <c r="AG1471" i="62"/>
  <c r="AG1472" i="62"/>
  <c r="AG1473" i="62"/>
  <c r="AG1474" i="62"/>
  <c r="AG1475" i="62"/>
  <c r="AG1476" i="62"/>
  <c r="AG1477" i="62"/>
  <c r="AG1478" i="62"/>
  <c r="AG1479" i="62"/>
  <c r="AG1480" i="62"/>
  <c r="AG1481" i="62"/>
  <c r="AG1482" i="62"/>
  <c r="AG1483" i="62"/>
  <c r="AG1484" i="62"/>
  <c r="AG1485" i="62"/>
  <c r="AG1486" i="62"/>
  <c r="AG1487" i="62"/>
  <c r="AG1488" i="62"/>
  <c r="AG1489" i="62"/>
  <c r="AG1490" i="62"/>
  <c r="AG1491" i="62"/>
  <c r="AG1492" i="62"/>
  <c r="AG1493" i="62"/>
  <c r="AG1494" i="62"/>
  <c r="AG1495" i="62"/>
  <c r="AG1496" i="62"/>
  <c r="AG1497" i="62"/>
  <c r="AG1498" i="62"/>
  <c r="AG1499" i="62"/>
  <c r="AG1500" i="62"/>
  <c r="AG1501" i="62"/>
  <c r="AG1502" i="62"/>
  <c r="AG1503" i="62"/>
  <c r="AG1504" i="62"/>
  <c r="AG1505" i="62"/>
  <c r="AG1506" i="62"/>
  <c r="AG1507" i="62"/>
  <c r="AG1508" i="62"/>
  <c r="AG1509" i="62"/>
  <c r="AG1510" i="62"/>
  <c r="AG1511" i="62"/>
  <c r="AG1512" i="62"/>
  <c r="AG1513" i="62"/>
  <c r="AG1514" i="62"/>
  <c r="AG1515" i="62"/>
  <c r="AG1516" i="62"/>
  <c r="AG1517" i="62"/>
  <c r="AG1518" i="62"/>
  <c r="AG1519" i="62"/>
  <c r="AG1520" i="62"/>
  <c r="AG1521" i="62"/>
  <c r="AG1522" i="62"/>
  <c r="AG1523" i="62"/>
  <c r="AG1524" i="62"/>
  <c r="AG1525" i="62"/>
  <c r="AG1526" i="62"/>
  <c r="AG1527" i="62"/>
  <c r="AG1528" i="62"/>
  <c r="AG1529" i="62"/>
  <c r="AG1530" i="62"/>
  <c r="AG1531" i="62"/>
  <c r="AG1532" i="62"/>
  <c r="AG1533" i="62"/>
  <c r="AG1534" i="62"/>
  <c r="AG1535" i="62"/>
  <c r="AG1536" i="62"/>
  <c r="AG1537" i="62"/>
  <c r="AG1538" i="62"/>
  <c r="AG1539" i="62"/>
  <c r="AG1540" i="62"/>
  <c r="AG1541" i="62"/>
  <c r="AG1542" i="62"/>
  <c r="AG1543" i="62"/>
  <c r="AG1544" i="62"/>
  <c r="AG1545" i="62"/>
  <c r="AG1546" i="62"/>
  <c r="AG1547" i="62"/>
  <c r="AG1548" i="62"/>
  <c r="AG1549" i="62"/>
  <c r="AG1550" i="62"/>
  <c r="AG1551" i="62"/>
  <c r="AG1552" i="62"/>
  <c r="AG1553" i="62"/>
  <c r="AG1554" i="62"/>
  <c r="AG1555" i="62"/>
  <c r="AG1556" i="62"/>
  <c r="AG1557" i="62"/>
  <c r="AG1558" i="62"/>
  <c r="AG1559" i="62"/>
  <c r="AG1560" i="62"/>
  <c r="AG1561" i="62"/>
  <c r="AG1562" i="62"/>
  <c r="AG1563" i="62"/>
  <c r="AG1564" i="62"/>
  <c r="AG1565" i="62"/>
  <c r="AG1566" i="62"/>
  <c r="AG1567" i="62"/>
  <c r="AG1568" i="62"/>
  <c r="AG1569" i="62"/>
  <c r="AG1570" i="62"/>
  <c r="AG1571" i="62"/>
  <c r="AG1572" i="62"/>
  <c r="AG1573" i="62"/>
  <c r="AG1574" i="62"/>
  <c r="AG1575" i="62"/>
  <c r="AG1576" i="62"/>
  <c r="AG1577" i="62"/>
  <c r="AG1578" i="62"/>
  <c r="AG1579" i="62"/>
  <c r="AG1580" i="62"/>
  <c r="AG1581" i="62"/>
  <c r="AG1582" i="62"/>
  <c r="AG1583" i="62"/>
  <c r="AG1584" i="62"/>
  <c r="AG1585" i="62"/>
  <c r="AG1586" i="62"/>
  <c r="AG1587" i="62"/>
  <c r="AG1588" i="62"/>
  <c r="AG1589" i="62"/>
  <c r="AG1590" i="62"/>
  <c r="AG1591" i="62"/>
  <c r="AG1592" i="62"/>
  <c r="AG1593" i="62"/>
  <c r="AG1594" i="62"/>
  <c r="AG1595" i="62"/>
  <c r="AG1596" i="62"/>
  <c r="AG1597" i="62"/>
  <c r="AG1598" i="62"/>
  <c r="AG1599" i="62"/>
  <c r="AG1600" i="62"/>
  <c r="AG1601" i="62"/>
  <c r="AG1602" i="62"/>
  <c r="AG1603" i="62"/>
  <c r="AG1604" i="62"/>
  <c r="AG1605" i="62"/>
  <c r="AG1606" i="62"/>
  <c r="AG1607" i="62"/>
  <c r="AG1608" i="62"/>
  <c r="AG1609" i="62"/>
  <c r="AG1610" i="62"/>
  <c r="AG1611" i="62"/>
  <c r="AG1612" i="62"/>
  <c r="AG1613" i="62"/>
  <c r="AG1614" i="62"/>
  <c r="AG1615" i="62"/>
  <c r="AG1616" i="62"/>
  <c r="AG1617" i="62"/>
  <c r="AG1618" i="62"/>
  <c r="AG1619" i="62"/>
  <c r="AG1620" i="62"/>
  <c r="AG1621" i="62"/>
  <c r="AG1622" i="62"/>
  <c r="AG1623" i="62"/>
  <c r="AG1624" i="62"/>
  <c r="AG1625" i="62"/>
  <c r="AG1626" i="62"/>
  <c r="AG1627" i="62"/>
  <c r="AG1628" i="62"/>
  <c r="AG1629" i="62"/>
  <c r="AG1630" i="62"/>
  <c r="AG1631" i="62"/>
  <c r="AG1632" i="62"/>
  <c r="AG1633" i="62"/>
  <c r="AG1634" i="62"/>
  <c r="AG1635" i="62"/>
  <c r="AG1636" i="62"/>
  <c r="AG1637" i="62"/>
  <c r="AG1638" i="62"/>
  <c r="AG1639" i="62"/>
  <c r="AG1640" i="62"/>
  <c r="AG1641" i="62"/>
  <c r="AG1642" i="62"/>
  <c r="AG1643" i="62"/>
  <c r="AG1644" i="62"/>
  <c r="AG1645" i="62"/>
  <c r="AG1646" i="62"/>
  <c r="AG1647" i="62"/>
  <c r="AG1648" i="62"/>
  <c r="AG1649" i="62"/>
  <c r="AG1650" i="62"/>
  <c r="AG1651" i="62"/>
  <c r="AG1652" i="62"/>
  <c r="AG1653" i="62"/>
  <c r="AG1654" i="62"/>
  <c r="AG1655" i="62"/>
  <c r="AG1656" i="62"/>
  <c r="AG1657" i="62"/>
  <c r="AG1658" i="62"/>
  <c r="AG1659" i="62"/>
  <c r="AG1660" i="62"/>
  <c r="AG1661" i="62"/>
  <c r="AG1662" i="62"/>
  <c r="AG1663" i="62"/>
  <c r="AG1664" i="62"/>
  <c r="AG1665" i="62"/>
  <c r="AG1666" i="62"/>
  <c r="AG1667" i="62"/>
  <c r="AG1668" i="62"/>
  <c r="AG1669" i="62"/>
  <c r="AG1670" i="62"/>
  <c r="AG1671" i="62"/>
  <c r="AG1672" i="62"/>
  <c r="AG1673" i="62"/>
  <c r="AG1674" i="62"/>
  <c r="AG1675" i="62"/>
  <c r="AG1676" i="62"/>
  <c r="AG1677" i="62"/>
  <c r="AG1678" i="62"/>
  <c r="AG1679" i="62"/>
  <c r="AG1680" i="62"/>
  <c r="AG1681" i="62"/>
  <c r="AG1682" i="62"/>
  <c r="AG1683" i="62"/>
  <c r="AG1684" i="62"/>
  <c r="AG1685" i="62"/>
  <c r="AG1686" i="62"/>
  <c r="AG1687" i="62"/>
  <c r="AG1688" i="62"/>
  <c r="AG1689" i="62"/>
  <c r="AG1690" i="62"/>
  <c r="AG1691" i="62"/>
  <c r="AG1692" i="62"/>
  <c r="AG1693" i="62"/>
  <c r="AG1694" i="62"/>
  <c r="AG1695" i="62"/>
  <c r="AG1696" i="62"/>
  <c r="AG1697" i="62"/>
  <c r="AG1698" i="62"/>
  <c r="AG1699" i="62"/>
  <c r="AG1700" i="62"/>
  <c r="AG1701" i="62"/>
  <c r="AG1702" i="62"/>
  <c r="AG1703" i="62"/>
  <c r="AG1704" i="62"/>
  <c r="AG1705" i="62"/>
  <c r="AG1706" i="62"/>
  <c r="AG1707" i="62"/>
  <c r="AG1708" i="62"/>
  <c r="AG1709" i="62"/>
  <c r="AG1710" i="62"/>
  <c r="AG1711" i="62"/>
  <c r="AG1712" i="62"/>
  <c r="AG1713" i="62"/>
  <c r="AG1714" i="62"/>
  <c r="AG1715" i="62"/>
  <c r="AG1716" i="62"/>
  <c r="AG1717" i="62"/>
  <c r="AG1718" i="62"/>
  <c r="AG1719" i="62"/>
  <c r="AG1720" i="62"/>
  <c r="AG1721" i="62"/>
  <c r="AG1722" i="62"/>
  <c r="AG1723" i="62"/>
  <c r="AG1724" i="62"/>
  <c r="AG1725" i="62"/>
  <c r="AG1726" i="62"/>
  <c r="AG1727" i="62"/>
  <c r="AG1728" i="62"/>
  <c r="AG1729" i="62"/>
  <c r="AG1730" i="62"/>
  <c r="AG1731" i="62"/>
  <c r="AG1732" i="62"/>
  <c r="AG1733" i="62"/>
  <c r="AG1734" i="62"/>
  <c r="AG1735" i="62"/>
  <c r="AG1736" i="62"/>
  <c r="AG1737" i="62"/>
  <c r="AG1738" i="62"/>
  <c r="AG1739" i="62"/>
  <c r="AG1740" i="62"/>
  <c r="AG1741" i="62"/>
  <c r="AG1742" i="62"/>
  <c r="AG1743" i="62"/>
  <c r="AG1744" i="62"/>
  <c r="AG1745" i="62"/>
  <c r="AG1746" i="62"/>
  <c r="AG1747" i="62"/>
  <c r="AG1748" i="62"/>
  <c r="AG1749" i="62"/>
  <c r="AG1750" i="62"/>
  <c r="AG1751" i="62"/>
  <c r="AG1752" i="62"/>
  <c r="AG1753" i="62"/>
  <c r="AG1754" i="62"/>
  <c r="AG1755" i="62"/>
  <c r="AG1756" i="62"/>
  <c r="AG1757" i="62"/>
  <c r="AG1758" i="62"/>
  <c r="AG1759" i="62"/>
  <c r="AG1760" i="62"/>
  <c r="AG1761" i="62"/>
  <c r="AG1762" i="62"/>
  <c r="AG1763" i="62"/>
  <c r="AG1764" i="62"/>
  <c r="AG1765" i="62"/>
  <c r="AG1766" i="62"/>
  <c r="AG1767" i="62"/>
  <c r="AG1768" i="62"/>
  <c r="AG1769" i="62"/>
  <c r="AG1770" i="62"/>
  <c r="AG1771" i="62"/>
  <c r="AG1772" i="62"/>
  <c r="AG1773" i="62"/>
  <c r="AG1774" i="62"/>
  <c r="AG1775" i="62"/>
  <c r="AG1776" i="62"/>
  <c r="AG1777" i="62"/>
  <c r="AG1778" i="62"/>
  <c r="AG1779" i="62"/>
  <c r="AG1780" i="62"/>
  <c r="AG1781" i="62"/>
  <c r="AG1782" i="62"/>
  <c r="AG1783" i="62"/>
  <c r="AG1784" i="62"/>
  <c r="AG1785" i="62"/>
  <c r="AG1786" i="62"/>
  <c r="AG1787" i="62"/>
  <c r="AG1788" i="62"/>
  <c r="AG1789" i="62"/>
  <c r="AG1790" i="62"/>
  <c r="AG1791" i="62"/>
  <c r="AG1792" i="62"/>
  <c r="AG1793" i="62"/>
  <c r="AG1794" i="62"/>
  <c r="AG1795" i="62"/>
  <c r="AG1796" i="62"/>
  <c r="AG1797" i="62"/>
  <c r="AG1798" i="62"/>
  <c r="AG1799" i="62"/>
  <c r="AG1800" i="62"/>
  <c r="AG1801" i="62"/>
  <c r="AG1802" i="62"/>
  <c r="AG1803" i="62"/>
  <c r="AG1804" i="62"/>
  <c r="AG1805" i="62"/>
  <c r="AG1806" i="62"/>
  <c r="AG1807" i="62"/>
  <c r="AG1808" i="62"/>
  <c r="AG1809" i="62"/>
  <c r="AG1810" i="62"/>
  <c r="AG1811" i="62"/>
  <c r="AG1812" i="62"/>
  <c r="AG1813" i="62"/>
  <c r="AG1814" i="62"/>
  <c r="AG1815" i="62"/>
  <c r="AG1816" i="62"/>
  <c r="AG1817" i="62"/>
  <c r="AG1818" i="62"/>
  <c r="AG1819" i="62"/>
  <c r="AG1820" i="62"/>
  <c r="AG1821" i="62"/>
  <c r="AG1822" i="62"/>
  <c r="AG1823" i="62"/>
  <c r="AG1824" i="62"/>
  <c r="AG1825" i="62"/>
  <c r="AG1826" i="62"/>
  <c r="AG1827" i="62"/>
  <c r="AG1828" i="62"/>
  <c r="AG1829" i="62"/>
  <c r="AG1830" i="62"/>
  <c r="AG1831" i="62"/>
  <c r="AG2" i="62"/>
  <c r="AE3" i="62"/>
  <c r="AE4" i="62"/>
  <c r="AE5" i="62"/>
  <c r="AE6" i="62"/>
  <c r="AE7" i="62"/>
  <c r="AE8" i="62"/>
  <c r="AE9" i="62"/>
  <c r="AE10" i="62"/>
  <c r="AE11" i="62"/>
  <c r="AE12" i="62"/>
  <c r="AE13" i="62"/>
  <c r="AE14" i="62"/>
  <c r="AE15" i="62"/>
  <c r="AE16" i="62"/>
  <c r="AE17" i="62"/>
  <c r="AE18" i="62"/>
  <c r="AE19" i="62"/>
  <c r="AE20" i="62"/>
  <c r="AE21" i="62"/>
  <c r="AE22" i="62"/>
  <c r="AE23" i="62"/>
  <c r="AE24" i="62"/>
  <c r="AE25" i="62"/>
  <c r="AE26" i="62"/>
  <c r="AE27" i="62"/>
  <c r="AE28" i="62"/>
  <c r="AE29" i="62"/>
  <c r="AE30" i="62"/>
  <c r="AE31" i="62"/>
  <c r="AE32" i="62"/>
  <c r="AE33" i="62"/>
  <c r="AE34" i="62"/>
  <c r="AE35" i="62"/>
  <c r="AE36" i="62"/>
  <c r="AE37" i="62"/>
  <c r="AE38" i="62"/>
  <c r="AE39" i="62"/>
  <c r="AE40" i="62"/>
  <c r="AE41" i="62"/>
  <c r="AE42" i="62"/>
  <c r="AE43" i="62"/>
  <c r="AE44" i="62"/>
  <c r="AE45" i="62"/>
  <c r="AE46" i="62"/>
  <c r="AE47" i="62"/>
  <c r="AE48" i="62"/>
  <c r="AE49" i="62"/>
  <c r="AE50" i="62"/>
  <c r="AE51" i="62"/>
  <c r="AE52" i="62"/>
  <c r="AE53" i="62"/>
  <c r="AE54" i="62"/>
  <c r="AE55" i="62"/>
  <c r="AE56" i="62"/>
  <c r="AE57" i="62"/>
  <c r="AE58" i="62"/>
  <c r="AE59" i="62"/>
  <c r="AE60" i="62"/>
  <c r="AE61" i="62"/>
  <c r="AE62" i="62"/>
  <c r="AE63" i="62"/>
  <c r="AE64" i="62"/>
  <c r="AE65" i="62"/>
  <c r="AE66" i="62"/>
  <c r="AE67" i="62"/>
  <c r="AE68" i="62"/>
  <c r="AE69" i="62"/>
  <c r="AE70" i="62"/>
  <c r="AE71" i="62"/>
  <c r="AE72" i="62"/>
  <c r="AE73" i="62"/>
  <c r="AE74" i="62"/>
  <c r="AE75" i="62"/>
  <c r="AE76" i="62"/>
  <c r="AE77" i="62"/>
  <c r="AE78" i="62"/>
  <c r="AE79" i="62"/>
  <c r="AE80" i="62"/>
  <c r="AE81" i="62"/>
  <c r="AE82" i="62"/>
  <c r="AE83" i="62"/>
  <c r="AE84" i="62"/>
  <c r="AE85" i="62"/>
  <c r="AE86" i="62"/>
  <c r="AE87" i="62"/>
  <c r="AE88" i="62"/>
  <c r="AE89" i="62"/>
  <c r="AE90" i="62"/>
  <c r="AE91" i="62"/>
  <c r="AE92" i="62"/>
  <c r="AE93" i="62"/>
  <c r="AE94" i="62"/>
  <c r="AE95" i="62"/>
  <c r="AE96" i="62"/>
  <c r="AE97" i="62"/>
  <c r="AE98" i="62"/>
  <c r="AE99" i="62"/>
  <c r="AE100" i="62"/>
  <c r="AE101" i="62"/>
  <c r="AE102" i="62"/>
  <c r="AE103" i="62"/>
  <c r="AE104" i="62"/>
  <c r="AE105" i="62"/>
  <c r="AE106" i="62"/>
  <c r="AE107" i="62"/>
  <c r="AE108" i="62"/>
  <c r="AE109" i="62"/>
  <c r="AE110" i="62"/>
  <c r="AE111" i="62"/>
  <c r="AE112" i="62"/>
  <c r="AE113" i="62"/>
  <c r="AE114" i="62"/>
  <c r="AE115" i="62"/>
  <c r="AE116" i="62"/>
  <c r="AE117" i="62"/>
  <c r="AE118" i="62"/>
  <c r="AE119" i="62"/>
  <c r="AE120" i="62"/>
  <c r="AE121" i="62"/>
  <c r="AE122" i="62"/>
  <c r="AE123" i="62"/>
  <c r="AE124" i="62"/>
  <c r="AE125" i="62"/>
  <c r="AE126" i="62"/>
  <c r="AE127" i="62"/>
  <c r="AE128" i="62"/>
  <c r="AE129" i="62"/>
  <c r="AE130" i="62"/>
  <c r="AE131" i="62"/>
  <c r="AE132" i="62"/>
  <c r="AE133" i="62"/>
  <c r="AE134" i="62"/>
  <c r="AE135" i="62"/>
  <c r="AE136" i="62"/>
  <c r="AE137" i="62"/>
  <c r="AE138" i="62"/>
  <c r="AE139" i="62"/>
  <c r="AE140" i="62"/>
  <c r="AE141" i="62"/>
  <c r="AE142" i="62"/>
  <c r="AE143" i="62"/>
  <c r="AE144" i="62"/>
  <c r="AE145" i="62"/>
  <c r="AE146" i="62"/>
  <c r="AE147" i="62"/>
  <c r="AE148" i="62"/>
  <c r="AE149" i="62"/>
  <c r="AE150" i="62"/>
  <c r="AE151" i="62"/>
  <c r="AE152" i="62"/>
  <c r="AE153" i="62"/>
  <c r="AE154" i="62"/>
  <c r="AE155" i="62"/>
  <c r="AE156" i="62"/>
  <c r="AE157" i="62"/>
  <c r="AE158" i="62"/>
  <c r="AE159" i="62"/>
  <c r="AE160" i="62"/>
  <c r="AE161" i="62"/>
  <c r="AE162" i="62"/>
  <c r="AE163" i="62"/>
  <c r="AE164" i="62"/>
  <c r="AE165" i="62"/>
  <c r="AE166" i="62"/>
  <c r="AE167" i="62"/>
  <c r="AE168" i="62"/>
  <c r="AE169" i="62"/>
  <c r="AE170" i="62"/>
  <c r="AE171" i="62"/>
  <c r="AE172" i="62"/>
  <c r="AE173" i="62"/>
  <c r="AE174" i="62"/>
  <c r="AE175" i="62"/>
  <c r="AE176" i="62"/>
  <c r="AE177" i="62"/>
  <c r="AE178" i="62"/>
  <c r="AE179" i="62"/>
  <c r="AE180" i="62"/>
  <c r="AE181" i="62"/>
  <c r="AE182" i="62"/>
  <c r="AE183" i="62"/>
  <c r="AE184" i="62"/>
  <c r="AE185" i="62"/>
  <c r="AE186" i="62"/>
  <c r="AE187" i="62"/>
  <c r="AE188" i="62"/>
  <c r="AE189" i="62"/>
  <c r="AE190" i="62"/>
  <c r="AE191" i="62"/>
  <c r="AE192" i="62"/>
  <c r="AE193" i="62"/>
  <c r="AE194" i="62"/>
  <c r="AE195" i="62"/>
  <c r="AE196" i="62"/>
  <c r="AE197" i="62"/>
  <c r="AE198" i="62"/>
  <c r="AE199" i="62"/>
  <c r="AE200" i="62"/>
  <c r="AE201" i="62"/>
  <c r="AE202" i="62"/>
  <c r="AE203" i="62"/>
  <c r="AE204" i="62"/>
  <c r="AE205" i="62"/>
  <c r="AE206" i="62"/>
  <c r="AE207" i="62"/>
  <c r="AE208" i="62"/>
  <c r="AE209" i="62"/>
  <c r="AE210" i="62"/>
  <c r="AE211" i="62"/>
  <c r="AE212" i="62"/>
  <c r="AE213" i="62"/>
  <c r="AE214" i="62"/>
  <c r="AE215" i="62"/>
  <c r="AE216" i="62"/>
  <c r="AE217" i="62"/>
  <c r="AE218" i="62"/>
  <c r="AE219" i="62"/>
  <c r="AE220" i="62"/>
  <c r="AE221" i="62"/>
  <c r="AE222" i="62"/>
  <c r="AE223" i="62"/>
  <c r="AE224" i="62"/>
  <c r="AE225" i="62"/>
  <c r="AE226" i="62"/>
  <c r="AE227" i="62"/>
  <c r="AE228" i="62"/>
  <c r="AE229" i="62"/>
  <c r="AE230" i="62"/>
  <c r="AE231" i="62"/>
  <c r="AE232" i="62"/>
  <c r="AE233" i="62"/>
  <c r="AE234" i="62"/>
  <c r="AE235" i="62"/>
  <c r="AE236" i="62"/>
  <c r="AE237" i="62"/>
  <c r="AE238" i="62"/>
  <c r="AE239" i="62"/>
  <c r="AE240" i="62"/>
  <c r="AE241" i="62"/>
  <c r="AE242" i="62"/>
  <c r="AE243" i="62"/>
  <c r="AE244" i="62"/>
  <c r="AE245" i="62"/>
  <c r="AE246" i="62"/>
  <c r="AE247" i="62"/>
  <c r="AE248" i="62"/>
  <c r="AE249" i="62"/>
  <c r="AE250" i="62"/>
  <c r="AE251" i="62"/>
  <c r="AE252" i="62"/>
  <c r="AE253" i="62"/>
  <c r="AE254" i="62"/>
  <c r="AE255" i="62"/>
  <c r="AE256" i="62"/>
  <c r="AE257" i="62"/>
  <c r="AE258" i="62"/>
  <c r="AE259" i="62"/>
  <c r="AE260" i="62"/>
  <c r="AE261" i="62"/>
  <c r="AE262" i="62"/>
  <c r="AE263" i="62"/>
  <c r="AE264" i="62"/>
  <c r="AE265" i="62"/>
  <c r="AE266" i="62"/>
  <c r="AE267" i="62"/>
  <c r="AE268" i="62"/>
  <c r="AE269" i="62"/>
  <c r="AE270" i="62"/>
  <c r="AE271" i="62"/>
  <c r="AE272" i="62"/>
  <c r="AE273" i="62"/>
  <c r="AE274" i="62"/>
  <c r="AE275" i="62"/>
  <c r="AE276" i="62"/>
  <c r="AE277" i="62"/>
  <c r="AE278" i="62"/>
  <c r="AE279" i="62"/>
  <c r="AE280" i="62"/>
  <c r="AE281" i="62"/>
  <c r="AE282" i="62"/>
  <c r="AE283" i="62"/>
  <c r="AE284" i="62"/>
  <c r="AE285" i="62"/>
  <c r="AE286" i="62"/>
  <c r="AE287" i="62"/>
  <c r="AE288" i="62"/>
  <c r="AE289" i="62"/>
  <c r="AE290" i="62"/>
  <c r="AE291" i="62"/>
  <c r="AE292" i="62"/>
  <c r="AE293" i="62"/>
  <c r="AE294" i="62"/>
  <c r="AE295" i="62"/>
  <c r="AE296" i="62"/>
  <c r="AE297" i="62"/>
  <c r="AE298" i="62"/>
  <c r="AE299" i="62"/>
  <c r="AE300" i="62"/>
  <c r="AE301" i="62"/>
  <c r="AE302" i="62"/>
  <c r="AE303" i="62"/>
  <c r="AE304" i="62"/>
  <c r="AE305" i="62"/>
  <c r="AE306" i="62"/>
  <c r="AE307" i="62"/>
  <c r="AE308" i="62"/>
  <c r="AE309" i="62"/>
  <c r="AE310" i="62"/>
  <c r="AE311" i="62"/>
  <c r="AE312" i="62"/>
  <c r="AE313" i="62"/>
  <c r="AE314" i="62"/>
  <c r="AE315" i="62"/>
  <c r="AE316" i="62"/>
  <c r="AE317" i="62"/>
  <c r="AE318" i="62"/>
  <c r="AE319" i="62"/>
  <c r="AE320" i="62"/>
  <c r="AE321" i="62"/>
  <c r="AE322" i="62"/>
  <c r="AE323" i="62"/>
  <c r="AE324" i="62"/>
  <c r="AE325" i="62"/>
  <c r="AE326" i="62"/>
  <c r="AE327" i="62"/>
  <c r="AE328" i="62"/>
  <c r="AE329" i="62"/>
  <c r="AE330" i="62"/>
  <c r="AE331" i="62"/>
  <c r="AE332" i="62"/>
  <c r="AE333" i="62"/>
  <c r="AE334" i="62"/>
  <c r="AE335" i="62"/>
  <c r="AE336" i="62"/>
  <c r="AE337" i="62"/>
  <c r="AE338" i="62"/>
  <c r="AE339" i="62"/>
  <c r="AE340" i="62"/>
  <c r="AE341" i="62"/>
  <c r="AE342" i="62"/>
  <c r="AE343" i="62"/>
  <c r="AE344" i="62"/>
  <c r="AE345" i="62"/>
  <c r="AE346" i="62"/>
  <c r="AE347" i="62"/>
  <c r="AE348" i="62"/>
  <c r="AE349" i="62"/>
  <c r="AE350" i="62"/>
  <c r="AE351" i="62"/>
  <c r="AE352" i="62"/>
  <c r="AE353" i="62"/>
  <c r="AE354" i="62"/>
  <c r="AE355" i="62"/>
  <c r="AE356" i="62"/>
  <c r="AE357" i="62"/>
  <c r="AE358" i="62"/>
  <c r="AE359" i="62"/>
  <c r="AE360" i="62"/>
  <c r="AE361" i="62"/>
  <c r="AE362" i="62"/>
  <c r="AE363" i="62"/>
  <c r="AE364" i="62"/>
  <c r="AE365" i="62"/>
  <c r="AE366" i="62"/>
  <c r="AE367" i="62"/>
  <c r="AE368" i="62"/>
  <c r="AE369" i="62"/>
  <c r="AE370" i="62"/>
  <c r="AE371" i="62"/>
  <c r="AE372" i="62"/>
  <c r="AE373" i="62"/>
  <c r="AE374" i="62"/>
  <c r="AE375" i="62"/>
  <c r="AE376" i="62"/>
  <c r="AE377" i="62"/>
  <c r="AE378" i="62"/>
  <c r="AE379" i="62"/>
  <c r="AE380" i="62"/>
  <c r="AE381" i="62"/>
  <c r="AE382" i="62"/>
  <c r="AE383" i="62"/>
  <c r="AE384" i="62"/>
  <c r="AE385" i="62"/>
  <c r="AE386" i="62"/>
  <c r="AE387" i="62"/>
  <c r="AE388" i="62"/>
  <c r="AE389" i="62"/>
  <c r="AE390" i="62"/>
  <c r="AE391" i="62"/>
  <c r="AE392" i="62"/>
  <c r="AE393" i="62"/>
  <c r="AE394" i="62"/>
  <c r="AE395" i="62"/>
  <c r="AE396" i="62"/>
  <c r="AE397" i="62"/>
  <c r="AE398" i="62"/>
  <c r="AE399" i="62"/>
  <c r="AE400" i="62"/>
  <c r="AE401" i="62"/>
  <c r="AE402" i="62"/>
  <c r="AE403" i="62"/>
  <c r="AE404" i="62"/>
  <c r="AE405" i="62"/>
  <c r="AE406" i="62"/>
  <c r="AE407" i="62"/>
  <c r="AE408" i="62"/>
  <c r="AE409" i="62"/>
  <c r="AE410" i="62"/>
  <c r="AE411" i="62"/>
  <c r="AE412" i="62"/>
  <c r="AE413" i="62"/>
  <c r="AE414" i="62"/>
  <c r="AE415" i="62"/>
  <c r="AE416" i="62"/>
  <c r="AE417" i="62"/>
  <c r="AE418" i="62"/>
  <c r="AE419" i="62"/>
  <c r="AE420" i="62"/>
  <c r="AE421" i="62"/>
  <c r="AE422" i="62"/>
  <c r="AE423" i="62"/>
  <c r="AE424" i="62"/>
  <c r="AE425" i="62"/>
  <c r="AE426" i="62"/>
  <c r="AE427" i="62"/>
  <c r="AE428" i="62"/>
  <c r="AE429" i="62"/>
  <c r="AE430" i="62"/>
  <c r="AE431" i="62"/>
  <c r="AE432" i="62"/>
  <c r="AE433" i="62"/>
  <c r="AE434" i="62"/>
  <c r="AE435" i="62"/>
  <c r="AE436" i="62"/>
  <c r="AE437" i="62"/>
  <c r="AE438" i="62"/>
  <c r="AE439" i="62"/>
  <c r="AE440" i="62"/>
  <c r="AE441" i="62"/>
  <c r="AE442" i="62"/>
  <c r="AE443" i="62"/>
  <c r="AE444" i="62"/>
  <c r="AE445" i="62"/>
  <c r="AE446" i="62"/>
  <c r="AE447" i="62"/>
  <c r="AE448" i="62"/>
  <c r="AE449" i="62"/>
  <c r="AE450" i="62"/>
  <c r="AE451" i="62"/>
  <c r="AE452" i="62"/>
  <c r="AE453" i="62"/>
  <c r="AE454" i="62"/>
  <c r="AE455" i="62"/>
  <c r="AE456" i="62"/>
  <c r="AE457" i="62"/>
  <c r="AE458" i="62"/>
  <c r="AE459" i="62"/>
  <c r="AE460" i="62"/>
  <c r="AE461" i="62"/>
  <c r="AE462" i="62"/>
  <c r="AE463" i="62"/>
  <c r="AE464" i="62"/>
  <c r="AE465" i="62"/>
  <c r="AE466" i="62"/>
  <c r="AE467" i="62"/>
  <c r="AE468" i="62"/>
  <c r="AE469" i="62"/>
  <c r="AE470" i="62"/>
  <c r="AE471" i="62"/>
  <c r="AE472" i="62"/>
  <c r="AE473" i="62"/>
  <c r="AE474" i="62"/>
  <c r="AE475" i="62"/>
  <c r="AE476" i="62"/>
  <c r="AE477" i="62"/>
  <c r="AE478" i="62"/>
  <c r="AE479" i="62"/>
  <c r="AE480" i="62"/>
  <c r="AE481" i="62"/>
  <c r="AE482" i="62"/>
  <c r="AE483" i="62"/>
  <c r="AE484" i="62"/>
  <c r="AE485" i="62"/>
  <c r="AE486" i="62"/>
  <c r="AE487" i="62"/>
  <c r="AE488" i="62"/>
  <c r="AE489" i="62"/>
  <c r="AE490" i="62"/>
  <c r="AE491" i="62"/>
  <c r="AE492" i="62"/>
  <c r="AE493" i="62"/>
  <c r="AE494" i="62"/>
  <c r="AE495" i="62"/>
  <c r="AE496" i="62"/>
  <c r="AE497" i="62"/>
  <c r="AE498" i="62"/>
  <c r="AE499" i="62"/>
  <c r="AE500" i="62"/>
  <c r="AE501" i="62"/>
  <c r="AE502" i="62"/>
  <c r="AE503" i="62"/>
  <c r="AE504" i="62"/>
  <c r="AE505" i="62"/>
  <c r="AE506" i="62"/>
  <c r="AE507" i="62"/>
  <c r="AE508" i="62"/>
  <c r="AE509" i="62"/>
  <c r="AE510" i="62"/>
  <c r="AE511" i="62"/>
  <c r="AE512" i="62"/>
  <c r="AE513" i="62"/>
  <c r="AE514" i="62"/>
  <c r="AE515" i="62"/>
  <c r="AE516" i="62"/>
  <c r="AE517" i="62"/>
  <c r="AE518" i="62"/>
  <c r="AE519" i="62"/>
  <c r="AE520" i="62"/>
  <c r="AE521" i="62"/>
  <c r="AE522" i="62"/>
  <c r="AE523" i="62"/>
  <c r="AE524" i="62"/>
  <c r="AE525" i="62"/>
  <c r="AE526" i="62"/>
  <c r="AE527" i="62"/>
  <c r="AE528" i="62"/>
  <c r="AE529" i="62"/>
  <c r="AE530" i="62"/>
  <c r="AE531" i="62"/>
  <c r="AE532" i="62"/>
  <c r="AE533" i="62"/>
  <c r="AE534" i="62"/>
  <c r="AE535" i="62"/>
  <c r="AE536" i="62"/>
  <c r="AE537" i="62"/>
  <c r="AE538" i="62"/>
  <c r="AE539" i="62"/>
  <c r="AE540" i="62"/>
  <c r="AE541" i="62"/>
  <c r="AE542" i="62"/>
  <c r="AE543" i="62"/>
  <c r="AE544" i="62"/>
  <c r="AE545" i="62"/>
  <c r="AE546" i="62"/>
  <c r="AE547" i="62"/>
  <c r="AE548" i="62"/>
  <c r="AE549" i="62"/>
  <c r="AE550" i="62"/>
  <c r="AE551" i="62"/>
  <c r="AE552" i="62"/>
  <c r="AE553" i="62"/>
  <c r="AE554" i="62"/>
  <c r="AE555" i="62"/>
  <c r="AE556" i="62"/>
  <c r="AE557" i="62"/>
  <c r="AE558" i="62"/>
  <c r="AE559" i="62"/>
  <c r="AE560" i="62"/>
  <c r="AE561" i="62"/>
  <c r="AE562" i="62"/>
  <c r="AE563" i="62"/>
  <c r="AE564" i="62"/>
  <c r="AE565" i="62"/>
  <c r="AE566" i="62"/>
  <c r="AE567" i="62"/>
  <c r="AE568" i="62"/>
  <c r="AE569" i="62"/>
  <c r="AE570" i="62"/>
  <c r="AE571" i="62"/>
  <c r="AE572" i="62"/>
  <c r="AE573" i="62"/>
  <c r="AE574" i="62"/>
  <c r="AE575" i="62"/>
  <c r="AE576" i="62"/>
  <c r="AE577" i="62"/>
  <c r="AE578" i="62"/>
  <c r="AE579" i="62"/>
  <c r="AE580" i="62"/>
  <c r="AE581" i="62"/>
  <c r="AE582" i="62"/>
  <c r="AE583" i="62"/>
  <c r="AE584" i="62"/>
  <c r="AE585" i="62"/>
  <c r="AE586" i="62"/>
  <c r="AE587" i="62"/>
  <c r="AE588" i="62"/>
  <c r="AE589" i="62"/>
  <c r="AE590" i="62"/>
  <c r="AE591" i="62"/>
  <c r="AE592" i="62"/>
  <c r="AE593" i="62"/>
  <c r="AE594" i="62"/>
  <c r="AE595" i="62"/>
  <c r="AE596" i="62"/>
  <c r="AE597" i="62"/>
  <c r="AE598" i="62"/>
  <c r="AE599" i="62"/>
  <c r="AE600" i="62"/>
  <c r="AE601" i="62"/>
  <c r="AE602" i="62"/>
  <c r="AE603" i="62"/>
  <c r="AE604" i="62"/>
  <c r="AE605" i="62"/>
  <c r="AE606" i="62"/>
  <c r="AE607" i="62"/>
  <c r="AE608" i="62"/>
  <c r="AE609" i="62"/>
  <c r="AE610" i="62"/>
  <c r="AE611" i="62"/>
  <c r="AE612" i="62"/>
  <c r="AE613" i="62"/>
  <c r="AE614" i="62"/>
  <c r="AE615" i="62"/>
  <c r="AE616" i="62"/>
  <c r="AE617" i="62"/>
  <c r="AE618" i="62"/>
  <c r="AE619" i="62"/>
  <c r="AE620" i="62"/>
  <c r="AE621" i="62"/>
  <c r="AE622" i="62"/>
  <c r="AE623" i="62"/>
  <c r="AE624" i="62"/>
  <c r="AE625" i="62"/>
  <c r="AE626" i="62"/>
  <c r="AE627" i="62"/>
  <c r="AE628" i="62"/>
  <c r="AE629" i="62"/>
  <c r="AE630" i="62"/>
  <c r="AE631" i="62"/>
  <c r="AE632" i="62"/>
  <c r="AE633" i="62"/>
  <c r="AE634" i="62"/>
  <c r="AE635" i="62"/>
  <c r="AE636" i="62"/>
  <c r="AE637" i="62"/>
  <c r="AE638" i="62"/>
  <c r="AE639" i="62"/>
  <c r="AE640" i="62"/>
  <c r="AE641" i="62"/>
  <c r="AE642" i="62"/>
  <c r="AE643" i="62"/>
  <c r="AE644" i="62"/>
  <c r="AE645" i="62"/>
  <c r="AE646" i="62"/>
  <c r="AE647" i="62"/>
  <c r="AE648" i="62"/>
  <c r="AE649" i="62"/>
  <c r="AE650" i="62"/>
  <c r="AE651" i="62"/>
  <c r="AE652" i="62"/>
  <c r="AE653" i="62"/>
  <c r="AE654" i="62"/>
  <c r="AE655" i="62"/>
  <c r="AE656" i="62"/>
  <c r="AE657" i="62"/>
  <c r="AE658" i="62"/>
  <c r="AE659" i="62"/>
  <c r="AE660" i="62"/>
  <c r="AE661" i="62"/>
  <c r="AE662" i="62"/>
  <c r="AE663" i="62"/>
  <c r="AE664" i="62"/>
  <c r="AE665" i="62"/>
  <c r="AE666" i="62"/>
  <c r="AE667" i="62"/>
  <c r="AE668" i="62"/>
  <c r="AE669" i="62"/>
  <c r="AE670" i="62"/>
  <c r="AE671" i="62"/>
  <c r="AE672" i="62"/>
  <c r="AE673" i="62"/>
  <c r="AE674" i="62"/>
  <c r="AE675" i="62"/>
  <c r="AE676" i="62"/>
  <c r="AE677" i="62"/>
  <c r="AE678" i="62"/>
  <c r="AE679" i="62"/>
  <c r="AE680" i="62"/>
  <c r="AE681" i="62"/>
  <c r="AE682" i="62"/>
  <c r="AE683" i="62"/>
  <c r="AE684" i="62"/>
  <c r="AE685" i="62"/>
  <c r="AE686" i="62"/>
  <c r="AE687" i="62"/>
  <c r="AE688" i="62"/>
  <c r="AE689" i="62"/>
  <c r="AE690" i="62"/>
  <c r="AE691" i="62"/>
  <c r="AE692" i="62"/>
  <c r="AE693" i="62"/>
  <c r="AE694" i="62"/>
  <c r="AE695" i="62"/>
  <c r="AE696" i="62"/>
  <c r="AE697" i="62"/>
  <c r="AE698" i="62"/>
  <c r="AE699" i="62"/>
  <c r="AE700" i="62"/>
  <c r="AE701" i="62"/>
  <c r="AE702" i="62"/>
  <c r="AE703" i="62"/>
  <c r="AE704" i="62"/>
  <c r="AE705" i="62"/>
  <c r="AE706" i="62"/>
  <c r="AE707" i="62"/>
  <c r="AE708" i="62"/>
  <c r="AE709" i="62"/>
  <c r="AE710" i="62"/>
  <c r="AE711" i="62"/>
  <c r="AE712" i="62"/>
  <c r="AE713" i="62"/>
  <c r="AE714" i="62"/>
  <c r="AE715" i="62"/>
  <c r="AE716" i="62"/>
  <c r="AE717" i="62"/>
  <c r="AE718" i="62"/>
  <c r="AE719" i="62"/>
  <c r="AE720" i="62"/>
  <c r="AE721" i="62"/>
  <c r="AE722" i="62"/>
  <c r="AE723" i="62"/>
  <c r="AE724" i="62"/>
  <c r="AE725" i="62"/>
  <c r="AE726" i="62"/>
  <c r="AE727" i="62"/>
  <c r="AE728" i="62"/>
  <c r="AE729" i="62"/>
  <c r="AE730" i="62"/>
  <c r="AE731" i="62"/>
  <c r="AE732" i="62"/>
  <c r="AE733" i="62"/>
  <c r="AE734" i="62"/>
  <c r="AE735" i="62"/>
  <c r="AE736" i="62"/>
  <c r="AE737" i="62"/>
  <c r="AE738" i="62"/>
  <c r="AE739" i="62"/>
  <c r="AE740" i="62"/>
  <c r="AE741" i="62"/>
  <c r="AE742" i="62"/>
  <c r="AE743" i="62"/>
  <c r="AE744" i="62"/>
  <c r="AE745" i="62"/>
  <c r="AE746" i="62"/>
  <c r="AE747" i="62"/>
  <c r="AE748" i="62"/>
  <c r="AE749" i="62"/>
  <c r="AE750" i="62"/>
  <c r="AE751" i="62"/>
  <c r="AE752" i="62"/>
  <c r="AE753" i="62"/>
  <c r="AE754" i="62"/>
  <c r="AE755" i="62"/>
  <c r="AE756" i="62"/>
  <c r="AE757" i="62"/>
  <c r="AE758" i="62"/>
  <c r="AE759" i="62"/>
  <c r="AE760" i="62"/>
  <c r="AE761" i="62"/>
  <c r="AE762" i="62"/>
  <c r="AE763" i="62"/>
  <c r="AE764" i="62"/>
  <c r="AE765" i="62"/>
  <c r="AE766" i="62"/>
  <c r="AE767" i="62"/>
  <c r="AE768" i="62"/>
  <c r="AE769" i="62"/>
  <c r="AE770" i="62"/>
  <c r="AE771" i="62"/>
  <c r="AE772" i="62"/>
  <c r="AE773" i="62"/>
  <c r="AE774" i="62"/>
  <c r="AE775" i="62"/>
  <c r="AE776" i="62"/>
  <c r="AE777" i="62"/>
  <c r="AE778" i="62"/>
  <c r="AE779" i="62"/>
  <c r="AE780" i="62"/>
  <c r="AE781" i="62"/>
  <c r="AE782" i="62"/>
  <c r="AE783" i="62"/>
  <c r="AE784" i="62"/>
  <c r="AE785" i="62"/>
  <c r="AE786" i="62"/>
  <c r="AE787" i="62"/>
  <c r="AE788" i="62"/>
  <c r="AE789" i="62"/>
  <c r="AE790" i="62"/>
  <c r="AE791" i="62"/>
  <c r="AE792" i="62"/>
  <c r="AE793" i="62"/>
  <c r="AE794" i="62"/>
  <c r="AE795" i="62"/>
  <c r="AE796" i="62"/>
  <c r="AE797" i="62"/>
  <c r="AE798" i="62"/>
  <c r="AE799" i="62"/>
  <c r="AE800" i="62"/>
  <c r="AE801" i="62"/>
  <c r="AE802" i="62"/>
  <c r="AE803" i="62"/>
  <c r="AE804" i="62"/>
  <c r="AE805" i="62"/>
  <c r="AE806" i="62"/>
  <c r="AE807" i="62"/>
  <c r="AE808" i="62"/>
  <c r="AE809" i="62"/>
  <c r="AE810" i="62"/>
  <c r="AE811" i="62"/>
  <c r="AE812" i="62"/>
  <c r="AE813" i="62"/>
  <c r="AE814" i="62"/>
  <c r="AE815" i="62"/>
  <c r="AE816" i="62"/>
  <c r="AE817" i="62"/>
  <c r="AE818" i="62"/>
  <c r="AE819" i="62"/>
  <c r="AE820" i="62"/>
  <c r="AE821" i="62"/>
  <c r="AE822" i="62"/>
  <c r="AE823" i="62"/>
  <c r="AE824" i="62"/>
  <c r="AE825" i="62"/>
  <c r="AE826" i="62"/>
  <c r="AE827" i="62"/>
  <c r="AE828" i="62"/>
  <c r="AE829" i="62"/>
  <c r="AE830" i="62"/>
  <c r="AE831" i="62"/>
  <c r="AE832" i="62"/>
  <c r="AE833" i="62"/>
  <c r="AE834" i="62"/>
  <c r="AE835" i="62"/>
  <c r="AE836" i="62"/>
  <c r="AE837" i="62"/>
  <c r="AE838" i="62"/>
  <c r="AE839" i="62"/>
  <c r="AE840" i="62"/>
  <c r="AE841" i="62"/>
  <c r="AE842" i="62"/>
  <c r="AE843" i="62"/>
  <c r="AE844" i="62"/>
  <c r="AE845" i="62"/>
  <c r="AE846" i="62"/>
  <c r="AE847" i="62"/>
  <c r="AE848" i="62"/>
  <c r="AE849" i="62"/>
  <c r="AE850" i="62"/>
  <c r="AE851" i="62"/>
  <c r="AE852" i="62"/>
  <c r="AE853" i="62"/>
  <c r="AE854" i="62"/>
  <c r="AE855" i="62"/>
  <c r="AE856" i="62"/>
  <c r="AE857" i="62"/>
  <c r="AE858" i="62"/>
  <c r="AE859" i="62"/>
  <c r="AE860" i="62"/>
  <c r="AE861" i="62"/>
  <c r="AE862" i="62"/>
  <c r="AE863" i="62"/>
  <c r="AE864" i="62"/>
  <c r="AE865" i="62"/>
  <c r="AE866" i="62"/>
  <c r="AE867" i="62"/>
  <c r="AE868" i="62"/>
  <c r="AE869" i="62"/>
  <c r="AE870" i="62"/>
  <c r="AE871" i="62"/>
  <c r="AE872" i="62"/>
  <c r="AE873" i="62"/>
  <c r="AE874" i="62"/>
  <c r="AE875" i="62"/>
  <c r="AE876" i="62"/>
  <c r="AE877" i="62"/>
  <c r="AE878" i="62"/>
  <c r="AE879" i="62"/>
  <c r="AE880" i="62"/>
  <c r="AE881" i="62"/>
  <c r="AE882" i="62"/>
  <c r="AE883" i="62"/>
  <c r="AE884" i="62"/>
  <c r="AE885" i="62"/>
  <c r="AE886" i="62"/>
  <c r="AE887" i="62"/>
  <c r="AE888" i="62"/>
  <c r="AE889" i="62"/>
  <c r="AE890" i="62"/>
  <c r="AE891" i="62"/>
  <c r="AE892" i="62"/>
  <c r="AE893" i="62"/>
  <c r="AE894" i="62"/>
  <c r="AE895" i="62"/>
  <c r="AE896" i="62"/>
  <c r="AE897" i="62"/>
  <c r="AE898" i="62"/>
  <c r="AE899" i="62"/>
  <c r="AE900" i="62"/>
  <c r="AE901" i="62"/>
  <c r="AE902" i="62"/>
  <c r="AE903" i="62"/>
  <c r="AE904" i="62"/>
  <c r="AE905" i="62"/>
  <c r="AE906" i="62"/>
  <c r="AE907" i="62"/>
  <c r="AE908" i="62"/>
  <c r="AE909" i="62"/>
  <c r="AE910" i="62"/>
  <c r="AE911" i="62"/>
  <c r="AE912" i="62"/>
  <c r="AE913" i="62"/>
  <c r="AE914" i="62"/>
  <c r="AE915" i="62"/>
  <c r="AE916" i="62"/>
  <c r="AE917" i="62"/>
  <c r="AE918" i="62"/>
  <c r="AE919" i="62"/>
  <c r="AE920" i="62"/>
  <c r="AE921" i="62"/>
  <c r="AE922" i="62"/>
  <c r="AE923" i="62"/>
  <c r="AE924" i="62"/>
  <c r="AE925" i="62"/>
  <c r="AE926" i="62"/>
  <c r="AE927" i="62"/>
  <c r="AE928" i="62"/>
  <c r="AE929" i="62"/>
  <c r="AE930" i="62"/>
  <c r="AE931" i="62"/>
  <c r="AE932" i="62"/>
  <c r="AE933" i="62"/>
  <c r="AE934" i="62"/>
  <c r="AE935" i="62"/>
  <c r="AE936" i="62"/>
  <c r="AE937" i="62"/>
  <c r="AE938" i="62"/>
  <c r="AE939" i="62"/>
  <c r="AE940" i="62"/>
  <c r="AE941" i="62"/>
  <c r="AE942" i="62"/>
  <c r="AE943" i="62"/>
  <c r="AE944" i="62"/>
  <c r="AE945" i="62"/>
  <c r="AE946" i="62"/>
  <c r="AE947" i="62"/>
  <c r="AE948" i="62"/>
  <c r="AE949" i="62"/>
  <c r="AE950" i="62"/>
  <c r="AE951" i="62"/>
  <c r="AE952" i="62"/>
  <c r="AE953" i="62"/>
  <c r="AE954" i="62"/>
  <c r="AE955" i="62"/>
  <c r="AE956" i="62"/>
  <c r="AE957" i="62"/>
  <c r="AE958" i="62"/>
  <c r="AE959" i="62"/>
  <c r="AE960" i="62"/>
  <c r="AE961" i="62"/>
  <c r="AE962" i="62"/>
  <c r="AE963" i="62"/>
  <c r="AE964" i="62"/>
  <c r="AE965" i="62"/>
  <c r="AE966" i="62"/>
  <c r="AE967" i="62"/>
  <c r="AE968" i="62"/>
  <c r="AE969" i="62"/>
  <c r="AE970" i="62"/>
  <c r="AE971" i="62"/>
  <c r="AE972" i="62"/>
  <c r="AE973" i="62"/>
  <c r="AE974" i="62"/>
  <c r="AE975" i="62"/>
  <c r="AE976" i="62"/>
  <c r="AE977" i="62"/>
  <c r="AE978" i="62"/>
  <c r="AE979" i="62"/>
  <c r="AE980" i="62"/>
  <c r="AE981" i="62"/>
  <c r="AE982" i="62"/>
  <c r="AE983" i="62"/>
  <c r="AE984" i="62"/>
  <c r="AE985" i="62"/>
  <c r="AE986" i="62"/>
  <c r="AE987" i="62"/>
  <c r="AE988" i="62"/>
  <c r="AE989" i="62"/>
  <c r="AE990" i="62"/>
  <c r="AE991" i="62"/>
  <c r="AE992" i="62"/>
  <c r="AE993" i="62"/>
  <c r="AE994" i="62"/>
  <c r="AE995" i="62"/>
  <c r="AE996" i="62"/>
  <c r="AE997" i="62"/>
  <c r="AE998" i="62"/>
  <c r="AE999" i="62"/>
  <c r="AE1000" i="62"/>
  <c r="AE1001" i="62"/>
  <c r="AE1002" i="62"/>
  <c r="AE1003" i="62"/>
  <c r="AE1004" i="62"/>
  <c r="AE1005" i="62"/>
  <c r="AE1006" i="62"/>
  <c r="AE1007" i="62"/>
  <c r="AE1008" i="62"/>
  <c r="AE1009" i="62"/>
  <c r="AE1010" i="62"/>
  <c r="AE1011" i="62"/>
  <c r="AE1012" i="62"/>
  <c r="AE1013" i="62"/>
  <c r="AE1014" i="62"/>
  <c r="AE1015" i="62"/>
  <c r="AE1016" i="62"/>
  <c r="AE1017" i="62"/>
  <c r="AE1018" i="62"/>
  <c r="AE1019" i="62"/>
  <c r="AE1020" i="62"/>
  <c r="AE1021" i="62"/>
  <c r="AE1022" i="62"/>
  <c r="AE1023" i="62"/>
  <c r="AE1024" i="62"/>
  <c r="AE1025" i="62"/>
  <c r="AE1026" i="62"/>
  <c r="AE1027" i="62"/>
  <c r="AE1028" i="62"/>
  <c r="AE1029" i="62"/>
  <c r="AE1030" i="62"/>
  <c r="AE1031" i="62"/>
  <c r="AE1032" i="62"/>
  <c r="AE1033" i="62"/>
  <c r="AE1034" i="62"/>
  <c r="AE1035" i="62"/>
  <c r="AE1036" i="62"/>
  <c r="AE1037" i="62"/>
  <c r="AE1038" i="62"/>
  <c r="AE1039" i="62"/>
  <c r="AE1040" i="62"/>
  <c r="AE1041" i="62"/>
  <c r="AE1042" i="62"/>
  <c r="AE1043" i="62"/>
  <c r="AE1044" i="62"/>
  <c r="AE1045" i="62"/>
  <c r="AE1046" i="62"/>
  <c r="AE1047" i="62"/>
  <c r="AE1048" i="62"/>
  <c r="AE1049" i="62"/>
  <c r="AE1050" i="62"/>
  <c r="AE1051" i="62"/>
  <c r="AE1052" i="62"/>
  <c r="AE1053" i="62"/>
  <c r="AE1054" i="62"/>
  <c r="AE1055" i="62"/>
  <c r="AE1056" i="62"/>
  <c r="AE1057" i="62"/>
  <c r="AE1058" i="62"/>
  <c r="AE1059" i="62"/>
  <c r="AE1060" i="62"/>
  <c r="AE1061" i="62"/>
  <c r="AE1062" i="62"/>
  <c r="AE1063" i="62"/>
  <c r="AE1064" i="62"/>
  <c r="AE1065" i="62"/>
  <c r="AE1066" i="62"/>
  <c r="AE1067" i="62"/>
  <c r="AE1068" i="62"/>
  <c r="AE1069" i="62"/>
  <c r="AE1070" i="62"/>
  <c r="AE1071" i="62"/>
  <c r="AE1072" i="62"/>
  <c r="AE1073" i="62"/>
  <c r="AE1074" i="62"/>
  <c r="AE1075" i="62"/>
  <c r="AE1076" i="62"/>
  <c r="AE1077" i="62"/>
  <c r="AE1078" i="62"/>
  <c r="AE1079" i="62"/>
  <c r="AE1080" i="62"/>
  <c r="AE1081" i="62"/>
  <c r="AE1082" i="62"/>
  <c r="AE1083" i="62"/>
  <c r="AE1084" i="62"/>
  <c r="AE1085" i="62"/>
  <c r="AE1086" i="62"/>
  <c r="AE1087" i="62"/>
  <c r="AE1088" i="62"/>
  <c r="AE1089" i="62"/>
  <c r="AE1090" i="62"/>
  <c r="AE1091" i="62"/>
  <c r="AE1092" i="62"/>
  <c r="AE1093" i="62"/>
  <c r="AE1094" i="62"/>
  <c r="AE1095" i="62"/>
  <c r="AE1096" i="62"/>
  <c r="AE1097" i="62"/>
  <c r="AE1098" i="62"/>
  <c r="AE1099" i="62"/>
  <c r="AE1100" i="62"/>
  <c r="AE1101" i="62"/>
  <c r="AE1102" i="62"/>
  <c r="AE1103" i="62"/>
  <c r="AE1104" i="62"/>
  <c r="AE1105" i="62"/>
  <c r="AE1106" i="62"/>
  <c r="AE1107" i="62"/>
  <c r="AE1108" i="62"/>
  <c r="AE1109" i="62"/>
  <c r="AE1110" i="62"/>
  <c r="AE1111" i="62"/>
  <c r="AE1112" i="62"/>
  <c r="AE1113" i="62"/>
  <c r="AE1114" i="62"/>
  <c r="AE1115" i="62"/>
  <c r="AE1116" i="62"/>
  <c r="AE1117" i="62"/>
  <c r="AE1118" i="62"/>
  <c r="AE1119" i="62"/>
  <c r="AE1120" i="62"/>
  <c r="AE1121" i="62"/>
  <c r="AE1122" i="62"/>
  <c r="AE1123" i="62"/>
  <c r="AE1124" i="62"/>
  <c r="AE1125" i="62"/>
  <c r="AE1126" i="62"/>
  <c r="AE1127" i="62"/>
  <c r="AE1128" i="62"/>
  <c r="AE1129" i="62"/>
  <c r="AE1130" i="62"/>
  <c r="AE1131" i="62"/>
  <c r="AE1132" i="62"/>
  <c r="AE1133" i="62"/>
  <c r="AE1134" i="62"/>
  <c r="AE1135" i="62"/>
  <c r="AE1136" i="62"/>
  <c r="AE1137" i="62"/>
  <c r="AE1138" i="62"/>
  <c r="AE1139" i="62"/>
  <c r="AE1140" i="62"/>
  <c r="AE1141" i="62"/>
  <c r="AE1142" i="62"/>
  <c r="AE1143" i="62"/>
  <c r="AE1144" i="62"/>
  <c r="AE1145" i="62"/>
  <c r="AE1146" i="62"/>
  <c r="AE1147" i="62"/>
  <c r="AE1148" i="62"/>
  <c r="AE1149" i="62"/>
  <c r="AE1150" i="62"/>
  <c r="AE1151" i="62"/>
  <c r="AE1152" i="62"/>
  <c r="AE1153" i="62"/>
  <c r="AE1154" i="62"/>
  <c r="AE1155" i="62"/>
  <c r="AE1156" i="62"/>
  <c r="AE1157" i="62"/>
  <c r="AE1158" i="62"/>
  <c r="AE1159" i="62"/>
  <c r="AE1160" i="62"/>
  <c r="AE1161" i="62"/>
  <c r="AE1162" i="62"/>
  <c r="AE1163" i="62"/>
  <c r="AE1164" i="62"/>
  <c r="AE1165" i="62"/>
  <c r="AE1166" i="62"/>
  <c r="AE1167" i="62"/>
  <c r="AE1168" i="62"/>
  <c r="AE1169" i="62"/>
  <c r="AE1170" i="62"/>
  <c r="AE1171" i="62"/>
  <c r="AE1172" i="62"/>
  <c r="AE1173" i="62"/>
  <c r="AE1174" i="62"/>
  <c r="AE1175" i="62"/>
  <c r="AE1176" i="62"/>
  <c r="AE1177" i="62"/>
  <c r="AE1178" i="62"/>
  <c r="AE1179" i="62"/>
  <c r="AE1180" i="62"/>
  <c r="AE1181" i="62"/>
  <c r="AE1182" i="62"/>
  <c r="AE1183" i="62"/>
  <c r="AE1184" i="62"/>
  <c r="AE1185" i="62"/>
  <c r="AE1186" i="62"/>
  <c r="AE1187" i="62"/>
  <c r="AE1188" i="62"/>
  <c r="AE1189" i="62"/>
  <c r="AE1190" i="62"/>
  <c r="AE1191" i="62"/>
  <c r="AE1192" i="62"/>
  <c r="AE1193" i="62"/>
  <c r="AE1194" i="62"/>
  <c r="AE1195" i="62"/>
  <c r="AE1196" i="62"/>
  <c r="AE1197" i="62"/>
  <c r="AE1198" i="62"/>
  <c r="AE1199" i="62"/>
  <c r="AE1200" i="62"/>
  <c r="AE1201" i="62"/>
  <c r="AE1202" i="62"/>
  <c r="AE1203" i="62"/>
  <c r="AE1204" i="62"/>
  <c r="AE1205" i="62"/>
  <c r="AE1206" i="62"/>
  <c r="AE1207" i="62"/>
  <c r="AE1208" i="62"/>
  <c r="AE1209" i="62"/>
  <c r="AE1210" i="62"/>
  <c r="AE1211" i="62"/>
  <c r="AE1212" i="62"/>
  <c r="AE1213" i="62"/>
  <c r="AE1214" i="62"/>
  <c r="AE1215" i="62"/>
  <c r="AE1216" i="62"/>
  <c r="AE1217" i="62"/>
  <c r="AE1218" i="62"/>
  <c r="AE1219" i="62"/>
  <c r="AE1220" i="62"/>
  <c r="AE1221" i="62"/>
  <c r="AE1222" i="62"/>
  <c r="AE1223" i="62"/>
  <c r="AE1224" i="62"/>
  <c r="AE1225" i="62"/>
  <c r="AE1226" i="62"/>
  <c r="AE1227" i="62"/>
  <c r="AE1228" i="62"/>
  <c r="AE1229" i="62"/>
  <c r="AE1230" i="62"/>
  <c r="AE1231" i="62"/>
  <c r="AE1232" i="62"/>
  <c r="AE1233" i="62"/>
  <c r="AE1234" i="62"/>
  <c r="AE1235" i="62"/>
  <c r="AE1236" i="62"/>
  <c r="AE1237" i="62"/>
  <c r="AE1238" i="62"/>
  <c r="AE1239" i="62"/>
  <c r="AE1240" i="62"/>
  <c r="AE1241" i="62"/>
  <c r="AE1242" i="62"/>
  <c r="AE1243" i="62"/>
  <c r="AE1244" i="62"/>
  <c r="AE1245" i="62"/>
  <c r="AE1246" i="62"/>
  <c r="AE1247" i="62"/>
  <c r="AE1248" i="62"/>
  <c r="AE1249" i="62"/>
  <c r="AE1250" i="62"/>
  <c r="AE1251" i="62"/>
  <c r="AE1252" i="62"/>
  <c r="AE1253" i="62"/>
  <c r="AE1254" i="62"/>
  <c r="AE1255" i="62"/>
  <c r="AE1256" i="62"/>
  <c r="AE1257" i="62"/>
  <c r="AE1258" i="62"/>
  <c r="AE1259" i="62"/>
  <c r="AE1260" i="62"/>
  <c r="AE1261" i="62"/>
  <c r="AE1262" i="62"/>
  <c r="AE1263" i="62"/>
  <c r="AE1264" i="62"/>
  <c r="AE1265" i="62"/>
  <c r="AE1266" i="62"/>
  <c r="AE1267" i="62"/>
  <c r="AE1268" i="62"/>
  <c r="AE1269" i="62"/>
  <c r="AE1270" i="62"/>
  <c r="AE1271" i="62"/>
  <c r="AE1272" i="62"/>
  <c r="AE1273" i="62"/>
  <c r="AE1274" i="62"/>
  <c r="AE1275" i="62"/>
  <c r="AE1276" i="62"/>
  <c r="AE1277" i="62"/>
  <c r="AE1278" i="62"/>
  <c r="AE1279" i="62"/>
  <c r="AE1280" i="62"/>
  <c r="AE1281" i="62"/>
  <c r="AE1282" i="62"/>
  <c r="AE1283" i="62"/>
  <c r="AE1284" i="62"/>
  <c r="AE1285" i="62"/>
  <c r="AE1286" i="62"/>
  <c r="AE1287" i="62"/>
  <c r="AE1288" i="62"/>
  <c r="AE1289" i="62"/>
  <c r="AE1290" i="62"/>
  <c r="AE1291" i="62"/>
  <c r="AE1292" i="62"/>
  <c r="AE1293" i="62"/>
  <c r="AE1294" i="62"/>
  <c r="AE1295" i="62"/>
  <c r="AE1296" i="62"/>
  <c r="AE1297" i="62"/>
  <c r="AE1298" i="62"/>
  <c r="AE1299" i="62"/>
  <c r="AE1300" i="62"/>
  <c r="AE1301" i="62"/>
  <c r="AE1302" i="62"/>
  <c r="AE1303" i="62"/>
  <c r="AE1304" i="62"/>
  <c r="AE1305" i="62"/>
  <c r="AE1306" i="62"/>
  <c r="AE1307" i="62"/>
  <c r="AE1308" i="62"/>
  <c r="AE1309" i="62"/>
  <c r="AE1310" i="62"/>
  <c r="AE1311" i="62"/>
  <c r="AE1312" i="62"/>
  <c r="AE1313" i="62"/>
  <c r="AE1314" i="62"/>
  <c r="AE1315" i="62"/>
  <c r="AE1316" i="62"/>
  <c r="AE1317" i="62"/>
  <c r="AE1318" i="62"/>
  <c r="AE1319" i="62"/>
  <c r="AE1320" i="62"/>
  <c r="AE1321" i="62"/>
  <c r="AE1322" i="62"/>
  <c r="AE1323" i="62"/>
  <c r="AE1324" i="62"/>
  <c r="AE1325" i="62"/>
  <c r="AE1326" i="62"/>
  <c r="AE1327" i="62"/>
  <c r="AE1328" i="62"/>
  <c r="AE1329" i="62"/>
  <c r="AE1330" i="62"/>
  <c r="AE1331" i="62"/>
  <c r="AE1332" i="62"/>
  <c r="AE1333" i="62"/>
  <c r="AE1334" i="62"/>
  <c r="AE1335" i="62"/>
  <c r="AE1336" i="62"/>
  <c r="AE1337" i="62"/>
  <c r="AE1338" i="62"/>
  <c r="AE1339" i="62"/>
  <c r="AE1340" i="62"/>
  <c r="AE1341" i="62"/>
  <c r="AE1342" i="62"/>
  <c r="AE1343" i="62"/>
  <c r="AE1344" i="62"/>
  <c r="AE1345" i="62"/>
  <c r="AE1346" i="62"/>
  <c r="AE1347" i="62"/>
  <c r="AE1348" i="62"/>
  <c r="AE1349" i="62"/>
  <c r="AE1350" i="62"/>
  <c r="AE1351" i="62"/>
  <c r="AE1352" i="62"/>
  <c r="AE1353" i="62"/>
  <c r="AE1354" i="62"/>
  <c r="AE1355" i="62"/>
  <c r="AE1356" i="62"/>
  <c r="AE1357" i="62"/>
  <c r="AE1358" i="62"/>
  <c r="AE1359" i="62"/>
  <c r="AE1360" i="62"/>
  <c r="AE1361" i="62"/>
  <c r="AE1362" i="62"/>
  <c r="AE1363" i="62"/>
  <c r="AE1364" i="62"/>
  <c r="AE1365" i="62"/>
  <c r="AE1366" i="62"/>
  <c r="AE1367" i="62"/>
  <c r="AE1368" i="62"/>
  <c r="AE1369" i="62"/>
  <c r="AE1370" i="62"/>
  <c r="AE1371" i="62"/>
  <c r="AE1372" i="62"/>
  <c r="AE1373" i="62"/>
  <c r="AE1374" i="62"/>
  <c r="AE1375" i="62"/>
  <c r="AE1376" i="62"/>
  <c r="AE1377" i="62"/>
  <c r="AE1378" i="62"/>
  <c r="AE1379" i="62"/>
  <c r="AE1380" i="62"/>
  <c r="AE1381" i="62"/>
  <c r="AE1382" i="62"/>
  <c r="AE1383" i="62"/>
  <c r="AE1384" i="62"/>
  <c r="AE1385" i="62"/>
  <c r="AE1386" i="62"/>
  <c r="AE1387" i="62"/>
  <c r="AE1388" i="62"/>
  <c r="AE1389" i="62"/>
  <c r="AE1390" i="62"/>
  <c r="AE1391" i="62"/>
  <c r="AE1392" i="62"/>
  <c r="AE1393" i="62"/>
  <c r="AE1394" i="62"/>
  <c r="AE1395" i="62"/>
  <c r="AE1396" i="62"/>
  <c r="AE1397" i="62"/>
  <c r="AE1398" i="62"/>
  <c r="AE1399" i="62"/>
  <c r="AE1400" i="62"/>
  <c r="AE1401" i="62"/>
  <c r="AE1402" i="62"/>
  <c r="AE1403" i="62"/>
  <c r="AE1404" i="62"/>
  <c r="AE1405" i="62"/>
  <c r="AE1406" i="62"/>
  <c r="AE1407" i="62"/>
  <c r="AE1408" i="62"/>
  <c r="AE1409" i="62"/>
  <c r="AE1410" i="62"/>
  <c r="AE1411" i="62"/>
  <c r="AE1412" i="62"/>
  <c r="AE1413" i="62"/>
  <c r="AE1414" i="62"/>
  <c r="AE1415" i="62"/>
  <c r="AE1416" i="62"/>
  <c r="AE1417" i="62"/>
  <c r="AE1418" i="62"/>
  <c r="AE1419" i="62"/>
  <c r="AE1420" i="62"/>
  <c r="AE1421" i="62"/>
  <c r="AE1422" i="62"/>
  <c r="AE1423" i="62"/>
  <c r="AE1424" i="62"/>
  <c r="AE1425" i="62"/>
  <c r="AE1426" i="62"/>
  <c r="AE1427" i="62"/>
  <c r="AE1428" i="62"/>
  <c r="AE1429" i="62"/>
  <c r="AE1430" i="62"/>
  <c r="AE1431" i="62"/>
  <c r="AE1432" i="62"/>
  <c r="AE1433" i="62"/>
  <c r="AE1434" i="62"/>
  <c r="AE1435" i="62"/>
  <c r="AE1436" i="62"/>
  <c r="AE1437" i="62"/>
  <c r="AE1438" i="62"/>
  <c r="AE1439" i="62"/>
  <c r="AE1440" i="62"/>
  <c r="AE1441" i="62"/>
  <c r="AE1442" i="62"/>
  <c r="AE1443" i="62"/>
  <c r="AE1444" i="62"/>
  <c r="AE1445" i="62"/>
  <c r="AE1446" i="62"/>
  <c r="AE1447" i="62"/>
  <c r="AE1448" i="62"/>
  <c r="AE1449" i="62"/>
  <c r="AE1450" i="62"/>
  <c r="AE1451" i="62"/>
  <c r="AE1452" i="62"/>
  <c r="AE1453" i="62"/>
  <c r="AE1454" i="62"/>
  <c r="AE1455" i="62"/>
  <c r="AE1456" i="62"/>
  <c r="AE1457" i="62"/>
  <c r="AE1458" i="62"/>
  <c r="AE1459" i="62"/>
  <c r="AE1460" i="62"/>
  <c r="AE1461" i="62"/>
  <c r="AE1462" i="62"/>
  <c r="AE1463" i="62"/>
  <c r="AE1464" i="62"/>
  <c r="AE1465" i="62"/>
  <c r="AE1466" i="62"/>
  <c r="AE1467" i="62"/>
  <c r="AE1468" i="62"/>
  <c r="AE1469" i="62"/>
  <c r="AE1470" i="62"/>
  <c r="AE1471" i="62"/>
  <c r="AE1472" i="62"/>
  <c r="AE1473" i="62"/>
  <c r="AE1474" i="62"/>
  <c r="AE1475" i="62"/>
  <c r="AE1476" i="62"/>
  <c r="AE1477" i="62"/>
  <c r="AE1478" i="62"/>
  <c r="AE1479" i="62"/>
  <c r="AE1480" i="62"/>
  <c r="AE1481" i="62"/>
  <c r="AE1482" i="62"/>
  <c r="AE1483" i="62"/>
  <c r="AE1484" i="62"/>
  <c r="AE1485" i="62"/>
  <c r="AE1486" i="62"/>
  <c r="AE1487" i="62"/>
  <c r="AE1488" i="62"/>
  <c r="AE1489" i="62"/>
  <c r="AE1490" i="62"/>
  <c r="AE1491" i="62"/>
  <c r="AE1492" i="62"/>
  <c r="AE1493" i="62"/>
  <c r="AE1494" i="62"/>
  <c r="AE1495" i="62"/>
  <c r="AE1496" i="62"/>
  <c r="AE1497" i="62"/>
  <c r="AE1498" i="62"/>
  <c r="AE1499" i="62"/>
  <c r="AE1500" i="62"/>
  <c r="AE1501" i="62"/>
  <c r="AE1502" i="62"/>
  <c r="AE1503" i="62"/>
  <c r="AE1504" i="62"/>
  <c r="AE1505" i="62"/>
  <c r="AE1506" i="62"/>
  <c r="AE1507" i="62"/>
  <c r="AE1508" i="62"/>
  <c r="AE1509" i="62"/>
  <c r="AE1510" i="62"/>
  <c r="AE1511" i="62"/>
  <c r="AE1512" i="62"/>
  <c r="AE1513" i="62"/>
  <c r="AE1514" i="62"/>
  <c r="AE1515" i="62"/>
  <c r="AE1516" i="62"/>
  <c r="AE1517" i="62"/>
  <c r="AE1518" i="62"/>
  <c r="AE1519" i="62"/>
  <c r="AE1520" i="62"/>
  <c r="AE1521" i="62"/>
  <c r="AE1522" i="62"/>
  <c r="AE1523" i="62"/>
  <c r="AE1524" i="62"/>
  <c r="AE1525" i="62"/>
  <c r="AE1526" i="62"/>
  <c r="AE1527" i="62"/>
  <c r="AE1528" i="62"/>
  <c r="AE1529" i="62"/>
  <c r="AE1530" i="62"/>
  <c r="AE1531" i="62"/>
  <c r="AE1532" i="62"/>
  <c r="AE1533" i="62"/>
  <c r="AE1534" i="62"/>
  <c r="AE1535" i="62"/>
  <c r="AE1536" i="62"/>
  <c r="AE1537" i="62"/>
  <c r="AE1538" i="62"/>
  <c r="AE1539" i="62"/>
  <c r="AE1540" i="62"/>
  <c r="AE1541" i="62"/>
  <c r="AE1542" i="62"/>
  <c r="AE1543" i="62"/>
  <c r="AE1544" i="62"/>
  <c r="AE1545" i="62"/>
  <c r="AE1546" i="62"/>
  <c r="AE1547" i="62"/>
  <c r="AE1548" i="62"/>
  <c r="AE1549" i="62"/>
  <c r="AE1550" i="62"/>
  <c r="AE1551" i="62"/>
  <c r="AE1552" i="62"/>
  <c r="AE1553" i="62"/>
  <c r="AE1554" i="62"/>
  <c r="AE1555" i="62"/>
  <c r="AE1556" i="62"/>
  <c r="AE1557" i="62"/>
  <c r="AE1558" i="62"/>
  <c r="AE1559" i="62"/>
  <c r="AE1560" i="62"/>
  <c r="AE1561" i="62"/>
  <c r="AE1562" i="62"/>
  <c r="AE1563" i="62"/>
  <c r="AE1564" i="62"/>
  <c r="AE1565" i="62"/>
  <c r="AE1566" i="62"/>
  <c r="AE1567" i="62"/>
  <c r="AE1568" i="62"/>
  <c r="AE1569" i="62"/>
  <c r="AE1570" i="62"/>
  <c r="AE1571" i="62"/>
  <c r="AE1572" i="62"/>
  <c r="AE1573" i="62"/>
  <c r="AE1574" i="62"/>
  <c r="AE1575" i="62"/>
  <c r="AE1576" i="62"/>
  <c r="AE1577" i="62"/>
  <c r="AE1578" i="62"/>
  <c r="AE1579" i="62"/>
  <c r="AE1580" i="62"/>
  <c r="AE1581" i="62"/>
  <c r="AE1582" i="62"/>
  <c r="AE1583" i="62"/>
  <c r="AE1584" i="62"/>
  <c r="AE1585" i="62"/>
  <c r="AE1586" i="62"/>
  <c r="AE1587" i="62"/>
  <c r="AE1588" i="62"/>
  <c r="AE1589" i="62"/>
  <c r="AE1590" i="62"/>
  <c r="AE1591" i="62"/>
  <c r="AE1592" i="62"/>
  <c r="AE1593" i="62"/>
  <c r="AE1594" i="62"/>
  <c r="AE1595" i="62"/>
  <c r="AE1596" i="62"/>
  <c r="AE1597" i="62"/>
  <c r="AE1598" i="62"/>
  <c r="AE1599" i="62"/>
  <c r="AE1600" i="62"/>
  <c r="AE1601" i="62"/>
  <c r="AE1602" i="62"/>
  <c r="AE1603" i="62"/>
  <c r="AE1604" i="62"/>
  <c r="AE1605" i="62"/>
  <c r="AE1606" i="62"/>
  <c r="AE1607" i="62"/>
  <c r="AE1608" i="62"/>
  <c r="AE1609" i="62"/>
  <c r="AE1610" i="62"/>
  <c r="AE1611" i="62"/>
  <c r="AE1612" i="62"/>
  <c r="AE1613" i="62"/>
  <c r="AE1614" i="62"/>
  <c r="AE1615" i="62"/>
  <c r="AE1616" i="62"/>
  <c r="AE1617" i="62"/>
  <c r="AE1618" i="62"/>
  <c r="AE1619" i="62"/>
  <c r="AE1620" i="62"/>
  <c r="AE1621" i="62"/>
  <c r="AE1622" i="62"/>
  <c r="AE1623" i="62"/>
  <c r="AE1624" i="62"/>
  <c r="AE1625" i="62"/>
  <c r="AE1626" i="62"/>
  <c r="AE1627" i="62"/>
  <c r="AE1628" i="62"/>
  <c r="AE1629" i="62"/>
  <c r="AE1630" i="62"/>
  <c r="AE1631" i="62"/>
  <c r="AE1632" i="62"/>
  <c r="AE1633" i="62"/>
  <c r="AE1634" i="62"/>
  <c r="AE1635" i="62"/>
  <c r="AE1636" i="62"/>
  <c r="AE1637" i="62"/>
  <c r="AE1638" i="62"/>
  <c r="AE1639" i="62"/>
  <c r="AE1640" i="62"/>
  <c r="AE1641" i="62"/>
  <c r="AE1642" i="62"/>
  <c r="AE1643" i="62"/>
  <c r="AE1644" i="62"/>
  <c r="AE1645" i="62"/>
  <c r="AE1646" i="62"/>
  <c r="AE1647" i="62"/>
  <c r="AE1648" i="62"/>
  <c r="AE1649" i="62"/>
  <c r="AE1650" i="62"/>
  <c r="AE1651" i="62"/>
  <c r="AE1652" i="62"/>
  <c r="AE1653" i="62"/>
  <c r="AE1654" i="62"/>
  <c r="AE1655" i="62"/>
  <c r="AE1656" i="62"/>
  <c r="AE1657" i="62"/>
  <c r="AE1658" i="62"/>
  <c r="AE1659" i="62"/>
  <c r="AE1660" i="62"/>
  <c r="AE1661" i="62"/>
  <c r="AE1662" i="62"/>
  <c r="AE1663" i="62"/>
  <c r="AE1664" i="62"/>
  <c r="AE1665" i="62"/>
  <c r="AE1666" i="62"/>
  <c r="AE1667" i="62"/>
  <c r="AE1668" i="62"/>
  <c r="AE1669" i="62"/>
  <c r="AE1670" i="62"/>
  <c r="AE1671" i="62"/>
  <c r="AE1672" i="62"/>
  <c r="AE1673" i="62"/>
  <c r="AE1674" i="62"/>
  <c r="AE1675" i="62"/>
  <c r="AE1676" i="62"/>
  <c r="AE1677" i="62"/>
  <c r="AE1678" i="62"/>
  <c r="AE1679" i="62"/>
  <c r="AE1680" i="62"/>
  <c r="AE1681" i="62"/>
  <c r="AE1682" i="62"/>
  <c r="AE1683" i="62"/>
  <c r="AE1684" i="62"/>
  <c r="AE1685" i="62"/>
  <c r="AE1686" i="62"/>
  <c r="AE1687" i="62"/>
  <c r="AE1688" i="62"/>
  <c r="AE1689" i="62"/>
  <c r="AE1690" i="62"/>
  <c r="AE1691" i="62"/>
  <c r="AE1692" i="62"/>
  <c r="AE1693" i="62"/>
  <c r="AE1694" i="62"/>
  <c r="AE1695" i="62"/>
  <c r="AE1696" i="62"/>
  <c r="AE1697" i="62"/>
  <c r="AE1698" i="62"/>
  <c r="AE1699" i="62"/>
  <c r="AE1700" i="62"/>
  <c r="AE1701" i="62"/>
  <c r="AE1702" i="62"/>
  <c r="AE1703" i="62"/>
  <c r="AE1704" i="62"/>
  <c r="AE1705" i="62"/>
  <c r="AE1706" i="62"/>
  <c r="AE1707" i="62"/>
  <c r="AE1708" i="62"/>
  <c r="AE1709" i="62"/>
  <c r="AE1710" i="62"/>
  <c r="AE1711" i="62"/>
  <c r="AE1712" i="62"/>
  <c r="AE1713" i="62"/>
  <c r="AE1714" i="62"/>
  <c r="AE1715" i="62"/>
  <c r="AE1716" i="62"/>
  <c r="AE1717" i="62"/>
  <c r="AE1718" i="62"/>
  <c r="AE1719" i="62"/>
  <c r="AE1720" i="62"/>
  <c r="AE1721" i="62"/>
  <c r="AE1722" i="62"/>
  <c r="AE1723" i="62"/>
  <c r="AE1724" i="62"/>
  <c r="AE1725" i="62"/>
  <c r="AE1726" i="62"/>
  <c r="AE1727" i="62"/>
  <c r="AE1728" i="62"/>
  <c r="AE1729" i="62"/>
  <c r="AE1730" i="62"/>
  <c r="AE1731" i="62"/>
  <c r="AE1732" i="62"/>
  <c r="AE1733" i="62"/>
  <c r="AE1734" i="62"/>
  <c r="AE1735" i="62"/>
  <c r="AE1736" i="62"/>
  <c r="AE1737" i="62"/>
  <c r="AE1738" i="62"/>
  <c r="AE1739" i="62"/>
  <c r="AE1740" i="62"/>
  <c r="AE1741" i="62"/>
  <c r="AE1742" i="62"/>
  <c r="AE1743" i="62"/>
  <c r="AE1744" i="62"/>
  <c r="AE1745" i="62"/>
  <c r="AE1746" i="62"/>
  <c r="AE1747" i="62"/>
  <c r="AE1748" i="62"/>
  <c r="AE1749" i="62"/>
  <c r="AE1750" i="62"/>
  <c r="AE1751" i="62"/>
  <c r="AE1752" i="62"/>
  <c r="AE1753" i="62"/>
  <c r="AE1754" i="62"/>
  <c r="AE1755" i="62"/>
  <c r="AE1756" i="62"/>
  <c r="AE1757" i="62"/>
  <c r="AE1758" i="62"/>
  <c r="AE1759" i="62"/>
  <c r="AE1760" i="62"/>
  <c r="AE1761" i="62"/>
  <c r="AE1762" i="62"/>
  <c r="AE1763" i="62"/>
  <c r="AE1764" i="62"/>
  <c r="AE1765" i="62"/>
  <c r="AE1766" i="62"/>
  <c r="AE1767" i="62"/>
  <c r="AE1768" i="62"/>
  <c r="AE1769" i="62"/>
  <c r="AE1770" i="62"/>
  <c r="AE1771" i="62"/>
  <c r="AE1772" i="62"/>
  <c r="AE1773" i="62"/>
  <c r="AE1774" i="62"/>
  <c r="AE1775" i="62"/>
  <c r="AE1776" i="62"/>
  <c r="AE1777" i="62"/>
  <c r="AE1778" i="62"/>
  <c r="AE1779" i="62"/>
  <c r="AE1780" i="62"/>
  <c r="AE1781" i="62"/>
  <c r="AE1782" i="62"/>
  <c r="AE1783" i="62"/>
  <c r="AE1784" i="62"/>
  <c r="AE1785" i="62"/>
  <c r="AE1786" i="62"/>
  <c r="AE1787" i="62"/>
  <c r="AE1788" i="62"/>
  <c r="AE1789" i="62"/>
  <c r="AE1790" i="62"/>
  <c r="AE1791" i="62"/>
  <c r="AE1792" i="62"/>
  <c r="AE1793" i="62"/>
  <c r="AE1794" i="62"/>
  <c r="AE1795" i="62"/>
  <c r="AE1796" i="62"/>
  <c r="AE1797" i="62"/>
  <c r="AE1798" i="62"/>
  <c r="AE1799" i="62"/>
  <c r="AE1800" i="62"/>
  <c r="AE1801" i="62"/>
  <c r="AE1802" i="62"/>
  <c r="AE1803" i="62"/>
  <c r="AE1804" i="62"/>
  <c r="AE1805" i="62"/>
  <c r="AE1806" i="62"/>
  <c r="AE1807" i="62"/>
  <c r="AE1808" i="62"/>
  <c r="AE1809" i="62"/>
  <c r="AE1810" i="62"/>
  <c r="AE1811" i="62"/>
  <c r="AE1812" i="62"/>
  <c r="AE1813" i="62"/>
  <c r="AE1814" i="62"/>
  <c r="AE1815" i="62"/>
  <c r="AE1816" i="62"/>
  <c r="AE1817" i="62"/>
  <c r="AE1818" i="62"/>
  <c r="AE1819" i="62"/>
  <c r="AE1820" i="62"/>
  <c r="AE1821" i="62"/>
  <c r="AE1822" i="62"/>
  <c r="AE1823" i="62"/>
  <c r="AE1824" i="62"/>
  <c r="AE1825" i="62"/>
  <c r="AE1826" i="62"/>
  <c r="AE1827" i="62"/>
  <c r="AE1828" i="62"/>
  <c r="AE1829" i="62"/>
  <c r="AE1830" i="62"/>
  <c r="AE1831" i="62"/>
  <c r="AE2" i="62"/>
  <c r="AC3" i="62"/>
  <c r="AC4" i="62"/>
  <c r="AC5" i="62"/>
  <c r="AC6" i="62"/>
  <c r="AC7" i="62"/>
  <c r="AC8" i="62"/>
  <c r="AC9" i="62"/>
  <c r="AC10" i="62"/>
  <c r="AC11" i="62"/>
  <c r="AC12" i="62"/>
  <c r="AC13" i="62"/>
  <c r="AC14" i="62"/>
  <c r="AC15" i="62"/>
  <c r="AC16" i="62"/>
  <c r="AC17" i="62"/>
  <c r="AC18" i="62"/>
  <c r="AC19" i="62"/>
  <c r="AC20" i="62"/>
  <c r="AC21" i="62"/>
  <c r="AC22" i="62"/>
  <c r="AC23" i="62"/>
  <c r="AC24" i="62"/>
  <c r="AC25" i="62"/>
  <c r="AC26" i="62"/>
  <c r="AC27" i="62"/>
  <c r="AC28" i="62"/>
  <c r="AC29" i="62"/>
  <c r="AC30" i="62"/>
  <c r="AC31" i="62"/>
  <c r="AC32" i="62"/>
  <c r="AC33" i="62"/>
  <c r="AC34" i="62"/>
  <c r="AC35" i="62"/>
  <c r="AC36" i="62"/>
  <c r="AC37" i="62"/>
  <c r="AC38" i="62"/>
  <c r="AC39" i="62"/>
  <c r="AC40" i="62"/>
  <c r="AC41" i="62"/>
  <c r="AC42" i="62"/>
  <c r="AC43" i="62"/>
  <c r="AC44" i="62"/>
  <c r="AC45" i="62"/>
  <c r="AC46" i="62"/>
  <c r="AC47" i="62"/>
  <c r="AC48" i="62"/>
  <c r="AC49" i="62"/>
  <c r="AC50" i="62"/>
  <c r="AC51" i="62"/>
  <c r="AC52" i="62"/>
  <c r="AC53" i="62"/>
  <c r="AC54" i="62"/>
  <c r="AC55" i="62"/>
  <c r="AC56" i="62"/>
  <c r="AC57" i="62"/>
  <c r="AC58" i="62"/>
  <c r="AC59" i="62"/>
  <c r="AC60" i="62"/>
  <c r="AC61" i="62"/>
  <c r="AC62" i="62"/>
  <c r="AC63" i="62"/>
  <c r="AC64" i="62"/>
  <c r="AC65" i="62"/>
  <c r="AC66" i="62"/>
  <c r="AC67" i="62"/>
  <c r="AC68" i="62"/>
  <c r="AC69" i="62"/>
  <c r="AC70" i="62"/>
  <c r="AC71" i="62"/>
  <c r="AC72" i="62"/>
  <c r="AC73" i="62"/>
  <c r="AC74" i="62"/>
  <c r="AC75" i="62"/>
  <c r="AC76" i="62"/>
  <c r="AC77" i="62"/>
  <c r="AC78" i="62"/>
  <c r="AC79" i="62"/>
  <c r="AC80" i="62"/>
  <c r="AC81" i="62"/>
  <c r="AC82" i="62"/>
  <c r="AC83" i="62"/>
  <c r="AC84" i="62"/>
  <c r="AC85" i="62"/>
  <c r="AC86" i="62"/>
  <c r="AC87" i="62"/>
  <c r="AC88" i="62"/>
  <c r="AC89" i="62"/>
  <c r="AC90" i="62"/>
  <c r="AC91" i="62"/>
  <c r="AC92" i="62"/>
  <c r="AC93" i="62"/>
  <c r="AC94" i="62"/>
  <c r="AC95" i="62"/>
  <c r="AC96" i="62"/>
  <c r="AC97" i="62"/>
  <c r="AC98" i="62"/>
  <c r="AC99" i="62"/>
  <c r="AC100" i="62"/>
  <c r="AC101" i="62"/>
  <c r="AC102" i="62"/>
  <c r="AC103" i="62"/>
  <c r="AC104" i="62"/>
  <c r="AC105" i="62"/>
  <c r="AC106" i="62"/>
  <c r="AC107" i="62"/>
  <c r="AC108" i="62"/>
  <c r="AC109" i="62"/>
  <c r="AC110" i="62"/>
  <c r="AC111" i="62"/>
  <c r="AC112" i="62"/>
  <c r="AC113" i="62"/>
  <c r="AC114" i="62"/>
  <c r="AC115" i="62"/>
  <c r="AC116" i="62"/>
  <c r="AC117" i="62"/>
  <c r="AC118" i="62"/>
  <c r="AC119" i="62"/>
  <c r="AC120" i="62"/>
  <c r="AC121" i="62"/>
  <c r="AC122" i="62"/>
  <c r="AC123" i="62"/>
  <c r="AC124" i="62"/>
  <c r="AC125" i="62"/>
  <c r="AC126" i="62"/>
  <c r="AC127" i="62"/>
  <c r="AC128" i="62"/>
  <c r="AC129" i="62"/>
  <c r="AC130" i="62"/>
  <c r="AC131" i="62"/>
  <c r="AC132" i="62"/>
  <c r="AC133" i="62"/>
  <c r="AC134" i="62"/>
  <c r="AC135" i="62"/>
  <c r="AC136" i="62"/>
  <c r="AC137" i="62"/>
  <c r="AC138" i="62"/>
  <c r="AC139" i="62"/>
  <c r="AC140" i="62"/>
  <c r="AC141" i="62"/>
  <c r="AC142" i="62"/>
  <c r="AC143" i="62"/>
  <c r="AC144" i="62"/>
  <c r="AC145" i="62"/>
  <c r="AC146" i="62"/>
  <c r="AC147" i="62"/>
  <c r="AC148" i="62"/>
  <c r="AC149" i="62"/>
  <c r="AC150" i="62"/>
  <c r="AC151" i="62"/>
  <c r="AC152" i="62"/>
  <c r="AC153" i="62"/>
  <c r="AC154" i="62"/>
  <c r="AC155" i="62"/>
  <c r="AC156" i="62"/>
  <c r="AC157" i="62"/>
  <c r="AC158" i="62"/>
  <c r="AC159" i="62"/>
  <c r="AC160" i="62"/>
  <c r="AC161" i="62"/>
  <c r="AC162" i="62"/>
  <c r="AC163" i="62"/>
  <c r="AC164" i="62"/>
  <c r="AC165" i="62"/>
  <c r="AC166" i="62"/>
  <c r="AC167" i="62"/>
  <c r="AC168" i="62"/>
  <c r="AC169" i="62"/>
  <c r="AC170" i="62"/>
  <c r="AC171" i="62"/>
  <c r="AC172" i="62"/>
  <c r="AC173" i="62"/>
  <c r="AC174" i="62"/>
  <c r="AC175" i="62"/>
  <c r="AC176" i="62"/>
  <c r="AC177" i="62"/>
  <c r="AC178" i="62"/>
  <c r="AC179" i="62"/>
  <c r="AC180" i="62"/>
  <c r="AC181" i="62"/>
  <c r="AC182" i="62"/>
  <c r="AC183" i="62"/>
  <c r="AC184" i="62"/>
  <c r="AC185" i="62"/>
  <c r="AC186" i="62"/>
  <c r="AC187" i="62"/>
  <c r="AC188" i="62"/>
  <c r="AC189" i="62"/>
  <c r="AC190" i="62"/>
  <c r="AC191" i="62"/>
  <c r="AC192" i="62"/>
  <c r="AC193" i="62"/>
  <c r="AC194" i="62"/>
  <c r="AC195" i="62"/>
  <c r="AC196" i="62"/>
  <c r="AC197" i="62"/>
  <c r="AC198" i="62"/>
  <c r="AC199" i="62"/>
  <c r="AC200" i="62"/>
  <c r="AC201" i="62"/>
  <c r="AC202" i="62"/>
  <c r="AC203" i="62"/>
  <c r="AC204" i="62"/>
  <c r="AC205" i="62"/>
  <c r="AC206" i="62"/>
  <c r="AC207" i="62"/>
  <c r="AC208" i="62"/>
  <c r="AC209" i="62"/>
  <c r="AC210" i="62"/>
  <c r="AC211" i="62"/>
  <c r="AC212" i="62"/>
  <c r="AC213" i="62"/>
  <c r="AC214" i="62"/>
  <c r="AC215" i="62"/>
  <c r="AC216" i="62"/>
  <c r="AC217" i="62"/>
  <c r="AC218" i="62"/>
  <c r="AC219" i="62"/>
  <c r="AC220" i="62"/>
  <c r="AC221" i="62"/>
  <c r="AC222" i="62"/>
  <c r="AC223" i="62"/>
  <c r="AC224" i="62"/>
  <c r="AC225" i="62"/>
  <c r="AC226" i="62"/>
  <c r="AC227" i="62"/>
  <c r="AC228" i="62"/>
  <c r="AC229" i="62"/>
  <c r="AC230" i="62"/>
  <c r="AC231" i="62"/>
  <c r="AC232" i="62"/>
  <c r="AC233" i="62"/>
  <c r="AC234" i="62"/>
  <c r="AC235" i="62"/>
  <c r="AC236" i="62"/>
  <c r="AC237" i="62"/>
  <c r="AC238" i="62"/>
  <c r="AC239" i="62"/>
  <c r="AC240" i="62"/>
  <c r="AC241" i="62"/>
  <c r="AC242" i="62"/>
  <c r="AC243" i="62"/>
  <c r="AC244" i="62"/>
  <c r="AC245" i="62"/>
  <c r="AC246" i="62"/>
  <c r="AC247" i="62"/>
  <c r="AC248" i="62"/>
  <c r="AC249" i="62"/>
  <c r="AC250" i="62"/>
  <c r="AC251" i="62"/>
  <c r="AC252" i="62"/>
  <c r="AC253" i="62"/>
  <c r="AC254" i="62"/>
  <c r="AC255" i="62"/>
  <c r="AC256" i="62"/>
  <c r="AC257" i="62"/>
  <c r="AC258" i="62"/>
  <c r="AC259" i="62"/>
  <c r="AC260" i="62"/>
  <c r="AC261" i="62"/>
  <c r="AC262" i="62"/>
  <c r="AC263" i="62"/>
  <c r="AC264" i="62"/>
  <c r="AC265" i="62"/>
  <c r="AC266" i="62"/>
  <c r="AC267" i="62"/>
  <c r="AC268" i="62"/>
  <c r="AC269" i="62"/>
  <c r="AC270" i="62"/>
  <c r="AC271" i="62"/>
  <c r="AC272" i="62"/>
  <c r="AC273" i="62"/>
  <c r="AC274" i="62"/>
  <c r="AC275" i="62"/>
  <c r="AC276" i="62"/>
  <c r="AC277" i="62"/>
  <c r="AC278" i="62"/>
  <c r="AC279" i="62"/>
  <c r="AC280" i="62"/>
  <c r="AC281" i="62"/>
  <c r="AC282" i="62"/>
  <c r="AC283" i="62"/>
  <c r="AC284" i="62"/>
  <c r="AC285" i="62"/>
  <c r="AC286" i="62"/>
  <c r="AC287" i="62"/>
  <c r="AC288" i="62"/>
  <c r="AC289" i="62"/>
  <c r="AC290" i="62"/>
  <c r="AC291" i="62"/>
  <c r="AC292" i="62"/>
  <c r="AC293" i="62"/>
  <c r="AC294" i="62"/>
  <c r="AC295" i="62"/>
  <c r="AC296" i="62"/>
  <c r="AC297" i="62"/>
  <c r="AC298" i="62"/>
  <c r="AC299" i="62"/>
  <c r="AC300" i="62"/>
  <c r="AC301" i="62"/>
  <c r="AC302" i="62"/>
  <c r="AC303" i="62"/>
  <c r="AC304" i="62"/>
  <c r="AC305" i="62"/>
  <c r="AC306" i="62"/>
  <c r="AC307" i="62"/>
  <c r="AC308" i="62"/>
  <c r="AC309" i="62"/>
  <c r="AC310" i="62"/>
  <c r="AC311" i="62"/>
  <c r="AC312" i="62"/>
  <c r="AC313" i="62"/>
  <c r="AC314" i="62"/>
  <c r="AC315" i="62"/>
  <c r="AC316" i="62"/>
  <c r="AC317" i="62"/>
  <c r="AC318" i="62"/>
  <c r="AC319" i="62"/>
  <c r="AC320" i="62"/>
  <c r="AC321" i="62"/>
  <c r="AC322" i="62"/>
  <c r="AC323" i="62"/>
  <c r="AC324" i="62"/>
  <c r="AC325" i="62"/>
  <c r="AC326" i="62"/>
  <c r="AC327" i="62"/>
  <c r="AC328" i="62"/>
  <c r="AC329" i="62"/>
  <c r="AC330" i="62"/>
  <c r="AC331" i="62"/>
  <c r="AC332" i="62"/>
  <c r="AC333" i="62"/>
  <c r="AC334" i="62"/>
  <c r="AC335" i="62"/>
  <c r="AC336" i="62"/>
  <c r="AC337" i="62"/>
  <c r="AC338" i="62"/>
  <c r="AC339" i="62"/>
  <c r="AC340" i="62"/>
  <c r="AC341" i="62"/>
  <c r="AC342" i="62"/>
  <c r="AC343" i="62"/>
  <c r="AC344" i="62"/>
  <c r="AC345" i="62"/>
  <c r="AC346" i="62"/>
  <c r="AC347" i="62"/>
  <c r="AC348" i="62"/>
  <c r="AC349" i="62"/>
  <c r="AC350" i="62"/>
  <c r="AC351" i="62"/>
  <c r="AC352" i="62"/>
  <c r="AC353" i="62"/>
  <c r="AC354" i="62"/>
  <c r="AC355" i="62"/>
  <c r="AC356" i="62"/>
  <c r="AC357" i="62"/>
  <c r="AC358" i="62"/>
  <c r="AC359" i="62"/>
  <c r="AC360" i="62"/>
  <c r="AC361" i="62"/>
  <c r="AC362" i="62"/>
  <c r="AC363" i="62"/>
  <c r="AC364" i="62"/>
  <c r="AC365" i="62"/>
  <c r="AC366" i="62"/>
  <c r="AC367" i="62"/>
  <c r="AC368" i="62"/>
  <c r="AC369" i="62"/>
  <c r="AC370" i="62"/>
  <c r="AC371" i="62"/>
  <c r="AC372" i="62"/>
  <c r="AC373" i="62"/>
  <c r="AC374" i="62"/>
  <c r="AC375" i="62"/>
  <c r="AC376" i="62"/>
  <c r="AC377" i="62"/>
  <c r="AC378" i="62"/>
  <c r="AC379" i="62"/>
  <c r="AC380" i="62"/>
  <c r="AC381" i="62"/>
  <c r="AC382" i="62"/>
  <c r="AC383" i="62"/>
  <c r="AC384" i="62"/>
  <c r="AC385" i="62"/>
  <c r="AC386" i="62"/>
  <c r="AC387" i="62"/>
  <c r="AC388" i="62"/>
  <c r="AC389" i="62"/>
  <c r="AC390" i="62"/>
  <c r="AC391" i="62"/>
  <c r="AC392" i="62"/>
  <c r="AC393" i="62"/>
  <c r="AC394" i="62"/>
  <c r="AC395" i="62"/>
  <c r="AC396" i="62"/>
  <c r="AC397" i="62"/>
  <c r="AC398" i="62"/>
  <c r="AC399" i="62"/>
  <c r="AC400" i="62"/>
  <c r="AC401" i="62"/>
  <c r="AC402" i="62"/>
  <c r="AC403" i="62"/>
  <c r="AC404" i="62"/>
  <c r="AC405" i="62"/>
  <c r="AC406" i="62"/>
  <c r="AC407" i="62"/>
  <c r="AC408" i="62"/>
  <c r="AC409" i="62"/>
  <c r="AC410" i="62"/>
  <c r="AC411" i="62"/>
  <c r="AC412" i="62"/>
  <c r="AC413" i="62"/>
  <c r="AC414" i="62"/>
  <c r="AC415" i="62"/>
  <c r="AC416" i="62"/>
  <c r="AC417" i="62"/>
  <c r="AC418" i="62"/>
  <c r="AC419" i="62"/>
  <c r="AC420" i="62"/>
  <c r="AC421" i="62"/>
  <c r="AC422" i="62"/>
  <c r="AC423" i="62"/>
  <c r="AC424" i="62"/>
  <c r="AC425" i="62"/>
  <c r="AC426" i="62"/>
  <c r="AC427" i="62"/>
  <c r="AC428" i="62"/>
  <c r="AC429" i="62"/>
  <c r="AC430" i="62"/>
  <c r="AC431" i="62"/>
  <c r="AC432" i="62"/>
  <c r="AC433" i="62"/>
  <c r="AC434" i="62"/>
  <c r="AC435" i="62"/>
  <c r="AC436" i="62"/>
  <c r="AC437" i="62"/>
  <c r="AC438" i="62"/>
  <c r="AC439" i="62"/>
  <c r="AC440" i="62"/>
  <c r="AC441" i="62"/>
  <c r="AC442" i="62"/>
  <c r="AC443" i="62"/>
  <c r="AC444" i="62"/>
  <c r="AC445" i="62"/>
  <c r="AC446" i="62"/>
  <c r="AC447" i="62"/>
  <c r="AC448" i="62"/>
  <c r="AC449" i="62"/>
  <c r="AC450" i="62"/>
  <c r="AC451" i="62"/>
  <c r="AC452" i="62"/>
  <c r="AC453" i="62"/>
  <c r="AC454" i="62"/>
  <c r="AC455" i="62"/>
  <c r="AC456" i="62"/>
  <c r="AC457" i="62"/>
  <c r="AC458" i="62"/>
  <c r="AC459" i="62"/>
  <c r="AC460" i="62"/>
  <c r="AC461" i="62"/>
  <c r="AC462" i="62"/>
  <c r="AC463" i="62"/>
  <c r="AC464" i="62"/>
  <c r="AC465" i="62"/>
  <c r="AC466" i="62"/>
  <c r="AC467" i="62"/>
  <c r="AC468" i="62"/>
  <c r="AC469" i="62"/>
  <c r="AC470" i="62"/>
  <c r="AC471" i="62"/>
  <c r="AC472" i="62"/>
  <c r="AC473" i="62"/>
  <c r="AC474" i="62"/>
  <c r="AC475" i="62"/>
  <c r="AC476" i="62"/>
  <c r="AC477" i="62"/>
  <c r="AC478" i="62"/>
  <c r="AC479" i="62"/>
  <c r="AC480" i="62"/>
  <c r="AC481" i="62"/>
  <c r="AC482" i="62"/>
  <c r="AC483" i="62"/>
  <c r="AC484" i="62"/>
  <c r="AC485" i="62"/>
  <c r="AC486" i="62"/>
  <c r="AC487" i="62"/>
  <c r="AC488" i="62"/>
  <c r="AC489" i="62"/>
  <c r="AC490" i="62"/>
  <c r="AC491" i="62"/>
  <c r="AC492" i="62"/>
  <c r="AC493" i="62"/>
  <c r="AC494" i="62"/>
  <c r="AC495" i="62"/>
  <c r="AC496" i="62"/>
  <c r="AC497" i="62"/>
  <c r="AC498" i="62"/>
  <c r="AC499" i="62"/>
  <c r="AC500" i="62"/>
  <c r="AC501" i="62"/>
  <c r="AC502" i="62"/>
  <c r="AC503" i="62"/>
  <c r="AC504" i="62"/>
  <c r="AC505" i="62"/>
  <c r="AC506" i="62"/>
  <c r="AC507" i="62"/>
  <c r="AC508" i="62"/>
  <c r="AC509" i="62"/>
  <c r="AC510" i="62"/>
  <c r="AC511" i="62"/>
  <c r="AC512" i="62"/>
  <c r="AC513" i="62"/>
  <c r="AC514" i="62"/>
  <c r="AC515" i="62"/>
  <c r="AC516" i="62"/>
  <c r="AC517" i="62"/>
  <c r="AC518" i="62"/>
  <c r="AC519" i="62"/>
  <c r="AC520" i="62"/>
  <c r="AC521" i="62"/>
  <c r="AC522" i="62"/>
  <c r="AC523" i="62"/>
  <c r="AC524" i="62"/>
  <c r="AC525" i="62"/>
  <c r="AC526" i="62"/>
  <c r="AC527" i="62"/>
  <c r="AC528" i="62"/>
  <c r="AC529" i="62"/>
  <c r="AC530" i="62"/>
  <c r="AC531" i="62"/>
  <c r="AC532" i="62"/>
  <c r="AC533" i="62"/>
  <c r="AC534" i="62"/>
  <c r="AC535" i="62"/>
  <c r="AC536" i="62"/>
  <c r="AC537" i="62"/>
  <c r="AC538" i="62"/>
  <c r="AC539" i="62"/>
  <c r="AC540" i="62"/>
  <c r="AC541" i="62"/>
  <c r="AC542" i="62"/>
  <c r="AC543" i="62"/>
  <c r="AC544" i="62"/>
  <c r="AC545" i="62"/>
  <c r="AC546" i="62"/>
  <c r="AC547" i="62"/>
  <c r="AC548" i="62"/>
  <c r="AC549" i="62"/>
  <c r="AC550" i="62"/>
  <c r="AC551" i="62"/>
  <c r="AC552" i="62"/>
  <c r="AC553" i="62"/>
  <c r="AC554" i="62"/>
  <c r="AC555" i="62"/>
  <c r="AC556" i="62"/>
  <c r="AC557" i="62"/>
  <c r="AC558" i="62"/>
  <c r="AC559" i="62"/>
  <c r="AC560" i="62"/>
  <c r="AC561" i="62"/>
  <c r="AC562" i="62"/>
  <c r="AC563" i="62"/>
  <c r="AC564" i="62"/>
  <c r="AC565" i="62"/>
  <c r="AC566" i="62"/>
  <c r="AC567" i="62"/>
  <c r="AC568" i="62"/>
  <c r="AC569" i="62"/>
  <c r="AC570" i="62"/>
  <c r="AC571" i="62"/>
  <c r="AC572" i="62"/>
  <c r="AC573" i="62"/>
  <c r="AC574" i="62"/>
  <c r="AC575" i="62"/>
  <c r="AC576" i="62"/>
  <c r="AC577" i="62"/>
  <c r="AC578" i="62"/>
  <c r="AC579" i="62"/>
  <c r="AC580" i="62"/>
  <c r="AC581" i="62"/>
  <c r="AC582" i="62"/>
  <c r="AC583" i="62"/>
  <c r="AC584" i="62"/>
  <c r="AC585" i="62"/>
  <c r="AC586" i="62"/>
  <c r="AC587" i="62"/>
  <c r="AC588" i="62"/>
  <c r="AC589" i="62"/>
  <c r="AC590" i="62"/>
  <c r="AC591" i="62"/>
  <c r="AC592" i="62"/>
  <c r="AC593" i="62"/>
  <c r="AC594" i="62"/>
  <c r="AC595" i="62"/>
  <c r="AC596" i="62"/>
  <c r="AC597" i="62"/>
  <c r="AC598" i="62"/>
  <c r="AC599" i="62"/>
  <c r="AC600" i="62"/>
  <c r="AC601" i="62"/>
  <c r="AC602" i="62"/>
  <c r="AC603" i="62"/>
  <c r="AC604" i="62"/>
  <c r="AC605" i="62"/>
  <c r="AC606" i="62"/>
  <c r="AC607" i="62"/>
  <c r="AC608" i="62"/>
  <c r="AC609" i="62"/>
  <c r="AC610" i="62"/>
  <c r="AC611" i="62"/>
  <c r="AC612" i="62"/>
  <c r="AC613" i="62"/>
  <c r="AC614" i="62"/>
  <c r="AC615" i="62"/>
  <c r="AC616" i="62"/>
  <c r="AC617" i="62"/>
  <c r="AC618" i="62"/>
  <c r="AC619" i="62"/>
  <c r="AC620" i="62"/>
  <c r="AC621" i="62"/>
  <c r="AC622" i="62"/>
  <c r="AC623" i="62"/>
  <c r="AC624" i="62"/>
  <c r="AC625" i="62"/>
  <c r="AC626" i="62"/>
  <c r="AC627" i="62"/>
  <c r="AC628" i="62"/>
  <c r="AC629" i="62"/>
  <c r="AC630" i="62"/>
  <c r="AC631" i="62"/>
  <c r="AC632" i="62"/>
  <c r="AC633" i="62"/>
  <c r="AC634" i="62"/>
  <c r="AC635" i="62"/>
  <c r="AC636" i="62"/>
  <c r="AC637" i="62"/>
  <c r="AC638" i="62"/>
  <c r="AC639" i="62"/>
  <c r="AC640" i="62"/>
  <c r="AC641" i="62"/>
  <c r="AC642" i="62"/>
  <c r="AC643" i="62"/>
  <c r="AC644" i="62"/>
  <c r="AC645" i="62"/>
  <c r="AC646" i="62"/>
  <c r="AC647" i="62"/>
  <c r="AC648" i="62"/>
  <c r="AC649" i="62"/>
  <c r="AC650" i="62"/>
  <c r="AC651" i="62"/>
  <c r="AC652" i="62"/>
  <c r="AC653" i="62"/>
  <c r="AC654" i="62"/>
  <c r="AC655" i="62"/>
  <c r="AC656" i="62"/>
  <c r="AC657" i="62"/>
  <c r="AC658" i="62"/>
  <c r="AC659" i="62"/>
  <c r="AC660" i="62"/>
  <c r="AC661" i="62"/>
  <c r="AC662" i="62"/>
  <c r="AC663" i="62"/>
  <c r="AC664" i="62"/>
  <c r="AC665" i="62"/>
  <c r="AC666" i="62"/>
  <c r="AC667" i="62"/>
  <c r="AC668" i="62"/>
  <c r="AC669" i="62"/>
  <c r="AC670" i="62"/>
  <c r="AC671" i="62"/>
  <c r="AC672" i="62"/>
  <c r="AC673" i="62"/>
  <c r="AC674" i="62"/>
  <c r="AC675" i="62"/>
  <c r="AC676" i="62"/>
  <c r="AC677" i="62"/>
  <c r="AC678" i="62"/>
  <c r="AC679" i="62"/>
  <c r="AC680" i="62"/>
  <c r="AC681" i="62"/>
  <c r="AC682" i="62"/>
  <c r="AC683" i="62"/>
  <c r="AC684" i="62"/>
  <c r="AC685" i="62"/>
  <c r="AC686" i="62"/>
  <c r="AC687" i="62"/>
  <c r="AC688" i="62"/>
  <c r="AC689" i="62"/>
  <c r="AC690" i="62"/>
  <c r="AC691" i="62"/>
  <c r="AC692" i="62"/>
  <c r="AC693" i="62"/>
  <c r="AC694" i="62"/>
  <c r="AC695" i="62"/>
  <c r="AC696" i="62"/>
  <c r="AC697" i="62"/>
  <c r="AC698" i="62"/>
  <c r="AC699" i="62"/>
  <c r="AC700" i="62"/>
  <c r="AC701" i="62"/>
  <c r="AC702" i="62"/>
  <c r="AC703" i="62"/>
  <c r="AC704" i="62"/>
  <c r="AC705" i="62"/>
  <c r="AC706" i="62"/>
  <c r="AC707" i="62"/>
  <c r="AC708" i="62"/>
  <c r="AC709" i="62"/>
  <c r="AC710" i="62"/>
  <c r="AC711" i="62"/>
  <c r="AC712" i="62"/>
  <c r="AC713" i="62"/>
  <c r="AC714" i="62"/>
  <c r="AC715" i="62"/>
  <c r="AC716" i="62"/>
  <c r="AC717" i="62"/>
  <c r="AC718" i="62"/>
  <c r="AC719" i="62"/>
  <c r="AC720" i="62"/>
  <c r="AC721" i="62"/>
  <c r="AC722" i="62"/>
  <c r="AC723" i="62"/>
  <c r="AC724" i="62"/>
  <c r="AC725" i="62"/>
  <c r="AC726" i="62"/>
  <c r="AC727" i="62"/>
  <c r="AC728" i="62"/>
  <c r="AC729" i="62"/>
  <c r="AC730" i="62"/>
  <c r="AC731" i="62"/>
  <c r="AC732" i="62"/>
  <c r="AC733" i="62"/>
  <c r="AC734" i="62"/>
  <c r="AC735" i="62"/>
  <c r="AC736" i="62"/>
  <c r="AC737" i="62"/>
  <c r="AC738" i="62"/>
  <c r="AC739" i="62"/>
  <c r="AC740" i="62"/>
  <c r="AC741" i="62"/>
  <c r="AC742" i="62"/>
  <c r="AC743" i="62"/>
  <c r="AC744" i="62"/>
  <c r="AC745" i="62"/>
  <c r="AC746" i="62"/>
  <c r="AC747" i="62"/>
  <c r="AC748" i="62"/>
  <c r="AC749" i="62"/>
  <c r="AC750" i="62"/>
  <c r="AC751" i="62"/>
  <c r="AC752" i="62"/>
  <c r="AC753" i="62"/>
  <c r="AC754" i="62"/>
  <c r="AC755" i="62"/>
  <c r="AC756" i="62"/>
  <c r="AC757" i="62"/>
  <c r="AC758" i="62"/>
  <c r="AC759" i="62"/>
  <c r="AC760" i="62"/>
  <c r="AC761" i="62"/>
  <c r="AC762" i="62"/>
  <c r="AC763" i="62"/>
  <c r="AC764" i="62"/>
  <c r="AC765" i="62"/>
  <c r="AC766" i="62"/>
  <c r="AC767" i="62"/>
  <c r="AC768" i="62"/>
  <c r="AC769" i="62"/>
  <c r="AC770" i="62"/>
  <c r="AC771" i="62"/>
  <c r="AC772" i="62"/>
  <c r="AC773" i="62"/>
  <c r="AC774" i="62"/>
  <c r="AC775" i="62"/>
  <c r="AC776" i="62"/>
  <c r="AC777" i="62"/>
  <c r="AC778" i="62"/>
  <c r="AC779" i="62"/>
  <c r="AC780" i="62"/>
  <c r="AC781" i="62"/>
  <c r="AC782" i="62"/>
  <c r="AC783" i="62"/>
  <c r="AC784" i="62"/>
  <c r="AC785" i="62"/>
  <c r="AC786" i="62"/>
  <c r="AC787" i="62"/>
  <c r="AC788" i="62"/>
  <c r="AC789" i="62"/>
  <c r="AC790" i="62"/>
  <c r="AC791" i="62"/>
  <c r="AC792" i="62"/>
  <c r="AC793" i="62"/>
  <c r="AC794" i="62"/>
  <c r="AC795" i="62"/>
  <c r="AC796" i="62"/>
  <c r="AC797" i="62"/>
  <c r="AC798" i="62"/>
  <c r="AC799" i="62"/>
  <c r="AC800" i="62"/>
  <c r="AC801" i="62"/>
  <c r="AC802" i="62"/>
  <c r="AC803" i="62"/>
  <c r="AC804" i="62"/>
  <c r="AC805" i="62"/>
  <c r="AC806" i="62"/>
  <c r="AC807" i="62"/>
  <c r="AC808" i="62"/>
  <c r="AC809" i="62"/>
  <c r="AC810" i="62"/>
  <c r="AC811" i="62"/>
  <c r="AC812" i="62"/>
  <c r="AC813" i="62"/>
  <c r="AC814" i="62"/>
  <c r="AC815" i="62"/>
  <c r="AC816" i="62"/>
  <c r="AC817" i="62"/>
  <c r="AC818" i="62"/>
  <c r="AC819" i="62"/>
  <c r="AC820" i="62"/>
  <c r="AC821" i="62"/>
  <c r="AC822" i="62"/>
  <c r="AC823" i="62"/>
  <c r="AC824" i="62"/>
  <c r="AC825" i="62"/>
  <c r="AC826" i="62"/>
  <c r="AC827" i="62"/>
  <c r="AC828" i="62"/>
  <c r="AC829" i="62"/>
  <c r="AC830" i="62"/>
  <c r="AC831" i="62"/>
  <c r="AC832" i="62"/>
  <c r="AC833" i="62"/>
  <c r="AC834" i="62"/>
  <c r="AC835" i="62"/>
  <c r="AC836" i="62"/>
  <c r="AC837" i="62"/>
  <c r="AC838" i="62"/>
  <c r="AC839" i="62"/>
  <c r="AC840" i="62"/>
  <c r="AC841" i="62"/>
  <c r="AC842" i="62"/>
  <c r="AC843" i="62"/>
  <c r="AC844" i="62"/>
  <c r="AC845" i="62"/>
  <c r="AC846" i="62"/>
  <c r="AC847" i="62"/>
  <c r="AC848" i="62"/>
  <c r="AC849" i="62"/>
  <c r="AC850" i="62"/>
  <c r="AC851" i="62"/>
  <c r="AC852" i="62"/>
  <c r="AC853" i="62"/>
  <c r="AC854" i="62"/>
  <c r="AC855" i="62"/>
  <c r="AC856" i="62"/>
  <c r="AC857" i="62"/>
  <c r="AC858" i="62"/>
  <c r="AC859" i="62"/>
  <c r="AC860" i="62"/>
  <c r="AC861" i="62"/>
  <c r="AC862" i="62"/>
  <c r="AC863" i="62"/>
  <c r="AC864" i="62"/>
  <c r="AC865" i="62"/>
  <c r="AC866" i="62"/>
  <c r="AC867" i="62"/>
  <c r="AC868" i="62"/>
  <c r="AC869" i="62"/>
  <c r="AC870" i="62"/>
  <c r="AC871" i="62"/>
  <c r="AC872" i="62"/>
  <c r="AC873" i="62"/>
  <c r="AC874" i="62"/>
  <c r="AC875" i="62"/>
  <c r="AC876" i="62"/>
  <c r="AC877" i="62"/>
  <c r="AC878" i="62"/>
  <c r="AC879" i="62"/>
  <c r="AC880" i="62"/>
  <c r="AC881" i="62"/>
  <c r="AC882" i="62"/>
  <c r="AC883" i="62"/>
  <c r="AC884" i="62"/>
  <c r="AC885" i="62"/>
  <c r="AC886" i="62"/>
  <c r="AC887" i="62"/>
  <c r="AC888" i="62"/>
  <c r="AC889" i="62"/>
  <c r="AC890" i="62"/>
  <c r="AC891" i="62"/>
  <c r="AC892" i="62"/>
  <c r="AC893" i="62"/>
  <c r="AC894" i="62"/>
  <c r="AC895" i="62"/>
  <c r="AC896" i="62"/>
  <c r="AC897" i="62"/>
  <c r="AC898" i="62"/>
  <c r="AC899" i="62"/>
  <c r="AC900" i="62"/>
  <c r="AC901" i="62"/>
  <c r="AC902" i="62"/>
  <c r="AC903" i="62"/>
  <c r="AC904" i="62"/>
  <c r="AC905" i="62"/>
  <c r="AC906" i="62"/>
  <c r="AC907" i="62"/>
  <c r="AC908" i="62"/>
  <c r="AC909" i="62"/>
  <c r="AC910" i="62"/>
  <c r="AC911" i="62"/>
  <c r="AC912" i="62"/>
  <c r="AC913" i="62"/>
  <c r="AC914" i="62"/>
  <c r="AC915" i="62"/>
  <c r="AC916" i="62"/>
  <c r="AC917" i="62"/>
  <c r="AC918" i="62"/>
  <c r="AC919" i="62"/>
  <c r="AC920" i="62"/>
  <c r="AC921" i="62"/>
  <c r="AC922" i="62"/>
  <c r="AC923" i="62"/>
  <c r="AC924" i="62"/>
  <c r="AC925" i="62"/>
  <c r="AC926" i="62"/>
  <c r="AC927" i="62"/>
  <c r="AC928" i="62"/>
  <c r="AC929" i="62"/>
  <c r="AC930" i="62"/>
  <c r="AC931" i="62"/>
  <c r="AC932" i="62"/>
  <c r="AC933" i="62"/>
  <c r="AC934" i="62"/>
  <c r="AC935" i="62"/>
  <c r="AC936" i="62"/>
  <c r="AC937" i="62"/>
  <c r="AC938" i="62"/>
  <c r="AC939" i="62"/>
  <c r="AC940" i="62"/>
  <c r="AC941" i="62"/>
  <c r="AC942" i="62"/>
  <c r="AC943" i="62"/>
  <c r="AC944" i="62"/>
  <c r="AC945" i="62"/>
  <c r="AC946" i="62"/>
  <c r="AC947" i="62"/>
  <c r="AC948" i="62"/>
  <c r="AC949" i="62"/>
  <c r="AC950" i="62"/>
  <c r="AC951" i="62"/>
  <c r="AC952" i="62"/>
  <c r="AC953" i="62"/>
  <c r="AC954" i="62"/>
  <c r="AC955" i="62"/>
  <c r="AC956" i="62"/>
  <c r="AC957" i="62"/>
  <c r="AC958" i="62"/>
  <c r="AC959" i="62"/>
  <c r="AC960" i="62"/>
  <c r="AC961" i="62"/>
  <c r="AC962" i="62"/>
  <c r="AC963" i="62"/>
  <c r="AC964" i="62"/>
  <c r="AC965" i="62"/>
  <c r="AC966" i="62"/>
  <c r="AC967" i="62"/>
  <c r="AC968" i="62"/>
  <c r="AC969" i="62"/>
  <c r="AC970" i="62"/>
  <c r="AC971" i="62"/>
  <c r="AC972" i="62"/>
  <c r="AC973" i="62"/>
  <c r="AC974" i="62"/>
  <c r="AC975" i="62"/>
  <c r="AC976" i="62"/>
  <c r="AC977" i="62"/>
  <c r="AC978" i="62"/>
  <c r="AC979" i="62"/>
  <c r="AC980" i="62"/>
  <c r="AC981" i="62"/>
  <c r="AC982" i="62"/>
  <c r="AC983" i="62"/>
  <c r="AC984" i="62"/>
  <c r="AC985" i="62"/>
  <c r="AC986" i="62"/>
  <c r="AC987" i="62"/>
  <c r="AC988" i="62"/>
  <c r="AC989" i="62"/>
  <c r="AC990" i="62"/>
  <c r="AC991" i="62"/>
  <c r="AC992" i="62"/>
  <c r="AC993" i="62"/>
  <c r="AC994" i="62"/>
  <c r="AC995" i="62"/>
  <c r="AC996" i="62"/>
  <c r="AC997" i="62"/>
  <c r="AC998" i="62"/>
  <c r="AC999" i="62"/>
  <c r="AC1000" i="62"/>
  <c r="AC1001" i="62"/>
  <c r="AC1002" i="62"/>
  <c r="AC1003" i="62"/>
  <c r="AC1004" i="62"/>
  <c r="AC1005" i="62"/>
  <c r="AC1006" i="62"/>
  <c r="AC1007" i="62"/>
  <c r="AC1008" i="62"/>
  <c r="AC1009" i="62"/>
  <c r="AC1010" i="62"/>
  <c r="AC1011" i="62"/>
  <c r="AC1012" i="62"/>
  <c r="AC1013" i="62"/>
  <c r="AC1014" i="62"/>
  <c r="AC1015" i="62"/>
  <c r="AC1016" i="62"/>
  <c r="AC1017" i="62"/>
  <c r="AC1018" i="62"/>
  <c r="AC1019" i="62"/>
  <c r="AC1020" i="62"/>
  <c r="AC1021" i="62"/>
  <c r="AC1022" i="62"/>
  <c r="AC1023" i="62"/>
  <c r="AC1024" i="62"/>
  <c r="AC1025" i="62"/>
  <c r="AC1026" i="62"/>
  <c r="AC1027" i="62"/>
  <c r="AC1028" i="62"/>
  <c r="AC1029" i="62"/>
  <c r="AC1030" i="62"/>
  <c r="AC1031" i="62"/>
  <c r="AC1032" i="62"/>
  <c r="AC1033" i="62"/>
  <c r="AC1034" i="62"/>
  <c r="AC1035" i="62"/>
  <c r="AC1036" i="62"/>
  <c r="AC1037" i="62"/>
  <c r="AC1038" i="62"/>
  <c r="AC1039" i="62"/>
  <c r="AC1040" i="62"/>
  <c r="AC1041" i="62"/>
  <c r="AC1042" i="62"/>
  <c r="AC1043" i="62"/>
  <c r="AC1044" i="62"/>
  <c r="AC1045" i="62"/>
  <c r="AC1046" i="62"/>
  <c r="AC1047" i="62"/>
  <c r="AC1048" i="62"/>
  <c r="AC1049" i="62"/>
  <c r="AC1050" i="62"/>
  <c r="AC1051" i="62"/>
  <c r="AC1052" i="62"/>
  <c r="AC1053" i="62"/>
  <c r="AC1054" i="62"/>
  <c r="AC1055" i="62"/>
  <c r="AC1056" i="62"/>
  <c r="AC1057" i="62"/>
  <c r="AC1058" i="62"/>
  <c r="AC1059" i="62"/>
  <c r="AC1060" i="62"/>
  <c r="AC1061" i="62"/>
  <c r="AC1062" i="62"/>
  <c r="AC1063" i="62"/>
  <c r="AC1064" i="62"/>
  <c r="AC1065" i="62"/>
  <c r="AC1066" i="62"/>
  <c r="AC1067" i="62"/>
  <c r="AC1068" i="62"/>
  <c r="AC1069" i="62"/>
  <c r="AC1070" i="62"/>
  <c r="AC1071" i="62"/>
  <c r="AC1072" i="62"/>
  <c r="AC1073" i="62"/>
  <c r="AC1074" i="62"/>
  <c r="AC1075" i="62"/>
  <c r="AC1076" i="62"/>
  <c r="AC1077" i="62"/>
  <c r="AC1078" i="62"/>
  <c r="AC1079" i="62"/>
  <c r="AC1080" i="62"/>
  <c r="AC1081" i="62"/>
  <c r="AC1082" i="62"/>
  <c r="AC1083" i="62"/>
  <c r="AC1084" i="62"/>
  <c r="AC1085" i="62"/>
  <c r="AC1086" i="62"/>
  <c r="AC1087" i="62"/>
  <c r="AC1088" i="62"/>
  <c r="AC1089" i="62"/>
  <c r="AC1090" i="62"/>
  <c r="AC1091" i="62"/>
  <c r="AC1092" i="62"/>
  <c r="AC1093" i="62"/>
  <c r="AC1094" i="62"/>
  <c r="AC1095" i="62"/>
  <c r="AC1096" i="62"/>
  <c r="AC1097" i="62"/>
  <c r="AC1098" i="62"/>
  <c r="AC1099" i="62"/>
  <c r="AC1100" i="62"/>
  <c r="AC1101" i="62"/>
  <c r="AC1102" i="62"/>
  <c r="AC1103" i="62"/>
  <c r="AC1104" i="62"/>
  <c r="AC1105" i="62"/>
  <c r="AC1106" i="62"/>
  <c r="AC1107" i="62"/>
  <c r="AC1108" i="62"/>
  <c r="AC1109" i="62"/>
  <c r="AC1110" i="62"/>
  <c r="AC1111" i="62"/>
  <c r="AC1112" i="62"/>
  <c r="AC1113" i="62"/>
  <c r="AC1114" i="62"/>
  <c r="AC1115" i="62"/>
  <c r="AC1116" i="62"/>
  <c r="AC1117" i="62"/>
  <c r="AC1118" i="62"/>
  <c r="AC1119" i="62"/>
  <c r="AC1120" i="62"/>
  <c r="AC1121" i="62"/>
  <c r="AC1122" i="62"/>
  <c r="AC1123" i="62"/>
  <c r="AC1124" i="62"/>
  <c r="AC1125" i="62"/>
  <c r="AC1126" i="62"/>
  <c r="AC1127" i="62"/>
  <c r="AC1128" i="62"/>
  <c r="AC1129" i="62"/>
  <c r="AC1130" i="62"/>
  <c r="AC1131" i="62"/>
  <c r="AC1132" i="62"/>
  <c r="AC1133" i="62"/>
  <c r="AC1134" i="62"/>
  <c r="AC1135" i="62"/>
  <c r="AC1136" i="62"/>
  <c r="AC1137" i="62"/>
  <c r="AC1138" i="62"/>
  <c r="AC1139" i="62"/>
  <c r="AC1140" i="62"/>
  <c r="AC1141" i="62"/>
  <c r="AC1142" i="62"/>
  <c r="AC1143" i="62"/>
  <c r="AC1144" i="62"/>
  <c r="AC1145" i="62"/>
  <c r="AC1146" i="62"/>
  <c r="AC1147" i="62"/>
  <c r="AC1148" i="62"/>
  <c r="AC1149" i="62"/>
  <c r="AC1150" i="62"/>
  <c r="AC1151" i="62"/>
  <c r="AC1152" i="62"/>
  <c r="AC1153" i="62"/>
  <c r="AC1154" i="62"/>
  <c r="AC1155" i="62"/>
  <c r="AC1156" i="62"/>
  <c r="AC1157" i="62"/>
  <c r="AC1158" i="62"/>
  <c r="AC1159" i="62"/>
  <c r="AC1160" i="62"/>
  <c r="AC1161" i="62"/>
  <c r="AC1162" i="62"/>
  <c r="AC1163" i="62"/>
  <c r="AC1164" i="62"/>
  <c r="AC1165" i="62"/>
  <c r="AC1166" i="62"/>
  <c r="AC1167" i="62"/>
  <c r="AC1168" i="62"/>
  <c r="AC1169" i="62"/>
  <c r="AC1170" i="62"/>
  <c r="AC1171" i="62"/>
  <c r="AC1172" i="62"/>
  <c r="AC1173" i="62"/>
  <c r="AC1174" i="62"/>
  <c r="AC1175" i="62"/>
  <c r="AC1176" i="62"/>
  <c r="AC1177" i="62"/>
  <c r="AC1178" i="62"/>
  <c r="AC1179" i="62"/>
  <c r="AC1180" i="62"/>
  <c r="AC1181" i="62"/>
  <c r="AC1182" i="62"/>
  <c r="AC1183" i="62"/>
  <c r="AC1184" i="62"/>
  <c r="AC1185" i="62"/>
  <c r="AC1186" i="62"/>
  <c r="AC1187" i="62"/>
  <c r="AC1188" i="62"/>
  <c r="AC1189" i="62"/>
  <c r="AC1190" i="62"/>
  <c r="AC1191" i="62"/>
  <c r="AC1192" i="62"/>
  <c r="AC1193" i="62"/>
  <c r="AC1194" i="62"/>
  <c r="AC1195" i="62"/>
  <c r="AC1196" i="62"/>
  <c r="AC1197" i="62"/>
  <c r="AC1198" i="62"/>
  <c r="AC1199" i="62"/>
  <c r="AC1200" i="62"/>
  <c r="AC1201" i="62"/>
  <c r="AC1202" i="62"/>
  <c r="AC1203" i="62"/>
  <c r="AC1204" i="62"/>
  <c r="AC1205" i="62"/>
  <c r="AC1206" i="62"/>
  <c r="AC1207" i="62"/>
  <c r="AC1208" i="62"/>
  <c r="AC1209" i="62"/>
  <c r="AC1210" i="62"/>
  <c r="AC1211" i="62"/>
  <c r="AC1212" i="62"/>
  <c r="AC1213" i="62"/>
  <c r="AC1214" i="62"/>
  <c r="AC1215" i="62"/>
  <c r="AC1216" i="62"/>
  <c r="AC1217" i="62"/>
  <c r="AC1218" i="62"/>
  <c r="AC1219" i="62"/>
  <c r="AC1220" i="62"/>
  <c r="AC1221" i="62"/>
  <c r="AC1222" i="62"/>
  <c r="AC1223" i="62"/>
  <c r="AC1224" i="62"/>
  <c r="AC1225" i="62"/>
  <c r="AC1226" i="62"/>
  <c r="AC1227" i="62"/>
  <c r="AC1228" i="62"/>
  <c r="AC1229" i="62"/>
  <c r="AC1230" i="62"/>
  <c r="AC1231" i="62"/>
  <c r="AC1232" i="62"/>
  <c r="AC1233" i="62"/>
  <c r="AC1234" i="62"/>
  <c r="AC1235" i="62"/>
  <c r="AC1236" i="62"/>
  <c r="AC1237" i="62"/>
  <c r="AC1238" i="62"/>
  <c r="AC1239" i="62"/>
  <c r="AC1240" i="62"/>
  <c r="AC1241" i="62"/>
  <c r="AC1242" i="62"/>
  <c r="AC1243" i="62"/>
  <c r="AC1244" i="62"/>
  <c r="AC1245" i="62"/>
  <c r="AC1246" i="62"/>
  <c r="AC1247" i="62"/>
  <c r="AC1248" i="62"/>
  <c r="AC1249" i="62"/>
  <c r="AC1250" i="62"/>
  <c r="AC1251" i="62"/>
  <c r="AC1252" i="62"/>
  <c r="AC1253" i="62"/>
  <c r="AC1254" i="62"/>
  <c r="AC1255" i="62"/>
  <c r="AC1256" i="62"/>
  <c r="AC1257" i="62"/>
  <c r="AC1258" i="62"/>
  <c r="AC1259" i="62"/>
  <c r="AC1260" i="62"/>
  <c r="AC1261" i="62"/>
  <c r="AC1262" i="62"/>
  <c r="AC1263" i="62"/>
  <c r="AC1264" i="62"/>
  <c r="AC1265" i="62"/>
  <c r="AC1266" i="62"/>
  <c r="AC1267" i="62"/>
  <c r="AC1268" i="62"/>
  <c r="AC1269" i="62"/>
  <c r="AC1270" i="62"/>
  <c r="AC1271" i="62"/>
  <c r="AC1272" i="62"/>
  <c r="AC1273" i="62"/>
  <c r="AC1274" i="62"/>
  <c r="AC1275" i="62"/>
  <c r="AC1276" i="62"/>
  <c r="AC1277" i="62"/>
  <c r="AC1278" i="62"/>
  <c r="AC1279" i="62"/>
  <c r="AC1280" i="62"/>
  <c r="AC1281" i="62"/>
  <c r="AC1282" i="62"/>
  <c r="AC1283" i="62"/>
  <c r="AC1284" i="62"/>
  <c r="AC1285" i="62"/>
  <c r="AC1286" i="62"/>
  <c r="AC1287" i="62"/>
  <c r="AC1288" i="62"/>
  <c r="AC1289" i="62"/>
  <c r="AC1290" i="62"/>
  <c r="AC1291" i="62"/>
  <c r="AC1292" i="62"/>
  <c r="AC1293" i="62"/>
  <c r="AC1294" i="62"/>
  <c r="AC1295" i="62"/>
  <c r="AC1296" i="62"/>
  <c r="AC1297" i="62"/>
  <c r="AC1298" i="62"/>
  <c r="AC1299" i="62"/>
  <c r="AC1300" i="62"/>
  <c r="AC1301" i="62"/>
  <c r="AC1302" i="62"/>
  <c r="AC1303" i="62"/>
  <c r="AC1304" i="62"/>
  <c r="AC1305" i="62"/>
  <c r="AC1306" i="62"/>
  <c r="AC1307" i="62"/>
  <c r="AC1308" i="62"/>
  <c r="AC1309" i="62"/>
  <c r="AC1310" i="62"/>
  <c r="AC1311" i="62"/>
  <c r="AC1312" i="62"/>
  <c r="AC1313" i="62"/>
  <c r="AC1314" i="62"/>
  <c r="AC1315" i="62"/>
  <c r="AC1316" i="62"/>
  <c r="AC1317" i="62"/>
  <c r="AC1318" i="62"/>
  <c r="AC1319" i="62"/>
  <c r="AC1320" i="62"/>
  <c r="AC1321" i="62"/>
  <c r="AC1322" i="62"/>
  <c r="AC1323" i="62"/>
  <c r="AC1324" i="62"/>
  <c r="AC1325" i="62"/>
  <c r="AC1326" i="62"/>
  <c r="AC1327" i="62"/>
  <c r="AC1328" i="62"/>
  <c r="AC1329" i="62"/>
  <c r="AC1330" i="62"/>
  <c r="AC1331" i="62"/>
  <c r="AC1332" i="62"/>
  <c r="AC1333" i="62"/>
  <c r="AC1334" i="62"/>
  <c r="AC1335" i="62"/>
  <c r="AC1336" i="62"/>
  <c r="AC1337" i="62"/>
  <c r="AC1338" i="62"/>
  <c r="AC1339" i="62"/>
  <c r="AC1340" i="62"/>
  <c r="AC1341" i="62"/>
  <c r="AC1342" i="62"/>
  <c r="AC1343" i="62"/>
  <c r="AC1344" i="62"/>
  <c r="AC1345" i="62"/>
  <c r="AC1346" i="62"/>
  <c r="AC1347" i="62"/>
  <c r="AC1348" i="62"/>
  <c r="AC1349" i="62"/>
  <c r="AC1350" i="62"/>
  <c r="AC1351" i="62"/>
  <c r="AC1352" i="62"/>
  <c r="AC1353" i="62"/>
  <c r="AC1354" i="62"/>
  <c r="AC1355" i="62"/>
  <c r="AC1356" i="62"/>
  <c r="AC1357" i="62"/>
  <c r="AC1358" i="62"/>
  <c r="AC1359" i="62"/>
  <c r="AC1360" i="62"/>
  <c r="AC1361" i="62"/>
  <c r="AC1362" i="62"/>
  <c r="AC1363" i="62"/>
  <c r="AC1364" i="62"/>
  <c r="AC1365" i="62"/>
  <c r="AC1366" i="62"/>
  <c r="AC1367" i="62"/>
  <c r="AC1368" i="62"/>
  <c r="AC1369" i="62"/>
  <c r="AC1370" i="62"/>
  <c r="AC1371" i="62"/>
  <c r="AC1372" i="62"/>
  <c r="AC1373" i="62"/>
  <c r="AC1374" i="62"/>
  <c r="AC1375" i="62"/>
  <c r="AC1376" i="62"/>
  <c r="AC1377" i="62"/>
  <c r="AC1378" i="62"/>
  <c r="AC1379" i="62"/>
  <c r="AC1380" i="62"/>
  <c r="AC1381" i="62"/>
  <c r="AC1382" i="62"/>
  <c r="AC1383" i="62"/>
  <c r="AC1384" i="62"/>
  <c r="AC1385" i="62"/>
  <c r="AC1386" i="62"/>
  <c r="AC1387" i="62"/>
  <c r="AC1388" i="62"/>
  <c r="AC1389" i="62"/>
  <c r="AC1390" i="62"/>
  <c r="AC1391" i="62"/>
  <c r="AC1392" i="62"/>
  <c r="AC1393" i="62"/>
  <c r="AC1394" i="62"/>
  <c r="AC1395" i="62"/>
  <c r="AC1396" i="62"/>
  <c r="AC1397" i="62"/>
  <c r="AC1398" i="62"/>
  <c r="AC1399" i="62"/>
  <c r="AC1400" i="62"/>
  <c r="AC1401" i="62"/>
  <c r="AC1402" i="62"/>
  <c r="AC1403" i="62"/>
  <c r="AC1404" i="62"/>
  <c r="AC1405" i="62"/>
  <c r="AC1406" i="62"/>
  <c r="AC1407" i="62"/>
  <c r="AC1408" i="62"/>
  <c r="AC1409" i="62"/>
  <c r="AC1410" i="62"/>
  <c r="AC1411" i="62"/>
  <c r="AC1412" i="62"/>
  <c r="AC1413" i="62"/>
  <c r="AC1414" i="62"/>
  <c r="AC1415" i="62"/>
  <c r="AC1416" i="62"/>
  <c r="AC1417" i="62"/>
  <c r="AC1418" i="62"/>
  <c r="AC1419" i="62"/>
  <c r="AC1420" i="62"/>
  <c r="AC1421" i="62"/>
  <c r="AC1422" i="62"/>
  <c r="AC1423" i="62"/>
  <c r="AC1424" i="62"/>
  <c r="AC1425" i="62"/>
  <c r="AC1426" i="62"/>
  <c r="AC1427" i="62"/>
  <c r="AC1428" i="62"/>
  <c r="AC1429" i="62"/>
  <c r="AC1430" i="62"/>
  <c r="AC1431" i="62"/>
  <c r="AC1432" i="62"/>
  <c r="AC1433" i="62"/>
  <c r="AC1434" i="62"/>
  <c r="AC1435" i="62"/>
  <c r="AC1436" i="62"/>
  <c r="AC1437" i="62"/>
  <c r="AC1438" i="62"/>
  <c r="AC1439" i="62"/>
  <c r="AC1440" i="62"/>
  <c r="AC1441" i="62"/>
  <c r="AC1442" i="62"/>
  <c r="AC1443" i="62"/>
  <c r="AC1444" i="62"/>
  <c r="AC1445" i="62"/>
  <c r="AC1446" i="62"/>
  <c r="AC1447" i="62"/>
  <c r="AC1448" i="62"/>
  <c r="AC1449" i="62"/>
  <c r="AC1450" i="62"/>
  <c r="AC1451" i="62"/>
  <c r="AC1452" i="62"/>
  <c r="AC1453" i="62"/>
  <c r="AC1454" i="62"/>
  <c r="AC1455" i="62"/>
  <c r="AC1456" i="62"/>
  <c r="AC1457" i="62"/>
  <c r="AC1458" i="62"/>
  <c r="AC1459" i="62"/>
  <c r="AC1460" i="62"/>
  <c r="AC1461" i="62"/>
  <c r="AC1462" i="62"/>
  <c r="AC1463" i="62"/>
  <c r="AC1464" i="62"/>
  <c r="AC1465" i="62"/>
  <c r="AC1466" i="62"/>
  <c r="AC1467" i="62"/>
  <c r="AC1468" i="62"/>
  <c r="AC1469" i="62"/>
  <c r="AC1470" i="62"/>
  <c r="AC1471" i="62"/>
  <c r="AC1472" i="62"/>
  <c r="AC1473" i="62"/>
  <c r="AC1474" i="62"/>
  <c r="AC1475" i="62"/>
  <c r="AC1476" i="62"/>
  <c r="AC1477" i="62"/>
  <c r="AC1478" i="62"/>
  <c r="AC1479" i="62"/>
  <c r="AC1480" i="62"/>
  <c r="AC1481" i="62"/>
  <c r="AC1482" i="62"/>
  <c r="AC1483" i="62"/>
  <c r="AC1484" i="62"/>
  <c r="AC1485" i="62"/>
  <c r="AC1486" i="62"/>
  <c r="AC1487" i="62"/>
  <c r="AC1488" i="62"/>
  <c r="AC1489" i="62"/>
  <c r="AC1490" i="62"/>
  <c r="AC1491" i="62"/>
  <c r="AC1492" i="62"/>
  <c r="AC1493" i="62"/>
  <c r="AC1494" i="62"/>
  <c r="AC1495" i="62"/>
  <c r="AC1496" i="62"/>
  <c r="AC1497" i="62"/>
  <c r="AC1498" i="62"/>
  <c r="AC1499" i="62"/>
  <c r="AC1500" i="62"/>
  <c r="AC1501" i="62"/>
  <c r="AC1502" i="62"/>
  <c r="AC1503" i="62"/>
  <c r="AC1504" i="62"/>
  <c r="AC1505" i="62"/>
  <c r="AC1506" i="62"/>
  <c r="AC1507" i="62"/>
  <c r="AC1508" i="62"/>
  <c r="AC1509" i="62"/>
  <c r="AC1510" i="62"/>
  <c r="AC1511" i="62"/>
  <c r="AC1512" i="62"/>
  <c r="AC1513" i="62"/>
  <c r="AC1514" i="62"/>
  <c r="AC1515" i="62"/>
  <c r="AC1516" i="62"/>
  <c r="AC1517" i="62"/>
  <c r="AC1518" i="62"/>
  <c r="AC1519" i="62"/>
  <c r="AC1520" i="62"/>
  <c r="AC1521" i="62"/>
  <c r="AC1522" i="62"/>
  <c r="AC1523" i="62"/>
  <c r="AC1524" i="62"/>
  <c r="AC1525" i="62"/>
  <c r="AC1526" i="62"/>
  <c r="AC1527" i="62"/>
  <c r="AC1528" i="62"/>
  <c r="AC1529" i="62"/>
  <c r="AC1530" i="62"/>
  <c r="AC1531" i="62"/>
  <c r="AC1532" i="62"/>
  <c r="AC1533" i="62"/>
  <c r="AC1534" i="62"/>
  <c r="AC1535" i="62"/>
  <c r="AC1536" i="62"/>
  <c r="AC1537" i="62"/>
  <c r="AC1538" i="62"/>
  <c r="AC1539" i="62"/>
  <c r="AC1540" i="62"/>
  <c r="AC1541" i="62"/>
  <c r="AC1542" i="62"/>
  <c r="AC1543" i="62"/>
  <c r="AC1544" i="62"/>
  <c r="AC1545" i="62"/>
  <c r="AC1546" i="62"/>
  <c r="AC1547" i="62"/>
  <c r="AC1548" i="62"/>
  <c r="AC1549" i="62"/>
  <c r="AC1550" i="62"/>
  <c r="AC1551" i="62"/>
  <c r="AC1552" i="62"/>
  <c r="AC1553" i="62"/>
  <c r="AC1554" i="62"/>
  <c r="AC1555" i="62"/>
  <c r="AC1556" i="62"/>
  <c r="AC1557" i="62"/>
  <c r="AC1558" i="62"/>
  <c r="AC1559" i="62"/>
  <c r="AC1560" i="62"/>
  <c r="AC1561" i="62"/>
  <c r="AC1562" i="62"/>
  <c r="AC1563" i="62"/>
  <c r="AC1564" i="62"/>
  <c r="AC1565" i="62"/>
  <c r="AC1566" i="62"/>
  <c r="AC1567" i="62"/>
  <c r="AC1568" i="62"/>
  <c r="AC1569" i="62"/>
  <c r="AC1570" i="62"/>
  <c r="AC1571" i="62"/>
  <c r="AC1572" i="62"/>
  <c r="AC1573" i="62"/>
  <c r="AC1574" i="62"/>
  <c r="AC1575" i="62"/>
  <c r="AC1576" i="62"/>
  <c r="AC1577" i="62"/>
  <c r="AC1578" i="62"/>
  <c r="AC1579" i="62"/>
  <c r="AC1580" i="62"/>
  <c r="AC1581" i="62"/>
  <c r="AC1582" i="62"/>
  <c r="AC1583" i="62"/>
  <c r="AC1584" i="62"/>
  <c r="AC1585" i="62"/>
  <c r="AC1586" i="62"/>
  <c r="AC1587" i="62"/>
  <c r="AC1588" i="62"/>
  <c r="AC1589" i="62"/>
  <c r="AC1590" i="62"/>
  <c r="AC1591" i="62"/>
  <c r="AC1592" i="62"/>
  <c r="AC1593" i="62"/>
  <c r="AC1594" i="62"/>
  <c r="AC1595" i="62"/>
  <c r="AC1596" i="62"/>
  <c r="AC1597" i="62"/>
  <c r="AC1598" i="62"/>
  <c r="AC1599" i="62"/>
  <c r="AC1600" i="62"/>
  <c r="AC1601" i="62"/>
  <c r="AC1602" i="62"/>
  <c r="AC1603" i="62"/>
  <c r="AC1604" i="62"/>
  <c r="AC1605" i="62"/>
  <c r="AC1606" i="62"/>
  <c r="AC1607" i="62"/>
  <c r="AC1608" i="62"/>
  <c r="AC1609" i="62"/>
  <c r="AC1610" i="62"/>
  <c r="AC1611" i="62"/>
  <c r="AC1612" i="62"/>
  <c r="AC1613" i="62"/>
  <c r="AC1614" i="62"/>
  <c r="AC1615" i="62"/>
  <c r="AC1616" i="62"/>
  <c r="AC1617" i="62"/>
  <c r="AC1618" i="62"/>
  <c r="AC1619" i="62"/>
  <c r="AC1620" i="62"/>
  <c r="AC1621" i="62"/>
  <c r="AC1622" i="62"/>
  <c r="AC1623" i="62"/>
  <c r="AC1624" i="62"/>
  <c r="AC1625" i="62"/>
  <c r="AC1626" i="62"/>
  <c r="AC1627" i="62"/>
  <c r="AC1628" i="62"/>
  <c r="AC1629" i="62"/>
  <c r="AC1630" i="62"/>
  <c r="AC1631" i="62"/>
  <c r="AC1632" i="62"/>
  <c r="AC1633" i="62"/>
  <c r="AC1634" i="62"/>
  <c r="AC1635" i="62"/>
  <c r="AC1636" i="62"/>
  <c r="AC1637" i="62"/>
  <c r="AC1638" i="62"/>
  <c r="AC1639" i="62"/>
  <c r="AC1640" i="62"/>
  <c r="AC1641" i="62"/>
  <c r="AC1642" i="62"/>
  <c r="AC1643" i="62"/>
  <c r="AC1644" i="62"/>
  <c r="AC1645" i="62"/>
  <c r="AC1646" i="62"/>
  <c r="AC1647" i="62"/>
  <c r="AC1648" i="62"/>
  <c r="AC1649" i="62"/>
  <c r="AC1650" i="62"/>
  <c r="AC1651" i="62"/>
  <c r="AC1652" i="62"/>
  <c r="AC1653" i="62"/>
  <c r="AC1654" i="62"/>
  <c r="AC1655" i="62"/>
  <c r="AC1656" i="62"/>
  <c r="AC1657" i="62"/>
  <c r="AC1658" i="62"/>
  <c r="AC1659" i="62"/>
  <c r="AC1660" i="62"/>
  <c r="AC1661" i="62"/>
  <c r="AC1662" i="62"/>
  <c r="AC1663" i="62"/>
  <c r="AC1664" i="62"/>
  <c r="AC1665" i="62"/>
  <c r="AC1666" i="62"/>
  <c r="AC1667" i="62"/>
  <c r="AC1668" i="62"/>
  <c r="AC1669" i="62"/>
  <c r="AC1670" i="62"/>
  <c r="AC1671" i="62"/>
  <c r="AC1672" i="62"/>
  <c r="AC1673" i="62"/>
  <c r="AC1674" i="62"/>
  <c r="AC1675" i="62"/>
  <c r="AC1676" i="62"/>
  <c r="AC1677" i="62"/>
  <c r="AC1678" i="62"/>
  <c r="AC1679" i="62"/>
  <c r="AC1680" i="62"/>
  <c r="AC1681" i="62"/>
  <c r="AC1682" i="62"/>
  <c r="AC1683" i="62"/>
  <c r="AC1684" i="62"/>
  <c r="AC1685" i="62"/>
  <c r="AC1686" i="62"/>
  <c r="AC1687" i="62"/>
  <c r="AC1688" i="62"/>
  <c r="AC1689" i="62"/>
  <c r="AC1690" i="62"/>
  <c r="AC1691" i="62"/>
  <c r="AC1692" i="62"/>
  <c r="AC1693" i="62"/>
  <c r="AC1694" i="62"/>
  <c r="AC1695" i="62"/>
  <c r="AC1696" i="62"/>
  <c r="AC1697" i="62"/>
  <c r="AC1698" i="62"/>
  <c r="AC1699" i="62"/>
  <c r="AC1700" i="62"/>
  <c r="AC1701" i="62"/>
  <c r="AC1702" i="62"/>
  <c r="AC1703" i="62"/>
  <c r="AC1704" i="62"/>
  <c r="AC1705" i="62"/>
  <c r="AC1706" i="62"/>
  <c r="AC1707" i="62"/>
  <c r="AC1708" i="62"/>
  <c r="AC1709" i="62"/>
  <c r="AC1710" i="62"/>
  <c r="AC1711" i="62"/>
  <c r="AC1712" i="62"/>
  <c r="AC1713" i="62"/>
  <c r="AC1714" i="62"/>
  <c r="AC1715" i="62"/>
  <c r="AC1716" i="62"/>
  <c r="AC1717" i="62"/>
  <c r="AC1718" i="62"/>
  <c r="AC1719" i="62"/>
  <c r="AC1720" i="62"/>
  <c r="AC1721" i="62"/>
  <c r="AC1722" i="62"/>
  <c r="AC1723" i="62"/>
  <c r="AC1724" i="62"/>
  <c r="AC1725" i="62"/>
  <c r="AC1726" i="62"/>
  <c r="AC1727" i="62"/>
  <c r="AC1728" i="62"/>
  <c r="AC1729" i="62"/>
  <c r="AC1730" i="62"/>
  <c r="AC1731" i="62"/>
  <c r="AC1732" i="62"/>
  <c r="AC1733" i="62"/>
  <c r="AC1734" i="62"/>
  <c r="AC1735" i="62"/>
  <c r="AC1736" i="62"/>
  <c r="AC1737" i="62"/>
  <c r="AC1738" i="62"/>
  <c r="AC1739" i="62"/>
  <c r="AC1740" i="62"/>
  <c r="AC1741" i="62"/>
  <c r="AC1742" i="62"/>
  <c r="AC1743" i="62"/>
  <c r="AC1744" i="62"/>
  <c r="AC1745" i="62"/>
  <c r="AC1746" i="62"/>
  <c r="AC1747" i="62"/>
  <c r="AC1748" i="62"/>
  <c r="AC1749" i="62"/>
  <c r="AC1750" i="62"/>
  <c r="AC1751" i="62"/>
  <c r="AC1752" i="62"/>
  <c r="AC1753" i="62"/>
  <c r="AC1754" i="62"/>
  <c r="AC1755" i="62"/>
  <c r="AC1756" i="62"/>
  <c r="AC1757" i="62"/>
  <c r="AC1758" i="62"/>
  <c r="AC1759" i="62"/>
  <c r="AC1760" i="62"/>
  <c r="AC1761" i="62"/>
  <c r="AC1762" i="62"/>
  <c r="AC1763" i="62"/>
  <c r="AC1764" i="62"/>
  <c r="AC1765" i="62"/>
  <c r="AC1766" i="62"/>
  <c r="AC1767" i="62"/>
  <c r="AC1768" i="62"/>
  <c r="AC1769" i="62"/>
  <c r="AC1770" i="62"/>
  <c r="AC1771" i="62"/>
  <c r="AC1772" i="62"/>
  <c r="AC1773" i="62"/>
  <c r="AC1774" i="62"/>
  <c r="AC1775" i="62"/>
  <c r="AC1776" i="62"/>
  <c r="AC1777" i="62"/>
  <c r="AC1778" i="62"/>
  <c r="AC1779" i="62"/>
  <c r="AC1780" i="62"/>
  <c r="AC1781" i="62"/>
  <c r="AC1782" i="62"/>
  <c r="AC1783" i="62"/>
  <c r="AC1784" i="62"/>
  <c r="AC1785" i="62"/>
  <c r="AC1786" i="62"/>
  <c r="AC1787" i="62"/>
  <c r="AC1788" i="62"/>
  <c r="AC1789" i="62"/>
  <c r="AC1790" i="62"/>
  <c r="AC1791" i="62"/>
  <c r="AC1792" i="62"/>
  <c r="AC1793" i="62"/>
  <c r="AC1794" i="62"/>
  <c r="AC1795" i="62"/>
  <c r="AC1796" i="62"/>
  <c r="AC1797" i="62"/>
  <c r="AC1798" i="62"/>
  <c r="AC1799" i="62"/>
  <c r="AC1800" i="62"/>
  <c r="AC1801" i="62"/>
  <c r="AC1802" i="62"/>
  <c r="AC1803" i="62"/>
  <c r="AC1804" i="62"/>
  <c r="AC1805" i="62"/>
  <c r="AC1806" i="62"/>
  <c r="AC1807" i="62"/>
  <c r="AC1808" i="62"/>
  <c r="AC1809" i="62"/>
  <c r="AC1810" i="62"/>
  <c r="AC1811" i="62"/>
  <c r="AC1812" i="62"/>
  <c r="AC1813" i="62"/>
  <c r="AC1814" i="62"/>
  <c r="AC1815" i="62"/>
  <c r="AC1816" i="62"/>
  <c r="AC1817" i="62"/>
  <c r="AC1818" i="62"/>
  <c r="AC1819" i="62"/>
  <c r="AC1820" i="62"/>
  <c r="AC1821" i="62"/>
  <c r="AC1822" i="62"/>
  <c r="AC1823" i="62"/>
  <c r="AC1824" i="62"/>
  <c r="AC1825" i="62"/>
  <c r="AC1826" i="62"/>
  <c r="AC1827" i="62"/>
  <c r="AC1828" i="62"/>
  <c r="AC1829" i="62"/>
  <c r="AC1830" i="62"/>
  <c r="AC1831" i="62"/>
  <c r="AC2" i="62"/>
  <c r="AA3" i="62"/>
  <c r="AA4" i="62"/>
  <c r="AA5" i="62"/>
  <c r="AA6" i="62"/>
  <c r="AA7" i="62"/>
  <c r="AA8" i="62"/>
  <c r="AA9" i="62"/>
  <c r="AA10" i="62"/>
  <c r="AA11" i="62"/>
  <c r="AA12" i="62"/>
  <c r="AA13" i="62"/>
  <c r="AA14" i="62"/>
  <c r="AA15" i="62"/>
  <c r="AA16" i="62"/>
  <c r="AA17" i="62"/>
  <c r="AA18" i="62"/>
  <c r="AA19" i="62"/>
  <c r="AA20" i="62"/>
  <c r="AA21" i="62"/>
  <c r="AA22" i="62"/>
  <c r="AA23" i="62"/>
  <c r="AA24" i="62"/>
  <c r="AA25" i="62"/>
  <c r="AA26" i="62"/>
  <c r="AA27" i="62"/>
  <c r="AA28" i="62"/>
  <c r="AA29" i="62"/>
  <c r="AA30" i="62"/>
  <c r="AA31" i="62"/>
  <c r="AA32" i="62"/>
  <c r="AA33" i="62"/>
  <c r="AA34" i="62"/>
  <c r="AA35" i="62"/>
  <c r="AA36" i="62"/>
  <c r="AA37" i="62"/>
  <c r="AA38" i="62"/>
  <c r="AA39" i="62"/>
  <c r="AA40" i="62"/>
  <c r="AA41" i="62"/>
  <c r="AA42" i="62"/>
  <c r="AA43" i="62"/>
  <c r="AA44" i="62"/>
  <c r="AA45" i="62"/>
  <c r="AA46" i="62"/>
  <c r="AA47" i="62"/>
  <c r="AA48" i="62"/>
  <c r="AA49" i="62"/>
  <c r="AA50" i="62"/>
  <c r="AA51" i="62"/>
  <c r="AA52" i="62"/>
  <c r="AA53" i="62"/>
  <c r="AA54" i="62"/>
  <c r="AA55" i="62"/>
  <c r="AA56" i="62"/>
  <c r="AA57" i="62"/>
  <c r="AA58" i="62"/>
  <c r="AA59" i="62"/>
  <c r="AA60" i="62"/>
  <c r="AA61" i="62"/>
  <c r="AA62" i="62"/>
  <c r="AA63" i="62"/>
  <c r="AA64" i="62"/>
  <c r="AA65" i="62"/>
  <c r="AA66" i="62"/>
  <c r="AA67" i="62"/>
  <c r="AA68" i="62"/>
  <c r="AA69" i="62"/>
  <c r="AA70" i="62"/>
  <c r="AA71" i="62"/>
  <c r="AA72" i="62"/>
  <c r="AA73" i="62"/>
  <c r="AA74" i="62"/>
  <c r="AA75" i="62"/>
  <c r="AA76" i="62"/>
  <c r="AA77" i="62"/>
  <c r="AA78" i="62"/>
  <c r="AA79" i="62"/>
  <c r="AA80" i="62"/>
  <c r="AA81" i="62"/>
  <c r="AA82" i="62"/>
  <c r="AA83" i="62"/>
  <c r="AA84" i="62"/>
  <c r="AA85" i="62"/>
  <c r="AA86" i="62"/>
  <c r="AA87" i="62"/>
  <c r="AA88" i="62"/>
  <c r="AA89" i="62"/>
  <c r="AA90" i="62"/>
  <c r="AA91" i="62"/>
  <c r="AA92" i="62"/>
  <c r="AA93" i="62"/>
  <c r="AA94" i="62"/>
  <c r="AA95" i="62"/>
  <c r="AA96" i="62"/>
  <c r="AA97" i="62"/>
  <c r="AA98" i="62"/>
  <c r="AA99" i="62"/>
  <c r="AA100" i="62"/>
  <c r="AA101" i="62"/>
  <c r="AA102" i="62"/>
  <c r="AA103" i="62"/>
  <c r="AA104" i="62"/>
  <c r="AA105" i="62"/>
  <c r="AA106" i="62"/>
  <c r="AA107" i="62"/>
  <c r="AA108" i="62"/>
  <c r="AA109" i="62"/>
  <c r="AA110" i="62"/>
  <c r="AA111" i="62"/>
  <c r="AA112" i="62"/>
  <c r="AA113" i="62"/>
  <c r="AA114" i="62"/>
  <c r="AA115" i="62"/>
  <c r="AA116" i="62"/>
  <c r="AA117" i="62"/>
  <c r="AA118" i="62"/>
  <c r="AA119" i="62"/>
  <c r="AA120" i="62"/>
  <c r="AA121" i="62"/>
  <c r="AA122" i="62"/>
  <c r="AA123" i="62"/>
  <c r="AA124" i="62"/>
  <c r="AA125" i="62"/>
  <c r="AA126" i="62"/>
  <c r="AA127" i="62"/>
  <c r="AA128" i="62"/>
  <c r="AA129" i="62"/>
  <c r="AA130" i="62"/>
  <c r="AA131" i="62"/>
  <c r="AA132" i="62"/>
  <c r="AA133" i="62"/>
  <c r="AA134" i="62"/>
  <c r="AA135" i="62"/>
  <c r="AA136" i="62"/>
  <c r="AA137" i="62"/>
  <c r="AA138" i="62"/>
  <c r="AA139" i="62"/>
  <c r="AA140" i="62"/>
  <c r="AA141" i="62"/>
  <c r="AA142" i="62"/>
  <c r="AA143" i="62"/>
  <c r="AA144" i="62"/>
  <c r="AA145" i="62"/>
  <c r="AA146" i="62"/>
  <c r="AA147" i="62"/>
  <c r="AA148" i="62"/>
  <c r="AA149" i="62"/>
  <c r="AA150" i="62"/>
  <c r="AA151" i="62"/>
  <c r="AA152" i="62"/>
  <c r="AA153" i="62"/>
  <c r="AA154" i="62"/>
  <c r="AA155" i="62"/>
  <c r="AA156" i="62"/>
  <c r="AA157" i="62"/>
  <c r="AA158" i="62"/>
  <c r="AA159" i="62"/>
  <c r="AA160" i="62"/>
  <c r="AA161" i="62"/>
  <c r="AA162" i="62"/>
  <c r="AA163" i="62"/>
  <c r="AA164" i="62"/>
  <c r="AA165" i="62"/>
  <c r="AA166" i="62"/>
  <c r="AA167" i="62"/>
  <c r="AA168" i="62"/>
  <c r="AA169" i="62"/>
  <c r="AA170" i="62"/>
  <c r="AA171" i="62"/>
  <c r="AA172" i="62"/>
  <c r="AA173" i="62"/>
  <c r="AA174" i="62"/>
  <c r="AA175" i="62"/>
  <c r="AA176" i="62"/>
  <c r="AA177" i="62"/>
  <c r="AA178" i="62"/>
  <c r="AA179" i="62"/>
  <c r="AA180" i="62"/>
  <c r="AA181" i="62"/>
  <c r="AA182" i="62"/>
  <c r="AA183" i="62"/>
  <c r="AA184" i="62"/>
  <c r="AA185" i="62"/>
  <c r="AA186" i="62"/>
  <c r="AA187" i="62"/>
  <c r="AA188" i="62"/>
  <c r="AA189" i="62"/>
  <c r="AA190" i="62"/>
  <c r="AA191" i="62"/>
  <c r="AA192" i="62"/>
  <c r="AA193" i="62"/>
  <c r="AA194" i="62"/>
  <c r="AA195" i="62"/>
  <c r="AA196" i="62"/>
  <c r="AA197" i="62"/>
  <c r="AA198" i="62"/>
  <c r="AA199" i="62"/>
  <c r="AA200" i="62"/>
  <c r="AA201" i="62"/>
  <c r="AA202" i="62"/>
  <c r="AA203" i="62"/>
  <c r="AA204" i="62"/>
  <c r="AA205" i="62"/>
  <c r="AA206" i="62"/>
  <c r="AA207" i="62"/>
  <c r="AA208" i="62"/>
  <c r="AA209" i="62"/>
  <c r="AA210" i="62"/>
  <c r="AA211" i="62"/>
  <c r="AA212" i="62"/>
  <c r="AA213" i="62"/>
  <c r="AA214" i="62"/>
  <c r="AA215" i="62"/>
  <c r="AA216" i="62"/>
  <c r="AA217" i="62"/>
  <c r="AA218" i="62"/>
  <c r="AA219" i="62"/>
  <c r="AA220" i="62"/>
  <c r="AA221" i="62"/>
  <c r="AA222" i="62"/>
  <c r="AA223" i="62"/>
  <c r="AA224" i="62"/>
  <c r="AA225" i="62"/>
  <c r="AA226" i="62"/>
  <c r="AA227" i="62"/>
  <c r="AA228" i="62"/>
  <c r="AA229" i="62"/>
  <c r="AA230" i="62"/>
  <c r="AA231" i="62"/>
  <c r="AA232" i="62"/>
  <c r="AA233" i="62"/>
  <c r="AA234" i="62"/>
  <c r="AA235" i="62"/>
  <c r="AA236" i="62"/>
  <c r="AA237" i="62"/>
  <c r="AA238" i="62"/>
  <c r="AA239" i="62"/>
  <c r="AA240" i="62"/>
  <c r="AA241" i="62"/>
  <c r="AA242" i="62"/>
  <c r="AA243" i="62"/>
  <c r="AA244" i="62"/>
  <c r="AA245" i="62"/>
  <c r="AA246" i="62"/>
  <c r="AA247" i="62"/>
  <c r="AA248" i="62"/>
  <c r="AA249" i="62"/>
  <c r="AA250" i="62"/>
  <c r="AA251" i="62"/>
  <c r="AA252" i="62"/>
  <c r="AA253" i="62"/>
  <c r="AA254" i="62"/>
  <c r="AA255" i="62"/>
  <c r="AA256" i="62"/>
  <c r="AA257" i="62"/>
  <c r="AA258" i="62"/>
  <c r="AA259" i="62"/>
  <c r="AA260" i="62"/>
  <c r="AA261" i="62"/>
  <c r="AA262" i="62"/>
  <c r="AA263" i="62"/>
  <c r="AA264" i="62"/>
  <c r="AA265" i="62"/>
  <c r="AA266" i="62"/>
  <c r="AA267" i="62"/>
  <c r="AA268" i="62"/>
  <c r="AA269" i="62"/>
  <c r="AA270" i="62"/>
  <c r="AA271" i="62"/>
  <c r="AA272" i="62"/>
  <c r="AA273" i="62"/>
  <c r="AA274" i="62"/>
  <c r="AA275" i="62"/>
  <c r="AA276" i="62"/>
  <c r="AA277" i="62"/>
  <c r="AA278" i="62"/>
  <c r="AA279" i="62"/>
  <c r="AA280" i="62"/>
  <c r="AA281" i="62"/>
  <c r="AA282" i="62"/>
  <c r="AA283" i="62"/>
  <c r="AA284" i="62"/>
  <c r="AA285" i="62"/>
  <c r="AA286" i="62"/>
  <c r="AA287" i="62"/>
  <c r="AA288" i="62"/>
  <c r="AA289" i="62"/>
  <c r="AA290" i="62"/>
  <c r="AA291" i="62"/>
  <c r="AA292" i="62"/>
  <c r="AA293" i="62"/>
  <c r="AA294" i="62"/>
  <c r="AA295" i="62"/>
  <c r="AA296" i="62"/>
  <c r="AA297" i="62"/>
  <c r="AA298" i="62"/>
  <c r="AA299" i="62"/>
  <c r="AA300" i="62"/>
  <c r="AA301" i="62"/>
  <c r="AA302" i="62"/>
  <c r="AA303" i="62"/>
  <c r="AA304" i="62"/>
  <c r="AA305" i="62"/>
  <c r="AA306" i="62"/>
  <c r="AA307" i="62"/>
  <c r="AA308" i="62"/>
  <c r="AA309" i="62"/>
  <c r="AA310" i="62"/>
  <c r="AA311" i="62"/>
  <c r="AA312" i="62"/>
  <c r="AA313" i="62"/>
  <c r="AA314" i="62"/>
  <c r="AA315" i="62"/>
  <c r="AA316" i="62"/>
  <c r="AA317" i="62"/>
  <c r="AA318" i="62"/>
  <c r="AA319" i="62"/>
  <c r="AA320" i="62"/>
  <c r="AA321" i="62"/>
  <c r="AA322" i="62"/>
  <c r="AA323" i="62"/>
  <c r="AA324" i="62"/>
  <c r="AA325" i="62"/>
  <c r="AA326" i="62"/>
  <c r="AA327" i="62"/>
  <c r="AA328" i="62"/>
  <c r="AA329" i="62"/>
  <c r="AA330" i="62"/>
  <c r="AA331" i="62"/>
  <c r="AA332" i="62"/>
  <c r="AA333" i="62"/>
  <c r="AA334" i="62"/>
  <c r="AA335" i="62"/>
  <c r="AA336" i="62"/>
  <c r="AA337" i="62"/>
  <c r="AA338" i="62"/>
  <c r="AA339" i="62"/>
  <c r="AA340" i="62"/>
  <c r="AA341" i="62"/>
  <c r="AA342" i="62"/>
  <c r="AA343" i="62"/>
  <c r="AA344" i="62"/>
  <c r="AA345" i="62"/>
  <c r="AA346" i="62"/>
  <c r="AA347" i="62"/>
  <c r="AA348" i="62"/>
  <c r="AA349" i="62"/>
  <c r="AA350" i="62"/>
  <c r="AA351" i="62"/>
  <c r="AA352" i="62"/>
  <c r="AA353" i="62"/>
  <c r="AA354" i="62"/>
  <c r="AA355" i="62"/>
  <c r="AA356" i="62"/>
  <c r="AA357" i="62"/>
  <c r="AA358" i="62"/>
  <c r="AA359" i="62"/>
  <c r="AA360" i="62"/>
  <c r="AA361" i="62"/>
  <c r="AA362" i="62"/>
  <c r="AA363" i="62"/>
  <c r="AA364" i="62"/>
  <c r="AA365" i="62"/>
  <c r="AA366" i="62"/>
  <c r="AA367" i="62"/>
  <c r="AA368" i="62"/>
  <c r="AA369" i="62"/>
  <c r="AA370" i="62"/>
  <c r="AA371" i="62"/>
  <c r="AA372" i="62"/>
  <c r="AA373" i="62"/>
  <c r="AA374" i="62"/>
  <c r="AA375" i="62"/>
  <c r="AA376" i="62"/>
  <c r="AA377" i="62"/>
  <c r="AA378" i="62"/>
  <c r="AA379" i="62"/>
  <c r="AA380" i="62"/>
  <c r="AA381" i="62"/>
  <c r="AA382" i="62"/>
  <c r="AA383" i="62"/>
  <c r="AA384" i="62"/>
  <c r="AA385" i="62"/>
  <c r="AA386" i="62"/>
  <c r="AA387" i="62"/>
  <c r="AA388" i="62"/>
  <c r="AA389" i="62"/>
  <c r="AA390" i="62"/>
  <c r="AA391" i="62"/>
  <c r="AA392" i="62"/>
  <c r="AA393" i="62"/>
  <c r="AA394" i="62"/>
  <c r="AA395" i="62"/>
  <c r="AA396" i="62"/>
  <c r="AA397" i="62"/>
  <c r="AA398" i="62"/>
  <c r="AA399" i="62"/>
  <c r="AA400" i="62"/>
  <c r="AA401" i="62"/>
  <c r="AA402" i="62"/>
  <c r="AA403" i="62"/>
  <c r="AA404" i="62"/>
  <c r="AA405" i="62"/>
  <c r="AA406" i="62"/>
  <c r="AA407" i="62"/>
  <c r="AA408" i="62"/>
  <c r="AA409" i="62"/>
  <c r="AA410" i="62"/>
  <c r="AA411" i="62"/>
  <c r="AA412" i="62"/>
  <c r="AA413" i="62"/>
  <c r="AA414" i="62"/>
  <c r="AA415" i="62"/>
  <c r="AA416" i="62"/>
  <c r="AA417" i="62"/>
  <c r="AA418" i="62"/>
  <c r="AA419" i="62"/>
  <c r="AA420" i="62"/>
  <c r="AA421" i="62"/>
  <c r="AA422" i="62"/>
  <c r="AA423" i="62"/>
  <c r="AA424" i="62"/>
  <c r="AA425" i="62"/>
  <c r="AA426" i="62"/>
  <c r="AA427" i="62"/>
  <c r="AA428" i="62"/>
  <c r="AA429" i="62"/>
  <c r="AA430" i="62"/>
  <c r="AA431" i="62"/>
  <c r="AA432" i="62"/>
  <c r="AA433" i="62"/>
  <c r="AA434" i="62"/>
  <c r="AA435" i="62"/>
  <c r="AA436" i="62"/>
  <c r="AA437" i="62"/>
  <c r="AA438" i="62"/>
  <c r="AA439" i="62"/>
  <c r="AA440" i="62"/>
  <c r="AA441" i="62"/>
  <c r="AA442" i="62"/>
  <c r="AA443" i="62"/>
  <c r="AA444" i="62"/>
  <c r="AA445" i="62"/>
  <c r="AA446" i="62"/>
  <c r="AA447" i="62"/>
  <c r="AA448" i="62"/>
  <c r="AA449" i="62"/>
  <c r="AA450" i="62"/>
  <c r="AA451" i="62"/>
  <c r="AA452" i="62"/>
  <c r="AA453" i="62"/>
  <c r="AA454" i="62"/>
  <c r="AA455" i="62"/>
  <c r="AA456" i="62"/>
  <c r="AA457" i="62"/>
  <c r="AA458" i="62"/>
  <c r="AA459" i="62"/>
  <c r="AA460" i="62"/>
  <c r="AA461" i="62"/>
  <c r="AA462" i="62"/>
  <c r="AA463" i="62"/>
  <c r="AA464" i="62"/>
  <c r="AA465" i="62"/>
  <c r="AA466" i="62"/>
  <c r="AA467" i="62"/>
  <c r="AA468" i="62"/>
  <c r="AA469" i="62"/>
  <c r="AA470" i="62"/>
  <c r="AA471" i="62"/>
  <c r="AA472" i="62"/>
  <c r="AA473" i="62"/>
  <c r="AA474" i="62"/>
  <c r="AA475" i="62"/>
  <c r="AA476" i="62"/>
  <c r="AA477" i="62"/>
  <c r="AA478" i="62"/>
  <c r="AA479" i="62"/>
  <c r="AA480" i="62"/>
  <c r="AA481" i="62"/>
  <c r="AA482" i="62"/>
  <c r="AA483" i="62"/>
  <c r="AA484" i="62"/>
  <c r="AA485" i="62"/>
  <c r="AA486" i="62"/>
  <c r="AA487" i="62"/>
  <c r="AA488" i="62"/>
  <c r="AA489" i="62"/>
  <c r="AA490" i="62"/>
  <c r="AA491" i="62"/>
  <c r="AA492" i="62"/>
  <c r="AA493" i="62"/>
  <c r="AA494" i="62"/>
  <c r="AA495" i="62"/>
  <c r="AA496" i="62"/>
  <c r="AA497" i="62"/>
  <c r="AA498" i="62"/>
  <c r="AA499" i="62"/>
  <c r="AA500" i="62"/>
  <c r="AA501" i="62"/>
  <c r="AA502" i="62"/>
  <c r="AA503" i="62"/>
  <c r="AA504" i="62"/>
  <c r="AA505" i="62"/>
  <c r="AA506" i="62"/>
  <c r="AA507" i="62"/>
  <c r="AA508" i="62"/>
  <c r="AA509" i="62"/>
  <c r="AA510" i="62"/>
  <c r="AA511" i="62"/>
  <c r="AA512" i="62"/>
  <c r="AA513" i="62"/>
  <c r="AA514" i="62"/>
  <c r="AA515" i="62"/>
  <c r="AA516" i="62"/>
  <c r="AA517" i="62"/>
  <c r="AA518" i="62"/>
  <c r="AA519" i="62"/>
  <c r="AA520" i="62"/>
  <c r="AA521" i="62"/>
  <c r="AA522" i="62"/>
  <c r="AA523" i="62"/>
  <c r="AA524" i="62"/>
  <c r="AA525" i="62"/>
  <c r="AA526" i="62"/>
  <c r="AA527" i="62"/>
  <c r="AA528" i="62"/>
  <c r="AA529" i="62"/>
  <c r="AA530" i="62"/>
  <c r="AA531" i="62"/>
  <c r="AA532" i="62"/>
  <c r="AA533" i="62"/>
  <c r="AA534" i="62"/>
  <c r="AA535" i="62"/>
  <c r="AA536" i="62"/>
  <c r="AA537" i="62"/>
  <c r="AA538" i="62"/>
  <c r="AA539" i="62"/>
  <c r="AA540" i="62"/>
  <c r="AA541" i="62"/>
  <c r="AA542" i="62"/>
  <c r="AA543" i="62"/>
  <c r="AA544" i="62"/>
  <c r="AA545" i="62"/>
  <c r="AA546" i="62"/>
  <c r="AA547" i="62"/>
  <c r="AA548" i="62"/>
  <c r="AA549" i="62"/>
  <c r="AA550" i="62"/>
  <c r="AA551" i="62"/>
  <c r="AA552" i="62"/>
  <c r="AA553" i="62"/>
  <c r="AA554" i="62"/>
  <c r="AA555" i="62"/>
  <c r="AA556" i="62"/>
  <c r="AA557" i="62"/>
  <c r="AA558" i="62"/>
  <c r="AA559" i="62"/>
  <c r="AA560" i="62"/>
  <c r="AA561" i="62"/>
  <c r="AA562" i="62"/>
  <c r="AA563" i="62"/>
  <c r="AA564" i="62"/>
  <c r="AA565" i="62"/>
  <c r="AA566" i="62"/>
  <c r="AA567" i="62"/>
  <c r="AA568" i="62"/>
  <c r="AA569" i="62"/>
  <c r="AA570" i="62"/>
  <c r="AA571" i="62"/>
  <c r="AA572" i="62"/>
  <c r="AA573" i="62"/>
  <c r="AA574" i="62"/>
  <c r="AA575" i="62"/>
  <c r="AA576" i="62"/>
  <c r="AA577" i="62"/>
  <c r="AA578" i="62"/>
  <c r="AA579" i="62"/>
  <c r="AA580" i="62"/>
  <c r="AA581" i="62"/>
  <c r="AA582" i="62"/>
  <c r="AA583" i="62"/>
  <c r="AA584" i="62"/>
  <c r="AA585" i="62"/>
  <c r="AA586" i="62"/>
  <c r="AA587" i="62"/>
  <c r="AA588" i="62"/>
  <c r="AA589" i="62"/>
  <c r="AA590" i="62"/>
  <c r="AA591" i="62"/>
  <c r="AA592" i="62"/>
  <c r="AA593" i="62"/>
  <c r="AA594" i="62"/>
  <c r="AA595" i="62"/>
  <c r="AA596" i="62"/>
  <c r="AA597" i="62"/>
  <c r="AA598" i="62"/>
  <c r="AA599" i="62"/>
  <c r="AA600" i="62"/>
  <c r="AA601" i="62"/>
  <c r="AA602" i="62"/>
  <c r="AA603" i="62"/>
  <c r="AA604" i="62"/>
  <c r="AA605" i="62"/>
  <c r="AA606" i="62"/>
  <c r="AA607" i="62"/>
  <c r="AA608" i="62"/>
  <c r="AA609" i="62"/>
  <c r="AA610" i="62"/>
  <c r="AA611" i="62"/>
  <c r="AA612" i="62"/>
  <c r="AA613" i="62"/>
  <c r="AA614" i="62"/>
  <c r="AA615" i="62"/>
  <c r="AA616" i="62"/>
  <c r="AA617" i="62"/>
  <c r="AA618" i="62"/>
  <c r="AA619" i="62"/>
  <c r="AA620" i="62"/>
  <c r="AA621" i="62"/>
  <c r="AA622" i="62"/>
  <c r="AA623" i="62"/>
  <c r="AA624" i="62"/>
  <c r="AA625" i="62"/>
  <c r="AA626" i="62"/>
  <c r="AA627" i="62"/>
  <c r="AA628" i="62"/>
  <c r="AA629" i="62"/>
  <c r="AA630" i="62"/>
  <c r="AA631" i="62"/>
  <c r="AA632" i="62"/>
  <c r="AA633" i="62"/>
  <c r="AA634" i="62"/>
  <c r="AA635" i="62"/>
  <c r="AA636" i="62"/>
  <c r="AA637" i="62"/>
  <c r="AA638" i="62"/>
  <c r="AA639" i="62"/>
  <c r="AA640" i="62"/>
  <c r="AA641" i="62"/>
  <c r="AA642" i="62"/>
  <c r="AA643" i="62"/>
  <c r="AA644" i="62"/>
  <c r="AA645" i="62"/>
  <c r="AA646" i="62"/>
  <c r="AA647" i="62"/>
  <c r="AA648" i="62"/>
  <c r="AA649" i="62"/>
  <c r="AA650" i="62"/>
  <c r="AA651" i="62"/>
  <c r="AA652" i="62"/>
  <c r="AA653" i="62"/>
  <c r="AA654" i="62"/>
  <c r="AA655" i="62"/>
  <c r="AA656" i="62"/>
  <c r="AA657" i="62"/>
  <c r="AA658" i="62"/>
  <c r="AA659" i="62"/>
  <c r="AA660" i="62"/>
  <c r="AA661" i="62"/>
  <c r="AA662" i="62"/>
  <c r="AA663" i="62"/>
  <c r="AA664" i="62"/>
  <c r="AA665" i="62"/>
  <c r="AA666" i="62"/>
  <c r="AA667" i="62"/>
  <c r="AA668" i="62"/>
  <c r="AA669" i="62"/>
  <c r="AA670" i="62"/>
  <c r="AA671" i="62"/>
  <c r="AA672" i="62"/>
  <c r="AA673" i="62"/>
  <c r="AA674" i="62"/>
  <c r="AA675" i="62"/>
  <c r="AA676" i="62"/>
  <c r="AA677" i="62"/>
  <c r="AA678" i="62"/>
  <c r="AA679" i="62"/>
  <c r="AA680" i="62"/>
  <c r="AA681" i="62"/>
  <c r="AA682" i="62"/>
  <c r="AA683" i="62"/>
  <c r="AA684" i="62"/>
  <c r="AA685" i="62"/>
  <c r="AA686" i="62"/>
  <c r="AA687" i="62"/>
  <c r="AA688" i="62"/>
  <c r="AA689" i="62"/>
  <c r="AA690" i="62"/>
  <c r="AA691" i="62"/>
  <c r="AA692" i="62"/>
  <c r="AA693" i="62"/>
  <c r="AA694" i="62"/>
  <c r="AA695" i="62"/>
  <c r="AA696" i="62"/>
  <c r="AA697" i="62"/>
  <c r="AA698" i="62"/>
  <c r="AA699" i="62"/>
  <c r="AA700" i="62"/>
  <c r="AA701" i="62"/>
  <c r="AA702" i="62"/>
  <c r="AA703" i="62"/>
  <c r="AA704" i="62"/>
  <c r="AA705" i="62"/>
  <c r="AA706" i="62"/>
  <c r="AA707" i="62"/>
  <c r="AA708" i="62"/>
  <c r="AA709" i="62"/>
  <c r="AA710" i="62"/>
  <c r="AA711" i="62"/>
  <c r="AA712" i="62"/>
  <c r="AA713" i="62"/>
  <c r="AA714" i="62"/>
  <c r="AA715" i="62"/>
  <c r="AA716" i="62"/>
  <c r="AA717" i="62"/>
  <c r="AA718" i="62"/>
  <c r="AA719" i="62"/>
  <c r="AA720" i="62"/>
  <c r="AA721" i="62"/>
  <c r="AA722" i="62"/>
  <c r="AA723" i="62"/>
  <c r="AA724" i="62"/>
  <c r="AA725" i="62"/>
  <c r="AA726" i="62"/>
  <c r="AA727" i="62"/>
  <c r="AA728" i="62"/>
  <c r="AA729" i="62"/>
  <c r="AA730" i="62"/>
  <c r="AA731" i="62"/>
  <c r="AA732" i="62"/>
  <c r="AA733" i="62"/>
  <c r="AA734" i="62"/>
  <c r="AA735" i="62"/>
  <c r="AA736" i="62"/>
  <c r="AA737" i="62"/>
  <c r="AA738" i="62"/>
  <c r="AA739" i="62"/>
  <c r="AA740" i="62"/>
  <c r="AA741" i="62"/>
  <c r="AA742" i="62"/>
  <c r="AA743" i="62"/>
  <c r="AA744" i="62"/>
  <c r="AA745" i="62"/>
  <c r="AA746" i="62"/>
  <c r="AA747" i="62"/>
  <c r="AA748" i="62"/>
  <c r="AA749" i="62"/>
  <c r="AA750" i="62"/>
  <c r="AA751" i="62"/>
  <c r="AA752" i="62"/>
  <c r="AA753" i="62"/>
  <c r="AA754" i="62"/>
  <c r="AA755" i="62"/>
  <c r="AA756" i="62"/>
  <c r="AA757" i="62"/>
  <c r="AA758" i="62"/>
  <c r="AA759" i="62"/>
  <c r="AA760" i="62"/>
  <c r="AA761" i="62"/>
  <c r="AA762" i="62"/>
  <c r="AA763" i="62"/>
  <c r="AA764" i="62"/>
  <c r="AA765" i="62"/>
  <c r="AA766" i="62"/>
  <c r="AA767" i="62"/>
  <c r="AA768" i="62"/>
  <c r="AA769" i="62"/>
  <c r="AA770" i="62"/>
  <c r="AA771" i="62"/>
  <c r="AA772" i="62"/>
  <c r="AA773" i="62"/>
  <c r="AA774" i="62"/>
  <c r="AA775" i="62"/>
  <c r="AA776" i="62"/>
  <c r="AA777" i="62"/>
  <c r="AA778" i="62"/>
  <c r="AA779" i="62"/>
  <c r="AA780" i="62"/>
  <c r="AA781" i="62"/>
  <c r="AA782" i="62"/>
  <c r="AA783" i="62"/>
  <c r="AA784" i="62"/>
  <c r="AA785" i="62"/>
  <c r="AA786" i="62"/>
  <c r="AA787" i="62"/>
  <c r="AA788" i="62"/>
  <c r="AA789" i="62"/>
  <c r="AA790" i="62"/>
  <c r="AA791" i="62"/>
  <c r="AA792" i="62"/>
  <c r="AA793" i="62"/>
  <c r="AA794" i="62"/>
  <c r="AA795" i="62"/>
  <c r="AA796" i="62"/>
  <c r="AA797" i="62"/>
  <c r="AA798" i="62"/>
  <c r="AA799" i="62"/>
  <c r="AA800" i="62"/>
  <c r="AA801" i="62"/>
  <c r="AA802" i="62"/>
  <c r="AA803" i="62"/>
  <c r="AA804" i="62"/>
  <c r="AA805" i="62"/>
  <c r="AA806" i="62"/>
  <c r="AA807" i="62"/>
  <c r="AA808" i="62"/>
  <c r="AA809" i="62"/>
  <c r="AA810" i="62"/>
  <c r="AA811" i="62"/>
  <c r="AA812" i="62"/>
  <c r="AA813" i="62"/>
  <c r="AA814" i="62"/>
  <c r="AA815" i="62"/>
  <c r="AA816" i="62"/>
  <c r="AA817" i="62"/>
  <c r="AA818" i="62"/>
  <c r="AA819" i="62"/>
  <c r="AA820" i="62"/>
  <c r="AA821" i="62"/>
  <c r="AA822" i="62"/>
  <c r="AA823" i="62"/>
  <c r="AA824" i="62"/>
  <c r="AA825" i="62"/>
  <c r="AA826" i="62"/>
  <c r="AA827" i="62"/>
  <c r="AA828" i="62"/>
  <c r="AA829" i="62"/>
  <c r="AA830" i="62"/>
  <c r="AA831" i="62"/>
  <c r="AA832" i="62"/>
  <c r="AA833" i="62"/>
  <c r="AA834" i="62"/>
  <c r="AA835" i="62"/>
  <c r="AA836" i="62"/>
  <c r="AA837" i="62"/>
  <c r="AA838" i="62"/>
  <c r="AA839" i="62"/>
  <c r="AA840" i="62"/>
  <c r="AA841" i="62"/>
  <c r="AA842" i="62"/>
  <c r="AA843" i="62"/>
  <c r="AA844" i="62"/>
  <c r="AA845" i="62"/>
  <c r="AA846" i="62"/>
  <c r="AA847" i="62"/>
  <c r="AA848" i="62"/>
  <c r="AA849" i="62"/>
  <c r="AA850" i="62"/>
  <c r="AA851" i="62"/>
  <c r="AA852" i="62"/>
  <c r="AA853" i="62"/>
  <c r="AA854" i="62"/>
  <c r="AA855" i="62"/>
  <c r="AA856" i="62"/>
  <c r="AA857" i="62"/>
  <c r="AA858" i="62"/>
  <c r="AA859" i="62"/>
  <c r="AA860" i="62"/>
  <c r="AA861" i="62"/>
  <c r="AA862" i="62"/>
  <c r="AA863" i="62"/>
  <c r="AA864" i="62"/>
  <c r="AA865" i="62"/>
  <c r="AA866" i="62"/>
  <c r="AA867" i="62"/>
  <c r="AA868" i="62"/>
  <c r="AA869" i="62"/>
  <c r="AA870" i="62"/>
  <c r="AA871" i="62"/>
  <c r="AA872" i="62"/>
  <c r="AA873" i="62"/>
  <c r="AA874" i="62"/>
  <c r="AA875" i="62"/>
  <c r="AA876" i="62"/>
  <c r="AA877" i="62"/>
  <c r="AA878" i="62"/>
  <c r="AA879" i="62"/>
  <c r="AA880" i="62"/>
  <c r="AA881" i="62"/>
  <c r="AA882" i="62"/>
  <c r="AA883" i="62"/>
  <c r="AA884" i="62"/>
  <c r="AA885" i="62"/>
  <c r="AA886" i="62"/>
  <c r="AA887" i="62"/>
  <c r="AA888" i="62"/>
  <c r="AA889" i="62"/>
  <c r="AA890" i="62"/>
  <c r="AA891" i="62"/>
  <c r="AA892" i="62"/>
  <c r="AA893" i="62"/>
  <c r="AA894" i="62"/>
  <c r="AA895" i="62"/>
  <c r="AA896" i="62"/>
  <c r="AA897" i="62"/>
  <c r="AA898" i="62"/>
  <c r="AA899" i="62"/>
  <c r="AA900" i="62"/>
  <c r="AA901" i="62"/>
  <c r="AA902" i="62"/>
  <c r="AA903" i="62"/>
  <c r="AA904" i="62"/>
  <c r="AA905" i="62"/>
  <c r="AA906" i="62"/>
  <c r="AA907" i="62"/>
  <c r="AA908" i="62"/>
  <c r="AA909" i="62"/>
  <c r="AA910" i="62"/>
  <c r="AA911" i="62"/>
  <c r="AA912" i="62"/>
  <c r="AA913" i="62"/>
  <c r="AA914" i="62"/>
  <c r="AA915" i="62"/>
  <c r="AA916" i="62"/>
  <c r="AA917" i="62"/>
  <c r="AA918" i="62"/>
  <c r="AA919" i="62"/>
  <c r="AA920" i="62"/>
  <c r="AA921" i="62"/>
  <c r="AA922" i="62"/>
  <c r="AA923" i="62"/>
  <c r="AA924" i="62"/>
  <c r="AA925" i="62"/>
  <c r="AA926" i="62"/>
  <c r="AA927" i="62"/>
  <c r="AA928" i="62"/>
  <c r="AA929" i="62"/>
  <c r="AA930" i="62"/>
  <c r="AA931" i="62"/>
  <c r="AA932" i="62"/>
  <c r="AA933" i="62"/>
  <c r="AA934" i="62"/>
  <c r="AA935" i="62"/>
  <c r="AA936" i="62"/>
  <c r="AA937" i="62"/>
  <c r="AA938" i="62"/>
  <c r="AA939" i="62"/>
  <c r="AA940" i="62"/>
  <c r="AA941" i="62"/>
  <c r="AA942" i="62"/>
  <c r="AA943" i="62"/>
  <c r="AA944" i="62"/>
  <c r="AA945" i="62"/>
  <c r="AA946" i="62"/>
  <c r="AA947" i="62"/>
  <c r="AA948" i="62"/>
  <c r="AA949" i="62"/>
  <c r="AA950" i="62"/>
  <c r="AA951" i="62"/>
  <c r="AA952" i="62"/>
  <c r="AA953" i="62"/>
  <c r="AA954" i="62"/>
  <c r="AA955" i="62"/>
  <c r="AA956" i="62"/>
  <c r="AA957" i="62"/>
  <c r="AA958" i="62"/>
  <c r="AA959" i="62"/>
  <c r="AA960" i="62"/>
  <c r="AA961" i="62"/>
  <c r="AA962" i="62"/>
  <c r="AA963" i="62"/>
  <c r="AA964" i="62"/>
  <c r="AA965" i="62"/>
  <c r="AA966" i="62"/>
  <c r="AA967" i="62"/>
  <c r="AA968" i="62"/>
  <c r="AA969" i="62"/>
  <c r="AA970" i="62"/>
  <c r="AA971" i="62"/>
  <c r="AA972" i="62"/>
  <c r="AA973" i="62"/>
  <c r="AA974" i="62"/>
  <c r="AA975" i="62"/>
  <c r="AA976" i="62"/>
  <c r="AA977" i="62"/>
  <c r="AA978" i="62"/>
  <c r="AA979" i="62"/>
  <c r="AA980" i="62"/>
  <c r="AA981" i="62"/>
  <c r="AA982" i="62"/>
  <c r="AA983" i="62"/>
  <c r="AA984" i="62"/>
  <c r="AA985" i="62"/>
  <c r="AA986" i="62"/>
  <c r="AA987" i="62"/>
  <c r="AA988" i="62"/>
  <c r="AA989" i="62"/>
  <c r="AA990" i="62"/>
  <c r="AA991" i="62"/>
  <c r="AA992" i="62"/>
  <c r="AA993" i="62"/>
  <c r="AA994" i="62"/>
  <c r="AA995" i="62"/>
  <c r="AA996" i="62"/>
  <c r="AA997" i="62"/>
  <c r="AA998" i="62"/>
  <c r="AA999" i="62"/>
  <c r="AA1000" i="62"/>
  <c r="AA1001" i="62"/>
  <c r="AA1002" i="62"/>
  <c r="AA1003" i="62"/>
  <c r="AA1004" i="62"/>
  <c r="AA1005" i="62"/>
  <c r="AA1006" i="62"/>
  <c r="AA1007" i="62"/>
  <c r="AA1008" i="62"/>
  <c r="AA1009" i="62"/>
  <c r="AA1010" i="62"/>
  <c r="AA1011" i="62"/>
  <c r="AA1012" i="62"/>
  <c r="AA1013" i="62"/>
  <c r="AA1014" i="62"/>
  <c r="AA1015" i="62"/>
  <c r="AA1016" i="62"/>
  <c r="AA1017" i="62"/>
  <c r="AA1018" i="62"/>
  <c r="AA1019" i="62"/>
  <c r="AA1020" i="62"/>
  <c r="AA1021" i="62"/>
  <c r="AA1022" i="62"/>
  <c r="AA1023" i="62"/>
  <c r="AA1024" i="62"/>
  <c r="AA1025" i="62"/>
  <c r="AA1026" i="62"/>
  <c r="AA1027" i="62"/>
  <c r="AA1028" i="62"/>
  <c r="AA1029" i="62"/>
  <c r="AA1030" i="62"/>
  <c r="AA1031" i="62"/>
  <c r="AA1032" i="62"/>
  <c r="AA1033" i="62"/>
  <c r="AA1034" i="62"/>
  <c r="AA1035" i="62"/>
  <c r="AA1036" i="62"/>
  <c r="AA1037" i="62"/>
  <c r="AA1038" i="62"/>
  <c r="AA1039" i="62"/>
  <c r="AA1040" i="62"/>
  <c r="AA1041" i="62"/>
  <c r="AA1042" i="62"/>
  <c r="AA1043" i="62"/>
  <c r="AA1044" i="62"/>
  <c r="AA1045" i="62"/>
  <c r="AA1046" i="62"/>
  <c r="AA1047" i="62"/>
  <c r="AA1048" i="62"/>
  <c r="AA1049" i="62"/>
  <c r="AA1050" i="62"/>
  <c r="AA1051" i="62"/>
  <c r="AA1052" i="62"/>
  <c r="AA1053" i="62"/>
  <c r="AA1054" i="62"/>
  <c r="AA1055" i="62"/>
  <c r="AA1056" i="62"/>
  <c r="AA1057" i="62"/>
  <c r="AA1058" i="62"/>
  <c r="AA1059" i="62"/>
  <c r="AA1060" i="62"/>
  <c r="AA1061" i="62"/>
  <c r="AA1062" i="62"/>
  <c r="AA1063" i="62"/>
  <c r="AA1064" i="62"/>
  <c r="AA1065" i="62"/>
  <c r="AA1066" i="62"/>
  <c r="AA1067" i="62"/>
  <c r="AA1068" i="62"/>
  <c r="AA1069" i="62"/>
  <c r="AA1070" i="62"/>
  <c r="AA1071" i="62"/>
  <c r="AA1072" i="62"/>
  <c r="AA1073" i="62"/>
  <c r="AA1074" i="62"/>
  <c r="AA1075" i="62"/>
  <c r="AA1076" i="62"/>
  <c r="AA1077" i="62"/>
  <c r="AA1078" i="62"/>
  <c r="AA1079" i="62"/>
  <c r="AA1080" i="62"/>
  <c r="AA1081" i="62"/>
  <c r="AA1082" i="62"/>
  <c r="AA1083" i="62"/>
  <c r="AA1084" i="62"/>
  <c r="AA1085" i="62"/>
  <c r="AA1086" i="62"/>
  <c r="AA1087" i="62"/>
  <c r="AA1088" i="62"/>
  <c r="AA1089" i="62"/>
  <c r="AA1090" i="62"/>
  <c r="AA1091" i="62"/>
  <c r="AA1092" i="62"/>
  <c r="AA1093" i="62"/>
  <c r="AA1094" i="62"/>
  <c r="AA1095" i="62"/>
  <c r="AA1096" i="62"/>
  <c r="AA1097" i="62"/>
  <c r="AA1098" i="62"/>
  <c r="AA1099" i="62"/>
  <c r="AA1100" i="62"/>
  <c r="AA1101" i="62"/>
  <c r="AA1102" i="62"/>
  <c r="AA1103" i="62"/>
  <c r="AA1104" i="62"/>
  <c r="AA1105" i="62"/>
  <c r="AA1106" i="62"/>
  <c r="AA1107" i="62"/>
  <c r="AA1108" i="62"/>
  <c r="AA1109" i="62"/>
  <c r="AA1110" i="62"/>
  <c r="AA1111" i="62"/>
  <c r="AA1112" i="62"/>
  <c r="AA1113" i="62"/>
  <c r="AA1114" i="62"/>
  <c r="AA1115" i="62"/>
  <c r="AA1116" i="62"/>
  <c r="AA1117" i="62"/>
  <c r="AA1118" i="62"/>
  <c r="AA1119" i="62"/>
  <c r="AA1120" i="62"/>
  <c r="AA1121" i="62"/>
  <c r="AA1122" i="62"/>
  <c r="AA1123" i="62"/>
  <c r="AA1124" i="62"/>
  <c r="AA1125" i="62"/>
  <c r="AA1126" i="62"/>
  <c r="AA1127" i="62"/>
  <c r="AA1128" i="62"/>
  <c r="AA1129" i="62"/>
  <c r="AA1130" i="62"/>
  <c r="AA1131" i="62"/>
  <c r="AA1132" i="62"/>
  <c r="AA1133" i="62"/>
  <c r="AA1134" i="62"/>
  <c r="AA1135" i="62"/>
  <c r="AA1136" i="62"/>
  <c r="AA1137" i="62"/>
  <c r="AA1138" i="62"/>
  <c r="AA1139" i="62"/>
  <c r="AA1140" i="62"/>
  <c r="AA1141" i="62"/>
  <c r="AA1142" i="62"/>
  <c r="AA1143" i="62"/>
  <c r="AA1144" i="62"/>
  <c r="AA1145" i="62"/>
  <c r="AA1146" i="62"/>
  <c r="AA1147" i="62"/>
  <c r="AA1148" i="62"/>
  <c r="AA1149" i="62"/>
  <c r="AA1150" i="62"/>
  <c r="AA1151" i="62"/>
  <c r="AA1152" i="62"/>
  <c r="AA1153" i="62"/>
  <c r="AA1154" i="62"/>
  <c r="AA1155" i="62"/>
  <c r="AA1156" i="62"/>
  <c r="AA1157" i="62"/>
  <c r="AA1158" i="62"/>
  <c r="AA1159" i="62"/>
  <c r="AA1160" i="62"/>
  <c r="AA1161" i="62"/>
  <c r="AA1162" i="62"/>
  <c r="AA1163" i="62"/>
  <c r="AA1164" i="62"/>
  <c r="AA1165" i="62"/>
  <c r="AA1166" i="62"/>
  <c r="AA1167" i="62"/>
  <c r="AA1168" i="62"/>
  <c r="AA1169" i="62"/>
  <c r="AA1170" i="62"/>
  <c r="AA1171" i="62"/>
  <c r="AA1172" i="62"/>
  <c r="AA1173" i="62"/>
  <c r="AA1174" i="62"/>
  <c r="AA1175" i="62"/>
  <c r="AA1176" i="62"/>
  <c r="AA1177" i="62"/>
  <c r="AA1178" i="62"/>
  <c r="AA1179" i="62"/>
  <c r="AA1180" i="62"/>
  <c r="AA1181" i="62"/>
  <c r="AA1182" i="62"/>
  <c r="AA1183" i="62"/>
  <c r="AA1184" i="62"/>
  <c r="AA1185" i="62"/>
  <c r="AA1186" i="62"/>
  <c r="AA1187" i="62"/>
  <c r="AA1188" i="62"/>
  <c r="AA1189" i="62"/>
  <c r="AA1190" i="62"/>
  <c r="AA1191" i="62"/>
  <c r="AA1192" i="62"/>
  <c r="AA1193" i="62"/>
  <c r="AA1194" i="62"/>
  <c r="AA1195" i="62"/>
  <c r="AA1196" i="62"/>
  <c r="AA1197" i="62"/>
  <c r="AA1198" i="62"/>
  <c r="AA1199" i="62"/>
  <c r="AA1200" i="62"/>
  <c r="AA1201" i="62"/>
  <c r="AA1202" i="62"/>
  <c r="AA1203" i="62"/>
  <c r="AA1204" i="62"/>
  <c r="AA1205" i="62"/>
  <c r="AA1206" i="62"/>
  <c r="AA1207" i="62"/>
  <c r="AA1208" i="62"/>
  <c r="AA1209" i="62"/>
  <c r="AA1210" i="62"/>
  <c r="AA1211" i="62"/>
  <c r="AA1212" i="62"/>
  <c r="AA1213" i="62"/>
  <c r="AA1214" i="62"/>
  <c r="AA1215" i="62"/>
  <c r="AA1216" i="62"/>
  <c r="AA1217" i="62"/>
  <c r="AA1218" i="62"/>
  <c r="AA1219" i="62"/>
  <c r="AA1220" i="62"/>
  <c r="AA1221" i="62"/>
  <c r="AA1222" i="62"/>
  <c r="AA1223" i="62"/>
  <c r="AA1224" i="62"/>
  <c r="AA1225" i="62"/>
  <c r="AA1226" i="62"/>
  <c r="AA1227" i="62"/>
  <c r="AA1228" i="62"/>
  <c r="AA1229" i="62"/>
  <c r="AA1230" i="62"/>
  <c r="AA1231" i="62"/>
  <c r="AA1232" i="62"/>
  <c r="AA1233" i="62"/>
  <c r="AA1234" i="62"/>
  <c r="AA1235" i="62"/>
  <c r="AA1236" i="62"/>
  <c r="AA1237" i="62"/>
  <c r="AA1238" i="62"/>
  <c r="AA1239" i="62"/>
  <c r="AA1240" i="62"/>
  <c r="AA1241" i="62"/>
  <c r="AA1242" i="62"/>
  <c r="AA1243" i="62"/>
  <c r="AA1244" i="62"/>
  <c r="AA1245" i="62"/>
  <c r="AA1246" i="62"/>
  <c r="AA1247" i="62"/>
  <c r="AA1248" i="62"/>
  <c r="AA1249" i="62"/>
  <c r="AA1250" i="62"/>
  <c r="AA1251" i="62"/>
  <c r="AA1252" i="62"/>
  <c r="AA1253" i="62"/>
  <c r="AA1254" i="62"/>
  <c r="AA1255" i="62"/>
  <c r="AA1256" i="62"/>
  <c r="AA1257" i="62"/>
  <c r="AA1258" i="62"/>
  <c r="AA1259" i="62"/>
  <c r="AA1260" i="62"/>
  <c r="AA1261" i="62"/>
  <c r="AA1262" i="62"/>
  <c r="AA1263" i="62"/>
  <c r="AA1264" i="62"/>
  <c r="AA1265" i="62"/>
  <c r="AA1266" i="62"/>
  <c r="AA1267" i="62"/>
  <c r="AA1268" i="62"/>
  <c r="AA1269" i="62"/>
  <c r="AA1270" i="62"/>
  <c r="AA1271" i="62"/>
  <c r="AA1272" i="62"/>
  <c r="AA1273" i="62"/>
  <c r="AA1274" i="62"/>
  <c r="AA1275" i="62"/>
  <c r="AA1276" i="62"/>
  <c r="AA1277" i="62"/>
  <c r="AA1278" i="62"/>
  <c r="AA1279" i="62"/>
  <c r="AA1280" i="62"/>
  <c r="AA1281" i="62"/>
  <c r="AA1282" i="62"/>
  <c r="AA1283" i="62"/>
  <c r="AA1284" i="62"/>
  <c r="AA1285" i="62"/>
  <c r="AA1286" i="62"/>
  <c r="AA1287" i="62"/>
  <c r="AA1288" i="62"/>
  <c r="AA1289" i="62"/>
  <c r="AA1290" i="62"/>
  <c r="AA1291" i="62"/>
  <c r="AA1292" i="62"/>
  <c r="AA1293" i="62"/>
  <c r="AA1294" i="62"/>
  <c r="AA1295" i="62"/>
  <c r="AA1296" i="62"/>
  <c r="AA1297" i="62"/>
  <c r="AA1298" i="62"/>
  <c r="AA1299" i="62"/>
  <c r="AA1300" i="62"/>
  <c r="AA1301" i="62"/>
  <c r="AA1302" i="62"/>
  <c r="AA1303" i="62"/>
  <c r="AA1304" i="62"/>
  <c r="AA1305" i="62"/>
  <c r="AA1306" i="62"/>
  <c r="AA1307" i="62"/>
  <c r="AA1308" i="62"/>
  <c r="AA1309" i="62"/>
  <c r="AA1310" i="62"/>
  <c r="AA1311" i="62"/>
  <c r="AA1312" i="62"/>
  <c r="AA1313" i="62"/>
  <c r="AA1314" i="62"/>
  <c r="AA1315" i="62"/>
  <c r="AA1316" i="62"/>
  <c r="AA1317" i="62"/>
  <c r="AA1318" i="62"/>
  <c r="AA1319" i="62"/>
  <c r="AA1320" i="62"/>
  <c r="AA1321" i="62"/>
  <c r="AA1322" i="62"/>
  <c r="AA1323" i="62"/>
  <c r="AA1324" i="62"/>
  <c r="AA1325" i="62"/>
  <c r="AA1326" i="62"/>
  <c r="AA1327" i="62"/>
  <c r="AA1328" i="62"/>
  <c r="AA1329" i="62"/>
  <c r="AA1330" i="62"/>
  <c r="AA1331" i="62"/>
  <c r="AA1332" i="62"/>
  <c r="AA1333" i="62"/>
  <c r="AA1334" i="62"/>
  <c r="AA1335" i="62"/>
  <c r="AA1336" i="62"/>
  <c r="AA1337" i="62"/>
  <c r="AA1338" i="62"/>
  <c r="AA1339" i="62"/>
  <c r="AA1340" i="62"/>
  <c r="AA1341" i="62"/>
  <c r="AA1342" i="62"/>
  <c r="AA1343" i="62"/>
  <c r="AA1344" i="62"/>
  <c r="AA1345" i="62"/>
  <c r="AA1346" i="62"/>
  <c r="AA1347" i="62"/>
  <c r="AA1348" i="62"/>
  <c r="AA1349" i="62"/>
  <c r="AA1350" i="62"/>
  <c r="AA1351" i="62"/>
  <c r="AA1352" i="62"/>
  <c r="AA1353" i="62"/>
  <c r="AA1354" i="62"/>
  <c r="AA1355" i="62"/>
  <c r="AA1356" i="62"/>
  <c r="AA1357" i="62"/>
  <c r="AA1358" i="62"/>
  <c r="AA1359" i="62"/>
  <c r="AA1360" i="62"/>
  <c r="AA1361" i="62"/>
  <c r="AA1362" i="62"/>
  <c r="AA1363" i="62"/>
  <c r="AA1364" i="62"/>
  <c r="AA1365" i="62"/>
  <c r="AA1366" i="62"/>
  <c r="AA1367" i="62"/>
  <c r="AA1368" i="62"/>
  <c r="AA1369" i="62"/>
  <c r="AA1370" i="62"/>
  <c r="AA1371" i="62"/>
  <c r="AA1372" i="62"/>
  <c r="AA1373" i="62"/>
  <c r="AA1374" i="62"/>
  <c r="AA1375" i="62"/>
  <c r="AA1376" i="62"/>
  <c r="AA1377" i="62"/>
  <c r="AA1378" i="62"/>
  <c r="AA1379" i="62"/>
  <c r="AA1380" i="62"/>
  <c r="AA1381" i="62"/>
  <c r="AA1382" i="62"/>
  <c r="AA1383" i="62"/>
  <c r="AA1384" i="62"/>
  <c r="AA1385" i="62"/>
  <c r="AA1386" i="62"/>
  <c r="AA1387" i="62"/>
  <c r="AA1388" i="62"/>
  <c r="AA1389" i="62"/>
  <c r="AA1390" i="62"/>
  <c r="AA1391" i="62"/>
  <c r="AA1392" i="62"/>
  <c r="AA1393" i="62"/>
  <c r="AA1394" i="62"/>
  <c r="AA1395" i="62"/>
  <c r="AA1396" i="62"/>
  <c r="AA1397" i="62"/>
  <c r="AA1398" i="62"/>
  <c r="AA1399" i="62"/>
  <c r="AA1400" i="62"/>
  <c r="AA1401" i="62"/>
  <c r="AA1402" i="62"/>
  <c r="AA1403" i="62"/>
  <c r="AA1404" i="62"/>
  <c r="AA1405" i="62"/>
  <c r="AA1406" i="62"/>
  <c r="AA1407" i="62"/>
  <c r="AA1408" i="62"/>
  <c r="AA1409" i="62"/>
  <c r="AA1410" i="62"/>
  <c r="AA1411" i="62"/>
  <c r="AA1412" i="62"/>
  <c r="AA1413" i="62"/>
  <c r="AA1414" i="62"/>
  <c r="AA1415" i="62"/>
  <c r="AA1416" i="62"/>
  <c r="AA1417" i="62"/>
  <c r="AA1418" i="62"/>
  <c r="AA1419" i="62"/>
  <c r="AA1420" i="62"/>
  <c r="AA1421" i="62"/>
  <c r="AA1422" i="62"/>
  <c r="AA1423" i="62"/>
  <c r="AA1424" i="62"/>
  <c r="AA1425" i="62"/>
  <c r="AA1426" i="62"/>
  <c r="AA1427" i="62"/>
  <c r="AA1428" i="62"/>
  <c r="AA1429" i="62"/>
  <c r="AA1430" i="62"/>
  <c r="AA1431" i="62"/>
  <c r="AA1432" i="62"/>
  <c r="AA1433" i="62"/>
  <c r="AA1434" i="62"/>
  <c r="AA1435" i="62"/>
  <c r="AA1436" i="62"/>
  <c r="AA1437" i="62"/>
  <c r="AA1438" i="62"/>
  <c r="AA1439" i="62"/>
  <c r="AA1440" i="62"/>
  <c r="AA1441" i="62"/>
  <c r="AA1442" i="62"/>
  <c r="AA1443" i="62"/>
  <c r="AA1444" i="62"/>
  <c r="AA1445" i="62"/>
  <c r="AA1446" i="62"/>
  <c r="AA1447" i="62"/>
  <c r="AA1448" i="62"/>
  <c r="AA1449" i="62"/>
  <c r="AA1450" i="62"/>
  <c r="AA1451" i="62"/>
  <c r="AA1452" i="62"/>
  <c r="AA1453" i="62"/>
  <c r="AA1454" i="62"/>
  <c r="AA1455" i="62"/>
  <c r="AA1456" i="62"/>
  <c r="AA1457" i="62"/>
  <c r="AA1458" i="62"/>
  <c r="AA1459" i="62"/>
  <c r="AA1460" i="62"/>
  <c r="AA1461" i="62"/>
  <c r="AA1462" i="62"/>
  <c r="AA1463" i="62"/>
  <c r="AA1464" i="62"/>
  <c r="AA1465" i="62"/>
  <c r="AA1466" i="62"/>
  <c r="AA1467" i="62"/>
  <c r="AA1468" i="62"/>
  <c r="AA1469" i="62"/>
  <c r="AA1470" i="62"/>
  <c r="AA1471" i="62"/>
  <c r="AA1472" i="62"/>
  <c r="AA1473" i="62"/>
  <c r="AA1474" i="62"/>
  <c r="AA1475" i="62"/>
  <c r="AA1476" i="62"/>
  <c r="AA1477" i="62"/>
  <c r="AA1478" i="62"/>
  <c r="AA1479" i="62"/>
  <c r="AA1480" i="62"/>
  <c r="AA1481" i="62"/>
  <c r="AA1482" i="62"/>
  <c r="AA1483" i="62"/>
  <c r="AA1484" i="62"/>
  <c r="AA1485" i="62"/>
  <c r="AA1486" i="62"/>
  <c r="AA1487" i="62"/>
  <c r="AA1488" i="62"/>
  <c r="AA1489" i="62"/>
  <c r="AA1490" i="62"/>
  <c r="AA1491" i="62"/>
  <c r="AA1492" i="62"/>
  <c r="AA1493" i="62"/>
  <c r="AA1494" i="62"/>
  <c r="AA1495" i="62"/>
  <c r="AA1496" i="62"/>
  <c r="AA1497" i="62"/>
  <c r="AA1498" i="62"/>
  <c r="AA1499" i="62"/>
  <c r="AA1500" i="62"/>
  <c r="AA1501" i="62"/>
  <c r="AA1502" i="62"/>
  <c r="AA1503" i="62"/>
  <c r="AA1504" i="62"/>
  <c r="AA1505" i="62"/>
  <c r="AA1506" i="62"/>
  <c r="AA1507" i="62"/>
  <c r="AA1508" i="62"/>
  <c r="AA1509" i="62"/>
  <c r="AA1510" i="62"/>
  <c r="AA1511" i="62"/>
  <c r="AA1512" i="62"/>
  <c r="AA1513" i="62"/>
  <c r="AA1514" i="62"/>
  <c r="AA1515" i="62"/>
  <c r="AA1516" i="62"/>
  <c r="AA1517" i="62"/>
  <c r="AA1518" i="62"/>
  <c r="AA1519" i="62"/>
  <c r="AA1520" i="62"/>
  <c r="AA1521" i="62"/>
  <c r="AA1522" i="62"/>
  <c r="AA1523" i="62"/>
  <c r="AA1524" i="62"/>
  <c r="AA1525" i="62"/>
  <c r="AA1526" i="62"/>
  <c r="AA1527" i="62"/>
  <c r="AA1528" i="62"/>
  <c r="AA1529" i="62"/>
  <c r="AA1530" i="62"/>
  <c r="AA1531" i="62"/>
  <c r="AA1532" i="62"/>
  <c r="AA1533" i="62"/>
  <c r="AA1534" i="62"/>
  <c r="AA1535" i="62"/>
  <c r="AA1536" i="62"/>
  <c r="AA1537" i="62"/>
  <c r="AA1538" i="62"/>
  <c r="AA1539" i="62"/>
  <c r="AA1540" i="62"/>
  <c r="AA1541" i="62"/>
  <c r="AA1542" i="62"/>
  <c r="AA1543" i="62"/>
  <c r="AA1544" i="62"/>
  <c r="AA1545" i="62"/>
  <c r="AA1546" i="62"/>
  <c r="AA1547" i="62"/>
  <c r="AA1548" i="62"/>
  <c r="AA1549" i="62"/>
  <c r="AA1550" i="62"/>
  <c r="AA1551" i="62"/>
  <c r="AA1552" i="62"/>
  <c r="AA1553" i="62"/>
  <c r="AA1554" i="62"/>
  <c r="AA1555" i="62"/>
  <c r="AA1556" i="62"/>
  <c r="AA1557" i="62"/>
  <c r="AA1558" i="62"/>
  <c r="AA1559" i="62"/>
  <c r="AA1560" i="62"/>
  <c r="AA1561" i="62"/>
  <c r="AA1562" i="62"/>
  <c r="AA1563" i="62"/>
  <c r="AA1564" i="62"/>
  <c r="AA1565" i="62"/>
  <c r="AA1566" i="62"/>
  <c r="AA1567" i="62"/>
  <c r="AA1568" i="62"/>
  <c r="AA1569" i="62"/>
  <c r="AA1570" i="62"/>
  <c r="AA1571" i="62"/>
  <c r="AA1572" i="62"/>
  <c r="AA1573" i="62"/>
  <c r="AA1574" i="62"/>
  <c r="AA1575" i="62"/>
  <c r="AA1576" i="62"/>
  <c r="AA1577" i="62"/>
  <c r="AA1578" i="62"/>
  <c r="AA1579" i="62"/>
  <c r="AA1580" i="62"/>
  <c r="AA1581" i="62"/>
  <c r="AA1582" i="62"/>
  <c r="AA1583" i="62"/>
  <c r="AA1584" i="62"/>
  <c r="AA1585" i="62"/>
  <c r="AA1586" i="62"/>
  <c r="AA1587" i="62"/>
  <c r="AA1588" i="62"/>
  <c r="AA1589" i="62"/>
  <c r="AA1590" i="62"/>
  <c r="AA1591" i="62"/>
  <c r="AA1592" i="62"/>
  <c r="AA1593" i="62"/>
  <c r="AA1594" i="62"/>
  <c r="AA1595" i="62"/>
  <c r="AA1596" i="62"/>
  <c r="AA1597" i="62"/>
  <c r="AA1598" i="62"/>
  <c r="AA1599" i="62"/>
  <c r="AA1600" i="62"/>
  <c r="AA1601" i="62"/>
  <c r="AA1602" i="62"/>
  <c r="AA1603" i="62"/>
  <c r="AA1604" i="62"/>
  <c r="AA1605" i="62"/>
  <c r="AA1606" i="62"/>
  <c r="AA1607" i="62"/>
  <c r="AA1608" i="62"/>
  <c r="AA1609" i="62"/>
  <c r="AA1610" i="62"/>
  <c r="AA1611" i="62"/>
  <c r="AA1612" i="62"/>
  <c r="AA1613" i="62"/>
  <c r="AA1614" i="62"/>
  <c r="AA1615" i="62"/>
  <c r="AA1616" i="62"/>
  <c r="AA1617" i="62"/>
  <c r="AA1618" i="62"/>
  <c r="AA1619" i="62"/>
  <c r="AA1620" i="62"/>
  <c r="AA1621" i="62"/>
  <c r="AA1622" i="62"/>
  <c r="AA1623" i="62"/>
  <c r="AA1624" i="62"/>
  <c r="AA1625" i="62"/>
  <c r="AA1626" i="62"/>
  <c r="AA1627" i="62"/>
  <c r="AA1628" i="62"/>
  <c r="AA1629" i="62"/>
  <c r="AA1630" i="62"/>
  <c r="AA1631" i="62"/>
  <c r="AA1632" i="62"/>
  <c r="AA1633" i="62"/>
  <c r="AA1634" i="62"/>
  <c r="AA1635" i="62"/>
  <c r="AA1636" i="62"/>
  <c r="AA1637" i="62"/>
  <c r="AA1638" i="62"/>
  <c r="AA1639" i="62"/>
  <c r="AA1640" i="62"/>
  <c r="AA1641" i="62"/>
  <c r="AA1642" i="62"/>
  <c r="AA1643" i="62"/>
  <c r="AA1644" i="62"/>
  <c r="AA1645" i="62"/>
  <c r="AA1646" i="62"/>
  <c r="AA1647" i="62"/>
  <c r="AA1648" i="62"/>
  <c r="AA1649" i="62"/>
  <c r="AA1650" i="62"/>
  <c r="AA1651" i="62"/>
  <c r="AA1652" i="62"/>
  <c r="AA1653" i="62"/>
  <c r="AA1654" i="62"/>
  <c r="AA1655" i="62"/>
  <c r="AA1656" i="62"/>
  <c r="AA1657" i="62"/>
  <c r="AA1658" i="62"/>
  <c r="AA1659" i="62"/>
  <c r="AA1660" i="62"/>
  <c r="AA1661" i="62"/>
  <c r="AA1662" i="62"/>
  <c r="AA1663" i="62"/>
  <c r="AA1664" i="62"/>
  <c r="AA1665" i="62"/>
  <c r="AA1666" i="62"/>
  <c r="AA1667" i="62"/>
  <c r="AA1668" i="62"/>
  <c r="AA1669" i="62"/>
  <c r="AA1670" i="62"/>
  <c r="AA1671" i="62"/>
  <c r="AA1672" i="62"/>
  <c r="AA1673" i="62"/>
  <c r="AA1674" i="62"/>
  <c r="AA1675" i="62"/>
  <c r="AA1676" i="62"/>
  <c r="AA1677" i="62"/>
  <c r="AA1678" i="62"/>
  <c r="AA1679" i="62"/>
  <c r="AA1680" i="62"/>
  <c r="AA1681" i="62"/>
  <c r="AA1682" i="62"/>
  <c r="AA1683" i="62"/>
  <c r="AA1684" i="62"/>
  <c r="AA1685" i="62"/>
  <c r="AA1686" i="62"/>
  <c r="AA1687" i="62"/>
  <c r="AA1688" i="62"/>
  <c r="AA1689" i="62"/>
  <c r="AA1690" i="62"/>
  <c r="AA1691" i="62"/>
  <c r="AA1692" i="62"/>
  <c r="AA1693" i="62"/>
  <c r="AA1694" i="62"/>
  <c r="AA1695" i="62"/>
  <c r="AA1696" i="62"/>
  <c r="AA1697" i="62"/>
  <c r="AA1698" i="62"/>
  <c r="AA1699" i="62"/>
  <c r="AA1700" i="62"/>
  <c r="AA1701" i="62"/>
  <c r="AA1702" i="62"/>
  <c r="AA1703" i="62"/>
  <c r="AA1704" i="62"/>
  <c r="AA1705" i="62"/>
  <c r="AA1706" i="62"/>
  <c r="AA1707" i="62"/>
  <c r="AA1708" i="62"/>
  <c r="AA1709" i="62"/>
  <c r="AA1710" i="62"/>
  <c r="AA1711" i="62"/>
  <c r="AA1712" i="62"/>
  <c r="AA1713" i="62"/>
  <c r="AA1714" i="62"/>
  <c r="AA1715" i="62"/>
  <c r="AA1716" i="62"/>
  <c r="AA1717" i="62"/>
  <c r="AA1718" i="62"/>
  <c r="AA1719" i="62"/>
  <c r="AA1720" i="62"/>
  <c r="AA1721" i="62"/>
  <c r="AA1722" i="62"/>
  <c r="AA1723" i="62"/>
  <c r="AA1724" i="62"/>
  <c r="AA1725" i="62"/>
  <c r="AA1726" i="62"/>
  <c r="AA1727" i="62"/>
  <c r="AA1728" i="62"/>
  <c r="AA1729" i="62"/>
  <c r="AA1730" i="62"/>
  <c r="AA1731" i="62"/>
  <c r="AA1732" i="62"/>
  <c r="AA1733" i="62"/>
  <c r="AA1734" i="62"/>
  <c r="AA1735" i="62"/>
  <c r="AA1736" i="62"/>
  <c r="AA1737" i="62"/>
  <c r="AA1738" i="62"/>
  <c r="AA1739" i="62"/>
  <c r="AA1740" i="62"/>
  <c r="AA1741" i="62"/>
  <c r="AA1742" i="62"/>
  <c r="AA1743" i="62"/>
  <c r="AA1744" i="62"/>
  <c r="AA1745" i="62"/>
  <c r="AA1746" i="62"/>
  <c r="AA1747" i="62"/>
  <c r="AA1748" i="62"/>
  <c r="AA1749" i="62"/>
  <c r="AA1750" i="62"/>
  <c r="AA1751" i="62"/>
  <c r="AA1752" i="62"/>
  <c r="AA1753" i="62"/>
  <c r="AA1754" i="62"/>
  <c r="AA1755" i="62"/>
  <c r="AA1756" i="62"/>
  <c r="AA1757" i="62"/>
  <c r="AA1758" i="62"/>
  <c r="AA1759" i="62"/>
  <c r="AA1760" i="62"/>
  <c r="AA1761" i="62"/>
  <c r="AA1762" i="62"/>
  <c r="AA1763" i="62"/>
  <c r="AA1764" i="62"/>
  <c r="AA1765" i="62"/>
  <c r="AA1766" i="62"/>
  <c r="AA1767" i="62"/>
  <c r="AA1768" i="62"/>
  <c r="AA1769" i="62"/>
  <c r="AA1770" i="62"/>
  <c r="AA1771" i="62"/>
  <c r="AA1772" i="62"/>
  <c r="AA1773" i="62"/>
  <c r="AA1774" i="62"/>
  <c r="AA1775" i="62"/>
  <c r="AA1776" i="62"/>
  <c r="AA1777" i="62"/>
  <c r="AA1778" i="62"/>
  <c r="AA1779" i="62"/>
  <c r="AA1780" i="62"/>
  <c r="AA1781" i="62"/>
  <c r="AA1782" i="62"/>
  <c r="AA1783" i="62"/>
  <c r="AA1784" i="62"/>
  <c r="AA1785" i="62"/>
  <c r="AA1786" i="62"/>
  <c r="AA1787" i="62"/>
  <c r="AA1788" i="62"/>
  <c r="AA1789" i="62"/>
  <c r="AA1790" i="62"/>
  <c r="AA1791" i="62"/>
  <c r="AA1792" i="62"/>
  <c r="AA1793" i="62"/>
  <c r="AA1794" i="62"/>
  <c r="AA1795" i="62"/>
  <c r="AA1796" i="62"/>
  <c r="AA1797" i="62"/>
  <c r="AA1798" i="62"/>
  <c r="AA1799" i="62"/>
  <c r="AA1800" i="62"/>
  <c r="AA1801" i="62"/>
  <c r="AA1802" i="62"/>
  <c r="AA1803" i="62"/>
  <c r="AA1804" i="62"/>
  <c r="AA1805" i="62"/>
  <c r="AA1806" i="62"/>
  <c r="AA1807" i="62"/>
  <c r="AA1808" i="62"/>
  <c r="AA1809" i="62"/>
  <c r="AA1810" i="62"/>
  <c r="AA1811" i="62"/>
  <c r="AA1812" i="62"/>
  <c r="AA1813" i="62"/>
  <c r="AA1814" i="62"/>
  <c r="AA1815" i="62"/>
  <c r="AA1816" i="62"/>
  <c r="AA1817" i="62"/>
  <c r="AA1818" i="62"/>
  <c r="AA1819" i="62"/>
  <c r="AA1820" i="62"/>
  <c r="AA1821" i="62"/>
  <c r="AA1822" i="62"/>
  <c r="AA1823" i="62"/>
  <c r="AA1824" i="62"/>
  <c r="AA1825" i="62"/>
  <c r="AA1826" i="62"/>
  <c r="AA1827" i="62"/>
  <c r="AA1828" i="62"/>
  <c r="AA1829" i="62"/>
  <c r="AA1830" i="62"/>
  <c r="AA1831" i="62"/>
  <c r="AA2" i="62"/>
  <c r="Y3" i="62"/>
  <c r="Y4" i="62"/>
  <c r="Y5" i="62"/>
  <c r="Y6" i="62"/>
  <c r="Y7" i="62"/>
  <c r="Y8" i="62"/>
  <c r="Y9" i="62"/>
  <c r="Y10" i="62"/>
  <c r="Y11" i="62"/>
  <c r="Y12" i="62"/>
  <c r="Y13" i="62"/>
  <c r="Y14" i="62"/>
  <c r="Y15" i="62"/>
  <c r="Y16" i="62"/>
  <c r="Y17" i="62"/>
  <c r="Y18" i="62"/>
  <c r="Y19" i="62"/>
  <c r="Y20" i="62"/>
  <c r="Y21" i="62"/>
  <c r="Y22" i="62"/>
  <c r="Y23" i="62"/>
  <c r="Y24" i="62"/>
  <c r="Y25" i="62"/>
  <c r="Y26" i="62"/>
  <c r="Y27" i="62"/>
  <c r="Y28" i="62"/>
  <c r="Y29" i="62"/>
  <c r="Y30" i="62"/>
  <c r="Y31" i="62"/>
  <c r="Y32" i="62"/>
  <c r="Y33" i="62"/>
  <c r="Y34" i="62"/>
  <c r="Y35" i="62"/>
  <c r="Y36" i="62"/>
  <c r="Y37" i="62"/>
  <c r="Y38" i="62"/>
  <c r="Y39" i="62"/>
  <c r="Y40" i="62"/>
  <c r="Y41" i="62"/>
  <c r="Y42" i="62"/>
  <c r="Y43" i="62"/>
  <c r="Y44" i="62"/>
  <c r="Y45" i="62"/>
  <c r="Y46" i="62"/>
  <c r="Y47" i="62"/>
  <c r="Y48" i="62"/>
  <c r="Y49" i="62"/>
  <c r="Y50" i="62"/>
  <c r="Y51" i="62"/>
  <c r="Y52" i="62"/>
  <c r="Y53" i="62"/>
  <c r="Y54" i="62"/>
  <c r="Y55" i="62"/>
  <c r="Y56" i="62"/>
  <c r="Y57" i="62"/>
  <c r="Y58" i="62"/>
  <c r="Y59" i="62"/>
  <c r="Y60" i="62"/>
  <c r="Y61" i="62"/>
  <c r="Y62" i="62"/>
  <c r="Y63" i="62"/>
  <c r="Y64" i="62"/>
  <c r="Y65" i="62"/>
  <c r="Y66" i="62"/>
  <c r="Y67" i="62"/>
  <c r="Y68" i="62"/>
  <c r="Y69" i="62"/>
  <c r="Y70" i="62"/>
  <c r="Y71" i="62"/>
  <c r="Y72" i="62"/>
  <c r="Y73" i="62"/>
  <c r="Y74" i="62"/>
  <c r="Y75" i="62"/>
  <c r="Y76" i="62"/>
  <c r="Y77" i="62"/>
  <c r="Y78" i="62"/>
  <c r="Y79" i="62"/>
  <c r="Y80" i="62"/>
  <c r="Y81" i="62"/>
  <c r="Y82" i="62"/>
  <c r="Y83" i="62"/>
  <c r="Y84" i="62"/>
  <c r="Y85" i="62"/>
  <c r="Y86" i="62"/>
  <c r="Y87" i="62"/>
  <c r="Y88" i="62"/>
  <c r="Y89" i="62"/>
  <c r="Y90" i="62"/>
  <c r="Y91" i="62"/>
  <c r="Y92" i="62"/>
  <c r="Y93" i="62"/>
  <c r="Y94" i="62"/>
  <c r="Y95" i="62"/>
  <c r="Y96" i="62"/>
  <c r="Y97" i="62"/>
  <c r="Y98" i="62"/>
  <c r="Y99" i="62"/>
  <c r="Y100" i="62"/>
  <c r="Y101" i="62"/>
  <c r="Y102" i="62"/>
  <c r="Y103" i="62"/>
  <c r="Y104" i="62"/>
  <c r="Y105" i="62"/>
  <c r="Y106" i="62"/>
  <c r="Y107" i="62"/>
  <c r="Y108" i="62"/>
  <c r="Y109" i="62"/>
  <c r="Y110" i="62"/>
  <c r="Y111" i="62"/>
  <c r="Y112" i="62"/>
  <c r="Y113" i="62"/>
  <c r="Y114" i="62"/>
  <c r="Y115" i="62"/>
  <c r="Y116" i="62"/>
  <c r="Y117" i="62"/>
  <c r="Y118" i="62"/>
  <c r="Y119" i="62"/>
  <c r="Y120" i="62"/>
  <c r="Y121" i="62"/>
  <c r="Y122" i="62"/>
  <c r="Y123" i="62"/>
  <c r="Y124" i="62"/>
  <c r="Y125" i="62"/>
  <c r="Y126" i="62"/>
  <c r="Y127" i="62"/>
  <c r="Y128" i="62"/>
  <c r="Y129" i="62"/>
  <c r="Y130" i="62"/>
  <c r="Y131" i="62"/>
  <c r="Y132" i="62"/>
  <c r="Y133" i="62"/>
  <c r="Y134" i="62"/>
  <c r="Y135" i="62"/>
  <c r="Y136" i="62"/>
  <c r="Y137" i="62"/>
  <c r="Y138" i="62"/>
  <c r="Y139" i="62"/>
  <c r="Y140" i="62"/>
  <c r="Y141" i="62"/>
  <c r="Y142" i="62"/>
  <c r="Y143" i="62"/>
  <c r="Y144" i="62"/>
  <c r="Y145" i="62"/>
  <c r="Y146" i="62"/>
  <c r="Y147" i="62"/>
  <c r="Y148" i="62"/>
  <c r="Y149" i="62"/>
  <c r="Y150" i="62"/>
  <c r="Y151" i="62"/>
  <c r="Y152" i="62"/>
  <c r="Y153" i="62"/>
  <c r="Y154" i="62"/>
  <c r="Y155" i="62"/>
  <c r="Y156" i="62"/>
  <c r="Y157" i="62"/>
  <c r="Y158" i="62"/>
  <c r="Y159" i="62"/>
  <c r="Y160" i="62"/>
  <c r="Y161" i="62"/>
  <c r="Y162" i="62"/>
  <c r="Y163" i="62"/>
  <c r="Y164" i="62"/>
  <c r="Y165" i="62"/>
  <c r="Y166" i="62"/>
  <c r="Y167" i="62"/>
  <c r="Y168" i="62"/>
  <c r="Y169" i="62"/>
  <c r="Y170" i="62"/>
  <c r="Y171" i="62"/>
  <c r="Y172" i="62"/>
  <c r="Y173" i="62"/>
  <c r="Y174" i="62"/>
  <c r="Y175" i="62"/>
  <c r="Y176" i="62"/>
  <c r="Y177" i="62"/>
  <c r="Y178" i="62"/>
  <c r="Y179" i="62"/>
  <c r="Y180" i="62"/>
  <c r="Y181" i="62"/>
  <c r="Y182" i="62"/>
  <c r="Y183" i="62"/>
  <c r="Y184" i="62"/>
  <c r="Y185" i="62"/>
  <c r="Y186" i="62"/>
  <c r="Y187" i="62"/>
  <c r="Y188" i="62"/>
  <c r="Y189" i="62"/>
  <c r="Y190" i="62"/>
  <c r="Y191" i="62"/>
  <c r="Y192" i="62"/>
  <c r="Y193" i="62"/>
  <c r="Y194" i="62"/>
  <c r="Y195" i="62"/>
  <c r="Y196" i="62"/>
  <c r="Y197" i="62"/>
  <c r="Y198" i="62"/>
  <c r="Y199" i="62"/>
  <c r="Y200" i="62"/>
  <c r="Y201" i="62"/>
  <c r="Y202" i="62"/>
  <c r="Y203" i="62"/>
  <c r="Y204" i="62"/>
  <c r="Y205" i="62"/>
  <c r="Y206" i="62"/>
  <c r="Y207" i="62"/>
  <c r="Y208" i="62"/>
  <c r="Y209" i="62"/>
  <c r="Y210" i="62"/>
  <c r="Y211" i="62"/>
  <c r="Y212" i="62"/>
  <c r="Y213" i="62"/>
  <c r="Y214" i="62"/>
  <c r="Y215" i="62"/>
  <c r="Y216" i="62"/>
  <c r="Y217" i="62"/>
  <c r="Y218" i="62"/>
  <c r="Y219" i="62"/>
  <c r="Y220" i="62"/>
  <c r="Y221" i="62"/>
  <c r="Y222" i="62"/>
  <c r="Y223" i="62"/>
  <c r="Y224" i="62"/>
  <c r="Y225" i="62"/>
  <c r="Y226" i="62"/>
  <c r="Y227" i="62"/>
  <c r="Y228" i="62"/>
  <c r="Y229" i="62"/>
  <c r="Y230" i="62"/>
  <c r="Y231" i="62"/>
  <c r="Y232" i="62"/>
  <c r="Y233" i="62"/>
  <c r="Y234" i="62"/>
  <c r="Y235" i="62"/>
  <c r="Y236" i="62"/>
  <c r="Y237" i="62"/>
  <c r="Y238" i="62"/>
  <c r="Y239" i="62"/>
  <c r="Y240" i="62"/>
  <c r="Y241" i="62"/>
  <c r="Y242" i="62"/>
  <c r="Y243" i="62"/>
  <c r="Y244" i="62"/>
  <c r="Y245" i="62"/>
  <c r="Y246" i="62"/>
  <c r="Y247" i="62"/>
  <c r="Y248" i="62"/>
  <c r="Y249" i="62"/>
  <c r="Y250" i="62"/>
  <c r="Y251" i="62"/>
  <c r="Y252" i="62"/>
  <c r="Y253" i="62"/>
  <c r="Y254" i="62"/>
  <c r="Y255" i="62"/>
  <c r="Y256" i="62"/>
  <c r="Y257" i="62"/>
  <c r="Y258" i="62"/>
  <c r="Y259" i="62"/>
  <c r="Y260" i="62"/>
  <c r="Y261" i="62"/>
  <c r="Y262" i="62"/>
  <c r="Y263" i="62"/>
  <c r="Y264" i="62"/>
  <c r="Y265" i="62"/>
  <c r="Y266" i="62"/>
  <c r="Y267" i="62"/>
  <c r="Y268" i="62"/>
  <c r="Y269" i="62"/>
  <c r="Y270" i="62"/>
  <c r="Y271" i="62"/>
  <c r="Y272" i="62"/>
  <c r="Y273" i="62"/>
  <c r="Y274" i="62"/>
  <c r="Y275" i="62"/>
  <c r="Y276" i="62"/>
  <c r="Y277" i="62"/>
  <c r="Y278" i="62"/>
  <c r="Y279" i="62"/>
  <c r="Y280" i="62"/>
  <c r="Y281" i="62"/>
  <c r="Y282" i="62"/>
  <c r="Y283" i="62"/>
  <c r="Y284" i="62"/>
  <c r="Y285" i="62"/>
  <c r="Y286" i="62"/>
  <c r="Y287" i="62"/>
  <c r="Y288" i="62"/>
  <c r="Y289" i="62"/>
  <c r="Y290" i="62"/>
  <c r="Y291" i="62"/>
  <c r="Y292" i="62"/>
  <c r="Y293" i="62"/>
  <c r="Y294" i="62"/>
  <c r="Y295" i="62"/>
  <c r="Y296" i="62"/>
  <c r="Y297" i="62"/>
  <c r="Y298" i="62"/>
  <c r="Y299" i="62"/>
  <c r="Y300" i="62"/>
  <c r="Y301" i="62"/>
  <c r="Y302" i="62"/>
  <c r="Y303" i="62"/>
  <c r="Y304" i="62"/>
  <c r="Y305" i="62"/>
  <c r="Y306" i="62"/>
  <c r="Y307" i="62"/>
  <c r="Y308" i="62"/>
  <c r="Y309" i="62"/>
  <c r="Y310" i="62"/>
  <c r="Y311" i="62"/>
  <c r="Y312" i="62"/>
  <c r="Y313" i="62"/>
  <c r="Y314" i="62"/>
  <c r="Y315" i="62"/>
  <c r="Y316" i="62"/>
  <c r="Y317" i="62"/>
  <c r="Y318" i="62"/>
  <c r="Y319" i="62"/>
  <c r="Y320" i="62"/>
  <c r="Y321" i="62"/>
  <c r="Y322" i="62"/>
  <c r="Y323" i="62"/>
  <c r="Y324" i="62"/>
  <c r="Y325" i="62"/>
  <c r="Y326" i="62"/>
  <c r="Y327" i="62"/>
  <c r="Y328" i="62"/>
  <c r="Y329" i="62"/>
  <c r="Y330" i="62"/>
  <c r="Y331" i="62"/>
  <c r="Y332" i="62"/>
  <c r="Y333" i="62"/>
  <c r="Y334" i="62"/>
  <c r="Y335" i="62"/>
  <c r="Y336" i="62"/>
  <c r="Y337" i="62"/>
  <c r="Y338" i="62"/>
  <c r="Y339" i="62"/>
  <c r="Y340" i="62"/>
  <c r="Y341" i="62"/>
  <c r="Y342" i="62"/>
  <c r="Y343" i="62"/>
  <c r="Y344" i="62"/>
  <c r="Y345" i="62"/>
  <c r="Y346" i="62"/>
  <c r="Y347" i="62"/>
  <c r="Y348" i="62"/>
  <c r="Y349" i="62"/>
  <c r="Y350" i="62"/>
  <c r="Y351" i="62"/>
  <c r="Y352" i="62"/>
  <c r="Y353" i="62"/>
  <c r="Y354" i="62"/>
  <c r="Y355" i="62"/>
  <c r="Y356" i="62"/>
  <c r="Y357" i="62"/>
  <c r="Y358" i="62"/>
  <c r="Y359" i="62"/>
  <c r="Y360" i="62"/>
  <c r="Y361" i="62"/>
  <c r="Y362" i="62"/>
  <c r="Y363" i="62"/>
  <c r="Y364" i="62"/>
  <c r="Y365" i="62"/>
  <c r="Y366" i="62"/>
  <c r="Y367" i="62"/>
  <c r="Y368" i="62"/>
  <c r="Y369" i="62"/>
  <c r="Y370" i="62"/>
  <c r="Y371" i="62"/>
  <c r="Y372" i="62"/>
  <c r="Y373" i="62"/>
  <c r="Y374" i="62"/>
  <c r="Y375" i="62"/>
  <c r="Y376" i="62"/>
  <c r="Y377" i="62"/>
  <c r="Y378" i="62"/>
  <c r="Y379" i="62"/>
  <c r="Y380" i="62"/>
  <c r="Y381" i="62"/>
  <c r="Y382" i="62"/>
  <c r="Y383" i="62"/>
  <c r="Y384" i="62"/>
  <c r="Y385" i="62"/>
  <c r="Y386" i="62"/>
  <c r="Y387" i="62"/>
  <c r="Y388" i="62"/>
  <c r="Y389" i="62"/>
  <c r="Y390" i="62"/>
  <c r="Y391" i="62"/>
  <c r="Y392" i="62"/>
  <c r="Y393" i="62"/>
  <c r="Y394" i="62"/>
  <c r="Y395" i="62"/>
  <c r="Y396" i="62"/>
  <c r="Y397" i="62"/>
  <c r="Y398" i="62"/>
  <c r="Y399" i="62"/>
  <c r="Y400" i="62"/>
  <c r="Y401" i="62"/>
  <c r="Y402" i="62"/>
  <c r="Y403" i="62"/>
  <c r="Y404" i="62"/>
  <c r="Y405" i="62"/>
  <c r="Y406" i="62"/>
  <c r="Y407" i="62"/>
  <c r="Y408" i="62"/>
  <c r="Y409" i="62"/>
  <c r="Y410" i="62"/>
  <c r="Y411" i="62"/>
  <c r="Y412" i="62"/>
  <c r="Y413" i="62"/>
  <c r="Y414" i="62"/>
  <c r="Y415" i="62"/>
  <c r="Y416" i="62"/>
  <c r="Y417" i="62"/>
  <c r="Y418" i="62"/>
  <c r="Y419" i="62"/>
  <c r="Y420" i="62"/>
  <c r="Y421" i="62"/>
  <c r="Y422" i="62"/>
  <c r="Y423" i="62"/>
  <c r="Y424" i="62"/>
  <c r="Y425" i="62"/>
  <c r="Y426" i="62"/>
  <c r="Y427" i="62"/>
  <c r="Y428" i="62"/>
  <c r="Y429" i="62"/>
  <c r="Y430" i="62"/>
  <c r="Y431" i="62"/>
  <c r="Y432" i="62"/>
  <c r="Y433" i="62"/>
  <c r="Y434" i="62"/>
  <c r="Y435" i="62"/>
  <c r="Y436" i="62"/>
  <c r="Y437" i="62"/>
  <c r="Y438" i="62"/>
  <c r="Y439" i="62"/>
  <c r="Y440" i="62"/>
  <c r="Y441" i="62"/>
  <c r="Y442" i="62"/>
  <c r="Y443" i="62"/>
  <c r="Y444" i="62"/>
  <c r="Y445" i="62"/>
  <c r="Y446" i="62"/>
  <c r="Y447" i="62"/>
  <c r="Y448" i="62"/>
  <c r="Y449" i="62"/>
  <c r="Y450" i="62"/>
  <c r="Y451" i="62"/>
  <c r="Y452" i="62"/>
  <c r="Y453" i="62"/>
  <c r="Y454" i="62"/>
  <c r="Y455" i="62"/>
  <c r="Y456" i="62"/>
  <c r="Y457" i="62"/>
  <c r="Y458" i="62"/>
  <c r="Y459" i="62"/>
  <c r="Y460" i="62"/>
  <c r="Y461" i="62"/>
  <c r="Y462" i="62"/>
  <c r="Y463" i="62"/>
  <c r="Y464" i="62"/>
  <c r="Y465" i="62"/>
  <c r="Y466" i="62"/>
  <c r="Y467" i="62"/>
  <c r="Y468" i="62"/>
  <c r="Y469" i="62"/>
  <c r="Y470" i="62"/>
  <c r="Y471" i="62"/>
  <c r="Y472" i="62"/>
  <c r="Y473" i="62"/>
  <c r="Y474" i="62"/>
  <c r="Y475" i="62"/>
  <c r="Y476" i="62"/>
  <c r="Y477" i="62"/>
  <c r="Y478" i="62"/>
  <c r="Y479" i="62"/>
  <c r="Y480" i="62"/>
  <c r="Y481" i="62"/>
  <c r="Y482" i="62"/>
  <c r="Y483" i="62"/>
  <c r="Y484" i="62"/>
  <c r="Y485" i="62"/>
  <c r="Y486" i="62"/>
  <c r="Y487" i="62"/>
  <c r="Y488" i="62"/>
  <c r="Y489" i="62"/>
  <c r="Y490" i="62"/>
  <c r="Y491" i="62"/>
  <c r="Y492" i="62"/>
  <c r="Y493" i="62"/>
  <c r="Y494" i="62"/>
  <c r="Y495" i="62"/>
  <c r="Y496" i="62"/>
  <c r="Y497" i="62"/>
  <c r="Y498" i="62"/>
  <c r="Y499" i="62"/>
  <c r="Y500" i="62"/>
  <c r="Y501" i="62"/>
  <c r="Y502" i="62"/>
  <c r="Y503" i="62"/>
  <c r="Y504" i="62"/>
  <c r="Y505" i="62"/>
  <c r="Y506" i="62"/>
  <c r="Y507" i="62"/>
  <c r="Y508" i="62"/>
  <c r="Y509" i="62"/>
  <c r="Y510" i="62"/>
  <c r="Y511" i="62"/>
  <c r="Y512" i="62"/>
  <c r="Y513" i="62"/>
  <c r="Y514" i="62"/>
  <c r="Y515" i="62"/>
  <c r="Y516" i="62"/>
  <c r="Y517" i="62"/>
  <c r="Y518" i="62"/>
  <c r="Y519" i="62"/>
  <c r="Y520" i="62"/>
  <c r="Y521" i="62"/>
  <c r="Y522" i="62"/>
  <c r="Y523" i="62"/>
  <c r="Y524" i="62"/>
  <c r="Y525" i="62"/>
  <c r="Y526" i="62"/>
  <c r="Y527" i="62"/>
  <c r="Y528" i="62"/>
  <c r="Y529" i="62"/>
  <c r="Y530" i="62"/>
  <c r="Y531" i="62"/>
  <c r="Y532" i="62"/>
  <c r="Y533" i="62"/>
  <c r="Y534" i="62"/>
  <c r="Y535" i="62"/>
  <c r="Y536" i="62"/>
  <c r="Y537" i="62"/>
  <c r="Y538" i="62"/>
  <c r="Y539" i="62"/>
  <c r="Y540" i="62"/>
  <c r="Y541" i="62"/>
  <c r="Y542" i="62"/>
  <c r="Y543" i="62"/>
  <c r="Y544" i="62"/>
  <c r="Y545" i="62"/>
  <c r="Y546" i="62"/>
  <c r="Y547" i="62"/>
  <c r="Y548" i="62"/>
  <c r="Y549" i="62"/>
  <c r="Y550" i="62"/>
  <c r="Y551" i="62"/>
  <c r="Y552" i="62"/>
  <c r="Y553" i="62"/>
  <c r="Y554" i="62"/>
  <c r="Y555" i="62"/>
  <c r="Y556" i="62"/>
  <c r="Y557" i="62"/>
  <c r="Y558" i="62"/>
  <c r="Y559" i="62"/>
  <c r="Y560" i="62"/>
  <c r="Y561" i="62"/>
  <c r="Y562" i="62"/>
  <c r="Y563" i="62"/>
  <c r="Y564" i="62"/>
  <c r="Y565" i="62"/>
  <c r="Y566" i="62"/>
  <c r="Y567" i="62"/>
  <c r="Y568" i="62"/>
  <c r="Y569" i="62"/>
  <c r="Y570" i="62"/>
  <c r="Y571" i="62"/>
  <c r="Y572" i="62"/>
  <c r="Y573" i="62"/>
  <c r="Y574" i="62"/>
  <c r="Y575" i="62"/>
  <c r="Y576" i="62"/>
  <c r="Y577" i="62"/>
  <c r="Y578" i="62"/>
  <c r="Y579" i="62"/>
  <c r="Y580" i="62"/>
  <c r="Y581" i="62"/>
  <c r="Y582" i="62"/>
  <c r="Y583" i="62"/>
  <c r="Y584" i="62"/>
  <c r="Y585" i="62"/>
  <c r="Y586" i="62"/>
  <c r="Y587" i="62"/>
  <c r="Y588" i="62"/>
  <c r="Y589" i="62"/>
  <c r="Y590" i="62"/>
  <c r="Y591" i="62"/>
  <c r="Y592" i="62"/>
  <c r="Y593" i="62"/>
  <c r="Y594" i="62"/>
  <c r="Y595" i="62"/>
  <c r="Y596" i="62"/>
  <c r="Y597" i="62"/>
  <c r="Y598" i="62"/>
  <c r="Y599" i="62"/>
  <c r="Y600" i="62"/>
  <c r="Y601" i="62"/>
  <c r="Y602" i="62"/>
  <c r="Y603" i="62"/>
  <c r="Y604" i="62"/>
  <c r="Y605" i="62"/>
  <c r="Y606" i="62"/>
  <c r="Y607" i="62"/>
  <c r="Y608" i="62"/>
  <c r="Y609" i="62"/>
  <c r="Y610" i="62"/>
  <c r="Y611" i="62"/>
  <c r="Y612" i="62"/>
  <c r="Y613" i="62"/>
  <c r="Y614" i="62"/>
  <c r="Y615" i="62"/>
  <c r="Y616" i="62"/>
  <c r="Y617" i="62"/>
  <c r="Y618" i="62"/>
  <c r="Y619" i="62"/>
  <c r="Y620" i="62"/>
  <c r="Y621" i="62"/>
  <c r="Y622" i="62"/>
  <c r="Y623" i="62"/>
  <c r="Y624" i="62"/>
  <c r="Y625" i="62"/>
  <c r="Y626" i="62"/>
  <c r="Y627" i="62"/>
  <c r="Y628" i="62"/>
  <c r="Y629" i="62"/>
  <c r="Y630" i="62"/>
  <c r="Y631" i="62"/>
  <c r="Y632" i="62"/>
  <c r="Y633" i="62"/>
  <c r="Y634" i="62"/>
  <c r="Y635" i="62"/>
  <c r="Y636" i="62"/>
  <c r="Y637" i="62"/>
  <c r="Y638" i="62"/>
  <c r="Y639" i="62"/>
  <c r="Y640" i="62"/>
  <c r="Y641" i="62"/>
  <c r="Y642" i="62"/>
  <c r="Y643" i="62"/>
  <c r="Y644" i="62"/>
  <c r="Y645" i="62"/>
  <c r="Y646" i="62"/>
  <c r="Y647" i="62"/>
  <c r="Y648" i="62"/>
  <c r="Y649" i="62"/>
  <c r="Y650" i="62"/>
  <c r="Y651" i="62"/>
  <c r="Y652" i="62"/>
  <c r="Y653" i="62"/>
  <c r="Y654" i="62"/>
  <c r="Y655" i="62"/>
  <c r="Y656" i="62"/>
  <c r="Y657" i="62"/>
  <c r="Y658" i="62"/>
  <c r="Y659" i="62"/>
  <c r="Y660" i="62"/>
  <c r="Y661" i="62"/>
  <c r="Y662" i="62"/>
  <c r="Y663" i="62"/>
  <c r="Y664" i="62"/>
  <c r="Y665" i="62"/>
  <c r="Y666" i="62"/>
  <c r="Y667" i="62"/>
  <c r="Y668" i="62"/>
  <c r="Y669" i="62"/>
  <c r="Y670" i="62"/>
  <c r="Y671" i="62"/>
  <c r="Y672" i="62"/>
  <c r="Y673" i="62"/>
  <c r="Y674" i="62"/>
  <c r="Y675" i="62"/>
  <c r="Y676" i="62"/>
  <c r="Y677" i="62"/>
  <c r="Y678" i="62"/>
  <c r="Y679" i="62"/>
  <c r="Y680" i="62"/>
  <c r="Y681" i="62"/>
  <c r="Y682" i="62"/>
  <c r="Y683" i="62"/>
  <c r="Y684" i="62"/>
  <c r="Y685" i="62"/>
  <c r="Y686" i="62"/>
  <c r="Y687" i="62"/>
  <c r="Y688" i="62"/>
  <c r="Y689" i="62"/>
  <c r="Y690" i="62"/>
  <c r="Y691" i="62"/>
  <c r="Y692" i="62"/>
  <c r="Y693" i="62"/>
  <c r="Y694" i="62"/>
  <c r="Y695" i="62"/>
  <c r="Y696" i="62"/>
  <c r="Y697" i="62"/>
  <c r="Y698" i="62"/>
  <c r="Y699" i="62"/>
  <c r="Y700" i="62"/>
  <c r="Y701" i="62"/>
  <c r="Y702" i="62"/>
  <c r="Y703" i="62"/>
  <c r="Y704" i="62"/>
  <c r="Y705" i="62"/>
  <c r="Y706" i="62"/>
  <c r="Y707" i="62"/>
  <c r="Y708" i="62"/>
  <c r="Y709" i="62"/>
  <c r="Y710" i="62"/>
  <c r="Y711" i="62"/>
  <c r="Y712" i="62"/>
  <c r="Y713" i="62"/>
  <c r="Y714" i="62"/>
  <c r="Y715" i="62"/>
  <c r="Y716" i="62"/>
  <c r="Y717" i="62"/>
  <c r="Y718" i="62"/>
  <c r="Y719" i="62"/>
  <c r="Y720" i="62"/>
  <c r="Y721" i="62"/>
  <c r="Y722" i="62"/>
  <c r="Y723" i="62"/>
  <c r="Y724" i="62"/>
  <c r="Y725" i="62"/>
  <c r="Y726" i="62"/>
  <c r="Y727" i="62"/>
  <c r="Y728" i="62"/>
  <c r="Y729" i="62"/>
  <c r="Y730" i="62"/>
  <c r="Y731" i="62"/>
  <c r="Y732" i="62"/>
  <c r="Y733" i="62"/>
  <c r="Y734" i="62"/>
  <c r="Y735" i="62"/>
  <c r="Y736" i="62"/>
  <c r="Y737" i="62"/>
  <c r="Y738" i="62"/>
  <c r="Y739" i="62"/>
  <c r="Y740" i="62"/>
  <c r="Y741" i="62"/>
  <c r="Y742" i="62"/>
  <c r="Y743" i="62"/>
  <c r="Y744" i="62"/>
  <c r="Y745" i="62"/>
  <c r="Y746" i="62"/>
  <c r="Y747" i="62"/>
  <c r="Y748" i="62"/>
  <c r="Y749" i="62"/>
  <c r="Y750" i="62"/>
  <c r="Y751" i="62"/>
  <c r="Y752" i="62"/>
  <c r="Y753" i="62"/>
  <c r="Y754" i="62"/>
  <c r="Y755" i="62"/>
  <c r="Y756" i="62"/>
  <c r="Y757" i="62"/>
  <c r="Y758" i="62"/>
  <c r="Y759" i="62"/>
  <c r="Y760" i="62"/>
  <c r="Y761" i="62"/>
  <c r="Y762" i="62"/>
  <c r="Y763" i="62"/>
  <c r="Y764" i="62"/>
  <c r="Y765" i="62"/>
  <c r="Y766" i="62"/>
  <c r="Y767" i="62"/>
  <c r="Y768" i="62"/>
  <c r="Y769" i="62"/>
  <c r="Y770" i="62"/>
  <c r="Y771" i="62"/>
  <c r="Y772" i="62"/>
  <c r="Y773" i="62"/>
  <c r="Y774" i="62"/>
  <c r="Y775" i="62"/>
  <c r="Y776" i="62"/>
  <c r="Y777" i="62"/>
  <c r="Y778" i="62"/>
  <c r="Y779" i="62"/>
  <c r="Y780" i="62"/>
  <c r="Y781" i="62"/>
  <c r="Y782" i="62"/>
  <c r="Y783" i="62"/>
  <c r="Y784" i="62"/>
  <c r="Y785" i="62"/>
  <c r="Y786" i="62"/>
  <c r="Y787" i="62"/>
  <c r="Y788" i="62"/>
  <c r="Y789" i="62"/>
  <c r="Y790" i="62"/>
  <c r="Y791" i="62"/>
  <c r="Y792" i="62"/>
  <c r="Y793" i="62"/>
  <c r="Y794" i="62"/>
  <c r="Y795" i="62"/>
  <c r="Y796" i="62"/>
  <c r="Y797" i="62"/>
  <c r="Y798" i="62"/>
  <c r="Y799" i="62"/>
  <c r="Y800" i="62"/>
  <c r="Y801" i="62"/>
  <c r="Y802" i="62"/>
  <c r="Y803" i="62"/>
  <c r="Y804" i="62"/>
  <c r="Y805" i="62"/>
  <c r="Y806" i="62"/>
  <c r="Y807" i="62"/>
  <c r="Y808" i="62"/>
  <c r="Y809" i="62"/>
  <c r="Y810" i="62"/>
  <c r="Y811" i="62"/>
  <c r="Y812" i="62"/>
  <c r="Y813" i="62"/>
  <c r="Y814" i="62"/>
  <c r="Y815" i="62"/>
  <c r="Y816" i="62"/>
  <c r="Y817" i="62"/>
  <c r="Y818" i="62"/>
  <c r="Y819" i="62"/>
  <c r="Y820" i="62"/>
  <c r="Y821" i="62"/>
  <c r="Y822" i="62"/>
  <c r="Y823" i="62"/>
  <c r="Y824" i="62"/>
  <c r="Y825" i="62"/>
  <c r="Y826" i="62"/>
  <c r="Y827" i="62"/>
  <c r="Y828" i="62"/>
  <c r="Y829" i="62"/>
  <c r="Y830" i="62"/>
  <c r="Y831" i="62"/>
  <c r="Y832" i="62"/>
  <c r="Y833" i="62"/>
  <c r="Y834" i="62"/>
  <c r="Y835" i="62"/>
  <c r="Y836" i="62"/>
  <c r="Y837" i="62"/>
  <c r="Y838" i="62"/>
  <c r="Y839" i="62"/>
  <c r="Y840" i="62"/>
  <c r="Y841" i="62"/>
  <c r="Y842" i="62"/>
  <c r="Y843" i="62"/>
  <c r="Y844" i="62"/>
  <c r="Y845" i="62"/>
  <c r="Y846" i="62"/>
  <c r="Y847" i="62"/>
  <c r="Y848" i="62"/>
  <c r="Y849" i="62"/>
  <c r="Y850" i="62"/>
  <c r="Y851" i="62"/>
  <c r="Y852" i="62"/>
  <c r="Y853" i="62"/>
  <c r="Y854" i="62"/>
  <c r="Y855" i="62"/>
  <c r="Y856" i="62"/>
  <c r="Y857" i="62"/>
  <c r="Y858" i="62"/>
  <c r="Y859" i="62"/>
  <c r="Y860" i="62"/>
  <c r="Y861" i="62"/>
  <c r="Y862" i="62"/>
  <c r="Y863" i="62"/>
  <c r="Y864" i="62"/>
  <c r="Y865" i="62"/>
  <c r="Y866" i="62"/>
  <c r="Y867" i="62"/>
  <c r="Y868" i="62"/>
  <c r="Y869" i="62"/>
  <c r="Y870" i="62"/>
  <c r="Y871" i="62"/>
  <c r="Y872" i="62"/>
  <c r="Y873" i="62"/>
  <c r="Y874" i="62"/>
  <c r="Y875" i="62"/>
  <c r="Y876" i="62"/>
  <c r="Y877" i="62"/>
  <c r="Y878" i="62"/>
  <c r="Y879" i="62"/>
  <c r="Y880" i="62"/>
  <c r="Y881" i="62"/>
  <c r="Y882" i="62"/>
  <c r="Y883" i="62"/>
  <c r="Y884" i="62"/>
  <c r="Y885" i="62"/>
  <c r="Y886" i="62"/>
  <c r="Y887" i="62"/>
  <c r="Y888" i="62"/>
  <c r="Y889" i="62"/>
  <c r="Y890" i="62"/>
  <c r="Y891" i="62"/>
  <c r="Y892" i="62"/>
  <c r="Y893" i="62"/>
  <c r="Y894" i="62"/>
  <c r="Y895" i="62"/>
  <c r="Y896" i="62"/>
  <c r="Y897" i="62"/>
  <c r="Y898" i="62"/>
  <c r="Y899" i="62"/>
  <c r="Y900" i="62"/>
  <c r="Y901" i="62"/>
  <c r="Y902" i="62"/>
  <c r="Y903" i="62"/>
  <c r="Y904" i="62"/>
  <c r="Y905" i="62"/>
  <c r="Y906" i="62"/>
  <c r="Y907" i="62"/>
  <c r="Y908" i="62"/>
  <c r="Y909" i="62"/>
  <c r="Y910" i="62"/>
  <c r="Y911" i="62"/>
  <c r="Y912" i="62"/>
  <c r="Y913" i="62"/>
  <c r="Y914" i="62"/>
  <c r="Y915" i="62"/>
  <c r="Y916" i="62"/>
  <c r="Y917" i="62"/>
  <c r="Y918" i="62"/>
  <c r="Y919" i="62"/>
  <c r="Y920" i="62"/>
  <c r="Y921" i="62"/>
  <c r="Y922" i="62"/>
  <c r="Y923" i="62"/>
  <c r="Y924" i="62"/>
  <c r="Y925" i="62"/>
  <c r="Y926" i="62"/>
  <c r="Y927" i="62"/>
  <c r="Y928" i="62"/>
  <c r="Y929" i="62"/>
  <c r="Y930" i="62"/>
  <c r="Y931" i="62"/>
  <c r="Y932" i="62"/>
  <c r="Y933" i="62"/>
  <c r="Y934" i="62"/>
  <c r="Y935" i="62"/>
  <c r="Y936" i="62"/>
  <c r="Y937" i="62"/>
  <c r="Y938" i="62"/>
  <c r="Y939" i="62"/>
  <c r="Y940" i="62"/>
  <c r="Y941" i="62"/>
  <c r="Y942" i="62"/>
  <c r="Y943" i="62"/>
  <c r="Y944" i="62"/>
  <c r="Y945" i="62"/>
  <c r="Y946" i="62"/>
  <c r="Y947" i="62"/>
  <c r="Y948" i="62"/>
  <c r="Y949" i="62"/>
  <c r="Y950" i="62"/>
  <c r="Y951" i="62"/>
  <c r="Y952" i="62"/>
  <c r="Y953" i="62"/>
  <c r="Y954" i="62"/>
  <c r="Y955" i="62"/>
  <c r="Y956" i="62"/>
  <c r="Y957" i="62"/>
  <c r="Y958" i="62"/>
  <c r="Y959" i="62"/>
  <c r="Y960" i="62"/>
  <c r="Y961" i="62"/>
  <c r="Y962" i="62"/>
  <c r="Y963" i="62"/>
  <c r="Y964" i="62"/>
  <c r="Y965" i="62"/>
  <c r="Y966" i="62"/>
  <c r="Y967" i="62"/>
  <c r="Y968" i="62"/>
  <c r="Y969" i="62"/>
  <c r="Y970" i="62"/>
  <c r="Y971" i="62"/>
  <c r="Y972" i="62"/>
  <c r="Y973" i="62"/>
  <c r="Y974" i="62"/>
  <c r="Y975" i="62"/>
  <c r="Y976" i="62"/>
  <c r="Y977" i="62"/>
  <c r="Y978" i="62"/>
  <c r="Y979" i="62"/>
  <c r="Y980" i="62"/>
  <c r="Y981" i="62"/>
  <c r="Y982" i="62"/>
  <c r="Y983" i="62"/>
  <c r="Y984" i="62"/>
  <c r="Y985" i="62"/>
  <c r="Y986" i="62"/>
  <c r="Y987" i="62"/>
  <c r="Y988" i="62"/>
  <c r="Y989" i="62"/>
  <c r="Y990" i="62"/>
  <c r="Y991" i="62"/>
  <c r="Y992" i="62"/>
  <c r="Y993" i="62"/>
  <c r="Y994" i="62"/>
  <c r="Y995" i="62"/>
  <c r="Y996" i="62"/>
  <c r="Y997" i="62"/>
  <c r="Y998" i="62"/>
  <c r="Y999" i="62"/>
  <c r="Y1000" i="62"/>
  <c r="Y1001" i="62"/>
  <c r="Y1002" i="62"/>
  <c r="Y1003" i="62"/>
  <c r="Y1004" i="62"/>
  <c r="Y1005" i="62"/>
  <c r="Y1006" i="62"/>
  <c r="Y1007" i="62"/>
  <c r="Y1008" i="62"/>
  <c r="Y1009" i="62"/>
  <c r="Y1010" i="62"/>
  <c r="Y1011" i="62"/>
  <c r="Y1012" i="62"/>
  <c r="Y1013" i="62"/>
  <c r="Y1014" i="62"/>
  <c r="Y1015" i="62"/>
  <c r="Y1016" i="62"/>
  <c r="Y1017" i="62"/>
  <c r="Y1018" i="62"/>
  <c r="Y1019" i="62"/>
  <c r="Y1020" i="62"/>
  <c r="Y1021" i="62"/>
  <c r="Y1022" i="62"/>
  <c r="Y1023" i="62"/>
  <c r="Y1024" i="62"/>
  <c r="Y1025" i="62"/>
  <c r="Y1026" i="62"/>
  <c r="Y1027" i="62"/>
  <c r="Y1028" i="62"/>
  <c r="Y1029" i="62"/>
  <c r="Y1030" i="62"/>
  <c r="Y1031" i="62"/>
  <c r="Y1032" i="62"/>
  <c r="Y1033" i="62"/>
  <c r="Y1034" i="62"/>
  <c r="Y1035" i="62"/>
  <c r="Y1036" i="62"/>
  <c r="Y1037" i="62"/>
  <c r="Y1038" i="62"/>
  <c r="Y1039" i="62"/>
  <c r="Y1040" i="62"/>
  <c r="Y1041" i="62"/>
  <c r="Y1042" i="62"/>
  <c r="Y1043" i="62"/>
  <c r="Y1044" i="62"/>
  <c r="Y1045" i="62"/>
  <c r="Y1046" i="62"/>
  <c r="Y1047" i="62"/>
  <c r="Y1048" i="62"/>
  <c r="Y1049" i="62"/>
  <c r="Y1050" i="62"/>
  <c r="Y1051" i="62"/>
  <c r="Y1052" i="62"/>
  <c r="Y1053" i="62"/>
  <c r="Y1054" i="62"/>
  <c r="Y1055" i="62"/>
  <c r="Y1056" i="62"/>
  <c r="Y1057" i="62"/>
  <c r="Y1058" i="62"/>
  <c r="Y1059" i="62"/>
  <c r="Y1060" i="62"/>
  <c r="Y1061" i="62"/>
  <c r="Y1062" i="62"/>
  <c r="Y1063" i="62"/>
  <c r="Y1064" i="62"/>
  <c r="Y1065" i="62"/>
  <c r="Y1066" i="62"/>
  <c r="Y1067" i="62"/>
  <c r="Y1068" i="62"/>
  <c r="Y1069" i="62"/>
  <c r="Y1070" i="62"/>
  <c r="Y1071" i="62"/>
  <c r="Y1072" i="62"/>
  <c r="Y1073" i="62"/>
  <c r="Y1074" i="62"/>
  <c r="Y1075" i="62"/>
  <c r="Y1076" i="62"/>
  <c r="Y1077" i="62"/>
  <c r="Y1078" i="62"/>
  <c r="Y1079" i="62"/>
  <c r="Y1080" i="62"/>
  <c r="Y1081" i="62"/>
  <c r="Y1082" i="62"/>
  <c r="Y1083" i="62"/>
  <c r="Y1084" i="62"/>
  <c r="Y1085" i="62"/>
  <c r="Y1086" i="62"/>
  <c r="Y1087" i="62"/>
  <c r="Y1088" i="62"/>
  <c r="Y1089" i="62"/>
  <c r="Y1090" i="62"/>
  <c r="Y1091" i="62"/>
  <c r="Y1092" i="62"/>
  <c r="Y1093" i="62"/>
  <c r="Y1094" i="62"/>
  <c r="Y1095" i="62"/>
  <c r="Y1096" i="62"/>
  <c r="Y1097" i="62"/>
  <c r="Y1098" i="62"/>
  <c r="Y1099" i="62"/>
  <c r="Y1100" i="62"/>
  <c r="Y1101" i="62"/>
  <c r="Y1102" i="62"/>
  <c r="Y1103" i="62"/>
  <c r="Y1104" i="62"/>
  <c r="Y1105" i="62"/>
  <c r="Y1106" i="62"/>
  <c r="Y1107" i="62"/>
  <c r="Y1108" i="62"/>
  <c r="Y1109" i="62"/>
  <c r="Y1110" i="62"/>
  <c r="Y1111" i="62"/>
  <c r="Y1112" i="62"/>
  <c r="Y1113" i="62"/>
  <c r="Y1114" i="62"/>
  <c r="Y1115" i="62"/>
  <c r="Y1116" i="62"/>
  <c r="Y1117" i="62"/>
  <c r="Y1118" i="62"/>
  <c r="Y1119" i="62"/>
  <c r="Y1120" i="62"/>
  <c r="Y1121" i="62"/>
  <c r="Y1122" i="62"/>
  <c r="Y1123" i="62"/>
  <c r="Y1124" i="62"/>
  <c r="Y1125" i="62"/>
  <c r="Y1126" i="62"/>
  <c r="Y1127" i="62"/>
  <c r="Y1128" i="62"/>
  <c r="Y1129" i="62"/>
  <c r="Y1130" i="62"/>
  <c r="Y1131" i="62"/>
  <c r="Y1132" i="62"/>
  <c r="Y1133" i="62"/>
  <c r="Y1134" i="62"/>
  <c r="Y1135" i="62"/>
  <c r="Y1136" i="62"/>
  <c r="Y1137" i="62"/>
  <c r="Y1138" i="62"/>
  <c r="Y1139" i="62"/>
  <c r="Y1140" i="62"/>
  <c r="Y1141" i="62"/>
  <c r="Y1142" i="62"/>
  <c r="Y1143" i="62"/>
  <c r="Y1144" i="62"/>
  <c r="Y1145" i="62"/>
  <c r="Y1146" i="62"/>
  <c r="Y1147" i="62"/>
  <c r="Y1148" i="62"/>
  <c r="Y1149" i="62"/>
  <c r="Y1150" i="62"/>
  <c r="Y1151" i="62"/>
  <c r="Y1152" i="62"/>
  <c r="Y1153" i="62"/>
  <c r="Y1154" i="62"/>
  <c r="Y1155" i="62"/>
  <c r="Y1156" i="62"/>
  <c r="Y1157" i="62"/>
  <c r="Y1158" i="62"/>
  <c r="Y1159" i="62"/>
  <c r="Y1160" i="62"/>
  <c r="Y1161" i="62"/>
  <c r="Y1162" i="62"/>
  <c r="Y1163" i="62"/>
  <c r="Y1164" i="62"/>
  <c r="Y1165" i="62"/>
  <c r="Y1166" i="62"/>
  <c r="Y1167" i="62"/>
  <c r="Y1168" i="62"/>
  <c r="Y1169" i="62"/>
  <c r="Y1170" i="62"/>
  <c r="Y1171" i="62"/>
  <c r="Y1172" i="62"/>
  <c r="Y1173" i="62"/>
  <c r="Y1174" i="62"/>
  <c r="Y1175" i="62"/>
  <c r="Y1176" i="62"/>
  <c r="Y1177" i="62"/>
  <c r="Y1178" i="62"/>
  <c r="Y1179" i="62"/>
  <c r="Y1180" i="62"/>
  <c r="Y1181" i="62"/>
  <c r="Y1182" i="62"/>
  <c r="Y1183" i="62"/>
  <c r="Y1184" i="62"/>
  <c r="Y1185" i="62"/>
  <c r="Y1186" i="62"/>
  <c r="Y1187" i="62"/>
  <c r="Y1188" i="62"/>
  <c r="Y1189" i="62"/>
  <c r="Y1190" i="62"/>
  <c r="Y1191" i="62"/>
  <c r="Y1192" i="62"/>
  <c r="Y1193" i="62"/>
  <c r="Y1194" i="62"/>
  <c r="Y1195" i="62"/>
  <c r="Y1196" i="62"/>
  <c r="Y1197" i="62"/>
  <c r="Y1198" i="62"/>
  <c r="Y1199" i="62"/>
  <c r="Y1200" i="62"/>
  <c r="Y1201" i="62"/>
  <c r="Y1202" i="62"/>
  <c r="Y1203" i="62"/>
  <c r="Y1204" i="62"/>
  <c r="Y1205" i="62"/>
  <c r="Y1206" i="62"/>
  <c r="Y1207" i="62"/>
  <c r="Y1208" i="62"/>
  <c r="Y1209" i="62"/>
  <c r="Y1210" i="62"/>
  <c r="Y1211" i="62"/>
  <c r="Y1212" i="62"/>
  <c r="Y1213" i="62"/>
  <c r="Y1214" i="62"/>
  <c r="Y1215" i="62"/>
  <c r="Y1216" i="62"/>
  <c r="Y1217" i="62"/>
  <c r="Y1218" i="62"/>
  <c r="Y1219" i="62"/>
  <c r="Y1220" i="62"/>
  <c r="Y1221" i="62"/>
  <c r="Y1222" i="62"/>
  <c r="Y1223" i="62"/>
  <c r="Y1224" i="62"/>
  <c r="Y1225" i="62"/>
  <c r="Y1226" i="62"/>
  <c r="Y1227" i="62"/>
  <c r="Y1228" i="62"/>
  <c r="Y1229" i="62"/>
  <c r="Y1230" i="62"/>
  <c r="Y1231" i="62"/>
  <c r="Y1232" i="62"/>
  <c r="Y1233" i="62"/>
  <c r="Y1234" i="62"/>
  <c r="Y1235" i="62"/>
  <c r="Y1236" i="62"/>
  <c r="Y1237" i="62"/>
  <c r="Y1238" i="62"/>
  <c r="Y1239" i="62"/>
  <c r="Y1240" i="62"/>
  <c r="Y1241" i="62"/>
  <c r="Y1242" i="62"/>
  <c r="Y1243" i="62"/>
  <c r="Y1244" i="62"/>
  <c r="Y1245" i="62"/>
  <c r="Y1246" i="62"/>
  <c r="Y1247" i="62"/>
  <c r="Y1248" i="62"/>
  <c r="Y1249" i="62"/>
  <c r="Y1250" i="62"/>
  <c r="Y1251" i="62"/>
  <c r="Y1252" i="62"/>
  <c r="Y1253" i="62"/>
  <c r="Y1254" i="62"/>
  <c r="Y1255" i="62"/>
  <c r="Y1256" i="62"/>
  <c r="Y1257" i="62"/>
  <c r="Y1258" i="62"/>
  <c r="Y1259" i="62"/>
  <c r="Y1260" i="62"/>
  <c r="Y1261" i="62"/>
  <c r="Y1262" i="62"/>
  <c r="Y1263" i="62"/>
  <c r="Y1264" i="62"/>
  <c r="Y1265" i="62"/>
  <c r="Y1266" i="62"/>
  <c r="Y1267" i="62"/>
  <c r="Y1268" i="62"/>
  <c r="Y1269" i="62"/>
  <c r="Y1270" i="62"/>
  <c r="Y1271" i="62"/>
  <c r="Y1272" i="62"/>
  <c r="Y1273" i="62"/>
  <c r="Y1274" i="62"/>
  <c r="Y1275" i="62"/>
  <c r="Y1276" i="62"/>
  <c r="Y1277" i="62"/>
  <c r="Y1278" i="62"/>
  <c r="Y1279" i="62"/>
  <c r="Y1280" i="62"/>
  <c r="Y1281" i="62"/>
  <c r="Y1282" i="62"/>
  <c r="Y1283" i="62"/>
  <c r="Y1284" i="62"/>
  <c r="Y1285" i="62"/>
  <c r="Y1286" i="62"/>
  <c r="Y1287" i="62"/>
  <c r="Y1288" i="62"/>
  <c r="Y1289" i="62"/>
  <c r="Y1290" i="62"/>
  <c r="Y1291" i="62"/>
  <c r="Y1292" i="62"/>
  <c r="Y1293" i="62"/>
  <c r="Y1294" i="62"/>
  <c r="Y1295" i="62"/>
  <c r="Y1296" i="62"/>
  <c r="Y1297" i="62"/>
  <c r="Y1298" i="62"/>
  <c r="Y1299" i="62"/>
  <c r="Y1300" i="62"/>
  <c r="Y1301" i="62"/>
  <c r="Y1302" i="62"/>
  <c r="Y1303" i="62"/>
  <c r="Y1304" i="62"/>
  <c r="Y1305" i="62"/>
  <c r="Y1306" i="62"/>
  <c r="Y1307" i="62"/>
  <c r="Y1308" i="62"/>
  <c r="Y1309" i="62"/>
  <c r="Y1310" i="62"/>
  <c r="Y1311" i="62"/>
  <c r="Y1312" i="62"/>
  <c r="Y1313" i="62"/>
  <c r="Y1314" i="62"/>
  <c r="Y1315" i="62"/>
  <c r="Y1316" i="62"/>
  <c r="Y1317" i="62"/>
  <c r="Y1318" i="62"/>
  <c r="Y1319" i="62"/>
  <c r="Y1320" i="62"/>
  <c r="Y1321" i="62"/>
  <c r="Y1322" i="62"/>
  <c r="Y1323" i="62"/>
  <c r="Y1324" i="62"/>
  <c r="Y1325" i="62"/>
  <c r="Y1326" i="62"/>
  <c r="Y1327" i="62"/>
  <c r="Y1328" i="62"/>
  <c r="Y1329" i="62"/>
  <c r="Y1330" i="62"/>
  <c r="Y1331" i="62"/>
  <c r="Y1332" i="62"/>
  <c r="Y1333" i="62"/>
  <c r="Y1334" i="62"/>
  <c r="Y1335" i="62"/>
  <c r="Y1336" i="62"/>
  <c r="Y1337" i="62"/>
  <c r="Y1338" i="62"/>
  <c r="Y1339" i="62"/>
  <c r="Y1340" i="62"/>
  <c r="Y1341" i="62"/>
  <c r="Y1342" i="62"/>
  <c r="Y1343" i="62"/>
  <c r="Y1344" i="62"/>
  <c r="Y1345" i="62"/>
  <c r="Y1346" i="62"/>
  <c r="Y1347" i="62"/>
  <c r="Y1348" i="62"/>
  <c r="Y1349" i="62"/>
  <c r="Y1350" i="62"/>
  <c r="Y1351" i="62"/>
  <c r="Y1352" i="62"/>
  <c r="Y1353" i="62"/>
  <c r="Y1354" i="62"/>
  <c r="Y1355" i="62"/>
  <c r="Y1356" i="62"/>
  <c r="Y1357" i="62"/>
  <c r="Y1358" i="62"/>
  <c r="Y1359" i="62"/>
  <c r="Y1360" i="62"/>
  <c r="Y1361" i="62"/>
  <c r="Y1362" i="62"/>
  <c r="Y1363" i="62"/>
  <c r="Y1364" i="62"/>
  <c r="Y1365" i="62"/>
  <c r="Y1366" i="62"/>
  <c r="Y1367" i="62"/>
  <c r="Y1368" i="62"/>
  <c r="Y1369" i="62"/>
  <c r="Y1370" i="62"/>
  <c r="Y1371" i="62"/>
  <c r="Y1372" i="62"/>
  <c r="Y1373" i="62"/>
  <c r="Y1374" i="62"/>
  <c r="Y1375" i="62"/>
  <c r="Y1376" i="62"/>
  <c r="Y1377" i="62"/>
  <c r="Y1378" i="62"/>
  <c r="Y1379" i="62"/>
  <c r="Y1380" i="62"/>
  <c r="Y1381" i="62"/>
  <c r="Y1382" i="62"/>
  <c r="Y1383" i="62"/>
  <c r="Y1384" i="62"/>
  <c r="Y1385" i="62"/>
  <c r="Y1386" i="62"/>
  <c r="Y1387" i="62"/>
  <c r="Y1388" i="62"/>
  <c r="Y1389" i="62"/>
  <c r="Y1390" i="62"/>
  <c r="Y1391" i="62"/>
  <c r="Y1392" i="62"/>
  <c r="Y1393" i="62"/>
  <c r="Y1394" i="62"/>
  <c r="Y1395" i="62"/>
  <c r="Y1396" i="62"/>
  <c r="Y1397" i="62"/>
  <c r="Y1398" i="62"/>
  <c r="Y1399" i="62"/>
  <c r="Y1400" i="62"/>
  <c r="Y1401" i="62"/>
  <c r="Y1402" i="62"/>
  <c r="Y1403" i="62"/>
  <c r="Y1404" i="62"/>
  <c r="Y1405" i="62"/>
  <c r="Y1406" i="62"/>
  <c r="Y1407" i="62"/>
  <c r="Y1408" i="62"/>
  <c r="Y1409" i="62"/>
  <c r="Y1410" i="62"/>
  <c r="Y1411" i="62"/>
  <c r="Y1412" i="62"/>
  <c r="Y1413" i="62"/>
  <c r="Y1414" i="62"/>
  <c r="Y1415" i="62"/>
  <c r="Y1416" i="62"/>
  <c r="Y1417" i="62"/>
  <c r="Y1418" i="62"/>
  <c r="Y1419" i="62"/>
  <c r="Y1420" i="62"/>
  <c r="Y1421" i="62"/>
  <c r="Y1422" i="62"/>
  <c r="Y1423" i="62"/>
  <c r="Y1424" i="62"/>
  <c r="Y1425" i="62"/>
  <c r="Y1426" i="62"/>
  <c r="Y1427" i="62"/>
  <c r="Y1428" i="62"/>
  <c r="Y1429" i="62"/>
  <c r="Y1430" i="62"/>
  <c r="Y1431" i="62"/>
  <c r="Y1432" i="62"/>
  <c r="Y1433" i="62"/>
  <c r="Y1434" i="62"/>
  <c r="Y1435" i="62"/>
  <c r="Y1436" i="62"/>
  <c r="Y1437" i="62"/>
  <c r="Y1438" i="62"/>
  <c r="Y1439" i="62"/>
  <c r="Y1440" i="62"/>
  <c r="Y1441" i="62"/>
  <c r="Y1442" i="62"/>
  <c r="Y1443" i="62"/>
  <c r="Y1444" i="62"/>
  <c r="Y1445" i="62"/>
  <c r="Y1446" i="62"/>
  <c r="Y1447" i="62"/>
  <c r="Y1448" i="62"/>
  <c r="Y1449" i="62"/>
  <c r="Y1450" i="62"/>
  <c r="Y1451" i="62"/>
  <c r="Y1452" i="62"/>
  <c r="Y1453" i="62"/>
  <c r="Y1454" i="62"/>
  <c r="Y1455" i="62"/>
  <c r="Y1456" i="62"/>
  <c r="Y1457" i="62"/>
  <c r="Y1458" i="62"/>
  <c r="Y1459" i="62"/>
  <c r="Y1460" i="62"/>
  <c r="Y1461" i="62"/>
  <c r="Y1462" i="62"/>
  <c r="Y1463" i="62"/>
  <c r="Y1464" i="62"/>
  <c r="Y1465" i="62"/>
  <c r="Y1466" i="62"/>
  <c r="Y1467" i="62"/>
  <c r="Y1468" i="62"/>
  <c r="Y1469" i="62"/>
  <c r="Y1470" i="62"/>
  <c r="Y1471" i="62"/>
  <c r="Y1472" i="62"/>
  <c r="Y1473" i="62"/>
  <c r="Y1474" i="62"/>
  <c r="Y1475" i="62"/>
  <c r="Y1476" i="62"/>
  <c r="Y1477" i="62"/>
  <c r="Y1478" i="62"/>
  <c r="Y1479" i="62"/>
  <c r="Y1480" i="62"/>
  <c r="Y1481" i="62"/>
  <c r="Y1482" i="62"/>
  <c r="Y1483" i="62"/>
  <c r="Y1484" i="62"/>
  <c r="Y1485" i="62"/>
  <c r="Y1486" i="62"/>
  <c r="Y1487" i="62"/>
  <c r="Y1488" i="62"/>
  <c r="Y1489" i="62"/>
  <c r="Y1490" i="62"/>
  <c r="Y1491" i="62"/>
  <c r="Y1492" i="62"/>
  <c r="Y1493" i="62"/>
  <c r="Y1494" i="62"/>
  <c r="Y1495" i="62"/>
  <c r="Y1496" i="62"/>
  <c r="Y1497" i="62"/>
  <c r="Y1498" i="62"/>
  <c r="Y1499" i="62"/>
  <c r="Y1500" i="62"/>
  <c r="Y1501" i="62"/>
  <c r="Y1502" i="62"/>
  <c r="Y1503" i="62"/>
  <c r="Y1504" i="62"/>
  <c r="Y1505" i="62"/>
  <c r="Y1506" i="62"/>
  <c r="Y1507" i="62"/>
  <c r="Y1508" i="62"/>
  <c r="Y1509" i="62"/>
  <c r="Y1510" i="62"/>
  <c r="Y1511" i="62"/>
  <c r="Y1512" i="62"/>
  <c r="Y1513" i="62"/>
  <c r="Y1514" i="62"/>
  <c r="Y1515" i="62"/>
  <c r="Y1516" i="62"/>
  <c r="Y1517" i="62"/>
  <c r="Y1518" i="62"/>
  <c r="Y1519" i="62"/>
  <c r="Y1520" i="62"/>
  <c r="Y1521" i="62"/>
  <c r="Y1522" i="62"/>
  <c r="Y1523" i="62"/>
  <c r="Y1524" i="62"/>
  <c r="Y1525" i="62"/>
  <c r="Y1526" i="62"/>
  <c r="Y1527" i="62"/>
  <c r="Y1528" i="62"/>
  <c r="Y1529" i="62"/>
  <c r="Y1530" i="62"/>
  <c r="Y1531" i="62"/>
  <c r="Y1532" i="62"/>
  <c r="Y1533" i="62"/>
  <c r="Y1534" i="62"/>
  <c r="Y1535" i="62"/>
  <c r="Y1536" i="62"/>
  <c r="Y1537" i="62"/>
  <c r="Y1538" i="62"/>
  <c r="Y1539" i="62"/>
  <c r="Y1540" i="62"/>
  <c r="Y1541" i="62"/>
  <c r="Y1542" i="62"/>
  <c r="Y1543" i="62"/>
  <c r="Y1544" i="62"/>
  <c r="Y1545" i="62"/>
  <c r="Y1546" i="62"/>
  <c r="Y1547" i="62"/>
  <c r="Y1548" i="62"/>
  <c r="Y1549" i="62"/>
  <c r="Y1550" i="62"/>
  <c r="Y1551" i="62"/>
  <c r="Y1552" i="62"/>
  <c r="Y1553" i="62"/>
  <c r="Y1554" i="62"/>
  <c r="Y1555" i="62"/>
  <c r="Y1556" i="62"/>
  <c r="Y1557" i="62"/>
  <c r="Y1558" i="62"/>
  <c r="Y1559" i="62"/>
  <c r="Y1560" i="62"/>
  <c r="Y1561" i="62"/>
  <c r="Y1562" i="62"/>
  <c r="Y1563" i="62"/>
  <c r="Y1564" i="62"/>
  <c r="Y1565" i="62"/>
  <c r="Y1566" i="62"/>
  <c r="Y1567" i="62"/>
  <c r="Y1568" i="62"/>
  <c r="Y1569" i="62"/>
  <c r="Y1570" i="62"/>
  <c r="Y1571" i="62"/>
  <c r="Y1572" i="62"/>
  <c r="Y1573" i="62"/>
  <c r="Y1574" i="62"/>
  <c r="Y1575" i="62"/>
  <c r="Y1576" i="62"/>
  <c r="Y1577" i="62"/>
  <c r="Y1578" i="62"/>
  <c r="Y1579" i="62"/>
  <c r="Y1580" i="62"/>
  <c r="Y1581" i="62"/>
  <c r="Y1582" i="62"/>
  <c r="Y1583" i="62"/>
  <c r="Y1584" i="62"/>
  <c r="Y1585" i="62"/>
  <c r="Y1586" i="62"/>
  <c r="Y1587" i="62"/>
  <c r="Y1588" i="62"/>
  <c r="Y1589" i="62"/>
  <c r="Y1590" i="62"/>
  <c r="Y1591" i="62"/>
  <c r="Y1592" i="62"/>
  <c r="Y1593" i="62"/>
  <c r="Y1594" i="62"/>
  <c r="Y1595" i="62"/>
  <c r="Y1596" i="62"/>
  <c r="Y1597" i="62"/>
  <c r="Y1598" i="62"/>
  <c r="Y1599" i="62"/>
  <c r="Y1600" i="62"/>
  <c r="Y1601" i="62"/>
  <c r="Y1602" i="62"/>
  <c r="Y1603" i="62"/>
  <c r="Y1604" i="62"/>
  <c r="Y1605" i="62"/>
  <c r="Y1606" i="62"/>
  <c r="Y1607" i="62"/>
  <c r="Y1608" i="62"/>
  <c r="Y1609" i="62"/>
  <c r="Y1610" i="62"/>
  <c r="Y1611" i="62"/>
  <c r="Y1612" i="62"/>
  <c r="Y1613" i="62"/>
  <c r="Y1614" i="62"/>
  <c r="Y1615" i="62"/>
  <c r="Y1616" i="62"/>
  <c r="Y1617" i="62"/>
  <c r="Y1618" i="62"/>
  <c r="Y1619" i="62"/>
  <c r="Y1620" i="62"/>
  <c r="Y1621" i="62"/>
  <c r="Y1622" i="62"/>
  <c r="Y1623" i="62"/>
  <c r="Y1624" i="62"/>
  <c r="Y1625" i="62"/>
  <c r="Y1626" i="62"/>
  <c r="Y1627" i="62"/>
  <c r="Y1628" i="62"/>
  <c r="Y1629" i="62"/>
  <c r="Y1630" i="62"/>
  <c r="Y1631" i="62"/>
  <c r="Y1632" i="62"/>
  <c r="Y1633" i="62"/>
  <c r="Y1634" i="62"/>
  <c r="Y1635" i="62"/>
  <c r="Y1636" i="62"/>
  <c r="Y1637" i="62"/>
  <c r="Y1638" i="62"/>
  <c r="Y1639" i="62"/>
  <c r="Y1640" i="62"/>
  <c r="Y1641" i="62"/>
  <c r="Y1642" i="62"/>
  <c r="Y1643" i="62"/>
  <c r="Y1644" i="62"/>
  <c r="Y1645" i="62"/>
  <c r="Y1646" i="62"/>
  <c r="Y1647" i="62"/>
  <c r="Y1648" i="62"/>
  <c r="Y1649" i="62"/>
  <c r="Y1650" i="62"/>
  <c r="Y1651" i="62"/>
  <c r="Y1652" i="62"/>
  <c r="Y1653" i="62"/>
  <c r="Y1654" i="62"/>
  <c r="Y1655" i="62"/>
  <c r="Y1656" i="62"/>
  <c r="Y1657" i="62"/>
  <c r="Y1658" i="62"/>
  <c r="Y1659" i="62"/>
  <c r="Y1660" i="62"/>
  <c r="Y1661" i="62"/>
  <c r="Y1662" i="62"/>
  <c r="Y1663" i="62"/>
  <c r="Y1664" i="62"/>
  <c r="Y1665" i="62"/>
  <c r="Y1666" i="62"/>
  <c r="Y1667" i="62"/>
  <c r="Y1668" i="62"/>
  <c r="Y1669" i="62"/>
  <c r="Y1670" i="62"/>
  <c r="Y1671" i="62"/>
  <c r="Y1672" i="62"/>
  <c r="Y1673" i="62"/>
  <c r="Y1674" i="62"/>
  <c r="Y1675" i="62"/>
  <c r="Y1676" i="62"/>
  <c r="Y1677" i="62"/>
  <c r="Y1678" i="62"/>
  <c r="Y1679" i="62"/>
  <c r="Y1680" i="62"/>
  <c r="Y1681" i="62"/>
  <c r="Y1682" i="62"/>
  <c r="Y1683" i="62"/>
  <c r="Y1684" i="62"/>
  <c r="Y1685" i="62"/>
  <c r="Y1686" i="62"/>
  <c r="Y1687" i="62"/>
  <c r="Y1688" i="62"/>
  <c r="Y1689" i="62"/>
  <c r="Y1690" i="62"/>
  <c r="Y1691" i="62"/>
  <c r="Y1692" i="62"/>
  <c r="Y1693" i="62"/>
  <c r="Y1694" i="62"/>
  <c r="Y1695" i="62"/>
  <c r="Y1696" i="62"/>
  <c r="Y1697" i="62"/>
  <c r="Y1698" i="62"/>
  <c r="Y1699" i="62"/>
  <c r="Y1700" i="62"/>
  <c r="Y1701" i="62"/>
  <c r="Y1702" i="62"/>
  <c r="Y1703" i="62"/>
  <c r="Y1704" i="62"/>
  <c r="Y1705" i="62"/>
  <c r="Y1706" i="62"/>
  <c r="Y1707" i="62"/>
  <c r="Y1708" i="62"/>
  <c r="Y1709" i="62"/>
  <c r="Y1710" i="62"/>
  <c r="Y1711" i="62"/>
  <c r="Y1712" i="62"/>
  <c r="Y1713" i="62"/>
  <c r="Y1714" i="62"/>
  <c r="Y1715" i="62"/>
  <c r="Y1716" i="62"/>
  <c r="Y1717" i="62"/>
  <c r="Y1718" i="62"/>
  <c r="Y1719" i="62"/>
  <c r="Y1720" i="62"/>
  <c r="Y1721" i="62"/>
  <c r="Y1722" i="62"/>
  <c r="Y1723" i="62"/>
  <c r="Y1724" i="62"/>
  <c r="Y1725" i="62"/>
  <c r="Y1726" i="62"/>
  <c r="Y1727" i="62"/>
  <c r="Y1728" i="62"/>
  <c r="Y1729" i="62"/>
  <c r="Y1730" i="62"/>
  <c r="Y1731" i="62"/>
  <c r="Y1732" i="62"/>
  <c r="Y1733" i="62"/>
  <c r="Y1734" i="62"/>
  <c r="Y1735" i="62"/>
  <c r="Y1736" i="62"/>
  <c r="Y1737" i="62"/>
  <c r="Y1738" i="62"/>
  <c r="Y1739" i="62"/>
  <c r="Y1740" i="62"/>
  <c r="Y1741" i="62"/>
  <c r="Y1742" i="62"/>
  <c r="Y1743" i="62"/>
  <c r="Y1744" i="62"/>
  <c r="Y1745" i="62"/>
  <c r="Y1746" i="62"/>
  <c r="Y1747" i="62"/>
  <c r="Y1748" i="62"/>
  <c r="Y1749" i="62"/>
  <c r="Y1750" i="62"/>
  <c r="Y1751" i="62"/>
  <c r="Y1752" i="62"/>
  <c r="Y1753" i="62"/>
  <c r="Y1754" i="62"/>
  <c r="Y1755" i="62"/>
  <c r="Y1756" i="62"/>
  <c r="Y1757" i="62"/>
  <c r="Y1758" i="62"/>
  <c r="Y1759" i="62"/>
  <c r="Y1760" i="62"/>
  <c r="Y1761" i="62"/>
  <c r="Y1762" i="62"/>
  <c r="Y1763" i="62"/>
  <c r="Y1764" i="62"/>
  <c r="Y1765" i="62"/>
  <c r="Y1766" i="62"/>
  <c r="Y1767" i="62"/>
  <c r="Y1768" i="62"/>
  <c r="Y1769" i="62"/>
  <c r="Y1770" i="62"/>
  <c r="Y1771" i="62"/>
  <c r="Y1772" i="62"/>
  <c r="Y1773" i="62"/>
  <c r="Y1774" i="62"/>
  <c r="Y1775" i="62"/>
  <c r="Y1776" i="62"/>
  <c r="Y1777" i="62"/>
  <c r="Y1778" i="62"/>
  <c r="Y1779" i="62"/>
  <c r="Y1780" i="62"/>
  <c r="Y1781" i="62"/>
  <c r="Y1782" i="62"/>
  <c r="Y1783" i="62"/>
  <c r="Y1784" i="62"/>
  <c r="Y1785" i="62"/>
  <c r="Y1786" i="62"/>
  <c r="Y1787" i="62"/>
  <c r="Y1788" i="62"/>
  <c r="Y1789" i="62"/>
  <c r="Y1790" i="62"/>
  <c r="Y1791" i="62"/>
  <c r="Y1792" i="62"/>
  <c r="Y1793" i="62"/>
  <c r="Y1794" i="62"/>
  <c r="Y1795" i="62"/>
  <c r="Y1796" i="62"/>
  <c r="Y1797" i="62"/>
  <c r="Y1798" i="62"/>
  <c r="Y1799" i="62"/>
  <c r="Y1800" i="62"/>
  <c r="Y1801" i="62"/>
  <c r="Y1802" i="62"/>
  <c r="Y1803" i="62"/>
  <c r="Y1804" i="62"/>
  <c r="Y1805" i="62"/>
  <c r="Y1806" i="62"/>
  <c r="Y1807" i="62"/>
  <c r="Y1808" i="62"/>
  <c r="Y1809" i="62"/>
  <c r="Y1810" i="62"/>
  <c r="Y1811" i="62"/>
  <c r="Y1812" i="62"/>
  <c r="Y1813" i="62"/>
  <c r="Y1814" i="62"/>
  <c r="Y1815" i="62"/>
  <c r="Y1816" i="62"/>
  <c r="Y1817" i="62"/>
  <c r="Y1818" i="62"/>
  <c r="Y1819" i="62"/>
  <c r="Y1820" i="62"/>
  <c r="Y1821" i="62"/>
  <c r="Y1822" i="62"/>
  <c r="Y1823" i="62"/>
  <c r="Y1824" i="62"/>
  <c r="Y1825" i="62"/>
  <c r="Y1826" i="62"/>
  <c r="Y1827" i="62"/>
  <c r="Y1828" i="62"/>
  <c r="Y1829" i="62"/>
  <c r="Y1830" i="62"/>
  <c r="Y1831" i="62"/>
  <c r="Y2" i="62"/>
  <c r="W303" i="62" l="1"/>
  <c r="W304" i="62"/>
  <c r="W305" i="62"/>
  <c r="W306" i="62"/>
  <c r="W307" i="62"/>
  <c r="W308" i="62"/>
  <c r="W309" i="62"/>
  <c r="W310" i="62"/>
  <c r="W311" i="62"/>
  <c r="W312" i="62"/>
  <c r="W313" i="62"/>
  <c r="W314" i="62"/>
  <c r="W315" i="62"/>
  <c r="W316" i="62"/>
  <c r="W317" i="62"/>
  <c r="W318" i="62"/>
  <c r="W319" i="62"/>
  <c r="W320" i="62"/>
  <c r="W321" i="62"/>
  <c r="W322" i="62"/>
  <c r="W323" i="62"/>
  <c r="W324" i="62"/>
  <c r="W325" i="62"/>
  <c r="W326" i="62"/>
  <c r="W327" i="62"/>
  <c r="W328" i="62"/>
  <c r="W329" i="62"/>
  <c r="W330" i="62"/>
  <c r="W331" i="62"/>
  <c r="W332" i="62"/>
  <c r="W333" i="62"/>
  <c r="W334" i="62"/>
  <c r="W335" i="62"/>
  <c r="W336" i="62"/>
  <c r="W337" i="62"/>
  <c r="W338" i="62"/>
  <c r="W339" i="62"/>
  <c r="W340" i="62"/>
  <c r="W341" i="62"/>
  <c r="W342" i="62"/>
  <c r="W343" i="62"/>
  <c r="W344" i="62"/>
  <c r="W345" i="62"/>
  <c r="W346" i="62"/>
  <c r="W347" i="62"/>
  <c r="W348" i="62"/>
  <c r="W349" i="62"/>
  <c r="W350" i="62"/>
  <c r="W351" i="62"/>
  <c r="W352" i="62"/>
  <c r="W353" i="62"/>
  <c r="W354" i="62"/>
  <c r="W355" i="62"/>
  <c r="W356" i="62"/>
  <c r="W357" i="62"/>
  <c r="W358" i="62"/>
  <c r="W359" i="62"/>
  <c r="W360" i="62"/>
  <c r="W361" i="62"/>
  <c r="W362" i="62"/>
  <c r="W363" i="62"/>
  <c r="W364" i="62"/>
  <c r="W365" i="62"/>
  <c r="W366" i="62"/>
  <c r="W367" i="62"/>
  <c r="W368" i="62"/>
  <c r="W369" i="62"/>
  <c r="W370" i="62"/>
  <c r="W371" i="62"/>
  <c r="W372" i="62"/>
  <c r="W373" i="62"/>
  <c r="W374" i="62"/>
  <c r="W375" i="62"/>
  <c r="W376" i="62"/>
  <c r="W377" i="62"/>
  <c r="W378" i="62"/>
  <c r="W379" i="62"/>
  <c r="W380" i="62"/>
  <c r="W381" i="62"/>
  <c r="W382" i="62"/>
  <c r="W383" i="62"/>
  <c r="W384" i="62"/>
  <c r="W385" i="62"/>
  <c r="W386" i="62"/>
  <c r="W387" i="62"/>
  <c r="W388" i="62"/>
  <c r="W389" i="62"/>
  <c r="W390" i="62"/>
  <c r="W391" i="62"/>
  <c r="W392" i="62"/>
  <c r="W393" i="62"/>
  <c r="W394" i="62"/>
  <c r="W395" i="62"/>
  <c r="W396" i="62"/>
  <c r="W397" i="62"/>
  <c r="W398" i="62"/>
  <c r="W399" i="62"/>
  <c r="W400" i="62"/>
  <c r="W401" i="62"/>
  <c r="W402" i="62"/>
  <c r="W403" i="62"/>
  <c r="W404" i="62"/>
  <c r="W405" i="62"/>
  <c r="W406" i="62"/>
  <c r="W407" i="62"/>
  <c r="W408" i="62"/>
  <c r="W409" i="62"/>
  <c r="W410" i="62"/>
  <c r="W411" i="62"/>
  <c r="W412" i="62"/>
  <c r="W413" i="62"/>
  <c r="W414" i="62"/>
  <c r="W415" i="62"/>
  <c r="W416" i="62"/>
  <c r="W417" i="62"/>
  <c r="W418" i="62"/>
  <c r="W419" i="62"/>
  <c r="W420" i="62"/>
  <c r="W421" i="62"/>
  <c r="W422" i="62"/>
  <c r="W423" i="62"/>
  <c r="W424" i="62"/>
  <c r="W425" i="62"/>
  <c r="W426" i="62"/>
  <c r="W427" i="62"/>
  <c r="W428" i="62"/>
  <c r="W429" i="62"/>
  <c r="W430" i="62"/>
  <c r="W431" i="62"/>
  <c r="W432" i="62"/>
  <c r="W433" i="62"/>
  <c r="W434" i="62"/>
  <c r="W435" i="62"/>
  <c r="W436" i="62"/>
  <c r="W437" i="62"/>
  <c r="W438" i="62"/>
  <c r="W439" i="62"/>
  <c r="W440" i="62"/>
  <c r="W441" i="62"/>
  <c r="W442" i="62"/>
  <c r="W443" i="62"/>
  <c r="W444" i="62"/>
  <c r="W445" i="62"/>
  <c r="W446" i="62"/>
  <c r="W447" i="62"/>
  <c r="W448" i="62"/>
  <c r="W449" i="62"/>
  <c r="W450" i="62"/>
  <c r="W451" i="62"/>
  <c r="W452" i="62"/>
  <c r="W453" i="62"/>
  <c r="W454" i="62"/>
  <c r="W455" i="62"/>
  <c r="W456" i="62"/>
  <c r="W457" i="62"/>
  <c r="W458" i="62"/>
  <c r="W459" i="62"/>
  <c r="W460" i="62"/>
  <c r="W461" i="62"/>
  <c r="W462" i="62"/>
  <c r="W463" i="62"/>
  <c r="W464" i="62"/>
  <c r="W465" i="62"/>
  <c r="W466" i="62"/>
  <c r="W467" i="62"/>
  <c r="W468" i="62"/>
  <c r="W469" i="62"/>
  <c r="W470" i="62"/>
  <c r="W471" i="62"/>
  <c r="W472" i="62"/>
  <c r="W473" i="62"/>
  <c r="W474" i="62"/>
  <c r="W475" i="62"/>
  <c r="W476" i="62"/>
  <c r="W477" i="62"/>
  <c r="W478" i="62"/>
  <c r="W479" i="62"/>
  <c r="W480" i="62"/>
  <c r="W481" i="62"/>
  <c r="W482" i="62"/>
  <c r="W483" i="62"/>
  <c r="W484" i="62"/>
  <c r="W485" i="62"/>
  <c r="W486" i="62"/>
  <c r="W487" i="62"/>
  <c r="W488" i="62"/>
  <c r="W489" i="62"/>
  <c r="W490" i="62"/>
  <c r="W491" i="62"/>
  <c r="W492" i="62"/>
  <c r="W493" i="62"/>
  <c r="W494" i="62"/>
  <c r="W495" i="62"/>
  <c r="W496" i="62"/>
  <c r="W497" i="62"/>
  <c r="W498" i="62"/>
  <c r="W499" i="62"/>
  <c r="W500" i="62"/>
  <c r="W501" i="62"/>
  <c r="W502" i="62"/>
  <c r="W503" i="62"/>
  <c r="W504" i="62"/>
  <c r="W505" i="62"/>
  <c r="W506" i="62"/>
  <c r="W507" i="62"/>
  <c r="W508" i="62"/>
  <c r="W509" i="62"/>
  <c r="W510" i="62"/>
  <c r="W511" i="62"/>
  <c r="W512" i="62"/>
  <c r="W513" i="62"/>
  <c r="W514" i="62"/>
  <c r="W515" i="62"/>
  <c r="W516" i="62"/>
  <c r="W517" i="62"/>
  <c r="W518" i="62"/>
  <c r="W519" i="62"/>
  <c r="W520" i="62"/>
  <c r="W521" i="62"/>
  <c r="W522" i="62"/>
  <c r="W523" i="62"/>
  <c r="W524" i="62"/>
  <c r="W525" i="62"/>
  <c r="W526" i="62"/>
  <c r="W527" i="62"/>
  <c r="W528" i="62"/>
  <c r="W529" i="62"/>
  <c r="W530" i="62"/>
  <c r="W531" i="62"/>
  <c r="W532" i="62"/>
  <c r="W533" i="62"/>
  <c r="W534" i="62"/>
  <c r="W535" i="62"/>
  <c r="W536" i="62"/>
  <c r="W537" i="62"/>
  <c r="W538" i="62"/>
  <c r="W539" i="62"/>
  <c r="W540" i="62"/>
  <c r="W541" i="62"/>
  <c r="W542" i="62"/>
  <c r="W543" i="62"/>
  <c r="W544" i="62"/>
  <c r="W545" i="62"/>
  <c r="W546" i="62"/>
  <c r="W547" i="62"/>
  <c r="W548" i="62"/>
  <c r="W549" i="62"/>
  <c r="W550" i="62"/>
  <c r="W551" i="62"/>
  <c r="W552" i="62"/>
  <c r="W553" i="62"/>
  <c r="W554" i="62"/>
  <c r="W555" i="62"/>
  <c r="W556" i="62"/>
  <c r="W557" i="62"/>
  <c r="W558" i="62"/>
  <c r="W559" i="62"/>
  <c r="W560" i="62"/>
  <c r="W561" i="62"/>
  <c r="W562" i="62"/>
  <c r="W563" i="62"/>
  <c r="W564" i="62"/>
  <c r="W565" i="62"/>
  <c r="W566" i="62"/>
  <c r="W567" i="62"/>
  <c r="W568" i="62"/>
  <c r="W569" i="62"/>
  <c r="W570" i="62"/>
  <c r="W571" i="62"/>
  <c r="W572" i="62"/>
  <c r="W573" i="62"/>
  <c r="W574" i="62"/>
  <c r="W575" i="62"/>
  <c r="W576" i="62"/>
  <c r="W577" i="62"/>
  <c r="W578" i="62"/>
  <c r="W579" i="62"/>
  <c r="W580" i="62"/>
  <c r="W581" i="62"/>
  <c r="W582" i="62"/>
  <c r="W583" i="62"/>
  <c r="W584" i="62"/>
  <c r="W585" i="62"/>
  <c r="W586" i="62"/>
  <c r="W587" i="62"/>
  <c r="W588" i="62"/>
  <c r="W589" i="62"/>
  <c r="W590" i="62"/>
  <c r="W591" i="62"/>
  <c r="W592" i="62"/>
  <c r="W593" i="62"/>
  <c r="W594" i="62"/>
  <c r="W595" i="62"/>
  <c r="W596" i="62"/>
  <c r="W597" i="62"/>
  <c r="W598" i="62"/>
  <c r="W599" i="62"/>
  <c r="W600" i="62"/>
  <c r="W601" i="62"/>
  <c r="W602" i="62"/>
  <c r="W603" i="62"/>
  <c r="W604" i="62"/>
  <c r="W605" i="62"/>
  <c r="W606" i="62"/>
  <c r="W607" i="62"/>
  <c r="W608" i="62"/>
  <c r="W609" i="62"/>
  <c r="W610" i="62"/>
  <c r="W611" i="62"/>
  <c r="W612" i="62"/>
  <c r="W613" i="62"/>
  <c r="W614" i="62"/>
  <c r="W615" i="62"/>
  <c r="W616" i="62"/>
  <c r="W617" i="62"/>
  <c r="W618" i="62"/>
  <c r="W619" i="62"/>
  <c r="W620" i="62"/>
  <c r="W621" i="62"/>
  <c r="W622" i="62"/>
  <c r="W623" i="62"/>
  <c r="W624" i="62"/>
  <c r="W625" i="62"/>
  <c r="W626" i="62"/>
  <c r="W627" i="62"/>
  <c r="W628" i="62"/>
  <c r="W629" i="62"/>
  <c r="W630" i="62"/>
  <c r="W631" i="62"/>
  <c r="W632" i="62"/>
  <c r="W633" i="62"/>
  <c r="W634" i="62"/>
  <c r="W635" i="62"/>
  <c r="W636" i="62"/>
  <c r="W637" i="62"/>
  <c r="W638" i="62"/>
  <c r="W639" i="62"/>
  <c r="W640" i="62"/>
  <c r="W641" i="62"/>
  <c r="W642" i="62"/>
  <c r="W643" i="62"/>
  <c r="W644" i="62"/>
  <c r="W645" i="62"/>
  <c r="W646" i="62"/>
  <c r="W647" i="62"/>
  <c r="W648" i="62"/>
  <c r="W649" i="62"/>
  <c r="W650" i="62"/>
  <c r="W651" i="62"/>
  <c r="W652" i="62"/>
  <c r="W653" i="62"/>
  <c r="W654" i="62"/>
  <c r="W655" i="62"/>
  <c r="W656" i="62"/>
  <c r="W657" i="62"/>
  <c r="W658" i="62"/>
  <c r="W659" i="62"/>
  <c r="W660" i="62"/>
  <c r="W661" i="62"/>
  <c r="W662" i="62"/>
  <c r="W663" i="62"/>
  <c r="W664" i="62"/>
  <c r="W665" i="62"/>
  <c r="W666" i="62"/>
  <c r="W667" i="62"/>
  <c r="W668" i="62"/>
  <c r="W669" i="62"/>
  <c r="W670" i="62"/>
  <c r="W671" i="62"/>
  <c r="W672" i="62"/>
  <c r="W673" i="62"/>
  <c r="W674" i="62"/>
  <c r="W675" i="62"/>
  <c r="W676" i="62"/>
  <c r="W677" i="62"/>
  <c r="W678" i="62"/>
  <c r="W679" i="62"/>
  <c r="W680" i="62"/>
  <c r="W681" i="62"/>
  <c r="W682" i="62"/>
  <c r="W683" i="62"/>
  <c r="W684" i="62"/>
  <c r="W685" i="62"/>
  <c r="W686" i="62"/>
  <c r="W687" i="62"/>
  <c r="W688" i="62"/>
  <c r="W689" i="62"/>
  <c r="W690" i="62"/>
  <c r="W691" i="62"/>
  <c r="W692" i="62"/>
  <c r="W693" i="62"/>
  <c r="W694" i="62"/>
  <c r="W695" i="62"/>
  <c r="W696" i="62"/>
  <c r="W697" i="62"/>
  <c r="W698" i="62"/>
  <c r="W699" i="62"/>
  <c r="W700" i="62"/>
  <c r="W701" i="62"/>
  <c r="W702" i="62"/>
  <c r="W703" i="62"/>
  <c r="W704" i="62"/>
  <c r="W705" i="62"/>
  <c r="W706" i="62"/>
  <c r="W707" i="62"/>
  <c r="W708" i="62"/>
  <c r="W709" i="62"/>
  <c r="W710" i="62"/>
  <c r="W711" i="62"/>
  <c r="W712" i="62"/>
  <c r="W713" i="62"/>
  <c r="W714" i="62"/>
  <c r="W715" i="62"/>
  <c r="W716" i="62"/>
  <c r="W717" i="62"/>
  <c r="W718" i="62"/>
  <c r="W719" i="62"/>
  <c r="W720" i="62"/>
  <c r="W721" i="62"/>
  <c r="W722" i="62"/>
  <c r="W723" i="62"/>
  <c r="W724" i="62"/>
  <c r="W725" i="62"/>
  <c r="W726" i="62"/>
  <c r="W727" i="62"/>
  <c r="W728" i="62"/>
  <c r="W729" i="62"/>
  <c r="W730" i="62"/>
  <c r="W731" i="62"/>
  <c r="W732" i="62"/>
  <c r="W733" i="62"/>
  <c r="W734" i="62"/>
  <c r="W735" i="62"/>
  <c r="W736" i="62"/>
  <c r="W737" i="62"/>
  <c r="W738" i="62"/>
  <c r="W739" i="62"/>
  <c r="W740" i="62"/>
  <c r="W741" i="62"/>
  <c r="W742" i="62"/>
  <c r="W743" i="62"/>
  <c r="W744" i="62"/>
  <c r="W745" i="62"/>
  <c r="W746" i="62"/>
  <c r="W747" i="62"/>
  <c r="W748" i="62"/>
  <c r="W749" i="62"/>
  <c r="W750" i="62"/>
  <c r="W751" i="62"/>
  <c r="W752" i="62"/>
  <c r="W753" i="62"/>
  <c r="W754" i="62"/>
  <c r="W755" i="62"/>
  <c r="W756" i="62"/>
  <c r="W757" i="62"/>
  <c r="W758" i="62"/>
  <c r="W759" i="62"/>
  <c r="W760" i="62"/>
  <c r="W761" i="62"/>
  <c r="W762" i="62"/>
  <c r="W763" i="62"/>
  <c r="W764" i="62"/>
  <c r="W765" i="62"/>
  <c r="W766" i="62"/>
  <c r="W767" i="62"/>
  <c r="W768" i="62"/>
  <c r="W769" i="62"/>
  <c r="W770" i="62"/>
  <c r="W771" i="62"/>
  <c r="W772" i="62"/>
  <c r="W773" i="62"/>
  <c r="W774" i="62"/>
  <c r="W775" i="62"/>
  <c r="W776" i="62"/>
  <c r="W777" i="62"/>
  <c r="W778" i="62"/>
  <c r="W779" i="62"/>
  <c r="W780" i="62"/>
  <c r="W781" i="62"/>
  <c r="W782" i="62"/>
  <c r="W783" i="62"/>
  <c r="W784" i="62"/>
  <c r="W785" i="62"/>
  <c r="W786" i="62"/>
  <c r="W787" i="62"/>
  <c r="W788" i="62"/>
  <c r="W789" i="62"/>
  <c r="W790" i="62"/>
  <c r="W791" i="62"/>
  <c r="W792" i="62"/>
  <c r="W793" i="62"/>
  <c r="W794" i="62"/>
  <c r="W795" i="62"/>
  <c r="W796" i="62"/>
  <c r="W797" i="62"/>
  <c r="W798" i="62"/>
  <c r="W799" i="62"/>
  <c r="W800" i="62"/>
  <c r="W801" i="62"/>
  <c r="W802" i="62"/>
  <c r="W803" i="62"/>
  <c r="W804" i="62"/>
  <c r="W805" i="62"/>
  <c r="W806" i="62"/>
  <c r="W807" i="62"/>
  <c r="W808" i="62"/>
  <c r="W809" i="62"/>
  <c r="W810" i="62"/>
  <c r="W811" i="62"/>
  <c r="W812" i="62"/>
  <c r="W813" i="62"/>
  <c r="W814" i="62"/>
  <c r="W815" i="62"/>
  <c r="W816" i="62"/>
  <c r="W817" i="62"/>
  <c r="W818" i="62"/>
  <c r="W819" i="62"/>
  <c r="W820" i="62"/>
  <c r="W821" i="62"/>
  <c r="W822" i="62"/>
  <c r="W823" i="62"/>
  <c r="W824" i="62"/>
  <c r="W825" i="62"/>
  <c r="W826" i="62"/>
  <c r="W827" i="62"/>
  <c r="W828" i="62"/>
  <c r="W829" i="62"/>
  <c r="W830" i="62"/>
  <c r="W831" i="62"/>
  <c r="W832" i="62"/>
  <c r="W833" i="62"/>
  <c r="W834" i="62"/>
  <c r="W835" i="62"/>
  <c r="W836" i="62"/>
  <c r="W837" i="62"/>
  <c r="W838" i="62"/>
  <c r="W839" i="62"/>
  <c r="W840" i="62"/>
  <c r="W841" i="62"/>
  <c r="W842" i="62"/>
  <c r="W843" i="62"/>
  <c r="W844" i="62"/>
  <c r="W845" i="62"/>
  <c r="W846" i="62"/>
  <c r="W847" i="62"/>
  <c r="W848" i="62"/>
  <c r="W849" i="62"/>
  <c r="W850" i="62"/>
  <c r="W851" i="62"/>
  <c r="W852" i="62"/>
  <c r="W853" i="62"/>
  <c r="W854" i="62"/>
  <c r="W855" i="62"/>
  <c r="W856" i="62"/>
  <c r="W857" i="62"/>
  <c r="W858" i="62"/>
  <c r="W859" i="62"/>
  <c r="W860" i="62"/>
  <c r="W861" i="62"/>
  <c r="W862" i="62"/>
  <c r="W863" i="62"/>
  <c r="W864" i="62"/>
  <c r="W865" i="62"/>
  <c r="W866" i="62"/>
  <c r="W867" i="62"/>
  <c r="W868" i="62"/>
  <c r="W869" i="62"/>
  <c r="W870" i="62"/>
  <c r="W871" i="62"/>
  <c r="W872" i="62"/>
  <c r="W873" i="62"/>
  <c r="W874" i="62"/>
  <c r="W875" i="62"/>
  <c r="W876" i="62"/>
  <c r="W877" i="62"/>
  <c r="W878" i="62"/>
  <c r="W879" i="62"/>
  <c r="W880" i="62"/>
  <c r="W881" i="62"/>
  <c r="W882" i="62"/>
  <c r="W883" i="62"/>
  <c r="W884" i="62"/>
  <c r="W885" i="62"/>
  <c r="W886" i="62"/>
  <c r="W887" i="62"/>
  <c r="W888" i="62"/>
  <c r="W889" i="62"/>
  <c r="W890" i="62"/>
  <c r="W891" i="62"/>
  <c r="W892" i="62"/>
  <c r="W893" i="62"/>
  <c r="W894" i="62"/>
  <c r="W895" i="62"/>
  <c r="W896" i="62"/>
  <c r="W897" i="62"/>
  <c r="W898" i="62"/>
  <c r="W899" i="62"/>
  <c r="W900" i="62"/>
  <c r="W901" i="62"/>
  <c r="W902" i="62"/>
  <c r="W903" i="62"/>
  <c r="W904" i="62"/>
  <c r="W905" i="62"/>
  <c r="W906" i="62"/>
  <c r="W907" i="62"/>
  <c r="W908" i="62"/>
  <c r="W909" i="62"/>
  <c r="W910" i="62"/>
  <c r="W911" i="62"/>
  <c r="W912" i="62"/>
  <c r="W913" i="62"/>
  <c r="W914" i="62"/>
  <c r="W915" i="62"/>
  <c r="W916" i="62"/>
  <c r="W917" i="62"/>
  <c r="W918" i="62"/>
  <c r="W919" i="62"/>
  <c r="W920" i="62"/>
  <c r="W921" i="62"/>
  <c r="W922" i="62"/>
  <c r="W923" i="62"/>
  <c r="W924" i="62"/>
  <c r="W925" i="62"/>
  <c r="W926" i="62"/>
  <c r="W927" i="62"/>
  <c r="W928" i="62"/>
  <c r="W929" i="62"/>
  <c r="W930" i="62"/>
  <c r="W931" i="62"/>
  <c r="W932" i="62"/>
  <c r="W933" i="62"/>
  <c r="W934" i="62"/>
  <c r="W935" i="62"/>
  <c r="W936" i="62"/>
  <c r="W937" i="62"/>
  <c r="W938" i="62"/>
  <c r="W939" i="62"/>
  <c r="W940" i="62"/>
  <c r="W941" i="62"/>
  <c r="W942" i="62"/>
  <c r="W943" i="62"/>
  <c r="W944" i="62"/>
  <c r="W945" i="62"/>
  <c r="W946" i="62"/>
  <c r="W947" i="62"/>
  <c r="W948" i="62"/>
  <c r="W949" i="62"/>
  <c r="W950" i="62"/>
  <c r="W951" i="62"/>
  <c r="W952" i="62"/>
  <c r="W953" i="62"/>
  <c r="W954" i="62"/>
  <c r="W955" i="62"/>
  <c r="W956" i="62"/>
  <c r="W957" i="62"/>
  <c r="W958" i="62"/>
  <c r="W959" i="62"/>
  <c r="W960" i="62"/>
  <c r="W961" i="62"/>
  <c r="W962" i="62"/>
  <c r="W963" i="62"/>
  <c r="W964" i="62"/>
  <c r="W965" i="62"/>
  <c r="W966" i="62"/>
  <c r="W967" i="62"/>
  <c r="W968" i="62"/>
  <c r="W969" i="62"/>
  <c r="W970" i="62"/>
  <c r="W971" i="62"/>
  <c r="W972" i="62"/>
  <c r="W973" i="62"/>
  <c r="W974" i="62"/>
  <c r="W975" i="62"/>
  <c r="W976" i="62"/>
  <c r="W977" i="62"/>
  <c r="W978" i="62"/>
  <c r="W979" i="62"/>
  <c r="W980" i="62"/>
  <c r="W981" i="62"/>
  <c r="W982" i="62"/>
  <c r="W983" i="62"/>
  <c r="W984" i="62"/>
  <c r="W985" i="62"/>
  <c r="W986" i="62"/>
  <c r="W987" i="62"/>
  <c r="W988" i="62"/>
  <c r="W989" i="62"/>
  <c r="W990" i="62"/>
  <c r="W991" i="62"/>
  <c r="W992" i="62"/>
  <c r="W993" i="62"/>
  <c r="W994" i="62"/>
  <c r="W995" i="62"/>
  <c r="W996" i="62"/>
  <c r="W997" i="62"/>
  <c r="W998" i="62"/>
  <c r="W999" i="62"/>
  <c r="W1000" i="62"/>
  <c r="W1001" i="62"/>
  <c r="W1002" i="62"/>
  <c r="W1003" i="62"/>
  <c r="W1004" i="62"/>
  <c r="W1005" i="62"/>
  <c r="W1006" i="62"/>
  <c r="W1007" i="62"/>
  <c r="W1008" i="62"/>
  <c r="W1009" i="62"/>
  <c r="W1010" i="62"/>
  <c r="W1011" i="62"/>
  <c r="W1012" i="62"/>
  <c r="W1013" i="62"/>
  <c r="W1014" i="62"/>
  <c r="W1015" i="62"/>
  <c r="W1016" i="62"/>
  <c r="W1017" i="62"/>
  <c r="W1018" i="62"/>
  <c r="W1019" i="62"/>
  <c r="W1020" i="62"/>
  <c r="W1021" i="62"/>
  <c r="W1022" i="62"/>
  <c r="W1023" i="62"/>
  <c r="W1024" i="62"/>
  <c r="W1025" i="62"/>
  <c r="W1026" i="62"/>
  <c r="W1027" i="62"/>
  <c r="W1028" i="62"/>
  <c r="W1029" i="62"/>
  <c r="W1030" i="62"/>
  <c r="W1031" i="62"/>
  <c r="W1032" i="62"/>
  <c r="W1033" i="62"/>
  <c r="W1034" i="62"/>
  <c r="W1035" i="62"/>
  <c r="W1036" i="62"/>
  <c r="W1037" i="62"/>
  <c r="W1038" i="62"/>
  <c r="W1039" i="62"/>
  <c r="W1040" i="62"/>
  <c r="W1041" i="62"/>
  <c r="W1042" i="62"/>
  <c r="W1043" i="62"/>
  <c r="W1044" i="62"/>
  <c r="W1045" i="62"/>
  <c r="W1046" i="62"/>
  <c r="W1047" i="62"/>
  <c r="W1048" i="62"/>
  <c r="W1049" i="62"/>
  <c r="W1050" i="62"/>
  <c r="W1051" i="62"/>
  <c r="W1052" i="62"/>
  <c r="W1053" i="62"/>
  <c r="W1054" i="62"/>
  <c r="W1055" i="62"/>
  <c r="W1056" i="62"/>
  <c r="W1057" i="62"/>
  <c r="W1058" i="62"/>
  <c r="W1059" i="62"/>
  <c r="W1060" i="62"/>
  <c r="W1061" i="62"/>
  <c r="W1062" i="62"/>
  <c r="W1063" i="62"/>
  <c r="W1064" i="62"/>
  <c r="W1065" i="62"/>
  <c r="W1066" i="62"/>
  <c r="W1067" i="62"/>
  <c r="W1068" i="62"/>
  <c r="W1069" i="62"/>
  <c r="W1070" i="62"/>
  <c r="W1071" i="62"/>
  <c r="W1072" i="62"/>
  <c r="W1073" i="62"/>
  <c r="W1074" i="62"/>
  <c r="W1075" i="62"/>
  <c r="W1076" i="62"/>
  <c r="W1077" i="62"/>
  <c r="W1078" i="62"/>
  <c r="W1079" i="62"/>
  <c r="W1080" i="62"/>
  <c r="W1081" i="62"/>
  <c r="W1082" i="62"/>
  <c r="W1083" i="62"/>
  <c r="W1084" i="62"/>
  <c r="W1085" i="62"/>
  <c r="W1086" i="62"/>
  <c r="W1087" i="62"/>
  <c r="W1088" i="62"/>
  <c r="W1089" i="62"/>
  <c r="W1090" i="62"/>
  <c r="W1091" i="62"/>
  <c r="W1092" i="62"/>
  <c r="W1093" i="62"/>
  <c r="W1094" i="62"/>
  <c r="W1095" i="62"/>
  <c r="W1096" i="62"/>
  <c r="W1097" i="62"/>
  <c r="W1098" i="62"/>
  <c r="W1099" i="62"/>
  <c r="W1100" i="62"/>
  <c r="W1101" i="62"/>
  <c r="W1102" i="62"/>
  <c r="W1103" i="62"/>
  <c r="W1104" i="62"/>
  <c r="W1105" i="62"/>
  <c r="W1106" i="62"/>
  <c r="W1107" i="62"/>
  <c r="W1108" i="62"/>
  <c r="W1109" i="62"/>
  <c r="W1110" i="62"/>
  <c r="W1111" i="62"/>
  <c r="W1112" i="62"/>
  <c r="W1113" i="62"/>
  <c r="W1114" i="62"/>
  <c r="W1115" i="62"/>
  <c r="W1116" i="62"/>
  <c r="W1117" i="62"/>
  <c r="W1118" i="62"/>
  <c r="W1119" i="62"/>
  <c r="W1120" i="62"/>
  <c r="W1121" i="62"/>
  <c r="W1122" i="62"/>
  <c r="W1123" i="62"/>
  <c r="W1124" i="62"/>
  <c r="W1125" i="62"/>
  <c r="W1126" i="62"/>
  <c r="W1127" i="62"/>
  <c r="W1128" i="62"/>
  <c r="W1129" i="62"/>
  <c r="W1130" i="62"/>
  <c r="W1131" i="62"/>
  <c r="W1132" i="62"/>
  <c r="W1133" i="62"/>
  <c r="W1134" i="62"/>
  <c r="W1135" i="62"/>
  <c r="W1136" i="62"/>
  <c r="W1137" i="62"/>
  <c r="W1138" i="62"/>
  <c r="W1139" i="62"/>
  <c r="W1140" i="62"/>
  <c r="W1141" i="62"/>
  <c r="W1142" i="62"/>
  <c r="W1143" i="62"/>
  <c r="W1144" i="62"/>
  <c r="W1145" i="62"/>
  <c r="W1146" i="62"/>
  <c r="W1147" i="62"/>
  <c r="W1148" i="62"/>
  <c r="W1149" i="62"/>
  <c r="W1150" i="62"/>
  <c r="W1151" i="62"/>
  <c r="W1152" i="62"/>
  <c r="W1153" i="62"/>
  <c r="W1154" i="62"/>
  <c r="W1155" i="62"/>
  <c r="W1156" i="62"/>
  <c r="W1157" i="62"/>
  <c r="W1158" i="62"/>
  <c r="W1159" i="62"/>
  <c r="W1160" i="62"/>
  <c r="W1161" i="62"/>
  <c r="W1162" i="62"/>
  <c r="W1163" i="62"/>
  <c r="W1164" i="62"/>
  <c r="W1165" i="62"/>
  <c r="W1166" i="62"/>
  <c r="W1167" i="62"/>
  <c r="W1168" i="62"/>
  <c r="W1169" i="62"/>
  <c r="W1170" i="62"/>
  <c r="W1171" i="62"/>
  <c r="W1172" i="62"/>
  <c r="W1173" i="62"/>
  <c r="W1174" i="62"/>
  <c r="W1175" i="62"/>
  <c r="W1176" i="62"/>
  <c r="W1177" i="62"/>
  <c r="W1178" i="62"/>
  <c r="W1179" i="62"/>
  <c r="W1180" i="62"/>
  <c r="W1181" i="62"/>
  <c r="W1182" i="62"/>
  <c r="W1183" i="62"/>
  <c r="W1184" i="62"/>
  <c r="W1185" i="62"/>
  <c r="W1186" i="62"/>
  <c r="W1187" i="62"/>
  <c r="W1188" i="62"/>
  <c r="W1189" i="62"/>
  <c r="W1190" i="62"/>
  <c r="W1191" i="62"/>
  <c r="W1192" i="62"/>
  <c r="W1193" i="62"/>
  <c r="W1194" i="62"/>
  <c r="W1195" i="62"/>
  <c r="W1196" i="62"/>
  <c r="W1197" i="62"/>
  <c r="W1198" i="62"/>
  <c r="W1199" i="62"/>
  <c r="W1200" i="62"/>
  <c r="W1201" i="62"/>
  <c r="W1202" i="62"/>
  <c r="W1203" i="62"/>
  <c r="W1204" i="62"/>
  <c r="W1205" i="62"/>
  <c r="W1206" i="62"/>
  <c r="W1207" i="62"/>
  <c r="W1208" i="62"/>
  <c r="W1209" i="62"/>
  <c r="W1210" i="62"/>
  <c r="W1211" i="62"/>
  <c r="W1212" i="62"/>
  <c r="W1213" i="62"/>
  <c r="W1214" i="62"/>
  <c r="W1215" i="62"/>
  <c r="W1216" i="62"/>
  <c r="W1217" i="62"/>
  <c r="W1218" i="62"/>
  <c r="W1219" i="62"/>
  <c r="W1220" i="62"/>
  <c r="W1221" i="62"/>
  <c r="W1222" i="62"/>
  <c r="W1223" i="62"/>
  <c r="W1224" i="62"/>
  <c r="W1225" i="62"/>
  <c r="W1226" i="62"/>
  <c r="W1227" i="62"/>
  <c r="W1228" i="62"/>
  <c r="W1229" i="62"/>
  <c r="W1230" i="62"/>
  <c r="W1231" i="62"/>
  <c r="W1232" i="62"/>
  <c r="W1233" i="62"/>
  <c r="W1234" i="62"/>
  <c r="W1235" i="62"/>
  <c r="W1236" i="62"/>
  <c r="W1237" i="62"/>
  <c r="W1238" i="62"/>
  <c r="W1239" i="62"/>
  <c r="W1240" i="62"/>
  <c r="W1241" i="62"/>
  <c r="W1242" i="62"/>
  <c r="W1243" i="62"/>
  <c r="W1244" i="62"/>
  <c r="W1245" i="62"/>
  <c r="W1246" i="62"/>
  <c r="W1247" i="62"/>
  <c r="W1248" i="62"/>
  <c r="W1249" i="62"/>
  <c r="W1250" i="62"/>
  <c r="W1251" i="62"/>
  <c r="W1252" i="62"/>
  <c r="W1253" i="62"/>
  <c r="W1254" i="62"/>
  <c r="W1255" i="62"/>
  <c r="W1256" i="62"/>
  <c r="W1257" i="62"/>
  <c r="W1258" i="62"/>
  <c r="W1259" i="62"/>
  <c r="W1260" i="62"/>
  <c r="W1261" i="62"/>
  <c r="W1262" i="62"/>
  <c r="W1263" i="62"/>
  <c r="W1264" i="62"/>
  <c r="W1265" i="62"/>
  <c r="W1266" i="62"/>
  <c r="W1267" i="62"/>
  <c r="W1268" i="62"/>
  <c r="W1269" i="62"/>
  <c r="W1270" i="62"/>
  <c r="W1271" i="62"/>
  <c r="W1272" i="62"/>
  <c r="W1273" i="62"/>
  <c r="W1274" i="62"/>
  <c r="W1275" i="62"/>
  <c r="W1276" i="62"/>
  <c r="W1277" i="62"/>
  <c r="W1278" i="62"/>
  <c r="W1279" i="62"/>
  <c r="W1280" i="62"/>
  <c r="W1281" i="62"/>
  <c r="W1282" i="62"/>
  <c r="W1283" i="62"/>
  <c r="W1284" i="62"/>
  <c r="W1285" i="62"/>
  <c r="W1286" i="62"/>
  <c r="W1287" i="62"/>
  <c r="W1288" i="62"/>
  <c r="W1289" i="62"/>
  <c r="W1290" i="62"/>
  <c r="W1291" i="62"/>
  <c r="W1292" i="62"/>
  <c r="W1293" i="62"/>
  <c r="W1294" i="62"/>
  <c r="W1295" i="62"/>
  <c r="W1296" i="62"/>
  <c r="W1297" i="62"/>
  <c r="W1298" i="62"/>
  <c r="W1299" i="62"/>
  <c r="W1300" i="62"/>
  <c r="W1301" i="62"/>
  <c r="W1302" i="62"/>
  <c r="W1303" i="62"/>
  <c r="W1304" i="62"/>
  <c r="W1305" i="62"/>
  <c r="W1306" i="62"/>
  <c r="W1307" i="62"/>
  <c r="W1308" i="62"/>
  <c r="W1309" i="62"/>
  <c r="W1310" i="62"/>
  <c r="W1311" i="62"/>
  <c r="W1312" i="62"/>
  <c r="W1313" i="62"/>
  <c r="W1314" i="62"/>
  <c r="W1315" i="62"/>
  <c r="W1316" i="62"/>
  <c r="W1317" i="62"/>
  <c r="W1318" i="62"/>
  <c r="W1319" i="62"/>
  <c r="W1320" i="62"/>
  <c r="W1321" i="62"/>
  <c r="W1322" i="62"/>
  <c r="W1323" i="62"/>
  <c r="W1324" i="62"/>
  <c r="W1325" i="62"/>
  <c r="W1326" i="62"/>
  <c r="W1327" i="62"/>
  <c r="W1328" i="62"/>
  <c r="W1329" i="62"/>
  <c r="W1330" i="62"/>
  <c r="W1331" i="62"/>
  <c r="W1332" i="62"/>
  <c r="W1333" i="62"/>
  <c r="W1334" i="62"/>
  <c r="W1335" i="62"/>
  <c r="W1336" i="62"/>
  <c r="W1337" i="62"/>
  <c r="W1338" i="62"/>
  <c r="W1339" i="62"/>
  <c r="W1340" i="62"/>
  <c r="W1341" i="62"/>
  <c r="W1342" i="62"/>
  <c r="W1343" i="62"/>
  <c r="W1344" i="62"/>
  <c r="W1345" i="62"/>
  <c r="W1346" i="62"/>
  <c r="W1347" i="62"/>
  <c r="W1348" i="62"/>
  <c r="W1349" i="62"/>
  <c r="W1350" i="62"/>
  <c r="W1351" i="62"/>
  <c r="W1352" i="62"/>
  <c r="W1353" i="62"/>
  <c r="W1354" i="62"/>
  <c r="W1355" i="62"/>
  <c r="W1356" i="62"/>
  <c r="W1357" i="62"/>
  <c r="W1358" i="62"/>
  <c r="W1359" i="62"/>
  <c r="W1360" i="62"/>
  <c r="W1361" i="62"/>
  <c r="W1362" i="62"/>
  <c r="W1363" i="62"/>
  <c r="W1364" i="62"/>
  <c r="W1365" i="62"/>
  <c r="W1366" i="62"/>
  <c r="W1367" i="62"/>
  <c r="W1368" i="62"/>
  <c r="W1369" i="62"/>
  <c r="W1370" i="62"/>
  <c r="W1371" i="62"/>
  <c r="W1372" i="62"/>
  <c r="W1373" i="62"/>
  <c r="W1374" i="62"/>
  <c r="W1375" i="62"/>
  <c r="W1376" i="62"/>
  <c r="W1377" i="62"/>
  <c r="W1378" i="62"/>
  <c r="W1379" i="62"/>
  <c r="W1380" i="62"/>
  <c r="W1381" i="62"/>
  <c r="W1382" i="62"/>
  <c r="W1383" i="62"/>
  <c r="W1384" i="62"/>
  <c r="W1385" i="62"/>
  <c r="W1386" i="62"/>
  <c r="W1387" i="62"/>
  <c r="W1388" i="62"/>
  <c r="W1389" i="62"/>
  <c r="W1390" i="62"/>
  <c r="W1391" i="62"/>
  <c r="W1392" i="62"/>
  <c r="W1393" i="62"/>
  <c r="W1394" i="62"/>
  <c r="W1395" i="62"/>
  <c r="W1396" i="62"/>
  <c r="W1397" i="62"/>
  <c r="W1398" i="62"/>
  <c r="W1399" i="62"/>
  <c r="W1400" i="62"/>
  <c r="W1401" i="62"/>
  <c r="W1402" i="62"/>
  <c r="W1403" i="62"/>
  <c r="W1404" i="62"/>
  <c r="W1405" i="62"/>
  <c r="W1406" i="62"/>
  <c r="W1407" i="62"/>
  <c r="W1408" i="62"/>
  <c r="W1409" i="62"/>
  <c r="W1410" i="62"/>
  <c r="W1411" i="62"/>
  <c r="W1412" i="62"/>
  <c r="W1413" i="62"/>
  <c r="W1414" i="62"/>
  <c r="W1415" i="62"/>
  <c r="W1416" i="62"/>
  <c r="W1417" i="62"/>
  <c r="W1418" i="62"/>
  <c r="W1419" i="62"/>
  <c r="W1420" i="62"/>
  <c r="W1421" i="62"/>
  <c r="W1422" i="62"/>
  <c r="W1423" i="62"/>
  <c r="W1424" i="62"/>
  <c r="W1425" i="62"/>
  <c r="W1426" i="62"/>
  <c r="W1427" i="62"/>
  <c r="W1428" i="62"/>
  <c r="W1429" i="62"/>
  <c r="W1430" i="62"/>
  <c r="W1431" i="62"/>
  <c r="W1432" i="62"/>
  <c r="W1433" i="62"/>
  <c r="W1434" i="62"/>
  <c r="W1435" i="62"/>
  <c r="W1436" i="62"/>
  <c r="W1437" i="62"/>
  <c r="W1438" i="62"/>
  <c r="W1439" i="62"/>
  <c r="W1440" i="62"/>
  <c r="W1441" i="62"/>
  <c r="W1442" i="62"/>
  <c r="W1443" i="62"/>
  <c r="W1444" i="62"/>
  <c r="W1445" i="62"/>
  <c r="W1446" i="62"/>
  <c r="W1447" i="62"/>
  <c r="W1448" i="62"/>
  <c r="W1449" i="62"/>
  <c r="W1450" i="62"/>
  <c r="W1451" i="62"/>
  <c r="W1452" i="62"/>
  <c r="W1453" i="62"/>
  <c r="W1454" i="62"/>
  <c r="W1455" i="62"/>
  <c r="W1456" i="62"/>
  <c r="W1457" i="62"/>
  <c r="W1458" i="62"/>
  <c r="W1459" i="62"/>
  <c r="W1460" i="62"/>
  <c r="W1461" i="62"/>
  <c r="W1462" i="62"/>
  <c r="W1463" i="62"/>
  <c r="W1464" i="62"/>
  <c r="W1465" i="62"/>
  <c r="W1466" i="62"/>
  <c r="W1467" i="62"/>
  <c r="W1468" i="62"/>
  <c r="W1469" i="62"/>
  <c r="W1470" i="62"/>
  <c r="W1471" i="62"/>
  <c r="W1472" i="62"/>
  <c r="W1473" i="62"/>
  <c r="W1474" i="62"/>
  <c r="W1475" i="62"/>
  <c r="W1476" i="62"/>
  <c r="W1477" i="62"/>
  <c r="W1478" i="62"/>
  <c r="W1479" i="62"/>
  <c r="W1480" i="62"/>
  <c r="W1481" i="62"/>
  <c r="W1482" i="62"/>
  <c r="W1483" i="62"/>
  <c r="W1484" i="62"/>
  <c r="W1485" i="62"/>
  <c r="W1486" i="62"/>
  <c r="W1487" i="62"/>
  <c r="W1488" i="62"/>
  <c r="W1489" i="62"/>
  <c r="W1490" i="62"/>
  <c r="W1491" i="62"/>
  <c r="W1492" i="62"/>
  <c r="W1493" i="62"/>
  <c r="W1494" i="62"/>
  <c r="W1495" i="62"/>
  <c r="W1496" i="62"/>
  <c r="W1497" i="62"/>
  <c r="W1498" i="62"/>
  <c r="W1499" i="62"/>
  <c r="W1500" i="62"/>
  <c r="W1501" i="62"/>
  <c r="W1502" i="62"/>
  <c r="W1503" i="62"/>
  <c r="W1504" i="62"/>
  <c r="W1505" i="62"/>
  <c r="W1506" i="62"/>
  <c r="W1507" i="62"/>
  <c r="W1508" i="62"/>
  <c r="W1509" i="62"/>
  <c r="W1510" i="62"/>
  <c r="W1511" i="62"/>
  <c r="W1512" i="62"/>
  <c r="W1513" i="62"/>
  <c r="W1514" i="62"/>
  <c r="W1515" i="62"/>
  <c r="W1516" i="62"/>
  <c r="W1517" i="62"/>
  <c r="W1518" i="62"/>
  <c r="W1519" i="62"/>
  <c r="W1520" i="62"/>
  <c r="W1521" i="62"/>
  <c r="W1522" i="62"/>
  <c r="W1523" i="62"/>
  <c r="W1524" i="62"/>
  <c r="W1525" i="62"/>
  <c r="W1526" i="62"/>
  <c r="W1527" i="62"/>
  <c r="W1528" i="62"/>
  <c r="W1529" i="62"/>
  <c r="W1530" i="62"/>
  <c r="W1531" i="62"/>
  <c r="W1532" i="62"/>
  <c r="W1533" i="62"/>
  <c r="W1534" i="62"/>
  <c r="W1535" i="62"/>
  <c r="W1536" i="62"/>
  <c r="W1537" i="62"/>
  <c r="W1538" i="62"/>
  <c r="W1539" i="62"/>
  <c r="W1540" i="62"/>
  <c r="W1541" i="62"/>
  <c r="W1542" i="62"/>
  <c r="W1543" i="62"/>
  <c r="W1544" i="62"/>
  <c r="W1545" i="62"/>
  <c r="W1546" i="62"/>
  <c r="W1547" i="62"/>
  <c r="W1548" i="62"/>
  <c r="W1549" i="62"/>
  <c r="W1550" i="62"/>
  <c r="W1551" i="62"/>
  <c r="W1552" i="62"/>
  <c r="W1553" i="62"/>
  <c r="W1554" i="62"/>
  <c r="W1555" i="62"/>
  <c r="W1556" i="62"/>
  <c r="W1557" i="62"/>
  <c r="W1558" i="62"/>
  <c r="W1559" i="62"/>
  <c r="W1560" i="62"/>
  <c r="W1561" i="62"/>
  <c r="W1562" i="62"/>
  <c r="W1563" i="62"/>
  <c r="W1564" i="62"/>
  <c r="W1565" i="62"/>
  <c r="W1566" i="62"/>
  <c r="W1567" i="62"/>
  <c r="W1568" i="62"/>
  <c r="W1569" i="62"/>
  <c r="W1570" i="62"/>
  <c r="W1571" i="62"/>
  <c r="W1572" i="62"/>
  <c r="W1573" i="62"/>
  <c r="W1574" i="62"/>
  <c r="W1575" i="62"/>
  <c r="W1576" i="62"/>
  <c r="W1577" i="62"/>
  <c r="W1578" i="62"/>
  <c r="W1579" i="62"/>
  <c r="W1580" i="62"/>
  <c r="W1581" i="62"/>
  <c r="W1582" i="62"/>
  <c r="W1583" i="62"/>
  <c r="W1584" i="62"/>
  <c r="W1585" i="62"/>
  <c r="W1586" i="62"/>
  <c r="W1587" i="62"/>
  <c r="W1588" i="62"/>
  <c r="W1589" i="62"/>
  <c r="W1590" i="62"/>
  <c r="W1591" i="62"/>
  <c r="W1592" i="62"/>
  <c r="W1593" i="62"/>
  <c r="W1594" i="62"/>
  <c r="W1595" i="62"/>
  <c r="W1596" i="62"/>
  <c r="W1597" i="62"/>
  <c r="W1598" i="62"/>
  <c r="W1599" i="62"/>
  <c r="W1600" i="62"/>
  <c r="W1601" i="62"/>
  <c r="W1602" i="62"/>
  <c r="W1603" i="62"/>
  <c r="W1604" i="62"/>
  <c r="W1605" i="62"/>
  <c r="W1606" i="62"/>
  <c r="W1607" i="62"/>
  <c r="W1608" i="62"/>
  <c r="W1609" i="62"/>
  <c r="W1610" i="62"/>
  <c r="W1611" i="62"/>
  <c r="W1612" i="62"/>
  <c r="W1613" i="62"/>
  <c r="W1614" i="62"/>
  <c r="W1615" i="62"/>
  <c r="W1616" i="62"/>
  <c r="W1617" i="62"/>
  <c r="W1618" i="62"/>
  <c r="W1619" i="62"/>
  <c r="W1620" i="62"/>
  <c r="W1621" i="62"/>
  <c r="W1622" i="62"/>
  <c r="W1623" i="62"/>
  <c r="W1624" i="62"/>
  <c r="W1625" i="62"/>
  <c r="W1626" i="62"/>
  <c r="W1627" i="62"/>
  <c r="W1628" i="62"/>
  <c r="W1629" i="62"/>
  <c r="W1630" i="62"/>
  <c r="W1631" i="62"/>
  <c r="W1632" i="62"/>
  <c r="W1633" i="62"/>
  <c r="W1634" i="62"/>
  <c r="W1635" i="62"/>
  <c r="W1636" i="62"/>
  <c r="W1637" i="62"/>
  <c r="W1638" i="62"/>
  <c r="W1639" i="62"/>
  <c r="W1640" i="62"/>
  <c r="W1641" i="62"/>
  <c r="W1642" i="62"/>
  <c r="W1643" i="62"/>
  <c r="W1644" i="62"/>
  <c r="W1645" i="62"/>
  <c r="W1646" i="62"/>
  <c r="W1647" i="62"/>
  <c r="W1648" i="62"/>
  <c r="W1649" i="62"/>
  <c r="W1650" i="62"/>
  <c r="W1651" i="62"/>
  <c r="W1652" i="62"/>
  <c r="W1653" i="62"/>
  <c r="W1654" i="62"/>
  <c r="W1655" i="62"/>
  <c r="W1656" i="62"/>
  <c r="W1657" i="62"/>
  <c r="W1658" i="62"/>
  <c r="W1659" i="62"/>
  <c r="W1660" i="62"/>
  <c r="W1661" i="62"/>
  <c r="W1662" i="62"/>
  <c r="W1663" i="62"/>
  <c r="W1664" i="62"/>
  <c r="W1665" i="62"/>
  <c r="W1666" i="62"/>
  <c r="W1667" i="62"/>
  <c r="W1668" i="62"/>
  <c r="W1669" i="62"/>
  <c r="W1670" i="62"/>
  <c r="W1671" i="62"/>
  <c r="W1672" i="62"/>
  <c r="W1673" i="62"/>
  <c r="W1674" i="62"/>
  <c r="W1675" i="62"/>
  <c r="W1676" i="62"/>
  <c r="W1677" i="62"/>
  <c r="W1678" i="62"/>
  <c r="W1679" i="62"/>
  <c r="W1680" i="62"/>
  <c r="W1681" i="62"/>
  <c r="W1682" i="62"/>
  <c r="W1683" i="62"/>
  <c r="W1684" i="62"/>
  <c r="W1685" i="62"/>
  <c r="W1686" i="62"/>
  <c r="W1687" i="62"/>
  <c r="W1688" i="62"/>
  <c r="W1689" i="62"/>
  <c r="W1690" i="62"/>
  <c r="W1691" i="62"/>
  <c r="W1692" i="62"/>
  <c r="W1693" i="62"/>
  <c r="W1694" i="62"/>
  <c r="W1695" i="62"/>
  <c r="W1696" i="62"/>
  <c r="W1697" i="62"/>
  <c r="W1698" i="62"/>
  <c r="W1699" i="62"/>
  <c r="W1700" i="62"/>
  <c r="W1701" i="62"/>
  <c r="W1702" i="62"/>
  <c r="W1703" i="62"/>
  <c r="W1704" i="62"/>
  <c r="W1705" i="62"/>
  <c r="W1706" i="62"/>
  <c r="W1707" i="62"/>
  <c r="W1708" i="62"/>
  <c r="W1709" i="62"/>
  <c r="W1710" i="62"/>
  <c r="W1711" i="62"/>
  <c r="W1712" i="62"/>
  <c r="W1713" i="62"/>
  <c r="W1714" i="62"/>
  <c r="W1715" i="62"/>
  <c r="W1716" i="62"/>
  <c r="W1717" i="62"/>
  <c r="W1718" i="62"/>
  <c r="W1719" i="62"/>
  <c r="W1720" i="62"/>
  <c r="W1721" i="62"/>
  <c r="W1722" i="62"/>
  <c r="W1723" i="62"/>
  <c r="W1724" i="62"/>
  <c r="W1725" i="62"/>
  <c r="W1726" i="62"/>
  <c r="W1727" i="62"/>
  <c r="W1728" i="62"/>
  <c r="W1729" i="62"/>
  <c r="W1730" i="62"/>
  <c r="W1731" i="62"/>
  <c r="W1732" i="62"/>
  <c r="W1733" i="62"/>
  <c r="W1734" i="62"/>
  <c r="W1735" i="62"/>
  <c r="W1736" i="62"/>
  <c r="W1737" i="62"/>
  <c r="W1738" i="62"/>
  <c r="W1739" i="62"/>
  <c r="W1740" i="62"/>
  <c r="W1741" i="62"/>
  <c r="W1742" i="62"/>
  <c r="W1743" i="62"/>
  <c r="W1744" i="62"/>
  <c r="W1745" i="62"/>
  <c r="W1746" i="62"/>
  <c r="W1747" i="62"/>
  <c r="W1748" i="62"/>
  <c r="W1749" i="62"/>
  <c r="W1750" i="62"/>
  <c r="W1751" i="62"/>
  <c r="W1752" i="62"/>
  <c r="W1753" i="62"/>
  <c r="W1754" i="62"/>
  <c r="W1755" i="62"/>
  <c r="W1756" i="62"/>
  <c r="W1757" i="62"/>
  <c r="W1758" i="62"/>
  <c r="W1759" i="62"/>
  <c r="W1760" i="62"/>
  <c r="W1761" i="62"/>
  <c r="W1762" i="62"/>
  <c r="W1763" i="62"/>
  <c r="W1764" i="62"/>
  <c r="W1765" i="62"/>
  <c r="W1766" i="62"/>
  <c r="W1767" i="62"/>
  <c r="W1768" i="62"/>
  <c r="W1769" i="62"/>
  <c r="W1770" i="62"/>
  <c r="W1771" i="62"/>
  <c r="W1772" i="62"/>
  <c r="W1773" i="62"/>
  <c r="W1774" i="62"/>
  <c r="W1775" i="62"/>
  <c r="W1776" i="62"/>
  <c r="W1777" i="62"/>
  <c r="W1778" i="62"/>
  <c r="W1779" i="62"/>
  <c r="W1780" i="62"/>
  <c r="W1781" i="62"/>
  <c r="W1782" i="62"/>
  <c r="W1783" i="62"/>
  <c r="W1784" i="62"/>
  <c r="W1785" i="62"/>
  <c r="W1786" i="62"/>
  <c r="W1787" i="62"/>
  <c r="W1788" i="62"/>
  <c r="W1789" i="62"/>
  <c r="W1790" i="62"/>
  <c r="W1791" i="62"/>
  <c r="W1792" i="62"/>
  <c r="W1793" i="62"/>
  <c r="W1794" i="62"/>
  <c r="W1795" i="62"/>
  <c r="W1796" i="62"/>
  <c r="W1797" i="62"/>
  <c r="W1798" i="62"/>
  <c r="W1799" i="62"/>
  <c r="W1800" i="62"/>
  <c r="W1801" i="62"/>
  <c r="W1802" i="62"/>
  <c r="W1803" i="62"/>
  <c r="W1804" i="62"/>
  <c r="W1805" i="62"/>
  <c r="W1806" i="62"/>
  <c r="W1807" i="62"/>
  <c r="W1808" i="62"/>
  <c r="W1809" i="62"/>
  <c r="W1810" i="62"/>
  <c r="W1811" i="62"/>
  <c r="W1812" i="62"/>
  <c r="W1813" i="62"/>
  <c r="W1814" i="62"/>
  <c r="W1815" i="62"/>
  <c r="W1816" i="62"/>
  <c r="W1817" i="62"/>
  <c r="W1818" i="62"/>
  <c r="W1819" i="62"/>
  <c r="W1820" i="62"/>
  <c r="W1821" i="62"/>
  <c r="W1822" i="62"/>
  <c r="W1823" i="62"/>
  <c r="W1824" i="62"/>
  <c r="W1825" i="62"/>
  <c r="W1826" i="62"/>
  <c r="W1827" i="62"/>
  <c r="W1828" i="62"/>
  <c r="W1829" i="62"/>
  <c r="W1830" i="62"/>
  <c r="W1831" i="62"/>
  <c r="W3" i="62"/>
  <c r="W4" i="62"/>
  <c r="W5" i="62"/>
  <c r="W6" i="62"/>
  <c r="W7" i="62"/>
  <c r="W8" i="62"/>
  <c r="W9" i="62"/>
  <c r="W10" i="62"/>
  <c r="W11" i="62"/>
  <c r="W12" i="62"/>
  <c r="W13" i="62"/>
  <c r="W14" i="62"/>
  <c r="W15" i="62"/>
  <c r="W16" i="62"/>
  <c r="W17" i="62"/>
  <c r="W18" i="62"/>
  <c r="W19" i="62"/>
  <c r="W20" i="62"/>
  <c r="W21" i="62"/>
  <c r="W22" i="62"/>
  <c r="W23" i="62"/>
  <c r="W24" i="62"/>
  <c r="W25" i="62"/>
  <c r="W26" i="62"/>
  <c r="W27" i="62"/>
  <c r="W28" i="62"/>
  <c r="W29" i="62"/>
  <c r="W30" i="62"/>
  <c r="W31" i="62"/>
  <c r="W32" i="62"/>
  <c r="W33" i="62"/>
  <c r="W34" i="62"/>
  <c r="W35" i="62"/>
  <c r="W36" i="62"/>
  <c r="W37" i="62"/>
  <c r="W38" i="62"/>
  <c r="W39" i="62"/>
  <c r="W40" i="62"/>
  <c r="W41" i="62"/>
  <c r="W42" i="62"/>
  <c r="W43" i="62"/>
  <c r="W44" i="62"/>
  <c r="W45" i="62"/>
  <c r="W46" i="62"/>
  <c r="W47" i="62"/>
  <c r="W48" i="62"/>
  <c r="W49" i="62"/>
  <c r="W50" i="62"/>
  <c r="W51" i="62"/>
  <c r="W52" i="62"/>
  <c r="W53" i="62"/>
  <c r="W54" i="62"/>
  <c r="W55" i="62"/>
  <c r="W56" i="62"/>
  <c r="W57" i="62"/>
  <c r="W58" i="62"/>
  <c r="W59" i="62"/>
  <c r="W60" i="62"/>
  <c r="W61" i="62"/>
  <c r="W62" i="62"/>
  <c r="W63" i="62"/>
  <c r="W64" i="62"/>
  <c r="W65" i="62"/>
  <c r="W66" i="62"/>
  <c r="W67" i="62"/>
  <c r="W68" i="62"/>
  <c r="W69" i="62"/>
  <c r="W70" i="62"/>
  <c r="W71" i="62"/>
  <c r="W72" i="62"/>
  <c r="W73" i="62"/>
  <c r="W74" i="62"/>
  <c r="W75" i="62"/>
  <c r="W76" i="62"/>
  <c r="W77" i="62"/>
  <c r="W78" i="62"/>
  <c r="W79" i="62"/>
  <c r="W80" i="62"/>
  <c r="W81" i="62"/>
  <c r="W82" i="62"/>
  <c r="W83" i="62"/>
  <c r="W84" i="62"/>
  <c r="W85" i="62"/>
  <c r="W86" i="62"/>
  <c r="W87" i="62"/>
  <c r="W88" i="62"/>
  <c r="W89" i="62"/>
  <c r="W90" i="62"/>
  <c r="W91" i="62"/>
  <c r="W92" i="62"/>
  <c r="W93" i="62"/>
  <c r="W94" i="62"/>
  <c r="W95" i="62"/>
  <c r="W96" i="62"/>
  <c r="W97" i="62"/>
  <c r="W98" i="62"/>
  <c r="W99" i="62"/>
  <c r="W100" i="62"/>
  <c r="W101" i="62"/>
  <c r="W102" i="62"/>
  <c r="W103" i="62"/>
  <c r="W104" i="62"/>
  <c r="W105" i="62"/>
  <c r="W106" i="62"/>
  <c r="W107" i="62"/>
  <c r="W108" i="62"/>
  <c r="W109" i="62"/>
  <c r="W110" i="62"/>
  <c r="W111" i="62"/>
  <c r="W112" i="62"/>
  <c r="W113" i="62"/>
  <c r="W114" i="62"/>
  <c r="W115" i="62"/>
  <c r="W116" i="62"/>
  <c r="W117" i="62"/>
  <c r="W118" i="62"/>
  <c r="W119" i="62"/>
  <c r="W120" i="62"/>
  <c r="W121" i="62"/>
  <c r="W122" i="62"/>
  <c r="W123" i="62"/>
  <c r="W124" i="62"/>
  <c r="W125" i="62"/>
  <c r="W126" i="62"/>
  <c r="W127" i="62"/>
  <c r="W128" i="62"/>
  <c r="W129" i="62"/>
  <c r="W130" i="62"/>
  <c r="W131" i="62"/>
  <c r="W132" i="62"/>
  <c r="W133" i="62"/>
  <c r="W134" i="62"/>
  <c r="W135" i="62"/>
  <c r="W136" i="62"/>
  <c r="W137" i="62"/>
  <c r="W138" i="62"/>
  <c r="W139" i="62"/>
  <c r="W140" i="62"/>
  <c r="W141" i="62"/>
  <c r="W142" i="62"/>
  <c r="W143" i="62"/>
  <c r="W144" i="62"/>
  <c r="W145" i="62"/>
  <c r="W146" i="62"/>
  <c r="W147" i="62"/>
  <c r="W148" i="62"/>
  <c r="W149" i="62"/>
  <c r="W150" i="62"/>
  <c r="W151" i="62"/>
  <c r="W152" i="62"/>
  <c r="W153" i="62"/>
  <c r="W154" i="62"/>
  <c r="W155" i="62"/>
  <c r="W156" i="62"/>
  <c r="W157" i="62"/>
  <c r="W158" i="62"/>
  <c r="W159" i="62"/>
  <c r="W160" i="62"/>
  <c r="W161" i="62"/>
  <c r="W162" i="62"/>
  <c r="W163" i="62"/>
  <c r="W164" i="62"/>
  <c r="W165" i="62"/>
  <c r="W166" i="62"/>
  <c r="W167" i="62"/>
  <c r="W168" i="62"/>
  <c r="W169" i="62"/>
  <c r="W170" i="62"/>
  <c r="W171" i="62"/>
  <c r="W172" i="62"/>
  <c r="W173" i="62"/>
  <c r="W174" i="62"/>
  <c r="W175" i="62"/>
  <c r="W176" i="62"/>
  <c r="W177" i="62"/>
  <c r="W178" i="62"/>
  <c r="W179" i="62"/>
  <c r="W180" i="62"/>
  <c r="W181" i="62"/>
  <c r="W182" i="62"/>
  <c r="W183" i="62"/>
  <c r="W184" i="62"/>
  <c r="W185" i="62"/>
  <c r="W186" i="62"/>
  <c r="W187" i="62"/>
  <c r="W188" i="62"/>
  <c r="W189" i="62"/>
  <c r="W190" i="62"/>
  <c r="W191" i="62"/>
  <c r="W192" i="62"/>
  <c r="W193" i="62"/>
  <c r="W194" i="62"/>
  <c r="W195" i="62"/>
  <c r="W196" i="62"/>
  <c r="W197" i="62"/>
  <c r="W198" i="62"/>
  <c r="W199" i="62"/>
  <c r="W200" i="62"/>
  <c r="W201" i="62"/>
  <c r="W202" i="62"/>
  <c r="W203" i="62"/>
  <c r="W204" i="62"/>
  <c r="W205" i="62"/>
  <c r="W206" i="62"/>
  <c r="W207" i="62"/>
  <c r="W208" i="62"/>
  <c r="W209" i="62"/>
  <c r="W210" i="62"/>
  <c r="W211" i="62"/>
  <c r="W212" i="62"/>
  <c r="W213" i="62"/>
  <c r="W214" i="62"/>
  <c r="W215" i="62"/>
  <c r="W216" i="62"/>
  <c r="W217" i="62"/>
  <c r="W218" i="62"/>
  <c r="W219" i="62"/>
  <c r="W220" i="62"/>
  <c r="W221" i="62"/>
  <c r="W222" i="62"/>
  <c r="W223" i="62"/>
  <c r="W224" i="62"/>
  <c r="W225" i="62"/>
  <c r="W226" i="62"/>
  <c r="W227" i="62"/>
  <c r="W228" i="62"/>
  <c r="W229" i="62"/>
  <c r="W230" i="62"/>
  <c r="W231" i="62"/>
  <c r="W232" i="62"/>
  <c r="W233" i="62"/>
  <c r="W234" i="62"/>
  <c r="W235" i="62"/>
  <c r="W236" i="62"/>
  <c r="W237" i="62"/>
  <c r="W238" i="62"/>
  <c r="W239" i="62"/>
  <c r="W240" i="62"/>
  <c r="W241" i="62"/>
  <c r="W242" i="62"/>
  <c r="W243" i="62"/>
  <c r="W244" i="62"/>
  <c r="W245" i="62"/>
  <c r="W246" i="62"/>
  <c r="W247" i="62"/>
  <c r="W248" i="62"/>
  <c r="W249" i="62"/>
  <c r="W250" i="62"/>
  <c r="W251" i="62"/>
  <c r="W252" i="62"/>
  <c r="W253" i="62"/>
  <c r="W254" i="62"/>
  <c r="W255" i="62"/>
  <c r="W256" i="62"/>
  <c r="W257" i="62"/>
  <c r="W258" i="62"/>
  <c r="W259" i="62"/>
  <c r="W260" i="62"/>
  <c r="W261" i="62"/>
  <c r="W262" i="62"/>
  <c r="W263" i="62"/>
  <c r="W264" i="62"/>
  <c r="W265" i="62"/>
  <c r="W266" i="62"/>
  <c r="W267" i="62"/>
  <c r="W268" i="62"/>
  <c r="W269" i="62"/>
  <c r="W270" i="62"/>
  <c r="W271" i="62"/>
  <c r="W272" i="62"/>
  <c r="W273" i="62"/>
  <c r="W274" i="62"/>
  <c r="W275" i="62"/>
  <c r="W276" i="62"/>
  <c r="W277" i="62"/>
  <c r="W278" i="62"/>
  <c r="W279" i="62"/>
  <c r="W280" i="62"/>
  <c r="W281" i="62"/>
  <c r="W282" i="62"/>
  <c r="W283" i="62"/>
  <c r="W284" i="62"/>
  <c r="W285" i="62"/>
  <c r="W286" i="62"/>
  <c r="W287" i="62"/>
  <c r="W288" i="62"/>
  <c r="W289" i="62"/>
  <c r="W290" i="62"/>
  <c r="W291" i="62"/>
  <c r="W292" i="62"/>
  <c r="W293" i="62"/>
  <c r="W294" i="62"/>
  <c r="W295" i="62"/>
  <c r="W296" i="62"/>
  <c r="W297" i="62"/>
  <c r="W298" i="62"/>
  <c r="W299" i="62"/>
  <c r="W300" i="62"/>
  <c r="W301" i="62"/>
  <c r="W302" i="62"/>
  <c r="W2" i="62"/>
  <c r="U6" i="62"/>
  <c r="U7" i="62"/>
  <c r="U8" i="62"/>
  <c r="U9" i="62"/>
  <c r="U10" i="62"/>
  <c r="U11" i="62"/>
  <c r="U12" i="62"/>
  <c r="U13" i="62"/>
  <c r="U14" i="62"/>
  <c r="U15" i="62"/>
  <c r="U16" i="62"/>
  <c r="U17" i="62"/>
  <c r="U18" i="62"/>
  <c r="U19" i="62"/>
  <c r="U20" i="62"/>
  <c r="U21" i="62"/>
  <c r="U22" i="62"/>
  <c r="U23" i="62"/>
  <c r="U24" i="62"/>
  <c r="U25" i="62"/>
  <c r="U26" i="62"/>
  <c r="U27" i="62"/>
  <c r="U28" i="62"/>
  <c r="U29" i="62"/>
  <c r="U30" i="62"/>
  <c r="U31" i="62"/>
  <c r="U32" i="62"/>
  <c r="U34" i="62"/>
  <c r="U35" i="62"/>
  <c r="U36" i="62"/>
  <c r="U37" i="62"/>
  <c r="U38" i="62"/>
  <c r="U39" i="62"/>
  <c r="U40" i="62"/>
  <c r="U41" i="62"/>
  <c r="U42" i="62"/>
  <c r="U43" i="62"/>
  <c r="U44" i="62"/>
  <c r="U45" i="62"/>
  <c r="U46" i="62"/>
  <c r="U47" i="62"/>
  <c r="U48" i="62"/>
  <c r="U49" i="62"/>
  <c r="U50" i="62"/>
  <c r="U51" i="62"/>
  <c r="U52" i="62"/>
  <c r="U53" i="62"/>
  <c r="U54" i="62"/>
  <c r="U55" i="62"/>
  <c r="U56" i="62"/>
  <c r="U57" i="62"/>
  <c r="U58" i="62"/>
  <c r="U59" i="62"/>
  <c r="U60" i="62"/>
  <c r="U61" i="62"/>
  <c r="U62" i="62"/>
  <c r="U63" i="62"/>
  <c r="U64" i="62"/>
  <c r="U65" i="62"/>
  <c r="U66" i="62"/>
  <c r="U67" i="62"/>
  <c r="U68" i="62"/>
  <c r="U69" i="62"/>
  <c r="U70" i="62"/>
  <c r="U71" i="62"/>
  <c r="U72" i="62"/>
  <c r="U73" i="62"/>
  <c r="U74" i="62"/>
  <c r="U75" i="62"/>
  <c r="U76" i="62"/>
  <c r="U77" i="62"/>
  <c r="U78" i="62"/>
  <c r="U79" i="62"/>
  <c r="U80" i="62"/>
  <c r="U81" i="62"/>
  <c r="U82" i="62"/>
  <c r="U83" i="62"/>
  <c r="U84" i="62"/>
  <c r="U85" i="62"/>
  <c r="U86" i="62"/>
  <c r="U87" i="62"/>
  <c r="U88" i="62"/>
  <c r="U89" i="62"/>
  <c r="U90" i="62"/>
  <c r="U91" i="62"/>
  <c r="U92" i="62"/>
  <c r="U93" i="62"/>
  <c r="U94" i="62"/>
  <c r="U95" i="62"/>
  <c r="U96" i="62"/>
  <c r="U97" i="62"/>
  <c r="U98" i="62"/>
  <c r="U99" i="62"/>
  <c r="U100" i="62"/>
  <c r="U101" i="62"/>
  <c r="U102" i="62"/>
  <c r="U103" i="62"/>
  <c r="U104" i="62"/>
  <c r="U105" i="62"/>
  <c r="U106" i="62"/>
  <c r="U107" i="62"/>
  <c r="U108" i="62"/>
  <c r="U109" i="62"/>
  <c r="U110" i="62"/>
  <c r="U111" i="62"/>
  <c r="U112" i="62"/>
  <c r="U113" i="62"/>
  <c r="U114" i="62"/>
  <c r="U115" i="62"/>
  <c r="U116" i="62"/>
  <c r="U117" i="62"/>
  <c r="U118" i="62"/>
  <c r="U119" i="62"/>
  <c r="U120" i="62"/>
  <c r="U121" i="62"/>
  <c r="U122" i="62"/>
  <c r="U123" i="62"/>
  <c r="U124" i="62"/>
  <c r="U125" i="62"/>
  <c r="U126" i="62"/>
  <c r="U127" i="62"/>
  <c r="U128" i="62"/>
  <c r="U129" i="62"/>
  <c r="U130" i="62"/>
  <c r="U131" i="62"/>
  <c r="U132" i="62"/>
  <c r="U133" i="62"/>
  <c r="U134" i="62"/>
  <c r="U135" i="62"/>
  <c r="U136" i="62"/>
  <c r="U137" i="62"/>
  <c r="U138" i="62"/>
  <c r="U139" i="62"/>
  <c r="U140" i="62"/>
  <c r="U141" i="62"/>
  <c r="U142" i="62"/>
  <c r="U143" i="62"/>
  <c r="U144" i="62"/>
  <c r="U145" i="62"/>
  <c r="U146" i="62"/>
  <c r="U147" i="62"/>
  <c r="U148" i="62"/>
  <c r="U149" i="62"/>
  <c r="U150" i="62"/>
  <c r="U151" i="62"/>
  <c r="U152" i="62"/>
  <c r="U153" i="62"/>
  <c r="U154" i="62"/>
  <c r="U155" i="62"/>
  <c r="U156" i="62"/>
  <c r="U157" i="62"/>
  <c r="U158" i="62"/>
  <c r="U159" i="62"/>
  <c r="U160" i="62"/>
  <c r="U161" i="62"/>
  <c r="U162" i="62"/>
  <c r="U163" i="62"/>
  <c r="U164" i="62"/>
  <c r="U165" i="62"/>
  <c r="U166" i="62"/>
  <c r="U167" i="62"/>
  <c r="U168" i="62"/>
  <c r="U169" i="62"/>
  <c r="U170" i="62"/>
  <c r="U171" i="62"/>
  <c r="U172" i="62"/>
  <c r="U173" i="62"/>
  <c r="U174" i="62"/>
  <c r="U175" i="62"/>
  <c r="U176" i="62"/>
  <c r="U177" i="62"/>
  <c r="U178" i="62"/>
  <c r="U179" i="62"/>
  <c r="U180" i="62"/>
  <c r="U181" i="62"/>
  <c r="U182" i="62"/>
  <c r="U183" i="62"/>
  <c r="U184" i="62"/>
  <c r="U185" i="62"/>
  <c r="U186" i="62"/>
  <c r="U187" i="62"/>
  <c r="U188" i="62"/>
  <c r="U189" i="62"/>
  <c r="U190" i="62"/>
  <c r="U191" i="62"/>
  <c r="U192" i="62"/>
  <c r="U193" i="62"/>
  <c r="U194" i="62"/>
  <c r="U195" i="62"/>
  <c r="U196" i="62"/>
  <c r="U197" i="62"/>
  <c r="U198" i="62"/>
  <c r="U199" i="62"/>
  <c r="U200" i="62"/>
  <c r="U201" i="62"/>
  <c r="U202" i="62"/>
  <c r="U203" i="62"/>
  <c r="U204" i="62"/>
  <c r="U205" i="62"/>
  <c r="U206" i="62"/>
  <c r="U207" i="62"/>
  <c r="U208" i="62"/>
  <c r="U209" i="62"/>
  <c r="U210" i="62"/>
  <c r="U211" i="62"/>
  <c r="U212" i="62"/>
  <c r="U213" i="62"/>
  <c r="U214" i="62"/>
  <c r="U215" i="62"/>
  <c r="U216" i="62"/>
  <c r="U217" i="62"/>
  <c r="U218" i="62"/>
  <c r="U219" i="62"/>
  <c r="U220" i="62"/>
  <c r="U221" i="62"/>
  <c r="U222" i="62"/>
  <c r="U223" i="62"/>
  <c r="U224" i="62"/>
  <c r="U225" i="62"/>
  <c r="U226" i="62"/>
  <c r="U227" i="62"/>
  <c r="U228" i="62"/>
  <c r="U229" i="62"/>
  <c r="U230" i="62"/>
  <c r="U231" i="62"/>
  <c r="U232" i="62"/>
  <c r="U233" i="62"/>
  <c r="U234" i="62"/>
  <c r="U235" i="62"/>
  <c r="U236" i="62"/>
  <c r="U237" i="62"/>
  <c r="U238" i="62"/>
  <c r="U239" i="62"/>
  <c r="U240" i="62"/>
  <c r="U241" i="62"/>
  <c r="U242" i="62"/>
  <c r="U243" i="62"/>
  <c r="U244" i="62"/>
  <c r="U245" i="62"/>
  <c r="U246" i="62"/>
  <c r="U247" i="62"/>
  <c r="U248" i="62"/>
  <c r="U249" i="62"/>
  <c r="U250" i="62"/>
  <c r="U251" i="62"/>
  <c r="U252" i="62"/>
  <c r="U253" i="62"/>
  <c r="U254" i="62"/>
  <c r="U255" i="62"/>
  <c r="U256" i="62"/>
  <c r="U257" i="62"/>
  <c r="U258" i="62"/>
  <c r="U259" i="62"/>
  <c r="U260" i="62"/>
  <c r="U261" i="62"/>
  <c r="U262" i="62"/>
  <c r="U263" i="62"/>
  <c r="U264" i="62"/>
  <c r="U265" i="62"/>
  <c r="U266" i="62"/>
  <c r="U267" i="62"/>
  <c r="U268" i="62"/>
  <c r="U269" i="62"/>
  <c r="U270" i="62"/>
  <c r="U271" i="62"/>
  <c r="U272" i="62"/>
  <c r="U273" i="62"/>
  <c r="U274" i="62"/>
  <c r="U275" i="62"/>
  <c r="U276" i="62"/>
  <c r="U277" i="62"/>
  <c r="U278" i="62"/>
  <c r="U279" i="62"/>
  <c r="U280" i="62"/>
  <c r="U281" i="62"/>
  <c r="U282" i="62"/>
  <c r="U283" i="62"/>
  <c r="U284" i="62"/>
  <c r="U285" i="62"/>
  <c r="U286" i="62"/>
  <c r="U287" i="62"/>
  <c r="U288" i="62"/>
  <c r="U289" i="62"/>
  <c r="U290" i="62"/>
  <c r="U291" i="62"/>
  <c r="U292" i="62"/>
  <c r="U293" i="62"/>
  <c r="U294" i="62"/>
  <c r="U295" i="62"/>
  <c r="U296" i="62"/>
  <c r="U297" i="62"/>
  <c r="U298" i="62"/>
  <c r="U299" i="62"/>
  <c r="U300" i="62"/>
  <c r="U301" i="62"/>
  <c r="U302" i="62"/>
  <c r="U303" i="62"/>
  <c r="U304" i="62"/>
  <c r="U305" i="62"/>
  <c r="U306" i="62"/>
  <c r="U307" i="62"/>
  <c r="U308" i="62"/>
  <c r="U309" i="62"/>
  <c r="U310" i="62"/>
  <c r="U311" i="62"/>
  <c r="U312" i="62"/>
  <c r="U313" i="62"/>
  <c r="U314" i="62"/>
  <c r="U315" i="62"/>
  <c r="U316" i="62"/>
  <c r="U317" i="62"/>
  <c r="U318" i="62"/>
  <c r="U319" i="62"/>
  <c r="U320" i="62"/>
  <c r="U321" i="62"/>
  <c r="U322" i="62"/>
  <c r="U323" i="62"/>
  <c r="U324" i="62"/>
  <c r="U325" i="62"/>
  <c r="U326" i="62"/>
  <c r="U327" i="62"/>
  <c r="U328" i="62"/>
  <c r="U329" i="62"/>
  <c r="U330" i="62"/>
  <c r="U331" i="62"/>
  <c r="U332" i="62"/>
  <c r="U333" i="62"/>
  <c r="U334" i="62"/>
  <c r="U335" i="62"/>
  <c r="U336" i="62"/>
  <c r="U337" i="62"/>
  <c r="U338" i="62"/>
  <c r="U339" i="62"/>
  <c r="U340" i="62"/>
  <c r="U341" i="62"/>
  <c r="U342" i="62"/>
  <c r="U343" i="62"/>
  <c r="U344" i="62"/>
  <c r="U345" i="62"/>
  <c r="U346" i="62"/>
  <c r="U347" i="62"/>
  <c r="U348" i="62"/>
  <c r="U349" i="62"/>
  <c r="U350" i="62"/>
  <c r="U351" i="62"/>
  <c r="U352" i="62"/>
  <c r="U353" i="62"/>
  <c r="U354" i="62"/>
  <c r="U355" i="62"/>
  <c r="U356" i="62"/>
  <c r="U357" i="62"/>
  <c r="U358" i="62"/>
  <c r="U359" i="62"/>
  <c r="U360" i="62"/>
  <c r="U361" i="62"/>
  <c r="U362" i="62"/>
  <c r="U363" i="62"/>
  <c r="U364" i="62"/>
  <c r="U365" i="62"/>
  <c r="U366" i="62"/>
  <c r="U367" i="62"/>
  <c r="U368" i="62"/>
  <c r="U369" i="62"/>
  <c r="U370" i="62"/>
  <c r="U371" i="62"/>
  <c r="U372" i="62"/>
  <c r="U373" i="62"/>
  <c r="U374" i="62"/>
  <c r="U375" i="62"/>
  <c r="U376" i="62"/>
  <c r="U377" i="62"/>
  <c r="U378" i="62"/>
  <c r="U379" i="62"/>
  <c r="U380" i="62"/>
  <c r="U381" i="62"/>
  <c r="U382" i="62"/>
  <c r="U383" i="62"/>
  <c r="U384" i="62"/>
  <c r="U385" i="62"/>
  <c r="U386" i="62"/>
  <c r="U387" i="62"/>
  <c r="U388" i="62"/>
  <c r="U389" i="62"/>
  <c r="U390" i="62"/>
  <c r="U391" i="62"/>
  <c r="U392" i="62"/>
  <c r="U393" i="62"/>
  <c r="U394" i="62"/>
  <c r="U395" i="62"/>
  <c r="U396" i="62"/>
  <c r="U397" i="62"/>
  <c r="U398" i="62"/>
  <c r="U399" i="62"/>
  <c r="U400" i="62"/>
  <c r="U401" i="62"/>
  <c r="U402" i="62"/>
  <c r="U403" i="62"/>
  <c r="U404" i="62"/>
  <c r="U405" i="62"/>
  <c r="U406" i="62"/>
  <c r="U407" i="62"/>
  <c r="U408" i="62"/>
  <c r="U409" i="62"/>
  <c r="U410" i="62"/>
  <c r="U411" i="62"/>
  <c r="U412" i="62"/>
  <c r="U413" i="62"/>
  <c r="U414" i="62"/>
  <c r="U415" i="62"/>
  <c r="U416" i="62"/>
  <c r="U417" i="62"/>
  <c r="U418" i="62"/>
  <c r="U419" i="62"/>
  <c r="U420" i="62"/>
  <c r="U421" i="62"/>
  <c r="U422" i="62"/>
  <c r="U423" i="62"/>
  <c r="U424" i="62"/>
  <c r="U425" i="62"/>
  <c r="U426" i="62"/>
  <c r="U427" i="62"/>
  <c r="U428" i="62"/>
  <c r="U429" i="62"/>
  <c r="U430" i="62"/>
  <c r="U431" i="62"/>
  <c r="U432" i="62"/>
  <c r="U433" i="62"/>
  <c r="U434" i="62"/>
  <c r="U435" i="62"/>
  <c r="U436" i="62"/>
  <c r="U437" i="62"/>
  <c r="U438" i="62"/>
  <c r="U439" i="62"/>
  <c r="U440" i="62"/>
  <c r="U441" i="62"/>
  <c r="U442" i="62"/>
  <c r="U443" i="62"/>
  <c r="U444" i="62"/>
  <c r="U445" i="62"/>
  <c r="U446" i="62"/>
  <c r="U447" i="62"/>
  <c r="U448" i="62"/>
  <c r="U449" i="62"/>
  <c r="U450" i="62"/>
  <c r="U451" i="62"/>
  <c r="U452" i="62"/>
  <c r="U453" i="62"/>
  <c r="U454" i="62"/>
  <c r="U455" i="62"/>
  <c r="U456" i="62"/>
  <c r="U457" i="62"/>
  <c r="U458" i="62"/>
  <c r="U459" i="62"/>
  <c r="U460" i="62"/>
  <c r="U461" i="62"/>
  <c r="U462" i="62"/>
  <c r="U463" i="62"/>
  <c r="U464" i="62"/>
  <c r="U465" i="62"/>
  <c r="U466" i="62"/>
  <c r="U467" i="62"/>
  <c r="U468" i="62"/>
  <c r="U469" i="62"/>
  <c r="U470" i="62"/>
  <c r="U471" i="62"/>
  <c r="U472" i="62"/>
  <c r="U473" i="62"/>
  <c r="U474" i="62"/>
  <c r="U475" i="62"/>
  <c r="U476" i="62"/>
  <c r="U477" i="62"/>
  <c r="U478" i="62"/>
  <c r="U479" i="62"/>
  <c r="U480" i="62"/>
  <c r="U481" i="62"/>
  <c r="U482" i="62"/>
  <c r="U483" i="62"/>
  <c r="U484" i="62"/>
  <c r="U485" i="62"/>
  <c r="U486" i="62"/>
  <c r="U487" i="62"/>
  <c r="U488" i="62"/>
  <c r="U489" i="62"/>
  <c r="U490" i="62"/>
  <c r="U491" i="62"/>
  <c r="U492" i="62"/>
  <c r="U493" i="62"/>
  <c r="U494" i="62"/>
  <c r="U495" i="62"/>
  <c r="U496" i="62"/>
  <c r="U497" i="62"/>
  <c r="U498" i="62"/>
  <c r="U499" i="62"/>
  <c r="U500" i="62"/>
  <c r="U501" i="62"/>
  <c r="U502" i="62"/>
  <c r="U503" i="62"/>
  <c r="U504" i="62"/>
  <c r="U505" i="62"/>
  <c r="U506" i="62"/>
  <c r="U507" i="62"/>
  <c r="U508" i="62"/>
  <c r="U509" i="62"/>
  <c r="U510" i="62"/>
  <c r="U511" i="62"/>
  <c r="U512" i="62"/>
  <c r="U513" i="62"/>
  <c r="U514" i="62"/>
  <c r="U515" i="62"/>
  <c r="U516" i="62"/>
  <c r="U517" i="62"/>
  <c r="U518" i="62"/>
  <c r="U519" i="62"/>
  <c r="U520" i="62"/>
  <c r="U521" i="62"/>
  <c r="U522" i="62"/>
  <c r="U523" i="62"/>
  <c r="U524" i="62"/>
  <c r="U525" i="62"/>
  <c r="U526" i="62"/>
  <c r="U527" i="62"/>
  <c r="U528" i="62"/>
  <c r="U529" i="62"/>
  <c r="U530" i="62"/>
  <c r="U531" i="62"/>
  <c r="U532" i="62"/>
  <c r="U533" i="62"/>
  <c r="U534" i="62"/>
  <c r="U535" i="62"/>
  <c r="U536" i="62"/>
  <c r="U537" i="62"/>
  <c r="U538" i="62"/>
  <c r="U539" i="62"/>
  <c r="U540" i="62"/>
  <c r="U541" i="62"/>
  <c r="U542" i="62"/>
  <c r="U543" i="62"/>
  <c r="U544" i="62"/>
  <c r="U545" i="62"/>
  <c r="U546" i="62"/>
  <c r="U547" i="62"/>
  <c r="U548" i="62"/>
  <c r="U549" i="62"/>
  <c r="U550" i="62"/>
  <c r="U551" i="62"/>
  <c r="U552" i="62"/>
  <c r="U553" i="62"/>
  <c r="U554" i="62"/>
  <c r="U555" i="62"/>
  <c r="U556" i="62"/>
  <c r="U557" i="62"/>
  <c r="U558" i="62"/>
  <c r="U559" i="62"/>
  <c r="U560" i="62"/>
  <c r="U561" i="62"/>
  <c r="U562" i="62"/>
  <c r="U563" i="62"/>
  <c r="U564" i="62"/>
  <c r="U565" i="62"/>
  <c r="U566" i="62"/>
  <c r="U567" i="62"/>
  <c r="U568" i="62"/>
  <c r="U569" i="62"/>
  <c r="U570" i="62"/>
  <c r="U571" i="62"/>
  <c r="U572" i="62"/>
  <c r="U573" i="62"/>
  <c r="U574" i="62"/>
  <c r="U575" i="62"/>
  <c r="U576" i="62"/>
  <c r="U577" i="62"/>
  <c r="U578" i="62"/>
  <c r="U579" i="62"/>
  <c r="U580" i="62"/>
  <c r="U581" i="62"/>
  <c r="U582" i="62"/>
  <c r="U583" i="62"/>
  <c r="U584" i="62"/>
  <c r="U585" i="62"/>
  <c r="U586" i="62"/>
  <c r="U587" i="62"/>
  <c r="U588" i="62"/>
  <c r="U589" i="62"/>
  <c r="U590" i="62"/>
  <c r="U591" i="62"/>
  <c r="U592" i="62"/>
  <c r="U593" i="62"/>
  <c r="U594" i="62"/>
  <c r="U595" i="62"/>
  <c r="U596" i="62"/>
  <c r="U597" i="62"/>
  <c r="U598" i="62"/>
  <c r="U599" i="62"/>
  <c r="U600" i="62"/>
  <c r="U601" i="62"/>
  <c r="U602" i="62"/>
  <c r="U603" i="62"/>
  <c r="U604" i="62"/>
  <c r="U605" i="62"/>
  <c r="U606" i="62"/>
  <c r="U607" i="62"/>
  <c r="U608" i="62"/>
  <c r="U609" i="62"/>
  <c r="U610" i="62"/>
  <c r="U611" i="62"/>
  <c r="U612" i="62"/>
  <c r="U613" i="62"/>
  <c r="U614" i="62"/>
  <c r="U615" i="62"/>
  <c r="U616" i="62"/>
  <c r="U617" i="62"/>
  <c r="U618" i="62"/>
  <c r="U619" i="62"/>
  <c r="U620" i="62"/>
  <c r="U621" i="62"/>
  <c r="U622" i="62"/>
  <c r="U623" i="62"/>
  <c r="U624" i="62"/>
  <c r="U625" i="62"/>
  <c r="U626" i="62"/>
  <c r="U627" i="62"/>
  <c r="U628" i="62"/>
  <c r="U629" i="62"/>
  <c r="U630" i="62"/>
  <c r="U631" i="62"/>
  <c r="U632" i="62"/>
  <c r="U633" i="62"/>
  <c r="U634" i="62"/>
  <c r="U635" i="62"/>
  <c r="U636" i="62"/>
  <c r="U637" i="62"/>
  <c r="U638" i="62"/>
  <c r="U639" i="62"/>
  <c r="U640" i="62"/>
  <c r="U641" i="62"/>
  <c r="U642" i="62"/>
  <c r="U643" i="62"/>
  <c r="U644" i="62"/>
  <c r="U645" i="62"/>
  <c r="U646" i="62"/>
  <c r="U647" i="62"/>
  <c r="U648" i="62"/>
  <c r="U649" i="62"/>
  <c r="U650" i="62"/>
  <c r="U651" i="62"/>
  <c r="U652" i="62"/>
  <c r="U653" i="62"/>
  <c r="U654" i="62"/>
  <c r="U655" i="62"/>
  <c r="U656" i="62"/>
  <c r="U657" i="62"/>
  <c r="U658" i="62"/>
  <c r="U659" i="62"/>
  <c r="U660" i="62"/>
  <c r="U661" i="62"/>
  <c r="U662" i="62"/>
  <c r="U663" i="62"/>
  <c r="U664" i="62"/>
  <c r="U665" i="62"/>
  <c r="U666" i="62"/>
  <c r="U667" i="62"/>
  <c r="U668" i="62"/>
  <c r="U669" i="62"/>
  <c r="U670" i="62"/>
  <c r="U671" i="62"/>
  <c r="U672" i="62"/>
  <c r="U673" i="62"/>
  <c r="U674" i="62"/>
  <c r="U675" i="62"/>
  <c r="U676" i="62"/>
  <c r="U677" i="62"/>
  <c r="U678" i="62"/>
  <c r="U679" i="62"/>
  <c r="U680" i="62"/>
  <c r="U681" i="62"/>
  <c r="U682" i="62"/>
  <c r="U683" i="62"/>
  <c r="U684" i="62"/>
  <c r="U685" i="62"/>
  <c r="U686" i="62"/>
  <c r="U687" i="62"/>
  <c r="U688" i="62"/>
  <c r="U689" i="62"/>
  <c r="U690" i="62"/>
  <c r="U691" i="62"/>
  <c r="U692" i="62"/>
  <c r="U693" i="62"/>
  <c r="U694" i="62"/>
  <c r="U695" i="62"/>
  <c r="U696" i="62"/>
  <c r="U697" i="62"/>
  <c r="U698" i="62"/>
  <c r="U699" i="62"/>
  <c r="U700" i="62"/>
  <c r="U701" i="62"/>
  <c r="U702" i="62"/>
  <c r="U703" i="62"/>
  <c r="U704" i="62"/>
  <c r="U705" i="62"/>
  <c r="U706" i="62"/>
  <c r="U707" i="62"/>
  <c r="U708" i="62"/>
  <c r="U709" i="62"/>
  <c r="U710" i="62"/>
  <c r="U711" i="62"/>
  <c r="U712" i="62"/>
  <c r="U713" i="62"/>
  <c r="U714" i="62"/>
  <c r="U715" i="62"/>
  <c r="U716" i="62"/>
  <c r="U717" i="62"/>
  <c r="U718" i="62"/>
  <c r="U719" i="62"/>
  <c r="U720" i="62"/>
  <c r="U721" i="62"/>
  <c r="U722" i="62"/>
  <c r="U723" i="62"/>
  <c r="U724" i="62"/>
  <c r="U725" i="62"/>
  <c r="U726" i="62"/>
  <c r="U727" i="62"/>
  <c r="U728" i="62"/>
  <c r="U729" i="62"/>
  <c r="U730" i="62"/>
  <c r="U731" i="62"/>
  <c r="U732" i="62"/>
  <c r="U733" i="62"/>
  <c r="U734" i="62"/>
  <c r="U735" i="62"/>
  <c r="U736" i="62"/>
  <c r="U737" i="62"/>
  <c r="U738" i="62"/>
  <c r="U739" i="62"/>
  <c r="U740" i="62"/>
  <c r="U741" i="62"/>
  <c r="U742" i="62"/>
  <c r="U743" i="62"/>
  <c r="U744" i="62"/>
  <c r="U745" i="62"/>
  <c r="U746" i="62"/>
  <c r="U747" i="62"/>
  <c r="U748" i="62"/>
  <c r="U749" i="62"/>
  <c r="U750" i="62"/>
  <c r="U751" i="62"/>
  <c r="U752" i="62"/>
  <c r="U753" i="62"/>
  <c r="U754" i="62"/>
  <c r="U755" i="62"/>
  <c r="U756" i="62"/>
  <c r="U757" i="62"/>
  <c r="U758" i="62"/>
  <c r="U759" i="62"/>
  <c r="U760" i="62"/>
  <c r="U761" i="62"/>
  <c r="U762" i="62"/>
  <c r="U763" i="62"/>
  <c r="U764" i="62"/>
  <c r="U765" i="62"/>
  <c r="U766" i="62"/>
  <c r="U767" i="62"/>
  <c r="U768" i="62"/>
  <c r="U769" i="62"/>
  <c r="U770" i="62"/>
  <c r="U771" i="62"/>
  <c r="U772" i="62"/>
  <c r="U773" i="62"/>
  <c r="U774" i="62"/>
  <c r="U775" i="62"/>
  <c r="U776" i="62"/>
  <c r="U777" i="62"/>
  <c r="U778" i="62"/>
  <c r="U779" i="62"/>
  <c r="U780" i="62"/>
  <c r="U781" i="62"/>
  <c r="U782" i="62"/>
  <c r="U783" i="62"/>
  <c r="U784" i="62"/>
  <c r="U785" i="62"/>
  <c r="U786" i="62"/>
  <c r="U787" i="62"/>
  <c r="U788" i="62"/>
  <c r="U789" i="62"/>
  <c r="U790" i="62"/>
  <c r="U791" i="62"/>
  <c r="U792" i="62"/>
  <c r="U793" i="62"/>
  <c r="U794" i="62"/>
  <c r="U795" i="62"/>
  <c r="U796" i="62"/>
  <c r="U797" i="62"/>
  <c r="U798" i="62"/>
  <c r="U799" i="62"/>
  <c r="U800" i="62"/>
  <c r="U801" i="62"/>
  <c r="U802" i="62"/>
  <c r="U803" i="62"/>
  <c r="U804" i="62"/>
  <c r="U805" i="62"/>
  <c r="U806" i="62"/>
  <c r="U807" i="62"/>
  <c r="U808" i="62"/>
  <c r="U809" i="62"/>
  <c r="U810" i="62"/>
  <c r="U811" i="62"/>
  <c r="U812" i="62"/>
  <c r="U813" i="62"/>
  <c r="U814" i="62"/>
  <c r="U815" i="62"/>
  <c r="U816" i="62"/>
  <c r="U817" i="62"/>
  <c r="U818" i="62"/>
  <c r="U819" i="62"/>
  <c r="U820" i="62"/>
  <c r="U821" i="62"/>
  <c r="U822" i="62"/>
  <c r="U823" i="62"/>
  <c r="U824" i="62"/>
  <c r="U825" i="62"/>
  <c r="U826" i="62"/>
  <c r="U827" i="62"/>
  <c r="U828" i="62"/>
  <c r="U829" i="62"/>
  <c r="U830" i="62"/>
  <c r="U831" i="62"/>
  <c r="U832" i="62"/>
  <c r="U833" i="62"/>
  <c r="U834" i="62"/>
  <c r="U835" i="62"/>
  <c r="U836" i="62"/>
  <c r="U837" i="62"/>
  <c r="U838" i="62"/>
  <c r="U839" i="62"/>
  <c r="U840" i="62"/>
  <c r="U841" i="62"/>
  <c r="U842" i="62"/>
  <c r="U843" i="62"/>
  <c r="U844" i="62"/>
  <c r="U845" i="62"/>
  <c r="U846" i="62"/>
  <c r="U847" i="62"/>
  <c r="U848" i="62"/>
  <c r="U849" i="62"/>
  <c r="U850" i="62"/>
  <c r="U851" i="62"/>
  <c r="U852" i="62"/>
  <c r="U853" i="62"/>
  <c r="U854" i="62"/>
  <c r="U855" i="62"/>
  <c r="U856" i="62"/>
  <c r="U857" i="62"/>
  <c r="U858" i="62"/>
  <c r="U859" i="62"/>
  <c r="U860" i="62"/>
  <c r="U861" i="62"/>
  <c r="U862" i="62"/>
  <c r="U863" i="62"/>
  <c r="U864" i="62"/>
  <c r="U865" i="62"/>
  <c r="U866" i="62"/>
  <c r="U867" i="62"/>
  <c r="U868" i="62"/>
  <c r="U869" i="62"/>
  <c r="U870" i="62"/>
  <c r="U871" i="62"/>
  <c r="U872" i="62"/>
  <c r="U873" i="62"/>
  <c r="U874" i="62"/>
  <c r="U875" i="62"/>
  <c r="U876" i="62"/>
  <c r="U877" i="62"/>
  <c r="U878" i="62"/>
  <c r="U879" i="62"/>
  <c r="U880" i="62"/>
  <c r="U881" i="62"/>
  <c r="U882" i="62"/>
  <c r="U883" i="62"/>
  <c r="U884" i="62"/>
  <c r="U885" i="62"/>
  <c r="U886" i="62"/>
  <c r="U887" i="62"/>
  <c r="U888" i="62"/>
  <c r="U889" i="62"/>
  <c r="U890" i="62"/>
  <c r="U891" i="62"/>
  <c r="U892" i="62"/>
  <c r="U893" i="62"/>
  <c r="U894" i="62"/>
  <c r="U895" i="62"/>
  <c r="U896" i="62"/>
  <c r="U897" i="62"/>
  <c r="U898" i="62"/>
  <c r="U899" i="62"/>
  <c r="U900" i="62"/>
  <c r="U901" i="62"/>
  <c r="U902" i="62"/>
  <c r="U903" i="62"/>
  <c r="U904" i="62"/>
  <c r="U905" i="62"/>
  <c r="U906" i="62"/>
  <c r="U907" i="62"/>
  <c r="U908" i="62"/>
  <c r="U909" i="62"/>
  <c r="U910" i="62"/>
  <c r="U911" i="62"/>
  <c r="U912" i="62"/>
  <c r="U913" i="62"/>
  <c r="U914" i="62"/>
  <c r="U915" i="62"/>
  <c r="U916" i="62"/>
  <c r="U917" i="62"/>
  <c r="U918" i="62"/>
  <c r="U919" i="62"/>
  <c r="U920" i="62"/>
  <c r="U921" i="62"/>
  <c r="U922" i="62"/>
  <c r="U923" i="62"/>
  <c r="U924" i="62"/>
  <c r="U925" i="62"/>
  <c r="U926" i="62"/>
  <c r="U927" i="62"/>
  <c r="U928" i="62"/>
  <c r="U929" i="62"/>
  <c r="U930" i="62"/>
  <c r="U931" i="62"/>
  <c r="U932" i="62"/>
  <c r="U933" i="62"/>
  <c r="U934" i="62"/>
  <c r="U935" i="62"/>
  <c r="U936" i="62"/>
  <c r="U937" i="62"/>
  <c r="U938" i="62"/>
  <c r="U939" i="62"/>
  <c r="U940" i="62"/>
  <c r="U941" i="62"/>
  <c r="U942" i="62"/>
  <c r="U943" i="62"/>
  <c r="U944" i="62"/>
  <c r="U945" i="62"/>
  <c r="U946" i="62"/>
  <c r="U947" i="62"/>
  <c r="U948" i="62"/>
  <c r="U949" i="62"/>
  <c r="U950" i="62"/>
  <c r="U951" i="62"/>
  <c r="U952" i="62"/>
  <c r="U953" i="62"/>
  <c r="U954" i="62"/>
  <c r="U955" i="62"/>
  <c r="U956" i="62"/>
  <c r="U957" i="62"/>
  <c r="U958" i="62"/>
  <c r="U959" i="62"/>
  <c r="U960" i="62"/>
  <c r="U961" i="62"/>
  <c r="U962" i="62"/>
  <c r="U963" i="62"/>
  <c r="U964" i="62"/>
  <c r="U965" i="62"/>
  <c r="U966" i="62"/>
  <c r="U967" i="62"/>
  <c r="U968" i="62"/>
  <c r="U969" i="62"/>
  <c r="U970" i="62"/>
  <c r="U971" i="62"/>
  <c r="U972" i="62"/>
  <c r="U973" i="62"/>
  <c r="U974" i="62"/>
  <c r="U975" i="62"/>
  <c r="U976" i="62"/>
  <c r="U977" i="62"/>
  <c r="U978" i="62"/>
  <c r="U979" i="62"/>
  <c r="U980" i="62"/>
  <c r="U981" i="62"/>
  <c r="U982" i="62"/>
  <c r="U983" i="62"/>
  <c r="U984" i="62"/>
  <c r="U985" i="62"/>
  <c r="U986" i="62"/>
  <c r="U987" i="62"/>
  <c r="U988" i="62"/>
  <c r="U989" i="62"/>
  <c r="U990" i="62"/>
  <c r="U991" i="62"/>
  <c r="U992" i="62"/>
  <c r="U993" i="62"/>
  <c r="U994" i="62"/>
  <c r="U995" i="62"/>
  <c r="U996" i="62"/>
  <c r="U997" i="62"/>
  <c r="U998" i="62"/>
  <c r="U999" i="62"/>
  <c r="U1000" i="62"/>
  <c r="U1001" i="62"/>
  <c r="U1002" i="62"/>
  <c r="U1003" i="62"/>
  <c r="U1004" i="62"/>
  <c r="U1005" i="62"/>
  <c r="U1006" i="62"/>
  <c r="U1007" i="62"/>
  <c r="U1008" i="62"/>
  <c r="U1009" i="62"/>
  <c r="U1010" i="62"/>
  <c r="U1011" i="62"/>
  <c r="U1012" i="62"/>
  <c r="U1013" i="62"/>
  <c r="U1014" i="62"/>
  <c r="U1015" i="62"/>
  <c r="U1016" i="62"/>
  <c r="U1017" i="62"/>
  <c r="U1018" i="62"/>
  <c r="U1019" i="62"/>
  <c r="U1020" i="62"/>
  <c r="U1021" i="62"/>
  <c r="U1022" i="62"/>
  <c r="U1023" i="62"/>
  <c r="U1024" i="62"/>
  <c r="U1025" i="62"/>
  <c r="U1026" i="62"/>
  <c r="U1027" i="62"/>
  <c r="U1028" i="62"/>
  <c r="U1029" i="62"/>
  <c r="U1030" i="62"/>
  <c r="U1031" i="62"/>
  <c r="U1032" i="62"/>
  <c r="U1033" i="62"/>
  <c r="U1034" i="62"/>
  <c r="U1035" i="62"/>
  <c r="U1036" i="62"/>
  <c r="U1037" i="62"/>
  <c r="U1038" i="62"/>
  <c r="U1039" i="62"/>
  <c r="U1040" i="62"/>
  <c r="U1041" i="62"/>
  <c r="U1042" i="62"/>
  <c r="U1043" i="62"/>
  <c r="U1044" i="62"/>
  <c r="U1045" i="62"/>
  <c r="U1046" i="62"/>
  <c r="U1047" i="62"/>
  <c r="U1048" i="62"/>
  <c r="U1049" i="62"/>
  <c r="U1050" i="62"/>
  <c r="U1051" i="62"/>
  <c r="U1052" i="62"/>
  <c r="U1053" i="62"/>
  <c r="U1054" i="62"/>
  <c r="U1055" i="62"/>
  <c r="U1056" i="62"/>
  <c r="U1057" i="62"/>
  <c r="U1058" i="62"/>
  <c r="U1059" i="62"/>
  <c r="U1060" i="62"/>
  <c r="U1061" i="62"/>
  <c r="U1062" i="62"/>
  <c r="U1063" i="62"/>
  <c r="U1064" i="62"/>
  <c r="U1065" i="62"/>
  <c r="U1066" i="62"/>
  <c r="U1067" i="62"/>
  <c r="U1068" i="62"/>
  <c r="U1069" i="62"/>
  <c r="U1070" i="62"/>
  <c r="U1071" i="62"/>
  <c r="U1072" i="62"/>
  <c r="U1073" i="62"/>
  <c r="U1074" i="62"/>
  <c r="U1075" i="62"/>
  <c r="U1076" i="62"/>
  <c r="U1077" i="62"/>
  <c r="U1078" i="62"/>
  <c r="U1079" i="62"/>
  <c r="U1080" i="62"/>
  <c r="U1081" i="62"/>
  <c r="U1082" i="62"/>
  <c r="U1083" i="62"/>
  <c r="U1084" i="62"/>
  <c r="U1085" i="62"/>
  <c r="U1086" i="62"/>
  <c r="U1087" i="62"/>
  <c r="U1088" i="62"/>
  <c r="U1089" i="62"/>
  <c r="U1090" i="62"/>
  <c r="U1091" i="62"/>
  <c r="U1092" i="62"/>
  <c r="U1093" i="62"/>
  <c r="U1094" i="62"/>
  <c r="U1095" i="62"/>
  <c r="U1096" i="62"/>
  <c r="U1097" i="62"/>
  <c r="U1098" i="62"/>
  <c r="U1099" i="62"/>
  <c r="U1100" i="62"/>
  <c r="U1101" i="62"/>
  <c r="U1102" i="62"/>
  <c r="U1103" i="62"/>
  <c r="U1104" i="62"/>
  <c r="U1105" i="62"/>
  <c r="U1106" i="62"/>
  <c r="U1107" i="62"/>
  <c r="U1108" i="62"/>
  <c r="U1109" i="62"/>
  <c r="U1110" i="62"/>
  <c r="U1111" i="62"/>
  <c r="U1112" i="62"/>
  <c r="U1113" i="62"/>
  <c r="U1114" i="62"/>
  <c r="U1115" i="62"/>
  <c r="U1116" i="62"/>
  <c r="U1117" i="62"/>
  <c r="U1118" i="62"/>
  <c r="U1119" i="62"/>
  <c r="U1120" i="62"/>
  <c r="U1121" i="62"/>
  <c r="U1122" i="62"/>
  <c r="U1123" i="62"/>
  <c r="U1124" i="62"/>
  <c r="U1125" i="62"/>
  <c r="U1126" i="62"/>
  <c r="U1127" i="62"/>
  <c r="U1128" i="62"/>
  <c r="U1129" i="62"/>
  <c r="U1130" i="62"/>
  <c r="U1131" i="62"/>
  <c r="U1132" i="62"/>
  <c r="U1133" i="62"/>
  <c r="U1134" i="62"/>
  <c r="U1135" i="62"/>
  <c r="U1136" i="62"/>
  <c r="U1137" i="62"/>
  <c r="U1138" i="62"/>
  <c r="U1139" i="62"/>
  <c r="U1140" i="62"/>
  <c r="U1141" i="62"/>
  <c r="U1142" i="62"/>
  <c r="U1143" i="62"/>
  <c r="U1144" i="62"/>
  <c r="U1145" i="62"/>
  <c r="U1146" i="62"/>
  <c r="U1147" i="62"/>
  <c r="U1148" i="62"/>
  <c r="U1149" i="62"/>
  <c r="U1150" i="62"/>
  <c r="U1151" i="62"/>
  <c r="U1152" i="62"/>
  <c r="U1153" i="62"/>
  <c r="U1154" i="62"/>
  <c r="U1155" i="62"/>
  <c r="U1156" i="62"/>
  <c r="U1157" i="62"/>
  <c r="U1158" i="62"/>
  <c r="U1159" i="62"/>
  <c r="U1160" i="62"/>
  <c r="U1161" i="62"/>
  <c r="U1162" i="62"/>
  <c r="U1163" i="62"/>
  <c r="U1164" i="62"/>
  <c r="U1165" i="62"/>
  <c r="U1166" i="62"/>
  <c r="U1167" i="62"/>
  <c r="U1168" i="62"/>
  <c r="U1169" i="62"/>
  <c r="U1170" i="62"/>
  <c r="U1171" i="62"/>
  <c r="U1172" i="62"/>
  <c r="U1173" i="62"/>
  <c r="U1174" i="62"/>
  <c r="U1175" i="62"/>
  <c r="U1176" i="62"/>
  <c r="U1177" i="62"/>
  <c r="U1178" i="62"/>
  <c r="U1179" i="62"/>
  <c r="U1180" i="62"/>
  <c r="U1181" i="62"/>
  <c r="U1182" i="62"/>
  <c r="U1183" i="62"/>
  <c r="U1184" i="62"/>
  <c r="U1185" i="62"/>
  <c r="U1186" i="62"/>
  <c r="U1187" i="62"/>
  <c r="U1188" i="62"/>
  <c r="U1189" i="62"/>
  <c r="U1190" i="62"/>
  <c r="U1191" i="62"/>
  <c r="U1192" i="62"/>
  <c r="U1193" i="62"/>
  <c r="U1194" i="62"/>
  <c r="U1195" i="62"/>
  <c r="U1196" i="62"/>
  <c r="U1197" i="62"/>
  <c r="U1198" i="62"/>
  <c r="U1199" i="62"/>
  <c r="U1200" i="62"/>
  <c r="U1201" i="62"/>
  <c r="U1202" i="62"/>
  <c r="U1203" i="62"/>
  <c r="U1204" i="62"/>
  <c r="U1205" i="62"/>
  <c r="U1206" i="62"/>
  <c r="U1207" i="62"/>
  <c r="U1208" i="62"/>
  <c r="U1209" i="62"/>
  <c r="U1210" i="62"/>
  <c r="U1211" i="62"/>
  <c r="U1212" i="62"/>
  <c r="U1213" i="62"/>
  <c r="U1214" i="62"/>
  <c r="U1215" i="62"/>
  <c r="U1216" i="62"/>
  <c r="U1217" i="62"/>
  <c r="U1218" i="62"/>
  <c r="U1219" i="62"/>
  <c r="U1220" i="62"/>
  <c r="U1221" i="62"/>
  <c r="U1222" i="62"/>
  <c r="U1223" i="62"/>
  <c r="U1224" i="62"/>
  <c r="U1225" i="62"/>
  <c r="U1226" i="62"/>
  <c r="U1227" i="62"/>
  <c r="U1228" i="62"/>
  <c r="U1229" i="62"/>
  <c r="U1230" i="62"/>
  <c r="U1231" i="62"/>
  <c r="U1232" i="62"/>
  <c r="U1233" i="62"/>
  <c r="U1234" i="62"/>
  <c r="U1235" i="62"/>
  <c r="U1236" i="62"/>
  <c r="U1237" i="62"/>
  <c r="U1238" i="62"/>
  <c r="U1239" i="62"/>
  <c r="U1240" i="62"/>
  <c r="U1241" i="62"/>
  <c r="U1242" i="62"/>
  <c r="U1243" i="62"/>
  <c r="U1244" i="62"/>
  <c r="U1245" i="62"/>
  <c r="U1246" i="62"/>
  <c r="U1247" i="62"/>
  <c r="U1248" i="62"/>
  <c r="U1249" i="62"/>
  <c r="U1250" i="62"/>
  <c r="U1251" i="62"/>
  <c r="U1252" i="62"/>
  <c r="U1253" i="62"/>
  <c r="U1254" i="62"/>
  <c r="U1255" i="62"/>
  <c r="U1256" i="62"/>
  <c r="U1257" i="62"/>
  <c r="U1258" i="62"/>
  <c r="U1259" i="62"/>
  <c r="U1260" i="62"/>
  <c r="U1261" i="62"/>
  <c r="U1262" i="62"/>
  <c r="U1263" i="62"/>
  <c r="U1264" i="62"/>
  <c r="U1265" i="62"/>
  <c r="U1266" i="62"/>
  <c r="U1267" i="62"/>
  <c r="U1268" i="62"/>
  <c r="U1269" i="62"/>
  <c r="U1270" i="62"/>
  <c r="U1271" i="62"/>
  <c r="U1272" i="62"/>
  <c r="U1273" i="62"/>
  <c r="U1274" i="62"/>
  <c r="U1275" i="62"/>
  <c r="U1276" i="62"/>
  <c r="U1277" i="62"/>
  <c r="U1278" i="62"/>
  <c r="U1279" i="62"/>
  <c r="U1280" i="62"/>
  <c r="U1281" i="62"/>
  <c r="U1282" i="62"/>
  <c r="U1283" i="62"/>
  <c r="U1284" i="62"/>
  <c r="U1285" i="62"/>
  <c r="U1286" i="62"/>
  <c r="U1287" i="62"/>
  <c r="U1288" i="62"/>
  <c r="U1289" i="62"/>
  <c r="U1290" i="62"/>
  <c r="U1291" i="62"/>
  <c r="U1292" i="62"/>
  <c r="U1293" i="62"/>
  <c r="U1294" i="62"/>
  <c r="U1295" i="62"/>
  <c r="U1296" i="62"/>
  <c r="U1297" i="62"/>
  <c r="U1298" i="62"/>
  <c r="U1299" i="62"/>
  <c r="U1300" i="62"/>
  <c r="U1301" i="62"/>
  <c r="U1302" i="62"/>
  <c r="U1303" i="62"/>
  <c r="U1304" i="62"/>
  <c r="U1305" i="62"/>
  <c r="U1306" i="62"/>
  <c r="U1307" i="62"/>
  <c r="U1308" i="62"/>
  <c r="U1309" i="62"/>
  <c r="U1310" i="62"/>
  <c r="U1311" i="62"/>
  <c r="U1312" i="62"/>
  <c r="U1313" i="62"/>
  <c r="U1314" i="62"/>
  <c r="U1315" i="62"/>
  <c r="U1316" i="62"/>
  <c r="U1317" i="62"/>
  <c r="U1318" i="62"/>
  <c r="U1319" i="62"/>
  <c r="U1320" i="62"/>
  <c r="U1321" i="62"/>
  <c r="U1322" i="62"/>
  <c r="U1323" i="62"/>
  <c r="U1324" i="62"/>
  <c r="U1325" i="62"/>
  <c r="U1326" i="62"/>
  <c r="U1327" i="62"/>
  <c r="U1328" i="62"/>
  <c r="U1329" i="62"/>
  <c r="U1330" i="62"/>
  <c r="U1331" i="62"/>
  <c r="U1332" i="62"/>
  <c r="U1333" i="62"/>
  <c r="U1334" i="62"/>
  <c r="U1335" i="62"/>
  <c r="U1336" i="62"/>
  <c r="U1337" i="62"/>
  <c r="U1338" i="62"/>
  <c r="U1339" i="62"/>
  <c r="U1340" i="62"/>
  <c r="U1341" i="62"/>
  <c r="U1342" i="62"/>
  <c r="U1343" i="62"/>
  <c r="U1344" i="62"/>
  <c r="U1345" i="62"/>
  <c r="U1346" i="62"/>
  <c r="U1347" i="62"/>
  <c r="U1348" i="62"/>
  <c r="U1349" i="62"/>
  <c r="U1350" i="62"/>
  <c r="U1351" i="62"/>
  <c r="U1352" i="62"/>
  <c r="U1353" i="62"/>
  <c r="U1354" i="62"/>
  <c r="U1355" i="62"/>
  <c r="U1356" i="62"/>
  <c r="U1357" i="62"/>
  <c r="U1358" i="62"/>
  <c r="U1359" i="62"/>
  <c r="U1360" i="62"/>
  <c r="U1361" i="62"/>
  <c r="U1362" i="62"/>
  <c r="U1363" i="62"/>
  <c r="U1364" i="62"/>
  <c r="U1365" i="62"/>
  <c r="U1366" i="62"/>
  <c r="U1367" i="62"/>
  <c r="U1368" i="62"/>
  <c r="U1369" i="62"/>
  <c r="U1370" i="62"/>
  <c r="U1371" i="62"/>
  <c r="U1372" i="62"/>
  <c r="U1373" i="62"/>
  <c r="U1374" i="62"/>
  <c r="U1375" i="62"/>
  <c r="U1376" i="62"/>
  <c r="U1377" i="62"/>
  <c r="U1378" i="62"/>
  <c r="U1379" i="62"/>
  <c r="U1380" i="62"/>
  <c r="U1381" i="62"/>
  <c r="U1382" i="62"/>
  <c r="U1383" i="62"/>
  <c r="U1384" i="62"/>
  <c r="U1385" i="62"/>
  <c r="U1386" i="62"/>
  <c r="U1387" i="62"/>
  <c r="U1388" i="62"/>
  <c r="U1389" i="62"/>
  <c r="U1390" i="62"/>
  <c r="U1391" i="62"/>
  <c r="U1392" i="62"/>
  <c r="U1393" i="62"/>
  <c r="U1394" i="62"/>
  <c r="U1395" i="62"/>
  <c r="U1396" i="62"/>
  <c r="U1397" i="62"/>
  <c r="U1398" i="62"/>
  <c r="U1399" i="62"/>
  <c r="U1400" i="62"/>
  <c r="U1401" i="62"/>
  <c r="U1402" i="62"/>
  <c r="U1403" i="62"/>
  <c r="U1404" i="62"/>
  <c r="U1405" i="62"/>
  <c r="U1406" i="62"/>
  <c r="U1407" i="62"/>
  <c r="U1408" i="62"/>
  <c r="U1409" i="62"/>
  <c r="U1410" i="62"/>
  <c r="U1411" i="62"/>
  <c r="U1412" i="62"/>
  <c r="U1413" i="62"/>
  <c r="U1414" i="62"/>
  <c r="U1415" i="62"/>
  <c r="U1416" i="62"/>
  <c r="U1417" i="62"/>
  <c r="U1418" i="62"/>
  <c r="U1419" i="62"/>
  <c r="U1420" i="62"/>
  <c r="U1421" i="62"/>
  <c r="U1422" i="62"/>
  <c r="U1423" i="62"/>
  <c r="U1424" i="62"/>
  <c r="U1425" i="62"/>
  <c r="U1426" i="62"/>
  <c r="U1427" i="62"/>
  <c r="U1428" i="62"/>
  <c r="U1429" i="62"/>
  <c r="U1430" i="62"/>
  <c r="U1431" i="62"/>
  <c r="U1432" i="62"/>
  <c r="U1433" i="62"/>
  <c r="U1434" i="62"/>
  <c r="U1435" i="62"/>
  <c r="U1436" i="62"/>
  <c r="U1437" i="62"/>
  <c r="U1438" i="62"/>
  <c r="U1439" i="62"/>
  <c r="U1440" i="62"/>
  <c r="U1441" i="62"/>
  <c r="U1442" i="62"/>
  <c r="U1443" i="62"/>
  <c r="U1444" i="62"/>
  <c r="U1445" i="62"/>
  <c r="U1446" i="62"/>
  <c r="U1447" i="62"/>
  <c r="U1448" i="62"/>
  <c r="U1449" i="62"/>
  <c r="U1450" i="62"/>
  <c r="U1451" i="62"/>
  <c r="U1452" i="62"/>
  <c r="U1453" i="62"/>
  <c r="U1454" i="62"/>
  <c r="U1455" i="62"/>
  <c r="U1456" i="62"/>
  <c r="U1457" i="62"/>
  <c r="U1458" i="62"/>
  <c r="U1459" i="62"/>
  <c r="U1460" i="62"/>
  <c r="U1461" i="62"/>
  <c r="U1462" i="62"/>
  <c r="U1463" i="62"/>
  <c r="U1464" i="62"/>
  <c r="U1465" i="62"/>
  <c r="U1466" i="62"/>
  <c r="U1467" i="62"/>
  <c r="U1468" i="62"/>
  <c r="U1469" i="62"/>
  <c r="U1470" i="62"/>
  <c r="U1471" i="62"/>
  <c r="U1472" i="62"/>
  <c r="U1473" i="62"/>
  <c r="U1474" i="62"/>
  <c r="U1475" i="62"/>
  <c r="U1476" i="62"/>
  <c r="U1477" i="62"/>
  <c r="U1478" i="62"/>
  <c r="U1479" i="62"/>
  <c r="U1480" i="62"/>
  <c r="U1481" i="62"/>
  <c r="U1482" i="62"/>
  <c r="U1483" i="62"/>
  <c r="U1484" i="62"/>
  <c r="U1485" i="62"/>
  <c r="U1486" i="62"/>
  <c r="U1487" i="62"/>
  <c r="U1488" i="62"/>
  <c r="U1489" i="62"/>
  <c r="U1490" i="62"/>
  <c r="U1491" i="62"/>
  <c r="U1492" i="62"/>
  <c r="U1493" i="62"/>
  <c r="U1494" i="62"/>
  <c r="U1495" i="62"/>
  <c r="U1496" i="62"/>
  <c r="U1497" i="62"/>
  <c r="U1498" i="62"/>
  <c r="U1499" i="62"/>
  <c r="U1500" i="62"/>
  <c r="U1501" i="62"/>
  <c r="U1502" i="62"/>
  <c r="U1503" i="62"/>
  <c r="U1504" i="62"/>
  <c r="U1505" i="62"/>
  <c r="U1506" i="62"/>
  <c r="U1507" i="62"/>
  <c r="U1508" i="62"/>
  <c r="U1509" i="62"/>
  <c r="U1510" i="62"/>
  <c r="U1511" i="62"/>
  <c r="U1512" i="62"/>
  <c r="U1513" i="62"/>
  <c r="U1514" i="62"/>
  <c r="U1515" i="62"/>
  <c r="U1516" i="62"/>
  <c r="U1517" i="62"/>
  <c r="U1518" i="62"/>
  <c r="U1519" i="62"/>
  <c r="U1520" i="62"/>
  <c r="U1521" i="62"/>
  <c r="U1522" i="62"/>
  <c r="U1523" i="62"/>
  <c r="U1524" i="62"/>
  <c r="U1525" i="62"/>
  <c r="U1526" i="62"/>
  <c r="U1527" i="62"/>
  <c r="U1528" i="62"/>
  <c r="U1529" i="62"/>
  <c r="U1530" i="62"/>
  <c r="U1531" i="62"/>
  <c r="U1532" i="62"/>
  <c r="U1533" i="62"/>
  <c r="U1534" i="62"/>
  <c r="U1535" i="62"/>
  <c r="U1536" i="62"/>
  <c r="U1537" i="62"/>
  <c r="U1538" i="62"/>
  <c r="U1539" i="62"/>
  <c r="U1540" i="62"/>
  <c r="U1541" i="62"/>
  <c r="U1542" i="62"/>
  <c r="U1543" i="62"/>
  <c r="U1544" i="62"/>
  <c r="U1545" i="62"/>
  <c r="U1546" i="62"/>
  <c r="U1547" i="62"/>
  <c r="U1548" i="62"/>
  <c r="U1549" i="62"/>
  <c r="U1550" i="62"/>
  <c r="U1551" i="62"/>
  <c r="U1552" i="62"/>
  <c r="U1553" i="62"/>
  <c r="U1554" i="62"/>
  <c r="U1555" i="62"/>
  <c r="U1556" i="62"/>
  <c r="U1557" i="62"/>
  <c r="U1558" i="62"/>
  <c r="U1559" i="62"/>
  <c r="U1560" i="62"/>
  <c r="U1561" i="62"/>
  <c r="U1562" i="62"/>
  <c r="U1563" i="62"/>
  <c r="U1564" i="62"/>
  <c r="U1565" i="62"/>
  <c r="U1566" i="62"/>
  <c r="U1567" i="62"/>
  <c r="U1568" i="62"/>
  <c r="U1569" i="62"/>
  <c r="U1570" i="62"/>
  <c r="U1571" i="62"/>
  <c r="U1572" i="62"/>
  <c r="U1573" i="62"/>
  <c r="U1574" i="62"/>
  <c r="U1575" i="62"/>
  <c r="U1576" i="62"/>
  <c r="U1577" i="62"/>
  <c r="U1578" i="62"/>
  <c r="U1579" i="62"/>
  <c r="U1580" i="62"/>
  <c r="U1581" i="62"/>
  <c r="U1582" i="62"/>
  <c r="U1583" i="62"/>
  <c r="U1584" i="62"/>
  <c r="U1585" i="62"/>
  <c r="U1586" i="62"/>
  <c r="U1587" i="62"/>
  <c r="U1588" i="62"/>
  <c r="U1589" i="62"/>
  <c r="U1590" i="62"/>
  <c r="U1591" i="62"/>
  <c r="U1592" i="62"/>
  <c r="U1593" i="62"/>
  <c r="U1594" i="62"/>
  <c r="U1595" i="62"/>
  <c r="U1596" i="62"/>
  <c r="U1597" i="62"/>
  <c r="U1598" i="62"/>
  <c r="U1599" i="62"/>
  <c r="U1600" i="62"/>
  <c r="U1601" i="62"/>
  <c r="U1602" i="62"/>
  <c r="U1603" i="62"/>
  <c r="U1604" i="62"/>
  <c r="U1605" i="62"/>
  <c r="U1606" i="62"/>
  <c r="U1607" i="62"/>
  <c r="U1608" i="62"/>
  <c r="U1609" i="62"/>
  <c r="U1610" i="62"/>
  <c r="U1611" i="62"/>
  <c r="U1612" i="62"/>
  <c r="U1613" i="62"/>
  <c r="U1614" i="62"/>
  <c r="U1615" i="62"/>
  <c r="U1616" i="62"/>
  <c r="U1617" i="62"/>
  <c r="U1618" i="62"/>
  <c r="U1619" i="62"/>
  <c r="U1620" i="62"/>
  <c r="U1621" i="62"/>
  <c r="U1622" i="62"/>
  <c r="U1623" i="62"/>
  <c r="U1624" i="62"/>
  <c r="U1625" i="62"/>
  <c r="U1626" i="62"/>
  <c r="U1627" i="62"/>
  <c r="U1628" i="62"/>
  <c r="U1629" i="62"/>
  <c r="U1630" i="62"/>
  <c r="U1631" i="62"/>
  <c r="U1632" i="62"/>
  <c r="U1633" i="62"/>
  <c r="U1634" i="62"/>
  <c r="U1635" i="62"/>
  <c r="U1636" i="62"/>
  <c r="U1637" i="62"/>
  <c r="U1638" i="62"/>
  <c r="U1639" i="62"/>
  <c r="U1640" i="62"/>
  <c r="U1641" i="62"/>
  <c r="U1642" i="62"/>
  <c r="U1643" i="62"/>
  <c r="U1644" i="62"/>
  <c r="U1645" i="62"/>
  <c r="U1646" i="62"/>
  <c r="U1647" i="62"/>
  <c r="U1648" i="62"/>
  <c r="U1649" i="62"/>
  <c r="U1650" i="62"/>
  <c r="U1651" i="62"/>
  <c r="U1652" i="62"/>
  <c r="U1653" i="62"/>
  <c r="U1654" i="62"/>
  <c r="U1655" i="62"/>
  <c r="U1656" i="62"/>
  <c r="U1657" i="62"/>
  <c r="U1658" i="62"/>
  <c r="U1659" i="62"/>
  <c r="U1660" i="62"/>
  <c r="U1661" i="62"/>
  <c r="U1662" i="62"/>
  <c r="U1663" i="62"/>
  <c r="U1664" i="62"/>
  <c r="U1665" i="62"/>
  <c r="U1666" i="62"/>
  <c r="U1667" i="62"/>
  <c r="U1668" i="62"/>
  <c r="U1669" i="62"/>
  <c r="U1670" i="62"/>
  <c r="U1671" i="62"/>
  <c r="U1672" i="62"/>
  <c r="U1673" i="62"/>
  <c r="U1674" i="62"/>
  <c r="U1675" i="62"/>
  <c r="U1676" i="62"/>
  <c r="U1677" i="62"/>
  <c r="U1678" i="62"/>
  <c r="U1679" i="62"/>
  <c r="U1680" i="62"/>
  <c r="U1681" i="62"/>
  <c r="U1682" i="62"/>
  <c r="U1683" i="62"/>
  <c r="U1684" i="62"/>
  <c r="U1685" i="62"/>
  <c r="U1686" i="62"/>
  <c r="U1687" i="62"/>
  <c r="U1688" i="62"/>
  <c r="U1689" i="62"/>
  <c r="U1690" i="62"/>
  <c r="U1691" i="62"/>
  <c r="U1692" i="62"/>
  <c r="U1693" i="62"/>
  <c r="U1694" i="62"/>
  <c r="U1695" i="62"/>
  <c r="U1696" i="62"/>
  <c r="U1697" i="62"/>
  <c r="U1698" i="62"/>
  <c r="U1699" i="62"/>
  <c r="U1700" i="62"/>
  <c r="U1701" i="62"/>
  <c r="U1702" i="62"/>
  <c r="U1703" i="62"/>
  <c r="U1704" i="62"/>
  <c r="U1705" i="62"/>
  <c r="U1706" i="62"/>
  <c r="U1707" i="62"/>
  <c r="U1708" i="62"/>
  <c r="U1709" i="62"/>
  <c r="U1710" i="62"/>
  <c r="U1711" i="62"/>
  <c r="U1712" i="62"/>
  <c r="U1713" i="62"/>
  <c r="U1714" i="62"/>
  <c r="U1715" i="62"/>
  <c r="U1716" i="62"/>
  <c r="U1717" i="62"/>
  <c r="U1718" i="62"/>
  <c r="U1719" i="62"/>
  <c r="U1720" i="62"/>
  <c r="U1721" i="62"/>
  <c r="U1722" i="62"/>
  <c r="U1723" i="62"/>
  <c r="U1724" i="62"/>
  <c r="U1725" i="62"/>
  <c r="U1726" i="62"/>
  <c r="U1727" i="62"/>
  <c r="U1728" i="62"/>
  <c r="U1729" i="62"/>
  <c r="U1730" i="62"/>
  <c r="U1731" i="62"/>
  <c r="U1732" i="62"/>
  <c r="U1733" i="62"/>
  <c r="U1734" i="62"/>
  <c r="U1735" i="62"/>
  <c r="U1736" i="62"/>
  <c r="U1737" i="62"/>
  <c r="U1738" i="62"/>
  <c r="U1739" i="62"/>
  <c r="U1740" i="62"/>
  <c r="U1741" i="62"/>
  <c r="U1742" i="62"/>
  <c r="U1743" i="62"/>
  <c r="U1744" i="62"/>
  <c r="U1745" i="62"/>
  <c r="U1746" i="62"/>
  <c r="U1747" i="62"/>
  <c r="U1748" i="62"/>
  <c r="U1749" i="62"/>
  <c r="U1750" i="62"/>
  <c r="U1751" i="62"/>
  <c r="U1752" i="62"/>
  <c r="U1753" i="62"/>
  <c r="U1754" i="62"/>
  <c r="U1755" i="62"/>
  <c r="U1756" i="62"/>
  <c r="U1757" i="62"/>
  <c r="U1758" i="62"/>
  <c r="U1759" i="62"/>
  <c r="U1760" i="62"/>
  <c r="U1761" i="62"/>
  <c r="U1762" i="62"/>
  <c r="U1763" i="62"/>
  <c r="U1764" i="62"/>
  <c r="U1765" i="62"/>
  <c r="U1766" i="62"/>
  <c r="U1767" i="62"/>
  <c r="U1768" i="62"/>
  <c r="U1769" i="62"/>
  <c r="U1770" i="62"/>
  <c r="U1771" i="62"/>
  <c r="U1772" i="62"/>
  <c r="U1773" i="62"/>
  <c r="U1774" i="62"/>
  <c r="U1775" i="62"/>
  <c r="U1776" i="62"/>
  <c r="U1777" i="62"/>
  <c r="U1778" i="62"/>
  <c r="U1779" i="62"/>
  <c r="U1780" i="62"/>
  <c r="U1781" i="62"/>
  <c r="U1782" i="62"/>
  <c r="U1783" i="62"/>
  <c r="U1784" i="62"/>
  <c r="U1785" i="62"/>
  <c r="U1786" i="62"/>
  <c r="U1787" i="62"/>
  <c r="U1788" i="62"/>
  <c r="U1789" i="62"/>
  <c r="U1790" i="62"/>
  <c r="U1791" i="62"/>
  <c r="U1792" i="62"/>
  <c r="U1793" i="62"/>
  <c r="U1794" i="62"/>
  <c r="U1795" i="62"/>
  <c r="U1796" i="62"/>
  <c r="U1797" i="62"/>
  <c r="U1798" i="62"/>
  <c r="U1799" i="62"/>
  <c r="U1800" i="62"/>
  <c r="U1801" i="62"/>
  <c r="U1802" i="62"/>
  <c r="U1803" i="62"/>
  <c r="U1804" i="62"/>
  <c r="U1805" i="62"/>
  <c r="U1806" i="62"/>
  <c r="U1807" i="62"/>
  <c r="U1808" i="62"/>
  <c r="U1809" i="62"/>
  <c r="U1810" i="62"/>
  <c r="U1811" i="62"/>
  <c r="U1812" i="62"/>
  <c r="U1813" i="62"/>
  <c r="U1814" i="62"/>
  <c r="U1815" i="62"/>
  <c r="U1816" i="62"/>
  <c r="U1817" i="62"/>
  <c r="U1818" i="62"/>
  <c r="U1819" i="62"/>
  <c r="U1820" i="62"/>
  <c r="U1821" i="62"/>
  <c r="U1822" i="62"/>
  <c r="U1823" i="62"/>
  <c r="U1824" i="62"/>
  <c r="U1825" i="62"/>
  <c r="U1826" i="62"/>
  <c r="U1827" i="62"/>
  <c r="U1828" i="62"/>
  <c r="U1829" i="62"/>
  <c r="U1830" i="62"/>
  <c r="U1831" i="62"/>
  <c r="U3" i="62"/>
  <c r="U4" i="62"/>
  <c r="U5" i="62"/>
  <c r="U2" i="62"/>
  <c r="C174" i="1" l="1"/>
  <c r="C175" i="1"/>
  <c r="D174" i="1"/>
  <c r="D175" i="1"/>
  <c r="GO63" i="1" l="1"/>
  <c r="GO91" i="1"/>
  <c r="GO62" i="1" l="1"/>
  <c r="GO61" i="1"/>
  <c r="GO119" i="1"/>
  <c r="GP61" i="1"/>
  <c r="GP62" i="1"/>
  <c r="GP91" i="1"/>
  <c r="GP63" i="1"/>
  <c r="GQ63" i="1"/>
  <c r="GQ91" i="1"/>
  <c r="GQ61" i="1"/>
  <c r="GQ62" i="1"/>
  <c r="GQ158" i="1"/>
  <c r="GR62" i="1"/>
  <c r="GR61" i="1"/>
  <c r="GS61" i="1"/>
  <c r="GS62" i="1"/>
  <c r="B3" i="62" l="1"/>
  <c r="A3" i="62"/>
  <c r="BA10" i="1" s="1"/>
  <c r="B4" i="62"/>
  <c r="A4" i="62"/>
  <c r="B5" i="62"/>
  <c r="A5" i="62"/>
  <c r="B6" i="62"/>
  <c r="A6" i="62"/>
  <c r="B7" i="62"/>
  <c r="A7" i="62"/>
  <c r="B8" i="62"/>
  <c r="A8" i="62"/>
  <c r="B9" i="62"/>
  <c r="A9" i="62"/>
  <c r="B10" i="62"/>
  <c r="A10" i="62"/>
  <c r="B11" i="62"/>
  <c r="A11" i="62"/>
  <c r="B12" i="62"/>
  <c r="A12" i="62"/>
  <c r="B13" i="62"/>
  <c r="A13" i="62"/>
  <c r="B14" i="62"/>
  <c r="A14" i="62"/>
  <c r="B15" i="62"/>
  <c r="A15" i="62"/>
  <c r="B16" i="62"/>
  <c r="A16" i="62"/>
  <c r="B17" i="62"/>
  <c r="A17" i="62"/>
  <c r="B18" i="62"/>
  <c r="A18" i="62"/>
  <c r="B19" i="62"/>
  <c r="A19" i="62"/>
  <c r="B20" i="62"/>
  <c r="A20" i="62"/>
  <c r="B21" i="62"/>
  <c r="A21" i="62"/>
  <c r="B22" i="62"/>
  <c r="D22" i="62"/>
  <c r="A22" i="62" s="1"/>
  <c r="B23" i="62"/>
  <c r="D23" i="62"/>
  <c r="A23" i="62" s="1"/>
  <c r="B24" i="62"/>
  <c r="D24" i="62"/>
  <c r="A24" i="62" s="1"/>
  <c r="B25" i="62"/>
  <c r="C25" i="62"/>
  <c r="D25" i="62"/>
  <c r="A25" i="62" s="1"/>
  <c r="B26" i="62"/>
  <c r="C26" i="62"/>
  <c r="D26" i="62"/>
  <c r="A26" i="62" s="1"/>
  <c r="B27" i="62"/>
  <c r="C27" i="62"/>
  <c r="A27" i="62"/>
  <c r="B28" i="62"/>
  <c r="C28" i="62"/>
  <c r="A28" i="62"/>
  <c r="B29" i="62"/>
  <c r="C29" i="62"/>
  <c r="D29" i="62"/>
  <c r="A29" i="62" s="1"/>
  <c r="N29" i="62"/>
  <c r="B30" i="62"/>
  <c r="C30" i="62"/>
  <c r="D30" i="62"/>
  <c r="A30" i="62" s="1"/>
  <c r="N30" i="62"/>
  <c r="B31" i="62"/>
  <c r="C31" i="62"/>
  <c r="D31" i="62"/>
  <c r="A31" i="62" s="1"/>
  <c r="N31" i="62"/>
  <c r="B32" i="62"/>
  <c r="C32" i="62"/>
  <c r="D32" i="62"/>
  <c r="A32" i="62" s="1"/>
  <c r="N32" i="62"/>
  <c r="B33" i="62"/>
  <c r="C33" i="62"/>
  <c r="D33" i="62"/>
  <c r="A33" i="62" s="1"/>
  <c r="N33" i="62"/>
  <c r="B34" i="62"/>
  <c r="C34" i="62"/>
  <c r="D34" i="62"/>
  <c r="A34" i="62" s="1"/>
  <c r="N34" i="62"/>
  <c r="B35" i="62"/>
  <c r="C35" i="62"/>
  <c r="D35" i="62"/>
  <c r="A35" i="62" s="1"/>
  <c r="N35" i="62"/>
  <c r="B36" i="62"/>
  <c r="C36" i="62"/>
  <c r="D36" i="62"/>
  <c r="A36" i="62" s="1"/>
  <c r="N36" i="62"/>
  <c r="B37" i="62"/>
  <c r="C37" i="62"/>
  <c r="D37" i="62"/>
  <c r="A37" i="62" s="1"/>
  <c r="N37" i="62"/>
  <c r="B38" i="62"/>
  <c r="C38" i="62"/>
  <c r="D38" i="62"/>
  <c r="A38" i="62" s="1"/>
  <c r="N38" i="62"/>
  <c r="B39" i="62"/>
  <c r="C39" i="62"/>
  <c r="D39" i="62"/>
  <c r="A39" i="62" s="1"/>
  <c r="N39" i="62"/>
  <c r="B40" i="62"/>
  <c r="C40" i="62"/>
  <c r="D40" i="62"/>
  <c r="A40" i="62" s="1"/>
  <c r="N40" i="62"/>
  <c r="B41" i="62"/>
  <c r="C41" i="62"/>
  <c r="D41" i="62"/>
  <c r="A41" i="62" s="1"/>
  <c r="N41" i="62"/>
  <c r="B42" i="62"/>
  <c r="C42" i="62"/>
  <c r="D42" i="62"/>
  <c r="A42" i="62" s="1"/>
  <c r="N42" i="62"/>
  <c r="B43" i="62"/>
  <c r="C43" i="62"/>
  <c r="D43" i="62"/>
  <c r="A43" i="62" s="1"/>
  <c r="N43" i="62"/>
  <c r="B44" i="62"/>
  <c r="C44" i="62"/>
  <c r="D44" i="62"/>
  <c r="A44" i="62" s="1"/>
  <c r="N44" i="62"/>
  <c r="B45" i="62"/>
  <c r="C45" i="62"/>
  <c r="D45" i="62"/>
  <c r="A45" i="62" s="1"/>
  <c r="N45" i="62"/>
  <c r="B46" i="62"/>
  <c r="C46" i="62"/>
  <c r="D46" i="62"/>
  <c r="A46" i="62" s="1"/>
  <c r="N46" i="62"/>
  <c r="B47" i="62"/>
  <c r="C47" i="62"/>
  <c r="D47" i="62"/>
  <c r="A47" i="62" s="1"/>
  <c r="N47" i="62"/>
  <c r="B48" i="62"/>
  <c r="C48" i="62"/>
  <c r="D48" i="62"/>
  <c r="A48" i="62" s="1"/>
  <c r="N48" i="62"/>
  <c r="B49" i="62"/>
  <c r="C49" i="62"/>
  <c r="D49" i="62"/>
  <c r="A49" i="62" s="1"/>
  <c r="N49" i="62"/>
  <c r="GJ176" i="1" l="1"/>
  <c r="GK176" i="1"/>
  <c r="GL176" i="1"/>
  <c r="GM176" i="1"/>
  <c r="GN176" i="1"/>
  <c r="GO176" i="1"/>
  <c r="GP176" i="1"/>
  <c r="GQ176" i="1"/>
  <c r="GJ177" i="1"/>
  <c r="GK177" i="1"/>
  <c r="GL177" i="1"/>
  <c r="GM177" i="1"/>
  <c r="GN177" i="1"/>
  <c r="GO177" i="1"/>
  <c r="GP177" i="1"/>
  <c r="GQ177" i="1"/>
  <c r="GJ178" i="1"/>
  <c r="GK178" i="1"/>
  <c r="GL178" i="1"/>
  <c r="GM178" i="1"/>
  <c r="GN178" i="1"/>
  <c r="GO178" i="1"/>
  <c r="GP178" i="1"/>
  <c r="GQ178" i="1"/>
  <c r="GJ179" i="1"/>
  <c r="GK179" i="1"/>
  <c r="GL179" i="1"/>
  <c r="GM179" i="1"/>
  <c r="GN179" i="1"/>
  <c r="GO179" i="1"/>
  <c r="GP179" i="1"/>
  <c r="GQ179" i="1"/>
  <c r="GJ180" i="1"/>
  <c r="GK180" i="1"/>
  <c r="GL180" i="1"/>
  <c r="GM180" i="1"/>
  <c r="GN180" i="1"/>
  <c r="GO180" i="1"/>
  <c r="GP180" i="1"/>
  <c r="GQ180" i="1"/>
  <c r="GJ181" i="1"/>
  <c r="GK181" i="1"/>
  <c r="GL181" i="1"/>
  <c r="GM181" i="1"/>
  <c r="GN181" i="1"/>
  <c r="GO181" i="1"/>
  <c r="GP181" i="1"/>
  <c r="GQ181" i="1"/>
  <c r="GJ182" i="1"/>
  <c r="GK182" i="1"/>
  <c r="GL182" i="1"/>
  <c r="GM182" i="1"/>
  <c r="GN182" i="1"/>
  <c r="GO182" i="1"/>
  <c r="GP182" i="1"/>
  <c r="GQ182" i="1"/>
  <c r="GJ183" i="1"/>
  <c r="GK183" i="1"/>
  <c r="GL183" i="1"/>
  <c r="GM183" i="1"/>
  <c r="GN183" i="1"/>
  <c r="GO183" i="1"/>
  <c r="GP183" i="1"/>
  <c r="GQ183" i="1"/>
  <c r="GJ184" i="1"/>
  <c r="GK184" i="1"/>
  <c r="GL184" i="1"/>
  <c r="GM184" i="1"/>
  <c r="GN184" i="1"/>
  <c r="GO184" i="1"/>
  <c r="GP184" i="1"/>
  <c r="GQ184" i="1"/>
  <c r="GJ185" i="1"/>
  <c r="GK185" i="1"/>
  <c r="GL185" i="1"/>
  <c r="GM185" i="1"/>
  <c r="GN185" i="1"/>
  <c r="GO185" i="1"/>
  <c r="GP185" i="1"/>
  <c r="GQ185" i="1"/>
  <c r="GJ186" i="1"/>
  <c r="GK186" i="1"/>
  <c r="GL186" i="1"/>
  <c r="GM186" i="1"/>
  <c r="GN186" i="1"/>
  <c r="GO186" i="1"/>
  <c r="GP186" i="1"/>
  <c r="GQ186" i="1"/>
  <c r="GJ187" i="1"/>
  <c r="GK187" i="1"/>
  <c r="GL187" i="1"/>
  <c r="GM187" i="1"/>
  <c r="GN187" i="1"/>
  <c r="GO187" i="1"/>
  <c r="GP187" i="1"/>
  <c r="GQ187" i="1"/>
  <c r="GJ188" i="1"/>
  <c r="GK188" i="1"/>
  <c r="GL188" i="1"/>
  <c r="GM188" i="1"/>
  <c r="GN188" i="1"/>
  <c r="GO188" i="1"/>
  <c r="GP188" i="1"/>
  <c r="GQ188" i="1"/>
  <c r="GJ189" i="1"/>
  <c r="GK189" i="1"/>
  <c r="GL189" i="1"/>
  <c r="GM189" i="1"/>
  <c r="GN189" i="1"/>
  <c r="GO189" i="1"/>
  <c r="GP189" i="1"/>
  <c r="GQ189" i="1"/>
  <c r="GJ190" i="1"/>
  <c r="GK190" i="1"/>
  <c r="GL190" i="1"/>
  <c r="GM190" i="1"/>
  <c r="GN190" i="1"/>
  <c r="GO190" i="1"/>
  <c r="GP190" i="1"/>
  <c r="GQ190" i="1"/>
  <c r="GJ191" i="1"/>
  <c r="GK191" i="1"/>
  <c r="GL191" i="1"/>
  <c r="GM191" i="1"/>
  <c r="GN191" i="1"/>
  <c r="GO191" i="1"/>
  <c r="GP191" i="1"/>
  <c r="GQ191" i="1"/>
  <c r="GJ192" i="1"/>
  <c r="GK192" i="1"/>
  <c r="GL192" i="1"/>
  <c r="GM192" i="1"/>
  <c r="GN192" i="1"/>
  <c r="GO192" i="1"/>
  <c r="GP192" i="1"/>
  <c r="GQ192" i="1"/>
  <c r="GJ193" i="1"/>
  <c r="GK193" i="1"/>
  <c r="GL193" i="1"/>
  <c r="GM193" i="1"/>
  <c r="GN193" i="1"/>
  <c r="GO193" i="1"/>
  <c r="GP193" i="1"/>
  <c r="GQ193" i="1"/>
  <c r="GJ194" i="1"/>
  <c r="GK194" i="1"/>
  <c r="GL194" i="1"/>
  <c r="GM194" i="1"/>
  <c r="GN194" i="1"/>
  <c r="GO194" i="1"/>
  <c r="GP194" i="1"/>
  <c r="GQ194" i="1"/>
  <c r="GJ195" i="1"/>
  <c r="GK195" i="1"/>
  <c r="GL195" i="1"/>
  <c r="GM195" i="1"/>
  <c r="GN195" i="1"/>
  <c r="GO195" i="1"/>
  <c r="GP195" i="1"/>
  <c r="GQ195" i="1"/>
  <c r="GJ196" i="1"/>
  <c r="GK196" i="1"/>
  <c r="GL196" i="1"/>
  <c r="GM196" i="1"/>
  <c r="GN196" i="1"/>
  <c r="GO196" i="1"/>
  <c r="GP196" i="1"/>
  <c r="GQ196" i="1"/>
  <c r="GJ197" i="1"/>
  <c r="GK197" i="1"/>
  <c r="GL197" i="1"/>
  <c r="GM197" i="1"/>
  <c r="GN197" i="1"/>
  <c r="GO197" i="1"/>
  <c r="GP197" i="1"/>
  <c r="GQ197" i="1"/>
  <c r="GJ198" i="1"/>
  <c r="GK198" i="1"/>
  <c r="GL198" i="1"/>
  <c r="GM198" i="1"/>
  <c r="GN198" i="1"/>
  <c r="GO198" i="1"/>
  <c r="GP198" i="1"/>
  <c r="GQ198" i="1"/>
  <c r="GJ199" i="1"/>
  <c r="GK199" i="1"/>
  <c r="GL199" i="1"/>
  <c r="GM199" i="1"/>
  <c r="GN199" i="1"/>
  <c r="GO199" i="1"/>
  <c r="GP199" i="1"/>
  <c r="GQ199" i="1"/>
  <c r="GJ200" i="1"/>
  <c r="GK200" i="1"/>
  <c r="GL200" i="1"/>
  <c r="GM200" i="1"/>
  <c r="GN200" i="1"/>
  <c r="GO200" i="1"/>
  <c r="GP200" i="1"/>
  <c r="GQ200" i="1"/>
  <c r="AU200" i="1" l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C147" i="1" l="1"/>
  <c r="D147" i="1"/>
  <c r="E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 s="1"/>
  <c r="C148" i="1"/>
  <c r="D148" i="1"/>
  <c r="E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 s="1"/>
  <c r="C149" i="1"/>
  <c r="D149" i="1"/>
  <c r="E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 s="1"/>
  <c r="C150" i="1"/>
  <c r="D150" i="1"/>
  <c r="E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 s="1"/>
  <c r="C151" i="1"/>
  <c r="D151" i="1"/>
  <c r="E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 s="1"/>
  <c r="C152" i="1"/>
  <c r="D152" i="1"/>
  <c r="E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 s="1"/>
  <c r="C153" i="1"/>
  <c r="D153" i="1"/>
  <c r="E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 s="1"/>
  <c r="C154" i="1"/>
  <c r="D154" i="1"/>
  <c r="E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 s="1"/>
  <c r="C155" i="1"/>
  <c r="D155" i="1"/>
  <c r="E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 s="1"/>
  <c r="C156" i="1"/>
  <c r="D156" i="1"/>
  <c r="E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 s="1"/>
  <c r="C157" i="1"/>
  <c r="D157" i="1"/>
  <c r="E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 s="1"/>
  <c r="C158" i="1"/>
  <c r="D158" i="1"/>
  <c r="E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 s="1"/>
  <c r="C159" i="1"/>
  <c r="D159" i="1"/>
  <c r="E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 s="1"/>
  <c r="C160" i="1"/>
  <c r="D160" i="1"/>
  <c r="E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 s="1"/>
  <c r="C161" i="1"/>
  <c r="D161" i="1"/>
  <c r="E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 s="1"/>
  <c r="C162" i="1"/>
  <c r="D162" i="1"/>
  <c r="E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 s="1"/>
  <c r="C163" i="1"/>
  <c r="D163" i="1"/>
  <c r="E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 s="1"/>
  <c r="C56" i="1"/>
  <c r="D56" i="1"/>
  <c r="E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 s="1"/>
  <c r="C164" i="1"/>
  <c r="D164" i="1"/>
  <c r="E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 s="1"/>
  <c r="C165" i="1"/>
  <c r="D165" i="1"/>
  <c r="E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 s="1"/>
  <c r="C166" i="1"/>
  <c r="D166" i="1"/>
  <c r="E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 s="1"/>
  <c r="C167" i="1"/>
  <c r="D167" i="1"/>
  <c r="E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 s="1"/>
  <c r="C168" i="1"/>
  <c r="D168" i="1"/>
  <c r="E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 s="1"/>
  <c r="C169" i="1"/>
  <c r="D169" i="1"/>
  <c r="E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 s="1"/>
  <c r="C170" i="1"/>
  <c r="D170" i="1"/>
  <c r="E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 s="1"/>
  <c r="C171" i="1"/>
  <c r="D171" i="1"/>
  <c r="E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 s="1"/>
  <c r="C172" i="1"/>
  <c r="D172" i="1"/>
  <c r="E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 s="1"/>
  <c r="C173" i="1"/>
  <c r="D173" i="1"/>
  <c r="E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 s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 s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 s="1"/>
  <c r="C176" i="1"/>
  <c r="D176" i="1"/>
  <c r="E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 s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C177" i="1"/>
  <c r="D177" i="1"/>
  <c r="E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 s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C178" i="1"/>
  <c r="D178" i="1"/>
  <c r="E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 s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C179" i="1"/>
  <c r="D179" i="1"/>
  <c r="E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 s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C180" i="1"/>
  <c r="D180" i="1"/>
  <c r="E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 s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C181" i="1"/>
  <c r="D181" i="1"/>
  <c r="E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 s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C182" i="1"/>
  <c r="D182" i="1"/>
  <c r="E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 s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C183" i="1"/>
  <c r="D183" i="1"/>
  <c r="E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 s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C184" i="1"/>
  <c r="D184" i="1"/>
  <c r="E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 s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C185" i="1"/>
  <c r="D185" i="1"/>
  <c r="E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 s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C186" i="1"/>
  <c r="D186" i="1"/>
  <c r="E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 s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C187" i="1"/>
  <c r="D187" i="1"/>
  <c r="E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 s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C188" i="1"/>
  <c r="D188" i="1"/>
  <c r="E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 s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C189" i="1"/>
  <c r="D189" i="1"/>
  <c r="E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 s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C190" i="1"/>
  <c r="D190" i="1"/>
  <c r="E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 s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C191" i="1"/>
  <c r="D191" i="1"/>
  <c r="E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 s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C192" i="1"/>
  <c r="D192" i="1"/>
  <c r="E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 s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C193" i="1"/>
  <c r="D193" i="1"/>
  <c r="E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 s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C194" i="1"/>
  <c r="D194" i="1"/>
  <c r="E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 s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C195" i="1"/>
  <c r="D195" i="1"/>
  <c r="E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 s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C196" i="1"/>
  <c r="D196" i="1"/>
  <c r="E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 s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C197" i="1"/>
  <c r="D197" i="1"/>
  <c r="E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 s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C198" i="1"/>
  <c r="D198" i="1"/>
  <c r="E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 s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C199" i="1"/>
  <c r="D199" i="1"/>
  <c r="E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 s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C200" i="1"/>
  <c r="D200" i="1"/>
  <c r="E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 s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56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S200" i="1" l="1"/>
  <c r="AQ200" i="1"/>
  <c r="AO200" i="1"/>
  <c r="AM200" i="1"/>
  <c r="AK200" i="1"/>
  <c r="AI200" i="1"/>
  <c r="AG200" i="1"/>
  <c r="AE200" i="1"/>
  <c r="AC200" i="1"/>
  <c r="AA200" i="1"/>
  <c r="AS199" i="1"/>
  <c r="AQ199" i="1"/>
  <c r="AO199" i="1"/>
  <c r="AM199" i="1"/>
  <c r="AK199" i="1"/>
  <c r="AI199" i="1"/>
  <c r="AG199" i="1"/>
  <c r="AE199" i="1"/>
  <c r="AC199" i="1"/>
  <c r="AA199" i="1"/>
  <c r="AS198" i="1"/>
  <c r="AQ198" i="1"/>
  <c r="AO198" i="1"/>
  <c r="AM198" i="1"/>
  <c r="AK198" i="1"/>
  <c r="AI198" i="1"/>
  <c r="AG198" i="1"/>
  <c r="AE198" i="1"/>
  <c r="AC198" i="1"/>
  <c r="AA198" i="1"/>
  <c r="AS197" i="1"/>
  <c r="AQ197" i="1"/>
  <c r="AO197" i="1"/>
  <c r="AM197" i="1"/>
  <c r="AK197" i="1"/>
  <c r="AI197" i="1"/>
  <c r="AG197" i="1"/>
  <c r="AE197" i="1"/>
  <c r="AC197" i="1"/>
  <c r="AA197" i="1"/>
  <c r="AS196" i="1"/>
  <c r="AQ196" i="1"/>
  <c r="AO196" i="1"/>
  <c r="AM196" i="1"/>
  <c r="AK196" i="1"/>
  <c r="AI196" i="1"/>
  <c r="AG196" i="1"/>
  <c r="AE196" i="1"/>
  <c r="AC196" i="1"/>
  <c r="AA196" i="1"/>
  <c r="AS195" i="1"/>
  <c r="AQ195" i="1"/>
  <c r="AO195" i="1"/>
  <c r="AM195" i="1"/>
  <c r="AK195" i="1"/>
  <c r="AI195" i="1"/>
  <c r="AG195" i="1"/>
  <c r="AE195" i="1"/>
  <c r="AC195" i="1"/>
  <c r="AA195" i="1"/>
  <c r="AS194" i="1"/>
  <c r="AQ194" i="1"/>
  <c r="AO194" i="1"/>
  <c r="AM194" i="1"/>
  <c r="AK194" i="1"/>
  <c r="AI194" i="1"/>
  <c r="AG194" i="1"/>
  <c r="AE194" i="1"/>
  <c r="AC194" i="1"/>
  <c r="AA194" i="1"/>
  <c r="AS193" i="1"/>
  <c r="AQ193" i="1"/>
  <c r="AO193" i="1"/>
  <c r="AM193" i="1"/>
  <c r="AK193" i="1"/>
  <c r="AI193" i="1"/>
  <c r="AG193" i="1"/>
  <c r="AE193" i="1"/>
  <c r="AC193" i="1"/>
  <c r="AA193" i="1"/>
  <c r="AS192" i="1"/>
  <c r="AQ192" i="1"/>
  <c r="AO192" i="1"/>
  <c r="AM192" i="1"/>
  <c r="AK192" i="1"/>
  <c r="AI192" i="1"/>
  <c r="AG192" i="1"/>
  <c r="AE192" i="1"/>
  <c r="AC192" i="1"/>
  <c r="AA192" i="1"/>
  <c r="AS191" i="1"/>
  <c r="AQ191" i="1"/>
  <c r="AO191" i="1"/>
  <c r="AM191" i="1"/>
  <c r="AK191" i="1"/>
  <c r="AI191" i="1"/>
  <c r="AG191" i="1"/>
  <c r="AE191" i="1"/>
  <c r="AC191" i="1"/>
  <c r="AA191" i="1"/>
  <c r="AS190" i="1"/>
  <c r="AQ190" i="1"/>
  <c r="AO190" i="1"/>
  <c r="AM190" i="1"/>
  <c r="AK190" i="1"/>
  <c r="AI190" i="1"/>
  <c r="AG190" i="1"/>
  <c r="AE190" i="1"/>
  <c r="AC190" i="1"/>
  <c r="AA190" i="1"/>
  <c r="AS189" i="1"/>
  <c r="AQ189" i="1"/>
  <c r="AO189" i="1"/>
  <c r="AM189" i="1"/>
  <c r="AK189" i="1"/>
  <c r="AI189" i="1"/>
  <c r="AG189" i="1"/>
  <c r="AE189" i="1"/>
  <c r="AC189" i="1"/>
  <c r="AA189" i="1"/>
  <c r="AS188" i="1"/>
  <c r="AQ188" i="1"/>
  <c r="AO188" i="1"/>
  <c r="AM188" i="1"/>
  <c r="AK188" i="1"/>
  <c r="AI188" i="1"/>
  <c r="AG188" i="1"/>
  <c r="AE188" i="1"/>
  <c r="AC188" i="1"/>
  <c r="AA188" i="1"/>
  <c r="AS187" i="1"/>
  <c r="AQ187" i="1"/>
  <c r="AO187" i="1"/>
  <c r="AM187" i="1"/>
  <c r="AK187" i="1"/>
  <c r="AI187" i="1"/>
  <c r="AG187" i="1"/>
  <c r="AE187" i="1"/>
  <c r="AC187" i="1"/>
  <c r="AA187" i="1"/>
  <c r="AS186" i="1"/>
  <c r="AQ186" i="1"/>
  <c r="AO186" i="1"/>
  <c r="AM186" i="1"/>
  <c r="AK186" i="1"/>
  <c r="AI186" i="1"/>
  <c r="AG186" i="1"/>
  <c r="AE186" i="1"/>
  <c r="AC186" i="1"/>
  <c r="AA186" i="1"/>
  <c r="AS185" i="1"/>
  <c r="AQ185" i="1"/>
  <c r="AO185" i="1"/>
  <c r="AM185" i="1"/>
  <c r="AK185" i="1"/>
  <c r="AI185" i="1"/>
  <c r="AG185" i="1"/>
  <c r="AE185" i="1"/>
  <c r="AC185" i="1"/>
  <c r="AA185" i="1"/>
  <c r="AS184" i="1"/>
  <c r="AQ184" i="1"/>
  <c r="AO184" i="1"/>
  <c r="AM184" i="1"/>
  <c r="AK184" i="1"/>
  <c r="AI184" i="1"/>
  <c r="AG184" i="1"/>
  <c r="AE184" i="1"/>
  <c r="AC184" i="1"/>
  <c r="AA184" i="1"/>
  <c r="AS183" i="1"/>
  <c r="AQ183" i="1"/>
  <c r="AO183" i="1"/>
  <c r="AM183" i="1"/>
  <c r="AK183" i="1"/>
  <c r="AI183" i="1"/>
  <c r="AG183" i="1"/>
  <c r="AE183" i="1"/>
  <c r="AC183" i="1"/>
  <c r="AA183" i="1"/>
  <c r="AS182" i="1"/>
  <c r="AQ182" i="1"/>
  <c r="AO182" i="1"/>
  <c r="AM182" i="1"/>
  <c r="AK182" i="1"/>
  <c r="AI182" i="1"/>
  <c r="AG182" i="1"/>
  <c r="AE182" i="1"/>
  <c r="AC182" i="1"/>
  <c r="AA182" i="1"/>
  <c r="AS181" i="1"/>
  <c r="AQ181" i="1"/>
  <c r="AO181" i="1"/>
  <c r="AM181" i="1"/>
  <c r="AK181" i="1"/>
  <c r="AI181" i="1"/>
  <c r="AG181" i="1"/>
  <c r="AE181" i="1"/>
  <c r="AC181" i="1"/>
  <c r="AA181" i="1"/>
  <c r="AS180" i="1"/>
  <c r="AQ180" i="1"/>
  <c r="AO180" i="1"/>
  <c r="AM180" i="1"/>
  <c r="AK180" i="1"/>
  <c r="AI180" i="1"/>
  <c r="AG180" i="1"/>
  <c r="AE180" i="1"/>
  <c r="AC180" i="1"/>
  <c r="AA180" i="1"/>
  <c r="AS179" i="1"/>
  <c r="AQ179" i="1"/>
  <c r="AO179" i="1"/>
  <c r="AM179" i="1"/>
  <c r="AK179" i="1"/>
  <c r="AI179" i="1"/>
  <c r="AG179" i="1"/>
  <c r="AE179" i="1"/>
  <c r="AC179" i="1"/>
  <c r="AA179" i="1"/>
  <c r="AS178" i="1"/>
  <c r="AQ178" i="1"/>
  <c r="AO178" i="1"/>
  <c r="AM178" i="1"/>
  <c r="AK178" i="1"/>
  <c r="AI178" i="1"/>
  <c r="AG178" i="1"/>
  <c r="AE178" i="1"/>
  <c r="AC178" i="1"/>
  <c r="AA178" i="1"/>
  <c r="AS177" i="1"/>
  <c r="AQ177" i="1"/>
  <c r="AO177" i="1"/>
  <c r="AM177" i="1"/>
  <c r="AK177" i="1"/>
  <c r="AI177" i="1"/>
  <c r="AG177" i="1"/>
  <c r="AE177" i="1"/>
  <c r="AC177" i="1"/>
  <c r="AA177" i="1"/>
  <c r="AS176" i="1"/>
  <c r="AQ176" i="1"/>
  <c r="AO176" i="1"/>
  <c r="AM176" i="1"/>
  <c r="AK176" i="1"/>
  <c r="AI176" i="1"/>
  <c r="AG176" i="1"/>
  <c r="AE176" i="1"/>
  <c r="AC176" i="1"/>
  <c r="AA176" i="1"/>
  <c r="AT200" i="1"/>
  <c r="AR200" i="1"/>
  <c r="AP200" i="1"/>
  <c r="AN200" i="1"/>
  <c r="AL200" i="1"/>
  <c r="AJ200" i="1"/>
  <c r="AH200" i="1"/>
  <c r="AF200" i="1"/>
  <c r="AD200" i="1"/>
  <c r="AB200" i="1"/>
  <c r="AT199" i="1"/>
  <c r="AR199" i="1"/>
  <c r="AP199" i="1"/>
  <c r="AN199" i="1"/>
  <c r="AL199" i="1"/>
  <c r="AJ199" i="1"/>
  <c r="AH199" i="1"/>
  <c r="AF199" i="1"/>
  <c r="AD199" i="1"/>
  <c r="AB199" i="1"/>
  <c r="AT198" i="1"/>
  <c r="AR198" i="1"/>
  <c r="AP198" i="1"/>
  <c r="AN198" i="1"/>
  <c r="AL198" i="1"/>
  <c r="AJ198" i="1"/>
  <c r="AH198" i="1"/>
  <c r="AF198" i="1"/>
  <c r="AD198" i="1"/>
  <c r="AB198" i="1"/>
  <c r="AT197" i="1"/>
  <c r="AR197" i="1"/>
  <c r="AP197" i="1"/>
  <c r="AN197" i="1"/>
  <c r="AL197" i="1"/>
  <c r="AJ197" i="1"/>
  <c r="AH197" i="1"/>
  <c r="AF197" i="1"/>
  <c r="AD197" i="1"/>
  <c r="AB197" i="1"/>
  <c r="AT196" i="1"/>
  <c r="AR196" i="1"/>
  <c r="AP196" i="1"/>
  <c r="AN196" i="1"/>
  <c r="AL196" i="1"/>
  <c r="AJ196" i="1"/>
  <c r="AH196" i="1"/>
  <c r="AF196" i="1"/>
  <c r="AD196" i="1"/>
  <c r="AB196" i="1"/>
  <c r="AT195" i="1"/>
  <c r="AR195" i="1"/>
  <c r="AP195" i="1"/>
  <c r="AN195" i="1"/>
  <c r="AL195" i="1"/>
  <c r="AJ195" i="1"/>
  <c r="AH195" i="1"/>
  <c r="AF195" i="1"/>
  <c r="AD195" i="1"/>
  <c r="AB195" i="1"/>
  <c r="AT194" i="1"/>
  <c r="AR194" i="1"/>
  <c r="AP194" i="1"/>
  <c r="AN194" i="1"/>
  <c r="AL194" i="1"/>
  <c r="AJ194" i="1"/>
  <c r="AH194" i="1"/>
  <c r="AF194" i="1"/>
  <c r="AD194" i="1"/>
  <c r="AB194" i="1"/>
  <c r="AT193" i="1"/>
  <c r="AR193" i="1"/>
  <c r="AP193" i="1"/>
  <c r="AN193" i="1"/>
  <c r="AL193" i="1"/>
  <c r="AJ193" i="1"/>
  <c r="AH193" i="1"/>
  <c r="AF193" i="1"/>
  <c r="AD193" i="1"/>
  <c r="AB193" i="1"/>
  <c r="AT192" i="1"/>
  <c r="AR192" i="1"/>
  <c r="AP192" i="1"/>
  <c r="AN192" i="1"/>
  <c r="AL192" i="1"/>
  <c r="AJ192" i="1"/>
  <c r="AH192" i="1"/>
  <c r="AF192" i="1"/>
  <c r="AD192" i="1"/>
  <c r="AB192" i="1"/>
  <c r="AT191" i="1"/>
  <c r="AR191" i="1"/>
  <c r="AP191" i="1"/>
  <c r="AN191" i="1"/>
  <c r="AL191" i="1"/>
  <c r="AJ191" i="1"/>
  <c r="AH191" i="1"/>
  <c r="AF191" i="1"/>
  <c r="AD191" i="1"/>
  <c r="AB191" i="1"/>
  <c r="AT190" i="1"/>
  <c r="AR190" i="1"/>
  <c r="AP190" i="1"/>
  <c r="AN190" i="1"/>
  <c r="AL190" i="1"/>
  <c r="AJ190" i="1"/>
  <c r="AH190" i="1"/>
  <c r="AF190" i="1"/>
  <c r="AD190" i="1"/>
  <c r="AB190" i="1"/>
  <c r="AT189" i="1"/>
  <c r="AR189" i="1"/>
  <c r="AP189" i="1"/>
  <c r="AN189" i="1"/>
  <c r="AL189" i="1"/>
  <c r="AJ189" i="1"/>
  <c r="AH189" i="1"/>
  <c r="AF189" i="1"/>
  <c r="AD189" i="1"/>
  <c r="AB189" i="1"/>
  <c r="AT188" i="1"/>
  <c r="AR188" i="1"/>
  <c r="AP188" i="1"/>
  <c r="AN188" i="1"/>
  <c r="AL188" i="1"/>
  <c r="AJ188" i="1"/>
  <c r="AH188" i="1"/>
  <c r="AF188" i="1"/>
  <c r="AD188" i="1"/>
  <c r="AB188" i="1"/>
  <c r="AT187" i="1"/>
  <c r="AR187" i="1"/>
  <c r="AP187" i="1"/>
  <c r="AN187" i="1"/>
  <c r="AL187" i="1"/>
  <c r="AJ187" i="1"/>
  <c r="AH187" i="1"/>
  <c r="AF187" i="1"/>
  <c r="AD187" i="1"/>
  <c r="AB187" i="1"/>
  <c r="AT186" i="1"/>
  <c r="AR186" i="1"/>
  <c r="AP186" i="1"/>
  <c r="AN186" i="1"/>
  <c r="AL186" i="1"/>
  <c r="AJ186" i="1"/>
  <c r="AH186" i="1"/>
  <c r="AF186" i="1"/>
  <c r="AD186" i="1"/>
  <c r="AB186" i="1"/>
  <c r="AT185" i="1"/>
  <c r="AR185" i="1"/>
  <c r="AP185" i="1"/>
  <c r="AN185" i="1"/>
  <c r="AL185" i="1"/>
  <c r="AJ185" i="1"/>
  <c r="AH185" i="1"/>
  <c r="AF185" i="1"/>
  <c r="AD185" i="1"/>
  <c r="AB185" i="1"/>
  <c r="AT184" i="1"/>
  <c r="AR184" i="1"/>
  <c r="AP184" i="1"/>
  <c r="AN184" i="1"/>
  <c r="AL184" i="1"/>
  <c r="AJ184" i="1"/>
  <c r="AH184" i="1"/>
  <c r="AF184" i="1"/>
  <c r="AD184" i="1"/>
  <c r="AB184" i="1"/>
  <c r="AT183" i="1"/>
  <c r="AR183" i="1"/>
  <c r="AP183" i="1"/>
  <c r="AN183" i="1"/>
  <c r="AL183" i="1"/>
  <c r="AJ183" i="1"/>
  <c r="AH183" i="1"/>
  <c r="AF183" i="1"/>
  <c r="AD183" i="1"/>
  <c r="AB183" i="1"/>
  <c r="AT182" i="1"/>
  <c r="AR182" i="1"/>
  <c r="AP182" i="1"/>
  <c r="AN182" i="1"/>
  <c r="AL182" i="1"/>
  <c r="AJ182" i="1"/>
  <c r="AH182" i="1"/>
  <c r="AF182" i="1"/>
  <c r="AD182" i="1"/>
  <c r="AB182" i="1"/>
  <c r="AT181" i="1"/>
  <c r="AR181" i="1"/>
  <c r="AP181" i="1"/>
  <c r="AN181" i="1"/>
  <c r="AL181" i="1"/>
  <c r="AJ181" i="1"/>
  <c r="AH181" i="1"/>
  <c r="AF181" i="1"/>
  <c r="AD181" i="1"/>
  <c r="AB181" i="1"/>
  <c r="AT180" i="1"/>
  <c r="AR180" i="1"/>
  <c r="AP180" i="1"/>
  <c r="AN180" i="1"/>
  <c r="AL180" i="1"/>
  <c r="AJ180" i="1"/>
  <c r="AH180" i="1"/>
  <c r="AF180" i="1"/>
  <c r="AD180" i="1"/>
  <c r="AB180" i="1"/>
  <c r="AT179" i="1"/>
  <c r="AR179" i="1"/>
  <c r="AP179" i="1"/>
  <c r="AN179" i="1"/>
  <c r="AL179" i="1"/>
  <c r="AJ179" i="1"/>
  <c r="AH179" i="1"/>
  <c r="AF179" i="1"/>
  <c r="AD179" i="1"/>
  <c r="AB179" i="1"/>
  <c r="AT178" i="1"/>
  <c r="AR178" i="1"/>
  <c r="AP178" i="1"/>
  <c r="AN178" i="1"/>
  <c r="AL178" i="1"/>
  <c r="AJ178" i="1"/>
  <c r="AH178" i="1"/>
  <c r="AF178" i="1"/>
  <c r="AD178" i="1"/>
  <c r="AB178" i="1"/>
  <c r="AT177" i="1"/>
  <c r="AR177" i="1"/>
  <c r="AP177" i="1"/>
  <c r="AN177" i="1"/>
  <c r="AL177" i="1"/>
  <c r="AJ177" i="1"/>
  <c r="AH177" i="1"/>
  <c r="AF177" i="1"/>
  <c r="AD177" i="1"/>
  <c r="AB177" i="1"/>
  <c r="AT176" i="1"/>
  <c r="AR176" i="1"/>
  <c r="AP176" i="1"/>
  <c r="AN176" i="1"/>
  <c r="AL176" i="1"/>
  <c r="AJ176" i="1"/>
  <c r="AH176" i="1"/>
  <c r="AF176" i="1"/>
  <c r="AD176" i="1"/>
  <c r="AB176" i="1"/>
  <c r="W171" i="1"/>
  <c r="W183" i="1"/>
  <c r="V197" i="1"/>
  <c r="W179" i="1"/>
  <c r="V163" i="1"/>
  <c r="V161" i="1"/>
  <c r="W151" i="1"/>
  <c r="W56" i="1"/>
  <c r="V162" i="1"/>
  <c r="V160" i="1"/>
  <c r="V152" i="1"/>
  <c r="AZ196" i="1"/>
  <c r="AY196" i="1"/>
  <c r="AZ195" i="1"/>
  <c r="AY195" i="1"/>
  <c r="AZ194" i="1"/>
  <c r="AY194" i="1"/>
  <c r="AZ193" i="1"/>
  <c r="AY193" i="1"/>
  <c r="AZ192" i="1"/>
  <c r="AY192" i="1"/>
  <c r="AZ191" i="1"/>
  <c r="AY191" i="1"/>
  <c r="AZ190" i="1"/>
  <c r="AY190" i="1"/>
  <c r="AZ189" i="1"/>
  <c r="AY189" i="1"/>
  <c r="AZ188" i="1"/>
  <c r="AY188" i="1"/>
  <c r="AZ187" i="1"/>
  <c r="AY187" i="1"/>
  <c r="AZ186" i="1"/>
  <c r="AY186" i="1"/>
  <c r="AZ185" i="1"/>
  <c r="AY185" i="1"/>
  <c r="AZ184" i="1"/>
  <c r="AY184" i="1"/>
  <c r="AZ183" i="1"/>
  <c r="AY183" i="1"/>
  <c r="AZ200" i="1"/>
  <c r="AY200" i="1"/>
  <c r="AZ199" i="1"/>
  <c r="AY199" i="1"/>
  <c r="AZ198" i="1"/>
  <c r="AY198" i="1"/>
  <c r="AZ197" i="1"/>
  <c r="AY197" i="1"/>
  <c r="AZ182" i="1"/>
  <c r="AY182" i="1"/>
  <c r="AZ181" i="1"/>
  <c r="AY181" i="1"/>
  <c r="AZ180" i="1"/>
  <c r="AY180" i="1"/>
  <c r="AZ179" i="1"/>
  <c r="AY179" i="1"/>
  <c r="AZ178" i="1"/>
  <c r="AY178" i="1"/>
  <c r="AZ177" i="1"/>
  <c r="AY177" i="1"/>
  <c r="AZ176" i="1"/>
  <c r="AY176" i="1"/>
  <c r="W199" i="1"/>
  <c r="V194" i="1"/>
  <c r="V189" i="1"/>
  <c r="W167" i="1"/>
  <c r="V153" i="1"/>
  <c r="V198" i="1"/>
  <c r="W175" i="1"/>
  <c r="V157" i="1"/>
  <c r="W155" i="1"/>
  <c r="V148" i="1"/>
  <c r="W195" i="1"/>
  <c r="W187" i="1"/>
  <c r="V185" i="1"/>
  <c r="V181" i="1"/>
  <c r="V177" i="1"/>
  <c r="V156" i="1"/>
  <c r="V196" i="1"/>
  <c r="V193" i="1"/>
  <c r="W193" i="1"/>
  <c r="V188" i="1"/>
  <c r="V184" i="1"/>
  <c r="V180" i="1"/>
  <c r="V176" i="1"/>
  <c r="V172" i="1"/>
  <c r="V168" i="1"/>
  <c r="V164" i="1"/>
  <c r="V159" i="1"/>
  <c r="W153" i="1"/>
  <c r="V150" i="1"/>
  <c r="V200" i="1"/>
  <c r="W197" i="1"/>
  <c r="V173" i="1"/>
  <c r="V169" i="1"/>
  <c r="V165" i="1"/>
  <c r="W163" i="1"/>
  <c r="W162" i="1"/>
  <c r="W161" i="1"/>
  <c r="W160" i="1"/>
  <c r="V158" i="1"/>
  <c r="W158" i="1"/>
  <c r="V154" i="1"/>
  <c r="V149" i="1"/>
  <c r="W149" i="1"/>
  <c r="W147" i="1"/>
  <c r="W200" i="1"/>
  <c r="W196" i="1"/>
  <c r="W154" i="1"/>
  <c r="W150" i="1"/>
  <c r="V199" i="1"/>
  <c r="W198" i="1"/>
  <c r="V195" i="1"/>
  <c r="W194" i="1"/>
  <c r="V192" i="1"/>
  <c r="V191" i="1"/>
  <c r="W191" i="1"/>
  <c r="V187" i="1"/>
  <c r="V183" i="1"/>
  <c r="V179" i="1"/>
  <c r="V175" i="1"/>
  <c r="V171" i="1"/>
  <c r="V167" i="1"/>
  <c r="V56" i="1"/>
  <c r="W157" i="1"/>
  <c r="W156" i="1"/>
  <c r="V155" i="1"/>
  <c r="W152" i="1"/>
  <c r="V151" i="1"/>
  <c r="W148" i="1"/>
  <c r="V147" i="1"/>
  <c r="AX190" i="1"/>
  <c r="AW189" i="1"/>
  <c r="AW185" i="1"/>
  <c r="AW181" i="1"/>
  <c r="AW177" i="1"/>
  <c r="AW191" i="1"/>
  <c r="AX188" i="1"/>
  <c r="AV186" i="1"/>
  <c r="AX184" i="1"/>
  <c r="AV182" i="1"/>
  <c r="AX180" i="1"/>
  <c r="AV178" i="1"/>
  <c r="AX176" i="1"/>
  <c r="AW200" i="1"/>
  <c r="AV199" i="1"/>
  <c r="AX198" i="1"/>
  <c r="AV198" i="1"/>
  <c r="AW197" i="1"/>
  <c r="F197" i="1"/>
  <c r="H197" i="1" s="1"/>
  <c r="AW196" i="1"/>
  <c r="AV195" i="1"/>
  <c r="AX194" i="1"/>
  <c r="AV194" i="1"/>
  <c r="AW193" i="1"/>
  <c r="F193" i="1"/>
  <c r="H193" i="1" s="1"/>
  <c r="AW192" i="1"/>
  <c r="F191" i="1"/>
  <c r="H191" i="1" s="1"/>
  <c r="AV189" i="1"/>
  <c r="AW188" i="1"/>
  <c r="AV185" i="1"/>
  <c r="AW184" i="1"/>
  <c r="AV181" i="1"/>
  <c r="AW180" i="1"/>
  <c r="AV177" i="1"/>
  <c r="AX200" i="1"/>
  <c r="AV200" i="1"/>
  <c r="F200" i="1"/>
  <c r="H200" i="1" s="1"/>
  <c r="AW199" i="1"/>
  <c r="F199" i="1"/>
  <c r="H199" i="1" s="1"/>
  <c r="AW198" i="1"/>
  <c r="AV197" i="1"/>
  <c r="AX196" i="1"/>
  <c r="AV196" i="1"/>
  <c r="AW195" i="1"/>
  <c r="F195" i="1"/>
  <c r="H195" i="1" s="1"/>
  <c r="AW194" i="1"/>
  <c r="AV193" i="1"/>
  <c r="AX192" i="1"/>
  <c r="AV191" i="1"/>
  <c r="AW190" i="1"/>
  <c r="F189" i="1"/>
  <c r="H189" i="1" s="1"/>
  <c r="F185" i="1"/>
  <c r="H185" i="1" s="1"/>
  <c r="F181" i="1"/>
  <c r="H181" i="1" s="1"/>
  <c r="AW176" i="1"/>
  <c r="AX199" i="1"/>
  <c r="F198" i="1"/>
  <c r="H198" i="1" s="1"/>
  <c r="AX197" i="1"/>
  <c r="F196" i="1"/>
  <c r="H196" i="1" s="1"/>
  <c r="AX195" i="1"/>
  <c r="F194" i="1"/>
  <c r="H194" i="1" s="1"/>
  <c r="AX193" i="1"/>
  <c r="AX191" i="1"/>
  <c r="F190" i="1"/>
  <c r="AV190" i="1"/>
  <c r="V190" i="1"/>
  <c r="W190" i="1"/>
  <c r="W189" i="1"/>
  <c r="F187" i="1"/>
  <c r="AX186" i="1"/>
  <c r="F186" i="1"/>
  <c r="V186" i="1"/>
  <c r="W186" i="1"/>
  <c r="W185" i="1"/>
  <c r="F183" i="1"/>
  <c r="AX182" i="1"/>
  <c r="F182" i="1"/>
  <c r="V182" i="1"/>
  <c r="W182" i="1"/>
  <c r="W181" i="1"/>
  <c r="F179" i="1"/>
  <c r="AX178" i="1"/>
  <c r="F178" i="1"/>
  <c r="V178" i="1"/>
  <c r="W178" i="1"/>
  <c r="W177" i="1"/>
  <c r="F192" i="1"/>
  <c r="AV192" i="1"/>
  <c r="W192" i="1"/>
  <c r="AX187" i="1"/>
  <c r="AW187" i="1"/>
  <c r="AX183" i="1"/>
  <c r="AW183" i="1"/>
  <c r="AX179" i="1"/>
  <c r="AW179" i="1"/>
  <c r="W173" i="1"/>
  <c r="W169" i="1"/>
  <c r="W165" i="1"/>
  <c r="AX189" i="1"/>
  <c r="F188" i="1"/>
  <c r="AV188" i="1"/>
  <c r="W188" i="1"/>
  <c r="AV187" i="1"/>
  <c r="AW186" i="1"/>
  <c r="AX185" i="1"/>
  <c r="F184" i="1"/>
  <c r="AV184" i="1"/>
  <c r="W184" i="1"/>
  <c r="AV183" i="1"/>
  <c r="AW182" i="1"/>
  <c r="AX181" i="1"/>
  <c r="F180" i="1"/>
  <c r="AV180" i="1"/>
  <c r="W180" i="1"/>
  <c r="AV179" i="1"/>
  <c r="AW178" i="1"/>
  <c r="AX177" i="1"/>
  <c r="F177" i="1"/>
  <c r="H177" i="1" s="1"/>
  <c r="V174" i="1"/>
  <c r="W174" i="1"/>
  <c r="V170" i="1"/>
  <c r="W170" i="1"/>
  <c r="V166" i="1"/>
  <c r="W166" i="1"/>
  <c r="F176" i="1"/>
  <c r="AV176" i="1"/>
  <c r="W176" i="1"/>
  <c r="W172" i="1"/>
  <c r="W168" i="1"/>
  <c r="W164" i="1"/>
  <c r="W159" i="1"/>
  <c r="C12" i="1"/>
  <c r="C10" i="1"/>
  <c r="Y180" i="1" l="1"/>
  <c r="Y188" i="1"/>
  <c r="X197" i="1"/>
  <c r="Y178" i="1"/>
  <c r="Y185" i="1"/>
  <c r="Y186" i="1"/>
  <c r="Z190" i="1"/>
  <c r="Z193" i="1"/>
  <c r="Y191" i="1"/>
  <c r="X185" i="1"/>
  <c r="Z185" i="1"/>
  <c r="X193" i="1"/>
  <c r="Y181" i="1"/>
  <c r="Y189" i="1"/>
  <c r="Z181" i="1"/>
  <c r="X181" i="1"/>
  <c r="X189" i="1"/>
  <c r="X191" i="1"/>
  <c r="Z191" i="1"/>
  <c r="Z199" i="1"/>
  <c r="Z197" i="1"/>
  <c r="Y193" i="1"/>
  <c r="Y197" i="1"/>
  <c r="Y182" i="1"/>
  <c r="Z192" i="1"/>
  <c r="Z180" i="1"/>
  <c r="Z188" i="1"/>
  <c r="X194" i="1"/>
  <c r="X198" i="1"/>
  <c r="Z186" i="1"/>
  <c r="Z195" i="1"/>
  <c r="X195" i="1"/>
  <c r="X199" i="1"/>
  <c r="X177" i="1"/>
  <c r="Z178" i="1"/>
  <c r="Z182" i="1"/>
  <c r="Z189" i="1"/>
  <c r="Y194" i="1"/>
  <c r="Y198" i="1"/>
  <c r="Y195" i="1"/>
  <c r="Y199" i="1"/>
  <c r="H176" i="1"/>
  <c r="X176" i="1"/>
  <c r="H184" i="1"/>
  <c r="X184" i="1"/>
  <c r="Y176" i="1"/>
  <c r="Z177" i="1"/>
  <c r="H179" i="1"/>
  <c r="Y179" i="1"/>
  <c r="H183" i="1"/>
  <c r="Y183" i="1"/>
  <c r="Y184" i="1"/>
  <c r="H187" i="1"/>
  <c r="Y187" i="1"/>
  <c r="X190" i="1"/>
  <c r="H190" i="1"/>
  <c r="Z196" i="1"/>
  <c r="Z200" i="1"/>
  <c r="Z176" i="1"/>
  <c r="H180" i="1"/>
  <c r="X180" i="1"/>
  <c r="Z184" i="1"/>
  <c r="H188" i="1"/>
  <c r="X188" i="1"/>
  <c r="H192" i="1"/>
  <c r="X192" i="1"/>
  <c r="Y177" i="1"/>
  <c r="X178" i="1"/>
  <c r="H178" i="1"/>
  <c r="X179" i="1"/>
  <c r="Z179" i="1"/>
  <c r="X182" i="1"/>
  <c r="H182" i="1"/>
  <c r="X183" i="1"/>
  <c r="Z183" i="1"/>
  <c r="X186" i="1"/>
  <c r="H186" i="1"/>
  <c r="X187" i="1"/>
  <c r="Z187" i="1"/>
  <c r="Y190" i="1"/>
  <c r="Y192" i="1"/>
  <c r="Z194" i="1"/>
  <c r="Y196" i="1"/>
  <c r="Z198" i="1"/>
  <c r="Y200" i="1"/>
  <c r="X196" i="1"/>
  <c r="X200" i="1"/>
  <c r="BA6" i="1" l="1"/>
  <c r="BB6" i="1" l="1"/>
  <c r="BC6" i="1" l="1"/>
  <c r="BB8" i="1"/>
  <c r="BC8" i="1" l="1"/>
  <c r="BD6" i="1"/>
  <c r="BD8" i="1" l="1"/>
  <c r="BE6" i="1"/>
  <c r="BE8" i="1" l="1"/>
  <c r="BF6" i="1"/>
  <c r="BF8" i="1" l="1"/>
  <c r="BG6" i="1"/>
  <c r="BG8" i="1" l="1"/>
  <c r="BH6" i="1"/>
  <c r="BH8" i="1" l="1"/>
  <c r="BI6" i="1"/>
  <c r="BI8" i="1" l="1"/>
  <c r="BJ6" i="1"/>
  <c r="BJ8" i="1" l="1"/>
  <c r="BK6" i="1"/>
  <c r="BK8" i="1" l="1"/>
  <c r="BL6" i="1"/>
  <c r="BL8" i="1" l="1"/>
  <c r="BM6" i="1"/>
  <c r="BM8" i="1" l="1"/>
  <c r="BN6" i="1"/>
  <c r="BN8" i="1" l="1"/>
  <c r="BO6" i="1"/>
  <c r="BO8" i="1" l="1"/>
  <c r="BP6" i="1"/>
  <c r="BP8" i="1" l="1"/>
  <c r="BQ6" i="1"/>
  <c r="BQ8" i="1" l="1"/>
  <c r="BR6" i="1"/>
  <c r="BR8" i="1" l="1"/>
  <c r="BS6" i="1"/>
  <c r="BS8" i="1" l="1"/>
  <c r="BT6" i="1"/>
  <c r="BT8" i="1" l="1"/>
  <c r="BU6" i="1"/>
  <c r="BU8" i="1" l="1"/>
  <c r="BV6" i="1"/>
  <c r="BV8" i="1" l="1"/>
  <c r="BW6" i="1"/>
  <c r="BW8" i="1" l="1"/>
  <c r="BX6" i="1"/>
  <c r="BX8" i="1" l="1"/>
  <c r="BY6" i="1"/>
  <c r="BY8" i="1" l="1"/>
  <c r="BZ6" i="1"/>
  <c r="BZ8" i="1" l="1"/>
  <c r="CA6" i="1"/>
  <c r="CB6" i="1" l="1"/>
  <c r="CA8" i="1"/>
  <c r="CC6" i="1" l="1"/>
  <c r="CB8" i="1"/>
  <c r="CD6" i="1" l="1"/>
  <c r="CC8" i="1"/>
  <c r="CD8" i="1" l="1"/>
  <c r="CE6" i="1"/>
  <c r="CF6" i="1" l="1"/>
  <c r="CE8" i="1"/>
  <c r="CG6" i="1" l="1"/>
  <c r="CF8" i="1"/>
  <c r="CH6" i="1" l="1"/>
  <c r="CG8" i="1"/>
  <c r="CH8" i="1" l="1"/>
  <c r="CI6" i="1"/>
  <c r="CJ6" i="1" l="1"/>
  <c r="CI8" i="1"/>
  <c r="CJ8" i="1" l="1"/>
  <c r="CK6" i="1"/>
  <c r="CL6" i="1" l="1"/>
  <c r="CK8" i="1"/>
  <c r="CM6" i="1" l="1"/>
  <c r="CL8" i="1"/>
  <c r="CN6" i="1" l="1"/>
  <c r="CM8" i="1"/>
  <c r="CO6" i="1" l="1"/>
  <c r="CN8" i="1"/>
  <c r="CP6" i="1" l="1"/>
  <c r="CO8" i="1"/>
  <c r="CP8" i="1" l="1"/>
  <c r="CQ6" i="1"/>
  <c r="CR6" i="1" l="1"/>
  <c r="CQ8" i="1"/>
  <c r="CS6" i="1" l="1"/>
  <c r="CR8" i="1"/>
  <c r="CT6" i="1" l="1"/>
  <c r="CS8" i="1"/>
  <c r="CT8" i="1" l="1"/>
  <c r="CU6" i="1"/>
  <c r="CV6" i="1" l="1"/>
  <c r="CU8" i="1"/>
  <c r="CW6" i="1" l="1"/>
  <c r="CV8" i="1"/>
  <c r="CW8" i="1" l="1"/>
  <c r="CX6" i="1"/>
  <c r="CX8" i="1" l="1"/>
  <c r="CY6" i="1"/>
  <c r="CZ6" i="1" l="1"/>
  <c r="CY8" i="1"/>
  <c r="DA6" i="1" l="1"/>
  <c r="CZ8" i="1"/>
  <c r="DB6" i="1" l="1"/>
  <c r="DA8" i="1"/>
  <c r="DB8" i="1" l="1"/>
  <c r="DC6" i="1"/>
  <c r="DD6" i="1" l="1"/>
  <c r="DC8" i="1"/>
  <c r="DD8" i="1" l="1"/>
  <c r="DE6" i="1"/>
  <c r="DE8" i="1" l="1"/>
  <c r="DF6" i="1"/>
  <c r="DF8" i="1" l="1"/>
  <c r="DG6" i="1"/>
  <c r="DG8" i="1" l="1"/>
  <c r="DH6" i="1"/>
  <c r="DH8" i="1" l="1"/>
  <c r="DI6" i="1"/>
  <c r="DI8" i="1" l="1"/>
  <c r="DJ6" i="1"/>
  <c r="DJ8" i="1" l="1"/>
  <c r="DK6" i="1"/>
  <c r="DK8" i="1" l="1"/>
  <c r="DL6" i="1"/>
  <c r="DL8" i="1" l="1"/>
  <c r="DM6" i="1"/>
  <c r="DM8" i="1" l="1"/>
  <c r="DN6" i="1"/>
  <c r="DN8" i="1" l="1"/>
  <c r="DO6" i="1"/>
  <c r="DO8" i="1" l="1"/>
  <c r="DP6" i="1"/>
  <c r="DP8" i="1" l="1"/>
  <c r="DQ6" i="1"/>
  <c r="DQ8" i="1" l="1"/>
  <c r="DR6" i="1"/>
  <c r="DR8" i="1" l="1"/>
  <c r="DS6" i="1"/>
  <c r="DS8" i="1" l="1"/>
  <c r="DT6" i="1"/>
  <c r="DT8" i="1" l="1"/>
  <c r="DU6" i="1"/>
  <c r="DU8" i="1" l="1"/>
  <c r="DV6" i="1"/>
  <c r="DV8" i="1" l="1"/>
  <c r="DW6" i="1"/>
  <c r="DW8" i="1" l="1"/>
  <c r="DX6" i="1"/>
  <c r="DX8" i="1" l="1"/>
  <c r="DY6" i="1"/>
  <c r="DY8" i="1" l="1"/>
  <c r="DZ6" i="1"/>
  <c r="DZ8" i="1" l="1"/>
  <c r="EA6" i="1"/>
  <c r="EA8" i="1" l="1"/>
  <c r="EB6" i="1"/>
  <c r="EB8" i="1" l="1"/>
  <c r="EC6" i="1"/>
  <c r="EC8" i="1" l="1"/>
  <c r="ED6" i="1"/>
  <c r="ED8" i="1" l="1"/>
  <c r="EE6" i="1"/>
  <c r="EE8" i="1" l="1"/>
  <c r="EF6" i="1"/>
  <c r="EF8" i="1" l="1"/>
  <c r="EG6" i="1"/>
  <c r="EG8" i="1" l="1"/>
  <c r="EH6" i="1"/>
  <c r="EH8" i="1" l="1"/>
  <c r="EI6" i="1"/>
  <c r="EI8" i="1" l="1"/>
  <c r="EJ6" i="1"/>
  <c r="EJ8" i="1" l="1"/>
  <c r="EK6" i="1"/>
  <c r="EK8" i="1" l="1"/>
  <c r="EL6" i="1"/>
  <c r="EL8" i="1" l="1"/>
  <c r="EM6" i="1"/>
  <c r="EM8" i="1" s="1"/>
  <c r="D81" i="1" l="1"/>
  <c r="C81" i="1"/>
  <c r="A81" i="1"/>
  <c r="A47" i="1" l="1"/>
  <c r="C47" i="1"/>
  <c r="D47" i="1"/>
  <c r="E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 s="1"/>
  <c r="A42" i="1"/>
  <c r="C42" i="1"/>
  <c r="D42" i="1"/>
  <c r="E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 s="1"/>
  <c r="A40" i="1"/>
  <c r="C40" i="1"/>
  <c r="D40" i="1"/>
  <c r="E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 s="1"/>
  <c r="A38" i="1"/>
  <c r="C38" i="1"/>
  <c r="D38" i="1"/>
  <c r="E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 s="1"/>
  <c r="A35" i="1"/>
  <c r="C35" i="1"/>
  <c r="D35" i="1"/>
  <c r="E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 s="1"/>
  <c r="A34" i="1"/>
  <c r="C34" i="1"/>
  <c r="D34" i="1"/>
  <c r="E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 s="1"/>
  <c r="A107" i="1"/>
  <c r="C107" i="1"/>
  <c r="D107" i="1"/>
  <c r="E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 s="1"/>
  <c r="A105" i="1"/>
  <c r="C105" i="1"/>
  <c r="D105" i="1"/>
  <c r="E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 s="1"/>
  <c r="A103" i="1"/>
  <c r="C103" i="1"/>
  <c r="D103" i="1"/>
  <c r="E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 s="1"/>
  <c r="A100" i="1"/>
  <c r="C100" i="1"/>
  <c r="D100" i="1"/>
  <c r="E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 s="1"/>
  <c r="A98" i="1"/>
  <c r="C98" i="1"/>
  <c r="D98" i="1"/>
  <c r="E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 s="1"/>
  <c r="A96" i="1"/>
  <c r="C96" i="1"/>
  <c r="D96" i="1"/>
  <c r="E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 s="1"/>
  <c r="A95" i="1"/>
  <c r="C95" i="1"/>
  <c r="D95" i="1"/>
  <c r="E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 s="1"/>
  <c r="A94" i="1"/>
  <c r="C94" i="1"/>
  <c r="D94" i="1"/>
  <c r="E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 s="1"/>
  <c r="A93" i="1"/>
  <c r="C93" i="1"/>
  <c r="D93" i="1"/>
  <c r="E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 s="1"/>
  <c r="A92" i="1"/>
  <c r="C92" i="1"/>
  <c r="D92" i="1"/>
  <c r="E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 s="1"/>
  <c r="A89" i="1"/>
  <c r="C89" i="1"/>
  <c r="D89" i="1"/>
  <c r="E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 s="1"/>
  <c r="A88" i="1"/>
  <c r="C88" i="1"/>
  <c r="D88" i="1"/>
  <c r="E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 s="1"/>
  <c r="A87" i="1"/>
  <c r="C87" i="1"/>
  <c r="D87" i="1"/>
  <c r="E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 s="1"/>
  <c r="A86" i="1"/>
  <c r="C86" i="1"/>
  <c r="D86" i="1"/>
  <c r="E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 s="1"/>
  <c r="A84" i="1"/>
  <c r="C84" i="1"/>
  <c r="D84" i="1"/>
  <c r="E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 s="1"/>
  <c r="A83" i="1"/>
  <c r="C83" i="1"/>
  <c r="D83" i="1"/>
  <c r="E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 s="1"/>
  <c r="A82" i="1"/>
  <c r="C82" i="1"/>
  <c r="D82" i="1"/>
  <c r="E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 s="1"/>
  <c r="A39" i="1"/>
  <c r="C39" i="1"/>
  <c r="D39" i="1"/>
  <c r="E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 s="1"/>
  <c r="A76" i="1"/>
  <c r="C76" i="1"/>
  <c r="D76" i="1"/>
  <c r="E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 s="1"/>
  <c r="A74" i="1"/>
  <c r="C74" i="1"/>
  <c r="D74" i="1"/>
  <c r="E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 s="1"/>
  <c r="A73" i="1"/>
  <c r="C73" i="1"/>
  <c r="D73" i="1"/>
  <c r="E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 s="1"/>
  <c r="A72" i="1"/>
  <c r="C72" i="1"/>
  <c r="D72" i="1"/>
  <c r="E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 s="1"/>
  <c r="A71" i="1"/>
  <c r="C71" i="1"/>
  <c r="D71" i="1"/>
  <c r="E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 s="1"/>
  <c r="A70" i="1"/>
  <c r="C70" i="1"/>
  <c r="D70" i="1"/>
  <c r="E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 s="1"/>
  <c r="A69" i="1"/>
  <c r="C69" i="1"/>
  <c r="D69" i="1"/>
  <c r="E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 s="1"/>
  <c r="A67" i="1"/>
  <c r="C67" i="1"/>
  <c r="D67" i="1"/>
  <c r="E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 s="1"/>
  <c r="A65" i="1"/>
  <c r="C65" i="1"/>
  <c r="D65" i="1"/>
  <c r="E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 s="1"/>
  <c r="A63" i="1"/>
  <c r="C63" i="1"/>
  <c r="D63" i="1"/>
  <c r="E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 s="1"/>
  <c r="A61" i="1"/>
  <c r="C61" i="1"/>
  <c r="D61" i="1"/>
  <c r="E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 s="1"/>
  <c r="A60" i="1"/>
  <c r="C60" i="1"/>
  <c r="D60" i="1"/>
  <c r="E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 s="1"/>
  <c r="A59" i="1"/>
  <c r="C59" i="1"/>
  <c r="D59" i="1"/>
  <c r="E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 s="1"/>
  <c r="A58" i="1"/>
  <c r="C58" i="1"/>
  <c r="D58" i="1"/>
  <c r="E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 s="1"/>
  <c r="A57" i="1"/>
  <c r="C57" i="1"/>
  <c r="D57" i="1"/>
  <c r="E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 s="1"/>
  <c r="A55" i="1"/>
  <c r="C55" i="1"/>
  <c r="D55" i="1"/>
  <c r="E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 s="1"/>
  <c r="A54" i="1"/>
  <c r="C54" i="1"/>
  <c r="D54" i="1"/>
  <c r="E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 s="1"/>
  <c r="A111" i="1"/>
  <c r="C111" i="1"/>
  <c r="D111" i="1"/>
  <c r="E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 s="1"/>
  <c r="A110" i="1"/>
  <c r="C110" i="1"/>
  <c r="D110" i="1"/>
  <c r="E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 s="1"/>
  <c r="A108" i="1"/>
  <c r="C108" i="1"/>
  <c r="D108" i="1"/>
  <c r="E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 s="1"/>
  <c r="E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 s="1"/>
  <c r="A53" i="1"/>
  <c r="C53" i="1"/>
  <c r="D53" i="1"/>
  <c r="E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 s="1"/>
  <c r="A52" i="1"/>
  <c r="C52" i="1"/>
  <c r="D52" i="1"/>
  <c r="E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 s="1"/>
  <c r="A32" i="1"/>
  <c r="C32" i="1"/>
  <c r="D32" i="1"/>
  <c r="E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 s="1"/>
  <c r="A27" i="1"/>
  <c r="C27" i="1"/>
  <c r="D27" i="1"/>
  <c r="E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 s="1"/>
  <c r="A24" i="1"/>
  <c r="C24" i="1"/>
  <c r="D24" i="1"/>
  <c r="E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 s="1"/>
  <c r="A23" i="1"/>
  <c r="C23" i="1"/>
  <c r="D23" i="1"/>
  <c r="E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 s="1"/>
  <c r="A22" i="1"/>
  <c r="C22" i="1"/>
  <c r="D22" i="1"/>
  <c r="E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s="1"/>
  <c r="A20" i="1"/>
  <c r="C20" i="1"/>
  <c r="D20" i="1"/>
  <c r="E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 s="1"/>
  <c r="A19" i="1"/>
  <c r="C19" i="1"/>
  <c r="D19" i="1"/>
  <c r="E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 s="1"/>
  <c r="A18" i="1"/>
  <c r="C18" i="1"/>
  <c r="D18" i="1"/>
  <c r="E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 s="1"/>
  <c r="A17" i="1"/>
  <c r="C17" i="1"/>
  <c r="D17" i="1"/>
  <c r="E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 s="1"/>
  <c r="A15" i="1"/>
  <c r="C15" i="1"/>
  <c r="D15" i="1"/>
  <c r="E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 s="1"/>
  <c r="A14" i="1"/>
  <c r="C14" i="1"/>
  <c r="D14" i="1"/>
  <c r="E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 s="1"/>
  <c r="A12" i="1"/>
  <c r="D12" i="1"/>
  <c r="E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 s="1"/>
  <c r="A11" i="1"/>
  <c r="C11" i="1"/>
  <c r="D11" i="1"/>
  <c r="E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 s="1"/>
  <c r="A10" i="1"/>
  <c r="D10" i="1"/>
  <c r="E10" i="1"/>
  <c r="J10" i="1"/>
  <c r="K10" i="1"/>
  <c r="L10" i="1"/>
  <c r="M10" i="1"/>
  <c r="N10" i="1"/>
  <c r="O10" i="1"/>
  <c r="P10" i="1"/>
  <c r="Q10" i="1"/>
  <c r="R10" i="1"/>
  <c r="S10" i="1"/>
  <c r="T10" i="1"/>
  <c r="U10" i="1" s="1"/>
  <c r="A102" i="1"/>
  <c r="C102" i="1"/>
  <c r="D102" i="1"/>
  <c r="E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 s="1"/>
  <c r="A51" i="1"/>
  <c r="C51" i="1"/>
  <c r="D51" i="1"/>
  <c r="E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 s="1"/>
  <c r="A97" i="1"/>
  <c r="C97" i="1"/>
  <c r="D97" i="1"/>
  <c r="E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 s="1"/>
  <c r="A46" i="1"/>
  <c r="C46" i="1"/>
  <c r="D46" i="1"/>
  <c r="E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 s="1"/>
  <c r="A75" i="1"/>
  <c r="C75" i="1"/>
  <c r="D75" i="1"/>
  <c r="E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 s="1"/>
  <c r="A99" i="1"/>
  <c r="C99" i="1"/>
  <c r="D99" i="1"/>
  <c r="E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 s="1"/>
  <c r="A78" i="1"/>
  <c r="C78" i="1"/>
  <c r="D78" i="1"/>
  <c r="E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 s="1"/>
  <c r="A45" i="1"/>
  <c r="C45" i="1"/>
  <c r="D45" i="1"/>
  <c r="E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 s="1"/>
  <c r="A64" i="1"/>
  <c r="C64" i="1"/>
  <c r="D64" i="1"/>
  <c r="E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 s="1"/>
  <c r="A37" i="1"/>
  <c r="C37" i="1"/>
  <c r="D37" i="1"/>
  <c r="E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 s="1"/>
  <c r="A25" i="1"/>
  <c r="C25" i="1"/>
  <c r="D25" i="1"/>
  <c r="E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 s="1"/>
  <c r="A101" i="1"/>
  <c r="C101" i="1"/>
  <c r="D101" i="1"/>
  <c r="E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 s="1"/>
  <c r="A26" i="1"/>
  <c r="C26" i="1"/>
  <c r="D26" i="1"/>
  <c r="E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 s="1"/>
  <c r="A29" i="1"/>
  <c r="C29" i="1"/>
  <c r="D29" i="1"/>
  <c r="E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 s="1"/>
  <c r="A109" i="1"/>
  <c r="C109" i="1"/>
  <c r="D109" i="1"/>
  <c r="E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 s="1"/>
  <c r="A68" i="1"/>
  <c r="C68" i="1"/>
  <c r="D68" i="1"/>
  <c r="E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 s="1"/>
  <c r="A36" i="1"/>
  <c r="C36" i="1"/>
  <c r="D36" i="1"/>
  <c r="E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 s="1"/>
  <c r="A41" i="1"/>
  <c r="C41" i="1"/>
  <c r="D41" i="1"/>
  <c r="E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 s="1"/>
  <c r="A16" i="1"/>
  <c r="C16" i="1"/>
  <c r="D16" i="1"/>
  <c r="E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 s="1"/>
  <c r="A62" i="1"/>
  <c r="C62" i="1"/>
  <c r="D62" i="1"/>
  <c r="E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 s="1"/>
  <c r="A28" i="1"/>
  <c r="C28" i="1"/>
  <c r="D28" i="1"/>
  <c r="E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 s="1"/>
  <c r="A30" i="1"/>
  <c r="C30" i="1"/>
  <c r="D30" i="1"/>
  <c r="E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 s="1"/>
  <c r="A50" i="1"/>
  <c r="C50" i="1"/>
  <c r="D50" i="1"/>
  <c r="E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 s="1"/>
  <c r="A79" i="1"/>
  <c r="C79" i="1"/>
  <c r="D79" i="1"/>
  <c r="E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 s="1"/>
  <c r="A44" i="1"/>
  <c r="C44" i="1"/>
  <c r="D44" i="1"/>
  <c r="E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 s="1"/>
  <c r="A90" i="1"/>
  <c r="C90" i="1"/>
  <c r="D90" i="1"/>
  <c r="E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 s="1"/>
  <c r="A104" i="1"/>
  <c r="C104" i="1"/>
  <c r="D104" i="1"/>
  <c r="E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 s="1"/>
  <c r="A21" i="1"/>
  <c r="C21" i="1"/>
  <c r="D21" i="1"/>
  <c r="E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 s="1"/>
  <c r="A49" i="1"/>
  <c r="C49" i="1"/>
  <c r="D49" i="1"/>
  <c r="E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 s="1"/>
  <c r="A13" i="1"/>
  <c r="C13" i="1"/>
  <c r="D13" i="1"/>
  <c r="E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 s="1"/>
  <c r="A31" i="1"/>
  <c r="C31" i="1"/>
  <c r="D31" i="1"/>
  <c r="E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 s="1"/>
  <c r="A85" i="1"/>
  <c r="C85" i="1"/>
  <c r="D85" i="1"/>
  <c r="E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 s="1"/>
  <c r="A106" i="1"/>
  <c r="C106" i="1"/>
  <c r="D106" i="1"/>
  <c r="E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 s="1"/>
  <c r="A80" i="1"/>
  <c r="C80" i="1"/>
  <c r="D80" i="1"/>
  <c r="E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 s="1"/>
  <c r="A43" i="1"/>
  <c r="C43" i="1"/>
  <c r="D43" i="1"/>
  <c r="E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 s="1"/>
  <c r="A115" i="1"/>
  <c r="C115" i="1"/>
  <c r="D115" i="1"/>
  <c r="E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 s="1"/>
  <c r="A116" i="1"/>
  <c r="C116" i="1"/>
  <c r="D116" i="1"/>
  <c r="E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 s="1"/>
  <c r="A117" i="1"/>
  <c r="C117" i="1"/>
  <c r="D117" i="1"/>
  <c r="E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 s="1"/>
  <c r="A118" i="1"/>
  <c r="C118" i="1"/>
  <c r="D118" i="1"/>
  <c r="E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 s="1"/>
  <c r="A119" i="1"/>
  <c r="C119" i="1"/>
  <c r="D119" i="1"/>
  <c r="E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 s="1"/>
  <c r="A120" i="1"/>
  <c r="C120" i="1"/>
  <c r="D120" i="1"/>
  <c r="E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 s="1"/>
  <c r="A121" i="1"/>
  <c r="C121" i="1"/>
  <c r="D121" i="1"/>
  <c r="E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 s="1"/>
  <c r="A122" i="1"/>
  <c r="C122" i="1"/>
  <c r="D122" i="1"/>
  <c r="E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 s="1"/>
  <c r="A123" i="1"/>
  <c r="C123" i="1"/>
  <c r="D123" i="1"/>
  <c r="E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 s="1"/>
  <c r="A124" i="1"/>
  <c r="C124" i="1"/>
  <c r="D124" i="1"/>
  <c r="E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 s="1"/>
  <c r="A125" i="1"/>
  <c r="C125" i="1"/>
  <c r="D125" i="1"/>
  <c r="E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 s="1"/>
  <c r="A126" i="1"/>
  <c r="C126" i="1"/>
  <c r="D126" i="1"/>
  <c r="E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 s="1"/>
  <c r="A127" i="1"/>
  <c r="C127" i="1"/>
  <c r="D127" i="1"/>
  <c r="E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 s="1"/>
  <c r="A128" i="1"/>
  <c r="C128" i="1"/>
  <c r="D128" i="1"/>
  <c r="E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 s="1"/>
  <c r="A129" i="1"/>
  <c r="C129" i="1"/>
  <c r="D129" i="1"/>
  <c r="E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 s="1"/>
  <c r="A130" i="1"/>
  <c r="C130" i="1"/>
  <c r="D130" i="1"/>
  <c r="E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 s="1"/>
  <c r="A131" i="1"/>
  <c r="C131" i="1"/>
  <c r="D131" i="1"/>
  <c r="E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 s="1"/>
  <c r="A132" i="1"/>
  <c r="C132" i="1"/>
  <c r="D132" i="1"/>
  <c r="E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 s="1"/>
  <c r="A133" i="1"/>
  <c r="C133" i="1"/>
  <c r="D133" i="1"/>
  <c r="E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 s="1"/>
  <c r="A134" i="1"/>
  <c r="C134" i="1"/>
  <c r="D134" i="1"/>
  <c r="E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 s="1"/>
  <c r="A135" i="1"/>
  <c r="C135" i="1"/>
  <c r="D135" i="1"/>
  <c r="E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 s="1"/>
  <c r="A136" i="1"/>
  <c r="C136" i="1"/>
  <c r="D136" i="1"/>
  <c r="E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 s="1"/>
  <c r="A137" i="1"/>
  <c r="C137" i="1"/>
  <c r="D137" i="1"/>
  <c r="E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 s="1"/>
  <c r="A138" i="1"/>
  <c r="C138" i="1"/>
  <c r="D138" i="1"/>
  <c r="E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 s="1"/>
  <c r="A139" i="1"/>
  <c r="C139" i="1"/>
  <c r="D139" i="1"/>
  <c r="E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 s="1"/>
  <c r="A140" i="1"/>
  <c r="C140" i="1"/>
  <c r="D140" i="1"/>
  <c r="E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 s="1"/>
  <c r="A141" i="1"/>
  <c r="C141" i="1"/>
  <c r="D141" i="1"/>
  <c r="E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 s="1"/>
  <c r="A142" i="1"/>
  <c r="C142" i="1"/>
  <c r="D142" i="1"/>
  <c r="E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 s="1"/>
  <c r="A143" i="1"/>
  <c r="C143" i="1"/>
  <c r="D143" i="1"/>
  <c r="E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 s="1"/>
  <c r="A144" i="1"/>
  <c r="C144" i="1"/>
  <c r="D144" i="1"/>
  <c r="E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 s="1"/>
  <c r="A145" i="1"/>
  <c r="C145" i="1"/>
  <c r="D145" i="1"/>
  <c r="E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 s="1"/>
  <c r="A146" i="1"/>
  <c r="C146" i="1"/>
  <c r="D146" i="1"/>
  <c r="E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 s="1"/>
  <c r="A114" i="1"/>
  <c r="C114" i="1"/>
  <c r="D114" i="1"/>
  <c r="E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 s="1"/>
  <c r="A113" i="1"/>
  <c r="C113" i="1"/>
  <c r="D113" i="1"/>
  <c r="E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 s="1"/>
  <c r="A112" i="1"/>
  <c r="C112" i="1"/>
  <c r="D112" i="1"/>
  <c r="E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 s="1"/>
  <c r="A77" i="1"/>
  <c r="C77" i="1"/>
  <c r="D77" i="1"/>
  <c r="E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 s="1"/>
  <c r="A48" i="1"/>
  <c r="C48" i="1"/>
  <c r="D48" i="1"/>
  <c r="E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 s="1"/>
  <c r="A33" i="1"/>
  <c r="C33" i="1"/>
  <c r="D33" i="1"/>
  <c r="E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 s="1"/>
  <c r="A91" i="1"/>
  <c r="C91" i="1"/>
  <c r="D91" i="1"/>
  <c r="E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 s="1"/>
  <c r="A66" i="1"/>
  <c r="C66" i="1"/>
  <c r="D66" i="1"/>
  <c r="E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 s="1"/>
  <c r="V138" i="1" l="1"/>
  <c r="V136" i="1"/>
  <c r="V139" i="1"/>
  <c r="V137" i="1"/>
  <c r="V135" i="1"/>
  <c r="V134" i="1"/>
  <c r="V131" i="1"/>
  <c r="V43" i="1"/>
  <c r="V16" i="1"/>
  <c r="V18" i="1"/>
  <c r="V59" i="1"/>
  <c r="V124" i="1"/>
  <c r="V104" i="1"/>
  <c r="V17" i="1"/>
  <c r="V58" i="1"/>
  <c r="V70" i="1"/>
  <c r="W103" i="1"/>
  <c r="W14" i="1"/>
  <c r="V146" i="1"/>
  <c r="V144" i="1"/>
  <c r="W129" i="1"/>
  <c r="V118" i="1"/>
  <c r="V31" i="1"/>
  <c r="V50" i="1"/>
  <c r="V109" i="1"/>
  <c r="V12" i="1"/>
  <c r="V83" i="1"/>
  <c r="W95" i="1"/>
  <c r="W35" i="1"/>
  <c r="W133" i="1"/>
  <c r="V117" i="1"/>
  <c r="W19" i="1"/>
  <c r="W60" i="1"/>
  <c r="V145" i="1"/>
  <c r="W143" i="1"/>
  <c r="V141" i="1"/>
  <c r="W141" i="1"/>
  <c r="V130" i="1"/>
  <c r="V128" i="1"/>
  <c r="V126" i="1"/>
  <c r="V122" i="1"/>
  <c r="V116" i="1"/>
  <c r="V106" i="1"/>
  <c r="V49" i="1"/>
  <c r="V44" i="1"/>
  <c r="V28" i="1"/>
  <c r="V36" i="1"/>
  <c r="V11" i="1"/>
  <c r="V74" i="1"/>
  <c r="V88" i="1"/>
  <c r="V140" i="1"/>
  <c r="W140" i="1"/>
  <c r="W131" i="1"/>
  <c r="W128" i="1"/>
  <c r="W126" i="1"/>
  <c r="V123" i="1"/>
  <c r="W122" i="1"/>
  <c r="W116" i="1"/>
  <c r="W145" i="1"/>
  <c r="V142" i="1"/>
  <c r="W142" i="1"/>
  <c r="W139" i="1"/>
  <c r="W135" i="1"/>
  <c r="V132" i="1"/>
  <c r="W132" i="1"/>
  <c r="V125" i="1"/>
  <c r="W124" i="1"/>
  <c r="V119" i="1"/>
  <c r="W118" i="1"/>
  <c r="V115" i="1"/>
  <c r="W43" i="1"/>
  <c r="V85" i="1"/>
  <c r="W31" i="1"/>
  <c r="V80" i="1"/>
  <c r="W106" i="1"/>
  <c r="V13" i="1"/>
  <c r="W49" i="1"/>
  <c r="V21" i="1"/>
  <c r="W104" i="1"/>
  <c r="V90" i="1"/>
  <c r="W44" i="1"/>
  <c r="V79" i="1"/>
  <c r="W50" i="1"/>
  <c r="V30" i="1"/>
  <c r="W28" i="1"/>
  <c r="V62" i="1"/>
  <c r="W16" i="1"/>
  <c r="V41" i="1"/>
  <c r="W36" i="1"/>
  <c r="V68" i="1"/>
  <c r="W109" i="1"/>
  <c r="V29" i="1"/>
  <c r="W11" i="1"/>
  <c r="V15" i="1"/>
  <c r="W15" i="1"/>
  <c r="V57" i="1"/>
  <c r="W57" i="1"/>
  <c r="V96" i="1"/>
  <c r="W107" i="1"/>
  <c r="V38" i="1"/>
  <c r="W146" i="1"/>
  <c r="W144" i="1"/>
  <c r="V143" i="1"/>
  <c r="W138" i="1"/>
  <c r="W136" i="1"/>
  <c r="W134" i="1"/>
  <c r="V133" i="1"/>
  <c r="W130" i="1"/>
  <c r="V129" i="1"/>
  <c r="V127" i="1"/>
  <c r="V121" i="1"/>
  <c r="V120" i="1"/>
  <c r="W120" i="1"/>
  <c r="V10" i="1"/>
  <c r="W10" i="1"/>
  <c r="W17" i="1"/>
  <c r="W58" i="1"/>
  <c r="W98" i="1"/>
  <c r="V105" i="1"/>
  <c r="W40" i="1"/>
  <c r="V47" i="1"/>
  <c r="V26" i="1"/>
  <c r="W26" i="1"/>
  <c r="V101" i="1"/>
  <c r="V25" i="1"/>
  <c r="W25" i="1"/>
  <c r="V37" i="1"/>
  <c r="V64" i="1"/>
  <c r="W64" i="1"/>
  <c r="V45" i="1"/>
  <c r="V78" i="1"/>
  <c r="W78" i="1"/>
  <c r="V99" i="1"/>
  <c r="V75" i="1"/>
  <c r="W75" i="1"/>
  <c r="V46" i="1"/>
  <c r="V97" i="1"/>
  <c r="W97" i="1"/>
  <c r="V51" i="1"/>
  <c r="V102" i="1"/>
  <c r="W102" i="1"/>
  <c r="W12" i="1"/>
  <c r="V14" i="1"/>
  <c r="W18" i="1"/>
  <c r="V19" i="1"/>
  <c r="V20" i="1"/>
  <c r="V22" i="1"/>
  <c r="W22" i="1"/>
  <c r="V23" i="1"/>
  <c r="V24" i="1"/>
  <c r="W24" i="1"/>
  <c r="V27" i="1"/>
  <c r="V32" i="1"/>
  <c r="W32" i="1"/>
  <c r="V52" i="1"/>
  <c r="V53" i="1"/>
  <c r="W53" i="1"/>
  <c r="V81" i="1"/>
  <c r="V108" i="1"/>
  <c r="W108" i="1"/>
  <c r="V110" i="1"/>
  <c r="V111" i="1"/>
  <c r="W111" i="1"/>
  <c r="V54" i="1"/>
  <c r="V55" i="1"/>
  <c r="W55" i="1"/>
  <c r="W59" i="1"/>
  <c r="V61" i="1"/>
  <c r="W61" i="1"/>
  <c r="V100" i="1"/>
  <c r="V34" i="1"/>
  <c r="V42" i="1"/>
  <c r="V60" i="1"/>
  <c r="V63" i="1"/>
  <c r="W63" i="1"/>
  <c r="V65" i="1"/>
  <c r="V67" i="1"/>
  <c r="W67" i="1"/>
  <c r="V72" i="1"/>
  <c r="V39" i="1"/>
  <c r="V86" i="1"/>
  <c r="V92" i="1"/>
  <c r="V94" i="1"/>
  <c r="V95" i="1"/>
  <c r="V98" i="1"/>
  <c r="V103" i="1"/>
  <c r="V107" i="1"/>
  <c r="V35" i="1"/>
  <c r="V40" i="1"/>
  <c r="W137" i="1"/>
  <c r="W125" i="1"/>
  <c r="W121" i="1"/>
  <c r="W119" i="1"/>
  <c r="W117" i="1"/>
  <c r="W80" i="1"/>
  <c r="W13" i="1"/>
  <c r="W21" i="1"/>
  <c r="W90" i="1"/>
  <c r="W127" i="1"/>
  <c r="W123" i="1"/>
  <c r="W115" i="1"/>
  <c r="W85" i="1"/>
  <c r="W79" i="1"/>
  <c r="W30" i="1"/>
  <c r="W62" i="1"/>
  <c r="W41" i="1"/>
  <c r="W68" i="1"/>
  <c r="W29" i="1"/>
  <c r="W101" i="1"/>
  <c r="W37" i="1"/>
  <c r="W45" i="1"/>
  <c r="W99" i="1"/>
  <c r="W46" i="1"/>
  <c r="W51" i="1"/>
  <c r="W20" i="1"/>
  <c r="W23" i="1"/>
  <c r="W27" i="1"/>
  <c r="W52" i="1"/>
  <c r="W81" i="1"/>
  <c r="W110" i="1"/>
  <c r="W54" i="1"/>
  <c r="W65" i="1"/>
  <c r="V69" i="1"/>
  <c r="W69" i="1"/>
  <c r="W70" i="1"/>
  <c r="V71" i="1"/>
  <c r="W71" i="1"/>
  <c r="W72" i="1"/>
  <c r="V73" i="1"/>
  <c r="W73" i="1"/>
  <c r="W74" i="1"/>
  <c r="V76" i="1"/>
  <c r="W76" i="1"/>
  <c r="W39" i="1"/>
  <c r="V82" i="1"/>
  <c r="W82" i="1"/>
  <c r="W83" i="1"/>
  <c r="V84" i="1"/>
  <c r="W84" i="1"/>
  <c r="W86" i="1"/>
  <c r="V87" i="1"/>
  <c r="W87" i="1"/>
  <c r="W88" i="1"/>
  <c r="V89" i="1"/>
  <c r="W89" i="1"/>
  <c r="W92" i="1"/>
  <c r="V93" i="1"/>
  <c r="W93" i="1"/>
  <c r="W94" i="1"/>
  <c r="W96" i="1"/>
  <c r="W100" i="1"/>
  <c r="W105" i="1"/>
  <c r="W34" i="1"/>
  <c r="W38" i="1"/>
  <c r="W42" i="1"/>
  <c r="W47" i="1"/>
  <c r="W66" i="1"/>
  <c r="V91" i="1"/>
  <c r="V48" i="1"/>
  <c r="V66" i="1"/>
  <c r="V113" i="1"/>
  <c r="V112" i="1"/>
  <c r="W112" i="1"/>
  <c r="V114" i="1"/>
  <c r="W114" i="1"/>
  <c r="V77" i="1"/>
  <c r="W77" i="1"/>
  <c r="V33" i="1"/>
  <c r="W33" i="1"/>
  <c r="W91" i="1"/>
  <c r="W48" i="1"/>
  <c r="W113" i="1"/>
  <c r="A201" i="1" l="1"/>
  <c r="A202" i="1"/>
  <c r="A203" i="1"/>
  <c r="A204" i="1"/>
  <c r="A205" i="1"/>
  <c r="A206" i="1"/>
  <c r="A207" i="1"/>
  <c r="A208" i="1"/>
  <c r="A209" i="1"/>
  <c r="A12941" i="62" l="1"/>
  <c r="A12940" i="62"/>
  <c r="A12939" i="62"/>
  <c r="A12938" i="62"/>
  <c r="A12937" i="62"/>
  <c r="A12936" i="62"/>
  <c r="A12935" i="62"/>
  <c r="A12934" i="62"/>
  <c r="A12933" i="62"/>
  <c r="A12932" i="62"/>
  <c r="A12931" i="62"/>
  <c r="A12930" i="62"/>
  <c r="A12929" i="62"/>
  <c r="A12928" i="62"/>
  <c r="A12927" i="62"/>
  <c r="A12926" i="62"/>
  <c r="A12925" i="62"/>
  <c r="A12924" i="62"/>
  <c r="A12923" i="62"/>
  <c r="A12922" i="62"/>
  <c r="A12921" i="62"/>
  <c r="A12920" i="62"/>
  <c r="A12919" i="62"/>
  <c r="A12918" i="62"/>
  <c r="A12917" i="62"/>
  <c r="A12916" i="62"/>
  <c r="A12915" i="62"/>
  <c r="A12914" i="62"/>
  <c r="A12913" i="62"/>
  <c r="A12912" i="62"/>
  <c r="A12911" i="62"/>
  <c r="A12910" i="62"/>
  <c r="A12909" i="62"/>
  <c r="A12908" i="62"/>
  <c r="A12907" i="62"/>
  <c r="D12858" i="62"/>
  <c r="A12906" i="62" s="1"/>
  <c r="D12857" i="62"/>
  <c r="A12905" i="62" s="1"/>
  <c r="D12856" i="62"/>
  <c r="A12904" i="62" s="1"/>
  <c r="D12855" i="62"/>
  <c r="A12903" i="62" s="1"/>
  <c r="D12854" i="62"/>
  <c r="A12902" i="62" s="1"/>
  <c r="D12853" i="62"/>
  <c r="A12901" i="62" s="1"/>
  <c r="D12852" i="62"/>
  <c r="A12900" i="62" s="1"/>
  <c r="D12851" i="62"/>
  <c r="A12899" i="62" s="1"/>
  <c r="D12850" i="62"/>
  <c r="A12898" i="62" s="1"/>
  <c r="D12849" i="62"/>
  <c r="A12897" i="62" s="1"/>
  <c r="D12848" i="62"/>
  <c r="A12896" i="62" s="1"/>
  <c r="D12847" i="62"/>
  <c r="A12895" i="62" s="1"/>
  <c r="D12846" i="62"/>
  <c r="A12894" i="62" s="1"/>
  <c r="D12845" i="62"/>
  <c r="A12893" i="62" s="1"/>
  <c r="D12844" i="62"/>
  <c r="A12892" i="62" s="1"/>
  <c r="D12843" i="62"/>
  <c r="A12891" i="62" s="1"/>
  <c r="D12842" i="62"/>
  <c r="A12890" i="62" s="1"/>
  <c r="D12841" i="62"/>
  <c r="A12889" i="62" s="1"/>
  <c r="D12840" i="62"/>
  <c r="A12888" i="62" s="1"/>
  <c r="D12839" i="62"/>
  <c r="A12887" i="62" s="1"/>
  <c r="D12838" i="62"/>
  <c r="A12886" i="62" s="1"/>
  <c r="D12837" i="62"/>
  <c r="A12885" i="62" s="1"/>
  <c r="D12836" i="62"/>
  <c r="A12884" i="62" s="1"/>
  <c r="D12835" i="62"/>
  <c r="A12883" i="62" s="1"/>
  <c r="D12834" i="62"/>
  <c r="A12882" i="62" s="1"/>
  <c r="D12833" i="62"/>
  <c r="A12881" i="62" s="1"/>
  <c r="D12832" i="62"/>
  <c r="A12880" i="62" s="1"/>
  <c r="D12831" i="62"/>
  <c r="A12879" i="62" s="1"/>
  <c r="D12830" i="62"/>
  <c r="A12878" i="62" s="1"/>
  <c r="D12829" i="62"/>
  <c r="A12877" i="62" s="1"/>
  <c r="D12828" i="62"/>
  <c r="A12876" i="62" s="1"/>
  <c r="D12827" i="62"/>
  <c r="A12875" i="62" s="1"/>
  <c r="D12826" i="62"/>
  <c r="A12874" i="62" s="1"/>
  <c r="D12825" i="62"/>
  <c r="A12873" i="62" s="1"/>
  <c r="D12824" i="62"/>
  <c r="A12872" i="62" s="1"/>
  <c r="D12823" i="62"/>
  <c r="A12871" i="62" s="1"/>
  <c r="D12822" i="62"/>
  <c r="A12870" i="62" s="1"/>
  <c r="D12821" i="62"/>
  <c r="A12869" i="62" s="1"/>
  <c r="D12820" i="62"/>
  <c r="A12868" i="62" s="1"/>
  <c r="D12819" i="62"/>
  <c r="A12867" i="62" s="1"/>
  <c r="D12818" i="62"/>
  <c r="A12866" i="62" s="1"/>
  <c r="D12817" i="62"/>
  <c r="A12865" i="62" s="1"/>
  <c r="D12816" i="62"/>
  <c r="A12864" i="62" s="1"/>
  <c r="D12815" i="62"/>
  <c r="A12863" i="62" s="1"/>
  <c r="D12814" i="62"/>
  <c r="A12862" i="62" s="1"/>
  <c r="D12813" i="62"/>
  <c r="A12861" i="62" s="1"/>
  <c r="D12812" i="62"/>
  <c r="A12860" i="62" s="1"/>
  <c r="D12811" i="62"/>
  <c r="A12859" i="62" s="1"/>
  <c r="D12810" i="62"/>
  <c r="A12858" i="62" s="1"/>
  <c r="D12809" i="62"/>
  <c r="A12857" i="62" s="1"/>
  <c r="D12808" i="62"/>
  <c r="A12856" i="62" s="1"/>
  <c r="D12807" i="62"/>
  <c r="A12855" i="62" s="1"/>
  <c r="D12806" i="62"/>
  <c r="A12854" i="62" s="1"/>
  <c r="D12805" i="62"/>
  <c r="A12853" i="62" s="1"/>
  <c r="D12804" i="62"/>
  <c r="A12852" i="62" s="1"/>
  <c r="D12803" i="62"/>
  <c r="A12851" i="62" s="1"/>
  <c r="D12802" i="62"/>
  <c r="A12850" i="62" s="1"/>
  <c r="D12801" i="62"/>
  <c r="A12849" i="62" s="1"/>
  <c r="D12800" i="62"/>
  <c r="A12848" i="62" s="1"/>
  <c r="D12799" i="62"/>
  <c r="A12847" i="62" s="1"/>
  <c r="D12798" i="62"/>
  <c r="A12846" i="62" s="1"/>
  <c r="D12797" i="62"/>
  <c r="A12845" i="62" s="1"/>
  <c r="D12796" i="62"/>
  <c r="A12844" i="62" s="1"/>
  <c r="D12795" i="62"/>
  <c r="A12843" i="62" s="1"/>
  <c r="D12794" i="62"/>
  <c r="A12842" i="62" s="1"/>
  <c r="D12793" i="62"/>
  <c r="A12841" i="62" s="1"/>
  <c r="D12792" i="62"/>
  <c r="A12840" i="62" s="1"/>
  <c r="D12791" i="62"/>
  <c r="A12839" i="62" s="1"/>
  <c r="D12790" i="62"/>
  <c r="A12838" i="62" s="1"/>
  <c r="D12789" i="62"/>
  <c r="A12837" i="62" s="1"/>
  <c r="D12788" i="62"/>
  <c r="A12836" i="62" s="1"/>
  <c r="D12787" i="62"/>
  <c r="A12835" i="62" s="1"/>
  <c r="D12786" i="62"/>
  <c r="A12834" i="62" s="1"/>
  <c r="D12785" i="62"/>
  <c r="A12833" i="62" s="1"/>
  <c r="D12784" i="62"/>
  <c r="A12832" i="62" s="1"/>
  <c r="D12783" i="62"/>
  <c r="A12831" i="62" s="1"/>
  <c r="D12782" i="62"/>
  <c r="A12830" i="62" s="1"/>
  <c r="D12781" i="62"/>
  <c r="A12829" i="62" s="1"/>
  <c r="D12780" i="62"/>
  <c r="A12828" i="62" s="1"/>
  <c r="D12779" i="62"/>
  <c r="A12827" i="62" s="1"/>
  <c r="D12778" i="62"/>
  <c r="A12826" i="62" s="1"/>
  <c r="D12777" i="62"/>
  <c r="A12825" i="62" s="1"/>
  <c r="D12776" i="62"/>
  <c r="A12824" i="62" s="1"/>
  <c r="D12775" i="62"/>
  <c r="A12823" i="62" s="1"/>
  <c r="D12774" i="62"/>
  <c r="A12822" i="62" s="1"/>
  <c r="D12773" i="62"/>
  <c r="A12821" i="62" s="1"/>
  <c r="D12772" i="62"/>
  <c r="A12820" i="62" s="1"/>
  <c r="D12771" i="62"/>
  <c r="A12819" i="62" s="1"/>
  <c r="D12770" i="62"/>
  <c r="A12818" i="62" s="1"/>
  <c r="D12769" i="62"/>
  <c r="A12817" i="62" s="1"/>
  <c r="D12768" i="62"/>
  <c r="A12816" i="62" s="1"/>
  <c r="D12767" i="62"/>
  <c r="A12815" i="62" s="1"/>
  <c r="D12766" i="62"/>
  <c r="A12814" i="62" s="1"/>
  <c r="D12765" i="62"/>
  <c r="A12813" i="62" s="1"/>
  <c r="D12764" i="62"/>
  <c r="A12812" i="62" s="1"/>
  <c r="D12763" i="62"/>
  <c r="A12811" i="62" s="1"/>
  <c r="D12762" i="62"/>
  <c r="A12810" i="62" s="1"/>
  <c r="D12761" i="62"/>
  <c r="A12809" i="62" s="1"/>
  <c r="D12760" i="62"/>
  <c r="A12808" i="62" s="1"/>
  <c r="D12759" i="62"/>
  <c r="A12807" i="62" s="1"/>
  <c r="D12758" i="62"/>
  <c r="A12806" i="62" s="1"/>
  <c r="D12757" i="62"/>
  <c r="A12805" i="62" s="1"/>
  <c r="D12756" i="62"/>
  <c r="A12804" i="62" s="1"/>
  <c r="D12755" i="62"/>
  <c r="A12803" i="62" s="1"/>
  <c r="D12754" i="62"/>
  <c r="A12802" i="62" s="1"/>
  <c r="D12753" i="62"/>
  <c r="A12801" i="62" s="1"/>
  <c r="D12752" i="62"/>
  <c r="A12800" i="62" s="1"/>
  <c r="D12751" i="62"/>
  <c r="A12799" i="62" s="1"/>
  <c r="D12750" i="62"/>
  <c r="A12798" i="62" s="1"/>
  <c r="D12749" i="62"/>
  <c r="A12797" i="62" s="1"/>
  <c r="D12748" i="62"/>
  <c r="A12796" i="62" s="1"/>
  <c r="D12747" i="62"/>
  <c r="A12795" i="62" s="1"/>
  <c r="D12746" i="62"/>
  <c r="A12794" i="62" s="1"/>
  <c r="D12745" i="62"/>
  <c r="A12793" i="62" s="1"/>
  <c r="D12744" i="62"/>
  <c r="A12792" i="62" s="1"/>
  <c r="D12743" i="62"/>
  <c r="A12791" i="62" s="1"/>
  <c r="D12742" i="62"/>
  <c r="A12790" i="62" s="1"/>
  <c r="D12741" i="62"/>
  <c r="A12789" i="62" s="1"/>
  <c r="D12740" i="62"/>
  <c r="A12788" i="62" s="1"/>
  <c r="D12739" i="62"/>
  <c r="A12787" i="62" s="1"/>
  <c r="D12738" i="62"/>
  <c r="A12786" i="62" s="1"/>
  <c r="D12737" i="62"/>
  <c r="A12785" i="62" s="1"/>
  <c r="D12736" i="62"/>
  <c r="A12784" i="62" s="1"/>
  <c r="D12735" i="62"/>
  <c r="A12783" i="62" s="1"/>
  <c r="D12734" i="62"/>
  <c r="A12782" i="62" s="1"/>
  <c r="D12733" i="62"/>
  <c r="A12781" i="62" s="1"/>
  <c r="D12732" i="62"/>
  <c r="A12780" i="62" s="1"/>
  <c r="D12731" i="62"/>
  <c r="A12779" i="62" s="1"/>
  <c r="D12730" i="62"/>
  <c r="A12778" i="62" s="1"/>
  <c r="D12729" i="62"/>
  <c r="A12777" i="62" s="1"/>
  <c r="D12728" i="62"/>
  <c r="A12776" i="62" s="1"/>
  <c r="D12727" i="62"/>
  <c r="A12775" i="62" s="1"/>
  <c r="D12726" i="62"/>
  <c r="A12774" i="62" s="1"/>
  <c r="D12725" i="62"/>
  <c r="A12773" i="62" s="1"/>
  <c r="D12724" i="62"/>
  <c r="A12772" i="62" s="1"/>
  <c r="D12723" i="62"/>
  <c r="A12771" i="62" s="1"/>
  <c r="D12722" i="62"/>
  <c r="A12770" i="62" s="1"/>
  <c r="D12721" i="62"/>
  <c r="A12769" i="62" s="1"/>
  <c r="D12720" i="62"/>
  <c r="A12768" i="62" s="1"/>
  <c r="D12719" i="62"/>
  <c r="A12767" i="62" s="1"/>
  <c r="D12718" i="62"/>
  <c r="A12766" i="62" s="1"/>
  <c r="D12717" i="62"/>
  <c r="A12765" i="62" s="1"/>
  <c r="D12716" i="62"/>
  <c r="A12764" i="62" s="1"/>
  <c r="D12715" i="62"/>
  <c r="A12763" i="62" s="1"/>
  <c r="D12714" i="62"/>
  <c r="A12762" i="62" s="1"/>
  <c r="D12713" i="62"/>
  <c r="A12761" i="62" s="1"/>
  <c r="D12712" i="62"/>
  <c r="A12760" i="62" s="1"/>
  <c r="D12711" i="62"/>
  <c r="A12759" i="62" s="1"/>
  <c r="D12710" i="62"/>
  <c r="A12758" i="62" s="1"/>
  <c r="D12709" i="62"/>
  <c r="A12757" i="62" s="1"/>
  <c r="D12708" i="62"/>
  <c r="A12756" i="62" s="1"/>
  <c r="D12707" i="62"/>
  <c r="A12755" i="62" s="1"/>
  <c r="D12706" i="62"/>
  <c r="A12754" i="62" s="1"/>
  <c r="D12705" i="62"/>
  <c r="A12753" i="62" s="1"/>
  <c r="D12704" i="62"/>
  <c r="A12752" i="62" s="1"/>
  <c r="D12703" i="62"/>
  <c r="A12751" i="62" s="1"/>
  <c r="D12702" i="62"/>
  <c r="A12750" i="62" s="1"/>
  <c r="D12701" i="62"/>
  <c r="A12749" i="62" s="1"/>
  <c r="D12700" i="62"/>
  <c r="A12748" i="62" s="1"/>
  <c r="D12699" i="62"/>
  <c r="A12747" i="62" s="1"/>
  <c r="D12698" i="62"/>
  <c r="A12746" i="62" s="1"/>
  <c r="D12697" i="62"/>
  <c r="A12745" i="62" s="1"/>
  <c r="D12696" i="62"/>
  <c r="A12744" i="62" s="1"/>
  <c r="D12695" i="62"/>
  <c r="A12743" i="62" s="1"/>
  <c r="D12694" i="62"/>
  <c r="A12742" i="62" s="1"/>
  <c r="D12693" i="62"/>
  <c r="A12741" i="62" s="1"/>
  <c r="D12692" i="62"/>
  <c r="A12740" i="62" s="1"/>
  <c r="D12691" i="62"/>
  <c r="A12739" i="62" s="1"/>
  <c r="D12690" i="62"/>
  <c r="A12738" i="62" s="1"/>
  <c r="D12689" i="62"/>
  <c r="A12737" i="62" s="1"/>
  <c r="D12688" i="62"/>
  <c r="A12736" i="62" s="1"/>
  <c r="D12687" i="62"/>
  <c r="A12735" i="62" s="1"/>
  <c r="D12686" i="62"/>
  <c r="A12734" i="62" s="1"/>
  <c r="D12685" i="62"/>
  <c r="A12733" i="62" s="1"/>
  <c r="D12684" i="62"/>
  <c r="A12732" i="62" s="1"/>
  <c r="D12683" i="62"/>
  <c r="A12731" i="62" s="1"/>
  <c r="D12682" i="62"/>
  <c r="A12730" i="62" s="1"/>
  <c r="D12681" i="62"/>
  <c r="A12729" i="62" s="1"/>
  <c r="D12680" i="62"/>
  <c r="A12728" i="62" s="1"/>
  <c r="D12679" i="62"/>
  <c r="A12727" i="62" s="1"/>
  <c r="D12678" i="62"/>
  <c r="A12726" i="62" s="1"/>
  <c r="D12677" i="62"/>
  <c r="A12725" i="62" s="1"/>
  <c r="D12676" i="62"/>
  <c r="A12724" i="62" s="1"/>
  <c r="D12675" i="62"/>
  <c r="A12723" i="62" s="1"/>
  <c r="D12674" i="62"/>
  <c r="A12722" i="62" s="1"/>
  <c r="D12673" i="62"/>
  <c r="A12721" i="62" s="1"/>
  <c r="D12672" i="62"/>
  <c r="A12720" i="62" s="1"/>
  <c r="D12671" i="62"/>
  <c r="A12719" i="62" s="1"/>
  <c r="D12670" i="62"/>
  <c r="A12718" i="62" s="1"/>
  <c r="D12669" i="62"/>
  <c r="A12717" i="62" s="1"/>
  <c r="D12668" i="62"/>
  <c r="A12716" i="62" s="1"/>
  <c r="D12667" i="62"/>
  <c r="A12715" i="62" s="1"/>
  <c r="D12666" i="62"/>
  <c r="A12714" i="62" s="1"/>
  <c r="D12665" i="62"/>
  <c r="A12713" i="62" s="1"/>
  <c r="D12664" i="62"/>
  <c r="A12712" i="62" s="1"/>
  <c r="D12663" i="62"/>
  <c r="A12711" i="62" s="1"/>
  <c r="D12662" i="62"/>
  <c r="A12710" i="62" s="1"/>
  <c r="D12661" i="62"/>
  <c r="A12709" i="62" s="1"/>
  <c r="D12660" i="62"/>
  <c r="A12708" i="62" s="1"/>
  <c r="D12659" i="62"/>
  <c r="A12707" i="62" s="1"/>
  <c r="D12658" i="62"/>
  <c r="A12706" i="62" s="1"/>
  <c r="D12657" i="62"/>
  <c r="A12705" i="62" s="1"/>
  <c r="D12656" i="62"/>
  <c r="A12704" i="62" s="1"/>
  <c r="D12655" i="62"/>
  <c r="A12703" i="62" s="1"/>
  <c r="D12654" i="62"/>
  <c r="A12702" i="62" s="1"/>
  <c r="D12653" i="62"/>
  <c r="A12701" i="62" s="1"/>
  <c r="D12652" i="62"/>
  <c r="A12700" i="62" s="1"/>
  <c r="D12651" i="62"/>
  <c r="A12699" i="62" s="1"/>
  <c r="D12650" i="62"/>
  <c r="A12698" i="62" s="1"/>
  <c r="D12649" i="62"/>
  <c r="A12697" i="62" s="1"/>
  <c r="D12648" i="62"/>
  <c r="A12696" i="62" s="1"/>
  <c r="D12647" i="62"/>
  <c r="A12695" i="62" s="1"/>
  <c r="D12646" i="62"/>
  <c r="A12694" i="62" s="1"/>
  <c r="D12645" i="62"/>
  <c r="A12693" i="62" s="1"/>
  <c r="D12644" i="62"/>
  <c r="A12692" i="62" s="1"/>
  <c r="D12643" i="62"/>
  <c r="A12691" i="62" s="1"/>
  <c r="D12642" i="62"/>
  <c r="A12690" i="62" s="1"/>
  <c r="D12641" i="62"/>
  <c r="A12689" i="62" s="1"/>
  <c r="D12640" i="62"/>
  <c r="A12688" i="62" s="1"/>
  <c r="D12639" i="62"/>
  <c r="A12687" i="62" s="1"/>
  <c r="D12638" i="62"/>
  <c r="A12686" i="62" s="1"/>
  <c r="D12637" i="62"/>
  <c r="A12685" i="62" s="1"/>
  <c r="D12636" i="62"/>
  <c r="A12684" i="62" s="1"/>
  <c r="D12635" i="62"/>
  <c r="A12683" i="62" s="1"/>
  <c r="D12634" i="62"/>
  <c r="A12682" i="62" s="1"/>
  <c r="D12633" i="62"/>
  <c r="A12681" i="62" s="1"/>
  <c r="D12632" i="62"/>
  <c r="A12680" i="62" s="1"/>
  <c r="D12631" i="62"/>
  <c r="A12679" i="62" s="1"/>
  <c r="D12630" i="62"/>
  <c r="A12678" i="62" s="1"/>
  <c r="D12629" i="62"/>
  <c r="A12677" i="62" s="1"/>
  <c r="D12628" i="62"/>
  <c r="A12676" i="62" s="1"/>
  <c r="D12627" i="62"/>
  <c r="A12675" i="62" s="1"/>
  <c r="D12626" i="62"/>
  <c r="A12674" i="62" s="1"/>
  <c r="D12625" i="62"/>
  <c r="A12673" i="62" s="1"/>
  <c r="D12624" i="62"/>
  <c r="A12672" i="62" s="1"/>
  <c r="D12623" i="62"/>
  <c r="A12671" i="62" s="1"/>
  <c r="D12622" i="62"/>
  <c r="A12670" i="62" s="1"/>
  <c r="D12621" i="62"/>
  <c r="A12669" i="62" s="1"/>
  <c r="D12620" i="62"/>
  <c r="A12668" i="62" s="1"/>
  <c r="D12619" i="62"/>
  <c r="A12667" i="62" s="1"/>
  <c r="D12618" i="62"/>
  <c r="A12666" i="62" s="1"/>
  <c r="D12617" i="62"/>
  <c r="A12665" i="62" s="1"/>
  <c r="D12616" i="62"/>
  <c r="A12664" i="62" s="1"/>
  <c r="D12615" i="62"/>
  <c r="A12663" i="62" s="1"/>
  <c r="D12614" i="62"/>
  <c r="A12662" i="62" s="1"/>
  <c r="D12613" i="62"/>
  <c r="A12661" i="62" s="1"/>
  <c r="D12612" i="62"/>
  <c r="A12660" i="62" s="1"/>
  <c r="D12611" i="62"/>
  <c r="A12659" i="62" s="1"/>
  <c r="D12610" i="62"/>
  <c r="A12658" i="62" s="1"/>
  <c r="D12609" i="62"/>
  <c r="A12657" i="62" s="1"/>
  <c r="D12608" i="62"/>
  <c r="A12656" i="62" s="1"/>
  <c r="D12607" i="62"/>
  <c r="A12655" i="62" s="1"/>
  <c r="D12606" i="62"/>
  <c r="A12654" i="62" s="1"/>
  <c r="D12605" i="62"/>
  <c r="A12653" i="62" s="1"/>
  <c r="D12604" i="62"/>
  <c r="A12652" i="62" s="1"/>
  <c r="D12603" i="62"/>
  <c r="A12651" i="62" s="1"/>
  <c r="D12602" i="62"/>
  <c r="A12650" i="62" s="1"/>
  <c r="D12601" i="62"/>
  <c r="A12649" i="62" s="1"/>
  <c r="D12600" i="62"/>
  <c r="A12648" i="62" s="1"/>
  <c r="D12599" i="62"/>
  <c r="A12647" i="62" s="1"/>
  <c r="D12598" i="62"/>
  <c r="A12646" i="62" s="1"/>
  <c r="D12597" i="62"/>
  <c r="A12645" i="62" s="1"/>
  <c r="D12596" i="62"/>
  <c r="A12644" i="62" s="1"/>
  <c r="D12595" i="62"/>
  <c r="A12643" i="62" s="1"/>
  <c r="D12594" i="62"/>
  <c r="A12642" i="62" s="1"/>
  <c r="D12593" i="62"/>
  <c r="A12641" i="62" s="1"/>
  <c r="D12592" i="62"/>
  <c r="A12640" i="62" s="1"/>
  <c r="D12591" i="62"/>
  <c r="A12639" i="62" s="1"/>
  <c r="D12590" i="62"/>
  <c r="A12638" i="62" s="1"/>
  <c r="D12589" i="62"/>
  <c r="A12637" i="62" s="1"/>
  <c r="D12588" i="62"/>
  <c r="A12636" i="62" s="1"/>
  <c r="D12587" i="62"/>
  <c r="A12635" i="62" s="1"/>
  <c r="D12586" i="62"/>
  <c r="A12634" i="62" s="1"/>
  <c r="D12585" i="62"/>
  <c r="A12633" i="62" s="1"/>
  <c r="D12584" i="62"/>
  <c r="A12632" i="62" s="1"/>
  <c r="D12583" i="62"/>
  <c r="A12631" i="62" s="1"/>
  <c r="D12582" i="62"/>
  <c r="A12630" i="62" s="1"/>
  <c r="D12581" i="62"/>
  <c r="A12629" i="62" s="1"/>
  <c r="D12580" i="62"/>
  <c r="A12628" i="62" s="1"/>
  <c r="D12579" i="62"/>
  <c r="A12627" i="62" s="1"/>
  <c r="D12578" i="62"/>
  <c r="A12626" i="62" s="1"/>
  <c r="D12577" i="62"/>
  <c r="A12625" i="62" s="1"/>
  <c r="D12576" i="62"/>
  <c r="A12624" i="62" s="1"/>
  <c r="D12575" i="62"/>
  <c r="A12623" i="62" s="1"/>
  <c r="D12574" i="62"/>
  <c r="A12622" i="62" s="1"/>
  <c r="D12573" i="62"/>
  <c r="A12621" i="62" s="1"/>
  <c r="D12572" i="62"/>
  <c r="A12620" i="62" s="1"/>
  <c r="D12571" i="62"/>
  <c r="A12619" i="62" s="1"/>
  <c r="D12570" i="62"/>
  <c r="A12618" i="62" s="1"/>
  <c r="D12569" i="62"/>
  <c r="A12617" i="62" s="1"/>
  <c r="D12568" i="62"/>
  <c r="A12616" i="62" s="1"/>
  <c r="D12567" i="62"/>
  <c r="A12615" i="62" s="1"/>
  <c r="D12566" i="62"/>
  <c r="A12614" i="62" s="1"/>
  <c r="D12565" i="62"/>
  <c r="A12613" i="62" s="1"/>
  <c r="D12564" i="62"/>
  <c r="A12612" i="62" s="1"/>
  <c r="D12563" i="62"/>
  <c r="A12611" i="62" s="1"/>
  <c r="D12562" i="62"/>
  <c r="A12610" i="62" s="1"/>
  <c r="D12561" i="62"/>
  <c r="A12609" i="62" s="1"/>
  <c r="D12560" i="62"/>
  <c r="A12608" i="62" s="1"/>
  <c r="D12559" i="62"/>
  <c r="A12607" i="62" s="1"/>
  <c r="D12558" i="62"/>
  <c r="A12606" i="62" s="1"/>
  <c r="D12557" i="62"/>
  <c r="A12605" i="62" s="1"/>
  <c r="D12556" i="62"/>
  <c r="A12604" i="62" s="1"/>
  <c r="D12555" i="62"/>
  <c r="A12603" i="62" s="1"/>
  <c r="D12554" i="62"/>
  <c r="A12602" i="62" s="1"/>
  <c r="D12553" i="62"/>
  <c r="A12601" i="62" s="1"/>
  <c r="D12552" i="62"/>
  <c r="A12600" i="62" s="1"/>
  <c r="D12551" i="62"/>
  <c r="A12599" i="62" s="1"/>
  <c r="D12550" i="62"/>
  <c r="A12598" i="62" s="1"/>
  <c r="D12549" i="62"/>
  <c r="A12597" i="62" s="1"/>
  <c r="D12548" i="62"/>
  <c r="A12596" i="62" s="1"/>
  <c r="D12547" i="62"/>
  <c r="A12595" i="62" s="1"/>
  <c r="D12546" i="62"/>
  <c r="A12594" i="62" s="1"/>
  <c r="D12545" i="62"/>
  <c r="A12593" i="62" s="1"/>
  <c r="D12544" i="62"/>
  <c r="A12592" i="62" s="1"/>
  <c r="D12543" i="62"/>
  <c r="A12591" i="62" s="1"/>
  <c r="D12542" i="62"/>
  <c r="A12590" i="62" s="1"/>
  <c r="D12541" i="62"/>
  <c r="A12589" i="62" s="1"/>
  <c r="D12540" i="62"/>
  <c r="A12588" i="62" s="1"/>
  <c r="D12539" i="62"/>
  <c r="A12587" i="62" s="1"/>
  <c r="D12538" i="62"/>
  <c r="A12586" i="62" s="1"/>
  <c r="D12537" i="62"/>
  <c r="A12585" i="62" s="1"/>
  <c r="D12536" i="62"/>
  <c r="A12584" i="62" s="1"/>
  <c r="D12535" i="62"/>
  <c r="A12583" i="62" s="1"/>
  <c r="D12534" i="62"/>
  <c r="A12582" i="62" s="1"/>
  <c r="D12533" i="62"/>
  <c r="A12581" i="62" s="1"/>
  <c r="D12532" i="62"/>
  <c r="A12580" i="62" s="1"/>
  <c r="D12531" i="62"/>
  <c r="A12579" i="62" s="1"/>
  <c r="D12530" i="62"/>
  <c r="A12578" i="62" s="1"/>
  <c r="D12529" i="62"/>
  <c r="A12577" i="62" s="1"/>
  <c r="D12528" i="62"/>
  <c r="A12576" i="62" s="1"/>
  <c r="D12527" i="62"/>
  <c r="A12575" i="62" s="1"/>
  <c r="D12526" i="62"/>
  <c r="A12574" i="62" s="1"/>
  <c r="D12525" i="62"/>
  <c r="A12573" i="62" s="1"/>
  <c r="D12524" i="62"/>
  <c r="A12572" i="62" s="1"/>
  <c r="D12523" i="62"/>
  <c r="A12571" i="62" s="1"/>
  <c r="D12522" i="62"/>
  <c r="A12570" i="62" s="1"/>
  <c r="D12521" i="62"/>
  <c r="A12569" i="62" s="1"/>
  <c r="D12520" i="62"/>
  <c r="A12568" i="62" s="1"/>
  <c r="D12519" i="62"/>
  <c r="A12567" i="62" s="1"/>
  <c r="D12518" i="62"/>
  <c r="A12566" i="62" s="1"/>
  <c r="D12517" i="62"/>
  <c r="A12565" i="62" s="1"/>
  <c r="D12516" i="62"/>
  <c r="A12564" i="62" s="1"/>
  <c r="D12515" i="62"/>
  <c r="A12563" i="62" s="1"/>
  <c r="D12514" i="62"/>
  <c r="A12562" i="62" s="1"/>
  <c r="D12513" i="62"/>
  <c r="A12561" i="62" s="1"/>
  <c r="D12512" i="62"/>
  <c r="A12560" i="62" s="1"/>
  <c r="D12511" i="62"/>
  <c r="A12559" i="62" s="1"/>
  <c r="D12510" i="62"/>
  <c r="A12558" i="62" s="1"/>
  <c r="D12509" i="62"/>
  <c r="A12557" i="62" s="1"/>
  <c r="D12508" i="62"/>
  <c r="A12556" i="62" s="1"/>
  <c r="D12507" i="62"/>
  <c r="A12555" i="62" s="1"/>
  <c r="D12506" i="62"/>
  <c r="A12554" i="62" s="1"/>
  <c r="D12505" i="62"/>
  <c r="A12553" i="62" s="1"/>
  <c r="D12504" i="62"/>
  <c r="A12552" i="62" s="1"/>
  <c r="D12503" i="62"/>
  <c r="A12551" i="62" s="1"/>
  <c r="D12502" i="62"/>
  <c r="A12550" i="62" s="1"/>
  <c r="D12501" i="62"/>
  <c r="A12549" i="62" s="1"/>
  <c r="D12500" i="62"/>
  <c r="A12548" i="62" s="1"/>
  <c r="D12499" i="62"/>
  <c r="A12547" i="62" s="1"/>
  <c r="D12498" i="62"/>
  <c r="A12546" i="62" s="1"/>
  <c r="D12497" i="62"/>
  <c r="A12545" i="62" s="1"/>
  <c r="D12496" i="62"/>
  <c r="A12544" i="62" s="1"/>
  <c r="D12495" i="62"/>
  <c r="A12543" i="62" s="1"/>
  <c r="D12494" i="62"/>
  <c r="A12542" i="62" s="1"/>
  <c r="D12493" i="62"/>
  <c r="A12541" i="62" s="1"/>
  <c r="D12492" i="62"/>
  <c r="A12540" i="62" s="1"/>
  <c r="D12491" i="62"/>
  <c r="A12539" i="62" s="1"/>
  <c r="D12490" i="62"/>
  <c r="A12538" i="62" s="1"/>
  <c r="D12489" i="62"/>
  <c r="A12537" i="62" s="1"/>
  <c r="D12488" i="62"/>
  <c r="A12536" i="62" s="1"/>
  <c r="D12487" i="62"/>
  <c r="A12535" i="62" s="1"/>
  <c r="D12486" i="62"/>
  <c r="A12534" i="62" s="1"/>
  <c r="D12485" i="62"/>
  <c r="A12533" i="62" s="1"/>
  <c r="D12484" i="62"/>
  <c r="A12532" i="62" s="1"/>
  <c r="D12483" i="62"/>
  <c r="A12531" i="62" s="1"/>
  <c r="D12482" i="62"/>
  <c r="A12530" i="62" s="1"/>
  <c r="D12481" i="62"/>
  <c r="A12529" i="62" s="1"/>
  <c r="D12480" i="62"/>
  <c r="A12528" i="62" s="1"/>
  <c r="D12479" i="62"/>
  <c r="A12527" i="62" s="1"/>
  <c r="D12478" i="62"/>
  <c r="A12526" i="62" s="1"/>
  <c r="D12477" i="62"/>
  <c r="A12525" i="62" s="1"/>
  <c r="D12476" i="62"/>
  <c r="A12524" i="62" s="1"/>
  <c r="D12475" i="62"/>
  <c r="A12523" i="62" s="1"/>
  <c r="D12474" i="62"/>
  <c r="A12522" i="62" s="1"/>
  <c r="D12473" i="62"/>
  <c r="A12521" i="62" s="1"/>
  <c r="D12472" i="62"/>
  <c r="A12520" i="62" s="1"/>
  <c r="D12471" i="62"/>
  <c r="A12519" i="62" s="1"/>
  <c r="D12470" i="62"/>
  <c r="A12518" i="62" s="1"/>
  <c r="D12469" i="62"/>
  <c r="A12517" i="62" s="1"/>
  <c r="D12468" i="62"/>
  <c r="A12516" i="62" s="1"/>
  <c r="D12467" i="62"/>
  <c r="A12515" i="62" s="1"/>
  <c r="D12466" i="62"/>
  <c r="A12514" i="62" s="1"/>
  <c r="D12465" i="62"/>
  <c r="A12513" i="62" s="1"/>
  <c r="D12464" i="62"/>
  <c r="A12512" i="62" s="1"/>
  <c r="D12463" i="62"/>
  <c r="A12511" i="62" s="1"/>
  <c r="D12462" i="62"/>
  <c r="A12510" i="62" s="1"/>
  <c r="D12461" i="62"/>
  <c r="A12509" i="62" s="1"/>
  <c r="D12460" i="62"/>
  <c r="A12508" i="62" s="1"/>
  <c r="D12459" i="62"/>
  <c r="A12507" i="62" s="1"/>
  <c r="D12458" i="62"/>
  <c r="A12506" i="62" s="1"/>
  <c r="D12457" i="62"/>
  <c r="A12505" i="62" s="1"/>
  <c r="D12456" i="62"/>
  <c r="A12504" i="62" s="1"/>
  <c r="D12455" i="62"/>
  <c r="A12503" i="62" s="1"/>
  <c r="D12454" i="62"/>
  <c r="A12502" i="62" s="1"/>
  <c r="D12453" i="62"/>
  <c r="A12501" i="62" s="1"/>
  <c r="D12452" i="62"/>
  <c r="A12500" i="62" s="1"/>
  <c r="D12451" i="62"/>
  <c r="A12499" i="62" s="1"/>
  <c r="D12450" i="62"/>
  <c r="A12498" i="62" s="1"/>
  <c r="D12449" i="62"/>
  <c r="A12497" i="62" s="1"/>
  <c r="D12448" i="62"/>
  <c r="A12496" i="62" s="1"/>
  <c r="D12447" i="62"/>
  <c r="A12495" i="62" s="1"/>
  <c r="D12446" i="62"/>
  <c r="A12494" i="62" s="1"/>
  <c r="D12445" i="62"/>
  <c r="A12493" i="62" s="1"/>
  <c r="D12444" i="62"/>
  <c r="A12492" i="62" s="1"/>
  <c r="D12443" i="62"/>
  <c r="A12491" i="62" s="1"/>
  <c r="D12442" i="62"/>
  <c r="A12490" i="62" s="1"/>
  <c r="D12441" i="62"/>
  <c r="A12489" i="62" s="1"/>
  <c r="D12440" i="62"/>
  <c r="A12488" i="62" s="1"/>
  <c r="D12439" i="62"/>
  <c r="A12487" i="62" s="1"/>
  <c r="D12438" i="62"/>
  <c r="A12486" i="62" s="1"/>
  <c r="D12437" i="62"/>
  <c r="A12485" i="62" s="1"/>
  <c r="D12436" i="62"/>
  <c r="A12484" i="62" s="1"/>
  <c r="D12435" i="62"/>
  <c r="A12483" i="62" s="1"/>
  <c r="D12434" i="62"/>
  <c r="A12482" i="62" s="1"/>
  <c r="D12433" i="62"/>
  <c r="A12481" i="62" s="1"/>
  <c r="D12432" i="62"/>
  <c r="A12480" i="62" s="1"/>
  <c r="D12431" i="62"/>
  <c r="A12479" i="62" s="1"/>
  <c r="D12430" i="62"/>
  <c r="A12478" i="62" s="1"/>
  <c r="D12429" i="62"/>
  <c r="A12477" i="62" s="1"/>
  <c r="D12428" i="62"/>
  <c r="A12476" i="62" s="1"/>
  <c r="D12427" i="62"/>
  <c r="A12475" i="62" s="1"/>
  <c r="D12426" i="62"/>
  <c r="A12474" i="62" s="1"/>
  <c r="D12425" i="62"/>
  <c r="A12473" i="62" s="1"/>
  <c r="D12424" i="62"/>
  <c r="A12472" i="62" s="1"/>
  <c r="D12423" i="62"/>
  <c r="A12471" i="62" s="1"/>
  <c r="D12422" i="62"/>
  <c r="A12470" i="62" s="1"/>
  <c r="D12421" i="62"/>
  <c r="A12469" i="62" s="1"/>
  <c r="D12420" i="62"/>
  <c r="A12468" i="62" s="1"/>
  <c r="D12419" i="62"/>
  <c r="A12467" i="62" s="1"/>
  <c r="D12418" i="62"/>
  <c r="A12466" i="62" s="1"/>
  <c r="D12417" i="62"/>
  <c r="A12465" i="62" s="1"/>
  <c r="D12416" i="62"/>
  <c r="A12464" i="62" s="1"/>
  <c r="D12415" i="62"/>
  <c r="A12463" i="62" s="1"/>
  <c r="D12414" i="62"/>
  <c r="A12462" i="62" s="1"/>
  <c r="D12413" i="62"/>
  <c r="A12461" i="62" s="1"/>
  <c r="D12412" i="62"/>
  <c r="A12460" i="62" s="1"/>
  <c r="D12411" i="62"/>
  <c r="A12459" i="62" s="1"/>
  <c r="D12410" i="62"/>
  <c r="A12458" i="62" s="1"/>
  <c r="D12409" i="62"/>
  <c r="A12457" i="62" s="1"/>
  <c r="D12408" i="62"/>
  <c r="A12456" i="62" s="1"/>
  <c r="D12407" i="62"/>
  <c r="A12455" i="62" s="1"/>
  <c r="D12406" i="62"/>
  <c r="A12454" i="62" s="1"/>
  <c r="D12405" i="62"/>
  <c r="A12453" i="62" s="1"/>
  <c r="D12404" i="62"/>
  <c r="A12452" i="62" s="1"/>
  <c r="D12403" i="62"/>
  <c r="A12451" i="62" s="1"/>
  <c r="D12402" i="62"/>
  <c r="A12450" i="62" s="1"/>
  <c r="D12401" i="62"/>
  <c r="A12449" i="62" s="1"/>
  <c r="D12400" i="62"/>
  <c r="A12448" i="62" s="1"/>
  <c r="D12399" i="62"/>
  <c r="A12447" i="62" s="1"/>
  <c r="D12398" i="62"/>
  <c r="A12446" i="62" s="1"/>
  <c r="D12397" i="62"/>
  <c r="A12445" i="62" s="1"/>
  <c r="D12396" i="62"/>
  <c r="A12444" i="62" s="1"/>
  <c r="D12395" i="62"/>
  <c r="A12443" i="62" s="1"/>
  <c r="D12394" i="62"/>
  <c r="A12442" i="62" s="1"/>
  <c r="D12393" i="62"/>
  <c r="A12441" i="62" s="1"/>
  <c r="D12392" i="62"/>
  <c r="A12440" i="62" s="1"/>
  <c r="D12391" i="62"/>
  <c r="A12439" i="62" s="1"/>
  <c r="D12390" i="62"/>
  <c r="A12438" i="62" s="1"/>
  <c r="D12389" i="62"/>
  <c r="A12437" i="62" s="1"/>
  <c r="D12388" i="62"/>
  <c r="A12436" i="62" s="1"/>
  <c r="D12387" i="62"/>
  <c r="A12435" i="62" s="1"/>
  <c r="D12386" i="62"/>
  <c r="A12434" i="62" s="1"/>
  <c r="D12385" i="62"/>
  <c r="A12433" i="62" s="1"/>
  <c r="D12384" i="62"/>
  <c r="A12432" i="62" s="1"/>
  <c r="D12383" i="62"/>
  <c r="A12431" i="62" s="1"/>
  <c r="D12382" i="62"/>
  <c r="A12430" i="62" s="1"/>
  <c r="D12381" i="62"/>
  <c r="A12429" i="62" s="1"/>
  <c r="D12380" i="62"/>
  <c r="A12428" i="62" s="1"/>
  <c r="D12379" i="62"/>
  <c r="A12427" i="62" s="1"/>
  <c r="D12378" i="62"/>
  <c r="A12426" i="62" s="1"/>
  <c r="D12377" i="62"/>
  <c r="A12425" i="62" s="1"/>
  <c r="D12376" i="62"/>
  <c r="A12424" i="62" s="1"/>
  <c r="D12375" i="62"/>
  <c r="A12423" i="62" s="1"/>
  <c r="D12374" i="62"/>
  <c r="A12422" i="62" s="1"/>
  <c r="D12373" i="62"/>
  <c r="A12421" i="62" s="1"/>
  <c r="D12372" i="62"/>
  <c r="A12420" i="62" s="1"/>
  <c r="D12371" i="62"/>
  <c r="A12419" i="62" s="1"/>
  <c r="D12370" i="62"/>
  <c r="A12418" i="62" s="1"/>
  <c r="D12369" i="62"/>
  <c r="A12417" i="62" s="1"/>
  <c r="D12368" i="62"/>
  <c r="A12416" i="62" s="1"/>
  <c r="D12367" i="62"/>
  <c r="A12415" i="62" s="1"/>
  <c r="D12366" i="62"/>
  <c r="A12414" i="62" s="1"/>
  <c r="D12365" i="62"/>
  <c r="A12413" i="62" s="1"/>
  <c r="D12364" i="62"/>
  <c r="A12412" i="62" s="1"/>
  <c r="D12363" i="62"/>
  <c r="A12411" i="62" s="1"/>
  <c r="D12362" i="62"/>
  <c r="A12410" i="62" s="1"/>
  <c r="D12361" i="62"/>
  <c r="A12409" i="62" s="1"/>
  <c r="D12360" i="62"/>
  <c r="A12408" i="62" s="1"/>
  <c r="D12359" i="62"/>
  <c r="A12407" i="62" s="1"/>
  <c r="D12358" i="62"/>
  <c r="A12406" i="62" s="1"/>
  <c r="D12357" i="62"/>
  <c r="A12405" i="62" s="1"/>
  <c r="D12356" i="62"/>
  <c r="A12404" i="62" s="1"/>
  <c r="D12355" i="62"/>
  <c r="A12403" i="62" s="1"/>
  <c r="D12354" i="62"/>
  <c r="A12402" i="62" s="1"/>
  <c r="D12353" i="62"/>
  <c r="A12401" i="62" s="1"/>
  <c r="D12352" i="62"/>
  <c r="A12400" i="62" s="1"/>
  <c r="D12351" i="62"/>
  <c r="A12399" i="62" s="1"/>
  <c r="D12350" i="62"/>
  <c r="A12398" i="62" s="1"/>
  <c r="D12349" i="62"/>
  <c r="A12397" i="62" s="1"/>
  <c r="D12348" i="62"/>
  <c r="A12396" i="62" s="1"/>
  <c r="D12347" i="62"/>
  <c r="A12395" i="62" s="1"/>
  <c r="D12346" i="62"/>
  <c r="A12394" i="62" s="1"/>
  <c r="D12345" i="62"/>
  <c r="A12393" i="62" s="1"/>
  <c r="D12344" i="62"/>
  <c r="A12392" i="62" s="1"/>
  <c r="D12343" i="62"/>
  <c r="A12391" i="62" s="1"/>
  <c r="D12342" i="62"/>
  <c r="A12390" i="62" s="1"/>
  <c r="D12341" i="62"/>
  <c r="A12389" i="62" s="1"/>
  <c r="D12340" i="62"/>
  <c r="A12388" i="62" s="1"/>
  <c r="D12339" i="62"/>
  <c r="A12387" i="62" s="1"/>
  <c r="D12338" i="62"/>
  <c r="A12386" i="62" s="1"/>
  <c r="D12337" i="62"/>
  <c r="A12385" i="62" s="1"/>
  <c r="D12336" i="62"/>
  <c r="A12384" i="62" s="1"/>
  <c r="D12335" i="62"/>
  <c r="A12383" i="62" s="1"/>
  <c r="D12334" i="62"/>
  <c r="A12382" i="62" s="1"/>
  <c r="D12333" i="62"/>
  <c r="A12381" i="62" s="1"/>
  <c r="D12332" i="62"/>
  <c r="A12380" i="62" s="1"/>
  <c r="D12331" i="62"/>
  <c r="A12379" i="62" s="1"/>
  <c r="D12330" i="62"/>
  <c r="A12378" i="62" s="1"/>
  <c r="D12329" i="62"/>
  <c r="A12377" i="62" s="1"/>
  <c r="D12328" i="62"/>
  <c r="A12376" i="62" s="1"/>
  <c r="D12327" i="62"/>
  <c r="A12375" i="62" s="1"/>
  <c r="D12326" i="62"/>
  <c r="A12374" i="62" s="1"/>
  <c r="D12325" i="62"/>
  <c r="A12373" i="62" s="1"/>
  <c r="D12324" i="62"/>
  <c r="A12372" i="62" s="1"/>
  <c r="D12323" i="62"/>
  <c r="A12371" i="62" s="1"/>
  <c r="D12322" i="62"/>
  <c r="A12370" i="62" s="1"/>
  <c r="D12321" i="62"/>
  <c r="A12369" i="62" s="1"/>
  <c r="D12320" i="62"/>
  <c r="A12368" i="62" s="1"/>
  <c r="D12319" i="62"/>
  <c r="A12367" i="62" s="1"/>
  <c r="D12318" i="62"/>
  <c r="A12366" i="62" s="1"/>
  <c r="D12317" i="62"/>
  <c r="A12365" i="62" s="1"/>
  <c r="D12316" i="62"/>
  <c r="A12364" i="62" s="1"/>
  <c r="D12315" i="62"/>
  <c r="A12363" i="62" s="1"/>
  <c r="D12314" i="62"/>
  <c r="A12362" i="62" s="1"/>
  <c r="D12313" i="62"/>
  <c r="A12361" i="62" s="1"/>
  <c r="D12312" i="62"/>
  <c r="A12360" i="62" s="1"/>
  <c r="D12311" i="62"/>
  <c r="A12359" i="62" s="1"/>
  <c r="D12310" i="62"/>
  <c r="A12358" i="62" s="1"/>
  <c r="D12309" i="62"/>
  <c r="A12357" i="62" s="1"/>
  <c r="D12308" i="62"/>
  <c r="A12356" i="62" s="1"/>
  <c r="D12307" i="62"/>
  <c r="A12355" i="62" s="1"/>
  <c r="D12306" i="62"/>
  <c r="A12354" i="62" s="1"/>
  <c r="D12305" i="62"/>
  <c r="A12353" i="62" s="1"/>
  <c r="D12304" i="62"/>
  <c r="A12352" i="62" s="1"/>
  <c r="D12303" i="62"/>
  <c r="A12351" i="62" s="1"/>
  <c r="D12302" i="62"/>
  <c r="A12350" i="62" s="1"/>
  <c r="D12301" i="62"/>
  <c r="A12349" i="62" s="1"/>
  <c r="D12300" i="62"/>
  <c r="A12348" i="62" s="1"/>
  <c r="D12299" i="62"/>
  <c r="A12347" i="62" s="1"/>
  <c r="D12298" i="62"/>
  <c r="A12346" i="62" s="1"/>
  <c r="D12297" i="62"/>
  <c r="A12345" i="62" s="1"/>
  <c r="D12296" i="62"/>
  <c r="A12344" i="62" s="1"/>
  <c r="D12295" i="62"/>
  <c r="A12343" i="62" s="1"/>
  <c r="D12294" i="62"/>
  <c r="A12342" i="62" s="1"/>
  <c r="D12293" i="62"/>
  <c r="A12341" i="62" s="1"/>
  <c r="D12292" i="62"/>
  <c r="A12340" i="62" s="1"/>
  <c r="D12291" i="62"/>
  <c r="A12339" i="62" s="1"/>
  <c r="D12290" i="62"/>
  <c r="A12338" i="62" s="1"/>
  <c r="D12289" i="62"/>
  <c r="A12337" i="62" s="1"/>
  <c r="D12288" i="62"/>
  <c r="A12336" i="62" s="1"/>
  <c r="D12287" i="62"/>
  <c r="A12335" i="62" s="1"/>
  <c r="D12286" i="62"/>
  <c r="A12334" i="62" s="1"/>
  <c r="D12285" i="62"/>
  <c r="A12333" i="62" s="1"/>
  <c r="D12284" i="62"/>
  <c r="A12332" i="62" s="1"/>
  <c r="D12283" i="62"/>
  <c r="A12331" i="62" s="1"/>
  <c r="D12282" i="62"/>
  <c r="A12330" i="62" s="1"/>
  <c r="D12281" i="62"/>
  <c r="A12329" i="62" s="1"/>
  <c r="D12280" i="62"/>
  <c r="A12328" i="62" s="1"/>
  <c r="D12279" i="62"/>
  <c r="A12327" i="62" s="1"/>
  <c r="D12278" i="62"/>
  <c r="A12326" i="62" s="1"/>
  <c r="D12277" i="62"/>
  <c r="A12325" i="62" s="1"/>
  <c r="D12276" i="62"/>
  <c r="A12324" i="62" s="1"/>
  <c r="D12275" i="62"/>
  <c r="A12323" i="62" s="1"/>
  <c r="D12274" i="62"/>
  <c r="A12322" i="62" s="1"/>
  <c r="D12273" i="62"/>
  <c r="A12321" i="62" s="1"/>
  <c r="D12272" i="62"/>
  <c r="A12320" i="62" s="1"/>
  <c r="D12271" i="62"/>
  <c r="A12319" i="62" s="1"/>
  <c r="D12270" i="62"/>
  <c r="A12318" i="62" s="1"/>
  <c r="D12269" i="62"/>
  <c r="A12317" i="62" s="1"/>
  <c r="D12268" i="62"/>
  <c r="A12316" i="62" s="1"/>
  <c r="D12267" i="62"/>
  <c r="A12315" i="62" s="1"/>
  <c r="D12266" i="62"/>
  <c r="A12314" i="62" s="1"/>
  <c r="D12265" i="62"/>
  <c r="A12313" i="62" s="1"/>
  <c r="D12264" i="62"/>
  <c r="A12312" i="62" s="1"/>
  <c r="D12263" i="62"/>
  <c r="A12311" i="62" s="1"/>
  <c r="D12262" i="62"/>
  <c r="A12310" i="62" s="1"/>
  <c r="D12261" i="62"/>
  <c r="A12309" i="62" s="1"/>
  <c r="D12260" i="62"/>
  <c r="A12308" i="62" s="1"/>
  <c r="D12259" i="62"/>
  <c r="A12307" i="62" s="1"/>
  <c r="D12258" i="62"/>
  <c r="A12306" i="62" s="1"/>
  <c r="D12257" i="62"/>
  <c r="A12305" i="62" s="1"/>
  <c r="D12256" i="62"/>
  <c r="A12304" i="62" s="1"/>
  <c r="D12255" i="62"/>
  <c r="A12303" i="62" s="1"/>
  <c r="D12254" i="62"/>
  <c r="A12302" i="62" s="1"/>
  <c r="D12253" i="62"/>
  <c r="A12301" i="62" s="1"/>
  <c r="D12252" i="62"/>
  <c r="A12300" i="62" s="1"/>
  <c r="D12251" i="62"/>
  <c r="A12299" i="62" s="1"/>
  <c r="D12250" i="62"/>
  <c r="A12298" i="62" s="1"/>
  <c r="D12249" i="62"/>
  <c r="A12297" i="62" s="1"/>
  <c r="D12248" i="62"/>
  <c r="A12296" i="62" s="1"/>
  <c r="D12247" i="62"/>
  <c r="A12295" i="62" s="1"/>
  <c r="D12246" i="62"/>
  <c r="A12294" i="62" s="1"/>
  <c r="D12245" i="62"/>
  <c r="A12293" i="62" s="1"/>
  <c r="D12244" i="62"/>
  <c r="A12292" i="62" s="1"/>
  <c r="D12243" i="62"/>
  <c r="A12291" i="62" s="1"/>
  <c r="D12242" i="62"/>
  <c r="A12290" i="62" s="1"/>
  <c r="D12241" i="62"/>
  <c r="A12289" i="62" s="1"/>
  <c r="D12240" i="62"/>
  <c r="A12288" i="62" s="1"/>
  <c r="D12239" i="62"/>
  <c r="A12287" i="62" s="1"/>
  <c r="D12238" i="62"/>
  <c r="A12286" i="62" s="1"/>
  <c r="D12237" i="62"/>
  <c r="A12285" i="62" s="1"/>
  <c r="D12236" i="62"/>
  <c r="A12284" i="62" s="1"/>
  <c r="D12235" i="62"/>
  <c r="A12283" i="62" s="1"/>
  <c r="D12234" i="62"/>
  <c r="A12282" i="62" s="1"/>
  <c r="D12233" i="62"/>
  <c r="A12281" i="62" s="1"/>
  <c r="D12232" i="62"/>
  <c r="A12280" i="62" s="1"/>
  <c r="D12231" i="62"/>
  <c r="A12279" i="62" s="1"/>
  <c r="D12230" i="62"/>
  <c r="A12278" i="62" s="1"/>
  <c r="D12229" i="62"/>
  <c r="A12277" i="62" s="1"/>
  <c r="D12228" i="62"/>
  <c r="A12276" i="62" s="1"/>
  <c r="D12227" i="62"/>
  <c r="A12275" i="62" s="1"/>
  <c r="D12226" i="62"/>
  <c r="A12274" i="62" s="1"/>
  <c r="D12225" i="62"/>
  <c r="A12273" i="62" s="1"/>
  <c r="D12224" i="62"/>
  <c r="A12272" i="62" s="1"/>
  <c r="D12223" i="62"/>
  <c r="A12271" i="62" s="1"/>
  <c r="D12222" i="62"/>
  <c r="A12270" i="62" s="1"/>
  <c r="D12221" i="62"/>
  <c r="A12269" i="62" s="1"/>
  <c r="D12220" i="62"/>
  <c r="A12268" i="62" s="1"/>
  <c r="D12219" i="62"/>
  <c r="A12267" i="62" s="1"/>
  <c r="D12218" i="62"/>
  <c r="A12266" i="62" s="1"/>
  <c r="D12217" i="62"/>
  <c r="A12265" i="62" s="1"/>
  <c r="D12216" i="62"/>
  <c r="A12264" i="62" s="1"/>
  <c r="D12215" i="62"/>
  <c r="A12263" i="62" s="1"/>
  <c r="D12214" i="62"/>
  <c r="A12262" i="62" s="1"/>
  <c r="D12213" i="62"/>
  <c r="A12261" i="62" s="1"/>
  <c r="D12212" i="62"/>
  <c r="A12260" i="62" s="1"/>
  <c r="D12211" i="62"/>
  <c r="A12259" i="62" s="1"/>
  <c r="D12210" i="62"/>
  <c r="A12258" i="62" s="1"/>
  <c r="D12209" i="62"/>
  <c r="A12257" i="62" s="1"/>
  <c r="D12208" i="62"/>
  <c r="A12256" i="62" s="1"/>
  <c r="D12207" i="62"/>
  <c r="A12255" i="62" s="1"/>
  <c r="D12206" i="62"/>
  <c r="A12254" i="62" s="1"/>
  <c r="D12205" i="62"/>
  <c r="A12253" i="62" s="1"/>
  <c r="D12204" i="62"/>
  <c r="A12252" i="62" s="1"/>
  <c r="D12203" i="62"/>
  <c r="A12251" i="62" s="1"/>
  <c r="D12202" i="62"/>
  <c r="A12250" i="62" s="1"/>
  <c r="D12201" i="62"/>
  <c r="A12249" i="62" s="1"/>
  <c r="D12200" i="62"/>
  <c r="A12248" i="62" s="1"/>
  <c r="D12199" i="62"/>
  <c r="A12247" i="62" s="1"/>
  <c r="D12198" i="62"/>
  <c r="A12246" i="62" s="1"/>
  <c r="D12197" i="62"/>
  <c r="A12245" i="62" s="1"/>
  <c r="D12196" i="62"/>
  <c r="A12244" i="62" s="1"/>
  <c r="D12195" i="62"/>
  <c r="A12243" i="62" s="1"/>
  <c r="D12194" i="62"/>
  <c r="A12242" i="62" s="1"/>
  <c r="D12193" i="62"/>
  <c r="A12241" i="62" s="1"/>
  <c r="D12192" i="62"/>
  <c r="A12240" i="62" s="1"/>
  <c r="D12191" i="62"/>
  <c r="A12239" i="62" s="1"/>
  <c r="D12190" i="62"/>
  <c r="A12238" i="62" s="1"/>
  <c r="D12189" i="62"/>
  <c r="A12237" i="62" s="1"/>
  <c r="D12188" i="62"/>
  <c r="A12236" i="62" s="1"/>
  <c r="D12187" i="62"/>
  <c r="A12235" i="62" s="1"/>
  <c r="D12186" i="62"/>
  <c r="A12234" i="62" s="1"/>
  <c r="D12185" i="62"/>
  <c r="A12233" i="62" s="1"/>
  <c r="D12184" i="62"/>
  <c r="A12232" i="62" s="1"/>
  <c r="D12183" i="62"/>
  <c r="A12231" i="62" s="1"/>
  <c r="D12182" i="62"/>
  <c r="A12230" i="62" s="1"/>
  <c r="D12181" i="62"/>
  <c r="A12229" i="62" s="1"/>
  <c r="D12180" i="62"/>
  <c r="A12228" i="62" s="1"/>
  <c r="D12179" i="62"/>
  <c r="A12227" i="62" s="1"/>
  <c r="D12178" i="62"/>
  <c r="A12226" i="62" s="1"/>
  <c r="D12177" i="62"/>
  <c r="A12225" i="62" s="1"/>
  <c r="D12176" i="62"/>
  <c r="A12224" i="62" s="1"/>
  <c r="D12175" i="62"/>
  <c r="A12223" i="62" s="1"/>
  <c r="D12174" i="62"/>
  <c r="A12222" i="62" s="1"/>
  <c r="D12173" i="62"/>
  <c r="A12221" i="62" s="1"/>
  <c r="D12172" i="62"/>
  <c r="A12220" i="62" s="1"/>
  <c r="D12171" i="62"/>
  <c r="A12219" i="62" s="1"/>
  <c r="D12170" i="62"/>
  <c r="A12218" i="62" s="1"/>
  <c r="D12169" i="62"/>
  <c r="A12217" i="62" s="1"/>
  <c r="D12168" i="62"/>
  <c r="A12216" i="62" s="1"/>
  <c r="D12167" i="62"/>
  <c r="A12215" i="62" s="1"/>
  <c r="D12166" i="62"/>
  <c r="A12214" i="62" s="1"/>
  <c r="D12165" i="62"/>
  <c r="A12213" i="62" s="1"/>
  <c r="D12164" i="62"/>
  <c r="A12212" i="62" s="1"/>
  <c r="D12163" i="62"/>
  <c r="A12211" i="62" s="1"/>
  <c r="D12162" i="62"/>
  <c r="A12210" i="62" s="1"/>
  <c r="D12161" i="62"/>
  <c r="A12209" i="62" s="1"/>
  <c r="D12160" i="62"/>
  <c r="A12208" i="62" s="1"/>
  <c r="D12159" i="62"/>
  <c r="A12207" i="62" s="1"/>
  <c r="D12158" i="62"/>
  <c r="A12206" i="62" s="1"/>
  <c r="D12157" i="62"/>
  <c r="A12205" i="62" s="1"/>
  <c r="D12156" i="62"/>
  <c r="A12204" i="62" s="1"/>
  <c r="D12155" i="62"/>
  <c r="A12203" i="62" s="1"/>
  <c r="D12154" i="62"/>
  <c r="A12202" i="62" s="1"/>
  <c r="D12153" i="62"/>
  <c r="A12201" i="62" s="1"/>
  <c r="D12152" i="62"/>
  <c r="A12200" i="62" s="1"/>
  <c r="D12151" i="62"/>
  <c r="A12199" i="62" s="1"/>
  <c r="D12150" i="62"/>
  <c r="A12198" i="62" s="1"/>
  <c r="D12149" i="62"/>
  <c r="A12197" i="62" s="1"/>
  <c r="D12148" i="62"/>
  <c r="A12196" i="62" s="1"/>
  <c r="D12147" i="62"/>
  <c r="A12195" i="62" s="1"/>
  <c r="D12146" i="62"/>
  <c r="A12194" i="62" s="1"/>
  <c r="D12145" i="62"/>
  <c r="A12193" i="62" s="1"/>
  <c r="D12144" i="62"/>
  <c r="A12192" i="62" s="1"/>
  <c r="D12143" i="62"/>
  <c r="A12191" i="62" s="1"/>
  <c r="D12142" i="62"/>
  <c r="A12190" i="62" s="1"/>
  <c r="D12141" i="62"/>
  <c r="A12189" i="62" s="1"/>
  <c r="D12140" i="62"/>
  <c r="A12188" i="62" s="1"/>
  <c r="D12139" i="62"/>
  <c r="A12187" i="62" s="1"/>
  <c r="D12138" i="62"/>
  <c r="A12186" i="62" s="1"/>
  <c r="D12137" i="62"/>
  <c r="A12185" i="62" s="1"/>
  <c r="D12136" i="62"/>
  <c r="A12184" i="62" s="1"/>
  <c r="D12135" i="62"/>
  <c r="A12183" i="62" s="1"/>
  <c r="D12134" i="62"/>
  <c r="A12182" i="62" s="1"/>
  <c r="D12133" i="62"/>
  <c r="A12181" i="62" s="1"/>
  <c r="D12132" i="62"/>
  <c r="A12180" i="62" s="1"/>
  <c r="D12131" i="62"/>
  <c r="A12179" i="62" s="1"/>
  <c r="D12130" i="62"/>
  <c r="A12178" i="62" s="1"/>
  <c r="D12129" i="62"/>
  <c r="A12177" i="62" s="1"/>
  <c r="D12128" i="62"/>
  <c r="A12176" i="62" s="1"/>
  <c r="D12127" i="62"/>
  <c r="A12175" i="62" s="1"/>
  <c r="D12126" i="62"/>
  <c r="A12174" i="62" s="1"/>
  <c r="D12125" i="62"/>
  <c r="A12173" i="62" s="1"/>
  <c r="D12124" i="62"/>
  <c r="A12172" i="62" s="1"/>
  <c r="D12123" i="62"/>
  <c r="A12171" i="62" s="1"/>
  <c r="D12122" i="62"/>
  <c r="A12170" i="62" s="1"/>
  <c r="D12121" i="62"/>
  <c r="A12169" i="62" s="1"/>
  <c r="D12120" i="62"/>
  <c r="A12168" i="62" s="1"/>
  <c r="D12119" i="62"/>
  <c r="A12167" i="62" s="1"/>
  <c r="D12118" i="62"/>
  <c r="A12166" i="62" s="1"/>
  <c r="D12117" i="62"/>
  <c r="A12165" i="62" s="1"/>
  <c r="D12116" i="62"/>
  <c r="A12164" i="62" s="1"/>
  <c r="D12115" i="62"/>
  <c r="A12163" i="62" s="1"/>
  <c r="D12114" i="62"/>
  <c r="A12162" i="62" s="1"/>
  <c r="D12113" i="62"/>
  <c r="A12161" i="62" s="1"/>
  <c r="D12112" i="62"/>
  <c r="A12160" i="62" s="1"/>
  <c r="D12111" i="62"/>
  <c r="A12159" i="62" s="1"/>
  <c r="D12110" i="62"/>
  <c r="A12158" i="62" s="1"/>
  <c r="D12109" i="62"/>
  <c r="A12157" i="62" s="1"/>
  <c r="D12108" i="62"/>
  <c r="A12156" i="62" s="1"/>
  <c r="D12107" i="62"/>
  <c r="A12155" i="62" s="1"/>
  <c r="D12106" i="62"/>
  <c r="A12154" i="62" s="1"/>
  <c r="D12105" i="62"/>
  <c r="A12153" i="62" s="1"/>
  <c r="D12104" i="62"/>
  <c r="A12152" i="62" s="1"/>
  <c r="D12103" i="62"/>
  <c r="A12151" i="62" s="1"/>
  <c r="D12102" i="62"/>
  <c r="A12150" i="62" s="1"/>
  <c r="D12101" i="62"/>
  <c r="A12149" i="62" s="1"/>
  <c r="D12100" i="62"/>
  <c r="A12148" i="62" s="1"/>
  <c r="D12099" i="62"/>
  <c r="A12147" i="62" s="1"/>
  <c r="D12098" i="62"/>
  <c r="A12146" i="62" s="1"/>
  <c r="D12097" i="62"/>
  <c r="A12145" i="62" s="1"/>
  <c r="D12096" i="62"/>
  <c r="A12144" i="62" s="1"/>
  <c r="D12095" i="62"/>
  <c r="A12143" i="62" s="1"/>
  <c r="D12094" i="62"/>
  <c r="A12142" i="62" s="1"/>
  <c r="D12093" i="62"/>
  <c r="A12141" i="62" s="1"/>
  <c r="D12092" i="62"/>
  <c r="A12140" i="62" s="1"/>
  <c r="D12091" i="62"/>
  <c r="A12139" i="62" s="1"/>
  <c r="D12090" i="62"/>
  <c r="A12138" i="62" s="1"/>
  <c r="D12089" i="62"/>
  <c r="A12137" i="62" s="1"/>
  <c r="D12088" i="62"/>
  <c r="A12136" i="62" s="1"/>
  <c r="D12087" i="62"/>
  <c r="A12135" i="62" s="1"/>
  <c r="D12086" i="62"/>
  <c r="A12134" i="62" s="1"/>
  <c r="D12085" i="62"/>
  <c r="A12133" i="62" s="1"/>
  <c r="D12084" i="62"/>
  <c r="A12132" i="62" s="1"/>
  <c r="D12083" i="62"/>
  <c r="A12131" i="62" s="1"/>
  <c r="D12082" i="62"/>
  <c r="A12130" i="62" s="1"/>
  <c r="D12081" i="62"/>
  <c r="A12129" i="62" s="1"/>
  <c r="D12080" i="62"/>
  <c r="A12128" i="62" s="1"/>
  <c r="D12079" i="62"/>
  <c r="A12127" i="62" s="1"/>
  <c r="D12078" i="62"/>
  <c r="A12126" i="62" s="1"/>
  <c r="D12077" i="62"/>
  <c r="A12125" i="62" s="1"/>
  <c r="D12076" i="62"/>
  <c r="A12124" i="62" s="1"/>
  <c r="D12075" i="62"/>
  <c r="A12123" i="62" s="1"/>
  <c r="D12074" i="62"/>
  <c r="A12122" i="62" s="1"/>
  <c r="D12073" i="62"/>
  <c r="A12121" i="62" s="1"/>
  <c r="D12072" i="62"/>
  <c r="A12120" i="62" s="1"/>
  <c r="D12071" i="62"/>
  <c r="A12119" i="62" s="1"/>
  <c r="D12070" i="62"/>
  <c r="A12118" i="62" s="1"/>
  <c r="D12069" i="62"/>
  <c r="A12117" i="62" s="1"/>
  <c r="D12068" i="62"/>
  <c r="A12116" i="62" s="1"/>
  <c r="D12067" i="62"/>
  <c r="A12115" i="62" s="1"/>
  <c r="D12066" i="62"/>
  <c r="A12114" i="62" s="1"/>
  <c r="D12065" i="62"/>
  <c r="A12113" i="62" s="1"/>
  <c r="D12064" i="62"/>
  <c r="A12112" i="62" s="1"/>
  <c r="D12063" i="62"/>
  <c r="A12111" i="62" s="1"/>
  <c r="D12062" i="62"/>
  <c r="A12110" i="62" s="1"/>
  <c r="D12061" i="62"/>
  <c r="A12109" i="62" s="1"/>
  <c r="D12060" i="62"/>
  <c r="A12108" i="62" s="1"/>
  <c r="D12059" i="62"/>
  <c r="A12107" i="62" s="1"/>
  <c r="D12058" i="62"/>
  <c r="A12106" i="62" s="1"/>
  <c r="D12057" i="62"/>
  <c r="A12105" i="62" s="1"/>
  <c r="D12056" i="62"/>
  <c r="A12104" i="62" s="1"/>
  <c r="D12055" i="62"/>
  <c r="A12103" i="62" s="1"/>
  <c r="D12054" i="62"/>
  <c r="A12102" i="62" s="1"/>
  <c r="D12053" i="62"/>
  <c r="A12101" i="62" s="1"/>
  <c r="D12052" i="62"/>
  <c r="A12100" i="62" s="1"/>
  <c r="D12051" i="62"/>
  <c r="A12099" i="62" s="1"/>
  <c r="D12050" i="62"/>
  <c r="A12098" i="62" s="1"/>
  <c r="D12049" i="62"/>
  <c r="A12097" i="62" s="1"/>
  <c r="D12048" i="62"/>
  <c r="A12096" i="62" s="1"/>
  <c r="D12047" i="62"/>
  <c r="A12095" i="62" s="1"/>
  <c r="D12046" i="62"/>
  <c r="A12094" i="62" s="1"/>
  <c r="D12045" i="62"/>
  <c r="A12093" i="62" s="1"/>
  <c r="D12044" i="62"/>
  <c r="A12092" i="62" s="1"/>
  <c r="D12043" i="62"/>
  <c r="A12091" i="62" s="1"/>
  <c r="D12042" i="62"/>
  <c r="A12090" i="62" s="1"/>
  <c r="D12041" i="62"/>
  <c r="A12089" i="62" s="1"/>
  <c r="D12040" i="62"/>
  <c r="A12088" i="62" s="1"/>
  <c r="D12039" i="62"/>
  <c r="A12087" i="62" s="1"/>
  <c r="D12038" i="62"/>
  <c r="A12086" i="62" s="1"/>
  <c r="D12037" i="62"/>
  <c r="A12085" i="62" s="1"/>
  <c r="D12036" i="62"/>
  <c r="A12084" i="62" s="1"/>
  <c r="D12035" i="62"/>
  <c r="A12083" i="62" s="1"/>
  <c r="D12034" i="62"/>
  <c r="A12082" i="62" s="1"/>
  <c r="D12033" i="62"/>
  <c r="A12081" i="62" s="1"/>
  <c r="D12032" i="62"/>
  <c r="A12080" i="62" s="1"/>
  <c r="D12031" i="62"/>
  <c r="A12079" i="62" s="1"/>
  <c r="D12030" i="62"/>
  <c r="A12078" i="62" s="1"/>
  <c r="D12029" i="62"/>
  <c r="A12077" i="62" s="1"/>
  <c r="D12028" i="62"/>
  <c r="A12076" i="62" s="1"/>
  <c r="D12027" i="62"/>
  <c r="A12075" i="62" s="1"/>
  <c r="D12026" i="62"/>
  <c r="A12074" i="62" s="1"/>
  <c r="D12025" i="62"/>
  <c r="A12073" i="62" s="1"/>
  <c r="D12024" i="62"/>
  <c r="A12072" i="62" s="1"/>
  <c r="D12023" i="62"/>
  <c r="A12071" i="62" s="1"/>
  <c r="D12022" i="62"/>
  <c r="A12070" i="62" s="1"/>
  <c r="D12021" i="62"/>
  <c r="A12069" i="62" s="1"/>
  <c r="D12020" i="62"/>
  <c r="A12068" i="62" s="1"/>
  <c r="D12019" i="62"/>
  <c r="A12067" i="62" s="1"/>
  <c r="D12018" i="62"/>
  <c r="A12066" i="62" s="1"/>
  <c r="D12017" i="62"/>
  <c r="A12065" i="62" s="1"/>
  <c r="D12016" i="62"/>
  <c r="A12064" i="62" s="1"/>
  <c r="D12015" i="62"/>
  <c r="A12063" i="62" s="1"/>
  <c r="D12014" i="62"/>
  <c r="A12062" i="62" s="1"/>
  <c r="D12013" i="62"/>
  <c r="A12061" i="62" s="1"/>
  <c r="D12012" i="62"/>
  <c r="A12060" i="62" s="1"/>
  <c r="D12011" i="62"/>
  <c r="A12059" i="62" s="1"/>
  <c r="D12010" i="62"/>
  <c r="A12058" i="62" s="1"/>
  <c r="D12009" i="62"/>
  <c r="A12057" i="62" s="1"/>
  <c r="D12008" i="62"/>
  <c r="A12056" i="62" s="1"/>
  <c r="D12007" i="62"/>
  <c r="A12055" i="62" s="1"/>
  <c r="D12006" i="62"/>
  <c r="A12054" i="62" s="1"/>
  <c r="D12005" i="62"/>
  <c r="A12053" i="62" s="1"/>
  <c r="D12004" i="62"/>
  <c r="A12052" i="62" s="1"/>
  <c r="D12003" i="62"/>
  <c r="A12051" i="62" s="1"/>
  <c r="D12002" i="62"/>
  <c r="A12050" i="62" s="1"/>
  <c r="D12001" i="62"/>
  <c r="A12049" i="62" s="1"/>
  <c r="D12000" i="62"/>
  <c r="A12048" i="62" s="1"/>
  <c r="D11999" i="62"/>
  <c r="A12047" i="62" s="1"/>
  <c r="D11998" i="62"/>
  <c r="A12046" i="62" s="1"/>
  <c r="D11997" i="62"/>
  <c r="A12045" i="62" s="1"/>
  <c r="D11996" i="62"/>
  <c r="A12044" i="62" s="1"/>
  <c r="D11995" i="62"/>
  <c r="A12043" i="62" s="1"/>
  <c r="D11994" i="62"/>
  <c r="A12042" i="62" s="1"/>
  <c r="D11993" i="62"/>
  <c r="A12041" i="62" s="1"/>
  <c r="D11992" i="62"/>
  <c r="A12040" i="62" s="1"/>
  <c r="D11991" i="62"/>
  <c r="A12039" i="62" s="1"/>
  <c r="D11990" i="62"/>
  <c r="A12038" i="62" s="1"/>
  <c r="D11989" i="62"/>
  <c r="A12037" i="62" s="1"/>
  <c r="D11988" i="62"/>
  <c r="A12036" i="62" s="1"/>
  <c r="D11987" i="62"/>
  <c r="A12035" i="62" s="1"/>
  <c r="D11986" i="62"/>
  <c r="A12034" i="62" s="1"/>
  <c r="D11985" i="62"/>
  <c r="A12033" i="62" s="1"/>
  <c r="D11984" i="62"/>
  <c r="A12032" i="62" s="1"/>
  <c r="D11983" i="62"/>
  <c r="A12031" i="62" s="1"/>
  <c r="D11982" i="62"/>
  <c r="A12030" i="62" s="1"/>
  <c r="D11981" i="62"/>
  <c r="A12029" i="62" s="1"/>
  <c r="D11980" i="62"/>
  <c r="A12028" i="62" s="1"/>
  <c r="D11979" i="62"/>
  <c r="A12027" i="62" s="1"/>
  <c r="D11978" i="62"/>
  <c r="A12026" i="62" s="1"/>
  <c r="D11977" i="62"/>
  <c r="A12025" i="62" s="1"/>
  <c r="D11976" i="62"/>
  <c r="A12024" i="62" s="1"/>
  <c r="D11975" i="62"/>
  <c r="A12023" i="62" s="1"/>
  <c r="D11974" i="62"/>
  <c r="A12022" i="62" s="1"/>
  <c r="D11973" i="62"/>
  <c r="A12021" i="62" s="1"/>
  <c r="D11972" i="62"/>
  <c r="A12020" i="62" s="1"/>
  <c r="D11971" i="62"/>
  <c r="A12019" i="62" s="1"/>
  <c r="D11970" i="62"/>
  <c r="A12018" i="62" s="1"/>
  <c r="D11969" i="62"/>
  <c r="A12017" i="62" s="1"/>
  <c r="D11968" i="62"/>
  <c r="A12016" i="62" s="1"/>
  <c r="D11967" i="62"/>
  <c r="A12015" i="62" s="1"/>
  <c r="D11966" i="62"/>
  <c r="A12014" i="62" s="1"/>
  <c r="D11965" i="62"/>
  <c r="A12013" i="62" s="1"/>
  <c r="D11964" i="62"/>
  <c r="A12012" i="62" s="1"/>
  <c r="D11963" i="62"/>
  <c r="A12011" i="62" s="1"/>
  <c r="D11962" i="62"/>
  <c r="A12010" i="62" s="1"/>
  <c r="D11961" i="62"/>
  <c r="A12009" i="62" s="1"/>
  <c r="D11960" i="62"/>
  <c r="A12008" i="62" s="1"/>
  <c r="D11959" i="62"/>
  <c r="A12007" i="62" s="1"/>
  <c r="D11958" i="62"/>
  <c r="A12006" i="62" s="1"/>
  <c r="D11957" i="62"/>
  <c r="A12005" i="62" s="1"/>
  <c r="D11956" i="62"/>
  <c r="A12004" i="62" s="1"/>
  <c r="D11955" i="62"/>
  <c r="A12003" i="62" s="1"/>
  <c r="D11954" i="62"/>
  <c r="A12002" i="62" s="1"/>
  <c r="D11953" i="62"/>
  <c r="A12001" i="62" s="1"/>
  <c r="D11952" i="62"/>
  <c r="A12000" i="62" s="1"/>
  <c r="D11951" i="62"/>
  <c r="A11999" i="62" s="1"/>
  <c r="D11950" i="62"/>
  <c r="A11998" i="62" s="1"/>
  <c r="D11949" i="62"/>
  <c r="A11997" i="62" s="1"/>
  <c r="D11948" i="62"/>
  <c r="A11996" i="62" s="1"/>
  <c r="D11947" i="62"/>
  <c r="A11995" i="62" s="1"/>
  <c r="D11946" i="62"/>
  <c r="A11994" i="62" s="1"/>
  <c r="D11945" i="62"/>
  <c r="A11993" i="62" s="1"/>
  <c r="D11944" i="62"/>
  <c r="A11992" i="62" s="1"/>
  <c r="D11943" i="62"/>
  <c r="A11991" i="62" s="1"/>
  <c r="D11942" i="62"/>
  <c r="A11990" i="62" s="1"/>
  <c r="D11941" i="62"/>
  <c r="A11989" i="62" s="1"/>
  <c r="D11940" i="62"/>
  <c r="A11988" i="62" s="1"/>
  <c r="D11939" i="62"/>
  <c r="A11987" i="62" s="1"/>
  <c r="D11938" i="62"/>
  <c r="A11986" i="62" s="1"/>
  <c r="D11937" i="62"/>
  <c r="A11985" i="62" s="1"/>
  <c r="D11936" i="62"/>
  <c r="A11984" i="62" s="1"/>
  <c r="D11935" i="62"/>
  <c r="A11983" i="62" s="1"/>
  <c r="D11934" i="62"/>
  <c r="A11982" i="62" s="1"/>
  <c r="D11933" i="62"/>
  <c r="A11981" i="62" s="1"/>
  <c r="D11932" i="62"/>
  <c r="A11980" i="62" s="1"/>
  <c r="D11931" i="62"/>
  <c r="A11979" i="62" s="1"/>
  <c r="D11930" i="62"/>
  <c r="A11978" i="62" s="1"/>
  <c r="D11929" i="62"/>
  <c r="A11977" i="62" s="1"/>
  <c r="D11928" i="62"/>
  <c r="A11976" i="62" s="1"/>
  <c r="D11927" i="62"/>
  <c r="A11975" i="62" s="1"/>
  <c r="D11926" i="62"/>
  <c r="A11974" i="62" s="1"/>
  <c r="D11925" i="62"/>
  <c r="A11973" i="62" s="1"/>
  <c r="D11924" i="62"/>
  <c r="A11972" i="62" s="1"/>
  <c r="D11923" i="62"/>
  <c r="A11971" i="62" s="1"/>
  <c r="D11922" i="62"/>
  <c r="A11970" i="62" s="1"/>
  <c r="D11921" i="62"/>
  <c r="A11969" i="62" s="1"/>
  <c r="D11920" i="62"/>
  <c r="A11968" i="62" s="1"/>
  <c r="D11919" i="62"/>
  <c r="A11967" i="62" s="1"/>
  <c r="D11918" i="62"/>
  <c r="A11966" i="62" s="1"/>
  <c r="D11917" i="62"/>
  <c r="A11965" i="62" s="1"/>
  <c r="D11916" i="62"/>
  <c r="A11964" i="62" s="1"/>
  <c r="D11915" i="62"/>
  <c r="A11963" i="62" s="1"/>
  <c r="D11914" i="62"/>
  <c r="A11962" i="62" s="1"/>
  <c r="D11913" i="62"/>
  <c r="A11961" i="62" s="1"/>
  <c r="D11912" i="62"/>
  <c r="A11960" i="62" s="1"/>
  <c r="D11911" i="62"/>
  <c r="A11959" i="62" s="1"/>
  <c r="D11910" i="62"/>
  <c r="A11958" i="62" s="1"/>
  <c r="D11909" i="62"/>
  <c r="A11957" i="62" s="1"/>
  <c r="D11908" i="62"/>
  <c r="A11956" i="62" s="1"/>
  <c r="D11907" i="62"/>
  <c r="A11955" i="62" s="1"/>
  <c r="D11906" i="62"/>
  <c r="A11954" i="62" s="1"/>
  <c r="D11905" i="62"/>
  <c r="A11953" i="62" s="1"/>
  <c r="D11904" i="62"/>
  <c r="A11952" i="62" s="1"/>
  <c r="D11903" i="62"/>
  <c r="A11951" i="62" s="1"/>
  <c r="D11902" i="62"/>
  <c r="A11950" i="62" s="1"/>
  <c r="D11901" i="62"/>
  <c r="A11949" i="62" s="1"/>
  <c r="D11900" i="62"/>
  <c r="A11948" i="62" s="1"/>
  <c r="D11899" i="62"/>
  <c r="A11947" i="62" s="1"/>
  <c r="D11898" i="62"/>
  <c r="A11946" i="62" s="1"/>
  <c r="D11897" i="62"/>
  <c r="A11945" i="62" s="1"/>
  <c r="D11896" i="62"/>
  <c r="A11944" i="62" s="1"/>
  <c r="D11895" i="62"/>
  <c r="A11943" i="62" s="1"/>
  <c r="D11894" i="62"/>
  <c r="A11942" i="62" s="1"/>
  <c r="D11893" i="62"/>
  <c r="A11941" i="62" s="1"/>
  <c r="D11892" i="62"/>
  <c r="A11940" i="62" s="1"/>
  <c r="D11891" i="62"/>
  <c r="A11939" i="62" s="1"/>
  <c r="D11890" i="62"/>
  <c r="A11938" i="62" s="1"/>
  <c r="D11889" i="62"/>
  <c r="A11937" i="62" s="1"/>
  <c r="D11888" i="62"/>
  <c r="A11936" i="62" s="1"/>
  <c r="D11887" i="62"/>
  <c r="A11935" i="62" s="1"/>
  <c r="D11886" i="62"/>
  <c r="A11934" i="62" s="1"/>
  <c r="D11885" i="62"/>
  <c r="A11933" i="62" s="1"/>
  <c r="D11884" i="62"/>
  <c r="A11932" i="62" s="1"/>
  <c r="D11883" i="62"/>
  <c r="A11931" i="62" s="1"/>
  <c r="D11882" i="62"/>
  <c r="A11930" i="62" s="1"/>
  <c r="D11881" i="62"/>
  <c r="A11929" i="62" s="1"/>
  <c r="D11880" i="62"/>
  <c r="A11928" i="62" s="1"/>
  <c r="D11879" i="62"/>
  <c r="A11927" i="62" s="1"/>
  <c r="D11878" i="62"/>
  <c r="A11926" i="62" s="1"/>
  <c r="D11877" i="62"/>
  <c r="A11925" i="62" s="1"/>
  <c r="D11876" i="62"/>
  <c r="A11924" i="62" s="1"/>
  <c r="D11875" i="62"/>
  <c r="A11923" i="62" s="1"/>
  <c r="D11874" i="62"/>
  <c r="A11922" i="62" s="1"/>
  <c r="D11873" i="62"/>
  <c r="A11921" i="62" s="1"/>
  <c r="D11872" i="62"/>
  <c r="A11920" i="62" s="1"/>
  <c r="D11871" i="62"/>
  <c r="A11919" i="62" s="1"/>
  <c r="D11870" i="62"/>
  <c r="A11918" i="62" s="1"/>
  <c r="D11869" i="62"/>
  <c r="A11917" i="62" s="1"/>
  <c r="D11868" i="62"/>
  <c r="A11916" i="62" s="1"/>
  <c r="D11867" i="62"/>
  <c r="A11915" i="62" s="1"/>
  <c r="D11866" i="62"/>
  <c r="A11914" i="62" s="1"/>
  <c r="D11865" i="62"/>
  <c r="A11913" i="62" s="1"/>
  <c r="D11864" i="62"/>
  <c r="A11912" i="62" s="1"/>
  <c r="D11863" i="62"/>
  <c r="A11911" i="62" s="1"/>
  <c r="D11862" i="62"/>
  <c r="A11910" i="62" s="1"/>
  <c r="D11861" i="62"/>
  <c r="A11909" i="62" s="1"/>
  <c r="D11860" i="62"/>
  <c r="A11908" i="62" s="1"/>
  <c r="D11859" i="62"/>
  <c r="A11907" i="62" s="1"/>
  <c r="D11858" i="62"/>
  <c r="A11906" i="62" s="1"/>
  <c r="D11857" i="62"/>
  <c r="A11905" i="62" s="1"/>
  <c r="D11856" i="62"/>
  <c r="A11904" i="62" s="1"/>
  <c r="D11855" i="62"/>
  <c r="A11903" i="62" s="1"/>
  <c r="D11854" i="62"/>
  <c r="A11902" i="62" s="1"/>
  <c r="D11853" i="62"/>
  <c r="A11901" i="62" s="1"/>
  <c r="D11852" i="62"/>
  <c r="A11900" i="62" s="1"/>
  <c r="D11851" i="62"/>
  <c r="A11899" i="62" s="1"/>
  <c r="D11850" i="62"/>
  <c r="A11898" i="62" s="1"/>
  <c r="D11849" i="62"/>
  <c r="A11897" i="62" s="1"/>
  <c r="D11848" i="62"/>
  <c r="A11896" i="62" s="1"/>
  <c r="D11847" i="62"/>
  <c r="A11895" i="62" s="1"/>
  <c r="D11846" i="62"/>
  <c r="A11894" i="62" s="1"/>
  <c r="D11845" i="62"/>
  <c r="A11893" i="62" s="1"/>
  <c r="D11844" i="62"/>
  <c r="A11892" i="62" s="1"/>
  <c r="D11843" i="62"/>
  <c r="A11891" i="62" s="1"/>
  <c r="D11842" i="62"/>
  <c r="A11890" i="62" s="1"/>
  <c r="D11841" i="62"/>
  <c r="A11889" i="62" s="1"/>
  <c r="D11840" i="62"/>
  <c r="A11888" i="62" s="1"/>
  <c r="D11839" i="62"/>
  <c r="A11887" i="62" s="1"/>
  <c r="D11838" i="62"/>
  <c r="A11886" i="62" s="1"/>
  <c r="D11837" i="62"/>
  <c r="A11885" i="62" s="1"/>
  <c r="D11836" i="62"/>
  <c r="A11884" i="62" s="1"/>
  <c r="D11835" i="62"/>
  <c r="A11883" i="62" s="1"/>
  <c r="D11834" i="62"/>
  <c r="A11882" i="62" s="1"/>
  <c r="D11833" i="62"/>
  <c r="A11881" i="62" s="1"/>
  <c r="D11832" i="62"/>
  <c r="A11880" i="62" s="1"/>
  <c r="D11831" i="62"/>
  <c r="A11879" i="62" s="1"/>
  <c r="D11830" i="62"/>
  <c r="A11878" i="62" s="1"/>
  <c r="D11829" i="62"/>
  <c r="A11877" i="62" s="1"/>
  <c r="D11828" i="62"/>
  <c r="A11876" i="62" s="1"/>
  <c r="D11827" i="62"/>
  <c r="A11875" i="62" s="1"/>
  <c r="D11826" i="62"/>
  <c r="A11874" i="62" s="1"/>
  <c r="D11825" i="62"/>
  <c r="A11873" i="62" s="1"/>
  <c r="D11824" i="62"/>
  <c r="A11872" i="62" s="1"/>
  <c r="D11823" i="62"/>
  <c r="A11871" i="62" s="1"/>
  <c r="D11822" i="62"/>
  <c r="A11870" i="62" s="1"/>
  <c r="D11821" i="62"/>
  <c r="A11869" i="62" s="1"/>
  <c r="D11820" i="62"/>
  <c r="A11868" i="62" s="1"/>
  <c r="D11819" i="62"/>
  <c r="A11867" i="62" s="1"/>
  <c r="D11818" i="62"/>
  <c r="A11866" i="62" s="1"/>
  <c r="D11817" i="62"/>
  <c r="A11865" i="62" s="1"/>
  <c r="D11816" i="62"/>
  <c r="A11864" i="62" s="1"/>
  <c r="D11815" i="62"/>
  <c r="A11863" i="62" s="1"/>
  <c r="D11814" i="62"/>
  <c r="A11862" i="62" s="1"/>
  <c r="D11813" i="62"/>
  <c r="A11861" i="62" s="1"/>
  <c r="D11812" i="62"/>
  <c r="A11860" i="62" s="1"/>
  <c r="D11811" i="62"/>
  <c r="A11859" i="62" s="1"/>
  <c r="D11810" i="62"/>
  <c r="A11858" i="62" s="1"/>
  <c r="D11809" i="62"/>
  <c r="A11857" i="62" s="1"/>
  <c r="D11808" i="62"/>
  <c r="A11856" i="62" s="1"/>
  <c r="D11807" i="62"/>
  <c r="A11855" i="62" s="1"/>
  <c r="D11806" i="62"/>
  <c r="A11854" i="62" s="1"/>
  <c r="D11805" i="62"/>
  <c r="A11853" i="62" s="1"/>
  <c r="D11804" i="62"/>
  <c r="A11852" i="62" s="1"/>
  <c r="D11803" i="62"/>
  <c r="A11851" i="62" s="1"/>
  <c r="D11802" i="62"/>
  <c r="A11850" i="62" s="1"/>
  <c r="D11801" i="62"/>
  <c r="A11849" i="62" s="1"/>
  <c r="D11800" i="62"/>
  <c r="A11848" i="62" s="1"/>
  <c r="D11799" i="62"/>
  <c r="A11847" i="62" s="1"/>
  <c r="D11798" i="62"/>
  <c r="A11846" i="62" s="1"/>
  <c r="D11797" i="62"/>
  <c r="A11845" i="62" s="1"/>
  <c r="D11796" i="62"/>
  <c r="A11844" i="62" s="1"/>
  <c r="D11795" i="62"/>
  <c r="A11843" i="62" s="1"/>
  <c r="D11794" i="62"/>
  <c r="A11842" i="62" s="1"/>
  <c r="D11793" i="62"/>
  <c r="A11841" i="62" s="1"/>
  <c r="D11792" i="62"/>
  <c r="A11840" i="62" s="1"/>
  <c r="D11791" i="62"/>
  <c r="A11839" i="62" s="1"/>
  <c r="D11790" i="62"/>
  <c r="A11838" i="62" s="1"/>
  <c r="D11789" i="62"/>
  <c r="A11837" i="62" s="1"/>
  <c r="D11788" i="62"/>
  <c r="A11836" i="62" s="1"/>
  <c r="D11787" i="62"/>
  <c r="A11835" i="62" s="1"/>
  <c r="D11786" i="62"/>
  <c r="A11834" i="62" s="1"/>
  <c r="D11785" i="62"/>
  <c r="A11833" i="62" s="1"/>
  <c r="D11784" i="62"/>
  <c r="A11832" i="62" s="1"/>
  <c r="D11783" i="62"/>
  <c r="A11831" i="62" s="1"/>
  <c r="D11782" i="62"/>
  <c r="A11830" i="62" s="1"/>
  <c r="D11781" i="62"/>
  <c r="A11829" i="62" s="1"/>
  <c r="D11780" i="62"/>
  <c r="A11828" i="62" s="1"/>
  <c r="D11779" i="62"/>
  <c r="A11827" i="62" s="1"/>
  <c r="D11778" i="62"/>
  <c r="A11826" i="62" s="1"/>
  <c r="D11777" i="62"/>
  <c r="A11825" i="62" s="1"/>
  <c r="D11776" i="62"/>
  <c r="A11824" i="62" s="1"/>
  <c r="D11775" i="62"/>
  <c r="A11823" i="62" s="1"/>
  <c r="D11774" i="62"/>
  <c r="A11822" i="62" s="1"/>
  <c r="D11773" i="62"/>
  <c r="A11821" i="62" s="1"/>
  <c r="D11772" i="62"/>
  <c r="A11820" i="62" s="1"/>
  <c r="D11771" i="62"/>
  <c r="A11819" i="62" s="1"/>
  <c r="D11770" i="62"/>
  <c r="A11818" i="62" s="1"/>
  <c r="D11769" i="62"/>
  <c r="A11817" i="62" s="1"/>
  <c r="D11768" i="62"/>
  <c r="A11816" i="62" s="1"/>
  <c r="D11767" i="62"/>
  <c r="A11815" i="62" s="1"/>
  <c r="D11766" i="62"/>
  <c r="A11814" i="62" s="1"/>
  <c r="D11765" i="62"/>
  <c r="A11813" i="62" s="1"/>
  <c r="D11764" i="62"/>
  <c r="A11812" i="62" s="1"/>
  <c r="D11763" i="62"/>
  <c r="A11811" i="62" s="1"/>
  <c r="D11762" i="62"/>
  <c r="A11810" i="62" s="1"/>
  <c r="D11761" i="62"/>
  <c r="A11809" i="62" s="1"/>
  <c r="D11760" i="62"/>
  <c r="A11808" i="62" s="1"/>
  <c r="D11759" i="62"/>
  <c r="A11807" i="62" s="1"/>
  <c r="D11758" i="62"/>
  <c r="A11806" i="62" s="1"/>
  <c r="D11757" i="62"/>
  <c r="A11805" i="62" s="1"/>
  <c r="D11756" i="62"/>
  <c r="A11804" i="62" s="1"/>
  <c r="D11755" i="62"/>
  <c r="A11803" i="62" s="1"/>
  <c r="D11754" i="62"/>
  <c r="A11802" i="62" s="1"/>
  <c r="D11753" i="62"/>
  <c r="A11801" i="62" s="1"/>
  <c r="D11752" i="62"/>
  <c r="A11800" i="62" s="1"/>
  <c r="D11751" i="62"/>
  <c r="A11799" i="62" s="1"/>
  <c r="D11750" i="62"/>
  <c r="A11798" i="62" s="1"/>
  <c r="D11749" i="62"/>
  <c r="A11797" i="62" s="1"/>
  <c r="D11748" i="62"/>
  <c r="A11796" i="62" s="1"/>
  <c r="D11747" i="62"/>
  <c r="A11795" i="62" s="1"/>
  <c r="D11746" i="62"/>
  <c r="A11794" i="62" s="1"/>
  <c r="D11745" i="62"/>
  <c r="A11793" i="62" s="1"/>
  <c r="D11744" i="62"/>
  <c r="A11792" i="62" s="1"/>
  <c r="D11743" i="62"/>
  <c r="A11791" i="62" s="1"/>
  <c r="D11742" i="62"/>
  <c r="A11790" i="62" s="1"/>
  <c r="D11741" i="62"/>
  <c r="A11789" i="62" s="1"/>
  <c r="D11740" i="62"/>
  <c r="A11788" i="62" s="1"/>
  <c r="D11739" i="62"/>
  <c r="A11787" i="62" s="1"/>
  <c r="D11738" i="62"/>
  <c r="A11786" i="62" s="1"/>
  <c r="D11737" i="62"/>
  <c r="A11785" i="62" s="1"/>
  <c r="D11736" i="62"/>
  <c r="A11784" i="62" s="1"/>
  <c r="D11735" i="62"/>
  <c r="A11783" i="62" s="1"/>
  <c r="D11734" i="62"/>
  <c r="A11782" i="62" s="1"/>
  <c r="D11733" i="62"/>
  <c r="A11781" i="62" s="1"/>
  <c r="D11732" i="62"/>
  <c r="A11780" i="62" s="1"/>
  <c r="D11731" i="62"/>
  <c r="A11779" i="62" s="1"/>
  <c r="D11730" i="62"/>
  <c r="A11778" i="62" s="1"/>
  <c r="D11729" i="62"/>
  <c r="A11777" i="62" s="1"/>
  <c r="D11728" i="62"/>
  <c r="A11776" i="62" s="1"/>
  <c r="D11727" i="62"/>
  <c r="A11775" i="62" s="1"/>
  <c r="D11726" i="62"/>
  <c r="A11774" i="62" s="1"/>
  <c r="D11725" i="62"/>
  <c r="A11773" i="62" s="1"/>
  <c r="D11724" i="62"/>
  <c r="A11772" i="62" s="1"/>
  <c r="D11723" i="62"/>
  <c r="A11771" i="62" s="1"/>
  <c r="D11722" i="62"/>
  <c r="A11770" i="62" s="1"/>
  <c r="D11721" i="62"/>
  <c r="A11769" i="62" s="1"/>
  <c r="D11720" i="62"/>
  <c r="A11768" i="62" s="1"/>
  <c r="D11719" i="62"/>
  <c r="A11767" i="62" s="1"/>
  <c r="D11718" i="62"/>
  <c r="A11766" i="62" s="1"/>
  <c r="D11717" i="62"/>
  <c r="A11765" i="62" s="1"/>
  <c r="D11716" i="62"/>
  <c r="A11764" i="62" s="1"/>
  <c r="D11715" i="62"/>
  <c r="A11763" i="62" s="1"/>
  <c r="D11714" i="62"/>
  <c r="A11762" i="62" s="1"/>
  <c r="D11713" i="62"/>
  <c r="A11761" i="62" s="1"/>
  <c r="D11712" i="62"/>
  <c r="A11760" i="62" s="1"/>
  <c r="D11711" i="62"/>
  <c r="A11759" i="62" s="1"/>
  <c r="D11710" i="62"/>
  <c r="A11758" i="62" s="1"/>
  <c r="D11709" i="62"/>
  <c r="A11757" i="62" s="1"/>
  <c r="D11708" i="62"/>
  <c r="A11756" i="62" s="1"/>
  <c r="D11707" i="62"/>
  <c r="A11755" i="62" s="1"/>
  <c r="D11706" i="62"/>
  <c r="A11754" i="62" s="1"/>
  <c r="D11705" i="62"/>
  <c r="A11753" i="62" s="1"/>
  <c r="D11704" i="62"/>
  <c r="A11752" i="62" s="1"/>
  <c r="D11703" i="62"/>
  <c r="A11751" i="62" s="1"/>
  <c r="D11702" i="62"/>
  <c r="A11750" i="62" s="1"/>
  <c r="D11701" i="62"/>
  <c r="A11749" i="62" s="1"/>
  <c r="D11700" i="62"/>
  <c r="A11748" i="62" s="1"/>
  <c r="D11699" i="62"/>
  <c r="A11747" i="62" s="1"/>
  <c r="D11698" i="62"/>
  <c r="A11746" i="62" s="1"/>
  <c r="D11697" i="62"/>
  <c r="A11745" i="62" s="1"/>
  <c r="D11696" i="62"/>
  <c r="A11744" i="62" s="1"/>
  <c r="D11695" i="62"/>
  <c r="A11743" i="62" s="1"/>
  <c r="D11694" i="62"/>
  <c r="A11742" i="62" s="1"/>
  <c r="D11693" i="62"/>
  <c r="A11741" i="62" s="1"/>
  <c r="D11692" i="62"/>
  <c r="A11740" i="62" s="1"/>
  <c r="D11691" i="62"/>
  <c r="A11739" i="62" s="1"/>
  <c r="D11690" i="62"/>
  <c r="A11738" i="62" s="1"/>
  <c r="D11689" i="62"/>
  <c r="A11737" i="62" s="1"/>
  <c r="D11688" i="62"/>
  <c r="A11736" i="62" s="1"/>
  <c r="D11687" i="62"/>
  <c r="A11735" i="62" s="1"/>
  <c r="D11686" i="62"/>
  <c r="A11734" i="62" s="1"/>
  <c r="D11685" i="62"/>
  <c r="A11733" i="62" s="1"/>
  <c r="D11684" i="62"/>
  <c r="A11732" i="62" s="1"/>
  <c r="D11683" i="62"/>
  <c r="A11731" i="62" s="1"/>
  <c r="D11682" i="62"/>
  <c r="A11730" i="62" s="1"/>
  <c r="D11681" i="62"/>
  <c r="A11729" i="62" s="1"/>
  <c r="D11680" i="62"/>
  <c r="A11728" i="62" s="1"/>
  <c r="D11679" i="62"/>
  <c r="A11727" i="62" s="1"/>
  <c r="D11678" i="62"/>
  <c r="A11726" i="62" s="1"/>
  <c r="D11677" i="62"/>
  <c r="A11725" i="62" s="1"/>
  <c r="D11676" i="62"/>
  <c r="A11724" i="62" s="1"/>
  <c r="D11675" i="62"/>
  <c r="A11723" i="62" s="1"/>
  <c r="D11674" i="62"/>
  <c r="A11722" i="62" s="1"/>
  <c r="D11673" i="62"/>
  <c r="A11721" i="62" s="1"/>
  <c r="D11672" i="62"/>
  <c r="A11720" i="62" s="1"/>
  <c r="D11671" i="62"/>
  <c r="A11719" i="62" s="1"/>
  <c r="D11670" i="62"/>
  <c r="A11718" i="62" s="1"/>
  <c r="D11669" i="62"/>
  <c r="A11717" i="62" s="1"/>
  <c r="D11668" i="62"/>
  <c r="A11716" i="62" s="1"/>
  <c r="D11667" i="62"/>
  <c r="A11715" i="62" s="1"/>
  <c r="D11666" i="62"/>
  <c r="A11714" i="62" s="1"/>
  <c r="D11665" i="62"/>
  <c r="A11713" i="62" s="1"/>
  <c r="D11664" i="62"/>
  <c r="A11712" i="62" s="1"/>
  <c r="D11663" i="62"/>
  <c r="A11711" i="62" s="1"/>
  <c r="D11662" i="62"/>
  <c r="A11710" i="62" s="1"/>
  <c r="D11661" i="62"/>
  <c r="A11709" i="62" s="1"/>
  <c r="D11660" i="62"/>
  <c r="A11708" i="62" s="1"/>
  <c r="D11659" i="62"/>
  <c r="A11707" i="62" s="1"/>
  <c r="D11658" i="62"/>
  <c r="A11706" i="62" s="1"/>
  <c r="D11657" i="62"/>
  <c r="A11705" i="62" s="1"/>
  <c r="D11656" i="62"/>
  <c r="A11704" i="62" s="1"/>
  <c r="D11655" i="62"/>
  <c r="A11703" i="62" s="1"/>
  <c r="D11654" i="62"/>
  <c r="A11702" i="62" s="1"/>
  <c r="D11653" i="62"/>
  <c r="A11701" i="62" s="1"/>
  <c r="D11652" i="62"/>
  <c r="A11700" i="62" s="1"/>
  <c r="D11651" i="62"/>
  <c r="A11699" i="62" s="1"/>
  <c r="D11650" i="62"/>
  <c r="A11698" i="62" s="1"/>
  <c r="D11649" i="62"/>
  <c r="A11697" i="62" s="1"/>
  <c r="D11648" i="62"/>
  <c r="A11696" i="62" s="1"/>
  <c r="D11647" i="62"/>
  <c r="A11695" i="62" s="1"/>
  <c r="D11646" i="62"/>
  <c r="A11694" i="62" s="1"/>
  <c r="D11645" i="62"/>
  <c r="A11693" i="62" s="1"/>
  <c r="D11644" i="62"/>
  <c r="A11692" i="62" s="1"/>
  <c r="D11643" i="62"/>
  <c r="A11691" i="62" s="1"/>
  <c r="D11642" i="62"/>
  <c r="A11690" i="62" s="1"/>
  <c r="D11641" i="62"/>
  <c r="A11689" i="62" s="1"/>
  <c r="D11640" i="62"/>
  <c r="A11688" i="62" s="1"/>
  <c r="D11639" i="62"/>
  <c r="A11687" i="62" s="1"/>
  <c r="D11638" i="62"/>
  <c r="A11686" i="62" s="1"/>
  <c r="D11637" i="62"/>
  <c r="A11685" i="62" s="1"/>
  <c r="D11636" i="62"/>
  <c r="A11684" i="62" s="1"/>
  <c r="D11635" i="62"/>
  <c r="A11683" i="62" s="1"/>
  <c r="D11634" i="62"/>
  <c r="A11682" i="62" s="1"/>
  <c r="D11633" i="62"/>
  <c r="A11681" i="62" s="1"/>
  <c r="D11632" i="62"/>
  <c r="A11680" i="62" s="1"/>
  <c r="D11631" i="62"/>
  <c r="A11679" i="62" s="1"/>
  <c r="D11630" i="62"/>
  <c r="A11678" i="62" s="1"/>
  <c r="D11629" i="62"/>
  <c r="A11677" i="62" s="1"/>
  <c r="D11628" i="62"/>
  <c r="A11676" i="62" s="1"/>
  <c r="D11627" i="62"/>
  <c r="A11675" i="62" s="1"/>
  <c r="D11626" i="62"/>
  <c r="A11674" i="62" s="1"/>
  <c r="D11625" i="62"/>
  <c r="A11673" i="62" s="1"/>
  <c r="D11624" i="62"/>
  <c r="A11672" i="62" s="1"/>
  <c r="D11623" i="62"/>
  <c r="A11671" i="62" s="1"/>
  <c r="D11622" i="62"/>
  <c r="A11670" i="62" s="1"/>
  <c r="D11621" i="62"/>
  <c r="A11669" i="62" s="1"/>
  <c r="D11620" i="62"/>
  <c r="A11668" i="62" s="1"/>
  <c r="D11619" i="62"/>
  <c r="A11667" i="62" s="1"/>
  <c r="D11618" i="62"/>
  <c r="A11666" i="62" s="1"/>
  <c r="D11617" i="62"/>
  <c r="A11665" i="62" s="1"/>
  <c r="D11616" i="62"/>
  <c r="A11664" i="62" s="1"/>
  <c r="D11615" i="62"/>
  <c r="A11663" i="62" s="1"/>
  <c r="D11614" i="62"/>
  <c r="A11662" i="62" s="1"/>
  <c r="D11613" i="62"/>
  <c r="A11661" i="62" s="1"/>
  <c r="D11612" i="62"/>
  <c r="A11660" i="62" s="1"/>
  <c r="D11611" i="62"/>
  <c r="A11659" i="62" s="1"/>
  <c r="D11610" i="62"/>
  <c r="A11658" i="62" s="1"/>
  <c r="D11609" i="62"/>
  <c r="A11657" i="62" s="1"/>
  <c r="D11608" i="62"/>
  <c r="A11656" i="62" s="1"/>
  <c r="D11607" i="62"/>
  <c r="A11655" i="62" s="1"/>
  <c r="D11606" i="62"/>
  <c r="A11654" i="62" s="1"/>
  <c r="D11605" i="62"/>
  <c r="A11653" i="62" s="1"/>
  <c r="D11604" i="62"/>
  <c r="A11652" i="62" s="1"/>
  <c r="D11603" i="62"/>
  <c r="A11651" i="62" s="1"/>
  <c r="D11602" i="62"/>
  <c r="A11650" i="62" s="1"/>
  <c r="D11601" i="62"/>
  <c r="A11649" i="62" s="1"/>
  <c r="D11600" i="62"/>
  <c r="A11648" i="62" s="1"/>
  <c r="D11599" i="62"/>
  <c r="A11647" i="62" s="1"/>
  <c r="D11598" i="62"/>
  <c r="A11646" i="62" s="1"/>
  <c r="D11597" i="62"/>
  <c r="A11645" i="62" s="1"/>
  <c r="D11596" i="62"/>
  <c r="A11644" i="62" s="1"/>
  <c r="D11595" i="62"/>
  <c r="A11643" i="62" s="1"/>
  <c r="D11594" i="62"/>
  <c r="A11642" i="62" s="1"/>
  <c r="D11593" i="62"/>
  <c r="A11641" i="62" s="1"/>
  <c r="D11592" i="62"/>
  <c r="A11640" i="62" s="1"/>
  <c r="D11591" i="62"/>
  <c r="A11639" i="62" s="1"/>
  <c r="D11590" i="62"/>
  <c r="A11638" i="62" s="1"/>
  <c r="D11589" i="62"/>
  <c r="A11637" i="62" s="1"/>
  <c r="D11588" i="62"/>
  <c r="A11636" i="62" s="1"/>
  <c r="D11587" i="62"/>
  <c r="A11635" i="62" s="1"/>
  <c r="D11586" i="62"/>
  <c r="A11634" i="62" s="1"/>
  <c r="D11585" i="62"/>
  <c r="A11633" i="62" s="1"/>
  <c r="D11584" i="62"/>
  <c r="A11632" i="62" s="1"/>
  <c r="D11583" i="62"/>
  <c r="A11631" i="62" s="1"/>
  <c r="D11582" i="62"/>
  <c r="A11630" i="62" s="1"/>
  <c r="D11581" i="62"/>
  <c r="A11629" i="62" s="1"/>
  <c r="D11580" i="62"/>
  <c r="A11628" i="62" s="1"/>
  <c r="D11579" i="62"/>
  <c r="A11627" i="62" s="1"/>
  <c r="D11578" i="62"/>
  <c r="A11626" i="62" s="1"/>
  <c r="D11577" i="62"/>
  <c r="A11625" i="62" s="1"/>
  <c r="D11576" i="62"/>
  <c r="A11624" i="62" s="1"/>
  <c r="D11575" i="62"/>
  <c r="A11623" i="62" s="1"/>
  <c r="D11574" i="62"/>
  <c r="A11622" i="62" s="1"/>
  <c r="D11573" i="62"/>
  <c r="A11621" i="62" s="1"/>
  <c r="D11572" i="62"/>
  <c r="A11620" i="62" s="1"/>
  <c r="D11571" i="62"/>
  <c r="A11619" i="62" s="1"/>
  <c r="D11570" i="62"/>
  <c r="A11618" i="62" s="1"/>
  <c r="D11569" i="62"/>
  <c r="A11617" i="62" s="1"/>
  <c r="D11568" i="62"/>
  <c r="A11616" i="62" s="1"/>
  <c r="D11567" i="62"/>
  <c r="A11615" i="62" s="1"/>
  <c r="D11566" i="62"/>
  <c r="A11614" i="62" s="1"/>
  <c r="D11565" i="62"/>
  <c r="A11613" i="62" s="1"/>
  <c r="D11564" i="62"/>
  <c r="A11612" i="62" s="1"/>
  <c r="D11563" i="62"/>
  <c r="A11611" i="62" s="1"/>
  <c r="D11562" i="62"/>
  <c r="A11610" i="62" s="1"/>
  <c r="D11561" i="62"/>
  <c r="A11609" i="62" s="1"/>
  <c r="D11560" i="62"/>
  <c r="A11608" i="62" s="1"/>
  <c r="D11559" i="62"/>
  <c r="A11607" i="62" s="1"/>
  <c r="D11558" i="62"/>
  <c r="A11606" i="62" s="1"/>
  <c r="D11557" i="62"/>
  <c r="A11605" i="62" s="1"/>
  <c r="D11556" i="62"/>
  <c r="A11604" i="62" s="1"/>
  <c r="D11555" i="62"/>
  <c r="A11603" i="62" s="1"/>
  <c r="D11554" i="62"/>
  <c r="A11602" i="62" s="1"/>
  <c r="D11553" i="62"/>
  <c r="A11601" i="62" s="1"/>
  <c r="D11552" i="62"/>
  <c r="A11600" i="62" s="1"/>
  <c r="D11551" i="62"/>
  <c r="A11599" i="62" s="1"/>
  <c r="D11550" i="62"/>
  <c r="A11598" i="62" s="1"/>
  <c r="D11549" i="62"/>
  <c r="A11597" i="62" s="1"/>
  <c r="D11548" i="62"/>
  <c r="A11596" i="62" s="1"/>
  <c r="D11547" i="62"/>
  <c r="A11595" i="62" s="1"/>
  <c r="D11546" i="62"/>
  <c r="A11594" i="62" s="1"/>
  <c r="D11545" i="62"/>
  <c r="A11593" i="62" s="1"/>
  <c r="D11544" i="62"/>
  <c r="A11592" i="62" s="1"/>
  <c r="D11543" i="62"/>
  <c r="A11591" i="62" s="1"/>
  <c r="D11542" i="62"/>
  <c r="A11590" i="62" s="1"/>
  <c r="D11541" i="62"/>
  <c r="A11589" i="62" s="1"/>
  <c r="D11540" i="62"/>
  <c r="A11588" i="62" s="1"/>
  <c r="D11539" i="62"/>
  <c r="A11587" i="62" s="1"/>
  <c r="D11538" i="62"/>
  <c r="A11586" i="62" s="1"/>
  <c r="D11537" i="62"/>
  <c r="A11585" i="62" s="1"/>
  <c r="D11536" i="62"/>
  <c r="A11584" i="62" s="1"/>
  <c r="D11535" i="62"/>
  <c r="A11583" i="62" s="1"/>
  <c r="D11534" i="62"/>
  <c r="A11582" i="62" s="1"/>
  <c r="D11533" i="62"/>
  <c r="A11581" i="62" s="1"/>
  <c r="D11532" i="62"/>
  <c r="A11580" i="62" s="1"/>
  <c r="D11531" i="62"/>
  <c r="A11579" i="62" s="1"/>
  <c r="D11530" i="62"/>
  <c r="A11578" i="62" s="1"/>
  <c r="D11529" i="62"/>
  <c r="A11577" i="62" s="1"/>
  <c r="D11528" i="62"/>
  <c r="A11576" i="62" s="1"/>
  <c r="D11527" i="62"/>
  <c r="A11575" i="62" s="1"/>
  <c r="D11526" i="62"/>
  <c r="A11574" i="62" s="1"/>
  <c r="D11525" i="62"/>
  <c r="A11573" i="62" s="1"/>
  <c r="D11524" i="62"/>
  <c r="A11572" i="62" s="1"/>
  <c r="D11523" i="62"/>
  <c r="A11571" i="62" s="1"/>
  <c r="D11522" i="62"/>
  <c r="A11570" i="62" s="1"/>
  <c r="D11521" i="62"/>
  <c r="A11569" i="62" s="1"/>
  <c r="D11520" i="62"/>
  <c r="A11568" i="62" s="1"/>
  <c r="D11519" i="62"/>
  <c r="A11567" i="62" s="1"/>
  <c r="D11518" i="62"/>
  <c r="A11566" i="62" s="1"/>
  <c r="D11517" i="62"/>
  <c r="A11565" i="62" s="1"/>
  <c r="D11516" i="62"/>
  <c r="A11564" i="62" s="1"/>
  <c r="D11515" i="62"/>
  <c r="A11563" i="62" s="1"/>
  <c r="D11514" i="62"/>
  <c r="A11562" i="62" s="1"/>
  <c r="D11513" i="62"/>
  <c r="A11561" i="62" s="1"/>
  <c r="D11512" i="62"/>
  <c r="A11560" i="62" s="1"/>
  <c r="D11511" i="62"/>
  <c r="A11559" i="62" s="1"/>
  <c r="D11510" i="62"/>
  <c r="A11558" i="62" s="1"/>
  <c r="D11509" i="62"/>
  <c r="A11557" i="62" s="1"/>
  <c r="D11508" i="62"/>
  <c r="A11556" i="62" s="1"/>
  <c r="D11507" i="62"/>
  <c r="A11555" i="62" s="1"/>
  <c r="D11506" i="62"/>
  <c r="A11554" i="62" s="1"/>
  <c r="D11505" i="62"/>
  <c r="A11553" i="62" s="1"/>
  <c r="D11504" i="62"/>
  <c r="A11552" i="62" s="1"/>
  <c r="D11503" i="62"/>
  <c r="A11551" i="62" s="1"/>
  <c r="D11502" i="62"/>
  <c r="A11550" i="62" s="1"/>
  <c r="D11501" i="62"/>
  <c r="A11549" i="62" s="1"/>
  <c r="D11500" i="62"/>
  <c r="A11548" i="62" s="1"/>
  <c r="D11499" i="62"/>
  <c r="A11547" i="62" s="1"/>
  <c r="D11498" i="62"/>
  <c r="A11546" i="62" s="1"/>
  <c r="D11497" i="62"/>
  <c r="A11545" i="62" s="1"/>
  <c r="D11496" i="62"/>
  <c r="A11544" i="62" s="1"/>
  <c r="D11495" i="62"/>
  <c r="A11543" i="62" s="1"/>
  <c r="D11494" i="62"/>
  <c r="A11542" i="62" s="1"/>
  <c r="D11493" i="62"/>
  <c r="A11541" i="62" s="1"/>
  <c r="D11492" i="62"/>
  <c r="A11540" i="62" s="1"/>
  <c r="D11491" i="62"/>
  <c r="A11539" i="62" s="1"/>
  <c r="D11490" i="62"/>
  <c r="A11538" i="62" s="1"/>
  <c r="D11489" i="62"/>
  <c r="A11537" i="62" s="1"/>
  <c r="D11488" i="62"/>
  <c r="A11536" i="62" s="1"/>
  <c r="D11487" i="62"/>
  <c r="A11535" i="62" s="1"/>
  <c r="D11486" i="62"/>
  <c r="A11534" i="62" s="1"/>
  <c r="D11485" i="62"/>
  <c r="A11533" i="62" s="1"/>
  <c r="D11484" i="62"/>
  <c r="A11532" i="62" s="1"/>
  <c r="D11483" i="62"/>
  <c r="A11531" i="62" s="1"/>
  <c r="D11482" i="62"/>
  <c r="A11530" i="62" s="1"/>
  <c r="D11481" i="62"/>
  <c r="A11529" i="62" s="1"/>
  <c r="D11480" i="62"/>
  <c r="A11528" i="62" s="1"/>
  <c r="D11479" i="62"/>
  <c r="A11527" i="62" s="1"/>
  <c r="D11478" i="62"/>
  <c r="A11526" i="62" s="1"/>
  <c r="D11477" i="62"/>
  <c r="A11525" i="62" s="1"/>
  <c r="D11476" i="62"/>
  <c r="A11524" i="62" s="1"/>
  <c r="D11475" i="62"/>
  <c r="A11523" i="62" s="1"/>
  <c r="D11474" i="62"/>
  <c r="A11522" i="62" s="1"/>
  <c r="D11473" i="62"/>
  <c r="A11521" i="62" s="1"/>
  <c r="D11472" i="62"/>
  <c r="A11520" i="62" s="1"/>
  <c r="D11471" i="62"/>
  <c r="A11519" i="62" s="1"/>
  <c r="D11470" i="62"/>
  <c r="A11518" i="62" s="1"/>
  <c r="D11469" i="62"/>
  <c r="A11517" i="62" s="1"/>
  <c r="D11468" i="62"/>
  <c r="A11516" i="62" s="1"/>
  <c r="D11467" i="62"/>
  <c r="A11515" i="62" s="1"/>
  <c r="D11466" i="62"/>
  <c r="A11514" i="62" s="1"/>
  <c r="D11465" i="62"/>
  <c r="A11513" i="62" s="1"/>
  <c r="D11464" i="62"/>
  <c r="A11512" i="62" s="1"/>
  <c r="D11463" i="62"/>
  <c r="A11511" i="62" s="1"/>
  <c r="D11462" i="62"/>
  <c r="A11510" i="62" s="1"/>
  <c r="D11461" i="62"/>
  <c r="A11509" i="62" s="1"/>
  <c r="D11460" i="62"/>
  <c r="A11508" i="62" s="1"/>
  <c r="D11459" i="62"/>
  <c r="A11507" i="62" s="1"/>
  <c r="D11458" i="62"/>
  <c r="A11506" i="62" s="1"/>
  <c r="D11457" i="62"/>
  <c r="A11505" i="62" s="1"/>
  <c r="D11456" i="62"/>
  <c r="A11504" i="62" s="1"/>
  <c r="D11455" i="62"/>
  <c r="A11503" i="62" s="1"/>
  <c r="D11454" i="62"/>
  <c r="A11502" i="62" s="1"/>
  <c r="D11453" i="62"/>
  <c r="A11501" i="62" s="1"/>
  <c r="D11452" i="62"/>
  <c r="A11500" i="62" s="1"/>
  <c r="D11451" i="62"/>
  <c r="A11499" i="62" s="1"/>
  <c r="D11450" i="62"/>
  <c r="A11498" i="62" s="1"/>
  <c r="D11449" i="62"/>
  <c r="A11497" i="62" s="1"/>
  <c r="D11448" i="62"/>
  <c r="A11496" i="62" s="1"/>
  <c r="D11447" i="62"/>
  <c r="A11495" i="62" s="1"/>
  <c r="D11446" i="62"/>
  <c r="A11494" i="62" s="1"/>
  <c r="D11445" i="62"/>
  <c r="A11493" i="62" s="1"/>
  <c r="D11444" i="62"/>
  <c r="A11492" i="62" s="1"/>
  <c r="D11443" i="62"/>
  <c r="A11491" i="62" s="1"/>
  <c r="D11442" i="62"/>
  <c r="A11490" i="62" s="1"/>
  <c r="D11441" i="62"/>
  <c r="A11489" i="62" s="1"/>
  <c r="D11440" i="62"/>
  <c r="A11488" i="62" s="1"/>
  <c r="D11439" i="62"/>
  <c r="A11487" i="62" s="1"/>
  <c r="D11438" i="62"/>
  <c r="A11486" i="62" s="1"/>
  <c r="D11437" i="62"/>
  <c r="A11485" i="62" s="1"/>
  <c r="D11436" i="62"/>
  <c r="A11484" i="62" s="1"/>
  <c r="D11435" i="62"/>
  <c r="A11483" i="62" s="1"/>
  <c r="D11434" i="62"/>
  <c r="A11482" i="62" s="1"/>
  <c r="D11433" i="62"/>
  <c r="A11481" i="62" s="1"/>
  <c r="D11432" i="62"/>
  <c r="A11480" i="62" s="1"/>
  <c r="D11431" i="62"/>
  <c r="A11479" i="62" s="1"/>
  <c r="D11430" i="62"/>
  <c r="A11478" i="62" s="1"/>
  <c r="D11429" i="62"/>
  <c r="A11477" i="62" s="1"/>
  <c r="D11428" i="62"/>
  <c r="A11476" i="62" s="1"/>
  <c r="D11427" i="62"/>
  <c r="A11475" i="62" s="1"/>
  <c r="D11426" i="62"/>
  <c r="A11474" i="62" s="1"/>
  <c r="D11425" i="62"/>
  <c r="A11473" i="62" s="1"/>
  <c r="D11424" i="62"/>
  <c r="A11472" i="62" s="1"/>
  <c r="D11423" i="62"/>
  <c r="A11471" i="62" s="1"/>
  <c r="D11422" i="62"/>
  <c r="A11470" i="62" s="1"/>
  <c r="D11421" i="62"/>
  <c r="A11469" i="62" s="1"/>
  <c r="D11420" i="62"/>
  <c r="A11468" i="62" s="1"/>
  <c r="D11419" i="62"/>
  <c r="A11467" i="62" s="1"/>
  <c r="D11418" i="62"/>
  <c r="A11466" i="62" s="1"/>
  <c r="D11417" i="62"/>
  <c r="A11465" i="62" s="1"/>
  <c r="D11416" i="62"/>
  <c r="A11464" i="62" s="1"/>
  <c r="D11415" i="62"/>
  <c r="A11463" i="62" s="1"/>
  <c r="D11414" i="62"/>
  <c r="A11462" i="62" s="1"/>
  <c r="D11413" i="62"/>
  <c r="A11461" i="62" s="1"/>
  <c r="D11412" i="62"/>
  <c r="A11460" i="62" s="1"/>
  <c r="D11411" i="62"/>
  <c r="A11459" i="62" s="1"/>
  <c r="D11410" i="62"/>
  <c r="A11458" i="62" s="1"/>
  <c r="D11409" i="62"/>
  <c r="A11457" i="62" s="1"/>
  <c r="D11408" i="62"/>
  <c r="A11456" i="62" s="1"/>
  <c r="D11407" i="62"/>
  <c r="A11455" i="62" s="1"/>
  <c r="D11406" i="62"/>
  <c r="A11454" i="62" s="1"/>
  <c r="D11405" i="62"/>
  <c r="A11453" i="62" s="1"/>
  <c r="D11404" i="62"/>
  <c r="A11452" i="62" s="1"/>
  <c r="D11403" i="62"/>
  <c r="A11451" i="62" s="1"/>
  <c r="D11402" i="62"/>
  <c r="A11450" i="62" s="1"/>
  <c r="D11401" i="62"/>
  <c r="A11449" i="62" s="1"/>
  <c r="D11400" i="62"/>
  <c r="A11448" i="62" s="1"/>
  <c r="D11399" i="62"/>
  <c r="A11447" i="62" s="1"/>
  <c r="D11398" i="62"/>
  <c r="A11446" i="62" s="1"/>
  <c r="D11397" i="62"/>
  <c r="A11445" i="62" s="1"/>
  <c r="D11396" i="62"/>
  <c r="A11444" i="62" s="1"/>
  <c r="D11395" i="62"/>
  <c r="A11443" i="62" s="1"/>
  <c r="D11394" i="62"/>
  <c r="A11442" i="62" s="1"/>
  <c r="D11393" i="62"/>
  <c r="A11441" i="62" s="1"/>
  <c r="D11392" i="62"/>
  <c r="A11440" i="62" s="1"/>
  <c r="D11391" i="62"/>
  <c r="A11439" i="62" s="1"/>
  <c r="D11390" i="62"/>
  <c r="A11438" i="62" s="1"/>
  <c r="D11389" i="62"/>
  <c r="A11437" i="62" s="1"/>
  <c r="D11388" i="62"/>
  <c r="A11436" i="62" s="1"/>
  <c r="D11387" i="62"/>
  <c r="A11435" i="62" s="1"/>
  <c r="D11386" i="62"/>
  <c r="A11434" i="62" s="1"/>
  <c r="D11385" i="62"/>
  <c r="A11433" i="62" s="1"/>
  <c r="D11384" i="62"/>
  <c r="A11432" i="62" s="1"/>
  <c r="D11383" i="62"/>
  <c r="A11431" i="62" s="1"/>
  <c r="D11382" i="62"/>
  <c r="A11430" i="62" s="1"/>
  <c r="D11381" i="62"/>
  <c r="A11429" i="62" s="1"/>
  <c r="D11380" i="62"/>
  <c r="A11428" i="62" s="1"/>
  <c r="D11379" i="62"/>
  <c r="A11427" i="62" s="1"/>
  <c r="D11378" i="62"/>
  <c r="A11426" i="62" s="1"/>
  <c r="D11377" i="62"/>
  <c r="A11425" i="62" s="1"/>
  <c r="D11376" i="62"/>
  <c r="A11424" i="62" s="1"/>
  <c r="D11375" i="62"/>
  <c r="A11423" i="62" s="1"/>
  <c r="D11374" i="62"/>
  <c r="A11422" i="62" s="1"/>
  <c r="D11373" i="62"/>
  <c r="A11421" i="62" s="1"/>
  <c r="D11372" i="62"/>
  <c r="A11420" i="62" s="1"/>
  <c r="D11371" i="62"/>
  <c r="A11419" i="62" s="1"/>
  <c r="D11370" i="62"/>
  <c r="A11418" i="62" s="1"/>
  <c r="D11369" i="62"/>
  <c r="A11417" i="62" s="1"/>
  <c r="D11368" i="62"/>
  <c r="A11416" i="62" s="1"/>
  <c r="D11367" i="62"/>
  <c r="A11415" i="62" s="1"/>
  <c r="D11366" i="62"/>
  <c r="A11414" i="62" s="1"/>
  <c r="D11365" i="62"/>
  <c r="A11413" i="62" s="1"/>
  <c r="D11364" i="62"/>
  <c r="A11412" i="62" s="1"/>
  <c r="D11363" i="62"/>
  <c r="A11411" i="62" s="1"/>
  <c r="D11362" i="62"/>
  <c r="A11410" i="62" s="1"/>
  <c r="D11361" i="62"/>
  <c r="A11409" i="62" s="1"/>
  <c r="D11360" i="62"/>
  <c r="A11408" i="62" s="1"/>
  <c r="D11359" i="62"/>
  <c r="A11407" i="62" s="1"/>
  <c r="D11358" i="62"/>
  <c r="A11406" i="62" s="1"/>
  <c r="D11357" i="62"/>
  <c r="A11405" i="62" s="1"/>
  <c r="D11356" i="62"/>
  <c r="A11404" i="62" s="1"/>
  <c r="D11355" i="62"/>
  <c r="A11403" i="62" s="1"/>
  <c r="D11354" i="62"/>
  <c r="A11402" i="62" s="1"/>
  <c r="D11353" i="62"/>
  <c r="A11401" i="62" s="1"/>
  <c r="D11352" i="62"/>
  <c r="A11400" i="62" s="1"/>
  <c r="D11351" i="62"/>
  <c r="A11399" i="62" s="1"/>
  <c r="D11350" i="62"/>
  <c r="A11398" i="62" s="1"/>
  <c r="D11349" i="62"/>
  <c r="A11397" i="62" s="1"/>
  <c r="D11348" i="62"/>
  <c r="A11396" i="62" s="1"/>
  <c r="D11347" i="62"/>
  <c r="A11395" i="62" s="1"/>
  <c r="D11346" i="62"/>
  <c r="A11394" i="62" s="1"/>
  <c r="D11345" i="62"/>
  <c r="A11393" i="62" s="1"/>
  <c r="D11344" i="62"/>
  <c r="A11392" i="62" s="1"/>
  <c r="D11343" i="62"/>
  <c r="A11391" i="62" s="1"/>
  <c r="D11342" i="62"/>
  <c r="A11390" i="62" s="1"/>
  <c r="D11341" i="62"/>
  <c r="A11389" i="62" s="1"/>
  <c r="D11340" i="62"/>
  <c r="A11388" i="62" s="1"/>
  <c r="D11339" i="62"/>
  <c r="A11387" i="62" s="1"/>
  <c r="D11338" i="62"/>
  <c r="A11386" i="62" s="1"/>
  <c r="D11337" i="62"/>
  <c r="A11385" i="62" s="1"/>
  <c r="D11336" i="62"/>
  <c r="A11384" i="62" s="1"/>
  <c r="D11335" i="62"/>
  <c r="A11383" i="62" s="1"/>
  <c r="D11334" i="62"/>
  <c r="A11382" i="62" s="1"/>
  <c r="D11333" i="62"/>
  <c r="A11381" i="62" s="1"/>
  <c r="D11332" i="62"/>
  <c r="A11380" i="62" s="1"/>
  <c r="D11331" i="62"/>
  <c r="A11379" i="62" s="1"/>
  <c r="D11330" i="62"/>
  <c r="A11378" i="62" s="1"/>
  <c r="D11329" i="62"/>
  <c r="A11377" i="62" s="1"/>
  <c r="D11328" i="62"/>
  <c r="A11376" i="62" s="1"/>
  <c r="D11327" i="62"/>
  <c r="A11375" i="62" s="1"/>
  <c r="D11326" i="62"/>
  <c r="A11374" i="62" s="1"/>
  <c r="D11325" i="62"/>
  <c r="A11373" i="62" s="1"/>
  <c r="D11324" i="62"/>
  <c r="A11372" i="62" s="1"/>
  <c r="D11323" i="62"/>
  <c r="A11371" i="62" s="1"/>
  <c r="D11322" i="62"/>
  <c r="A11370" i="62" s="1"/>
  <c r="D11321" i="62"/>
  <c r="A11369" i="62" s="1"/>
  <c r="D11320" i="62"/>
  <c r="A11368" i="62" s="1"/>
  <c r="D11319" i="62"/>
  <c r="A11367" i="62" s="1"/>
  <c r="D11318" i="62"/>
  <c r="A11366" i="62" s="1"/>
  <c r="D11317" i="62"/>
  <c r="A11365" i="62" s="1"/>
  <c r="D11316" i="62"/>
  <c r="A11364" i="62" s="1"/>
  <c r="D11315" i="62"/>
  <c r="A11363" i="62" s="1"/>
  <c r="D11314" i="62"/>
  <c r="A11362" i="62" s="1"/>
  <c r="D11313" i="62"/>
  <c r="A11361" i="62" s="1"/>
  <c r="D11312" i="62"/>
  <c r="A11360" i="62" s="1"/>
  <c r="D11311" i="62"/>
  <c r="A11359" i="62" s="1"/>
  <c r="D11310" i="62"/>
  <c r="A11358" i="62" s="1"/>
  <c r="D11309" i="62"/>
  <c r="A11357" i="62" s="1"/>
  <c r="D11308" i="62"/>
  <c r="A11356" i="62" s="1"/>
  <c r="D11307" i="62"/>
  <c r="A11355" i="62" s="1"/>
  <c r="D11306" i="62"/>
  <c r="A11354" i="62" s="1"/>
  <c r="D11305" i="62"/>
  <c r="A11353" i="62" s="1"/>
  <c r="D11304" i="62"/>
  <c r="A11352" i="62" s="1"/>
  <c r="D11303" i="62"/>
  <c r="A11351" i="62" s="1"/>
  <c r="D11302" i="62"/>
  <c r="A11350" i="62" s="1"/>
  <c r="D11301" i="62"/>
  <c r="A11349" i="62" s="1"/>
  <c r="D11300" i="62"/>
  <c r="A11348" i="62" s="1"/>
  <c r="D11299" i="62"/>
  <c r="A11347" i="62" s="1"/>
  <c r="D11298" i="62"/>
  <c r="A11346" i="62" s="1"/>
  <c r="D11297" i="62"/>
  <c r="A11345" i="62" s="1"/>
  <c r="D11296" i="62"/>
  <c r="A11344" i="62" s="1"/>
  <c r="D11295" i="62"/>
  <c r="A11343" i="62" s="1"/>
  <c r="D11294" i="62"/>
  <c r="A11342" i="62" s="1"/>
  <c r="D11293" i="62"/>
  <c r="A11341" i="62" s="1"/>
  <c r="D11292" i="62"/>
  <c r="A11340" i="62" s="1"/>
  <c r="D11291" i="62"/>
  <c r="A11339" i="62" s="1"/>
  <c r="D11290" i="62"/>
  <c r="A11338" i="62" s="1"/>
  <c r="D11289" i="62"/>
  <c r="A11337" i="62" s="1"/>
  <c r="D11288" i="62"/>
  <c r="A11336" i="62" s="1"/>
  <c r="D11287" i="62"/>
  <c r="A11335" i="62" s="1"/>
  <c r="D11286" i="62"/>
  <c r="A11334" i="62" s="1"/>
  <c r="D11285" i="62"/>
  <c r="A11333" i="62" s="1"/>
  <c r="D11284" i="62"/>
  <c r="A11332" i="62" s="1"/>
  <c r="D11283" i="62"/>
  <c r="A11331" i="62" s="1"/>
  <c r="D11282" i="62"/>
  <c r="A11330" i="62" s="1"/>
  <c r="D11281" i="62"/>
  <c r="A11329" i="62" s="1"/>
  <c r="D11280" i="62"/>
  <c r="A11328" i="62" s="1"/>
  <c r="D11279" i="62"/>
  <c r="A11327" i="62" s="1"/>
  <c r="D11278" i="62"/>
  <c r="A11326" i="62" s="1"/>
  <c r="D11277" i="62"/>
  <c r="A11325" i="62" s="1"/>
  <c r="D11276" i="62"/>
  <c r="A11324" i="62" s="1"/>
  <c r="D11275" i="62"/>
  <c r="A11323" i="62" s="1"/>
  <c r="D11274" i="62"/>
  <c r="A11322" i="62" s="1"/>
  <c r="D11273" i="62"/>
  <c r="A11321" i="62" s="1"/>
  <c r="D11272" i="62"/>
  <c r="A11320" i="62" s="1"/>
  <c r="D11271" i="62"/>
  <c r="A11319" i="62" s="1"/>
  <c r="D11270" i="62"/>
  <c r="A11318" i="62" s="1"/>
  <c r="D11269" i="62"/>
  <c r="A11317" i="62" s="1"/>
  <c r="D11268" i="62"/>
  <c r="A11316" i="62" s="1"/>
  <c r="D11267" i="62"/>
  <c r="A11315" i="62" s="1"/>
  <c r="D11266" i="62"/>
  <c r="A11314" i="62" s="1"/>
  <c r="D11265" i="62"/>
  <c r="A11313" i="62" s="1"/>
  <c r="D11264" i="62"/>
  <c r="A11312" i="62" s="1"/>
  <c r="D11263" i="62"/>
  <c r="A11311" i="62" s="1"/>
  <c r="D11262" i="62"/>
  <c r="A11310" i="62" s="1"/>
  <c r="D11261" i="62"/>
  <c r="A11309" i="62" s="1"/>
  <c r="D11260" i="62"/>
  <c r="A11308" i="62" s="1"/>
  <c r="D11259" i="62"/>
  <c r="A11307" i="62" s="1"/>
  <c r="D11258" i="62"/>
  <c r="A11306" i="62" s="1"/>
  <c r="D11257" i="62"/>
  <c r="A11305" i="62" s="1"/>
  <c r="D11256" i="62"/>
  <c r="A11304" i="62" s="1"/>
  <c r="D11255" i="62"/>
  <c r="A11303" i="62" s="1"/>
  <c r="D11254" i="62"/>
  <c r="A11302" i="62" s="1"/>
  <c r="D11253" i="62"/>
  <c r="A11301" i="62" s="1"/>
  <c r="D11252" i="62"/>
  <c r="A11300" i="62" s="1"/>
  <c r="D11251" i="62"/>
  <c r="A11299" i="62" s="1"/>
  <c r="D11250" i="62"/>
  <c r="A11298" i="62" s="1"/>
  <c r="D11249" i="62"/>
  <c r="A11297" i="62" s="1"/>
  <c r="D11248" i="62"/>
  <c r="A11296" i="62" s="1"/>
  <c r="D11247" i="62"/>
  <c r="A11295" i="62" s="1"/>
  <c r="D11246" i="62"/>
  <c r="A11294" i="62" s="1"/>
  <c r="D11245" i="62"/>
  <c r="A11293" i="62" s="1"/>
  <c r="D11244" i="62"/>
  <c r="A11292" i="62" s="1"/>
  <c r="D11243" i="62"/>
  <c r="A11291" i="62" s="1"/>
  <c r="D11242" i="62"/>
  <c r="A11290" i="62" s="1"/>
  <c r="D11241" i="62"/>
  <c r="A11289" i="62" s="1"/>
  <c r="D11240" i="62"/>
  <c r="A11288" i="62" s="1"/>
  <c r="D11239" i="62"/>
  <c r="A11287" i="62" s="1"/>
  <c r="D11238" i="62"/>
  <c r="A11286" i="62" s="1"/>
  <c r="D11237" i="62"/>
  <c r="A11285" i="62" s="1"/>
  <c r="D11236" i="62"/>
  <c r="A11284" i="62" s="1"/>
  <c r="D11235" i="62"/>
  <c r="A11283" i="62" s="1"/>
  <c r="D11234" i="62"/>
  <c r="A11282" i="62" s="1"/>
  <c r="D11233" i="62"/>
  <c r="A11281" i="62" s="1"/>
  <c r="D11232" i="62"/>
  <c r="A11280" i="62" s="1"/>
  <c r="D11231" i="62"/>
  <c r="A11279" i="62" s="1"/>
  <c r="D11230" i="62"/>
  <c r="A11278" i="62" s="1"/>
  <c r="D11229" i="62"/>
  <c r="A11277" i="62" s="1"/>
  <c r="D11228" i="62"/>
  <c r="A11276" i="62" s="1"/>
  <c r="D11227" i="62"/>
  <c r="A11275" i="62" s="1"/>
  <c r="D11226" i="62"/>
  <c r="A11274" i="62" s="1"/>
  <c r="D11225" i="62"/>
  <c r="A11273" i="62" s="1"/>
  <c r="D11224" i="62"/>
  <c r="A11272" i="62" s="1"/>
  <c r="D11223" i="62"/>
  <c r="A11271" i="62" s="1"/>
  <c r="D11222" i="62"/>
  <c r="A11270" i="62" s="1"/>
  <c r="D11221" i="62"/>
  <c r="A11269" i="62" s="1"/>
  <c r="D11220" i="62"/>
  <c r="A11268" i="62" s="1"/>
  <c r="D11219" i="62"/>
  <c r="A11267" i="62" s="1"/>
  <c r="D11218" i="62"/>
  <c r="A11266" i="62" s="1"/>
  <c r="D11217" i="62"/>
  <c r="A11265" i="62" s="1"/>
  <c r="D11216" i="62"/>
  <c r="A11264" i="62" s="1"/>
  <c r="D11215" i="62"/>
  <c r="A11263" i="62" s="1"/>
  <c r="D11214" i="62"/>
  <c r="A11262" i="62" s="1"/>
  <c r="D11213" i="62"/>
  <c r="A11261" i="62" s="1"/>
  <c r="D11212" i="62"/>
  <c r="A11260" i="62" s="1"/>
  <c r="D11211" i="62"/>
  <c r="A11259" i="62" s="1"/>
  <c r="D11210" i="62"/>
  <c r="A11258" i="62" s="1"/>
  <c r="D11209" i="62"/>
  <c r="A11257" i="62" s="1"/>
  <c r="D11208" i="62"/>
  <c r="A11256" i="62" s="1"/>
  <c r="D11207" i="62"/>
  <c r="A11255" i="62" s="1"/>
  <c r="D11206" i="62"/>
  <c r="A11254" i="62" s="1"/>
  <c r="D11205" i="62"/>
  <c r="A11253" i="62" s="1"/>
  <c r="D11204" i="62"/>
  <c r="A11252" i="62" s="1"/>
  <c r="D11203" i="62"/>
  <c r="A11251" i="62" s="1"/>
  <c r="D11202" i="62"/>
  <c r="A11250" i="62" s="1"/>
  <c r="D11201" i="62"/>
  <c r="A11249" i="62" s="1"/>
  <c r="D11200" i="62"/>
  <c r="A11248" i="62" s="1"/>
  <c r="D11199" i="62"/>
  <c r="A11247" i="62" s="1"/>
  <c r="D11198" i="62"/>
  <c r="A11246" i="62" s="1"/>
  <c r="D11197" i="62"/>
  <c r="A11245" i="62" s="1"/>
  <c r="D11196" i="62"/>
  <c r="A11244" i="62" s="1"/>
  <c r="D11195" i="62"/>
  <c r="A11243" i="62" s="1"/>
  <c r="D11194" i="62"/>
  <c r="A11242" i="62" s="1"/>
  <c r="D11193" i="62"/>
  <c r="A11241" i="62" s="1"/>
  <c r="D11192" i="62"/>
  <c r="A11240" i="62" s="1"/>
  <c r="D11191" i="62"/>
  <c r="A11239" i="62" s="1"/>
  <c r="D11190" i="62"/>
  <c r="A11238" i="62" s="1"/>
  <c r="D11189" i="62"/>
  <c r="A11237" i="62" s="1"/>
  <c r="D11188" i="62"/>
  <c r="A11236" i="62" s="1"/>
  <c r="D11187" i="62"/>
  <c r="A11235" i="62" s="1"/>
  <c r="D11186" i="62"/>
  <c r="A11234" i="62" s="1"/>
  <c r="D11185" i="62"/>
  <c r="A11233" i="62" s="1"/>
  <c r="D11184" i="62"/>
  <c r="A11232" i="62" s="1"/>
  <c r="D11183" i="62"/>
  <c r="A11231" i="62" s="1"/>
  <c r="D11182" i="62"/>
  <c r="A11230" i="62" s="1"/>
  <c r="D11181" i="62"/>
  <c r="A11229" i="62" s="1"/>
  <c r="D11180" i="62"/>
  <c r="A11228" i="62" s="1"/>
  <c r="D11179" i="62"/>
  <c r="A11227" i="62" s="1"/>
  <c r="D11178" i="62"/>
  <c r="A11226" i="62" s="1"/>
  <c r="D11177" i="62"/>
  <c r="A11225" i="62" s="1"/>
  <c r="D11176" i="62"/>
  <c r="A11224" i="62" s="1"/>
  <c r="D11175" i="62"/>
  <c r="A11223" i="62" s="1"/>
  <c r="D11174" i="62"/>
  <c r="A11222" i="62" s="1"/>
  <c r="D11173" i="62"/>
  <c r="A11221" i="62" s="1"/>
  <c r="D11172" i="62"/>
  <c r="A11220" i="62" s="1"/>
  <c r="D11171" i="62"/>
  <c r="A11219" i="62" s="1"/>
  <c r="D11170" i="62"/>
  <c r="A11218" i="62" s="1"/>
  <c r="D11169" i="62"/>
  <c r="A11217" i="62" s="1"/>
  <c r="D11168" i="62"/>
  <c r="A11216" i="62" s="1"/>
  <c r="D11167" i="62"/>
  <c r="A11215" i="62" s="1"/>
  <c r="D11166" i="62"/>
  <c r="A11214" i="62" s="1"/>
  <c r="D11165" i="62"/>
  <c r="A11213" i="62" s="1"/>
  <c r="D11164" i="62"/>
  <c r="A11212" i="62" s="1"/>
  <c r="D11163" i="62"/>
  <c r="A11211" i="62" s="1"/>
  <c r="D11162" i="62"/>
  <c r="A11210" i="62" s="1"/>
  <c r="D11161" i="62"/>
  <c r="A11209" i="62" s="1"/>
  <c r="D11160" i="62"/>
  <c r="A11208" i="62" s="1"/>
  <c r="D11159" i="62"/>
  <c r="A11207" i="62" s="1"/>
  <c r="D11158" i="62"/>
  <c r="A11206" i="62" s="1"/>
  <c r="D11157" i="62"/>
  <c r="A11205" i="62" s="1"/>
  <c r="D11156" i="62"/>
  <c r="A11204" i="62" s="1"/>
  <c r="D11155" i="62"/>
  <c r="A11203" i="62" s="1"/>
  <c r="D11154" i="62"/>
  <c r="A11202" i="62" s="1"/>
  <c r="D11153" i="62"/>
  <c r="A11201" i="62" s="1"/>
  <c r="D11152" i="62"/>
  <c r="A11200" i="62" s="1"/>
  <c r="D11151" i="62"/>
  <c r="A11199" i="62" s="1"/>
  <c r="D11150" i="62"/>
  <c r="A11198" i="62" s="1"/>
  <c r="D11149" i="62"/>
  <c r="A11197" i="62" s="1"/>
  <c r="D11148" i="62"/>
  <c r="A11196" i="62" s="1"/>
  <c r="D11147" i="62"/>
  <c r="A11195" i="62" s="1"/>
  <c r="D11146" i="62"/>
  <c r="A11194" i="62" s="1"/>
  <c r="D11145" i="62"/>
  <c r="A11193" i="62" s="1"/>
  <c r="D11144" i="62"/>
  <c r="A11192" i="62" s="1"/>
  <c r="D11143" i="62"/>
  <c r="A11191" i="62" s="1"/>
  <c r="D11142" i="62"/>
  <c r="A11190" i="62" s="1"/>
  <c r="D11141" i="62"/>
  <c r="A11189" i="62" s="1"/>
  <c r="D11140" i="62"/>
  <c r="A11188" i="62" s="1"/>
  <c r="D11139" i="62"/>
  <c r="A11187" i="62" s="1"/>
  <c r="D11138" i="62"/>
  <c r="A11186" i="62" s="1"/>
  <c r="D11137" i="62"/>
  <c r="A11185" i="62" s="1"/>
  <c r="D11136" i="62"/>
  <c r="A11184" i="62" s="1"/>
  <c r="D11135" i="62"/>
  <c r="A11183" i="62" s="1"/>
  <c r="D11134" i="62"/>
  <c r="A11182" i="62" s="1"/>
  <c r="D11133" i="62"/>
  <c r="A11181" i="62" s="1"/>
  <c r="D11132" i="62"/>
  <c r="A11180" i="62" s="1"/>
  <c r="D11131" i="62"/>
  <c r="A11179" i="62" s="1"/>
  <c r="D11130" i="62"/>
  <c r="A11178" i="62" s="1"/>
  <c r="D11129" i="62"/>
  <c r="A11177" i="62" s="1"/>
  <c r="D11128" i="62"/>
  <c r="A11176" i="62" s="1"/>
  <c r="D11127" i="62"/>
  <c r="A11175" i="62" s="1"/>
  <c r="D11126" i="62"/>
  <c r="A11174" i="62" s="1"/>
  <c r="D11125" i="62"/>
  <c r="A11173" i="62" s="1"/>
  <c r="D11124" i="62"/>
  <c r="A11172" i="62" s="1"/>
  <c r="D11123" i="62"/>
  <c r="A11171" i="62" s="1"/>
  <c r="D11122" i="62"/>
  <c r="A11170" i="62" s="1"/>
  <c r="D11121" i="62"/>
  <c r="A11169" i="62" s="1"/>
  <c r="D11120" i="62"/>
  <c r="A11168" i="62" s="1"/>
  <c r="D11119" i="62"/>
  <c r="A11167" i="62" s="1"/>
  <c r="D11118" i="62"/>
  <c r="A11166" i="62" s="1"/>
  <c r="D11117" i="62"/>
  <c r="A11165" i="62" s="1"/>
  <c r="D11116" i="62"/>
  <c r="A11164" i="62" s="1"/>
  <c r="D11115" i="62"/>
  <c r="A11163" i="62" s="1"/>
  <c r="D11114" i="62"/>
  <c r="A11162" i="62" s="1"/>
  <c r="D11113" i="62"/>
  <c r="A11161" i="62" s="1"/>
  <c r="D11112" i="62"/>
  <c r="A11160" i="62" s="1"/>
  <c r="D11111" i="62"/>
  <c r="A11159" i="62" s="1"/>
  <c r="D11110" i="62"/>
  <c r="A11158" i="62" s="1"/>
  <c r="D11109" i="62"/>
  <c r="A11157" i="62" s="1"/>
  <c r="D11108" i="62"/>
  <c r="A11156" i="62" s="1"/>
  <c r="D11107" i="62"/>
  <c r="A11155" i="62" s="1"/>
  <c r="D11106" i="62"/>
  <c r="A11154" i="62" s="1"/>
  <c r="D11105" i="62"/>
  <c r="A11153" i="62" s="1"/>
  <c r="D11104" i="62"/>
  <c r="A11152" i="62" s="1"/>
  <c r="D11103" i="62"/>
  <c r="A11151" i="62" s="1"/>
  <c r="D11102" i="62"/>
  <c r="A11150" i="62" s="1"/>
  <c r="D11101" i="62"/>
  <c r="A11149" i="62" s="1"/>
  <c r="D11100" i="62"/>
  <c r="A11148" i="62" s="1"/>
  <c r="D11099" i="62"/>
  <c r="A11147" i="62" s="1"/>
  <c r="D11098" i="62"/>
  <c r="A11146" i="62" s="1"/>
  <c r="D11097" i="62"/>
  <c r="A11145" i="62" s="1"/>
  <c r="D11096" i="62"/>
  <c r="A11144" i="62" s="1"/>
  <c r="D11095" i="62"/>
  <c r="A11143" i="62" s="1"/>
  <c r="D11094" i="62"/>
  <c r="A11142" i="62" s="1"/>
  <c r="D11093" i="62"/>
  <c r="A11141" i="62" s="1"/>
  <c r="D11092" i="62"/>
  <c r="A11140" i="62" s="1"/>
  <c r="D11091" i="62"/>
  <c r="A11139" i="62" s="1"/>
  <c r="D11090" i="62"/>
  <c r="A11138" i="62" s="1"/>
  <c r="D11089" i="62"/>
  <c r="A11137" i="62" s="1"/>
  <c r="D11088" i="62"/>
  <c r="A11136" i="62" s="1"/>
  <c r="D11087" i="62"/>
  <c r="A11135" i="62" s="1"/>
  <c r="D11086" i="62"/>
  <c r="A11134" i="62" s="1"/>
  <c r="D11085" i="62"/>
  <c r="A11133" i="62" s="1"/>
  <c r="D11084" i="62"/>
  <c r="A11132" i="62" s="1"/>
  <c r="D11083" i="62"/>
  <c r="A11131" i="62" s="1"/>
  <c r="D11082" i="62"/>
  <c r="A11130" i="62" s="1"/>
  <c r="D11081" i="62"/>
  <c r="A11129" i="62" s="1"/>
  <c r="D11080" i="62"/>
  <c r="A11128" i="62" s="1"/>
  <c r="D11079" i="62"/>
  <c r="A11127" i="62" s="1"/>
  <c r="D11078" i="62"/>
  <c r="A11126" i="62" s="1"/>
  <c r="D11077" i="62"/>
  <c r="A11125" i="62" s="1"/>
  <c r="D11076" i="62"/>
  <c r="A11124" i="62" s="1"/>
  <c r="D11075" i="62"/>
  <c r="A11123" i="62" s="1"/>
  <c r="D11074" i="62"/>
  <c r="A11122" i="62" s="1"/>
  <c r="D11073" i="62"/>
  <c r="A11121" i="62" s="1"/>
  <c r="D11072" i="62"/>
  <c r="A11120" i="62" s="1"/>
  <c r="D11071" i="62"/>
  <c r="A11119" i="62" s="1"/>
  <c r="D11070" i="62"/>
  <c r="A11118" i="62" s="1"/>
  <c r="D11069" i="62"/>
  <c r="A11117" i="62" s="1"/>
  <c r="D11068" i="62"/>
  <c r="A11116" i="62" s="1"/>
  <c r="D11067" i="62"/>
  <c r="A11115" i="62" s="1"/>
  <c r="D11066" i="62"/>
  <c r="A11114" i="62" s="1"/>
  <c r="D11065" i="62"/>
  <c r="A11113" i="62" s="1"/>
  <c r="D11064" i="62"/>
  <c r="A11112" i="62" s="1"/>
  <c r="D11063" i="62"/>
  <c r="A11111" i="62" s="1"/>
  <c r="D11062" i="62"/>
  <c r="A11110" i="62" s="1"/>
  <c r="D11061" i="62"/>
  <c r="A11109" i="62" s="1"/>
  <c r="D11060" i="62"/>
  <c r="A11108" i="62" s="1"/>
  <c r="D11059" i="62"/>
  <c r="A11107" i="62" s="1"/>
  <c r="D11058" i="62"/>
  <c r="A11106" i="62" s="1"/>
  <c r="D11057" i="62"/>
  <c r="A11105" i="62" s="1"/>
  <c r="D11056" i="62"/>
  <c r="A11104" i="62" s="1"/>
  <c r="D11055" i="62"/>
  <c r="A11103" i="62" s="1"/>
  <c r="D11054" i="62"/>
  <c r="A11102" i="62" s="1"/>
  <c r="D11053" i="62"/>
  <c r="A11101" i="62" s="1"/>
  <c r="D11052" i="62"/>
  <c r="A11100" i="62" s="1"/>
  <c r="D11051" i="62"/>
  <c r="A11099" i="62" s="1"/>
  <c r="D11050" i="62"/>
  <c r="A11098" i="62" s="1"/>
  <c r="D11049" i="62"/>
  <c r="A11097" i="62" s="1"/>
  <c r="D11048" i="62"/>
  <c r="A11096" i="62" s="1"/>
  <c r="D11047" i="62"/>
  <c r="A11095" i="62" s="1"/>
  <c r="D11046" i="62"/>
  <c r="A11094" i="62" s="1"/>
  <c r="D11045" i="62"/>
  <c r="A11093" i="62" s="1"/>
  <c r="D11044" i="62"/>
  <c r="A11092" i="62" s="1"/>
  <c r="D11043" i="62"/>
  <c r="A11091" i="62" s="1"/>
  <c r="D11042" i="62"/>
  <c r="A11090" i="62" s="1"/>
  <c r="D11041" i="62"/>
  <c r="A11089" i="62" s="1"/>
  <c r="D11040" i="62"/>
  <c r="A11088" i="62" s="1"/>
  <c r="D11039" i="62"/>
  <c r="A11087" i="62" s="1"/>
  <c r="D11038" i="62"/>
  <c r="A11086" i="62" s="1"/>
  <c r="D11037" i="62"/>
  <c r="A11085" i="62" s="1"/>
  <c r="D11036" i="62"/>
  <c r="A11084" i="62" s="1"/>
  <c r="D11035" i="62"/>
  <c r="A11083" i="62" s="1"/>
  <c r="D11034" i="62"/>
  <c r="A11082" i="62" s="1"/>
  <c r="D11033" i="62"/>
  <c r="A11081" i="62" s="1"/>
  <c r="D11032" i="62"/>
  <c r="A11080" i="62" s="1"/>
  <c r="D11031" i="62"/>
  <c r="A11079" i="62" s="1"/>
  <c r="D11030" i="62"/>
  <c r="A11078" i="62" s="1"/>
  <c r="D11029" i="62"/>
  <c r="A11077" i="62" s="1"/>
  <c r="D11028" i="62"/>
  <c r="A11076" i="62" s="1"/>
  <c r="D11027" i="62"/>
  <c r="A11075" i="62" s="1"/>
  <c r="D11026" i="62"/>
  <c r="A11074" i="62" s="1"/>
  <c r="D11025" i="62"/>
  <c r="A11073" i="62" s="1"/>
  <c r="D11024" i="62"/>
  <c r="A11072" i="62" s="1"/>
  <c r="D11023" i="62"/>
  <c r="A11071" i="62" s="1"/>
  <c r="D11022" i="62"/>
  <c r="A11070" i="62" s="1"/>
  <c r="D11021" i="62"/>
  <c r="A11069" i="62" s="1"/>
  <c r="D11020" i="62"/>
  <c r="A11068" i="62" s="1"/>
  <c r="D11019" i="62"/>
  <c r="A11067" i="62" s="1"/>
  <c r="D11018" i="62"/>
  <c r="A11066" i="62" s="1"/>
  <c r="D11017" i="62"/>
  <c r="A11065" i="62" s="1"/>
  <c r="D11016" i="62"/>
  <c r="A11064" i="62" s="1"/>
  <c r="D11015" i="62"/>
  <c r="A11063" i="62" s="1"/>
  <c r="D11014" i="62"/>
  <c r="A11062" i="62" s="1"/>
  <c r="D11013" i="62"/>
  <c r="A11061" i="62" s="1"/>
  <c r="D11012" i="62"/>
  <c r="A11060" i="62" s="1"/>
  <c r="D11011" i="62"/>
  <c r="A11059" i="62" s="1"/>
  <c r="D11010" i="62"/>
  <c r="A11058" i="62" s="1"/>
  <c r="D11009" i="62"/>
  <c r="A11057" i="62" s="1"/>
  <c r="D11008" i="62"/>
  <c r="A11056" i="62" s="1"/>
  <c r="D11007" i="62"/>
  <c r="A11055" i="62" s="1"/>
  <c r="D11006" i="62"/>
  <c r="A11054" i="62" s="1"/>
  <c r="D11005" i="62"/>
  <c r="A11053" i="62" s="1"/>
  <c r="D11004" i="62"/>
  <c r="A11052" i="62" s="1"/>
  <c r="D11003" i="62"/>
  <c r="A11051" i="62" s="1"/>
  <c r="D11002" i="62"/>
  <c r="A11050" i="62" s="1"/>
  <c r="D11001" i="62"/>
  <c r="A11049" i="62" s="1"/>
  <c r="D11000" i="62"/>
  <c r="A11048" i="62" s="1"/>
  <c r="D10999" i="62"/>
  <c r="A11047" i="62" s="1"/>
  <c r="D10998" i="62"/>
  <c r="A11046" i="62" s="1"/>
  <c r="D10997" i="62"/>
  <c r="A11045" i="62" s="1"/>
  <c r="D10996" i="62"/>
  <c r="A11044" i="62" s="1"/>
  <c r="D10995" i="62"/>
  <c r="A11043" i="62" s="1"/>
  <c r="D10994" i="62"/>
  <c r="A11042" i="62" s="1"/>
  <c r="D10993" i="62"/>
  <c r="A11041" i="62" s="1"/>
  <c r="D10992" i="62"/>
  <c r="A11040" i="62" s="1"/>
  <c r="D10991" i="62"/>
  <c r="A11039" i="62" s="1"/>
  <c r="D10990" i="62"/>
  <c r="A11038" i="62" s="1"/>
  <c r="D10989" i="62"/>
  <c r="A11037" i="62" s="1"/>
  <c r="D10988" i="62"/>
  <c r="A11036" i="62" s="1"/>
  <c r="D10987" i="62"/>
  <c r="A11035" i="62" s="1"/>
  <c r="D10986" i="62"/>
  <c r="A11034" i="62" s="1"/>
  <c r="D10985" i="62"/>
  <c r="A11033" i="62" s="1"/>
  <c r="D10984" i="62"/>
  <c r="A11032" i="62" s="1"/>
  <c r="D10983" i="62"/>
  <c r="A11031" i="62" s="1"/>
  <c r="D10982" i="62"/>
  <c r="A11030" i="62" s="1"/>
  <c r="D10981" i="62"/>
  <c r="A11029" i="62" s="1"/>
  <c r="D10980" i="62"/>
  <c r="A11028" i="62" s="1"/>
  <c r="D10979" i="62"/>
  <c r="A11027" i="62" s="1"/>
  <c r="D10978" i="62"/>
  <c r="A11026" i="62" s="1"/>
  <c r="D10977" i="62"/>
  <c r="A11025" i="62" s="1"/>
  <c r="D10976" i="62"/>
  <c r="A11024" i="62" s="1"/>
  <c r="D10975" i="62"/>
  <c r="A11023" i="62" s="1"/>
  <c r="D10974" i="62"/>
  <c r="A11022" i="62" s="1"/>
  <c r="D10973" i="62"/>
  <c r="A11021" i="62" s="1"/>
  <c r="D10972" i="62"/>
  <c r="A11020" i="62" s="1"/>
  <c r="D10971" i="62"/>
  <c r="A11019" i="62" s="1"/>
  <c r="D10970" i="62"/>
  <c r="A11018" i="62" s="1"/>
  <c r="D10969" i="62"/>
  <c r="A11017" i="62" s="1"/>
  <c r="D10968" i="62"/>
  <c r="A11016" i="62" s="1"/>
  <c r="D10967" i="62"/>
  <c r="A11015" i="62" s="1"/>
  <c r="D10966" i="62"/>
  <c r="A11014" i="62" s="1"/>
  <c r="D10965" i="62"/>
  <c r="A11013" i="62" s="1"/>
  <c r="D10964" i="62"/>
  <c r="A11012" i="62" s="1"/>
  <c r="D10963" i="62"/>
  <c r="A11011" i="62" s="1"/>
  <c r="D10962" i="62"/>
  <c r="A11010" i="62" s="1"/>
  <c r="D10961" i="62"/>
  <c r="A11009" i="62" s="1"/>
  <c r="D10960" i="62"/>
  <c r="A11008" i="62" s="1"/>
  <c r="D10959" i="62"/>
  <c r="A11007" i="62" s="1"/>
  <c r="D10958" i="62"/>
  <c r="A11006" i="62" s="1"/>
  <c r="D10957" i="62"/>
  <c r="A11005" i="62" s="1"/>
  <c r="D10956" i="62"/>
  <c r="A11004" i="62" s="1"/>
  <c r="D10955" i="62"/>
  <c r="A11003" i="62" s="1"/>
  <c r="D10954" i="62"/>
  <c r="A11002" i="62" s="1"/>
  <c r="D10953" i="62"/>
  <c r="A11001" i="62" s="1"/>
  <c r="D10952" i="62"/>
  <c r="A11000" i="62" s="1"/>
  <c r="D10951" i="62"/>
  <c r="A10999" i="62" s="1"/>
  <c r="D10950" i="62"/>
  <c r="A10998" i="62" s="1"/>
  <c r="D10949" i="62"/>
  <c r="A10997" i="62" s="1"/>
  <c r="D10948" i="62"/>
  <c r="A10996" i="62" s="1"/>
  <c r="D10947" i="62"/>
  <c r="A10995" i="62" s="1"/>
  <c r="D10946" i="62"/>
  <c r="A10994" i="62" s="1"/>
  <c r="D10945" i="62"/>
  <c r="A10993" i="62" s="1"/>
  <c r="D10944" i="62"/>
  <c r="A10992" i="62" s="1"/>
  <c r="D10943" i="62"/>
  <c r="A10991" i="62" s="1"/>
  <c r="D10942" i="62"/>
  <c r="A10990" i="62" s="1"/>
  <c r="D10941" i="62"/>
  <c r="A10989" i="62" s="1"/>
  <c r="D10940" i="62"/>
  <c r="A10988" i="62" s="1"/>
  <c r="D10939" i="62"/>
  <c r="A10987" i="62" s="1"/>
  <c r="D10938" i="62"/>
  <c r="A10986" i="62" s="1"/>
  <c r="D10937" i="62"/>
  <c r="A10985" i="62" s="1"/>
  <c r="D10936" i="62"/>
  <c r="A10984" i="62" s="1"/>
  <c r="D10935" i="62"/>
  <c r="A10983" i="62" s="1"/>
  <c r="D10934" i="62"/>
  <c r="A10982" i="62" s="1"/>
  <c r="D10933" i="62"/>
  <c r="A10981" i="62" s="1"/>
  <c r="D10932" i="62"/>
  <c r="A10980" i="62" s="1"/>
  <c r="D10931" i="62"/>
  <c r="A10979" i="62" s="1"/>
  <c r="D10930" i="62"/>
  <c r="A10978" i="62" s="1"/>
  <c r="D10929" i="62"/>
  <c r="A10977" i="62" s="1"/>
  <c r="D10928" i="62"/>
  <c r="A10976" i="62" s="1"/>
  <c r="D10927" i="62"/>
  <c r="A10975" i="62" s="1"/>
  <c r="D10926" i="62"/>
  <c r="A10974" i="62" s="1"/>
  <c r="D10925" i="62"/>
  <c r="A10973" i="62" s="1"/>
  <c r="D10924" i="62"/>
  <c r="A10972" i="62" s="1"/>
  <c r="D10923" i="62"/>
  <c r="A10971" i="62" s="1"/>
  <c r="D10922" i="62"/>
  <c r="A10970" i="62" s="1"/>
  <c r="D10921" i="62"/>
  <c r="A10969" i="62" s="1"/>
  <c r="D10920" i="62"/>
  <c r="A10968" i="62" s="1"/>
  <c r="D10919" i="62"/>
  <c r="A10967" i="62" s="1"/>
  <c r="D10918" i="62"/>
  <c r="A10966" i="62" s="1"/>
  <c r="D10917" i="62"/>
  <c r="A10965" i="62" s="1"/>
  <c r="D10916" i="62"/>
  <c r="A10964" i="62" s="1"/>
  <c r="D10915" i="62"/>
  <c r="A10963" i="62" s="1"/>
  <c r="D10914" i="62"/>
  <c r="A10962" i="62" s="1"/>
  <c r="D10913" i="62"/>
  <c r="A10961" i="62" s="1"/>
  <c r="D10912" i="62"/>
  <c r="A10960" i="62" s="1"/>
  <c r="D10911" i="62"/>
  <c r="A10959" i="62" s="1"/>
  <c r="D10910" i="62"/>
  <c r="A10958" i="62" s="1"/>
  <c r="D10909" i="62"/>
  <c r="A10957" i="62" s="1"/>
  <c r="D10908" i="62"/>
  <c r="A10956" i="62" s="1"/>
  <c r="D10907" i="62"/>
  <c r="A10955" i="62" s="1"/>
  <c r="D10906" i="62"/>
  <c r="A10954" i="62" s="1"/>
  <c r="D10905" i="62"/>
  <c r="A10953" i="62" s="1"/>
  <c r="D10904" i="62"/>
  <c r="A10952" i="62" s="1"/>
  <c r="D10903" i="62"/>
  <c r="A10951" i="62" s="1"/>
  <c r="D10902" i="62"/>
  <c r="A10950" i="62" s="1"/>
  <c r="D10901" i="62"/>
  <c r="A10949" i="62" s="1"/>
  <c r="D10900" i="62"/>
  <c r="A10948" i="62" s="1"/>
  <c r="D10899" i="62"/>
  <c r="A10947" i="62" s="1"/>
  <c r="D10898" i="62"/>
  <c r="A10946" i="62" s="1"/>
  <c r="D10897" i="62"/>
  <c r="A10945" i="62" s="1"/>
  <c r="D10896" i="62"/>
  <c r="A10944" i="62" s="1"/>
  <c r="D10895" i="62"/>
  <c r="A10943" i="62" s="1"/>
  <c r="D10894" i="62"/>
  <c r="A10942" i="62" s="1"/>
  <c r="D10893" i="62"/>
  <c r="A10941" i="62" s="1"/>
  <c r="D10892" i="62"/>
  <c r="A10940" i="62" s="1"/>
  <c r="D10891" i="62"/>
  <c r="A10939" i="62" s="1"/>
  <c r="D10890" i="62"/>
  <c r="A10938" i="62" s="1"/>
  <c r="D10889" i="62"/>
  <c r="A10937" i="62" s="1"/>
  <c r="D10888" i="62"/>
  <c r="A10936" i="62" s="1"/>
  <c r="D10887" i="62"/>
  <c r="A10935" i="62" s="1"/>
  <c r="D10886" i="62"/>
  <c r="A10934" i="62" s="1"/>
  <c r="D10885" i="62"/>
  <c r="A10933" i="62" s="1"/>
  <c r="D10884" i="62"/>
  <c r="A10932" i="62" s="1"/>
  <c r="D10883" i="62"/>
  <c r="A10931" i="62" s="1"/>
  <c r="D10882" i="62"/>
  <c r="A10930" i="62" s="1"/>
  <c r="D10881" i="62"/>
  <c r="A10929" i="62" s="1"/>
  <c r="D10880" i="62"/>
  <c r="A10928" i="62" s="1"/>
  <c r="D10879" i="62"/>
  <c r="A10927" i="62" s="1"/>
  <c r="D10878" i="62"/>
  <c r="A10926" i="62" s="1"/>
  <c r="D10877" i="62"/>
  <c r="A10925" i="62" s="1"/>
  <c r="D10876" i="62"/>
  <c r="A10924" i="62" s="1"/>
  <c r="D10875" i="62"/>
  <c r="A10923" i="62" s="1"/>
  <c r="D10874" i="62"/>
  <c r="A10922" i="62" s="1"/>
  <c r="D10873" i="62"/>
  <c r="A10921" i="62" s="1"/>
  <c r="D10872" i="62"/>
  <c r="A10920" i="62" s="1"/>
  <c r="D10871" i="62"/>
  <c r="A10919" i="62" s="1"/>
  <c r="D10870" i="62"/>
  <c r="A10918" i="62" s="1"/>
  <c r="D10869" i="62"/>
  <c r="A10917" i="62" s="1"/>
  <c r="D10868" i="62"/>
  <c r="A10916" i="62" s="1"/>
  <c r="D10867" i="62"/>
  <c r="A10915" i="62" s="1"/>
  <c r="D10866" i="62"/>
  <c r="A10914" i="62" s="1"/>
  <c r="D10865" i="62"/>
  <c r="A10913" i="62" s="1"/>
  <c r="D10864" i="62"/>
  <c r="A10912" i="62" s="1"/>
  <c r="D10863" i="62"/>
  <c r="A10911" i="62" s="1"/>
  <c r="D10862" i="62"/>
  <c r="A10910" i="62" s="1"/>
  <c r="D10861" i="62"/>
  <c r="A10909" i="62" s="1"/>
  <c r="D10860" i="62"/>
  <c r="A10908" i="62" s="1"/>
  <c r="D10859" i="62"/>
  <c r="A10907" i="62" s="1"/>
  <c r="D10858" i="62"/>
  <c r="A10906" i="62" s="1"/>
  <c r="D10857" i="62"/>
  <c r="A10905" i="62" s="1"/>
  <c r="D10856" i="62"/>
  <c r="A10904" i="62" s="1"/>
  <c r="D10855" i="62"/>
  <c r="A10903" i="62" s="1"/>
  <c r="D10854" i="62"/>
  <c r="A10902" i="62" s="1"/>
  <c r="D10853" i="62"/>
  <c r="A10901" i="62" s="1"/>
  <c r="D10852" i="62"/>
  <c r="A10900" i="62" s="1"/>
  <c r="D10851" i="62"/>
  <c r="A10899" i="62" s="1"/>
  <c r="D10850" i="62"/>
  <c r="A10898" i="62" s="1"/>
  <c r="D10849" i="62"/>
  <c r="A10897" i="62" s="1"/>
  <c r="D10848" i="62"/>
  <c r="A10896" i="62" s="1"/>
  <c r="D10847" i="62"/>
  <c r="A10895" i="62" s="1"/>
  <c r="D10846" i="62"/>
  <c r="A10894" i="62" s="1"/>
  <c r="D10845" i="62"/>
  <c r="A10893" i="62" s="1"/>
  <c r="D10844" i="62"/>
  <c r="A10892" i="62" s="1"/>
  <c r="D10843" i="62"/>
  <c r="A10891" i="62" s="1"/>
  <c r="D10842" i="62"/>
  <c r="A10890" i="62" s="1"/>
  <c r="D10841" i="62"/>
  <c r="A10889" i="62" s="1"/>
  <c r="D10840" i="62"/>
  <c r="A10888" i="62" s="1"/>
  <c r="D10839" i="62"/>
  <c r="A10887" i="62" s="1"/>
  <c r="D10838" i="62"/>
  <c r="A10886" i="62" s="1"/>
  <c r="D10837" i="62"/>
  <c r="A10885" i="62" s="1"/>
  <c r="D10836" i="62"/>
  <c r="A10884" i="62" s="1"/>
  <c r="D10835" i="62"/>
  <c r="A10883" i="62" s="1"/>
  <c r="D10834" i="62"/>
  <c r="A10882" i="62" s="1"/>
  <c r="D10833" i="62"/>
  <c r="A10881" i="62" s="1"/>
  <c r="D10832" i="62"/>
  <c r="A10880" i="62" s="1"/>
  <c r="D10831" i="62"/>
  <c r="A10879" i="62" s="1"/>
  <c r="D10830" i="62"/>
  <c r="A10878" i="62" s="1"/>
  <c r="D10829" i="62"/>
  <c r="A10877" i="62" s="1"/>
  <c r="D10828" i="62"/>
  <c r="A10876" i="62" s="1"/>
  <c r="D10827" i="62"/>
  <c r="A10875" i="62" s="1"/>
  <c r="D10826" i="62"/>
  <c r="A10874" i="62" s="1"/>
  <c r="D10825" i="62"/>
  <c r="A10873" i="62" s="1"/>
  <c r="D10824" i="62"/>
  <c r="A10872" i="62" s="1"/>
  <c r="D10823" i="62"/>
  <c r="A10871" i="62" s="1"/>
  <c r="D10822" i="62"/>
  <c r="A10870" i="62" s="1"/>
  <c r="D10821" i="62"/>
  <c r="A10869" i="62" s="1"/>
  <c r="D10820" i="62"/>
  <c r="A10868" i="62" s="1"/>
  <c r="D10819" i="62"/>
  <c r="A10867" i="62" s="1"/>
  <c r="D10818" i="62"/>
  <c r="A10866" i="62" s="1"/>
  <c r="D10817" i="62"/>
  <c r="A10865" i="62" s="1"/>
  <c r="D10816" i="62"/>
  <c r="A10864" i="62" s="1"/>
  <c r="D10815" i="62"/>
  <c r="A10863" i="62" s="1"/>
  <c r="D10814" i="62"/>
  <c r="A10862" i="62" s="1"/>
  <c r="D10813" i="62"/>
  <c r="A10861" i="62" s="1"/>
  <c r="D10812" i="62"/>
  <c r="A10860" i="62" s="1"/>
  <c r="D10811" i="62"/>
  <c r="A10859" i="62" s="1"/>
  <c r="D10810" i="62"/>
  <c r="A10858" i="62" s="1"/>
  <c r="D10809" i="62"/>
  <c r="A10857" i="62" s="1"/>
  <c r="D10808" i="62"/>
  <c r="A10856" i="62" s="1"/>
  <c r="D10807" i="62"/>
  <c r="A10855" i="62" s="1"/>
  <c r="D10806" i="62"/>
  <c r="A10854" i="62" s="1"/>
  <c r="D10805" i="62"/>
  <c r="A10853" i="62" s="1"/>
  <c r="D10804" i="62"/>
  <c r="A10852" i="62" s="1"/>
  <c r="D10803" i="62"/>
  <c r="A10851" i="62" s="1"/>
  <c r="D10802" i="62"/>
  <c r="A10850" i="62" s="1"/>
  <c r="D10801" i="62"/>
  <c r="A10849" i="62" s="1"/>
  <c r="D10800" i="62"/>
  <c r="A10848" i="62" s="1"/>
  <c r="D10799" i="62"/>
  <c r="A10847" i="62" s="1"/>
  <c r="D10798" i="62"/>
  <c r="A10846" i="62" s="1"/>
  <c r="D10797" i="62"/>
  <c r="A10845" i="62" s="1"/>
  <c r="D10796" i="62"/>
  <c r="A10844" i="62" s="1"/>
  <c r="D10795" i="62"/>
  <c r="A10843" i="62" s="1"/>
  <c r="D10794" i="62"/>
  <c r="A10842" i="62" s="1"/>
  <c r="D10793" i="62"/>
  <c r="A10841" i="62" s="1"/>
  <c r="D10792" i="62"/>
  <c r="A10840" i="62" s="1"/>
  <c r="D10791" i="62"/>
  <c r="A10839" i="62" s="1"/>
  <c r="D10790" i="62"/>
  <c r="A10838" i="62" s="1"/>
  <c r="D10789" i="62"/>
  <c r="A10837" i="62" s="1"/>
  <c r="D10788" i="62"/>
  <c r="A10836" i="62" s="1"/>
  <c r="D10787" i="62"/>
  <c r="A10835" i="62" s="1"/>
  <c r="D10786" i="62"/>
  <c r="A10834" i="62" s="1"/>
  <c r="D10785" i="62"/>
  <c r="A10833" i="62" s="1"/>
  <c r="D10784" i="62"/>
  <c r="A10832" i="62" s="1"/>
  <c r="D10783" i="62"/>
  <c r="A10831" i="62" s="1"/>
  <c r="D10782" i="62"/>
  <c r="A10830" i="62" s="1"/>
  <c r="D10781" i="62"/>
  <c r="A10829" i="62" s="1"/>
  <c r="D10780" i="62"/>
  <c r="A10828" i="62" s="1"/>
  <c r="D10779" i="62"/>
  <c r="A10827" i="62" s="1"/>
  <c r="D10778" i="62"/>
  <c r="A10826" i="62" s="1"/>
  <c r="D10777" i="62"/>
  <c r="A10825" i="62" s="1"/>
  <c r="D10776" i="62"/>
  <c r="A10824" i="62" s="1"/>
  <c r="D10775" i="62"/>
  <c r="A10823" i="62" s="1"/>
  <c r="D10774" i="62"/>
  <c r="A10822" i="62" s="1"/>
  <c r="D10773" i="62"/>
  <c r="A10821" i="62" s="1"/>
  <c r="D10772" i="62"/>
  <c r="A10820" i="62" s="1"/>
  <c r="D10771" i="62"/>
  <c r="A10819" i="62" s="1"/>
  <c r="D10770" i="62"/>
  <c r="A10818" i="62" s="1"/>
  <c r="D10769" i="62"/>
  <c r="A10817" i="62" s="1"/>
  <c r="D10768" i="62"/>
  <c r="A10816" i="62" s="1"/>
  <c r="D10767" i="62"/>
  <c r="A10815" i="62" s="1"/>
  <c r="D10766" i="62"/>
  <c r="A10814" i="62" s="1"/>
  <c r="D10765" i="62"/>
  <c r="A10813" i="62" s="1"/>
  <c r="D10764" i="62"/>
  <c r="A10812" i="62" s="1"/>
  <c r="D10763" i="62"/>
  <c r="A10811" i="62" s="1"/>
  <c r="D10762" i="62"/>
  <c r="A10810" i="62" s="1"/>
  <c r="D10761" i="62"/>
  <c r="A10809" i="62" s="1"/>
  <c r="D10760" i="62"/>
  <c r="A10808" i="62" s="1"/>
  <c r="D10759" i="62"/>
  <c r="A10807" i="62" s="1"/>
  <c r="D10758" i="62"/>
  <c r="A10806" i="62" s="1"/>
  <c r="D10757" i="62"/>
  <c r="A10805" i="62" s="1"/>
  <c r="D10756" i="62"/>
  <c r="A10804" i="62" s="1"/>
  <c r="D10755" i="62"/>
  <c r="A10803" i="62" s="1"/>
  <c r="D10754" i="62"/>
  <c r="A10802" i="62" s="1"/>
  <c r="D10753" i="62"/>
  <c r="A10801" i="62" s="1"/>
  <c r="D10752" i="62"/>
  <c r="A10800" i="62" s="1"/>
  <c r="D10751" i="62"/>
  <c r="A10799" i="62" s="1"/>
  <c r="D10750" i="62"/>
  <c r="A10798" i="62" s="1"/>
  <c r="D10749" i="62"/>
  <c r="A10797" i="62" s="1"/>
  <c r="D10748" i="62"/>
  <c r="A10796" i="62" s="1"/>
  <c r="D10747" i="62"/>
  <c r="A10795" i="62" s="1"/>
  <c r="D10746" i="62"/>
  <c r="A10794" i="62" s="1"/>
  <c r="D10745" i="62"/>
  <c r="A10793" i="62" s="1"/>
  <c r="D10744" i="62"/>
  <c r="A10792" i="62" s="1"/>
  <c r="D10743" i="62"/>
  <c r="A10791" i="62" s="1"/>
  <c r="D10742" i="62"/>
  <c r="A10790" i="62" s="1"/>
  <c r="D10741" i="62"/>
  <c r="A10789" i="62" s="1"/>
  <c r="D10740" i="62"/>
  <c r="A10788" i="62" s="1"/>
  <c r="D10739" i="62"/>
  <c r="A10787" i="62" s="1"/>
  <c r="D10738" i="62"/>
  <c r="A10786" i="62" s="1"/>
  <c r="D10737" i="62"/>
  <c r="A10785" i="62" s="1"/>
  <c r="D10736" i="62"/>
  <c r="A10784" i="62" s="1"/>
  <c r="D10735" i="62"/>
  <c r="A10783" i="62" s="1"/>
  <c r="D10734" i="62"/>
  <c r="A10782" i="62" s="1"/>
  <c r="D10733" i="62"/>
  <c r="A10781" i="62" s="1"/>
  <c r="D10732" i="62"/>
  <c r="A10780" i="62" s="1"/>
  <c r="D10731" i="62"/>
  <c r="A10779" i="62" s="1"/>
  <c r="D10730" i="62"/>
  <c r="A10778" i="62" s="1"/>
  <c r="D10729" i="62"/>
  <c r="A10777" i="62" s="1"/>
  <c r="D10728" i="62"/>
  <c r="A10776" i="62" s="1"/>
  <c r="D10727" i="62"/>
  <c r="A10775" i="62" s="1"/>
  <c r="D10726" i="62"/>
  <c r="A10774" i="62" s="1"/>
  <c r="D10725" i="62"/>
  <c r="A10773" i="62" s="1"/>
  <c r="D10724" i="62"/>
  <c r="A10772" i="62" s="1"/>
  <c r="D10723" i="62"/>
  <c r="A10771" i="62" s="1"/>
  <c r="D10722" i="62"/>
  <c r="A10770" i="62" s="1"/>
  <c r="D10721" i="62"/>
  <c r="A10769" i="62" s="1"/>
  <c r="D10720" i="62"/>
  <c r="A10768" i="62" s="1"/>
  <c r="D10719" i="62"/>
  <c r="A10767" i="62" s="1"/>
  <c r="D10718" i="62"/>
  <c r="A10766" i="62" s="1"/>
  <c r="D10717" i="62"/>
  <c r="A10765" i="62" s="1"/>
  <c r="D10716" i="62"/>
  <c r="A10764" i="62" s="1"/>
  <c r="D10715" i="62"/>
  <c r="A10763" i="62" s="1"/>
  <c r="D10714" i="62"/>
  <c r="A10762" i="62" s="1"/>
  <c r="D10713" i="62"/>
  <c r="A10761" i="62" s="1"/>
  <c r="D10712" i="62"/>
  <c r="A10760" i="62" s="1"/>
  <c r="D10711" i="62"/>
  <c r="A10759" i="62" s="1"/>
  <c r="D10710" i="62"/>
  <c r="A10758" i="62" s="1"/>
  <c r="D10709" i="62"/>
  <c r="A10757" i="62" s="1"/>
  <c r="D10708" i="62"/>
  <c r="A10756" i="62" s="1"/>
  <c r="D10707" i="62"/>
  <c r="A10755" i="62" s="1"/>
  <c r="D10706" i="62"/>
  <c r="A10754" i="62" s="1"/>
  <c r="D10705" i="62"/>
  <c r="A10753" i="62" s="1"/>
  <c r="D10704" i="62"/>
  <c r="A10752" i="62" s="1"/>
  <c r="D10703" i="62"/>
  <c r="A10751" i="62" s="1"/>
  <c r="D10702" i="62"/>
  <c r="A10750" i="62" s="1"/>
  <c r="D10701" i="62"/>
  <c r="A10749" i="62" s="1"/>
  <c r="D10700" i="62"/>
  <c r="A10748" i="62" s="1"/>
  <c r="D10699" i="62"/>
  <c r="A10747" i="62" s="1"/>
  <c r="D10698" i="62"/>
  <c r="A10746" i="62" s="1"/>
  <c r="D10697" i="62"/>
  <c r="A10745" i="62" s="1"/>
  <c r="D10696" i="62"/>
  <c r="A10744" i="62" s="1"/>
  <c r="D10695" i="62"/>
  <c r="A10743" i="62" s="1"/>
  <c r="D10694" i="62"/>
  <c r="A10742" i="62" s="1"/>
  <c r="D10693" i="62"/>
  <c r="A10741" i="62" s="1"/>
  <c r="D10692" i="62"/>
  <c r="A10740" i="62" s="1"/>
  <c r="D10691" i="62"/>
  <c r="A10739" i="62" s="1"/>
  <c r="D10690" i="62"/>
  <c r="A10738" i="62" s="1"/>
  <c r="D10689" i="62"/>
  <c r="A10737" i="62" s="1"/>
  <c r="D10688" i="62"/>
  <c r="A10736" i="62" s="1"/>
  <c r="D10687" i="62"/>
  <c r="A10735" i="62" s="1"/>
  <c r="D10686" i="62"/>
  <c r="A10734" i="62" s="1"/>
  <c r="D10685" i="62"/>
  <c r="A10733" i="62" s="1"/>
  <c r="D10684" i="62"/>
  <c r="A10732" i="62" s="1"/>
  <c r="D10683" i="62"/>
  <c r="A10731" i="62" s="1"/>
  <c r="D10682" i="62"/>
  <c r="A10730" i="62" s="1"/>
  <c r="D10681" i="62"/>
  <c r="A10729" i="62" s="1"/>
  <c r="D10680" i="62"/>
  <c r="A10728" i="62" s="1"/>
  <c r="D10679" i="62"/>
  <c r="A10727" i="62" s="1"/>
  <c r="D10678" i="62"/>
  <c r="A10726" i="62" s="1"/>
  <c r="D10677" i="62"/>
  <c r="A10725" i="62" s="1"/>
  <c r="D10676" i="62"/>
  <c r="A10724" i="62" s="1"/>
  <c r="D10675" i="62"/>
  <c r="A10723" i="62" s="1"/>
  <c r="D10674" i="62"/>
  <c r="A10722" i="62" s="1"/>
  <c r="D10673" i="62"/>
  <c r="A10721" i="62" s="1"/>
  <c r="D10672" i="62"/>
  <c r="A10720" i="62" s="1"/>
  <c r="D10671" i="62"/>
  <c r="A10719" i="62" s="1"/>
  <c r="D10670" i="62"/>
  <c r="A10718" i="62" s="1"/>
  <c r="D10669" i="62"/>
  <c r="A10717" i="62" s="1"/>
  <c r="D10668" i="62"/>
  <c r="A10716" i="62" s="1"/>
  <c r="D10667" i="62"/>
  <c r="A10715" i="62" s="1"/>
  <c r="D10666" i="62"/>
  <c r="A10714" i="62" s="1"/>
  <c r="D10665" i="62"/>
  <c r="A10713" i="62" s="1"/>
  <c r="D10664" i="62"/>
  <c r="A10712" i="62" s="1"/>
  <c r="D10663" i="62"/>
  <c r="A10711" i="62" s="1"/>
  <c r="D10662" i="62"/>
  <c r="A10710" i="62" s="1"/>
  <c r="D10661" i="62"/>
  <c r="A10709" i="62" s="1"/>
  <c r="D10660" i="62"/>
  <c r="A10708" i="62" s="1"/>
  <c r="D10659" i="62"/>
  <c r="A10707" i="62" s="1"/>
  <c r="D10658" i="62"/>
  <c r="A10706" i="62" s="1"/>
  <c r="D10657" i="62"/>
  <c r="A10705" i="62" s="1"/>
  <c r="D10656" i="62"/>
  <c r="A10704" i="62" s="1"/>
  <c r="D10655" i="62"/>
  <c r="A10703" i="62" s="1"/>
  <c r="D10654" i="62"/>
  <c r="A10702" i="62" s="1"/>
  <c r="D10653" i="62"/>
  <c r="A10701" i="62" s="1"/>
  <c r="D10652" i="62"/>
  <c r="A10700" i="62" s="1"/>
  <c r="D10651" i="62"/>
  <c r="A10699" i="62" s="1"/>
  <c r="D10650" i="62"/>
  <c r="A10698" i="62" s="1"/>
  <c r="D10649" i="62"/>
  <c r="A10697" i="62" s="1"/>
  <c r="D10648" i="62"/>
  <c r="A10696" i="62" s="1"/>
  <c r="D10647" i="62"/>
  <c r="A10695" i="62" s="1"/>
  <c r="D10646" i="62"/>
  <c r="A10694" i="62" s="1"/>
  <c r="D10645" i="62"/>
  <c r="A10693" i="62" s="1"/>
  <c r="D10644" i="62"/>
  <c r="A10692" i="62" s="1"/>
  <c r="D10643" i="62"/>
  <c r="A10691" i="62" s="1"/>
  <c r="D10642" i="62"/>
  <c r="A10690" i="62" s="1"/>
  <c r="D10641" i="62"/>
  <c r="A10689" i="62" s="1"/>
  <c r="D10640" i="62"/>
  <c r="A10688" i="62" s="1"/>
  <c r="D10639" i="62"/>
  <c r="A10687" i="62" s="1"/>
  <c r="D10638" i="62"/>
  <c r="A10686" i="62" s="1"/>
  <c r="D10637" i="62"/>
  <c r="A10685" i="62" s="1"/>
  <c r="D10636" i="62"/>
  <c r="A10684" i="62" s="1"/>
  <c r="D10635" i="62"/>
  <c r="A10683" i="62" s="1"/>
  <c r="D10634" i="62"/>
  <c r="A10682" i="62" s="1"/>
  <c r="D10633" i="62"/>
  <c r="A10681" i="62" s="1"/>
  <c r="D10632" i="62"/>
  <c r="A10680" i="62" s="1"/>
  <c r="D10631" i="62"/>
  <c r="A10679" i="62" s="1"/>
  <c r="D10630" i="62"/>
  <c r="A10678" i="62" s="1"/>
  <c r="D10629" i="62"/>
  <c r="A10677" i="62" s="1"/>
  <c r="D10628" i="62"/>
  <c r="A10676" i="62" s="1"/>
  <c r="D10627" i="62"/>
  <c r="A10675" i="62" s="1"/>
  <c r="D10626" i="62"/>
  <c r="A10674" i="62" s="1"/>
  <c r="D10625" i="62"/>
  <c r="A10673" i="62" s="1"/>
  <c r="D10624" i="62"/>
  <c r="A10672" i="62" s="1"/>
  <c r="D10623" i="62"/>
  <c r="A10671" i="62" s="1"/>
  <c r="D10622" i="62"/>
  <c r="A10670" i="62" s="1"/>
  <c r="D10621" i="62"/>
  <c r="A10669" i="62" s="1"/>
  <c r="D10620" i="62"/>
  <c r="A10668" i="62" s="1"/>
  <c r="D10619" i="62"/>
  <c r="A10667" i="62" s="1"/>
  <c r="D10618" i="62"/>
  <c r="A10666" i="62" s="1"/>
  <c r="D10617" i="62"/>
  <c r="A10665" i="62" s="1"/>
  <c r="D10616" i="62"/>
  <c r="A10664" i="62" s="1"/>
  <c r="D10615" i="62"/>
  <c r="A10663" i="62" s="1"/>
  <c r="D10614" i="62"/>
  <c r="A10662" i="62" s="1"/>
  <c r="D10613" i="62"/>
  <c r="A10661" i="62" s="1"/>
  <c r="D10612" i="62"/>
  <c r="A10660" i="62" s="1"/>
  <c r="D10611" i="62"/>
  <c r="A10659" i="62" s="1"/>
  <c r="D10610" i="62"/>
  <c r="A10658" i="62" s="1"/>
  <c r="D10609" i="62"/>
  <c r="A10657" i="62" s="1"/>
  <c r="D10608" i="62"/>
  <c r="A10656" i="62" s="1"/>
  <c r="D10607" i="62"/>
  <c r="A10655" i="62" s="1"/>
  <c r="D10606" i="62"/>
  <c r="A10654" i="62" s="1"/>
  <c r="D10605" i="62"/>
  <c r="A10653" i="62" s="1"/>
  <c r="D10604" i="62"/>
  <c r="A10652" i="62" s="1"/>
  <c r="D10603" i="62"/>
  <c r="A10651" i="62" s="1"/>
  <c r="D10602" i="62"/>
  <c r="A10650" i="62" s="1"/>
  <c r="D10601" i="62"/>
  <c r="A10649" i="62" s="1"/>
  <c r="D10600" i="62"/>
  <c r="A10648" i="62" s="1"/>
  <c r="D10599" i="62"/>
  <c r="A10647" i="62" s="1"/>
  <c r="D10598" i="62"/>
  <c r="A10646" i="62" s="1"/>
  <c r="D10597" i="62"/>
  <c r="A10645" i="62" s="1"/>
  <c r="D10596" i="62"/>
  <c r="A10644" i="62" s="1"/>
  <c r="D10595" i="62"/>
  <c r="A10643" i="62" s="1"/>
  <c r="D10594" i="62"/>
  <c r="A10642" i="62" s="1"/>
  <c r="D10593" i="62"/>
  <c r="A10641" i="62" s="1"/>
  <c r="D10592" i="62"/>
  <c r="A10640" i="62" s="1"/>
  <c r="D10591" i="62"/>
  <c r="A10639" i="62" s="1"/>
  <c r="D10590" i="62"/>
  <c r="A10638" i="62" s="1"/>
  <c r="D10589" i="62"/>
  <c r="A10637" i="62" s="1"/>
  <c r="D10588" i="62"/>
  <c r="A10636" i="62" s="1"/>
  <c r="D10587" i="62"/>
  <c r="A10635" i="62" s="1"/>
  <c r="D10586" i="62"/>
  <c r="A10634" i="62" s="1"/>
  <c r="D10585" i="62"/>
  <c r="A10633" i="62" s="1"/>
  <c r="D10584" i="62"/>
  <c r="A10632" i="62" s="1"/>
  <c r="D10583" i="62"/>
  <c r="A10631" i="62" s="1"/>
  <c r="D10582" i="62"/>
  <c r="A10630" i="62" s="1"/>
  <c r="D10581" i="62"/>
  <c r="A10629" i="62" s="1"/>
  <c r="D10580" i="62"/>
  <c r="A10628" i="62" s="1"/>
  <c r="D10579" i="62"/>
  <c r="A10627" i="62" s="1"/>
  <c r="D10578" i="62"/>
  <c r="A10626" i="62" s="1"/>
  <c r="D10577" i="62"/>
  <c r="A10625" i="62" s="1"/>
  <c r="D10576" i="62"/>
  <c r="A10624" i="62" s="1"/>
  <c r="D10575" i="62"/>
  <c r="A10623" i="62" s="1"/>
  <c r="D10574" i="62"/>
  <c r="A10622" i="62" s="1"/>
  <c r="D10573" i="62"/>
  <c r="A10621" i="62" s="1"/>
  <c r="D10572" i="62"/>
  <c r="A10620" i="62" s="1"/>
  <c r="D10571" i="62"/>
  <c r="A10619" i="62" s="1"/>
  <c r="D10570" i="62"/>
  <c r="A10618" i="62" s="1"/>
  <c r="D10569" i="62"/>
  <c r="A10617" i="62" s="1"/>
  <c r="D10568" i="62"/>
  <c r="A10616" i="62" s="1"/>
  <c r="D10567" i="62"/>
  <c r="A10615" i="62" s="1"/>
  <c r="D10566" i="62"/>
  <c r="A10614" i="62" s="1"/>
  <c r="D10565" i="62"/>
  <c r="A10613" i="62" s="1"/>
  <c r="D10564" i="62"/>
  <c r="A10612" i="62" s="1"/>
  <c r="D10563" i="62"/>
  <c r="A10611" i="62" s="1"/>
  <c r="D10562" i="62"/>
  <c r="A10610" i="62" s="1"/>
  <c r="D10561" i="62"/>
  <c r="A10609" i="62" s="1"/>
  <c r="D10560" i="62"/>
  <c r="A10608" i="62" s="1"/>
  <c r="D10559" i="62"/>
  <c r="A10607" i="62" s="1"/>
  <c r="D10558" i="62"/>
  <c r="A10606" i="62" s="1"/>
  <c r="D10557" i="62"/>
  <c r="A10605" i="62" s="1"/>
  <c r="D10556" i="62"/>
  <c r="A10604" i="62" s="1"/>
  <c r="D10555" i="62"/>
  <c r="A10603" i="62" s="1"/>
  <c r="D10554" i="62"/>
  <c r="A10602" i="62" s="1"/>
  <c r="D10553" i="62"/>
  <c r="A10601" i="62" s="1"/>
  <c r="D10552" i="62"/>
  <c r="A10600" i="62" s="1"/>
  <c r="D10551" i="62"/>
  <c r="A10599" i="62" s="1"/>
  <c r="D10550" i="62"/>
  <c r="A10598" i="62" s="1"/>
  <c r="D10549" i="62"/>
  <c r="A10597" i="62" s="1"/>
  <c r="D10548" i="62"/>
  <c r="A10596" i="62" s="1"/>
  <c r="D10547" i="62"/>
  <c r="A10595" i="62" s="1"/>
  <c r="D10546" i="62"/>
  <c r="A10594" i="62" s="1"/>
  <c r="D10545" i="62"/>
  <c r="A10593" i="62" s="1"/>
  <c r="D10544" i="62"/>
  <c r="A10592" i="62" s="1"/>
  <c r="D10543" i="62"/>
  <c r="A10591" i="62" s="1"/>
  <c r="D10542" i="62"/>
  <c r="A10590" i="62" s="1"/>
  <c r="D10541" i="62"/>
  <c r="A10589" i="62" s="1"/>
  <c r="D10540" i="62"/>
  <c r="A10588" i="62" s="1"/>
  <c r="D10539" i="62"/>
  <c r="A10587" i="62" s="1"/>
  <c r="D10538" i="62"/>
  <c r="A10586" i="62" s="1"/>
  <c r="D10537" i="62"/>
  <c r="A10585" i="62" s="1"/>
  <c r="D10536" i="62"/>
  <c r="A10584" i="62" s="1"/>
  <c r="D10535" i="62"/>
  <c r="A10583" i="62" s="1"/>
  <c r="D10534" i="62"/>
  <c r="A10582" i="62" s="1"/>
  <c r="D10533" i="62"/>
  <c r="A10581" i="62" s="1"/>
  <c r="D10532" i="62"/>
  <c r="A10580" i="62" s="1"/>
  <c r="D10531" i="62"/>
  <c r="A10579" i="62" s="1"/>
  <c r="D10530" i="62"/>
  <c r="A10578" i="62" s="1"/>
  <c r="D10529" i="62"/>
  <c r="A10577" i="62" s="1"/>
  <c r="D10528" i="62"/>
  <c r="A10576" i="62" s="1"/>
  <c r="D10527" i="62"/>
  <c r="A10575" i="62" s="1"/>
  <c r="D10526" i="62"/>
  <c r="A10574" i="62" s="1"/>
  <c r="D10525" i="62"/>
  <c r="A10573" i="62" s="1"/>
  <c r="D10524" i="62"/>
  <c r="A10572" i="62" s="1"/>
  <c r="D10523" i="62"/>
  <c r="A10571" i="62" s="1"/>
  <c r="D10522" i="62"/>
  <c r="A10570" i="62" s="1"/>
  <c r="D10521" i="62"/>
  <c r="A10569" i="62" s="1"/>
  <c r="D10520" i="62"/>
  <c r="A10568" i="62" s="1"/>
  <c r="D10519" i="62"/>
  <c r="A10567" i="62" s="1"/>
  <c r="D10518" i="62"/>
  <c r="A10566" i="62" s="1"/>
  <c r="D10517" i="62"/>
  <c r="A10565" i="62" s="1"/>
  <c r="D10516" i="62"/>
  <c r="A10564" i="62" s="1"/>
  <c r="D10515" i="62"/>
  <c r="A10563" i="62" s="1"/>
  <c r="D10514" i="62"/>
  <c r="A10562" i="62" s="1"/>
  <c r="D10513" i="62"/>
  <c r="A10561" i="62" s="1"/>
  <c r="D10512" i="62"/>
  <c r="A10560" i="62" s="1"/>
  <c r="D10511" i="62"/>
  <c r="A10559" i="62" s="1"/>
  <c r="D10510" i="62"/>
  <c r="A10558" i="62" s="1"/>
  <c r="D10509" i="62"/>
  <c r="A10557" i="62" s="1"/>
  <c r="D10508" i="62"/>
  <c r="A10556" i="62" s="1"/>
  <c r="D10507" i="62"/>
  <c r="A10555" i="62" s="1"/>
  <c r="D10506" i="62"/>
  <c r="A10554" i="62" s="1"/>
  <c r="D10505" i="62"/>
  <c r="A10553" i="62" s="1"/>
  <c r="D10504" i="62"/>
  <c r="A10552" i="62" s="1"/>
  <c r="D10503" i="62"/>
  <c r="A10551" i="62" s="1"/>
  <c r="D10502" i="62"/>
  <c r="A10550" i="62" s="1"/>
  <c r="D10501" i="62"/>
  <c r="A10549" i="62" s="1"/>
  <c r="D10500" i="62"/>
  <c r="A10548" i="62" s="1"/>
  <c r="D10499" i="62"/>
  <c r="A10547" i="62" s="1"/>
  <c r="D10498" i="62"/>
  <c r="A10546" i="62" s="1"/>
  <c r="D10497" i="62"/>
  <c r="A10545" i="62" s="1"/>
  <c r="D10496" i="62"/>
  <c r="A10544" i="62" s="1"/>
  <c r="D10495" i="62"/>
  <c r="A10543" i="62" s="1"/>
  <c r="D10494" i="62"/>
  <c r="A10542" i="62" s="1"/>
  <c r="D10493" i="62"/>
  <c r="A10541" i="62" s="1"/>
  <c r="D10492" i="62"/>
  <c r="A10540" i="62" s="1"/>
  <c r="D10491" i="62"/>
  <c r="A10539" i="62" s="1"/>
  <c r="D10490" i="62"/>
  <c r="A10538" i="62" s="1"/>
  <c r="D10489" i="62"/>
  <c r="A10537" i="62" s="1"/>
  <c r="D10488" i="62"/>
  <c r="A10536" i="62" s="1"/>
  <c r="D10487" i="62"/>
  <c r="A10535" i="62" s="1"/>
  <c r="D10486" i="62"/>
  <c r="A10534" i="62" s="1"/>
  <c r="D10485" i="62"/>
  <c r="A10533" i="62" s="1"/>
  <c r="D10484" i="62"/>
  <c r="A10532" i="62" s="1"/>
  <c r="D10483" i="62"/>
  <c r="A10531" i="62" s="1"/>
  <c r="D10482" i="62"/>
  <c r="A10530" i="62" s="1"/>
  <c r="D10481" i="62"/>
  <c r="A10529" i="62" s="1"/>
  <c r="D10480" i="62"/>
  <c r="A10528" i="62" s="1"/>
  <c r="D10479" i="62"/>
  <c r="A10527" i="62" s="1"/>
  <c r="D10478" i="62"/>
  <c r="A10526" i="62" s="1"/>
  <c r="D10477" i="62"/>
  <c r="A10525" i="62" s="1"/>
  <c r="D10476" i="62"/>
  <c r="A10524" i="62" s="1"/>
  <c r="D10475" i="62"/>
  <c r="A10523" i="62" s="1"/>
  <c r="D10474" i="62"/>
  <c r="A10522" i="62" s="1"/>
  <c r="D10473" i="62"/>
  <c r="A10521" i="62" s="1"/>
  <c r="D10472" i="62"/>
  <c r="A10520" i="62" s="1"/>
  <c r="D10471" i="62"/>
  <c r="A10519" i="62" s="1"/>
  <c r="D10470" i="62"/>
  <c r="A10518" i="62" s="1"/>
  <c r="D10469" i="62"/>
  <c r="A10517" i="62" s="1"/>
  <c r="D10468" i="62"/>
  <c r="A10516" i="62" s="1"/>
  <c r="D10467" i="62"/>
  <c r="A10515" i="62" s="1"/>
  <c r="D10466" i="62"/>
  <c r="A10514" i="62" s="1"/>
  <c r="D10465" i="62"/>
  <c r="A10513" i="62" s="1"/>
  <c r="D10464" i="62"/>
  <c r="A10512" i="62" s="1"/>
  <c r="D10463" i="62"/>
  <c r="A10511" i="62" s="1"/>
  <c r="D10462" i="62"/>
  <c r="A10510" i="62" s="1"/>
  <c r="D10461" i="62"/>
  <c r="A10509" i="62" s="1"/>
  <c r="D10460" i="62"/>
  <c r="A10508" i="62" s="1"/>
  <c r="D10459" i="62"/>
  <c r="A10507" i="62" s="1"/>
  <c r="D10458" i="62"/>
  <c r="A10506" i="62" s="1"/>
  <c r="D10457" i="62"/>
  <c r="A10505" i="62" s="1"/>
  <c r="D10456" i="62"/>
  <c r="A10504" i="62" s="1"/>
  <c r="D10455" i="62"/>
  <c r="A10503" i="62" s="1"/>
  <c r="D10454" i="62"/>
  <c r="A10502" i="62" s="1"/>
  <c r="D10453" i="62"/>
  <c r="A10501" i="62" s="1"/>
  <c r="D10452" i="62"/>
  <c r="A10500" i="62" s="1"/>
  <c r="D10451" i="62"/>
  <c r="A10499" i="62" s="1"/>
  <c r="D10450" i="62"/>
  <c r="A10498" i="62" s="1"/>
  <c r="D10449" i="62"/>
  <c r="A10497" i="62" s="1"/>
  <c r="D10448" i="62"/>
  <c r="A10496" i="62" s="1"/>
  <c r="D10447" i="62"/>
  <c r="A10495" i="62" s="1"/>
  <c r="D10446" i="62"/>
  <c r="A10494" i="62" s="1"/>
  <c r="D10445" i="62"/>
  <c r="A10493" i="62" s="1"/>
  <c r="D10444" i="62"/>
  <c r="A10492" i="62" s="1"/>
  <c r="D10443" i="62"/>
  <c r="A10491" i="62" s="1"/>
  <c r="D10442" i="62"/>
  <c r="A10490" i="62" s="1"/>
  <c r="D10441" i="62"/>
  <c r="A10489" i="62" s="1"/>
  <c r="D10440" i="62"/>
  <c r="A10488" i="62" s="1"/>
  <c r="D10439" i="62"/>
  <c r="A10487" i="62" s="1"/>
  <c r="D10438" i="62"/>
  <c r="A10486" i="62" s="1"/>
  <c r="D10437" i="62"/>
  <c r="A10485" i="62" s="1"/>
  <c r="D10436" i="62"/>
  <c r="A10484" i="62" s="1"/>
  <c r="D10435" i="62"/>
  <c r="A10483" i="62" s="1"/>
  <c r="D10434" i="62"/>
  <c r="A10482" i="62" s="1"/>
  <c r="D10433" i="62"/>
  <c r="A10481" i="62" s="1"/>
  <c r="D10432" i="62"/>
  <c r="A10480" i="62" s="1"/>
  <c r="D10431" i="62"/>
  <c r="A10479" i="62" s="1"/>
  <c r="D10430" i="62"/>
  <c r="A10478" i="62" s="1"/>
  <c r="D10429" i="62"/>
  <c r="A10477" i="62" s="1"/>
  <c r="D10428" i="62"/>
  <c r="A10476" i="62" s="1"/>
  <c r="D10427" i="62"/>
  <c r="A10475" i="62" s="1"/>
  <c r="D10426" i="62"/>
  <c r="A10474" i="62" s="1"/>
  <c r="D10425" i="62"/>
  <c r="A10473" i="62" s="1"/>
  <c r="D10424" i="62"/>
  <c r="A10472" i="62" s="1"/>
  <c r="D10423" i="62"/>
  <c r="A10471" i="62" s="1"/>
  <c r="D10422" i="62"/>
  <c r="A10470" i="62" s="1"/>
  <c r="D10421" i="62"/>
  <c r="A10469" i="62" s="1"/>
  <c r="D10420" i="62"/>
  <c r="A10468" i="62" s="1"/>
  <c r="D10419" i="62"/>
  <c r="A10467" i="62" s="1"/>
  <c r="D10418" i="62"/>
  <c r="A10466" i="62" s="1"/>
  <c r="D10417" i="62"/>
  <c r="A10465" i="62" s="1"/>
  <c r="D10416" i="62"/>
  <c r="A10464" i="62" s="1"/>
  <c r="D10415" i="62"/>
  <c r="A10463" i="62" s="1"/>
  <c r="D10414" i="62"/>
  <c r="A10462" i="62" s="1"/>
  <c r="D10413" i="62"/>
  <c r="A10461" i="62" s="1"/>
  <c r="D10412" i="62"/>
  <c r="A10460" i="62" s="1"/>
  <c r="D10411" i="62"/>
  <c r="A10459" i="62" s="1"/>
  <c r="D10410" i="62"/>
  <c r="A10458" i="62" s="1"/>
  <c r="D10409" i="62"/>
  <c r="A10457" i="62" s="1"/>
  <c r="D10408" i="62"/>
  <c r="A10456" i="62" s="1"/>
  <c r="D10407" i="62"/>
  <c r="A10455" i="62" s="1"/>
  <c r="D10406" i="62"/>
  <c r="A10454" i="62" s="1"/>
  <c r="D10405" i="62"/>
  <c r="A10453" i="62" s="1"/>
  <c r="D10404" i="62"/>
  <c r="A10452" i="62" s="1"/>
  <c r="D10403" i="62"/>
  <c r="A10451" i="62" s="1"/>
  <c r="D10402" i="62"/>
  <c r="A10450" i="62" s="1"/>
  <c r="D10401" i="62"/>
  <c r="A10449" i="62" s="1"/>
  <c r="D10400" i="62"/>
  <c r="A10448" i="62" s="1"/>
  <c r="D10399" i="62"/>
  <c r="A10447" i="62" s="1"/>
  <c r="D10398" i="62"/>
  <c r="A10446" i="62" s="1"/>
  <c r="D10397" i="62"/>
  <c r="A10445" i="62" s="1"/>
  <c r="D10396" i="62"/>
  <c r="A10444" i="62" s="1"/>
  <c r="D10395" i="62"/>
  <c r="A10443" i="62" s="1"/>
  <c r="D10394" i="62"/>
  <c r="A10442" i="62" s="1"/>
  <c r="D10393" i="62"/>
  <c r="A10441" i="62" s="1"/>
  <c r="D10392" i="62"/>
  <c r="A10440" i="62" s="1"/>
  <c r="D10391" i="62"/>
  <c r="A10439" i="62" s="1"/>
  <c r="D10390" i="62"/>
  <c r="A10438" i="62" s="1"/>
  <c r="D10389" i="62"/>
  <c r="A10437" i="62" s="1"/>
  <c r="D10388" i="62"/>
  <c r="A10436" i="62" s="1"/>
  <c r="D10387" i="62"/>
  <c r="A10435" i="62" s="1"/>
  <c r="D10386" i="62"/>
  <c r="A10434" i="62" s="1"/>
  <c r="D10385" i="62"/>
  <c r="A10433" i="62" s="1"/>
  <c r="D10384" i="62"/>
  <c r="A10432" i="62" s="1"/>
  <c r="D10383" i="62"/>
  <c r="A10431" i="62" s="1"/>
  <c r="D10382" i="62"/>
  <c r="A10430" i="62" s="1"/>
  <c r="D10381" i="62"/>
  <c r="A10429" i="62" s="1"/>
  <c r="D10380" i="62"/>
  <c r="A10428" i="62" s="1"/>
  <c r="D10379" i="62"/>
  <c r="A10427" i="62" s="1"/>
  <c r="D10378" i="62"/>
  <c r="A10426" i="62" s="1"/>
  <c r="D10377" i="62"/>
  <c r="A10425" i="62" s="1"/>
  <c r="D10376" i="62"/>
  <c r="A10424" i="62" s="1"/>
  <c r="D10375" i="62"/>
  <c r="A10423" i="62" s="1"/>
  <c r="D10374" i="62"/>
  <c r="A10422" i="62" s="1"/>
  <c r="D10373" i="62"/>
  <c r="A10421" i="62" s="1"/>
  <c r="D10372" i="62"/>
  <c r="A10420" i="62" s="1"/>
  <c r="D10371" i="62"/>
  <c r="A10419" i="62" s="1"/>
  <c r="D10370" i="62"/>
  <c r="A10418" i="62" s="1"/>
  <c r="D10369" i="62"/>
  <c r="A10417" i="62" s="1"/>
  <c r="D10368" i="62"/>
  <c r="A10416" i="62" s="1"/>
  <c r="D10367" i="62"/>
  <c r="A10415" i="62" s="1"/>
  <c r="D10366" i="62"/>
  <c r="A10414" i="62" s="1"/>
  <c r="D10365" i="62"/>
  <c r="A10413" i="62" s="1"/>
  <c r="D10364" i="62"/>
  <c r="A10412" i="62" s="1"/>
  <c r="D10363" i="62"/>
  <c r="A10411" i="62" s="1"/>
  <c r="D10362" i="62"/>
  <c r="A10410" i="62" s="1"/>
  <c r="D10361" i="62"/>
  <c r="A10409" i="62" s="1"/>
  <c r="D10360" i="62"/>
  <c r="A10408" i="62" s="1"/>
  <c r="D10359" i="62"/>
  <c r="A10407" i="62" s="1"/>
  <c r="D10358" i="62"/>
  <c r="A10406" i="62" s="1"/>
  <c r="D10357" i="62"/>
  <c r="A10405" i="62" s="1"/>
  <c r="D10356" i="62"/>
  <c r="A10404" i="62" s="1"/>
  <c r="D10355" i="62"/>
  <c r="A10403" i="62" s="1"/>
  <c r="D10354" i="62"/>
  <c r="A10402" i="62" s="1"/>
  <c r="D10353" i="62"/>
  <c r="A10401" i="62" s="1"/>
  <c r="D10352" i="62"/>
  <c r="A10400" i="62" s="1"/>
  <c r="D10351" i="62"/>
  <c r="A10399" i="62" s="1"/>
  <c r="D10350" i="62"/>
  <c r="A10398" i="62" s="1"/>
  <c r="D10349" i="62"/>
  <c r="A10397" i="62" s="1"/>
  <c r="D10348" i="62"/>
  <c r="A10396" i="62" s="1"/>
  <c r="D10347" i="62"/>
  <c r="A10395" i="62" s="1"/>
  <c r="D10346" i="62"/>
  <c r="A10394" i="62" s="1"/>
  <c r="D10345" i="62"/>
  <c r="A10393" i="62" s="1"/>
  <c r="D10344" i="62"/>
  <c r="A10392" i="62" s="1"/>
  <c r="D10343" i="62"/>
  <c r="A10391" i="62" s="1"/>
  <c r="D10342" i="62"/>
  <c r="A10390" i="62" s="1"/>
  <c r="D10341" i="62"/>
  <c r="A10389" i="62" s="1"/>
  <c r="D10340" i="62"/>
  <c r="A10388" i="62" s="1"/>
  <c r="D10339" i="62"/>
  <c r="A10387" i="62" s="1"/>
  <c r="D10338" i="62"/>
  <c r="A10386" i="62" s="1"/>
  <c r="D10337" i="62"/>
  <c r="A10385" i="62" s="1"/>
  <c r="D10336" i="62"/>
  <c r="A10384" i="62" s="1"/>
  <c r="D10335" i="62"/>
  <c r="A10383" i="62" s="1"/>
  <c r="D10334" i="62"/>
  <c r="A10382" i="62" s="1"/>
  <c r="D10333" i="62"/>
  <c r="A10381" i="62" s="1"/>
  <c r="D10332" i="62"/>
  <c r="A10380" i="62" s="1"/>
  <c r="D10331" i="62"/>
  <c r="A10379" i="62" s="1"/>
  <c r="D10330" i="62"/>
  <c r="A10378" i="62" s="1"/>
  <c r="D10329" i="62"/>
  <c r="A10377" i="62" s="1"/>
  <c r="D10328" i="62"/>
  <c r="A10376" i="62" s="1"/>
  <c r="D10327" i="62"/>
  <c r="A10375" i="62" s="1"/>
  <c r="D10326" i="62"/>
  <c r="A10374" i="62" s="1"/>
  <c r="D10325" i="62"/>
  <c r="A10373" i="62" s="1"/>
  <c r="D10324" i="62"/>
  <c r="A10372" i="62" s="1"/>
  <c r="D10323" i="62"/>
  <c r="A10371" i="62" s="1"/>
  <c r="D10322" i="62"/>
  <c r="A10370" i="62" s="1"/>
  <c r="D10321" i="62"/>
  <c r="A10369" i="62" s="1"/>
  <c r="D10320" i="62"/>
  <c r="A10368" i="62" s="1"/>
  <c r="D10319" i="62"/>
  <c r="A10367" i="62" s="1"/>
  <c r="D10318" i="62"/>
  <c r="A10366" i="62" s="1"/>
  <c r="D10317" i="62"/>
  <c r="A10365" i="62" s="1"/>
  <c r="D10316" i="62"/>
  <c r="A10364" i="62" s="1"/>
  <c r="D10315" i="62"/>
  <c r="A10363" i="62" s="1"/>
  <c r="D10314" i="62"/>
  <c r="A10362" i="62" s="1"/>
  <c r="D10313" i="62"/>
  <c r="A10361" i="62" s="1"/>
  <c r="D10312" i="62"/>
  <c r="A10360" i="62" s="1"/>
  <c r="D10311" i="62"/>
  <c r="A10359" i="62" s="1"/>
  <c r="D10310" i="62"/>
  <c r="A10358" i="62" s="1"/>
  <c r="D10309" i="62"/>
  <c r="A10357" i="62" s="1"/>
  <c r="D10308" i="62"/>
  <c r="A10356" i="62" s="1"/>
  <c r="D10307" i="62"/>
  <c r="A10355" i="62" s="1"/>
  <c r="D10306" i="62"/>
  <c r="A10354" i="62" s="1"/>
  <c r="D10305" i="62"/>
  <c r="A10353" i="62" s="1"/>
  <c r="D10304" i="62"/>
  <c r="A10352" i="62" s="1"/>
  <c r="D10303" i="62"/>
  <c r="A10351" i="62" s="1"/>
  <c r="D10302" i="62"/>
  <c r="A10350" i="62" s="1"/>
  <c r="D10301" i="62"/>
  <c r="A10349" i="62" s="1"/>
  <c r="D10300" i="62"/>
  <c r="A10348" i="62" s="1"/>
  <c r="D10299" i="62"/>
  <c r="A10347" i="62" s="1"/>
  <c r="D10298" i="62"/>
  <c r="A10346" i="62" s="1"/>
  <c r="D10297" i="62"/>
  <c r="A10345" i="62" s="1"/>
  <c r="D10296" i="62"/>
  <c r="A10344" i="62" s="1"/>
  <c r="D10295" i="62"/>
  <c r="A10343" i="62" s="1"/>
  <c r="D10294" i="62"/>
  <c r="A10342" i="62" s="1"/>
  <c r="D10293" i="62"/>
  <c r="A10341" i="62" s="1"/>
  <c r="D10292" i="62"/>
  <c r="A10340" i="62" s="1"/>
  <c r="D10291" i="62"/>
  <c r="A10339" i="62" s="1"/>
  <c r="D10290" i="62"/>
  <c r="A10338" i="62" s="1"/>
  <c r="D10289" i="62"/>
  <c r="A10337" i="62" s="1"/>
  <c r="D10288" i="62"/>
  <c r="A10336" i="62" s="1"/>
  <c r="D10287" i="62"/>
  <c r="A10335" i="62" s="1"/>
  <c r="D10286" i="62"/>
  <c r="A10334" i="62" s="1"/>
  <c r="D10285" i="62"/>
  <c r="A10333" i="62" s="1"/>
  <c r="D10284" i="62"/>
  <c r="A10332" i="62" s="1"/>
  <c r="D10283" i="62"/>
  <c r="A10331" i="62" s="1"/>
  <c r="D10282" i="62"/>
  <c r="A10330" i="62" s="1"/>
  <c r="D10281" i="62"/>
  <c r="A10329" i="62" s="1"/>
  <c r="D10280" i="62"/>
  <c r="A10328" i="62" s="1"/>
  <c r="D10279" i="62"/>
  <c r="A10327" i="62" s="1"/>
  <c r="D10278" i="62"/>
  <c r="A10326" i="62" s="1"/>
  <c r="D10277" i="62"/>
  <c r="A10325" i="62" s="1"/>
  <c r="D10276" i="62"/>
  <c r="A10324" i="62" s="1"/>
  <c r="D10275" i="62"/>
  <c r="A10323" i="62" s="1"/>
  <c r="D10274" i="62"/>
  <c r="A10322" i="62" s="1"/>
  <c r="D10273" i="62"/>
  <c r="A10321" i="62" s="1"/>
  <c r="D10272" i="62"/>
  <c r="A10320" i="62" s="1"/>
  <c r="D10271" i="62"/>
  <c r="A10319" i="62" s="1"/>
  <c r="D10270" i="62"/>
  <c r="A10318" i="62" s="1"/>
  <c r="D10269" i="62"/>
  <c r="A10317" i="62" s="1"/>
  <c r="D10268" i="62"/>
  <c r="A10316" i="62" s="1"/>
  <c r="D10267" i="62"/>
  <c r="A10315" i="62" s="1"/>
  <c r="D10266" i="62"/>
  <c r="A10314" i="62" s="1"/>
  <c r="D10265" i="62"/>
  <c r="A10313" i="62" s="1"/>
  <c r="D10264" i="62"/>
  <c r="A10312" i="62" s="1"/>
  <c r="D10263" i="62"/>
  <c r="A10311" i="62" s="1"/>
  <c r="D10262" i="62"/>
  <c r="A10310" i="62" s="1"/>
  <c r="D10261" i="62"/>
  <c r="A10309" i="62" s="1"/>
  <c r="D10260" i="62"/>
  <c r="A10308" i="62" s="1"/>
  <c r="D10259" i="62"/>
  <c r="A10307" i="62" s="1"/>
  <c r="D10258" i="62"/>
  <c r="A10306" i="62" s="1"/>
  <c r="D10257" i="62"/>
  <c r="A10305" i="62" s="1"/>
  <c r="D10256" i="62"/>
  <c r="A10304" i="62" s="1"/>
  <c r="D10255" i="62"/>
  <c r="A10303" i="62" s="1"/>
  <c r="D10254" i="62"/>
  <c r="A10302" i="62" s="1"/>
  <c r="D10253" i="62"/>
  <c r="A10301" i="62" s="1"/>
  <c r="D10252" i="62"/>
  <c r="A10300" i="62" s="1"/>
  <c r="D10251" i="62"/>
  <c r="A10299" i="62" s="1"/>
  <c r="D10250" i="62"/>
  <c r="A10298" i="62" s="1"/>
  <c r="D10249" i="62"/>
  <c r="A10297" i="62" s="1"/>
  <c r="D10248" i="62"/>
  <c r="A10296" i="62" s="1"/>
  <c r="D10247" i="62"/>
  <c r="A10295" i="62" s="1"/>
  <c r="D10246" i="62"/>
  <c r="A10294" i="62" s="1"/>
  <c r="D10245" i="62"/>
  <c r="A10293" i="62" s="1"/>
  <c r="D10244" i="62"/>
  <c r="A10292" i="62" s="1"/>
  <c r="D10243" i="62"/>
  <c r="A10291" i="62" s="1"/>
  <c r="D10242" i="62"/>
  <c r="A10290" i="62" s="1"/>
  <c r="D10241" i="62"/>
  <c r="A10289" i="62" s="1"/>
  <c r="D10240" i="62"/>
  <c r="A10288" i="62" s="1"/>
  <c r="D10239" i="62"/>
  <c r="A10287" i="62" s="1"/>
  <c r="D10238" i="62"/>
  <c r="A10286" i="62" s="1"/>
  <c r="D10237" i="62"/>
  <c r="A10285" i="62" s="1"/>
  <c r="D10236" i="62"/>
  <c r="A10284" i="62" s="1"/>
  <c r="D10235" i="62"/>
  <c r="A10283" i="62" s="1"/>
  <c r="D10234" i="62"/>
  <c r="A10282" i="62" s="1"/>
  <c r="D10233" i="62"/>
  <c r="A10281" i="62" s="1"/>
  <c r="D10232" i="62"/>
  <c r="A10280" i="62" s="1"/>
  <c r="D10231" i="62"/>
  <c r="A10279" i="62" s="1"/>
  <c r="D10230" i="62"/>
  <c r="A10278" i="62" s="1"/>
  <c r="D10229" i="62"/>
  <c r="A10277" i="62" s="1"/>
  <c r="D10228" i="62"/>
  <c r="A10276" i="62" s="1"/>
  <c r="D10227" i="62"/>
  <c r="A10275" i="62" s="1"/>
  <c r="D10226" i="62"/>
  <c r="A10274" i="62" s="1"/>
  <c r="D10225" i="62"/>
  <c r="A10273" i="62" s="1"/>
  <c r="D10224" i="62"/>
  <c r="A10272" i="62" s="1"/>
  <c r="D10223" i="62"/>
  <c r="A10271" i="62" s="1"/>
  <c r="D10222" i="62"/>
  <c r="A10270" i="62" s="1"/>
  <c r="D10221" i="62"/>
  <c r="A10269" i="62" s="1"/>
  <c r="D10220" i="62"/>
  <c r="A10268" i="62" s="1"/>
  <c r="D10219" i="62"/>
  <c r="A10267" i="62" s="1"/>
  <c r="D10218" i="62"/>
  <c r="A10266" i="62" s="1"/>
  <c r="D10217" i="62"/>
  <c r="A10265" i="62" s="1"/>
  <c r="D10216" i="62"/>
  <c r="A10264" i="62" s="1"/>
  <c r="D10215" i="62"/>
  <c r="A10263" i="62" s="1"/>
  <c r="D10214" i="62"/>
  <c r="A10262" i="62" s="1"/>
  <c r="D10213" i="62"/>
  <c r="A10261" i="62" s="1"/>
  <c r="D10212" i="62"/>
  <c r="A10260" i="62" s="1"/>
  <c r="D10211" i="62"/>
  <c r="A10259" i="62" s="1"/>
  <c r="D10210" i="62"/>
  <c r="A10258" i="62" s="1"/>
  <c r="D10209" i="62"/>
  <c r="A10257" i="62" s="1"/>
  <c r="D10208" i="62"/>
  <c r="A10256" i="62" s="1"/>
  <c r="D10207" i="62"/>
  <c r="A10255" i="62" s="1"/>
  <c r="D10206" i="62"/>
  <c r="A10254" i="62" s="1"/>
  <c r="D10205" i="62"/>
  <c r="A10253" i="62" s="1"/>
  <c r="D10204" i="62"/>
  <c r="A10252" i="62" s="1"/>
  <c r="D10203" i="62"/>
  <c r="A10251" i="62" s="1"/>
  <c r="D10202" i="62"/>
  <c r="A10250" i="62" s="1"/>
  <c r="D10201" i="62"/>
  <c r="A10249" i="62" s="1"/>
  <c r="D10200" i="62"/>
  <c r="A10248" i="62" s="1"/>
  <c r="D10199" i="62"/>
  <c r="A10247" i="62" s="1"/>
  <c r="D10198" i="62"/>
  <c r="A10246" i="62" s="1"/>
  <c r="D10197" i="62"/>
  <c r="A10245" i="62" s="1"/>
  <c r="D10196" i="62"/>
  <c r="A10244" i="62" s="1"/>
  <c r="D10195" i="62"/>
  <c r="A10243" i="62" s="1"/>
  <c r="D10194" i="62"/>
  <c r="A10242" i="62" s="1"/>
  <c r="D10193" i="62"/>
  <c r="A10241" i="62" s="1"/>
  <c r="D10192" i="62"/>
  <c r="A10240" i="62" s="1"/>
  <c r="D10191" i="62"/>
  <c r="A10239" i="62" s="1"/>
  <c r="D10190" i="62"/>
  <c r="A10238" i="62" s="1"/>
  <c r="D10189" i="62"/>
  <c r="A10237" i="62" s="1"/>
  <c r="D10188" i="62"/>
  <c r="A10236" i="62" s="1"/>
  <c r="D10187" i="62"/>
  <c r="A10235" i="62" s="1"/>
  <c r="D10186" i="62"/>
  <c r="A10234" i="62" s="1"/>
  <c r="D10185" i="62"/>
  <c r="A10233" i="62" s="1"/>
  <c r="D10184" i="62"/>
  <c r="A10232" i="62" s="1"/>
  <c r="D10183" i="62"/>
  <c r="A10231" i="62" s="1"/>
  <c r="D10182" i="62"/>
  <c r="A10230" i="62" s="1"/>
  <c r="D10181" i="62"/>
  <c r="A10229" i="62" s="1"/>
  <c r="D10180" i="62"/>
  <c r="A10228" i="62" s="1"/>
  <c r="D10179" i="62"/>
  <c r="A10227" i="62" s="1"/>
  <c r="D10178" i="62"/>
  <c r="A10226" i="62" s="1"/>
  <c r="D10177" i="62"/>
  <c r="A10225" i="62" s="1"/>
  <c r="D10176" i="62"/>
  <c r="A10224" i="62" s="1"/>
  <c r="D10175" i="62"/>
  <c r="A10223" i="62" s="1"/>
  <c r="D10174" i="62"/>
  <c r="A10222" i="62" s="1"/>
  <c r="D10173" i="62"/>
  <c r="A10221" i="62" s="1"/>
  <c r="D10172" i="62"/>
  <c r="A10220" i="62" s="1"/>
  <c r="D10171" i="62"/>
  <c r="A10219" i="62" s="1"/>
  <c r="D10170" i="62"/>
  <c r="A10218" i="62" s="1"/>
  <c r="D10169" i="62"/>
  <c r="A10217" i="62" s="1"/>
  <c r="D10168" i="62"/>
  <c r="A10216" i="62" s="1"/>
  <c r="D10167" i="62"/>
  <c r="A10215" i="62" s="1"/>
  <c r="D10166" i="62"/>
  <c r="A10214" i="62" s="1"/>
  <c r="D10165" i="62"/>
  <c r="A10213" i="62" s="1"/>
  <c r="D10164" i="62"/>
  <c r="A10212" i="62" s="1"/>
  <c r="D10163" i="62"/>
  <c r="A10211" i="62" s="1"/>
  <c r="D10162" i="62"/>
  <c r="A10210" i="62" s="1"/>
  <c r="D10161" i="62"/>
  <c r="A10209" i="62" s="1"/>
  <c r="D10160" i="62"/>
  <c r="A10208" i="62" s="1"/>
  <c r="D10159" i="62"/>
  <c r="A10207" i="62" s="1"/>
  <c r="D10158" i="62"/>
  <c r="A10206" i="62" s="1"/>
  <c r="D10157" i="62"/>
  <c r="A10205" i="62" s="1"/>
  <c r="D10156" i="62"/>
  <c r="A10204" i="62" s="1"/>
  <c r="D10155" i="62"/>
  <c r="A10203" i="62" s="1"/>
  <c r="D10154" i="62"/>
  <c r="A10202" i="62" s="1"/>
  <c r="D10153" i="62"/>
  <c r="A10201" i="62" s="1"/>
  <c r="D10152" i="62"/>
  <c r="A10200" i="62" s="1"/>
  <c r="D10151" i="62"/>
  <c r="A10199" i="62" s="1"/>
  <c r="D10150" i="62"/>
  <c r="A10198" i="62" s="1"/>
  <c r="D10149" i="62"/>
  <c r="A10197" i="62" s="1"/>
  <c r="D10148" i="62"/>
  <c r="A10196" i="62" s="1"/>
  <c r="D10147" i="62"/>
  <c r="A10195" i="62" s="1"/>
  <c r="D10146" i="62"/>
  <c r="A10194" i="62" s="1"/>
  <c r="D10145" i="62"/>
  <c r="A10193" i="62" s="1"/>
  <c r="D10144" i="62"/>
  <c r="A10192" i="62" s="1"/>
  <c r="D10143" i="62"/>
  <c r="A10191" i="62" s="1"/>
  <c r="D10142" i="62"/>
  <c r="A10190" i="62" s="1"/>
  <c r="D10141" i="62"/>
  <c r="A10189" i="62" s="1"/>
  <c r="D10140" i="62"/>
  <c r="A10188" i="62" s="1"/>
  <c r="D10139" i="62"/>
  <c r="A10187" i="62" s="1"/>
  <c r="D10138" i="62"/>
  <c r="A10186" i="62" s="1"/>
  <c r="D10137" i="62"/>
  <c r="A10185" i="62" s="1"/>
  <c r="D10136" i="62"/>
  <c r="A10184" i="62" s="1"/>
  <c r="D10135" i="62"/>
  <c r="A10183" i="62" s="1"/>
  <c r="D10134" i="62"/>
  <c r="A10182" i="62" s="1"/>
  <c r="D10133" i="62"/>
  <c r="A10181" i="62" s="1"/>
  <c r="D10132" i="62"/>
  <c r="A10180" i="62" s="1"/>
  <c r="D10131" i="62"/>
  <c r="A10179" i="62" s="1"/>
  <c r="D10130" i="62"/>
  <c r="A10178" i="62" s="1"/>
  <c r="D10129" i="62"/>
  <c r="A10177" i="62" s="1"/>
  <c r="D10128" i="62"/>
  <c r="A10176" i="62" s="1"/>
  <c r="D10127" i="62"/>
  <c r="A10175" i="62" s="1"/>
  <c r="D10126" i="62"/>
  <c r="A10174" i="62" s="1"/>
  <c r="D10125" i="62"/>
  <c r="A10173" i="62" s="1"/>
  <c r="D10124" i="62"/>
  <c r="A10172" i="62" s="1"/>
  <c r="D10123" i="62"/>
  <c r="A10171" i="62" s="1"/>
  <c r="D10122" i="62"/>
  <c r="A10170" i="62" s="1"/>
  <c r="D10121" i="62"/>
  <c r="A10169" i="62" s="1"/>
  <c r="D10120" i="62"/>
  <c r="A10168" i="62" s="1"/>
  <c r="D10119" i="62"/>
  <c r="A10167" i="62" s="1"/>
  <c r="D10118" i="62"/>
  <c r="A10166" i="62" s="1"/>
  <c r="D10117" i="62"/>
  <c r="A10165" i="62" s="1"/>
  <c r="D10116" i="62"/>
  <c r="A10164" i="62" s="1"/>
  <c r="D10115" i="62"/>
  <c r="A10163" i="62" s="1"/>
  <c r="D10114" i="62"/>
  <c r="A10162" i="62" s="1"/>
  <c r="D10113" i="62"/>
  <c r="A10161" i="62" s="1"/>
  <c r="D10112" i="62"/>
  <c r="A10160" i="62" s="1"/>
  <c r="D10111" i="62"/>
  <c r="A10159" i="62" s="1"/>
  <c r="D10110" i="62"/>
  <c r="A10158" i="62" s="1"/>
  <c r="D10109" i="62"/>
  <c r="A10157" i="62" s="1"/>
  <c r="D10108" i="62"/>
  <c r="A10156" i="62" s="1"/>
  <c r="D10107" i="62"/>
  <c r="A10155" i="62" s="1"/>
  <c r="D10106" i="62"/>
  <c r="A10154" i="62" s="1"/>
  <c r="D10105" i="62"/>
  <c r="A10153" i="62" s="1"/>
  <c r="D10104" i="62"/>
  <c r="A10152" i="62" s="1"/>
  <c r="D10103" i="62"/>
  <c r="A10151" i="62" s="1"/>
  <c r="D10102" i="62"/>
  <c r="A10150" i="62" s="1"/>
  <c r="D10101" i="62"/>
  <c r="A10149" i="62" s="1"/>
  <c r="D10100" i="62"/>
  <c r="A10148" i="62" s="1"/>
  <c r="D10099" i="62"/>
  <c r="A10147" i="62" s="1"/>
  <c r="D10098" i="62"/>
  <c r="A10146" i="62" s="1"/>
  <c r="D10097" i="62"/>
  <c r="A10145" i="62" s="1"/>
  <c r="D10096" i="62"/>
  <c r="A10144" i="62" s="1"/>
  <c r="D10095" i="62"/>
  <c r="A10143" i="62" s="1"/>
  <c r="D10094" i="62"/>
  <c r="A10142" i="62" s="1"/>
  <c r="D10093" i="62"/>
  <c r="A10141" i="62" s="1"/>
  <c r="D10092" i="62"/>
  <c r="A10140" i="62" s="1"/>
  <c r="D10091" i="62"/>
  <c r="A10139" i="62" s="1"/>
  <c r="D10090" i="62"/>
  <c r="A10138" i="62" s="1"/>
  <c r="D10089" i="62"/>
  <c r="A10137" i="62" s="1"/>
  <c r="D10088" i="62"/>
  <c r="A10136" i="62" s="1"/>
  <c r="D10087" i="62"/>
  <c r="A10135" i="62" s="1"/>
  <c r="D10086" i="62"/>
  <c r="A10134" i="62" s="1"/>
  <c r="D10085" i="62"/>
  <c r="A10133" i="62" s="1"/>
  <c r="D10084" i="62"/>
  <c r="A10132" i="62" s="1"/>
  <c r="D10083" i="62"/>
  <c r="A10131" i="62" s="1"/>
  <c r="D10082" i="62"/>
  <c r="A10130" i="62" s="1"/>
  <c r="D10081" i="62"/>
  <c r="A10129" i="62" s="1"/>
  <c r="D10080" i="62"/>
  <c r="A10128" i="62" s="1"/>
  <c r="D10079" i="62"/>
  <c r="A10127" i="62" s="1"/>
  <c r="D10078" i="62"/>
  <c r="A10126" i="62" s="1"/>
  <c r="D10077" i="62"/>
  <c r="A10125" i="62" s="1"/>
  <c r="D10076" i="62"/>
  <c r="A10124" i="62" s="1"/>
  <c r="D10075" i="62"/>
  <c r="A10123" i="62" s="1"/>
  <c r="D10074" i="62"/>
  <c r="A10122" i="62" s="1"/>
  <c r="D10073" i="62"/>
  <c r="A10121" i="62" s="1"/>
  <c r="D10072" i="62"/>
  <c r="A10120" i="62" s="1"/>
  <c r="D10071" i="62"/>
  <c r="A10119" i="62" s="1"/>
  <c r="D10070" i="62"/>
  <c r="A10118" i="62" s="1"/>
  <c r="D10069" i="62"/>
  <c r="A10117" i="62" s="1"/>
  <c r="D10068" i="62"/>
  <c r="A10116" i="62" s="1"/>
  <c r="D10067" i="62"/>
  <c r="A10115" i="62" s="1"/>
  <c r="D10066" i="62"/>
  <c r="A10114" i="62" s="1"/>
  <c r="D10065" i="62"/>
  <c r="A10113" i="62" s="1"/>
  <c r="D10064" i="62"/>
  <c r="A10112" i="62" s="1"/>
  <c r="D10063" i="62"/>
  <c r="A10111" i="62" s="1"/>
  <c r="D10062" i="62"/>
  <c r="A10110" i="62" s="1"/>
  <c r="D10061" i="62"/>
  <c r="A10109" i="62" s="1"/>
  <c r="D10060" i="62"/>
  <c r="A10108" i="62" s="1"/>
  <c r="D10059" i="62"/>
  <c r="A10107" i="62" s="1"/>
  <c r="D10058" i="62"/>
  <c r="A10106" i="62" s="1"/>
  <c r="D10057" i="62"/>
  <c r="A10105" i="62" s="1"/>
  <c r="D10056" i="62"/>
  <c r="A10104" i="62" s="1"/>
  <c r="D10055" i="62"/>
  <c r="A10103" i="62" s="1"/>
  <c r="D10054" i="62"/>
  <c r="A10102" i="62" s="1"/>
  <c r="D10053" i="62"/>
  <c r="A10101" i="62" s="1"/>
  <c r="D10052" i="62"/>
  <c r="A10100" i="62" s="1"/>
  <c r="D10051" i="62"/>
  <c r="A10099" i="62" s="1"/>
  <c r="D10050" i="62"/>
  <c r="A10098" i="62" s="1"/>
  <c r="D10049" i="62"/>
  <c r="A10097" i="62" s="1"/>
  <c r="D10048" i="62"/>
  <c r="A10096" i="62" s="1"/>
  <c r="D10047" i="62"/>
  <c r="A10095" i="62" s="1"/>
  <c r="D10046" i="62"/>
  <c r="A10094" i="62" s="1"/>
  <c r="D10045" i="62"/>
  <c r="A10093" i="62" s="1"/>
  <c r="D10044" i="62"/>
  <c r="A10092" i="62" s="1"/>
  <c r="D10043" i="62"/>
  <c r="A10091" i="62" s="1"/>
  <c r="D10042" i="62"/>
  <c r="A10090" i="62" s="1"/>
  <c r="D10041" i="62"/>
  <c r="A10089" i="62" s="1"/>
  <c r="D10040" i="62"/>
  <c r="A10088" i="62" s="1"/>
  <c r="D10039" i="62"/>
  <c r="A10087" i="62" s="1"/>
  <c r="D10038" i="62"/>
  <c r="A10086" i="62" s="1"/>
  <c r="D10037" i="62"/>
  <c r="A10085" i="62" s="1"/>
  <c r="D10036" i="62"/>
  <c r="A10084" i="62" s="1"/>
  <c r="D10035" i="62"/>
  <c r="A10083" i="62" s="1"/>
  <c r="D10034" i="62"/>
  <c r="A10082" i="62" s="1"/>
  <c r="D10033" i="62"/>
  <c r="A10081" i="62" s="1"/>
  <c r="D10032" i="62"/>
  <c r="A10080" i="62" s="1"/>
  <c r="D10031" i="62"/>
  <c r="A10079" i="62" s="1"/>
  <c r="D10030" i="62"/>
  <c r="A10078" i="62" s="1"/>
  <c r="D10029" i="62"/>
  <c r="A10077" i="62" s="1"/>
  <c r="D10028" i="62"/>
  <c r="A10076" i="62" s="1"/>
  <c r="D10027" i="62"/>
  <c r="A10075" i="62" s="1"/>
  <c r="D10026" i="62"/>
  <c r="A10074" i="62" s="1"/>
  <c r="D10025" i="62"/>
  <c r="A10073" i="62" s="1"/>
  <c r="D10024" i="62"/>
  <c r="A10072" i="62" s="1"/>
  <c r="D10023" i="62"/>
  <c r="A10071" i="62" s="1"/>
  <c r="D10022" i="62"/>
  <c r="A10070" i="62" s="1"/>
  <c r="D10021" i="62"/>
  <c r="A10069" i="62" s="1"/>
  <c r="D10020" i="62"/>
  <c r="A10068" i="62" s="1"/>
  <c r="D10019" i="62"/>
  <c r="A10067" i="62" s="1"/>
  <c r="D10018" i="62"/>
  <c r="A10066" i="62" s="1"/>
  <c r="D10017" i="62"/>
  <c r="A10065" i="62" s="1"/>
  <c r="D10016" i="62"/>
  <c r="A10064" i="62" s="1"/>
  <c r="D10015" i="62"/>
  <c r="A10063" i="62" s="1"/>
  <c r="D10014" i="62"/>
  <c r="A10062" i="62" s="1"/>
  <c r="D10013" i="62"/>
  <c r="A10061" i="62" s="1"/>
  <c r="D10012" i="62"/>
  <c r="A10060" i="62" s="1"/>
  <c r="D10011" i="62"/>
  <c r="A10059" i="62" s="1"/>
  <c r="D10010" i="62"/>
  <c r="A10058" i="62" s="1"/>
  <c r="D10009" i="62"/>
  <c r="A10057" i="62" s="1"/>
  <c r="D10008" i="62"/>
  <c r="A10056" i="62" s="1"/>
  <c r="D10007" i="62"/>
  <c r="A10055" i="62" s="1"/>
  <c r="D10006" i="62"/>
  <c r="A10054" i="62" s="1"/>
  <c r="D10005" i="62"/>
  <c r="A10053" i="62" s="1"/>
  <c r="D10004" i="62"/>
  <c r="A10052" i="62" s="1"/>
  <c r="D10003" i="62"/>
  <c r="A10051" i="62" s="1"/>
  <c r="D10002" i="62"/>
  <c r="A10050" i="62" s="1"/>
  <c r="D10001" i="62"/>
  <c r="A10049" i="62" s="1"/>
  <c r="D10000" i="62"/>
  <c r="A10048" i="62" s="1"/>
  <c r="D9999" i="62"/>
  <c r="A10047" i="62" s="1"/>
  <c r="D9998" i="62"/>
  <c r="A10046" i="62" s="1"/>
  <c r="D9997" i="62"/>
  <c r="A10045" i="62" s="1"/>
  <c r="D9996" i="62"/>
  <c r="A10044" i="62" s="1"/>
  <c r="D9995" i="62"/>
  <c r="A10043" i="62" s="1"/>
  <c r="D9994" i="62"/>
  <c r="A10042" i="62" s="1"/>
  <c r="D9993" i="62"/>
  <c r="A10041" i="62" s="1"/>
  <c r="D9992" i="62"/>
  <c r="A10040" i="62" s="1"/>
  <c r="D9991" i="62"/>
  <c r="A10039" i="62" s="1"/>
  <c r="D9990" i="62"/>
  <c r="A10038" i="62" s="1"/>
  <c r="D9989" i="62"/>
  <c r="A10037" i="62" s="1"/>
  <c r="D9988" i="62"/>
  <c r="A10036" i="62" s="1"/>
  <c r="D9987" i="62"/>
  <c r="A10035" i="62" s="1"/>
  <c r="D9986" i="62"/>
  <c r="A10034" i="62" s="1"/>
  <c r="D9985" i="62"/>
  <c r="A10033" i="62" s="1"/>
  <c r="D9984" i="62"/>
  <c r="A10032" i="62" s="1"/>
  <c r="D9983" i="62"/>
  <c r="A10031" i="62" s="1"/>
  <c r="D9982" i="62"/>
  <c r="A10030" i="62" s="1"/>
  <c r="D9981" i="62"/>
  <c r="A10029" i="62" s="1"/>
  <c r="D9980" i="62"/>
  <c r="A10028" i="62" s="1"/>
  <c r="D9979" i="62"/>
  <c r="A10027" i="62" s="1"/>
  <c r="D9978" i="62"/>
  <c r="A10026" i="62" s="1"/>
  <c r="D9977" i="62"/>
  <c r="A10025" i="62" s="1"/>
  <c r="D9976" i="62"/>
  <c r="A10024" i="62" s="1"/>
  <c r="D9975" i="62"/>
  <c r="A10023" i="62" s="1"/>
  <c r="D9974" i="62"/>
  <c r="A10022" i="62" s="1"/>
  <c r="D9973" i="62"/>
  <c r="A10021" i="62" s="1"/>
  <c r="D9972" i="62"/>
  <c r="A10020" i="62" s="1"/>
  <c r="D9971" i="62"/>
  <c r="A10019" i="62" s="1"/>
  <c r="D9970" i="62"/>
  <c r="A10018" i="62" s="1"/>
  <c r="D9969" i="62"/>
  <c r="A10017" i="62" s="1"/>
  <c r="D9968" i="62"/>
  <c r="A10016" i="62" s="1"/>
  <c r="D9967" i="62"/>
  <c r="A10015" i="62" s="1"/>
  <c r="D9966" i="62"/>
  <c r="A10014" i="62" s="1"/>
  <c r="D9965" i="62"/>
  <c r="A10013" i="62" s="1"/>
  <c r="D9964" i="62"/>
  <c r="A10012" i="62" s="1"/>
  <c r="D9963" i="62"/>
  <c r="A10011" i="62" s="1"/>
  <c r="D9962" i="62"/>
  <c r="A10010" i="62" s="1"/>
  <c r="D9961" i="62"/>
  <c r="A10009" i="62" s="1"/>
  <c r="D9960" i="62"/>
  <c r="A10008" i="62" s="1"/>
  <c r="D9959" i="62"/>
  <c r="A10007" i="62" s="1"/>
  <c r="D9958" i="62"/>
  <c r="A10006" i="62" s="1"/>
  <c r="D9957" i="62"/>
  <c r="A10005" i="62" s="1"/>
  <c r="D9956" i="62"/>
  <c r="A10004" i="62" s="1"/>
  <c r="D9955" i="62"/>
  <c r="A10003" i="62" s="1"/>
  <c r="D9954" i="62"/>
  <c r="A10002" i="62" s="1"/>
  <c r="D9953" i="62"/>
  <c r="A10001" i="62" s="1"/>
  <c r="D9952" i="62"/>
  <c r="A10000" i="62" s="1"/>
  <c r="D9951" i="62"/>
  <c r="A9999" i="62" s="1"/>
  <c r="D9950" i="62"/>
  <c r="A9998" i="62" s="1"/>
  <c r="D9949" i="62"/>
  <c r="A9997" i="62" s="1"/>
  <c r="D9948" i="62"/>
  <c r="A9996" i="62" s="1"/>
  <c r="D9947" i="62"/>
  <c r="A9995" i="62" s="1"/>
  <c r="D9946" i="62"/>
  <c r="A9994" i="62" s="1"/>
  <c r="D9945" i="62"/>
  <c r="A9993" i="62" s="1"/>
  <c r="D9944" i="62"/>
  <c r="A9992" i="62" s="1"/>
  <c r="D9943" i="62"/>
  <c r="A9991" i="62" s="1"/>
  <c r="D9942" i="62"/>
  <c r="A9990" i="62" s="1"/>
  <c r="D9941" i="62"/>
  <c r="A9989" i="62" s="1"/>
  <c r="D9940" i="62"/>
  <c r="A9988" i="62" s="1"/>
  <c r="D9939" i="62"/>
  <c r="A9987" i="62" s="1"/>
  <c r="D9938" i="62"/>
  <c r="A9986" i="62" s="1"/>
  <c r="D9937" i="62"/>
  <c r="A9985" i="62" s="1"/>
  <c r="D9936" i="62"/>
  <c r="A9984" i="62" s="1"/>
  <c r="D9935" i="62"/>
  <c r="A9983" i="62" s="1"/>
  <c r="D9934" i="62"/>
  <c r="A9982" i="62" s="1"/>
  <c r="D9933" i="62"/>
  <c r="A9981" i="62" s="1"/>
  <c r="D9932" i="62"/>
  <c r="A9980" i="62" s="1"/>
  <c r="D9931" i="62"/>
  <c r="A9979" i="62" s="1"/>
  <c r="D9930" i="62"/>
  <c r="A9978" i="62" s="1"/>
  <c r="D9929" i="62"/>
  <c r="A9977" i="62" s="1"/>
  <c r="D9928" i="62"/>
  <c r="A9976" i="62" s="1"/>
  <c r="D9927" i="62"/>
  <c r="A9975" i="62" s="1"/>
  <c r="D9926" i="62"/>
  <c r="A9974" i="62" s="1"/>
  <c r="D9925" i="62"/>
  <c r="A9973" i="62" s="1"/>
  <c r="D9924" i="62"/>
  <c r="A9972" i="62" s="1"/>
  <c r="D9923" i="62"/>
  <c r="A9971" i="62" s="1"/>
  <c r="D9922" i="62"/>
  <c r="A9970" i="62" s="1"/>
  <c r="D9921" i="62"/>
  <c r="A9969" i="62" s="1"/>
  <c r="D9920" i="62"/>
  <c r="A9968" i="62" s="1"/>
  <c r="D9919" i="62"/>
  <c r="A9967" i="62" s="1"/>
  <c r="D9918" i="62"/>
  <c r="A9966" i="62" s="1"/>
  <c r="D9917" i="62"/>
  <c r="A9965" i="62" s="1"/>
  <c r="D9916" i="62"/>
  <c r="A9964" i="62" s="1"/>
  <c r="D9915" i="62"/>
  <c r="A9963" i="62" s="1"/>
  <c r="D9914" i="62"/>
  <c r="A9962" i="62" s="1"/>
  <c r="D9913" i="62"/>
  <c r="A9961" i="62" s="1"/>
  <c r="D9912" i="62"/>
  <c r="A9960" i="62" s="1"/>
  <c r="D9911" i="62"/>
  <c r="A9959" i="62" s="1"/>
  <c r="D9910" i="62"/>
  <c r="A9958" i="62" s="1"/>
  <c r="D9909" i="62"/>
  <c r="A9957" i="62" s="1"/>
  <c r="D9908" i="62"/>
  <c r="A9956" i="62" s="1"/>
  <c r="D9907" i="62"/>
  <c r="A9955" i="62" s="1"/>
  <c r="D9906" i="62"/>
  <c r="A9954" i="62" s="1"/>
  <c r="D9905" i="62"/>
  <c r="A9953" i="62" s="1"/>
  <c r="D9904" i="62"/>
  <c r="A9952" i="62" s="1"/>
  <c r="D9903" i="62"/>
  <c r="A9951" i="62" s="1"/>
  <c r="D9902" i="62"/>
  <c r="A9950" i="62" s="1"/>
  <c r="D9901" i="62"/>
  <c r="A9949" i="62" s="1"/>
  <c r="D9900" i="62"/>
  <c r="A9948" i="62" s="1"/>
  <c r="D9899" i="62"/>
  <c r="A9947" i="62" s="1"/>
  <c r="D9898" i="62"/>
  <c r="A9946" i="62" s="1"/>
  <c r="D9897" i="62"/>
  <c r="A9945" i="62" s="1"/>
  <c r="D9896" i="62"/>
  <c r="A9944" i="62" s="1"/>
  <c r="D9895" i="62"/>
  <c r="A9943" i="62" s="1"/>
  <c r="D9894" i="62"/>
  <c r="A9942" i="62" s="1"/>
  <c r="D9893" i="62"/>
  <c r="A9941" i="62" s="1"/>
  <c r="D9892" i="62"/>
  <c r="A9940" i="62" s="1"/>
  <c r="D9891" i="62"/>
  <c r="A9939" i="62" s="1"/>
  <c r="D9890" i="62"/>
  <c r="A9938" i="62" s="1"/>
  <c r="D9889" i="62"/>
  <c r="A9937" i="62" s="1"/>
  <c r="D9888" i="62"/>
  <c r="A9936" i="62" s="1"/>
  <c r="D9887" i="62"/>
  <c r="A9935" i="62" s="1"/>
  <c r="D9886" i="62"/>
  <c r="A9934" i="62" s="1"/>
  <c r="D9885" i="62"/>
  <c r="A9933" i="62" s="1"/>
  <c r="D9884" i="62"/>
  <c r="A9932" i="62" s="1"/>
  <c r="D9883" i="62"/>
  <c r="A9931" i="62" s="1"/>
  <c r="D9882" i="62"/>
  <c r="A9930" i="62" s="1"/>
  <c r="D9881" i="62"/>
  <c r="A9929" i="62" s="1"/>
  <c r="D9880" i="62"/>
  <c r="A9928" i="62" s="1"/>
  <c r="D9879" i="62"/>
  <c r="A9927" i="62" s="1"/>
  <c r="D9878" i="62"/>
  <c r="A9926" i="62" s="1"/>
  <c r="D9877" i="62"/>
  <c r="A9925" i="62" s="1"/>
  <c r="D9876" i="62"/>
  <c r="A9924" i="62" s="1"/>
  <c r="D9875" i="62"/>
  <c r="A9923" i="62" s="1"/>
  <c r="D9874" i="62"/>
  <c r="A9922" i="62" s="1"/>
  <c r="D9873" i="62"/>
  <c r="A9921" i="62" s="1"/>
  <c r="D9872" i="62"/>
  <c r="A9920" i="62" s="1"/>
  <c r="D9871" i="62"/>
  <c r="A9919" i="62" s="1"/>
  <c r="D9870" i="62"/>
  <c r="A9918" i="62" s="1"/>
  <c r="D9869" i="62"/>
  <c r="A9917" i="62" s="1"/>
  <c r="D9868" i="62"/>
  <c r="A9916" i="62" s="1"/>
  <c r="D9867" i="62"/>
  <c r="A9915" i="62" s="1"/>
  <c r="D9866" i="62"/>
  <c r="A9914" i="62" s="1"/>
  <c r="D9865" i="62"/>
  <c r="A9913" i="62" s="1"/>
  <c r="D9864" i="62"/>
  <c r="A9912" i="62" s="1"/>
  <c r="D9863" i="62"/>
  <c r="A9911" i="62" s="1"/>
  <c r="D9862" i="62"/>
  <c r="A9910" i="62" s="1"/>
  <c r="D9861" i="62"/>
  <c r="A9909" i="62" s="1"/>
  <c r="D9860" i="62"/>
  <c r="A9908" i="62" s="1"/>
  <c r="D9859" i="62"/>
  <c r="A9907" i="62" s="1"/>
  <c r="D9858" i="62"/>
  <c r="A9906" i="62" s="1"/>
  <c r="D9857" i="62"/>
  <c r="A9905" i="62" s="1"/>
  <c r="D9856" i="62"/>
  <c r="A9904" i="62" s="1"/>
  <c r="D9855" i="62"/>
  <c r="A9903" i="62" s="1"/>
  <c r="D9854" i="62"/>
  <c r="A9902" i="62" s="1"/>
  <c r="D9853" i="62"/>
  <c r="A9901" i="62" s="1"/>
  <c r="D9852" i="62"/>
  <c r="A9900" i="62" s="1"/>
  <c r="D9851" i="62"/>
  <c r="A9899" i="62" s="1"/>
  <c r="D9850" i="62"/>
  <c r="A9898" i="62" s="1"/>
  <c r="D9849" i="62"/>
  <c r="A9897" i="62" s="1"/>
  <c r="D9848" i="62"/>
  <c r="A9896" i="62" s="1"/>
  <c r="D9847" i="62"/>
  <c r="A9895" i="62" s="1"/>
  <c r="D9846" i="62"/>
  <c r="A9894" i="62" s="1"/>
  <c r="D9845" i="62"/>
  <c r="A9893" i="62" s="1"/>
  <c r="D9844" i="62"/>
  <c r="A9892" i="62" s="1"/>
  <c r="D9843" i="62"/>
  <c r="A9891" i="62" s="1"/>
  <c r="D9842" i="62"/>
  <c r="A9890" i="62" s="1"/>
  <c r="D9841" i="62"/>
  <c r="A9889" i="62" s="1"/>
  <c r="D9840" i="62"/>
  <c r="A9888" i="62" s="1"/>
  <c r="D9839" i="62"/>
  <c r="A9887" i="62" s="1"/>
  <c r="D9838" i="62"/>
  <c r="A9886" i="62" s="1"/>
  <c r="D9837" i="62"/>
  <c r="A9885" i="62" s="1"/>
  <c r="D9836" i="62"/>
  <c r="A9884" i="62" s="1"/>
  <c r="D9835" i="62"/>
  <c r="A9883" i="62" s="1"/>
  <c r="D9834" i="62"/>
  <c r="A9882" i="62" s="1"/>
  <c r="D9833" i="62"/>
  <c r="A9881" i="62" s="1"/>
  <c r="D9832" i="62"/>
  <c r="A9880" i="62" s="1"/>
  <c r="D9831" i="62"/>
  <c r="A9879" i="62" s="1"/>
  <c r="D9830" i="62"/>
  <c r="A9878" i="62" s="1"/>
  <c r="D9829" i="62"/>
  <c r="A9877" i="62" s="1"/>
  <c r="D9828" i="62"/>
  <c r="A9876" i="62" s="1"/>
  <c r="D9827" i="62"/>
  <c r="A9875" i="62" s="1"/>
  <c r="D9826" i="62"/>
  <c r="A9874" i="62" s="1"/>
  <c r="D9825" i="62"/>
  <c r="A9873" i="62" s="1"/>
  <c r="D9824" i="62"/>
  <c r="A9872" i="62" s="1"/>
  <c r="D9823" i="62"/>
  <c r="A9871" i="62" s="1"/>
  <c r="D9822" i="62"/>
  <c r="A9870" i="62" s="1"/>
  <c r="D9821" i="62"/>
  <c r="A9869" i="62" s="1"/>
  <c r="D9820" i="62"/>
  <c r="A9868" i="62" s="1"/>
  <c r="D9819" i="62"/>
  <c r="A9867" i="62" s="1"/>
  <c r="D9818" i="62"/>
  <c r="A9866" i="62" s="1"/>
  <c r="D9817" i="62"/>
  <c r="A9865" i="62" s="1"/>
  <c r="D9816" i="62"/>
  <c r="A9864" i="62" s="1"/>
  <c r="D9815" i="62"/>
  <c r="A9863" i="62" s="1"/>
  <c r="D9814" i="62"/>
  <c r="A9862" i="62" s="1"/>
  <c r="D9813" i="62"/>
  <c r="A9861" i="62" s="1"/>
  <c r="D9812" i="62"/>
  <c r="A9860" i="62" s="1"/>
  <c r="D9811" i="62"/>
  <c r="A9859" i="62" s="1"/>
  <c r="D9810" i="62"/>
  <c r="A9858" i="62" s="1"/>
  <c r="D9809" i="62"/>
  <c r="A9857" i="62" s="1"/>
  <c r="D9808" i="62"/>
  <c r="A9856" i="62" s="1"/>
  <c r="D9807" i="62"/>
  <c r="A9855" i="62" s="1"/>
  <c r="D9806" i="62"/>
  <c r="A9854" i="62" s="1"/>
  <c r="D9805" i="62"/>
  <c r="A9853" i="62" s="1"/>
  <c r="D9804" i="62"/>
  <c r="A9852" i="62" s="1"/>
  <c r="D9803" i="62"/>
  <c r="A9851" i="62" s="1"/>
  <c r="D9802" i="62"/>
  <c r="A9850" i="62" s="1"/>
  <c r="D9801" i="62"/>
  <c r="A9849" i="62" s="1"/>
  <c r="D9800" i="62"/>
  <c r="A9848" i="62" s="1"/>
  <c r="D9799" i="62"/>
  <c r="A9847" i="62" s="1"/>
  <c r="D9798" i="62"/>
  <c r="A9846" i="62" s="1"/>
  <c r="D9797" i="62"/>
  <c r="A9845" i="62" s="1"/>
  <c r="D9796" i="62"/>
  <c r="A9844" i="62" s="1"/>
  <c r="D9795" i="62"/>
  <c r="A9843" i="62" s="1"/>
  <c r="D9794" i="62"/>
  <c r="A9842" i="62" s="1"/>
  <c r="D9793" i="62"/>
  <c r="A9841" i="62" s="1"/>
  <c r="D9792" i="62"/>
  <c r="A9840" i="62" s="1"/>
  <c r="D9791" i="62"/>
  <c r="A9839" i="62" s="1"/>
  <c r="D9790" i="62"/>
  <c r="A9838" i="62" s="1"/>
  <c r="D9789" i="62"/>
  <c r="A9837" i="62" s="1"/>
  <c r="D9788" i="62"/>
  <c r="A9836" i="62" s="1"/>
  <c r="D9787" i="62"/>
  <c r="A9835" i="62" s="1"/>
  <c r="D9786" i="62"/>
  <c r="A9834" i="62" s="1"/>
  <c r="D9785" i="62"/>
  <c r="A9833" i="62" s="1"/>
  <c r="D9784" i="62"/>
  <c r="A9832" i="62" s="1"/>
  <c r="D9783" i="62"/>
  <c r="A9831" i="62" s="1"/>
  <c r="D9782" i="62"/>
  <c r="A9830" i="62" s="1"/>
  <c r="D9781" i="62"/>
  <c r="A9829" i="62" s="1"/>
  <c r="D9780" i="62"/>
  <c r="A9828" i="62" s="1"/>
  <c r="D9779" i="62"/>
  <c r="A9827" i="62" s="1"/>
  <c r="D9778" i="62"/>
  <c r="A9826" i="62" s="1"/>
  <c r="D9777" i="62"/>
  <c r="A9825" i="62" s="1"/>
  <c r="D9776" i="62"/>
  <c r="A9824" i="62" s="1"/>
  <c r="D9775" i="62"/>
  <c r="A9823" i="62" s="1"/>
  <c r="D9774" i="62"/>
  <c r="A9822" i="62" s="1"/>
  <c r="D9773" i="62"/>
  <c r="A9821" i="62" s="1"/>
  <c r="D9772" i="62"/>
  <c r="A9820" i="62" s="1"/>
  <c r="D9771" i="62"/>
  <c r="A9819" i="62" s="1"/>
  <c r="D9770" i="62"/>
  <c r="A9818" i="62" s="1"/>
  <c r="D9769" i="62"/>
  <c r="A9817" i="62" s="1"/>
  <c r="D9768" i="62"/>
  <c r="A9816" i="62" s="1"/>
  <c r="D9767" i="62"/>
  <c r="A9815" i="62" s="1"/>
  <c r="D9766" i="62"/>
  <c r="A9814" i="62" s="1"/>
  <c r="D9765" i="62"/>
  <c r="A9813" i="62" s="1"/>
  <c r="D9764" i="62"/>
  <c r="A9812" i="62" s="1"/>
  <c r="D9763" i="62"/>
  <c r="A9811" i="62" s="1"/>
  <c r="D9762" i="62"/>
  <c r="A9810" i="62" s="1"/>
  <c r="D9761" i="62"/>
  <c r="A9809" i="62" s="1"/>
  <c r="D9760" i="62"/>
  <c r="A9808" i="62" s="1"/>
  <c r="D9759" i="62"/>
  <c r="A9807" i="62" s="1"/>
  <c r="D9758" i="62"/>
  <c r="A9806" i="62" s="1"/>
  <c r="D9757" i="62"/>
  <c r="A9805" i="62" s="1"/>
  <c r="D9756" i="62"/>
  <c r="A9804" i="62" s="1"/>
  <c r="D9755" i="62"/>
  <c r="A9803" i="62" s="1"/>
  <c r="D9754" i="62"/>
  <c r="A9802" i="62" s="1"/>
  <c r="D9753" i="62"/>
  <c r="A9801" i="62" s="1"/>
  <c r="D9752" i="62"/>
  <c r="A9800" i="62" s="1"/>
  <c r="D9751" i="62"/>
  <c r="A9799" i="62" s="1"/>
  <c r="D9750" i="62"/>
  <c r="A9798" i="62" s="1"/>
  <c r="D9749" i="62"/>
  <c r="A9797" i="62" s="1"/>
  <c r="D9748" i="62"/>
  <c r="A9796" i="62" s="1"/>
  <c r="D9747" i="62"/>
  <c r="A9795" i="62" s="1"/>
  <c r="D9746" i="62"/>
  <c r="A9794" i="62" s="1"/>
  <c r="D9745" i="62"/>
  <c r="A9793" i="62" s="1"/>
  <c r="D9744" i="62"/>
  <c r="A9792" i="62" s="1"/>
  <c r="D9743" i="62"/>
  <c r="A9791" i="62" s="1"/>
  <c r="D9742" i="62"/>
  <c r="A9790" i="62" s="1"/>
  <c r="D9741" i="62"/>
  <c r="A9789" i="62" s="1"/>
  <c r="D9740" i="62"/>
  <c r="A9788" i="62" s="1"/>
  <c r="D9739" i="62"/>
  <c r="A9787" i="62" s="1"/>
  <c r="D9738" i="62"/>
  <c r="A9786" i="62" s="1"/>
  <c r="D9737" i="62"/>
  <c r="A9785" i="62" s="1"/>
  <c r="D9736" i="62"/>
  <c r="A9784" i="62" s="1"/>
  <c r="D9735" i="62"/>
  <c r="A9783" i="62" s="1"/>
  <c r="D9734" i="62"/>
  <c r="A9782" i="62" s="1"/>
  <c r="D9733" i="62"/>
  <c r="A9781" i="62" s="1"/>
  <c r="D9732" i="62"/>
  <c r="A9780" i="62" s="1"/>
  <c r="D9731" i="62"/>
  <c r="A9779" i="62" s="1"/>
  <c r="D9730" i="62"/>
  <c r="A9778" i="62" s="1"/>
  <c r="D9729" i="62"/>
  <c r="A9777" i="62" s="1"/>
  <c r="D9728" i="62"/>
  <c r="A9776" i="62" s="1"/>
  <c r="D9727" i="62"/>
  <c r="A9775" i="62" s="1"/>
  <c r="D9726" i="62"/>
  <c r="A9774" i="62" s="1"/>
  <c r="D9725" i="62"/>
  <c r="A9773" i="62" s="1"/>
  <c r="D9724" i="62"/>
  <c r="A9772" i="62" s="1"/>
  <c r="D9723" i="62"/>
  <c r="A9771" i="62" s="1"/>
  <c r="D9722" i="62"/>
  <c r="A9770" i="62" s="1"/>
  <c r="D9721" i="62"/>
  <c r="A9769" i="62" s="1"/>
  <c r="D9720" i="62"/>
  <c r="A9768" i="62" s="1"/>
  <c r="D9719" i="62"/>
  <c r="A9767" i="62" s="1"/>
  <c r="D9718" i="62"/>
  <c r="A9766" i="62" s="1"/>
  <c r="D9717" i="62"/>
  <c r="A9765" i="62" s="1"/>
  <c r="D9716" i="62"/>
  <c r="A9764" i="62" s="1"/>
  <c r="D9715" i="62"/>
  <c r="A9763" i="62" s="1"/>
  <c r="D9714" i="62"/>
  <c r="A9762" i="62" s="1"/>
  <c r="D9713" i="62"/>
  <c r="A9761" i="62" s="1"/>
  <c r="D9712" i="62"/>
  <c r="A9760" i="62" s="1"/>
  <c r="D9711" i="62"/>
  <c r="A9759" i="62" s="1"/>
  <c r="D9710" i="62"/>
  <c r="A9758" i="62" s="1"/>
  <c r="D9709" i="62"/>
  <c r="A9757" i="62" s="1"/>
  <c r="D9708" i="62"/>
  <c r="A9756" i="62" s="1"/>
  <c r="D9707" i="62"/>
  <c r="A9755" i="62" s="1"/>
  <c r="D9706" i="62"/>
  <c r="A9754" i="62" s="1"/>
  <c r="D9705" i="62"/>
  <c r="A9753" i="62" s="1"/>
  <c r="D9704" i="62"/>
  <c r="A9752" i="62" s="1"/>
  <c r="D9703" i="62"/>
  <c r="A9751" i="62" s="1"/>
  <c r="D9702" i="62"/>
  <c r="A9750" i="62" s="1"/>
  <c r="D9701" i="62"/>
  <c r="A9749" i="62" s="1"/>
  <c r="D9700" i="62"/>
  <c r="A9748" i="62" s="1"/>
  <c r="D9699" i="62"/>
  <c r="A9747" i="62" s="1"/>
  <c r="D9698" i="62"/>
  <c r="A9746" i="62" s="1"/>
  <c r="D9697" i="62"/>
  <c r="A9745" i="62" s="1"/>
  <c r="D9696" i="62"/>
  <c r="A9744" i="62" s="1"/>
  <c r="D9695" i="62"/>
  <c r="A9743" i="62" s="1"/>
  <c r="D9694" i="62"/>
  <c r="A9742" i="62" s="1"/>
  <c r="D9693" i="62"/>
  <c r="A9741" i="62" s="1"/>
  <c r="D9692" i="62"/>
  <c r="A9740" i="62" s="1"/>
  <c r="D9691" i="62"/>
  <c r="A9739" i="62" s="1"/>
  <c r="D9690" i="62"/>
  <c r="A9738" i="62" s="1"/>
  <c r="D9689" i="62"/>
  <c r="A9737" i="62" s="1"/>
  <c r="D9688" i="62"/>
  <c r="A9736" i="62" s="1"/>
  <c r="D9687" i="62"/>
  <c r="A9735" i="62" s="1"/>
  <c r="D9686" i="62"/>
  <c r="A9734" i="62" s="1"/>
  <c r="D9685" i="62"/>
  <c r="A9733" i="62" s="1"/>
  <c r="D9684" i="62"/>
  <c r="A9732" i="62" s="1"/>
  <c r="D9683" i="62"/>
  <c r="A9731" i="62" s="1"/>
  <c r="D9682" i="62"/>
  <c r="A9730" i="62" s="1"/>
  <c r="D9681" i="62"/>
  <c r="A9729" i="62" s="1"/>
  <c r="D9680" i="62"/>
  <c r="A9728" i="62" s="1"/>
  <c r="D9679" i="62"/>
  <c r="A9727" i="62" s="1"/>
  <c r="D9678" i="62"/>
  <c r="A9726" i="62" s="1"/>
  <c r="D9677" i="62"/>
  <c r="A9725" i="62" s="1"/>
  <c r="D9676" i="62"/>
  <c r="A9724" i="62" s="1"/>
  <c r="D9675" i="62"/>
  <c r="A9723" i="62" s="1"/>
  <c r="D9674" i="62"/>
  <c r="A9722" i="62" s="1"/>
  <c r="D9673" i="62"/>
  <c r="A9721" i="62" s="1"/>
  <c r="D9672" i="62"/>
  <c r="A9720" i="62" s="1"/>
  <c r="D9671" i="62"/>
  <c r="A9719" i="62" s="1"/>
  <c r="D9670" i="62"/>
  <c r="A9718" i="62" s="1"/>
  <c r="D9669" i="62"/>
  <c r="A9717" i="62" s="1"/>
  <c r="D9668" i="62"/>
  <c r="A9716" i="62" s="1"/>
  <c r="D9667" i="62"/>
  <c r="A9715" i="62" s="1"/>
  <c r="D9666" i="62"/>
  <c r="A9714" i="62" s="1"/>
  <c r="D9665" i="62"/>
  <c r="A9713" i="62" s="1"/>
  <c r="D9664" i="62"/>
  <c r="A9712" i="62" s="1"/>
  <c r="D9663" i="62"/>
  <c r="A9711" i="62" s="1"/>
  <c r="D9662" i="62"/>
  <c r="A9710" i="62" s="1"/>
  <c r="D9661" i="62"/>
  <c r="A9709" i="62" s="1"/>
  <c r="D9660" i="62"/>
  <c r="A9708" i="62" s="1"/>
  <c r="D9659" i="62"/>
  <c r="A9707" i="62" s="1"/>
  <c r="D9658" i="62"/>
  <c r="A9706" i="62" s="1"/>
  <c r="D9657" i="62"/>
  <c r="A9705" i="62" s="1"/>
  <c r="D9656" i="62"/>
  <c r="A9704" i="62" s="1"/>
  <c r="D9655" i="62"/>
  <c r="A9703" i="62" s="1"/>
  <c r="D9654" i="62"/>
  <c r="A9702" i="62" s="1"/>
  <c r="D9653" i="62"/>
  <c r="A9701" i="62" s="1"/>
  <c r="D9652" i="62"/>
  <c r="A9700" i="62" s="1"/>
  <c r="D9651" i="62"/>
  <c r="A9699" i="62" s="1"/>
  <c r="D9650" i="62"/>
  <c r="A9698" i="62" s="1"/>
  <c r="D9649" i="62"/>
  <c r="A9697" i="62" s="1"/>
  <c r="D9648" i="62"/>
  <c r="A9696" i="62" s="1"/>
  <c r="D9647" i="62"/>
  <c r="A9695" i="62" s="1"/>
  <c r="D9646" i="62"/>
  <c r="A9694" i="62" s="1"/>
  <c r="D9645" i="62"/>
  <c r="A9693" i="62" s="1"/>
  <c r="D9644" i="62"/>
  <c r="A9692" i="62" s="1"/>
  <c r="D9643" i="62"/>
  <c r="A9691" i="62" s="1"/>
  <c r="D9642" i="62"/>
  <c r="A9690" i="62" s="1"/>
  <c r="D9641" i="62"/>
  <c r="A9689" i="62" s="1"/>
  <c r="D9640" i="62"/>
  <c r="A9688" i="62" s="1"/>
  <c r="D9639" i="62"/>
  <c r="A9687" i="62" s="1"/>
  <c r="D9638" i="62"/>
  <c r="A9686" i="62" s="1"/>
  <c r="D9637" i="62"/>
  <c r="A9685" i="62" s="1"/>
  <c r="D9636" i="62"/>
  <c r="A9684" i="62" s="1"/>
  <c r="D9635" i="62"/>
  <c r="A9683" i="62" s="1"/>
  <c r="D9634" i="62"/>
  <c r="A9682" i="62" s="1"/>
  <c r="D9633" i="62"/>
  <c r="A9681" i="62" s="1"/>
  <c r="D9632" i="62"/>
  <c r="A9680" i="62" s="1"/>
  <c r="D9631" i="62"/>
  <c r="A9679" i="62" s="1"/>
  <c r="D9630" i="62"/>
  <c r="A9678" i="62" s="1"/>
  <c r="D9629" i="62"/>
  <c r="A9677" i="62" s="1"/>
  <c r="D9628" i="62"/>
  <c r="A9676" i="62" s="1"/>
  <c r="D9627" i="62"/>
  <c r="A9675" i="62" s="1"/>
  <c r="D9626" i="62"/>
  <c r="A9674" i="62" s="1"/>
  <c r="D9625" i="62"/>
  <c r="A9673" i="62" s="1"/>
  <c r="D9624" i="62"/>
  <c r="A9672" i="62" s="1"/>
  <c r="D9623" i="62"/>
  <c r="A9671" i="62" s="1"/>
  <c r="D9622" i="62"/>
  <c r="A9670" i="62" s="1"/>
  <c r="D9621" i="62"/>
  <c r="A9669" i="62" s="1"/>
  <c r="D9620" i="62"/>
  <c r="A9668" i="62" s="1"/>
  <c r="D9619" i="62"/>
  <c r="A9667" i="62" s="1"/>
  <c r="D9618" i="62"/>
  <c r="A9666" i="62" s="1"/>
  <c r="D9617" i="62"/>
  <c r="A9665" i="62" s="1"/>
  <c r="D9616" i="62"/>
  <c r="A9664" i="62" s="1"/>
  <c r="D9615" i="62"/>
  <c r="A9663" i="62" s="1"/>
  <c r="D9614" i="62"/>
  <c r="A9662" i="62" s="1"/>
  <c r="D9613" i="62"/>
  <c r="A9661" i="62" s="1"/>
  <c r="D9612" i="62"/>
  <c r="A9660" i="62" s="1"/>
  <c r="D9611" i="62"/>
  <c r="A9659" i="62" s="1"/>
  <c r="D9610" i="62"/>
  <c r="A9658" i="62" s="1"/>
  <c r="D9609" i="62"/>
  <c r="A9657" i="62" s="1"/>
  <c r="D9608" i="62"/>
  <c r="A9656" i="62" s="1"/>
  <c r="D9607" i="62"/>
  <c r="A9655" i="62" s="1"/>
  <c r="D9606" i="62"/>
  <c r="A9654" i="62" s="1"/>
  <c r="D9605" i="62"/>
  <c r="A9653" i="62" s="1"/>
  <c r="D9604" i="62"/>
  <c r="A9652" i="62" s="1"/>
  <c r="D9603" i="62"/>
  <c r="A9651" i="62" s="1"/>
  <c r="D9602" i="62"/>
  <c r="A9650" i="62" s="1"/>
  <c r="D9601" i="62"/>
  <c r="A9649" i="62" s="1"/>
  <c r="D9600" i="62"/>
  <c r="A9648" i="62" s="1"/>
  <c r="D9599" i="62"/>
  <c r="A9647" i="62" s="1"/>
  <c r="D9598" i="62"/>
  <c r="A9646" i="62" s="1"/>
  <c r="D9597" i="62"/>
  <c r="A9645" i="62" s="1"/>
  <c r="D9596" i="62"/>
  <c r="A9644" i="62" s="1"/>
  <c r="D9595" i="62"/>
  <c r="A9643" i="62" s="1"/>
  <c r="D9594" i="62"/>
  <c r="A9642" i="62" s="1"/>
  <c r="D9593" i="62"/>
  <c r="A9641" i="62" s="1"/>
  <c r="D9592" i="62"/>
  <c r="A9640" i="62" s="1"/>
  <c r="D9591" i="62"/>
  <c r="A9639" i="62" s="1"/>
  <c r="D9590" i="62"/>
  <c r="A9638" i="62" s="1"/>
  <c r="D9589" i="62"/>
  <c r="A9637" i="62" s="1"/>
  <c r="D9588" i="62"/>
  <c r="A9636" i="62" s="1"/>
  <c r="D9587" i="62"/>
  <c r="A9635" i="62" s="1"/>
  <c r="D9586" i="62"/>
  <c r="A9634" i="62" s="1"/>
  <c r="D9585" i="62"/>
  <c r="A9633" i="62" s="1"/>
  <c r="D9584" i="62"/>
  <c r="A9632" i="62" s="1"/>
  <c r="D9583" i="62"/>
  <c r="A9631" i="62" s="1"/>
  <c r="D9582" i="62"/>
  <c r="A9630" i="62" s="1"/>
  <c r="D9581" i="62"/>
  <c r="A9629" i="62" s="1"/>
  <c r="D9580" i="62"/>
  <c r="A9628" i="62" s="1"/>
  <c r="D9579" i="62"/>
  <c r="A9627" i="62" s="1"/>
  <c r="D9578" i="62"/>
  <c r="A9626" i="62" s="1"/>
  <c r="D9577" i="62"/>
  <c r="A9625" i="62" s="1"/>
  <c r="D9576" i="62"/>
  <c r="A9624" i="62" s="1"/>
  <c r="D9575" i="62"/>
  <c r="A9623" i="62" s="1"/>
  <c r="D9574" i="62"/>
  <c r="A9622" i="62" s="1"/>
  <c r="D9573" i="62"/>
  <c r="A9621" i="62" s="1"/>
  <c r="D9572" i="62"/>
  <c r="A9620" i="62" s="1"/>
  <c r="D9571" i="62"/>
  <c r="A9619" i="62" s="1"/>
  <c r="D9570" i="62"/>
  <c r="A9618" i="62" s="1"/>
  <c r="D9569" i="62"/>
  <c r="A9617" i="62" s="1"/>
  <c r="D9568" i="62"/>
  <c r="A9616" i="62" s="1"/>
  <c r="D9567" i="62"/>
  <c r="A9615" i="62" s="1"/>
  <c r="D9566" i="62"/>
  <c r="A9614" i="62" s="1"/>
  <c r="D9565" i="62"/>
  <c r="A9613" i="62" s="1"/>
  <c r="D9564" i="62"/>
  <c r="A9612" i="62" s="1"/>
  <c r="D9563" i="62"/>
  <c r="A9611" i="62" s="1"/>
  <c r="D9562" i="62"/>
  <c r="A9610" i="62" s="1"/>
  <c r="D9561" i="62"/>
  <c r="A9609" i="62" s="1"/>
  <c r="D9560" i="62"/>
  <c r="A9608" i="62" s="1"/>
  <c r="D9559" i="62"/>
  <c r="A9607" i="62" s="1"/>
  <c r="D9558" i="62"/>
  <c r="A9606" i="62" s="1"/>
  <c r="D9557" i="62"/>
  <c r="A9605" i="62" s="1"/>
  <c r="D9556" i="62"/>
  <c r="A9604" i="62" s="1"/>
  <c r="D9555" i="62"/>
  <c r="A9603" i="62" s="1"/>
  <c r="D9554" i="62"/>
  <c r="A9602" i="62" s="1"/>
  <c r="D9553" i="62"/>
  <c r="A9601" i="62" s="1"/>
  <c r="D9552" i="62"/>
  <c r="A9600" i="62" s="1"/>
  <c r="D9551" i="62"/>
  <c r="A9599" i="62" s="1"/>
  <c r="D9550" i="62"/>
  <c r="A9598" i="62" s="1"/>
  <c r="D9549" i="62"/>
  <c r="A9597" i="62" s="1"/>
  <c r="D9548" i="62"/>
  <c r="A9596" i="62" s="1"/>
  <c r="D9547" i="62"/>
  <c r="A9595" i="62" s="1"/>
  <c r="D9546" i="62"/>
  <c r="A9594" i="62" s="1"/>
  <c r="D9545" i="62"/>
  <c r="A9593" i="62" s="1"/>
  <c r="D9544" i="62"/>
  <c r="A9592" i="62" s="1"/>
  <c r="D9543" i="62"/>
  <c r="A9591" i="62" s="1"/>
  <c r="D9542" i="62"/>
  <c r="A9590" i="62" s="1"/>
  <c r="D9541" i="62"/>
  <c r="A9589" i="62" s="1"/>
  <c r="D9540" i="62"/>
  <c r="A9588" i="62" s="1"/>
  <c r="D9539" i="62"/>
  <c r="A9587" i="62" s="1"/>
  <c r="D9538" i="62"/>
  <c r="A9586" i="62" s="1"/>
  <c r="D9537" i="62"/>
  <c r="A9585" i="62" s="1"/>
  <c r="D9536" i="62"/>
  <c r="A9584" i="62" s="1"/>
  <c r="D9535" i="62"/>
  <c r="A9583" i="62" s="1"/>
  <c r="D9534" i="62"/>
  <c r="A9582" i="62" s="1"/>
  <c r="D9533" i="62"/>
  <c r="A9581" i="62" s="1"/>
  <c r="D9532" i="62"/>
  <c r="A9580" i="62" s="1"/>
  <c r="D9531" i="62"/>
  <c r="A9579" i="62" s="1"/>
  <c r="D9530" i="62"/>
  <c r="A9578" i="62" s="1"/>
  <c r="D9529" i="62"/>
  <c r="A9577" i="62" s="1"/>
  <c r="D9528" i="62"/>
  <c r="A9576" i="62" s="1"/>
  <c r="D9527" i="62"/>
  <c r="A9575" i="62" s="1"/>
  <c r="D9526" i="62"/>
  <c r="A9574" i="62" s="1"/>
  <c r="D9525" i="62"/>
  <c r="A9573" i="62" s="1"/>
  <c r="D9524" i="62"/>
  <c r="A9572" i="62" s="1"/>
  <c r="D9523" i="62"/>
  <c r="A9571" i="62" s="1"/>
  <c r="D9522" i="62"/>
  <c r="A9570" i="62" s="1"/>
  <c r="D9521" i="62"/>
  <c r="A9569" i="62" s="1"/>
  <c r="D9520" i="62"/>
  <c r="A9568" i="62" s="1"/>
  <c r="D9519" i="62"/>
  <c r="A9567" i="62" s="1"/>
  <c r="D9518" i="62"/>
  <c r="A9566" i="62" s="1"/>
  <c r="D9517" i="62"/>
  <c r="A9565" i="62" s="1"/>
  <c r="D9516" i="62"/>
  <c r="A9564" i="62" s="1"/>
  <c r="D9515" i="62"/>
  <c r="A9563" i="62" s="1"/>
  <c r="D9514" i="62"/>
  <c r="A9562" i="62" s="1"/>
  <c r="D9513" i="62"/>
  <c r="A9561" i="62" s="1"/>
  <c r="D9512" i="62"/>
  <c r="A9560" i="62" s="1"/>
  <c r="D9511" i="62"/>
  <c r="A9559" i="62" s="1"/>
  <c r="D9510" i="62"/>
  <c r="A9558" i="62" s="1"/>
  <c r="D9509" i="62"/>
  <c r="A9557" i="62" s="1"/>
  <c r="D9508" i="62"/>
  <c r="A9556" i="62" s="1"/>
  <c r="D9507" i="62"/>
  <c r="A9555" i="62" s="1"/>
  <c r="D9506" i="62"/>
  <c r="A9554" i="62" s="1"/>
  <c r="D9505" i="62"/>
  <c r="A9553" i="62" s="1"/>
  <c r="D9504" i="62"/>
  <c r="A9552" i="62" s="1"/>
  <c r="D9503" i="62"/>
  <c r="A9551" i="62" s="1"/>
  <c r="D9502" i="62"/>
  <c r="A9550" i="62" s="1"/>
  <c r="D9501" i="62"/>
  <c r="A9549" i="62" s="1"/>
  <c r="D9500" i="62"/>
  <c r="A9548" i="62" s="1"/>
  <c r="D9499" i="62"/>
  <c r="A9547" i="62" s="1"/>
  <c r="D9498" i="62"/>
  <c r="A9546" i="62" s="1"/>
  <c r="D9497" i="62"/>
  <c r="A9545" i="62" s="1"/>
  <c r="D9496" i="62"/>
  <c r="A9544" i="62" s="1"/>
  <c r="D9495" i="62"/>
  <c r="A9543" i="62" s="1"/>
  <c r="D9494" i="62"/>
  <c r="A9542" i="62" s="1"/>
  <c r="D9493" i="62"/>
  <c r="A9541" i="62" s="1"/>
  <c r="D9492" i="62"/>
  <c r="A9540" i="62" s="1"/>
  <c r="D9491" i="62"/>
  <c r="A9539" i="62" s="1"/>
  <c r="D9490" i="62"/>
  <c r="A9538" i="62" s="1"/>
  <c r="D9489" i="62"/>
  <c r="A9537" i="62" s="1"/>
  <c r="D9488" i="62"/>
  <c r="A9536" i="62" s="1"/>
  <c r="D9487" i="62"/>
  <c r="A9535" i="62" s="1"/>
  <c r="D9486" i="62"/>
  <c r="A9534" i="62" s="1"/>
  <c r="D9485" i="62"/>
  <c r="A9533" i="62" s="1"/>
  <c r="D9484" i="62"/>
  <c r="A9532" i="62" s="1"/>
  <c r="D9483" i="62"/>
  <c r="A9531" i="62" s="1"/>
  <c r="D9482" i="62"/>
  <c r="A9530" i="62" s="1"/>
  <c r="D9481" i="62"/>
  <c r="A9529" i="62" s="1"/>
  <c r="D9480" i="62"/>
  <c r="A9528" i="62" s="1"/>
  <c r="D9479" i="62"/>
  <c r="A9527" i="62" s="1"/>
  <c r="D9478" i="62"/>
  <c r="A9526" i="62" s="1"/>
  <c r="D9477" i="62"/>
  <c r="A9525" i="62" s="1"/>
  <c r="D9476" i="62"/>
  <c r="A9524" i="62" s="1"/>
  <c r="D9475" i="62"/>
  <c r="A9523" i="62" s="1"/>
  <c r="D9474" i="62"/>
  <c r="A9522" i="62" s="1"/>
  <c r="D9473" i="62"/>
  <c r="A9521" i="62" s="1"/>
  <c r="D9472" i="62"/>
  <c r="A9520" i="62" s="1"/>
  <c r="D9471" i="62"/>
  <c r="A9519" i="62" s="1"/>
  <c r="D9470" i="62"/>
  <c r="A9518" i="62" s="1"/>
  <c r="D9469" i="62"/>
  <c r="A9517" i="62" s="1"/>
  <c r="D9468" i="62"/>
  <c r="A9516" i="62" s="1"/>
  <c r="D9467" i="62"/>
  <c r="A9515" i="62" s="1"/>
  <c r="D9466" i="62"/>
  <c r="A9514" i="62" s="1"/>
  <c r="D9465" i="62"/>
  <c r="A9513" i="62" s="1"/>
  <c r="D9464" i="62"/>
  <c r="A9512" i="62" s="1"/>
  <c r="D9463" i="62"/>
  <c r="A9511" i="62" s="1"/>
  <c r="D9462" i="62"/>
  <c r="A9510" i="62" s="1"/>
  <c r="D9461" i="62"/>
  <c r="A9509" i="62" s="1"/>
  <c r="D9460" i="62"/>
  <c r="A9508" i="62" s="1"/>
  <c r="D9459" i="62"/>
  <c r="A9507" i="62" s="1"/>
  <c r="D9458" i="62"/>
  <c r="A9506" i="62" s="1"/>
  <c r="D9457" i="62"/>
  <c r="A9505" i="62" s="1"/>
  <c r="D9456" i="62"/>
  <c r="A9504" i="62" s="1"/>
  <c r="D9455" i="62"/>
  <c r="A9503" i="62" s="1"/>
  <c r="D9454" i="62"/>
  <c r="A9502" i="62" s="1"/>
  <c r="D9453" i="62"/>
  <c r="A9501" i="62" s="1"/>
  <c r="D9452" i="62"/>
  <c r="A9500" i="62" s="1"/>
  <c r="D9451" i="62"/>
  <c r="A9499" i="62" s="1"/>
  <c r="D9450" i="62"/>
  <c r="A9498" i="62" s="1"/>
  <c r="D9449" i="62"/>
  <c r="A9497" i="62" s="1"/>
  <c r="D9448" i="62"/>
  <c r="A9496" i="62" s="1"/>
  <c r="D9447" i="62"/>
  <c r="A9495" i="62" s="1"/>
  <c r="D9446" i="62"/>
  <c r="A9494" i="62" s="1"/>
  <c r="D9445" i="62"/>
  <c r="A9493" i="62" s="1"/>
  <c r="D9444" i="62"/>
  <c r="A9492" i="62" s="1"/>
  <c r="D9443" i="62"/>
  <c r="A9491" i="62" s="1"/>
  <c r="D9442" i="62"/>
  <c r="A9490" i="62" s="1"/>
  <c r="D9441" i="62"/>
  <c r="A9489" i="62" s="1"/>
  <c r="D9440" i="62"/>
  <c r="A9488" i="62" s="1"/>
  <c r="D9439" i="62"/>
  <c r="A9487" i="62" s="1"/>
  <c r="D9438" i="62"/>
  <c r="A9486" i="62" s="1"/>
  <c r="D9437" i="62"/>
  <c r="A9485" i="62" s="1"/>
  <c r="D9436" i="62"/>
  <c r="A9484" i="62" s="1"/>
  <c r="D9435" i="62"/>
  <c r="A9483" i="62" s="1"/>
  <c r="D9434" i="62"/>
  <c r="A9482" i="62" s="1"/>
  <c r="D9433" i="62"/>
  <c r="A9481" i="62" s="1"/>
  <c r="D9432" i="62"/>
  <c r="A9480" i="62" s="1"/>
  <c r="D9431" i="62"/>
  <c r="A9479" i="62" s="1"/>
  <c r="D9430" i="62"/>
  <c r="A9478" i="62" s="1"/>
  <c r="D9429" i="62"/>
  <c r="A9477" i="62" s="1"/>
  <c r="D9428" i="62"/>
  <c r="A9476" i="62" s="1"/>
  <c r="D9427" i="62"/>
  <c r="A9475" i="62" s="1"/>
  <c r="D9426" i="62"/>
  <c r="A9474" i="62" s="1"/>
  <c r="D9425" i="62"/>
  <c r="A9473" i="62" s="1"/>
  <c r="D9424" i="62"/>
  <c r="A9472" i="62" s="1"/>
  <c r="D9423" i="62"/>
  <c r="A9471" i="62" s="1"/>
  <c r="D9422" i="62"/>
  <c r="A9470" i="62" s="1"/>
  <c r="D9421" i="62"/>
  <c r="A9469" i="62" s="1"/>
  <c r="D9420" i="62"/>
  <c r="A9468" i="62" s="1"/>
  <c r="D9419" i="62"/>
  <c r="A9467" i="62" s="1"/>
  <c r="D9418" i="62"/>
  <c r="A9466" i="62" s="1"/>
  <c r="D9417" i="62"/>
  <c r="A9465" i="62" s="1"/>
  <c r="D9416" i="62"/>
  <c r="A9464" i="62" s="1"/>
  <c r="D9415" i="62"/>
  <c r="A9463" i="62" s="1"/>
  <c r="D9414" i="62"/>
  <c r="A9462" i="62" s="1"/>
  <c r="D9413" i="62"/>
  <c r="A9461" i="62" s="1"/>
  <c r="D9412" i="62"/>
  <c r="A9460" i="62" s="1"/>
  <c r="D9411" i="62"/>
  <c r="A9459" i="62" s="1"/>
  <c r="D9410" i="62"/>
  <c r="A9458" i="62" s="1"/>
  <c r="D9409" i="62"/>
  <c r="A9457" i="62" s="1"/>
  <c r="D9408" i="62"/>
  <c r="A9456" i="62" s="1"/>
  <c r="D9407" i="62"/>
  <c r="A9455" i="62" s="1"/>
  <c r="D9406" i="62"/>
  <c r="A9454" i="62" s="1"/>
  <c r="D9405" i="62"/>
  <c r="A9453" i="62" s="1"/>
  <c r="D9404" i="62"/>
  <c r="A9452" i="62" s="1"/>
  <c r="D9403" i="62"/>
  <c r="A9451" i="62" s="1"/>
  <c r="D9402" i="62"/>
  <c r="A9450" i="62" s="1"/>
  <c r="D9401" i="62"/>
  <c r="A9449" i="62" s="1"/>
  <c r="D9400" i="62"/>
  <c r="A9448" i="62" s="1"/>
  <c r="D9399" i="62"/>
  <c r="A9447" i="62" s="1"/>
  <c r="D9398" i="62"/>
  <c r="A9446" i="62" s="1"/>
  <c r="D9397" i="62"/>
  <c r="A9445" i="62" s="1"/>
  <c r="D9396" i="62"/>
  <c r="A9444" i="62" s="1"/>
  <c r="D9395" i="62"/>
  <c r="A9443" i="62" s="1"/>
  <c r="D9394" i="62"/>
  <c r="A9442" i="62" s="1"/>
  <c r="D9393" i="62"/>
  <c r="A9441" i="62" s="1"/>
  <c r="D9392" i="62"/>
  <c r="A9440" i="62" s="1"/>
  <c r="D9391" i="62"/>
  <c r="A9439" i="62" s="1"/>
  <c r="D9390" i="62"/>
  <c r="A9438" i="62" s="1"/>
  <c r="D9389" i="62"/>
  <c r="A9437" i="62" s="1"/>
  <c r="D9388" i="62"/>
  <c r="A9436" i="62" s="1"/>
  <c r="D9387" i="62"/>
  <c r="A9435" i="62" s="1"/>
  <c r="D9386" i="62"/>
  <c r="A9434" i="62" s="1"/>
  <c r="D9385" i="62"/>
  <c r="A9433" i="62" s="1"/>
  <c r="D9384" i="62"/>
  <c r="A9432" i="62" s="1"/>
  <c r="D9383" i="62"/>
  <c r="A9431" i="62" s="1"/>
  <c r="D9382" i="62"/>
  <c r="A9430" i="62" s="1"/>
  <c r="D9381" i="62"/>
  <c r="A9429" i="62" s="1"/>
  <c r="D9380" i="62"/>
  <c r="A9428" i="62" s="1"/>
  <c r="D9379" i="62"/>
  <c r="A9427" i="62" s="1"/>
  <c r="D9378" i="62"/>
  <c r="A9426" i="62" s="1"/>
  <c r="D9377" i="62"/>
  <c r="A9425" i="62" s="1"/>
  <c r="D9376" i="62"/>
  <c r="A9424" i="62" s="1"/>
  <c r="D9375" i="62"/>
  <c r="A9423" i="62" s="1"/>
  <c r="D9374" i="62"/>
  <c r="A9422" i="62" s="1"/>
  <c r="D9373" i="62"/>
  <c r="A9421" i="62" s="1"/>
  <c r="D9372" i="62"/>
  <c r="A9420" i="62" s="1"/>
  <c r="D9371" i="62"/>
  <c r="A9419" i="62" s="1"/>
  <c r="D9370" i="62"/>
  <c r="A9418" i="62" s="1"/>
  <c r="D9369" i="62"/>
  <c r="A9417" i="62" s="1"/>
  <c r="D9368" i="62"/>
  <c r="A9416" i="62" s="1"/>
  <c r="D9367" i="62"/>
  <c r="A9415" i="62" s="1"/>
  <c r="D9366" i="62"/>
  <c r="A9414" i="62" s="1"/>
  <c r="D9365" i="62"/>
  <c r="A9413" i="62" s="1"/>
  <c r="D9364" i="62"/>
  <c r="A9412" i="62" s="1"/>
  <c r="D9363" i="62"/>
  <c r="A9411" i="62" s="1"/>
  <c r="D9362" i="62"/>
  <c r="A9410" i="62" s="1"/>
  <c r="D9361" i="62"/>
  <c r="A9409" i="62" s="1"/>
  <c r="D9360" i="62"/>
  <c r="A9408" i="62" s="1"/>
  <c r="D9359" i="62"/>
  <c r="A9407" i="62" s="1"/>
  <c r="D9358" i="62"/>
  <c r="A9406" i="62" s="1"/>
  <c r="D9357" i="62"/>
  <c r="A9405" i="62" s="1"/>
  <c r="D9356" i="62"/>
  <c r="A9404" i="62" s="1"/>
  <c r="D9355" i="62"/>
  <c r="A9403" i="62" s="1"/>
  <c r="D9354" i="62"/>
  <c r="A9402" i="62" s="1"/>
  <c r="D9353" i="62"/>
  <c r="A9401" i="62" s="1"/>
  <c r="D9352" i="62"/>
  <c r="A9400" i="62" s="1"/>
  <c r="D9351" i="62"/>
  <c r="A9399" i="62" s="1"/>
  <c r="D9350" i="62"/>
  <c r="A9398" i="62" s="1"/>
  <c r="D9349" i="62"/>
  <c r="A9397" i="62" s="1"/>
  <c r="D9348" i="62"/>
  <c r="A9396" i="62" s="1"/>
  <c r="D9347" i="62"/>
  <c r="A9395" i="62" s="1"/>
  <c r="D9346" i="62"/>
  <c r="A9394" i="62" s="1"/>
  <c r="D9345" i="62"/>
  <c r="A9393" i="62" s="1"/>
  <c r="D9344" i="62"/>
  <c r="A9392" i="62" s="1"/>
  <c r="D9343" i="62"/>
  <c r="A9391" i="62" s="1"/>
  <c r="D9342" i="62"/>
  <c r="A9390" i="62" s="1"/>
  <c r="D9341" i="62"/>
  <c r="A9389" i="62" s="1"/>
  <c r="D9340" i="62"/>
  <c r="A9388" i="62" s="1"/>
  <c r="D9339" i="62"/>
  <c r="A9387" i="62" s="1"/>
  <c r="D9338" i="62"/>
  <c r="A9386" i="62" s="1"/>
  <c r="D9337" i="62"/>
  <c r="A9385" i="62" s="1"/>
  <c r="D9336" i="62"/>
  <c r="A9384" i="62" s="1"/>
  <c r="D9335" i="62"/>
  <c r="A9383" i="62" s="1"/>
  <c r="D9334" i="62"/>
  <c r="A9382" i="62" s="1"/>
  <c r="D9333" i="62"/>
  <c r="A9381" i="62" s="1"/>
  <c r="D9332" i="62"/>
  <c r="A9380" i="62" s="1"/>
  <c r="D9331" i="62"/>
  <c r="A9379" i="62" s="1"/>
  <c r="D9330" i="62"/>
  <c r="A9378" i="62" s="1"/>
  <c r="D9329" i="62"/>
  <c r="A9377" i="62" s="1"/>
  <c r="D9328" i="62"/>
  <c r="A9376" i="62" s="1"/>
  <c r="D9327" i="62"/>
  <c r="A9375" i="62" s="1"/>
  <c r="D9326" i="62"/>
  <c r="A9374" i="62" s="1"/>
  <c r="D9325" i="62"/>
  <c r="A9373" i="62" s="1"/>
  <c r="D9324" i="62"/>
  <c r="A9372" i="62" s="1"/>
  <c r="D9323" i="62"/>
  <c r="A9371" i="62" s="1"/>
  <c r="D9322" i="62"/>
  <c r="A9370" i="62" s="1"/>
  <c r="D9321" i="62"/>
  <c r="A9369" i="62" s="1"/>
  <c r="D9320" i="62"/>
  <c r="A9368" i="62" s="1"/>
  <c r="D9319" i="62"/>
  <c r="A9367" i="62" s="1"/>
  <c r="D9318" i="62"/>
  <c r="A9366" i="62" s="1"/>
  <c r="D9317" i="62"/>
  <c r="A9365" i="62" s="1"/>
  <c r="D9316" i="62"/>
  <c r="A9364" i="62" s="1"/>
  <c r="D9315" i="62"/>
  <c r="A9363" i="62" s="1"/>
  <c r="D9314" i="62"/>
  <c r="A9362" i="62" s="1"/>
  <c r="D9313" i="62"/>
  <c r="A9361" i="62" s="1"/>
  <c r="D9312" i="62"/>
  <c r="A9360" i="62" s="1"/>
  <c r="D9311" i="62"/>
  <c r="A9359" i="62" s="1"/>
  <c r="D9310" i="62"/>
  <c r="A9358" i="62" s="1"/>
  <c r="D9309" i="62"/>
  <c r="A9357" i="62" s="1"/>
  <c r="D9308" i="62"/>
  <c r="A9356" i="62" s="1"/>
  <c r="D9307" i="62"/>
  <c r="A9355" i="62" s="1"/>
  <c r="D9306" i="62"/>
  <c r="A9354" i="62" s="1"/>
  <c r="D9305" i="62"/>
  <c r="A9353" i="62" s="1"/>
  <c r="D9304" i="62"/>
  <c r="A9352" i="62" s="1"/>
  <c r="D9303" i="62"/>
  <c r="A9351" i="62" s="1"/>
  <c r="D9302" i="62"/>
  <c r="A9350" i="62" s="1"/>
  <c r="D9301" i="62"/>
  <c r="A9349" i="62" s="1"/>
  <c r="D9300" i="62"/>
  <c r="A9348" i="62" s="1"/>
  <c r="D9299" i="62"/>
  <c r="A9347" i="62" s="1"/>
  <c r="D9298" i="62"/>
  <c r="A9346" i="62" s="1"/>
  <c r="D9297" i="62"/>
  <c r="A9345" i="62" s="1"/>
  <c r="D9296" i="62"/>
  <c r="A9344" i="62" s="1"/>
  <c r="D9295" i="62"/>
  <c r="A9343" i="62" s="1"/>
  <c r="D9294" i="62"/>
  <c r="A9342" i="62" s="1"/>
  <c r="D9293" i="62"/>
  <c r="A9341" i="62" s="1"/>
  <c r="D9292" i="62"/>
  <c r="A9340" i="62" s="1"/>
  <c r="D9291" i="62"/>
  <c r="A9339" i="62" s="1"/>
  <c r="D9290" i="62"/>
  <c r="A9338" i="62" s="1"/>
  <c r="D9289" i="62"/>
  <c r="A9337" i="62" s="1"/>
  <c r="D9288" i="62"/>
  <c r="A9336" i="62" s="1"/>
  <c r="D9287" i="62"/>
  <c r="A9335" i="62" s="1"/>
  <c r="D9286" i="62"/>
  <c r="A9334" i="62" s="1"/>
  <c r="D9285" i="62"/>
  <c r="A9333" i="62" s="1"/>
  <c r="D9284" i="62"/>
  <c r="A9332" i="62" s="1"/>
  <c r="D9283" i="62"/>
  <c r="A9331" i="62" s="1"/>
  <c r="D9282" i="62"/>
  <c r="A9330" i="62" s="1"/>
  <c r="D9281" i="62"/>
  <c r="A9329" i="62" s="1"/>
  <c r="D9280" i="62"/>
  <c r="A9328" i="62" s="1"/>
  <c r="D9279" i="62"/>
  <c r="A9327" i="62" s="1"/>
  <c r="D9278" i="62"/>
  <c r="A9326" i="62" s="1"/>
  <c r="D9277" i="62"/>
  <c r="A9325" i="62" s="1"/>
  <c r="D9276" i="62"/>
  <c r="A9324" i="62" s="1"/>
  <c r="D9275" i="62"/>
  <c r="A9323" i="62" s="1"/>
  <c r="D9274" i="62"/>
  <c r="A9322" i="62" s="1"/>
  <c r="D9273" i="62"/>
  <c r="A9321" i="62" s="1"/>
  <c r="D9272" i="62"/>
  <c r="A9320" i="62" s="1"/>
  <c r="D9271" i="62"/>
  <c r="A9319" i="62" s="1"/>
  <c r="D9270" i="62"/>
  <c r="A9318" i="62" s="1"/>
  <c r="D9269" i="62"/>
  <c r="A9317" i="62" s="1"/>
  <c r="D9268" i="62"/>
  <c r="A9316" i="62" s="1"/>
  <c r="D9267" i="62"/>
  <c r="A9315" i="62" s="1"/>
  <c r="D9266" i="62"/>
  <c r="A9314" i="62" s="1"/>
  <c r="D9265" i="62"/>
  <c r="A9313" i="62" s="1"/>
  <c r="D9264" i="62"/>
  <c r="A9312" i="62" s="1"/>
  <c r="D9263" i="62"/>
  <c r="A9311" i="62" s="1"/>
  <c r="D9262" i="62"/>
  <c r="A9310" i="62" s="1"/>
  <c r="D9261" i="62"/>
  <c r="A9309" i="62" s="1"/>
  <c r="D9260" i="62"/>
  <c r="A9308" i="62" s="1"/>
  <c r="D9259" i="62"/>
  <c r="A9307" i="62" s="1"/>
  <c r="D9258" i="62"/>
  <c r="A9306" i="62" s="1"/>
  <c r="D9257" i="62"/>
  <c r="A9305" i="62" s="1"/>
  <c r="D9256" i="62"/>
  <c r="A9304" i="62" s="1"/>
  <c r="D9255" i="62"/>
  <c r="A9303" i="62" s="1"/>
  <c r="D9254" i="62"/>
  <c r="A9302" i="62" s="1"/>
  <c r="D9253" i="62"/>
  <c r="A9301" i="62" s="1"/>
  <c r="D9252" i="62"/>
  <c r="A9300" i="62" s="1"/>
  <c r="D9251" i="62"/>
  <c r="A9299" i="62" s="1"/>
  <c r="D9250" i="62"/>
  <c r="A9298" i="62" s="1"/>
  <c r="D9249" i="62"/>
  <c r="A9297" i="62" s="1"/>
  <c r="D9248" i="62"/>
  <c r="A9296" i="62" s="1"/>
  <c r="D9247" i="62"/>
  <c r="A9295" i="62" s="1"/>
  <c r="D9246" i="62"/>
  <c r="A9294" i="62" s="1"/>
  <c r="D9245" i="62"/>
  <c r="A9293" i="62" s="1"/>
  <c r="D9244" i="62"/>
  <c r="A9292" i="62" s="1"/>
  <c r="D9243" i="62"/>
  <c r="A9291" i="62" s="1"/>
  <c r="D9242" i="62"/>
  <c r="A9290" i="62" s="1"/>
  <c r="D9241" i="62"/>
  <c r="A9289" i="62" s="1"/>
  <c r="D9240" i="62"/>
  <c r="A9288" i="62" s="1"/>
  <c r="D9239" i="62"/>
  <c r="A9287" i="62" s="1"/>
  <c r="D9238" i="62"/>
  <c r="A9286" i="62" s="1"/>
  <c r="D9237" i="62"/>
  <c r="A9285" i="62" s="1"/>
  <c r="D9236" i="62"/>
  <c r="A9284" i="62" s="1"/>
  <c r="D9235" i="62"/>
  <c r="A9283" i="62" s="1"/>
  <c r="D9234" i="62"/>
  <c r="A9282" i="62" s="1"/>
  <c r="D9233" i="62"/>
  <c r="A9281" i="62" s="1"/>
  <c r="D9232" i="62"/>
  <c r="A9280" i="62" s="1"/>
  <c r="D9231" i="62"/>
  <c r="A9279" i="62" s="1"/>
  <c r="D9230" i="62"/>
  <c r="A9278" i="62" s="1"/>
  <c r="D9229" i="62"/>
  <c r="A9277" i="62" s="1"/>
  <c r="D9228" i="62"/>
  <c r="A9276" i="62" s="1"/>
  <c r="D9227" i="62"/>
  <c r="A9275" i="62" s="1"/>
  <c r="D9226" i="62"/>
  <c r="A9274" i="62" s="1"/>
  <c r="D9225" i="62"/>
  <c r="A9273" i="62" s="1"/>
  <c r="D9224" i="62"/>
  <c r="A9272" i="62" s="1"/>
  <c r="D9223" i="62"/>
  <c r="A9271" i="62" s="1"/>
  <c r="D9222" i="62"/>
  <c r="A9270" i="62" s="1"/>
  <c r="D9221" i="62"/>
  <c r="A9269" i="62" s="1"/>
  <c r="D9220" i="62"/>
  <c r="A9268" i="62" s="1"/>
  <c r="D9219" i="62"/>
  <c r="A9267" i="62" s="1"/>
  <c r="D9218" i="62"/>
  <c r="A9266" i="62" s="1"/>
  <c r="D9217" i="62"/>
  <c r="A9265" i="62" s="1"/>
  <c r="D9216" i="62"/>
  <c r="A9264" i="62" s="1"/>
  <c r="D9215" i="62"/>
  <c r="A9263" i="62" s="1"/>
  <c r="D9214" i="62"/>
  <c r="A9262" i="62" s="1"/>
  <c r="D9213" i="62"/>
  <c r="A9261" i="62" s="1"/>
  <c r="D9212" i="62"/>
  <c r="A9260" i="62" s="1"/>
  <c r="D9211" i="62"/>
  <c r="A9259" i="62" s="1"/>
  <c r="D9210" i="62"/>
  <c r="A9258" i="62" s="1"/>
  <c r="D9209" i="62"/>
  <c r="A9257" i="62" s="1"/>
  <c r="D9208" i="62"/>
  <c r="A9256" i="62" s="1"/>
  <c r="D9207" i="62"/>
  <c r="A9255" i="62" s="1"/>
  <c r="D9206" i="62"/>
  <c r="A9254" i="62" s="1"/>
  <c r="D9205" i="62"/>
  <c r="A9253" i="62" s="1"/>
  <c r="D9204" i="62"/>
  <c r="A9252" i="62" s="1"/>
  <c r="D9203" i="62"/>
  <c r="A9251" i="62" s="1"/>
  <c r="D9202" i="62"/>
  <c r="A9250" i="62" s="1"/>
  <c r="D9201" i="62"/>
  <c r="A9249" i="62" s="1"/>
  <c r="D9200" i="62"/>
  <c r="A9248" i="62" s="1"/>
  <c r="D9199" i="62"/>
  <c r="A9247" i="62" s="1"/>
  <c r="D9198" i="62"/>
  <c r="A9246" i="62" s="1"/>
  <c r="D9197" i="62"/>
  <c r="A9245" i="62" s="1"/>
  <c r="D9196" i="62"/>
  <c r="A9244" i="62" s="1"/>
  <c r="D9195" i="62"/>
  <c r="A9243" i="62" s="1"/>
  <c r="D9194" i="62"/>
  <c r="A9242" i="62" s="1"/>
  <c r="D9193" i="62"/>
  <c r="A9241" i="62" s="1"/>
  <c r="D9192" i="62"/>
  <c r="A9240" i="62" s="1"/>
  <c r="D9191" i="62"/>
  <c r="A9239" i="62" s="1"/>
  <c r="D9190" i="62"/>
  <c r="A9238" i="62" s="1"/>
  <c r="D9189" i="62"/>
  <c r="A9237" i="62" s="1"/>
  <c r="D9188" i="62"/>
  <c r="A9236" i="62" s="1"/>
  <c r="D9187" i="62"/>
  <c r="A9235" i="62" s="1"/>
  <c r="D9186" i="62"/>
  <c r="A9234" i="62" s="1"/>
  <c r="D9185" i="62"/>
  <c r="A9233" i="62" s="1"/>
  <c r="D9184" i="62"/>
  <c r="A9232" i="62" s="1"/>
  <c r="D9183" i="62"/>
  <c r="A9231" i="62" s="1"/>
  <c r="D9182" i="62"/>
  <c r="A9230" i="62" s="1"/>
  <c r="D9181" i="62"/>
  <c r="A9229" i="62" s="1"/>
  <c r="D9180" i="62"/>
  <c r="A9228" i="62" s="1"/>
  <c r="D9179" i="62"/>
  <c r="A9227" i="62" s="1"/>
  <c r="D9178" i="62"/>
  <c r="A9226" i="62" s="1"/>
  <c r="D9177" i="62"/>
  <c r="A9225" i="62" s="1"/>
  <c r="D9176" i="62"/>
  <c r="A9224" i="62" s="1"/>
  <c r="D9175" i="62"/>
  <c r="A9223" i="62" s="1"/>
  <c r="D9174" i="62"/>
  <c r="A9222" i="62" s="1"/>
  <c r="D9173" i="62"/>
  <c r="A9221" i="62" s="1"/>
  <c r="D9172" i="62"/>
  <c r="A9220" i="62" s="1"/>
  <c r="D9171" i="62"/>
  <c r="A9219" i="62" s="1"/>
  <c r="D9170" i="62"/>
  <c r="A9218" i="62" s="1"/>
  <c r="D9169" i="62"/>
  <c r="A9217" i="62" s="1"/>
  <c r="D9168" i="62"/>
  <c r="A9216" i="62" s="1"/>
  <c r="D9167" i="62"/>
  <c r="A9215" i="62" s="1"/>
  <c r="D9166" i="62"/>
  <c r="A9214" i="62" s="1"/>
  <c r="D9165" i="62"/>
  <c r="A9213" i="62" s="1"/>
  <c r="D9164" i="62"/>
  <c r="A9212" i="62" s="1"/>
  <c r="D9163" i="62"/>
  <c r="A9211" i="62" s="1"/>
  <c r="D9162" i="62"/>
  <c r="A9210" i="62" s="1"/>
  <c r="D9161" i="62"/>
  <c r="A9209" i="62" s="1"/>
  <c r="D9160" i="62"/>
  <c r="A9208" i="62" s="1"/>
  <c r="D9159" i="62"/>
  <c r="A9207" i="62" s="1"/>
  <c r="D9158" i="62"/>
  <c r="A9206" i="62" s="1"/>
  <c r="D9157" i="62"/>
  <c r="A9205" i="62" s="1"/>
  <c r="D9156" i="62"/>
  <c r="A9204" i="62" s="1"/>
  <c r="D9155" i="62"/>
  <c r="A9203" i="62" s="1"/>
  <c r="D9154" i="62"/>
  <c r="A9202" i="62" s="1"/>
  <c r="D9153" i="62"/>
  <c r="A9201" i="62" s="1"/>
  <c r="D9152" i="62"/>
  <c r="A9200" i="62" s="1"/>
  <c r="D9151" i="62"/>
  <c r="A9199" i="62" s="1"/>
  <c r="D9150" i="62"/>
  <c r="A9198" i="62" s="1"/>
  <c r="D9149" i="62"/>
  <c r="A9197" i="62" s="1"/>
  <c r="D9148" i="62"/>
  <c r="A9196" i="62" s="1"/>
  <c r="D9147" i="62"/>
  <c r="A9195" i="62" s="1"/>
  <c r="D9146" i="62"/>
  <c r="A9194" i="62" s="1"/>
  <c r="D9145" i="62"/>
  <c r="A9193" i="62" s="1"/>
  <c r="D9144" i="62"/>
  <c r="A9192" i="62" s="1"/>
  <c r="D9143" i="62"/>
  <c r="A9191" i="62" s="1"/>
  <c r="D9142" i="62"/>
  <c r="A9190" i="62" s="1"/>
  <c r="D9141" i="62"/>
  <c r="A9189" i="62" s="1"/>
  <c r="D9140" i="62"/>
  <c r="A9188" i="62" s="1"/>
  <c r="D9139" i="62"/>
  <c r="A9187" i="62" s="1"/>
  <c r="D9138" i="62"/>
  <c r="A9186" i="62" s="1"/>
  <c r="D9137" i="62"/>
  <c r="A9185" i="62" s="1"/>
  <c r="D9136" i="62"/>
  <c r="A9184" i="62" s="1"/>
  <c r="D9135" i="62"/>
  <c r="A9183" i="62" s="1"/>
  <c r="D9134" i="62"/>
  <c r="A9182" i="62" s="1"/>
  <c r="D9133" i="62"/>
  <c r="A9181" i="62" s="1"/>
  <c r="D9132" i="62"/>
  <c r="A9180" i="62" s="1"/>
  <c r="D9131" i="62"/>
  <c r="A9179" i="62" s="1"/>
  <c r="D9130" i="62"/>
  <c r="A9178" i="62" s="1"/>
  <c r="D9129" i="62"/>
  <c r="A9177" i="62" s="1"/>
  <c r="D9128" i="62"/>
  <c r="A9176" i="62" s="1"/>
  <c r="D9127" i="62"/>
  <c r="A9175" i="62" s="1"/>
  <c r="D9126" i="62"/>
  <c r="A9174" i="62" s="1"/>
  <c r="D9125" i="62"/>
  <c r="A9173" i="62" s="1"/>
  <c r="D9124" i="62"/>
  <c r="A9172" i="62" s="1"/>
  <c r="D9123" i="62"/>
  <c r="A9171" i="62" s="1"/>
  <c r="D9122" i="62"/>
  <c r="A9170" i="62" s="1"/>
  <c r="D9121" i="62"/>
  <c r="A9169" i="62" s="1"/>
  <c r="D9120" i="62"/>
  <c r="A9168" i="62" s="1"/>
  <c r="D9119" i="62"/>
  <c r="A9167" i="62" s="1"/>
  <c r="D9118" i="62"/>
  <c r="A9166" i="62" s="1"/>
  <c r="D9117" i="62"/>
  <c r="A9165" i="62" s="1"/>
  <c r="D9116" i="62"/>
  <c r="A9164" i="62" s="1"/>
  <c r="D9115" i="62"/>
  <c r="A9163" i="62" s="1"/>
  <c r="D9114" i="62"/>
  <c r="A9162" i="62" s="1"/>
  <c r="D9113" i="62"/>
  <c r="A9161" i="62" s="1"/>
  <c r="D9112" i="62"/>
  <c r="A9160" i="62" s="1"/>
  <c r="D9111" i="62"/>
  <c r="A9159" i="62" s="1"/>
  <c r="D9110" i="62"/>
  <c r="A9158" i="62" s="1"/>
  <c r="D9109" i="62"/>
  <c r="A9157" i="62" s="1"/>
  <c r="D9108" i="62"/>
  <c r="A9156" i="62" s="1"/>
  <c r="D9107" i="62"/>
  <c r="A9155" i="62" s="1"/>
  <c r="D9106" i="62"/>
  <c r="A9154" i="62" s="1"/>
  <c r="D9105" i="62"/>
  <c r="A9153" i="62" s="1"/>
  <c r="D9104" i="62"/>
  <c r="A9152" i="62" s="1"/>
  <c r="D9103" i="62"/>
  <c r="A9151" i="62" s="1"/>
  <c r="D9102" i="62"/>
  <c r="A9150" i="62" s="1"/>
  <c r="D9101" i="62"/>
  <c r="A9149" i="62" s="1"/>
  <c r="D9100" i="62"/>
  <c r="A9148" i="62" s="1"/>
  <c r="D9099" i="62"/>
  <c r="A9147" i="62" s="1"/>
  <c r="D9098" i="62"/>
  <c r="A9146" i="62" s="1"/>
  <c r="D9097" i="62"/>
  <c r="A9145" i="62" s="1"/>
  <c r="D9096" i="62"/>
  <c r="A9144" i="62" s="1"/>
  <c r="D9095" i="62"/>
  <c r="A9143" i="62" s="1"/>
  <c r="D9094" i="62"/>
  <c r="A9142" i="62" s="1"/>
  <c r="D9093" i="62"/>
  <c r="A9141" i="62" s="1"/>
  <c r="D9092" i="62"/>
  <c r="A9140" i="62" s="1"/>
  <c r="D9091" i="62"/>
  <c r="A9139" i="62" s="1"/>
  <c r="D9090" i="62"/>
  <c r="A9138" i="62" s="1"/>
  <c r="D9089" i="62"/>
  <c r="A9137" i="62" s="1"/>
  <c r="D9088" i="62"/>
  <c r="A9136" i="62" s="1"/>
  <c r="D9087" i="62"/>
  <c r="A9135" i="62" s="1"/>
  <c r="D9086" i="62"/>
  <c r="A9134" i="62" s="1"/>
  <c r="D9085" i="62"/>
  <c r="A9133" i="62" s="1"/>
  <c r="D9084" i="62"/>
  <c r="A9132" i="62" s="1"/>
  <c r="D9083" i="62"/>
  <c r="A9131" i="62" s="1"/>
  <c r="D9082" i="62"/>
  <c r="A9130" i="62" s="1"/>
  <c r="D9081" i="62"/>
  <c r="A9129" i="62" s="1"/>
  <c r="D9080" i="62"/>
  <c r="A9128" i="62" s="1"/>
  <c r="D9079" i="62"/>
  <c r="A9127" i="62" s="1"/>
  <c r="D9078" i="62"/>
  <c r="A9126" i="62" s="1"/>
  <c r="D9077" i="62"/>
  <c r="A9125" i="62" s="1"/>
  <c r="D9076" i="62"/>
  <c r="A9124" i="62" s="1"/>
  <c r="D9075" i="62"/>
  <c r="A9123" i="62" s="1"/>
  <c r="D9074" i="62"/>
  <c r="A9122" i="62" s="1"/>
  <c r="D9073" i="62"/>
  <c r="A9121" i="62" s="1"/>
  <c r="D9072" i="62"/>
  <c r="A9120" i="62" s="1"/>
  <c r="D9071" i="62"/>
  <c r="A9119" i="62" s="1"/>
  <c r="D9070" i="62"/>
  <c r="A9118" i="62" s="1"/>
  <c r="D9069" i="62"/>
  <c r="A9117" i="62" s="1"/>
  <c r="D9068" i="62"/>
  <c r="A9116" i="62" s="1"/>
  <c r="D9067" i="62"/>
  <c r="A9115" i="62" s="1"/>
  <c r="D9066" i="62"/>
  <c r="A9114" i="62" s="1"/>
  <c r="D9065" i="62"/>
  <c r="A9113" i="62" s="1"/>
  <c r="D9064" i="62"/>
  <c r="A9112" i="62" s="1"/>
  <c r="D9063" i="62"/>
  <c r="A9111" i="62" s="1"/>
  <c r="D9062" i="62"/>
  <c r="A9110" i="62" s="1"/>
  <c r="D9061" i="62"/>
  <c r="A9109" i="62" s="1"/>
  <c r="D9060" i="62"/>
  <c r="A9108" i="62" s="1"/>
  <c r="D9059" i="62"/>
  <c r="A9107" i="62" s="1"/>
  <c r="D9058" i="62"/>
  <c r="A9106" i="62" s="1"/>
  <c r="D9057" i="62"/>
  <c r="A9105" i="62" s="1"/>
  <c r="D9056" i="62"/>
  <c r="A9104" i="62" s="1"/>
  <c r="D9055" i="62"/>
  <c r="A9103" i="62" s="1"/>
  <c r="D9054" i="62"/>
  <c r="A9102" i="62" s="1"/>
  <c r="D9053" i="62"/>
  <c r="A9101" i="62" s="1"/>
  <c r="D9052" i="62"/>
  <c r="A9100" i="62" s="1"/>
  <c r="D9051" i="62"/>
  <c r="A9099" i="62" s="1"/>
  <c r="D9050" i="62"/>
  <c r="A9098" i="62" s="1"/>
  <c r="D9049" i="62"/>
  <c r="A9097" i="62" s="1"/>
  <c r="D9048" i="62"/>
  <c r="A9096" i="62" s="1"/>
  <c r="D9047" i="62"/>
  <c r="A9095" i="62" s="1"/>
  <c r="D9046" i="62"/>
  <c r="A9094" i="62" s="1"/>
  <c r="D9045" i="62"/>
  <c r="A9093" i="62" s="1"/>
  <c r="D9044" i="62"/>
  <c r="A9092" i="62" s="1"/>
  <c r="D9043" i="62"/>
  <c r="A9091" i="62" s="1"/>
  <c r="D9042" i="62"/>
  <c r="A9090" i="62" s="1"/>
  <c r="D9041" i="62"/>
  <c r="A9089" i="62" s="1"/>
  <c r="D9040" i="62"/>
  <c r="A9088" i="62" s="1"/>
  <c r="D9039" i="62"/>
  <c r="A9087" i="62" s="1"/>
  <c r="D9038" i="62"/>
  <c r="A9086" i="62" s="1"/>
  <c r="D9037" i="62"/>
  <c r="A9085" i="62" s="1"/>
  <c r="D9036" i="62"/>
  <c r="A9084" i="62" s="1"/>
  <c r="D9035" i="62"/>
  <c r="A9083" i="62" s="1"/>
  <c r="D9034" i="62"/>
  <c r="A9082" i="62" s="1"/>
  <c r="D9033" i="62"/>
  <c r="A9081" i="62" s="1"/>
  <c r="D9032" i="62"/>
  <c r="A9080" i="62" s="1"/>
  <c r="D9031" i="62"/>
  <c r="A9079" i="62" s="1"/>
  <c r="D9030" i="62"/>
  <c r="A9078" i="62" s="1"/>
  <c r="D9029" i="62"/>
  <c r="A9077" i="62" s="1"/>
  <c r="D9028" i="62"/>
  <c r="A9076" i="62" s="1"/>
  <c r="D9027" i="62"/>
  <c r="A9075" i="62" s="1"/>
  <c r="D9026" i="62"/>
  <c r="A9074" i="62" s="1"/>
  <c r="D9025" i="62"/>
  <c r="A9073" i="62" s="1"/>
  <c r="D9024" i="62"/>
  <c r="A9072" i="62" s="1"/>
  <c r="D9023" i="62"/>
  <c r="A9071" i="62" s="1"/>
  <c r="D9022" i="62"/>
  <c r="A9070" i="62" s="1"/>
  <c r="D9021" i="62"/>
  <c r="A9069" i="62" s="1"/>
  <c r="D9020" i="62"/>
  <c r="A9068" i="62" s="1"/>
  <c r="D9019" i="62"/>
  <c r="A9067" i="62" s="1"/>
  <c r="D9018" i="62"/>
  <c r="A9066" i="62" s="1"/>
  <c r="D9017" i="62"/>
  <c r="A9065" i="62" s="1"/>
  <c r="D9016" i="62"/>
  <c r="A9064" i="62" s="1"/>
  <c r="D9015" i="62"/>
  <c r="A9063" i="62" s="1"/>
  <c r="D9014" i="62"/>
  <c r="A9062" i="62" s="1"/>
  <c r="D9013" i="62"/>
  <c r="A9061" i="62" s="1"/>
  <c r="D9012" i="62"/>
  <c r="A9060" i="62" s="1"/>
  <c r="D9011" i="62"/>
  <c r="A9059" i="62" s="1"/>
  <c r="D9010" i="62"/>
  <c r="A9058" i="62" s="1"/>
  <c r="D9009" i="62"/>
  <c r="A9057" i="62" s="1"/>
  <c r="D9008" i="62"/>
  <c r="A9056" i="62" s="1"/>
  <c r="D9007" i="62"/>
  <c r="A9055" i="62" s="1"/>
  <c r="D9006" i="62"/>
  <c r="A9054" i="62" s="1"/>
  <c r="D9005" i="62"/>
  <c r="A9053" i="62" s="1"/>
  <c r="D9004" i="62"/>
  <c r="A9052" i="62" s="1"/>
  <c r="D9003" i="62"/>
  <c r="A9051" i="62" s="1"/>
  <c r="D9002" i="62"/>
  <c r="A9050" i="62" s="1"/>
  <c r="D9001" i="62"/>
  <c r="A9049" i="62" s="1"/>
  <c r="D9000" i="62"/>
  <c r="A9048" i="62" s="1"/>
  <c r="D8999" i="62"/>
  <c r="A9047" i="62" s="1"/>
  <c r="D8998" i="62"/>
  <c r="A9046" i="62" s="1"/>
  <c r="D8997" i="62"/>
  <c r="A9045" i="62" s="1"/>
  <c r="D8996" i="62"/>
  <c r="A9044" i="62" s="1"/>
  <c r="D8995" i="62"/>
  <c r="A9043" i="62" s="1"/>
  <c r="D8994" i="62"/>
  <c r="A9042" i="62" s="1"/>
  <c r="D8993" i="62"/>
  <c r="A9041" i="62" s="1"/>
  <c r="D8992" i="62"/>
  <c r="A9040" i="62" s="1"/>
  <c r="D8991" i="62"/>
  <c r="A9039" i="62" s="1"/>
  <c r="D8990" i="62"/>
  <c r="A9038" i="62" s="1"/>
  <c r="D8989" i="62"/>
  <c r="A9037" i="62" s="1"/>
  <c r="D8988" i="62"/>
  <c r="A9036" i="62" s="1"/>
  <c r="D8987" i="62"/>
  <c r="A9035" i="62" s="1"/>
  <c r="D8986" i="62"/>
  <c r="A9034" i="62" s="1"/>
  <c r="D8985" i="62"/>
  <c r="A9033" i="62" s="1"/>
  <c r="D8984" i="62"/>
  <c r="A9032" i="62" s="1"/>
  <c r="D8983" i="62"/>
  <c r="A9031" i="62" s="1"/>
  <c r="D8982" i="62"/>
  <c r="A9030" i="62" s="1"/>
  <c r="D8981" i="62"/>
  <c r="A9029" i="62" s="1"/>
  <c r="D8980" i="62"/>
  <c r="A9028" i="62" s="1"/>
  <c r="D8979" i="62"/>
  <c r="A9027" i="62" s="1"/>
  <c r="D8978" i="62"/>
  <c r="A9026" i="62" s="1"/>
  <c r="D8977" i="62"/>
  <c r="A9025" i="62" s="1"/>
  <c r="D8976" i="62"/>
  <c r="A9024" i="62" s="1"/>
  <c r="D8975" i="62"/>
  <c r="A9023" i="62" s="1"/>
  <c r="D8974" i="62"/>
  <c r="A9022" i="62" s="1"/>
  <c r="D8973" i="62"/>
  <c r="A9021" i="62" s="1"/>
  <c r="D8972" i="62"/>
  <c r="A9020" i="62" s="1"/>
  <c r="D8971" i="62"/>
  <c r="A9019" i="62" s="1"/>
  <c r="D8970" i="62"/>
  <c r="A9018" i="62" s="1"/>
  <c r="D8969" i="62"/>
  <c r="A9017" i="62" s="1"/>
  <c r="D8968" i="62"/>
  <c r="A9016" i="62" s="1"/>
  <c r="D8967" i="62"/>
  <c r="A9015" i="62" s="1"/>
  <c r="D8966" i="62"/>
  <c r="A9014" i="62" s="1"/>
  <c r="D8965" i="62"/>
  <c r="A9013" i="62" s="1"/>
  <c r="D8964" i="62"/>
  <c r="A9012" i="62" s="1"/>
  <c r="D8963" i="62"/>
  <c r="A9011" i="62" s="1"/>
  <c r="D8962" i="62"/>
  <c r="A9010" i="62" s="1"/>
  <c r="D8961" i="62"/>
  <c r="A9009" i="62" s="1"/>
  <c r="D8960" i="62"/>
  <c r="A9008" i="62" s="1"/>
  <c r="D8959" i="62"/>
  <c r="A9007" i="62" s="1"/>
  <c r="D8958" i="62"/>
  <c r="A9006" i="62" s="1"/>
  <c r="D8957" i="62"/>
  <c r="A9005" i="62" s="1"/>
  <c r="D8956" i="62"/>
  <c r="A9004" i="62" s="1"/>
  <c r="D8955" i="62"/>
  <c r="A9003" i="62" s="1"/>
  <c r="D8954" i="62"/>
  <c r="A9002" i="62" s="1"/>
  <c r="D8953" i="62"/>
  <c r="A9001" i="62" s="1"/>
  <c r="D8952" i="62"/>
  <c r="A9000" i="62" s="1"/>
  <c r="D8951" i="62"/>
  <c r="A8999" i="62" s="1"/>
  <c r="D8950" i="62"/>
  <c r="A8998" i="62" s="1"/>
  <c r="D8949" i="62"/>
  <c r="A8997" i="62" s="1"/>
  <c r="D8948" i="62"/>
  <c r="A8996" i="62" s="1"/>
  <c r="D8947" i="62"/>
  <c r="A8995" i="62" s="1"/>
  <c r="D8946" i="62"/>
  <c r="A8994" i="62" s="1"/>
  <c r="D8945" i="62"/>
  <c r="A8993" i="62" s="1"/>
  <c r="D8944" i="62"/>
  <c r="A8992" i="62" s="1"/>
  <c r="D8943" i="62"/>
  <c r="A8991" i="62" s="1"/>
  <c r="D8942" i="62"/>
  <c r="A8990" i="62" s="1"/>
  <c r="D8941" i="62"/>
  <c r="A8989" i="62" s="1"/>
  <c r="D8940" i="62"/>
  <c r="A8988" i="62" s="1"/>
  <c r="D8939" i="62"/>
  <c r="A8987" i="62" s="1"/>
  <c r="D8938" i="62"/>
  <c r="A8986" i="62" s="1"/>
  <c r="D8937" i="62"/>
  <c r="A8985" i="62" s="1"/>
  <c r="D8936" i="62"/>
  <c r="A8984" i="62" s="1"/>
  <c r="D8935" i="62"/>
  <c r="A8983" i="62" s="1"/>
  <c r="D8934" i="62"/>
  <c r="A8982" i="62" s="1"/>
  <c r="D8933" i="62"/>
  <c r="A8981" i="62" s="1"/>
  <c r="D8932" i="62"/>
  <c r="A8980" i="62" s="1"/>
  <c r="D8931" i="62"/>
  <c r="A8979" i="62" s="1"/>
  <c r="D8930" i="62"/>
  <c r="A8978" i="62" s="1"/>
  <c r="D8929" i="62"/>
  <c r="A8977" i="62" s="1"/>
  <c r="D8928" i="62"/>
  <c r="A8976" i="62" s="1"/>
  <c r="D8927" i="62"/>
  <c r="A8975" i="62" s="1"/>
  <c r="D8926" i="62"/>
  <c r="A8974" i="62" s="1"/>
  <c r="D8925" i="62"/>
  <c r="A8973" i="62" s="1"/>
  <c r="D8924" i="62"/>
  <c r="A8972" i="62" s="1"/>
  <c r="D8923" i="62"/>
  <c r="A8971" i="62" s="1"/>
  <c r="D8922" i="62"/>
  <c r="A8970" i="62" s="1"/>
  <c r="D8921" i="62"/>
  <c r="A8969" i="62" s="1"/>
  <c r="D8920" i="62"/>
  <c r="A8968" i="62" s="1"/>
  <c r="D8919" i="62"/>
  <c r="A8967" i="62" s="1"/>
  <c r="D8918" i="62"/>
  <c r="A8966" i="62" s="1"/>
  <c r="D8917" i="62"/>
  <c r="A8965" i="62" s="1"/>
  <c r="D8916" i="62"/>
  <c r="A8964" i="62" s="1"/>
  <c r="D8915" i="62"/>
  <c r="A8963" i="62" s="1"/>
  <c r="D8914" i="62"/>
  <c r="A8962" i="62" s="1"/>
  <c r="D8913" i="62"/>
  <c r="A8961" i="62" s="1"/>
  <c r="D8912" i="62"/>
  <c r="A8960" i="62" s="1"/>
  <c r="D8911" i="62"/>
  <c r="A8959" i="62" s="1"/>
  <c r="D8910" i="62"/>
  <c r="A8958" i="62" s="1"/>
  <c r="D8909" i="62"/>
  <c r="A8957" i="62" s="1"/>
  <c r="D8908" i="62"/>
  <c r="A8956" i="62" s="1"/>
  <c r="D8907" i="62"/>
  <c r="A8955" i="62" s="1"/>
  <c r="D8906" i="62"/>
  <c r="A8954" i="62" s="1"/>
  <c r="D8905" i="62"/>
  <c r="A8953" i="62" s="1"/>
  <c r="D8904" i="62"/>
  <c r="A8952" i="62" s="1"/>
  <c r="D8903" i="62"/>
  <c r="A8951" i="62" s="1"/>
  <c r="D8902" i="62"/>
  <c r="A8950" i="62" s="1"/>
  <c r="D8901" i="62"/>
  <c r="A8949" i="62" s="1"/>
  <c r="D8900" i="62"/>
  <c r="A8948" i="62" s="1"/>
  <c r="D8899" i="62"/>
  <c r="A8947" i="62" s="1"/>
  <c r="D8898" i="62"/>
  <c r="A8946" i="62" s="1"/>
  <c r="D8897" i="62"/>
  <c r="A8945" i="62" s="1"/>
  <c r="D8896" i="62"/>
  <c r="A8944" i="62" s="1"/>
  <c r="D8895" i="62"/>
  <c r="A8943" i="62" s="1"/>
  <c r="D8894" i="62"/>
  <c r="A8942" i="62" s="1"/>
  <c r="D8893" i="62"/>
  <c r="A8941" i="62" s="1"/>
  <c r="D8892" i="62"/>
  <c r="A8940" i="62" s="1"/>
  <c r="D8891" i="62"/>
  <c r="A8939" i="62" s="1"/>
  <c r="D8890" i="62"/>
  <c r="A8938" i="62" s="1"/>
  <c r="D8889" i="62"/>
  <c r="A8937" i="62" s="1"/>
  <c r="D8888" i="62"/>
  <c r="A8936" i="62" s="1"/>
  <c r="D8887" i="62"/>
  <c r="A8935" i="62" s="1"/>
  <c r="D8886" i="62"/>
  <c r="A8934" i="62" s="1"/>
  <c r="D8885" i="62"/>
  <c r="A8933" i="62" s="1"/>
  <c r="D8884" i="62"/>
  <c r="A8932" i="62" s="1"/>
  <c r="D8883" i="62"/>
  <c r="A8931" i="62" s="1"/>
  <c r="D8882" i="62"/>
  <c r="A8930" i="62" s="1"/>
  <c r="D8881" i="62"/>
  <c r="A8929" i="62" s="1"/>
  <c r="D8880" i="62"/>
  <c r="A8928" i="62" s="1"/>
  <c r="D8879" i="62"/>
  <c r="A8927" i="62" s="1"/>
  <c r="D8878" i="62"/>
  <c r="A8926" i="62" s="1"/>
  <c r="D8877" i="62"/>
  <c r="A8925" i="62" s="1"/>
  <c r="D8876" i="62"/>
  <c r="A8924" i="62" s="1"/>
  <c r="D8875" i="62"/>
  <c r="A8923" i="62" s="1"/>
  <c r="D8874" i="62"/>
  <c r="A8922" i="62" s="1"/>
  <c r="D8873" i="62"/>
  <c r="A8921" i="62" s="1"/>
  <c r="D8872" i="62"/>
  <c r="A8920" i="62" s="1"/>
  <c r="D8871" i="62"/>
  <c r="A8919" i="62" s="1"/>
  <c r="D8870" i="62"/>
  <c r="A8918" i="62" s="1"/>
  <c r="D8869" i="62"/>
  <c r="A8917" i="62" s="1"/>
  <c r="D8868" i="62"/>
  <c r="A8916" i="62" s="1"/>
  <c r="D8867" i="62"/>
  <c r="A8915" i="62" s="1"/>
  <c r="D8866" i="62"/>
  <c r="A8914" i="62" s="1"/>
  <c r="D8865" i="62"/>
  <c r="A8913" i="62" s="1"/>
  <c r="D8864" i="62"/>
  <c r="A8912" i="62" s="1"/>
  <c r="D8863" i="62"/>
  <c r="A8911" i="62" s="1"/>
  <c r="D8862" i="62"/>
  <c r="A8910" i="62" s="1"/>
  <c r="D8861" i="62"/>
  <c r="A8909" i="62" s="1"/>
  <c r="D8860" i="62"/>
  <c r="A8908" i="62" s="1"/>
  <c r="D8859" i="62"/>
  <c r="A8907" i="62" s="1"/>
  <c r="D8858" i="62"/>
  <c r="A8906" i="62" s="1"/>
  <c r="D8857" i="62"/>
  <c r="A8905" i="62" s="1"/>
  <c r="D8856" i="62"/>
  <c r="A8904" i="62" s="1"/>
  <c r="D8855" i="62"/>
  <c r="A8903" i="62" s="1"/>
  <c r="D8854" i="62"/>
  <c r="A8902" i="62" s="1"/>
  <c r="D8853" i="62"/>
  <c r="A8901" i="62" s="1"/>
  <c r="D8852" i="62"/>
  <c r="A8900" i="62" s="1"/>
  <c r="D8851" i="62"/>
  <c r="A8899" i="62" s="1"/>
  <c r="D8850" i="62"/>
  <c r="A8898" i="62" s="1"/>
  <c r="D8849" i="62"/>
  <c r="A8897" i="62" s="1"/>
  <c r="D8848" i="62"/>
  <c r="A8896" i="62" s="1"/>
  <c r="D8847" i="62"/>
  <c r="A8895" i="62" s="1"/>
  <c r="D8846" i="62"/>
  <c r="A8894" i="62" s="1"/>
  <c r="D8845" i="62"/>
  <c r="A8893" i="62" s="1"/>
  <c r="D8844" i="62"/>
  <c r="A8892" i="62" s="1"/>
  <c r="D8843" i="62"/>
  <c r="A8891" i="62" s="1"/>
  <c r="D8842" i="62"/>
  <c r="A8890" i="62" s="1"/>
  <c r="D8841" i="62"/>
  <c r="A8889" i="62" s="1"/>
  <c r="D8840" i="62"/>
  <c r="A8888" i="62" s="1"/>
  <c r="D8839" i="62"/>
  <c r="A8887" i="62" s="1"/>
  <c r="D8838" i="62"/>
  <c r="A8886" i="62" s="1"/>
  <c r="D8837" i="62"/>
  <c r="A8885" i="62" s="1"/>
  <c r="D8836" i="62"/>
  <c r="A8884" i="62" s="1"/>
  <c r="D8835" i="62"/>
  <c r="A8883" i="62" s="1"/>
  <c r="D8834" i="62"/>
  <c r="A8882" i="62" s="1"/>
  <c r="D8833" i="62"/>
  <c r="A8881" i="62" s="1"/>
  <c r="D8832" i="62"/>
  <c r="A8880" i="62" s="1"/>
  <c r="D8831" i="62"/>
  <c r="A8879" i="62" s="1"/>
  <c r="D8830" i="62"/>
  <c r="A8878" i="62" s="1"/>
  <c r="D8829" i="62"/>
  <c r="A8877" i="62" s="1"/>
  <c r="D8828" i="62"/>
  <c r="A8876" i="62" s="1"/>
  <c r="D8827" i="62"/>
  <c r="A8875" i="62" s="1"/>
  <c r="D8826" i="62"/>
  <c r="A8874" i="62" s="1"/>
  <c r="D8825" i="62"/>
  <c r="A8873" i="62" s="1"/>
  <c r="D8824" i="62"/>
  <c r="A8872" i="62" s="1"/>
  <c r="D8823" i="62"/>
  <c r="A8871" i="62" s="1"/>
  <c r="D8822" i="62"/>
  <c r="A8870" i="62" s="1"/>
  <c r="D8821" i="62"/>
  <c r="A8869" i="62" s="1"/>
  <c r="D8820" i="62"/>
  <c r="A8868" i="62" s="1"/>
  <c r="D8819" i="62"/>
  <c r="A8867" i="62" s="1"/>
  <c r="D8818" i="62"/>
  <c r="A8866" i="62" s="1"/>
  <c r="D8817" i="62"/>
  <c r="A8865" i="62" s="1"/>
  <c r="D8816" i="62"/>
  <c r="A8864" i="62" s="1"/>
  <c r="D8815" i="62"/>
  <c r="A8863" i="62" s="1"/>
  <c r="D8814" i="62"/>
  <c r="A8862" i="62" s="1"/>
  <c r="D8813" i="62"/>
  <c r="A8861" i="62" s="1"/>
  <c r="D8812" i="62"/>
  <c r="A8860" i="62" s="1"/>
  <c r="D8811" i="62"/>
  <c r="A8859" i="62" s="1"/>
  <c r="D8810" i="62"/>
  <c r="A8858" i="62" s="1"/>
  <c r="D8809" i="62"/>
  <c r="A8857" i="62" s="1"/>
  <c r="D8808" i="62"/>
  <c r="A8856" i="62" s="1"/>
  <c r="D8807" i="62"/>
  <c r="A8855" i="62" s="1"/>
  <c r="D8806" i="62"/>
  <c r="A8854" i="62" s="1"/>
  <c r="D8805" i="62"/>
  <c r="A8853" i="62" s="1"/>
  <c r="D8804" i="62"/>
  <c r="A8852" i="62" s="1"/>
  <c r="D8803" i="62"/>
  <c r="A8851" i="62" s="1"/>
  <c r="D8802" i="62"/>
  <c r="A8850" i="62" s="1"/>
  <c r="D8801" i="62"/>
  <c r="A8849" i="62" s="1"/>
  <c r="D8800" i="62"/>
  <c r="A8848" i="62" s="1"/>
  <c r="D8799" i="62"/>
  <c r="A8847" i="62" s="1"/>
  <c r="D8798" i="62"/>
  <c r="A8846" i="62" s="1"/>
  <c r="D8797" i="62"/>
  <c r="A8845" i="62" s="1"/>
  <c r="D8796" i="62"/>
  <c r="A8844" i="62" s="1"/>
  <c r="D8795" i="62"/>
  <c r="A8843" i="62" s="1"/>
  <c r="D8794" i="62"/>
  <c r="A8842" i="62" s="1"/>
  <c r="D8793" i="62"/>
  <c r="A8841" i="62" s="1"/>
  <c r="D8792" i="62"/>
  <c r="A8840" i="62" s="1"/>
  <c r="D8791" i="62"/>
  <c r="A8839" i="62" s="1"/>
  <c r="D8790" i="62"/>
  <c r="A8838" i="62" s="1"/>
  <c r="D8789" i="62"/>
  <c r="A8837" i="62" s="1"/>
  <c r="D8788" i="62"/>
  <c r="A8836" i="62" s="1"/>
  <c r="D8787" i="62"/>
  <c r="A8835" i="62" s="1"/>
  <c r="D8786" i="62"/>
  <c r="A8834" i="62" s="1"/>
  <c r="D8785" i="62"/>
  <c r="A8833" i="62" s="1"/>
  <c r="D8784" i="62"/>
  <c r="A8832" i="62" s="1"/>
  <c r="D8783" i="62"/>
  <c r="A8831" i="62" s="1"/>
  <c r="D8782" i="62"/>
  <c r="A8830" i="62" s="1"/>
  <c r="D8781" i="62"/>
  <c r="A8829" i="62" s="1"/>
  <c r="D8780" i="62"/>
  <c r="A8828" i="62" s="1"/>
  <c r="D8779" i="62"/>
  <c r="A8827" i="62" s="1"/>
  <c r="D8778" i="62"/>
  <c r="A8826" i="62" s="1"/>
  <c r="D8777" i="62"/>
  <c r="A8825" i="62" s="1"/>
  <c r="D8776" i="62"/>
  <c r="A8824" i="62" s="1"/>
  <c r="D8775" i="62"/>
  <c r="A8823" i="62" s="1"/>
  <c r="D8774" i="62"/>
  <c r="A8822" i="62" s="1"/>
  <c r="D8773" i="62"/>
  <c r="A8821" i="62" s="1"/>
  <c r="D8772" i="62"/>
  <c r="A8820" i="62" s="1"/>
  <c r="D8771" i="62"/>
  <c r="A8819" i="62" s="1"/>
  <c r="D8770" i="62"/>
  <c r="A8818" i="62" s="1"/>
  <c r="D8769" i="62"/>
  <c r="A8817" i="62" s="1"/>
  <c r="D8768" i="62"/>
  <c r="A8816" i="62" s="1"/>
  <c r="D8767" i="62"/>
  <c r="A8815" i="62" s="1"/>
  <c r="D8766" i="62"/>
  <c r="A8814" i="62" s="1"/>
  <c r="D8765" i="62"/>
  <c r="A8813" i="62" s="1"/>
  <c r="D8764" i="62"/>
  <c r="A8812" i="62" s="1"/>
  <c r="D8763" i="62"/>
  <c r="A8811" i="62" s="1"/>
  <c r="D8762" i="62"/>
  <c r="A8810" i="62" s="1"/>
  <c r="D8761" i="62"/>
  <c r="A8809" i="62" s="1"/>
  <c r="D8760" i="62"/>
  <c r="A8808" i="62" s="1"/>
  <c r="D8759" i="62"/>
  <c r="A8807" i="62" s="1"/>
  <c r="D8758" i="62"/>
  <c r="A8806" i="62" s="1"/>
  <c r="D8757" i="62"/>
  <c r="A8805" i="62" s="1"/>
  <c r="D8756" i="62"/>
  <c r="A8804" i="62" s="1"/>
  <c r="D8755" i="62"/>
  <c r="A8803" i="62" s="1"/>
  <c r="D8754" i="62"/>
  <c r="A8802" i="62" s="1"/>
  <c r="D8753" i="62"/>
  <c r="A8801" i="62" s="1"/>
  <c r="D8752" i="62"/>
  <c r="A8800" i="62" s="1"/>
  <c r="D8751" i="62"/>
  <c r="A8799" i="62" s="1"/>
  <c r="D8750" i="62"/>
  <c r="A8798" i="62" s="1"/>
  <c r="D8749" i="62"/>
  <c r="A8797" i="62" s="1"/>
  <c r="D8748" i="62"/>
  <c r="A8796" i="62" s="1"/>
  <c r="D8747" i="62"/>
  <c r="A8795" i="62" s="1"/>
  <c r="D8746" i="62"/>
  <c r="A8794" i="62" s="1"/>
  <c r="D8745" i="62"/>
  <c r="A8793" i="62" s="1"/>
  <c r="D8744" i="62"/>
  <c r="A8792" i="62" s="1"/>
  <c r="D8743" i="62"/>
  <c r="A8791" i="62" s="1"/>
  <c r="D8742" i="62"/>
  <c r="A8790" i="62" s="1"/>
  <c r="D8741" i="62"/>
  <c r="A8789" i="62" s="1"/>
  <c r="D8740" i="62"/>
  <c r="A8788" i="62" s="1"/>
  <c r="D8739" i="62"/>
  <c r="A8787" i="62" s="1"/>
  <c r="D8738" i="62"/>
  <c r="A8786" i="62" s="1"/>
  <c r="D8737" i="62"/>
  <c r="A8785" i="62" s="1"/>
  <c r="D8736" i="62"/>
  <c r="A8784" i="62" s="1"/>
  <c r="D8735" i="62"/>
  <c r="A8783" i="62" s="1"/>
  <c r="D8734" i="62"/>
  <c r="A8782" i="62" s="1"/>
  <c r="D8733" i="62"/>
  <c r="A8781" i="62" s="1"/>
  <c r="D8732" i="62"/>
  <c r="A8780" i="62" s="1"/>
  <c r="D8731" i="62"/>
  <c r="A8779" i="62" s="1"/>
  <c r="D8730" i="62"/>
  <c r="A8778" i="62" s="1"/>
  <c r="D8729" i="62"/>
  <c r="A8777" i="62" s="1"/>
  <c r="D8728" i="62"/>
  <c r="A8776" i="62" s="1"/>
  <c r="D8727" i="62"/>
  <c r="A8775" i="62" s="1"/>
  <c r="D8726" i="62"/>
  <c r="A8774" i="62" s="1"/>
  <c r="D8725" i="62"/>
  <c r="A8773" i="62" s="1"/>
  <c r="D8724" i="62"/>
  <c r="A8772" i="62" s="1"/>
  <c r="D8723" i="62"/>
  <c r="A8771" i="62" s="1"/>
  <c r="D8722" i="62"/>
  <c r="A8770" i="62" s="1"/>
  <c r="D8721" i="62"/>
  <c r="A8769" i="62" s="1"/>
  <c r="D8720" i="62"/>
  <c r="A8768" i="62" s="1"/>
  <c r="D8719" i="62"/>
  <c r="A8767" i="62" s="1"/>
  <c r="D8718" i="62"/>
  <c r="A8766" i="62" s="1"/>
  <c r="D8717" i="62"/>
  <c r="A8765" i="62" s="1"/>
  <c r="D8716" i="62"/>
  <c r="A8764" i="62" s="1"/>
  <c r="D8715" i="62"/>
  <c r="A8763" i="62" s="1"/>
  <c r="D8714" i="62"/>
  <c r="A8762" i="62" s="1"/>
  <c r="D8713" i="62"/>
  <c r="A8761" i="62" s="1"/>
  <c r="D8712" i="62"/>
  <c r="A8760" i="62" s="1"/>
  <c r="D8711" i="62"/>
  <c r="A8759" i="62" s="1"/>
  <c r="D8710" i="62"/>
  <c r="A8758" i="62" s="1"/>
  <c r="D8709" i="62"/>
  <c r="A8757" i="62" s="1"/>
  <c r="D8708" i="62"/>
  <c r="A8756" i="62" s="1"/>
  <c r="D8707" i="62"/>
  <c r="A8755" i="62" s="1"/>
  <c r="D8706" i="62"/>
  <c r="A8754" i="62" s="1"/>
  <c r="D8705" i="62"/>
  <c r="A8753" i="62" s="1"/>
  <c r="D8704" i="62"/>
  <c r="A8752" i="62" s="1"/>
  <c r="D8703" i="62"/>
  <c r="A8751" i="62" s="1"/>
  <c r="D8702" i="62"/>
  <c r="A8750" i="62" s="1"/>
  <c r="D8701" i="62"/>
  <c r="A8749" i="62" s="1"/>
  <c r="D8700" i="62"/>
  <c r="A8748" i="62" s="1"/>
  <c r="D8699" i="62"/>
  <c r="A8747" i="62" s="1"/>
  <c r="D8698" i="62"/>
  <c r="A8746" i="62" s="1"/>
  <c r="D8697" i="62"/>
  <c r="A8745" i="62" s="1"/>
  <c r="D8696" i="62"/>
  <c r="A8744" i="62" s="1"/>
  <c r="D8695" i="62"/>
  <c r="A8743" i="62" s="1"/>
  <c r="D8694" i="62"/>
  <c r="A8742" i="62" s="1"/>
  <c r="D8693" i="62"/>
  <c r="A8741" i="62" s="1"/>
  <c r="D8692" i="62"/>
  <c r="A8740" i="62" s="1"/>
  <c r="D8691" i="62"/>
  <c r="A8739" i="62" s="1"/>
  <c r="D8690" i="62"/>
  <c r="A8738" i="62" s="1"/>
  <c r="D8689" i="62"/>
  <c r="A8737" i="62" s="1"/>
  <c r="D8688" i="62"/>
  <c r="A8736" i="62" s="1"/>
  <c r="D8687" i="62"/>
  <c r="A8735" i="62" s="1"/>
  <c r="D8686" i="62"/>
  <c r="A8734" i="62" s="1"/>
  <c r="D8685" i="62"/>
  <c r="A8733" i="62" s="1"/>
  <c r="D8684" i="62"/>
  <c r="A8732" i="62" s="1"/>
  <c r="D8683" i="62"/>
  <c r="A8731" i="62" s="1"/>
  <c r="D8682" i="62"/>
  <c r="A8730" i="62" s="1"/>
  <c r="D8681" i="62"/>
  <c r="A8729" i="62" s="1"/>
  <c r="D8680" i="62"/>
  <c r="A8728" i="62" s="1"/>
  <c r="D8679" i="62"/>
  <c r="A8727" i="62" s="1"/>
  <c r="D8678" i="62"/>
  <c r="A8726" i="62" s="1"/>
  <c r="D8677" i="62"/>
  <c r="A8725" i="62" s="1"/>
  <c r="D8676" i="62"/>
  <c r="A8724" i="62" s="1"/>
  <c r="D8675" i="62"/>
  <c r="A8723" i="62" s="1"/>
  <c r="D8674" i="62"/>
  <c r="A8722" i="62" s="1"/>
  <c r="D8673" i="62"/>
  <c r="A8721" i="62" s="1"/>
  <c r="D8672" i="62"/>
  <c r="A8720" i="62" s="1"/>
  <c r="D8671" i="62"/>
  <c r="A8719" i="62" s="1"/>
  <c r="D8670" i="62"/>
  <c r="A8718" i="62" s="1"/>
  <c r="D8669" i="62"/>
  <c r="A8717" i="62" s="1"/>
  <c r="D8668" i="62"/>
  <c r="A8716" i="62" s="1"/>
  <c r="D8667" i="62"/>
  <c r="A8715" i="62" s="1"/>
  <c r="D8666" i="62"/>
  <c r="A8714" i="62" s="1"/>
  <c r="D8665" i="62"/>
  <c r="A8713" i="62" s="1"/>
  <c r="D8664" i="62"/>
  <c r="A8712" i="62" s="1"/>
  <c r="D8663" i="62"/>
  <c r="A8711" i="62" s="1"/>
  <c r="D8662" i="62"/>
  <c r="A8710" i="62" s="1"/>
  <c r="D8661" i="62"/>
  <c r="A8709" i="62" s="1"/>
  <c r="D8660" i="62"/>
  <c r="A8708" i="62" s="1"/>
  <c r="D8659" i="62"/>
  <c r="A8707" i="62" s="1"/>
  <c r="D8658" i="62"/>
  <c r="A8706" i="62" s="1"/>
  <c r="D8657" i="62"/>
  <c r="A8705" i="62" s="1"/>
  <c r="D8656" i="62"/>
  <c r="A8704" i="62" s="1"/>
  <c r="D8655" i="62"/>
  <c r="A8703" i="62" s="1"/>
  <c r="D8654" i="62"/>
  <c r="A8702" i="62" s="1"/>
  <c r="D8653" i="62"/>
  <c r="A8701" i="62" s="1"/>
  <c r="D8652" i="62"/>
  <c r="A8700" i="62" s="1"/>
  <c r="D8651" i="62"/>
  <c r="A8699" i="62" s="1"/>
  <c r="D8650" i="62"/>
  <c r="A8698" i="62" s="1"/>
  <c r="D8649" i="62"/>
  <c r="A8697" i="62" s="1"/>
  <c r="D8648" i="62"/>
  <c r="A8696" i="62" s="1"/>
  <c r="D8647" i="62"/>
  <c r="A8695" i="62" s="1"/>
  <c r="D8646" i="62"/>
  <c r="A8694" i="62" s="1"/>
  <c r="D8645" i="62"/>
  <c r="A8693" i="62" s="1"/>
  <c r="D8644" i="62"/>
  <c r="A8692" i="62" s="1"/>
  <c r="D8643" i="62"/>
  <c r="A8691" i="62" s="1"/>
  <c r="D8642" i="62"/>
  <c r="A8690" i="62" s="1"/>
  <c r="D8641" i="62"/>
  <c r="A8689" i="62" s="1"/>
  <c r="D8640" i="62"/>
  <c r="A8688" i="62" s="1"/>
  <c r="D8639" i="62"/>
  <c r="A8687" i="62" s="1"/>
  <c r="D8638" i="62"/>
  <c r="A8686" i="62" s="1"/>
  <c r="D8637" i="62"/>
  <c r="A8685" i="62" s="1"/>
  <c r="D8636" i="62"/>
  <c r="A8684" i="62" s="1"/>
  <c r="D8635" i="62"/>
  <c r="A8683" i="62" s="1"/>
  <c r="D8634" i="62"/>
  <c r="A8682" i="62" s="1"/>
  <c r="D8633" i="62"/>
  <c r="A8681" i="62" s="1"/>
  <c r="D8632" i="62"/>
  <c r="A8680" i="62" s="1"/>
  <c r="D8631" i="62"/>
  <c r="A8679" i="62" s="1"/>
  <c r="D8630" i="62"/>
  <c r="A8678" i="62" s="1"/>
  <c r="D8629" i="62"/>
  <c r="A8677" i="62" s="1"/>
  <c r="D8628" i="62"/>
  <c r="A8676" i="62" s="1"/>
  <c r="D8627" i="62"/>
  <c r="A8675" i="62" s="1"/>
  <c r="D8626" i="62"/>
  <c r="A8674" i="62" s="1"/>
  <c r="D8625" i="62"/>
  <c r="A8673" i="62" s="1"/>
  <c r="D8624" i="62"/>
  <c r="A8672" i="62" s="1"/>
  <c r="D8623" i="62"/>
  <c r="A8671" i="62" s="1"/>
  <c r="D8622" i="62"/>
  <c r="A8670" i="62" s="1"/>
  <c r="D8621" i="62"/>
  <c r="A8669" i="62" s="1"/>
  <c r="D8620" i="62"/>
  <c r="A8668" i="62" s="1"/>
  <c r="D8619" i="62"/>
  <c r="A8667" i="62" s="1"/>
  <c r="D8618" i="62"/>
  <c r="A8666" i="62" s="1"/>
  <c r="D8617" i="62"/>
  <c r="A8665" i="62" s="1"/>
  <c r="D8616" i="62"/>
  <c r="A8664" i="62" s="1"/>
  <c r="D8615" i="62"/>
  <c r="A8663" i="62" s="1"/>
  <c r="D8614" i="62"/>
  <c r="A8662" i="62" s="1"/>
  <c r="D8613" i="62"/>
  <c r="A8661" i="62" s="1"/>
  <c r="D8612" i="62"/>
  <c r="A8660" i="62" s="1"/>
  <c r="D8611" i="62"/>
  <c r="A8659" i="62" s="1"/>
  <c r="D8610" i="62"/>
  <c r="A8658" i="62" s="1"/>
  <c r="D8609" i="62"/>
  <c r="A8657" i="62" s="1"/>
  <c r="D8608" i="62"/>
  <c r="A8656" i="62" s="1"/>
  <c r="D8607" i="62"/>
  <c r="A8655" i="62" s="1"/>
  <c r="D8606" i="62"/>
  <c r="A8654" i="62" s="1"/>
  <c r="D8605" i="62"/>
  <c r="A8653" i="62" s="1"/>
  <c r="D8604" i="62"/>
  <c r="A8652" i="62" s="1"/>
  <c r="D8603" i="62"/>
  <c r="A8651" i="62" s="1"/>
  <c r="D8602" i="62"/>
  <c r="A8650" i="62" s="1"/>
  <c r="D8601" i="62"/>
  <c r="A8649" i="62" s="1"/>
  <c r="D8600" i="62"/>
  <c r="A8648" i="62" s="1"/>
  <c r="D8599" i="62"/>
  <c r="A8647" i="62" s="1"/>
  <c r="D8598" i="62"/>
  <c r="A8646" i="62" s="1"/>
  <c r="D8597" i="62"/>
  <c r="A8645" i="62" s="1"/>
  <c r="D8596" i="62"/>
  <c r="A8644" i="62" s="1"/>
  <c r="D8595" i="62"/>
  <c r="A8643" i="62" s="1"/>
  <c r="D8594" i="62"/>
  <c r="A8642" i="62" s="1"/>
  <c r="D8593" i="62"/>
  <c r="A8641" i="62" s="1"/>
  <c r="D8592" i="62"/>
  <c r="A8640" i="62" s="1"/>
  <c r="D8591" i="62"/>
  <c r="A8639" i="62" s="1"/>
  <c r="D8590" i="62"/>
  <c r="A8638" i="62" s="1"/>
  <c r="D8589" i="62"/>
  <c r="A8637" i="62" s="1"/>
  <c r="D8588" i="62"/>
  <c r="A8636" i="62" s="1"/>
  <c r="D8587" i="62"/>
  <c r="A8635" i="62" s="1"/>
  <c r="D8586" i="62"/>
  <c r="A8634" i="62" s="1"/>
  <c r="D8585" i="62"/>
  <c r="A8633" i="62" s="1"/>
  <c r="D8584" i="62"/>
  <c r="A8632" i="62" s="1"/>
  <c r="D8583" i="62"/>
  <c r="A8631" i="62" s="1"/>
  <c r="D8582" i="62"/>
  <c r="A8630" i="62" s="1"/>
  <c r="D8581" i="62"/>
  <c r="A8629" i="62" s="1"/>
  <c r="D8580" i="62"/>
  <c r="A8628" i="62" s="1"/>
  <c r="D8579" i="62"/>
  <c r="A8627" i="62" s="1"/>
  <c r="D8578" i="62"/>
  <c r="A8626" i="62" s="1"/>
  <c r="D8577" i="62"/>
  <c r="A8625" i="62" s="1"/>
  <c r="D8576" i="62"/>
  <c r="A8624" i="62" s="1"/>
  <c r="D8575" i="62"/>
  <c r="A8623" i="62" s="1"/>
  <c r="D8574" i="62"/>
  <c r="A8622" i="62" s="1"/>
  <c r="D8573" i="62"/>
  <c r="A8621" i="62" s="1"/>
  <c r="D8572" i="62"/>
  <c r="A8620" i="62" s="1"/>
  <c r="D8571" i="62"/>
  <c r="A8619" i="62" s="1"/>
  <c r="D8570" i="62"/>
  <c r="A8618" i="62" s="1"/>
  <c r="D8569" i="62"/>
  <c r="A8617" i="62" s="1"/>
  <c r="D8568" i="62"/>
  <c r="A8616" i="62" s="1"/>
  <c r="D8567" i="62"/>
  <c r="A8615" i="62" s="1"/>
  <c r="D8566" i="62"/>
  <c r="A8614" i="62" s="1"/>
  <c r="D8565" i="62"/>
  <c r="A8613" i="62" s="1"/>
  <c r="D8564" i="62"/>
  <c r="A8612" i="62" s="1"/>
  <c r="D8563" i="62"/>
  <c r="A8611" i="62" s="1"/>
  <c r="D8562" i="62"/>
  <c r="A8610" i="62" s="1"/>
  <c r="D8561" i="62"/>
  <c r="A8609" i="62" s="1"/>
  <c r="D8560" i="62"/>
  <c r="A8608" i="62" s="1"/>
  <c r="D8559" i="62"/>
  <c r="A8607" i="62" s="1"/>
  <c r="D8558" i="62"/>
  <c r="A8606" i="62" s="1"/>
  <c r="D8557" i="62"/>
  <c r="A8605" i="62" s="1"/>
  <c r="D8556" i="62"/>
  <c r="A8604" i="62" s="1"/>
  <c r="D8555" i="62"/>
  <c r="A8603" i="62" s="1"/>
  <c r="D8554" i="62"/>
  <c r="A8602" i="62" s="1"/>
  <c r="D8553" i="62"/>
  <c r="A8601" i="62" s="1"/>
  <c r="D8552" i="62"/>
  <c r="A8600" i="62" s="1"/>
  <c r="D8551" i="62"/>
  <c r="A8599" i="62" s="1"/>
  <c r="D8550" i="62"/>
  <c r="A8598" i="62" s="1"/>
  <c r="D8549" i="62"/>
  <c r="A8597" i="62" s="1"/>
  <c r="D8548" i="62"/>
  <c r="A8596" i="62" s="1"/>
  <c r="D8547" i="62"/>
  <c r="A8595" i="62" s="1"/>
  <c r="D8546" i="62"/>
  <c r="A8594" i="62" s="1"/>
  <c r="D8545" i="62"/>
  <c r="A8593" i="62" s="1"/>
  <c r="D8544" i="62"/>
  <c r="A8592" i="62" s="1"/>
  <c r="D8543" i="62"/>
  <c r="A8591" i="62" s="1"/>
  <c r="D8542" i="62"/>
  <c r="A8590" i="62" s="1"/>
  <c r="D8541" i="62"/>
  <c r="A8589" i="62" s="1"/>
  <c r="D8540" i="62"/>
  <c r="A8588" i="62" s="1"/>
  <c r="D8539" i="62"/>
  <c r="A8587" i="62" s="1"/>
  <c r="D8538" i="62"/>
  <c r="A8586" i="62" s="1"/>
  <c r="D8537" i="62"/>
  <c r="A8585" i="62" s="1"/>
  <c r="D8536" i="62"/>
  <c r="A8584" i="62" s="1"/>
  <c r="D8535" i="62"/>
  <c r="A8583" i="62" s="1"/>
  <c r="D8534" i="62"/>
  <c r="A8582" i="62" s="1"/>
  <c r="D8533" i="62"/>
  <c r="A8581" i="62" s="1"/>
  <c r="D8532" i="62"/>
  <c r="A8580" i="62" s="1"/>
  <c r="D8531" i="62"/>
  <c r="A8579" i="62" s="1"/>
  <c r="D8530" i="62"/>
  <c r="A8578" i="62" s="1"/>
  <c r="D8529" i="62"/>
  <c r="A8577" i="62" s="1"/>
  <c r="D8528" i="62"/>
  <c r="A8576" i="62" s="1"/>
  <c r="D8527" i="62"/>
  <c r="A8575" i="62" s="1"/>
  <c r="D8526" i="62"/>
  <c r="A8574" i="62" s="1"/>
  <c r="D8525" i="62"/>
  <c r="A8573" i="62" s="1"/>
  <c r="D8524" i="62"/>
  <c r="A8572" i="62" s="1"/>
  <c r="D8523" i="62"/>
  <c r="A8571" i="62" s="1"/>
  <c r="D8522" i="62"/>
  <c r="A8570" i="62" s="1"/>
  <c r="D8521" i="62"/>
  <c r="A8569" i="62" s="1"/>
  <c r="D8520" i="62"/>
  <c r="A8568" i="62" s="1"/>
  <c r="D8519" i="62"/>
  <c r="A8567" i="62" s="1"/>
  <c r="D8518" i="62"/>
  <c r="A8566" i="62" s="1"/>
  <c r="D8517" i="62"/>
  <c r="A8565" i="62" s="1"/>
  <c r="D8516" i="62"/>
  <c r="A8564" i="62" s="1"/>
  <c r="D8515" i="62"/>
  <c r="A8563" i="62" s="1"/>
  <c r="D8514" i="62"/>
  <c r="A8562" i="62" s="1"/>
  <c r="D8513" i="62"/>
  <c r="A8561" i="62" s="1"/>
  <c r="D8512" i="62"/>
  <c r="A8560" i="62" s="1"/>
  <c r="D8511" i="62"/>
  <c r="A8559" i="62" s="1"/>
  <c r="D8510" i="62"/>
  <c r="A8558" i="62" s="1"/>
  <c r="D8509" i="62"/>
  <c r="A8557" i="62" s="1"/>
  <c r="D8508" i="62"/>
  <c r="A8556" i="62" s="1"/>
  <c r="D8507" i="62"/>
  <c r="A8555" i="62" s="1"/>
  <c r="D8506" i="62"/>
  <c r="A8554" i="62" s="1"/>
  <c r="D8505" i="62"/>
  <c r="A8553" i="62" s="1"/>
  <c r="D8504" i="62"/>
  <c r="A8552" i="62" s="1"/>
  <c r="D8503" i="62"/>
  <c r="A8551" i="62" s="1"/>
  <c r="D8502" i="62"/>
  <c r="A8550" i="62" s="1"/>
  <c r="D8501" i="62"/>
  <c r="A8549" i="62" s="1"/>
  <c r="D8500" i="62"/>
  <c r="A8548" i="62" s="1"/>
  <c r="D8499" i="62"/>
  <c r="A8547" i="62" s="1"/>
  <c r="D8498" i="62"/>
  <c r="A8546" i="62" s="1"/>
  <c r="D8497" i="62"/>
  <c r="A8545" i="62" s="1"/>
  <c r="D8496" i="62"/>
  <c r="A8544" i="62" s="1"/>
  <c r="D8495" i="62"/>
  <c r="A8543" i="62" s="1"/>
  <c r="D8494" i="62"/>
  <c r="A8542" i="62" s="1"/>
  <c r="D8493" i="62"/>
  <c r="A8541" i="62" s="1"/>
  <c r="D8492" i="62"/>
  <c r="A8540" i="62" s="1"/>
  <c r="D8491" i="62"/>
  <c r="A8539" i="62" s="1"/>
  <c r="D8490" i="62"/>
  <c r="A8538" i="62" s="1"/>
  <c r="D8489" i="62"/>
  <c r="A8537" i="62" s="1"/>
  <c r="D8488" i="62"/>
  <c r="A8536" i="62" s="1"/>
  <c r="D8487" i="62"/>
  <c r="A8535" i="62" s="1"/>
  <c r="D8486" i="62"/>
  <c r="A8534" i="62" s="1"/>
  <c r="D8485" i="62"/>
  <c r="A8533" i="62" s="1"/>
  <c r="D8484" i="62"/>
  <c r="A8532" i="62" s="1"/>
  <c r="D8483" i="62"/>
  <c r="A8531" i="62" s="1"/>
  <c r="D8482" i="62"/>
  <c r="A8530" i="62" s="1"/>
  <c r="D8481" i="62"/>
  <c r="A8529" i="62" s="1"/>
  <c r="D8480" i="62"/>
  <c r="A8528" i="62" s="1"/>
  <c r="D8479" i="62"/>
  <c r="A8527" i="62" s="1"/>
  <c r="D8478" i="62"/>
  <c r="A8526" i="62" s="1"/>
  <c r="D8477" i="62"/>
  <c r="A8525" i="62" s="1"/>
  <c r="D8476" i="62"/>
  <c r="A8524" i="62" s="1"/>
  <c r="D8475" i="62"/>
  <c r="A8523" i="62" s="1"/>
  <c r="D8474" i="62"/>
  <c r="A8522" i="62" s="1"/>
  <c r="D8473" i="62"/>
  <c r="A8521" i="62" s="1"/>
  <c r="D8472" i="62"/>
  <c r="A8520" i="62" s="1"/>
  <c r="D8471" i="62"/>
  <c r="A8519" i="62" s="1"/>
  <c r="D8470" i="62"/>
  <c r="A8518" i="62" s="1"/>
  <c r="D8469" i="62"/>
  <c r="A8517" i="62" s="1"/>
  <c r="D8468" i="62"/>
  <c r="A8516" i="62" s="1"/>
  <c r="D8467" i="62"/>
  <c r="A8515" i="62" s="1"/>
  <c r="D8466" i="62"/>
  <c r="A8514" i="62" s="1"/>
  <c r="D8465" i="62"/>
  <c r="A8513" i="62" s="1"/>
  <c r="D8464" i="62"/>
  <c r="A8512" i="62" s="1"/>
  <c r="D8463" i="62"/>
  <c r="A8511" i="62" s="1"/>
  <c r="D8462" i="62"/>
  <c r="A8510" i="62" s="1"/>
  <c r="D8461" i="62"/>
  <c r="A8509" i="62" s="1"/>
  <c r="D8460" i="62"/>
  <c r="A8508" i="62" s="1"/>
  <c r="D8459" i="62"/>
  <c r="A8507" i="62" s="1"/>
  <c r="D8458" i="62"/>
  <c r="A8506" i="62" s="1"/>
  <c r="D8457" i="62"/>
  <c r="A8505" i="62" s="1"/>
  <c r="D8456" i="62"/>
  <c r="A8504" i="62" s="1"/>
  <c r="D8455" i="62"/>
  <c r="A8503" i="62" s="1"/>
  <c r="D8454" i="62"/>
  <c r="A8502" i="62" s="1"/>
  <c r="D8453" i="62"/>
  <c r="A8501" i="62" s="1"/>
  <c r="D8452" i="62"/>
  <c r="A8500" i="62" s="1"/>
  <c r="D8451" i="62"/>
  <c r="A8499" i="62" s="1"/>
  <c r="D8450" i="62"/>
  <c r="A8498" i="62" s="1"/>
  <c r="D8449" i="62"/>
  <c r="A8497" i="62" s="1"/>
  <c r="D8448" i="62"/>
  <c r="A8496" i="62" s="1"/>
  <c r="D8447" i="62"/>
  <c r="A8495" i="62" s="1"/>
  <c r="D8446" i="62"/>
  <c r="A8494" i="62" s="1"/>
  <c r="D8445" i="62"/>
  <c r="A8493" i="62" s="1"/>
  <c r="D8444" i="62"/>
  <c r="A8492" i="62" s="1"/>
  <c r="D8443" i="62"/>
  <c r="A8491" i="62" s="1"/>
  <c r="D8442" i="62"/>
  <c r="A8490" i="62" s="1"/>
  <c r="D8441" i="62"/>
  <c r="A8489" i="62" s="1"/>
  <c r="D8440" i="62"/>
  <c r="A8488" i="62" s="1"/>
  <c r="D8439" i="62"/>
  <c r="A8487" i="62" s="1"/>
  <c r="D8438" i="62"/>
  <c r="A8486" i="62" s="1"/>
  <c r="D8437" i="62"/>
  <c r="A8485" i="62" s="1"/>
  <c r="D8436" i="62"/>
  <c r="A8484" i="62" s="1"/>
  <c r="D8435" i="62"/>
  <c r="A8483" i="62" s="1"/>
  <c r="D8434" i="62"/>
  <c r="A8482" i="62" s="1"/>
  <c r="D8433" i="62"/>
  <c r="A8481" i="62" s="1"/>
  <c r="D8432" i="62"/>
  <c r="A8480" i="62" s="1"/>
  <c r="D8431" i="62"/>
  <c r="A8479" i="62" s="1"/>
  <c r="D8430" i="62"/>
  <c r="A8478" i="62" s="1"/>
  <c r="D8429" i="62"/>
  <c r="A8477" i="62" s="1"/>
  <c r="D8428" i="62"/>
  <c r="A8476" i="62" s="1"/>
  <c r="D8427" i="62"/>
  <c r="A8475" i="62" s="1"/>
  <c r="D8426" i="62"/>
  <c r="A8474" i="62" s="1"/>
  <c r="D8425" i="62"/>
  <c r="A8473" i="62" s="1"/>
  <c r="D8424" i="62"/>
  <c r="A8472" i="62" s="1"/>
  <c r="D8423" i="62"/>
  <c r="A8471" i="62" s="1"/>
  <c r="D8422" i="62"/>
  <c r="A8470" i="62" s="1"/>
  <c r="D8421" i="62"/>
  <c r="A8469" i="62" s="1"/>
  <c r="D8420" i="62"/>
  <c r="A8468" i="62" s="1"/>
  <c r="D8419" i="62"/>
  <c r="A8467" i="62" s="1"/>
  <c r="D8418" i="62"/>
  <c r="A8466" i="62" s="1"/>
  <c r="D8417" i="62"/>
  <c r="A8465" i="62" s="1"/>
  <c r="D8416" i="62"/>
  <c r="A8464" i="62" s="1"/>
  <c r="D8415" i="62"/>
  <c r="A8463" i="62" s="1"/>
  <c r="D8414" i="62"/>
  <c r="A8462" i="62" s="1"/>
  <c r="D8413" i="62"/>
  <c r="A8461" i="62" s="1"/>
  <c r="D8412" i="62"/>
  <c r="A8460" i="62" s="1"/>
  <c r="D8411" i="62"/>
  <c r="A8459" i="62" s="1"/>
  <c r="D8410" i="62"/>
  <c r="A8458" i="62" s="1"/>
  <c r="D8409" i="62"/>
  <c r="A8457" i="62" s="1"/>
  <c r="D8408" i="62"/>
  <c r="A8456" i="62" s="1"/>
  <c r="D8407" i="62"/>
  <c r="A8455" i="62" s="1"/>
  <c r="D8406" i="62"/>
  <c r="A8454" i="62" s="1"/>
  <c r="D8405" i="62"/>
  <c r="A8453" i="62" s="1"/>
  <c r="D8404" i="62"/>
  <c r="A8452" i="62" s="1"/>
  <c r="D8403" i="62"/>
  <c r="A8451" i="62" s="1"/>
  <c r="D8402" i="62"/>
  <c r="A8450" i="62" s="1"/>
  <c r="D8401" i="62"/>
  <c r="A8449" i="62" s="1"/>
  <c r="D8400" i="62"/>
  <c r="A8448" i="62" s="1"/>
  <c r="D8399" i="62"/>
  <c r="A8447" i="62" s="1"/>
  <c r="D8398" i="62"/>
  <c r="A8446" i="62" s="1"/>
  <c r="D8397" i="62"/>
  <c r="A8445" i="62" s="1"/>
  <c r="D8396" i="62"/>
  <c r="A8444" i="62" s="1"/>
  <c r="D8395" i="62"/>
  <c r="A8443" i="62" s="1"/>
  <c r="D8394" i="62"/>
  <c r="A8442" i="62" s="1"/>
  <c r="D8393" i="62"/>
  <c r="A8441" i="62" s="1"/>
  <c r="D8392" i="62"/>
  <c r="A8440" i="62" s="1"/>
  <c r="D8391" i="62"/>
  <c r="A8439" i="62" s="1"/>
  <c r="D8390" i="62"/>
  <c r="A8438" i="62" s="1"/>
  <c r="D8389" i="62"/>
  <c r="A8437" i="62" s="1"/>
  <c r="D8388" i="62"/>
  <c r="A8436" i="62" s="1"/>
  <c r="D8387" i="62"/>
  <c r="A8435" i="62" s="1"/>
  <c r="D8386" i="62"/>
  <c r="A8434" i="62" s="1"/>
  <c r="D8385" i="62"/>
  <c r="A8433" i="62" s="1"/>
  <c r="D8384" i="62"/>
  <c r="A8432" i="62" s="1"/>
  <c r="D8383" i="62"/>
  <c r="A8431" i="62" s="1"/>
  <c r="D8382" i="62"/>
  <c r="A8430" i="62" s="1"/>
  <c r="D8381" i="62"/>
  <c r="A8429" i="62" s="1"/>
  <c r="D8380" i="62"/>
  <c r="A8428" i="62" s="1"/>
  <c r="D8379" i="62"/>
  <c r="A8427" i="62" s="1"/>
  <c r="D8378" i="62"/>
  <c r="A8426" i="62" s="1"/>
  <c r="D8377" i="62"/>
  <c r="A8425" i="62" s="1"/>
  <c r="D8376" i="62"/>
  <c r="A8424" i="62" s="1"/>
  <c r="D8375" i="62"/>
  <c r="A8423" i="62" s="1"/>
  <c r="D8374" i="62"/>
  <c r="A8422" i="62" s="1"/>
  <c r="D8373" i="62"/>
  <c r="A8421" i="62" s="1"/>
  <c r="D8372" i="62"/>
  <c r="A8420" i="62" s="1"/>
  <c r="D8371" i="62"/>
  <c r="A8419" i="62" s="1"/>
  <c r="D8370" i="62"/>
  <c r="A8418" i="62" s="1"/>
  <c r="D8369" i="62"/>
  <c r="A8417" i="62" s="1"/>
  <c r="D8368" i="62"/>
  <c r="A8416" i="62" s="1"/>
  <c r="D8367" i="62"/>
  <c r="A8415" i="62" s="1"/>
  <c r="D8366" i="62"/>
  <c r="A8414" i="62" s="1"/>
  <c r="D8365" i="62"/>
  <c r="A8413" i="62" s="1"/>
  <c r="D8364" i="62"/>
  <c r="A8412" i="62" s="1"/>
  <c r="D8363" i="62"/>
  <c r="A8411" i="62" s="1"/>
  <c r="D8362" i="62"/>
  <c r="A8410" i="62" s="1"/>
  <c r="D8361" i="62"/>
  <c r="A8409" i="62" s="1"/>
  <c r="D8360" i="62"/>
  <c r="A8408" i="62" s="1"/>
  <c r="D8359" i="62"/>
  <c r="A8407" i="62" s="1"/>
  <c r="D8358" i="62"/>
  <c r="A8406" i="62" s="1"/>
  <c r="D8357" i="62"/>
  <c r="A8405" i="62" s="1"/>
  <c r="D8356" i="62"/>
  <c r="A8404" i="62" s="1"/>
  <c r="D8355" i="62"/>
  <c r="A8403" i="62" s="1"/>
  <c r="D8354" i="62"/>
  <c r="A8402" i="62" s="1"/>
  <c r="D8353" i="62"/>
  <c r="A8401" i="62" s="1"/>
  <c r="D8352" i="62"/>
  <c r="A8400" i="62" s="1"/>
  <c r="D8351" i="62"/>
  <c r="A8399" i="62" s="1"/>
  <c r="D8350" i="62"/>
  <c r="A8398" i="62" s="1"/>
  <c r="D8349" i="62"/>
  <c r="A8397" i="62" s="1"/>
  <c r="D8348" i="62"/>
  <c r="A8396" i="62" s="1"/>
  <c r="D8347" i="62"/>
  <c r="A8395" i="62" s="1"/>
  <c r="D8346" i="62"/>
  <c r="A8394" i="62" s="1"/>
  <c r="D8345" i="62"/>
  <c r="A8393" i="62" s="1"/>
  <c r="D8344" i="62"/>
  <c r="A8392" i="62" s="1"/>
  <c r="D8343" i="62"/>
  <c r="A8391" i="62" s="1"/>
  <c r="D8342" i="62"/>
  <c r="A8390" i="62" s="1"/>
  <c r="D8341" i="62"/>
  <c r="A8389" i="62" s="1"/>
  <c r="D8340" i="62"/>
  <c r="A8388" i="62" s="1"/>
  <c r="D8339" i="62"/>
  <c r="A8387" i="62" s="1"/>
  <c r="D8338" i="62"/>
  <c r="A8386" i="62" s="1"/>
  <c r="D8337" i="62"/>
  <c r="A8385" i="62" s="1"/>
  <c r="D8336" i="62"/>
  <c r="A8384" i="62" s="1"/>
  <c r="D8335" i="62"/>
  <c r="A8383" i="62" s="1"/>
  <c r="D8334" i="62"/>
  <c r="A8382" i="62" s="1"/>
  <c r="D8333" i="62"/>
  <c r="A8381" i="62" s="1"/>
  <c r="D8332" i="62"/>
  <c r="A8380" i="62" s="1"/>
  <c r="D8331" i="62"/>
  <c r="A8379" i="62" s="1"/>
  <c r="D8330" i="62"/>
  <c r="A8378" i="62" s="1"/>
  <c r="D8329" i="62"/>
  <c r="A8377" i="62" s="1"/>
  <c r="D8328" i="62"/>
  <c r="A8376" i="62" s="1"/>
  <c r="D8327" i="62"/>
  <c r="A8375" i="62" s="1"/>
  <c r="D8326" i="62"/>
  <c r="A8374" i="62" s="1"/>
  <c r="D8325" i="62"/>
  <c r="A8373" i="62" s="1"/>
  <c r="D8324" i="62"/>
  <c r="A8372" i="62" s="1"/>
  <c r="D8323" i="62"/>
  <c r="A8371" i="62" s="1"/>
  <c r="D8322" i="62"/>
  <c r="A8370" i="62" s="1"/>
  <c r="D8321" i="62"/>
  <c r="A8369" i="62" s="1"/>
  <c r="D8320" i="62"/>
  <c r="A8368" i="62" s="1"/>
  <c r="D8319" i="62"/>
  <c r="A8367" i="62" s="1"/>
  <c r="D8318" i="62"/>
  <c r="A8366" i="62" s="1"/>
  <c r="D8317" i="62"/>
  <c r="A8365" i="62" s="1"/>
  <c r="D8316" i="62"/>
  <c r="A8364" i="62" s="1"/>
  <c r="D8315" i="62"/>
  <c r="A8363" i="62" s="1"/>
  <c r="D8314" i="62"/>
  <c r="A8362" i="62" s="1"/>
  <c r="D8313" i="62"/>
  <c r="A8361" i="62" s="1"/>
  <c r="D8312" i="62"/>
  <c r="A8360" i="62" s="1"/>
  <c r="D8311" i="62"/>
  <c r="A8359" i="62" s="1"/>
  <c r="D8310" i="62"/>
  <c r="A8358" i="62" s="1"/>
  <c r="D8309" i="62"/>
  <c r="A8357" i="62" s="1"/>
  <c r="D8308" i="62"/>
  <c r="A8356" i="62" s="1"/>
  <c r="D8307" i="62"/>
  <c r="A8355" i="62" s="1"/>
  <c r="D8306" i="62"/>
  <c r="A8354" i="62" s="1"/>
  <c r="D8305" i="62"/>
  <c r="A8353" i="62" s="1"/>
  <c r="D8304" i="62"/>
  <c r="A8352" i="62" s="1"/>
  <c r="D8303" i="62"/>
  <c r="A8351" i="62" s="1"/>
  <c r="D8302" i="62"/>
  <c r="A8350" i="62" s="1"/>
  <c r="D8301" i="62"/>
  <c r="A8349" i="62" s="1"/>
  <c r="D8300" i="62"/>
  <c r="A8348" i="62" s="1"/>
  <c r="D8299" i="62"/>
  <c r="A8347" i="62" s="1"/>
  <c r="D8298" i="62"/>
  <c r="A8346" i="62" s="1"/>
  <c r="D8297" i="62"/>
  <c r="A8345" i="62" s="1"/>
  <c r="D8296" i="62"/>
  <c r="A8344" i="62" s="1"/>
  <c r="D8295" i="62"/>
  <c r="A8343" i="62" s="1"/>
  <c r="D8294" i="62"/>
  <c r="A8342" i="62" s="1"/>
  <c r="D8293" i="62"/>
  <c r="A8341" i="62" s="1"/>
  <c r="D8292" i="62"/>
  <c r="A8340" i="62" s="1"/>
  <c r="D8291" i="62"/>
  <c r="A8339" i="62" s="1"/>
  <c r="D8290" i="62"/>
  <c r="A8338" i="62" s="1"/>
  <c r="D8289" i="62"/>
  <c r="A8337" i="62" s="1"/>
  <c r="D8288" i="62"/>
  <c r="A8336" i="62" s="1"/>
  <c r="D8287" i="62"/>
  <c r="A8335" i="62" s="1"/>
  <c r="D8286" i="62"/>
  <c r="A8334" i="62" s="1"/>
  <c r="D8285" i="62"/>
  <c r="A8333" i="62" s="1"/>
  <c r="D8284" i="62"/>
  <c r="A8332" i="62" s="1"/>
  <c r="D8283" i="62"/>
  <c r="A8331" i="62" s="1"/>
  <c r="D8282" i="62"/>
  <c r="A8330" i="62" s="1"/>
  <c r="D8281" i="62"/>
  <c r="A8329" i="62" s="1"/>
  <c r="D8280" i="62"/>
  <c r="A8328" i="62" s="1"/>
  <c r="D8279" i="62"/>
  <c r="A8327" i="62" s="1"/>
  <c r="D8278" i="62"/>
  <c r="A8326" i="62" s="1"/>
  <c r="D8277" i="62"/>
  <c r="A8325" i="62" s="1"/>
  <c r="D8276" i="62"/>
  <c r="A8324" i="62" s="1"/>
  <c r="D8275" i="62"/>
  <c r="A8323" i="62" s="1"/>
  <c r="D8274" i="62"/>
  <c r="A8322" i="62" s="1"/>
  <c r="D8273" i="62"/>
  <c r="A8321" i="62" s="1"/>
  <c r="D8272" i="62"/>
  <c r="A8320" i="62" s="1"/>
  <c r="D8271" i="62"/>
  <c r="A8319" i="62" s="1"/>
  <c r="D8270" i="62"/>
  <c r="A8318" i="62" s="1"/>
  <c r="D8269" i="62"/>
  <c r="A8317" i="62" s="1"/>
  <c r="D8268" i="62"/>
  <c r="A8316" i="62" s="1"/>
  <c r="D8267" i="62"/>
  <c r="A8315" i="62" s="1"/>
  <c r="D8266" i="62"/>
  <c r="A8314" i="62" s="1"/>
  <c r="D8265" i="62"/>
  <c r="A8313" i="62" s="1"/>
  <c r="D8264" i="62"/>
  <c r="A8312" i="62" s="1"/>
  <c r="D8263" i="62"/>
  <c r="A8311" i="62" s="1"/>
  <c r="D8262" i="62"/>
  <c r="A8310" i="62" s="1"/>
  <c r="D8261" i="62"/>
  <c r="A8309" i="62" s="1"/>
  <c r="D8260" i="62"/>
  <c r="A8308" i="62" s="1"/>
  <c r="D8259" i="62"/>
  <c r="A8307" i="62" s="1"/>
  <c r="D8258" i="62"/>
  <c r="A8306" i="62" s="1"/>
  <c r="D8257" i="62"/>
  <c r="A8305" i="62" s="1"/>
  <c r="D8256" i="62"/>
  <c r="A8304" i="62" s="1"/>
  <c r="D8255" i="62"/>
  <c r="A8303" i="62" s="1"/>
  <c r="D8254" i="62"/>
  <c r="A8302" i="62" s="1"/>
  <c r="D8253" i="62"/>
  <c r="A8301" i="62" s="1"/>
  <c r="D8252" i="62"/>
  <c r="A8300" i="62" s="1"/>
  <c r="D8251" i="62"/>
  <c r="A8299" i="62" s="1"/>
  <c r="D8250" i="62"/>
  <c r="A8298" i="62" s="1"/>
  <c r="D8249" i="62"/>
  <c r="A8297" i="62" s="1"/>
  <c r="D8248" i="62"/>
  <c r="A8296" i="62" s="1"/>
  <c r="D8247" i="62"/>
  <c r="A8295" i="62" s="1"/>
  <c r="D8246" i="62"/>
  <c r="A8294" i="62" s="1"/>
  <c r="D8245" i="62"/>
  <c r="A8293" i="62" s="1"/>
  <c r="D8244" i="62"/>
  <c r="A8292" i="62" s="1"/>
  <c r="D8243" i="62"/>
  <c r="A8291" i="62" s="1"/>
  <c r="D8242" i="62"/>
  <c r="A8290" i="62" s="1"/>
  <c r="D8241" i="62"/>
  <c r="A8289" i="62" s="1"/>
  <c r="D8240" i="62"/>
  <c r="A8288" i="62" s="1"/>
  <c r="D8239" i="62"/>
  <c r="A8287" i="62" s="1"/>
  <c r="D8238" i="62"/>
  <c r="A8286" i="62" s="1"/>
  <c r="D8237" i="62"/>
  <c r="A8285" i="62" s="1"/>
  <c r="D8236" i="62"/>
  <c r="A8284" i="62" s="1"/>
  <c r="D8235" i="62"/>
  <c r="A8283" i="62" s="1"/>
  <c r="D8234" i="62"/>
  <c r="A8282" i="62" s="1"/>
  <c r="D8233" i="62"/>
  <c r="A8281" i="62" s="1"/>
  <c r="D8232" i="62"/>
  <c r="A8280" i="62" s="1"/>
  <c r="D8231" i="62"/>
  <c r="A8279" i="62" s="1"/>
  <c r="D8230" i="62"/>
  <c r="A8278" i="62" s="1"/>
  <c r="D8229" i="62"/>
  <c r="A8277" i="62" s="1"/>
  <c r="D8228" i="62"/>
  <c r="A8276" i="62" s="1"/>
  <c r="D8227" i="62"/>
  <c r="A8275" i="62" s="1"/>
  <c r="D8226" i="62"/>
  <c r="A8274" i="62" s="1"/>
  <c r="D8225" i="62"/>
  <c r="A8273" i="62" s="1"/>
  <c r="D8224" i="62"/>
  <c r="A8272" i="62" s="1"/>
  <c r="D8223" i="62"/>
  <c r="A8271" i="62" s="1"/>
  <c r="D8222" i="62"/>
  <c r="A8270" i="62" s="1"/>
  <c r="D8221" i="62"/>
  <c r="A8269" i="62" s="1"/>
  <c r="D8220" i="62"/>
  <c r="A8268" i="62" s="1"/>
  <c r="D8219" i="62"/>
  <c r="A8267" i="62" s="1"/>
  <c r="D8218" i="62"/>
  <c r="A8266" i="62" s="1"/>
  <c r="D8217" i="62"/>
  <c r="A8265" i="62" s="1"/>
  <c r="D8216" i="62"/>
  <c r="A8264" i="62" s="1"/>
  <c r="D8215" i="62"/>
  <c r="A8263" i="62" s="1"/>
  <c r="D8214" i="62"/>
  <c r="A8262" i="62" s="1"/>
  <c r="D8213" i="62"/>
  <c r="A8261" i="62" s="1"/>
  <c r="D8212" i="62"/>
  <c r="A8260" i="62" s="1"/>
  <c r="D8211" i="62"/>
  <c r="A8259" i="62" s="1"/>
  <c r="D8210" i="62"/>
  <c r="A8258" i="62" s="1"/>
  <c r="D8209" i="62"/>
  <c r="A8257" i="62" s="1"/>
  <c r="D8208" i="62"/>
  <c r="A8256" i="62" s="1"/>
  <c r="D8207" i="62"/>
  <c r="A8255" i="62" s="1"/>
  <c r="D8206" i="62"/>
  <c r="A8254" i="62" s="1"/>
  <c r="D8205" i="62"/>
  <c r="A8253" i="62" s="1"/>
  <c r="D8204" i="62"/>
  <c r="A8252" i="62" s="1"/>
  <c r="D8203" i="62"/>
  <c r="A8251" i="62" s="1"/>
  <c r="D8202" i="62"/>
  <c r="A8250" i="62" s="1"/>
  <c r="D8201" i="62"/>
  <c r="A8249" i="62" s="1"/>
  <c r="D8200" i="62"/>
  <c r="A8248" i="62" s="1"/>
  <c r="D8199" i="62"/>
  <c r="A8247" i="62" s="1"/>
  <c r="D8198" i="62"/>
  <c r="A8246" i="62" s="1"/>
  <c r="D8197" i="62"/>
  <c r="A8245" i="62" s="1"/>
  <c r="D8196" i="62"/>
  <c r="A8244" i="62" s="1"/>
  <c r="D8195" i="62"/>
  <c r="A8243" i="62" s="1"/>
  <c r="D8194" i="62"/>
  <c r="A8242" i="62" s="1"/>
  <c r="D8193" i="62"/>
  <c r="A8241" i="62" s="1"/>
  <c r="D8192" i="62"/>
  <c r="A8240" i="62" s="1"/>
  <c r="D8191" i="62"/>
  <c r="A8239" i="62" s="1"/>
  <c r="D8190" i="62"/>
  <c r="A8238" i="62" s="1"/>
  <c r="D8189" i="62"/>
  <c r="A8237" i="62" s="1"/>
  <c r="D8188" i="62"/>
  <c r="A8236" i="62" s="1"/>
  <c r="D8187" i="62"/>
  <c r="A8235" i="62" s="1"/>
  <c r="D8186" i="62"/>
  <c r="A8234" i="62" s="1"/>
  <c r="D8185" i="62"/>
  <c r="A8233" i="62" s="1"/>
  <c r="D8184" i="62"/>
  <c r="A8232" i="62" s="1"/>
  <c r="D8183" i="62"/>
  <c r="A8231" i="62" s="1"/>
  <c r="D8182" i="62"/>
  <c r="A8230" i="62" s="1"/>
  <c r="D8181" i="62"/>
  <c r="A8229" i="62" s="1"/>
  <c r="D8180" i="62"/>
  <c r="A8228" i="62" s="1"/>
  <c r="D8179" i="62"/>
  <c r="A8227" i="62" s="1"/>
  <c r="D8178" i="62"/>
  <c r="A8226" i="62" s="1"/>
  <c r="D8177" i="62"/>
  <c r="A8225" i="62" s="1"/>
  <c r="D8176" i="62"/>
  <c r="A8224" i="62" s="1"/>
  <c r="D8175" i="62"/>
  <c r="A8223" i="62" s="1"/>
  <c r="D8174" i="62"/>
  <c r="A8222" i="62" s="1"/>
  <c r="D8173" i="62"/>
  <c r="A8221" i="62" s="1"/>
  <c r="D8172" i="62"/>
  <c r="A8220" i="62" s="1"/>
  <c r="D8171" i="62"/>
  <c r="A8219" i="62" s="1"/>
  <c r="D8170" i="62"/>
  <c r="A8218" i="62" s="1"/>
  <c r="D8169" i="62"/>
  <c r="A8217" i="62" s="1"/>
  <c r="D8168" i="62"/>
  <c r="A8216" i="62" s="1"/>
  <c r="D8167" i="62"/>
  <c r="A8215" i="62" s="1"/>
  <c r="D8166" i="62"/>
  <c r="A8214" i="62" s="1"/>
  <c r="D8165" i="62"/>
  <c r="A8213" i="62" s="1"/>
  <c r="D8164" i="62"/>
  <c r="A8212" i="62" s="1"/>
  <c r="D8163" i="62"/>
  <c r="A8211" i="62" s="1"/>
  <c r="D8162" i="62"/>
  <c r="A8210" i="62" s="1"/>
  <c r="D8161" i="62"/>
  <c r="A8209" i="62" s="1"/>
  <c r="D8160" i="62"/>
  <c r="A8208" i="62" s="1"/>
  <c r="D8159" i="62"/>
  <c r="A8207" i="62" s="1"/>
  <c r="D8158" i="62"/>
  <c r="A8206" i="62" s="1"/>
  <c r="D8157" i="62"/>
  <c r="A8205" i="62" s="1"/>
  <c r="D8156" i="62"/>
  <c r="A8204" i="62" s="1"/>
  <c r="D8155" i="62"/>
  <c r="A8203" i="62" s="1"/>
  <c r="D8154" i="62"/>
  <c r="A8202" i="62" s="1"/>
  <c r="D8153" i="62"/>
  <c r="A8201" i="62" s="1"/>
  <c r="D8152" i="62"/>
  <c r="A8200" i="62" s="1"/>
  <c r="D8151" i="62"/>
  <c r="A8199" i="62" s="1"/>
  <c r="D8150" i="62"/>
  <c r="A8198" i="62" s="1"/>
  <c r="D8149" i="62"/>
  <c r="A8197" i="62" s="1"/>
  <c r="D8148" i="62"/>
  <c r="A8196" i="62" s="1"/>
  <c r="D8147" i="62"/>
  <c r="A8195" i="62" s="1"/>
  <c r="D8146" i="62"/>
  <c r="A8194" i="62" s="1"/>
  <c r="D8145" i="62"/>
  <c r="A8193" i="62" s="1"/>
  <c r="D8144" i="62"/>
  <c r="A8192" i="62" s="1"/>
  <c r="D8143" i="62"/>
  <c r="A8191" i="62" s="1"/>
  <c r="D8142" i="62"/>
  <c r="A8190" i="62" s="1"/>
  <c r="D8141" i="62"/>
  <c r="A8189" i="62" s="1"/>
  <c r="D8140" i="62"/>
  <c r="A8188" i="62" s="1"/>
  <c r="D8139" i="62"/>
  <c r="A8187" i="62" s="1"/>
  <c r="D8138" i="62"/>
  <c r="A8186" i="62" s="1"/>
  <c r="D8137" i="62"/>
  <c r="A8185" i="62" s="1"/>
  <c r="D8136" i="62"/>
  <c r="A8184" i="62" s="1"/>
  <c r="D8135" i="62"/>
  <c r="A8183" i="62" s="1"/>
  <c r="D8134" i="62"/>
  <c r="A8182" i="62" s="1"/>
  <c r="D8133" i="62"/>
  <c r="A8181" i="62" s="1"/>
  <c r="D8132" i="62"/>
  <c r="A8180" i="62" s="1"/>
  <c r="D8131" i="62"/>
  <c r="A8179" i="62" s="1"/>
  <c r="D8130" i="62"/>
  <c r="A8178" i="62" s="1"/>
  <c r="D8129" i="62"/>
  <c r="A8177" i="62" s="1"/>
  <c r="D8128" i="62"/>
  <c r="A8176" i="62" s="1"/>
  <c r="D8127" i="62"/>
  <c r="A8175" i="62" s="1"/>
  <c r="D8126" i="62"/>
  <c r="A8174" i="62" s="1"/>
  <c r="D8125" i="62"/>
  <c r="A8173" i="62" s="1"/>
  <c r="D8124" i="62"/>
  <c r="A8172" i="62" s="1"/>
  <c r="D8123" i="62"/>
  <c r="A8171" i="62" s="1"/>
  <c r="D8122" i="62"/>
  <c r="A8170" i="62" s="1"/>
  <c r="D8121" i="62"/>
  <c r="A8169" i="62" s="1"/>
  <c r="D8120" i="62"/>
  <c r="A8168" i="62" s="1"/>
  <c r="D8119" i="62"/>
  <c r="A8167" i="62" s="1"/>
  <c r="D8118" i="62"/>
  <c r="A8166" i="62" s="1"/>
  <c r="D8117" i="62"/>
  <c r="A8165" i="62" s="1"/>
  <c r="D8116" i="62"/>
  <c r="A8164" i="62" s="1"/>
  <c r="D8115" i="62"/>
  <c r="A8163" i="62" s="1"/>
  <c r="D8114" i="62"/>
  <c r="A8162" i="62" s="1"/>
  <c r="D8113" i="62"/>
  <c r="A8161" i="62" s="1"/>
  <c r="D8112" i="62"/>
  <c r="A8160" i="62" s="1"/>
  <c r="D8111" i="62"/>
  <c r="A8159" i="62" s="1"/>
  <c r="D8110" i="62"/>
  <c r="A8158" i="62" s="1"/>
  <c r="D8109" i="62"/>
  <c r="A8157" i="62" s="1"/>
  <c r="D8108" i="62"/>
  <c r="A8156" i="62" s="1"/>
  <c r="D8107" i="62"/>
  <c r="A8155" i="62" s="1"/>
  <c r="D8106" i="62"/>
  <c r="A8154" i="62" s="1"/>
  <c r="D8105" i="62"/>
  <c r="A8153" i="62" s="1"/>
  <c r="D8104" i="62"/>
  <c r="A8152" i="62" s="1"/>
  <c r="D8103" i="62"/>
  <c r="A8151" i="62" s="1"/>
  <c r="D8102" i="62"/>
  <c r="A8150" i="62" s="1"/>
  <c r="D8101" i="62"/>
  <c r="A8149" i="62" s="1"/>
  <c r="D8100" i="62"/>
  <c r="A8148" i="62" s="1"/>
  <c r="D8099" i="62"/>
  <c r="A8147" i="62" s="1"/>
  <c r="D8098" i="62"/>
  <c r="A8146" i="62" s="1"/>
  <c r="D8097" i="62"/>
  <c r="A8145" i="62" s="1"/>
  <c r="D8096" i="62"/>
  <c r="A8144" i="62" s="1"/>
  <c r="D8095" i="62"/>
  <c r="A8143" i="62" s="1"/>
  <c r="D8094" i="62"/>
  <c r="A8142" i="62" s="1"/>
  <c r="D8093" i="62"/>
  <c r="A8141" i="62" s="1"/>
  <c r="D8092" i="62"/>
  <c r="A8140" i="62" s="1"/>
  <c r="D8091" i="62"/>
  <c r="A8139" i="62" s="1"/>
  <c r="D8090" i="62"/>
  <c r="A8138" i="62" s="1"/>
  <c r="D8089" i="62"/>
  <c r="A8137" i="62" s="1"/>
  <c r="D8088" i="62"/>
  <c r="A8136" i="62" s="1"/>
  <c r="D8087" i="62"/>
  <c r="A8135" i="62" s="1"/>
  <c r="D8086" i="62"/>
  <c r="A8134" i="62" s="1"/>
  <c r="D8085" i="62"/>
  <c r="A8133" i="62" s="1"/>
  <c r="D8084" i="62"/>
  <c r="A8132" i="62" s="1"/>
  <c r="D8083" i="62"/>
  <c r="A8131" i="62" s="1"/>
  <c r="D8082" i="62"/>
  <c r="A8130" i="62" s="1"/>
  <c r="D8081" i="62"/>
  <c r="A8129" i="62" s="1"/>
  <c r="D8080" i="62"/>
  <c r="A8128" i="62" s="1"/>
  <c r="D8079" i="62"/>
  <c r="A8127" i="62" s="1"/>
  <c r="D8078" i="62"/>
  <c r="A8126" i="62" s="1"/>
  <c r="D8077" i="62"/>
  <c r="A8125" i="62" s="1"/>
  <c r="D8076" i="62"/>
  <c r="A8124" i="62" s="1"/>
  <c r="D8075" i="62"/>
  <c r="A8123" i="62" s="1"/>
  <c r="D8074" i="62"/>
  <c r="A8122" i="62" s="1"/>
  <c r="D8073" i="62"/>
  <c r="A8121" i="62" s="1"/>
  <c r="D8072" i="62"/>
  <c r="A8120" i="62" s="1"/>
  <c r="D8071" i="62"/>
  <c r="A8119" i="62" s="1"/>
  <c r="D8070" i="62"/>
  <c r="A8118" i="62" s="1"/>
  <c r="D8069" i="62"/>
  <c r="A8117" i="62" s="1"/>
  <c r="D8068" i="62"/>
  <c r="A8116" i="62" s="1"/>
  <c r="D8067" i="62"/>
  <c r="A8115" i="62" s="1"/>
  <c r="D8066" i="62"/>
  <c r="A8114" i="62" s="1"/>
  <c r="D8065" i="62"/>
  <c r="A8113" i="62" s="1"/>
  <c r="D8064" i="62"/>
  <c r="A8112" i="62" s="1"/>
  <c r="D8063" i="62"/>
  <c r="A8111" i="62" s="1"/>
  <c r="D8062" i="62"/>
  <c r="A8110" i="62" s="1"/>
  <c r="D8061" i="62"/>
  <c r="A8109" i="62" s="1"/>
  <c r="D8060" i="62"/>
  <c r="A8108" i="62" s="1"/>
  <c r="D8059" i="62"/>
  <c r="A8107" i="62" s="1"/>
  <c r="D8058" i="62"/>
  <c r="A8106" i="62" s="1"/>
  <c r="D8057" i="62"/>
  <c r="A8105" i="62" s="1"/>
  <c r="D8056" i="62"/>
  <c r="A8104" i="62" s="1"/>
  <c r="D8055" i="62"/>
  <c r="A8103" i="62" s="1"/>
  <c r="D8054" i="62"/>
  <c r="A8102" i="62" s="1"/>
  <c r="D8053" i="62"/>
  <c r="A8101" i="62" s="1"/>
  <c r="D8052" i="62"/>
  <c r="A8100" i="62" s="1"/>
  <c r="D8051" i="62"/>
  <c r="A8099" i="62" s="1"/>
  <c r="D8050" i="62"/>
  <c r="A8098" i="62" s="1"/>
  <c r="D8049" i="62"/>
  <c r="A8097" i="62" s="1"/>
  <c r="D8048" i="62"/>
  <c r="A8096" i="62" s="1"/>
  <c r="D8047" i="62"/>
  <c r="A8095" i="62" s="1"/>
  <c r="D8046" i="62"/>
  <c r="A8094" i="62" s="1"/>
  <c r="D8045" i="62"/>
  <c r="A8093" i="62" s="1"/>
  <c r="D8044" i="62"/>
  <c r="A8092" i="62" s="1"/>
  <c r="D8043" i="62"/>
  <c r="A8091" i="62" s="1"/>
  <c r="D8042" i="62"/>
  <c r="A8090" i="62" s="1"/>
  <c r="D8041" i="62"/>
  <c r="A8089" i="62" s="1"/>
  <c r="D8040" i="62"/>
  <c r="A8088" i="62" s="1"/>
  <c r="D8039" i="62"/>
  <c r="A8087" i="62" s="1"/>
  <c r="D8038" i="62"/>
  <c r="A8086" i="62" s="1"/>
  <c r="D8037" i="62"/>
  <c r="A8085" i="62" s="1"/>
  <c r="D8036" i="62"/>
  <c r="A8084" i="62" s="1"/>
  <c r="D8035" i="62"/>
  <c r="A8083" i="62" s="1"/>
  <c r="D8034" i="62"/>
  <c r="A8082" i="62" s="1"/>
  <c r="D8033" i="62"/>
  <c r="A8081" i="62" s="1"/>
  <c r="D8032" i="62"/>
  <c r="A8080" i="62" s="1"/>
  <c r="D8031" i="62"/>
  <c r="A8079" i="62" s="1"/>
  <c r="D8030" i="62"/>
  <c r="A8078" i="62" s="1"/>
  <c r="D8029" i="62"/>
  <c r="A8077" i="62" s="1"/>
  <c r="D8028" i="62"/>
  <c r="A8076" i="62" s="1"/>
  <c r="D8027" i="62"/>
  <c r="A8075" i="62" s="1"/>
  <c r="D8026" i="62"/>
  <c r="A8074" i="62" s="1"/>
  <c r="D8025" i="62"/>
  <c r="A8073" i="62" s="1"/>
  <c r="D8024" i="62"/>
  <c r="A8072" i="62" s="1"/>
  <c r="D8023" i="62"/>
  <c r="A8071" i="62" s="1"/>
  <c r="D8022" i="62"/>
  <c r="A8070" i="62" s="1"/>
  <c r="D8021" i="62"/>
  <c r="A8069" i="62" s="1"/>
  <c r="D8020" i="62"/>
  <c r="A8068" i="62" s="1"/>
  <c r="D8019" i="62"/>
  <c r="A8067" i="62" s="1"/>
  <c r="D8018" i="62"/>
  <c r="A8066" i="62" s="1"/>
  <c r="D8017" i="62"/>
  <c r="A8065" i="62" s="1"/>
  <c r="D8016" i="62"/>
  <c r="A8064" i="62" s="1"/>
  <c r="D8015" i="62"/>
  <c r="A8063" i="62" s="1"/>
  <c r="D8014" i="62"/>
  <c r="A8062" i="62" s="1"/>
  <c r="D8013" i="62"/>
  <c r="A8061" i="62" s="1"/>
  <c r="D8012" i="62"/>
  <c r="A8060" i="62" s="1"/>
  <c r="D8011" i="62"/>
  <c r="A8059" i="62" s="1"/>
  <c r="D8010" i="62"/>
  <c r="A8058" i="62" s="1"/>
  <c r="D8009" i="62"/>
  <c r="A8057" i="62" s="1"/>
  <c r="D8008" i="62"/>
  <c r="A8056" i="62" s="1"/>
  <c r="D8007" i="62"/>
  <c r="A8055" i="62" s="1"/>
  <c r="D8006" i="62"/>
  <c r="A8054" i="62" s="1"/>
  <c r="D8005" i="62"/>
  <c r="A8053" i="62" s="1"/>
  <c r="D8004" i="62"/>
  <c r="A8052" i="62" s="1"/>
  <c r="D8003" i="62"/>
  <c r="A8051" i="62" s="1"/>
  <c r="D8002" i="62"/>
  <c r="A8050" i="62" s="1"/>
  <c r="D8001" i="62"/>
  <c r="A8049" i="62" s="1"/>
  <c r="D8000" i="62"/>
  <c r="A8048" i="62" s="1"/>
  <c r="D7999" i="62"/>
  <c r="A8047" i="62" s="1"/>
  <c r="D7998" i="62"/>
  <c r="A8046" i="62" s="1"/>
  <c r="D7997" i="62"/>
  <c r="A8045" i="62" s="1"/>
  <c r="D7996" i="62"/>
  <c r="A8044" i="62" s="1"/>
  <c r="D7995" i="62"/>
  <c r="A8043" i="62" s="1"/>
  <c r="D7994" i="62"/>
  <c r="A8042" i="62" s="1"/>
  <c r="D7993" i="62"/>
  <c r="A8041" i="62" s="1"/>
  <c r="D7992" i="62"/>
  <c r="A8040" i="62" s="1"/>
  <c r="D7991" i="62"/>
  <c r="A8039" i="62" s="1"/>
  <c r="D7990" i="62"/>
  <c r="A8038" i="62" s="1"/>
  <c r="D7989" i="62"/>
  <c r="A8037" i="62" s="1"/>
  <c r="D7988" i="62"/>
  <c r="A8036" i="62" s="1"/>
  <c r="D7987" i="62"/>
  <c r="A8035" i="62" s="1"/>
  <c r="D7986" i="62"/>
  <c r="A8034" i="62" s="1"/>
  <c r="D7985" i="62"/>
  <c r="A8033" i="62" s="1"/>
  <c r="D7984" i="62"/>
  <c r="A8032" i="62" s="1"/>
  <c r="D7983" i="62"/>
  <c r="A8031" i="62" s="1"/>
  <c r="D7982" i="62"/>
  <c r="A8030" i="62" s="1"/>
  <c r="D7981" i="62"/>
  <c r="A8029" i="62" s="1"/>
  <c r="D7980" i="62"/>
  <c r="A8028" i="62" s="1"/>
  <c r="D7979" i="62"/>
  <c r="A8027" i="62" s="1"/>
  <c r="D7978" i="62"/>
  <c r="A8026" i="62" s="1"/>
  <c r="D7977" i="62"/>
  <c r="A8025" i="62" s="1"/>
  <c r="D7976" i="62"/>
  <c r="A8024" i="62" s="1"/>
  <c r="D7975" i="62"/>
  <c r="A8023" i="62" s="1"/>
  <c r="D7974" i="62"/>
  <c r="A8022" i="62" s="1"/>
  <c r="D7973" i="62"/>
  <c r="A8021" i="62" s="1"/>
  <c r="D7972" i="62"/>
  <c r="A8020" i="62" s="1"/>
  <c r="D7971" i="62"/>
  <c r="A8019" i="62" s="1"/>
  <c r="D7970" i="62"/>
  <c r="A8018" i="62" s="1"/>
  <c r="D7969" i="62"/>
  <c r="A8017" i="62" s="1"/>
  <c r="D7968" i="62"/>
  <c r="A8016" i="62" s="1"/>
  <c r="D7967" i="62"/>
  <c r="A8015" i="62" s="1"/>
  <c r="D7966" i="62"/>
  <c r="A8014" i="62" s="1"/>
  <c r="D7965" i="62"/>
  <c r="A8013" i="62" s="1"/>
  <c r="D7964" i="62"/>
  <c r="A8012" i="62" s="1"/>
  <c r="D7963" i="62"/>
  <c r="A8011" i="62" s="1"/>
  <c r="D7962" i="62"/>
  <c r="A8010" i="62" s="1"/>
  <c r="D7961" i="62"/>
  <c r="A8009" i="62" s="1"/>
  <c r="D7960" i="62"/>
  <c r="A8008" i="62" s="1"/>
  <c r="D7959" i="62"/>
  <c r="A8007" i="62" s="1"/>
  <c r="D7958" i="62"/>
  <c r="A8006" i="62" s="1"/>
  <c r="D7957" i="62"/>
  <c r="A8005" i="62" s="1"/>
  <c r="D7956" i="62"/>
  <c r="A8004" i="62" s="1"/>
  <c r="D7955" i="62"/>
  <c r="A8003" i="62" s="1"/>
  <c r="D7954" i="62"/>
  <c r="A8002" i="62" s="1"/>
  <c r="D7953" i="62"/>
  <c r="A8001" i="62" s="1"/>
  <c r="D7952" i="62"/>
  <c r="A8000" i="62" s="1"/>
  <c r="D7951" i="62"/>
  <c r="A7999" i="62" s="1"/>
  <c r="D7950" i="62"/>
  <c r="A7998" i="62" s="1"/>
  <c r="D7949" i="62"/>
  <c r="A7997" i="62" s="1"/>
  <c r="D7948" i="62"/>
  <c r="A7996" i="62" s="1"/>
  <c r="D7947" i="62"/>
  <c r="A7995" i="62" s="1"/>
  <c r="D7946" i="62"/>
  <c r="A7994" i="62" s="1"/>
  <c r="D7945" i="62"/>
  <c r="A7993" i="62" s="1"/>
  <c r="D7944" i="62"/>
  <c r="A7992" i="62" s="1"/>
  <c r="D7943" i="62"/>
  <c r="A7991" i="62" s="1"/>
  <c r="D7942" i="62"/>
  <c r="A7990" i="62" s="1"/>
  <c r="D7941" i="62"/>
  <c r="A7989" i="62" s="1"/>
  <c r="D7940" i="62"/>
  <c r="A7988" i="62" s="1"/>
  <c r="D7939" i="62"/>
  <c r="A7987" i="62" s="1"/>
  <c r="D7938" i="62"/>
  <c r="A7986" i="62" s="1"/>
  <c r="D7937" i="62"/>
  <c r="A7985" i="62" s="1"/>
  <c r="D7936" i="62"/>
  <c r="A7984" i="62" s="1"/>
  <c r="D7935" i="62"/>
  <c r="A7983" i="62" s="1"/>
  <c r="D7934" i="62"/>
  <c r="A7982" i="62" s="1"/>
  <c r="D7933" i="62"/>
  <c r="A7981" i="62" s="1"/>
  <c r="D7932" i="62"/>
  <c r="A7980" i="62" s="1"/>
  <c r="D7931" i="62"/>
  <c r="A7979" i="62" s="1"/>
  <c r="D7930" i="62"/>
  <c r="A7978" i="62" s="1"/>
  <c r="D7929" i="62"/>
  <c r="A7977" i="62" s="1"/>
  <c r="D7928" i="62"/>
  <c r="A7976" i="62" s="1"/>
  <c r="D7927" i="62"/>
  <c r="A7975" i="62" s="1"/>
  <c r="D7926" i="62"/>
  <c r="A7974" i="62" s="1"/>
  <c r="D7925" i="62"/>
  <c r="A7973" i="62" s="1"/>
  <c r="D7924" i="62"/>
  <c r="A7972" i="62" s="1"/>
  <c r="D7923" i="62"/>
  <c r="A7971" i="62" s="1"/>
  <c r="D7922" i="62"/>
  <c r="A7970" i="62" s="1"/>
  <c r="D7921" i="62"/>
  <c r="A7969" i="62" s="1"/>
  <c r="D7920" i="62"/>
  <c r="A7968" i="62" s="1"/>
  <c r="D7919" i="62"/>
  <c r="A7967" i="62" s="1"/>
  <c r="D7918" i="62"/>
  <c r="A7966" i="62" s="1"/>
  <c r="D7917" i="62"/>
  <c r="A7965" i="62" s="1"/>
  <c r="D7916" i="62"/>
  <c r="A7964" i="62" s="1"/>
  <c r="D7915" i="62"/>
  <c r="A7963" i="62" s="1"/>
  <c r="D7914" i="62"/>
  <c r="A7962" i="62" s="1"/>
  <c r="D7913" i="62"/>
  <c r="A7961" i="62" s="1"/>
  <c r="D7912" i="62"/>
  <c r="A7960" i="62" s="1"/>
  <c r="D7911" i="62"/>
  <c r="A7959" i="62" s="1"/>
  <c r="D7910" i="62"/>
  <c r="A7958" i="62" s="1"/>
  <c r="D7909" i="62"/>
  <c r="A7957" i="62" s="1"/>
  <c r="D7908" i="62"/>
  <c r="A7956" i="62" s="1"/>
  <c r="D7907" i="62"/>
  <c r="A7955" i="62" s="1"/>
  <c r="D7906" i="62"/>
  <c r="A7954" i="62" s="1"/>
  <c r="D7905" i="62"/>
  <c r="A7953" i="62" s="1"/>
  <c r="D7904" i="62"/>
  <c r="A7952" i="62" s="1"/>
  <c r="D7903" i="62"/>
  <c r="A7951" i="62" s="1"/>
  <c r="D7902" i="62"/>
  <c r="A7950" i="62" s="1"/>
  <c r="D7901" i="62"/>
  <c r="A7949" i="62" s="1"/>
  <c r="D7900" i="62"/>
  <c r="A7948" i="62" s="1"/>
  <c r="D7899" i="62"/>
  <c r="A7947" i="62" s="1"/>
  <c r="D7898" i="62"/>
  <c r="A7946" i="62" s="1"/>
  <c r="D7897" i="62"/>
  <c r="A7945" i="62" s="1"/>
  <c r="D7896" i="62"/>
  <c r="A7944" i="62" s="1"/>
  <c r="D7895" i="62"/>
  <c r="A7943" i="62" s="1"/>
  <c r="D7894" i="62"/>
  <c r="A7942" i="62" s="1"/>
  <c r="D7893" i="62"/>
  <c r="A7941" i="62" s="1"/>
  <c r="D7892" i="62"/>
  <c r="A7940" i="62" s="1"/>
  <c r="D7891" i="62"/>
  <c r="A7939" i="62" s="1"/>
  <c r="D7890" i="62"/>
  <c r="A7938" i="62" s="1"/>
  <c r="D7889" i="62"/>
  <c r="A7937" i="62" s="1"/>
  <c r="D7888" i="62"/>
  <c r="A7936" i="62" s="1"/>
  <c r="D7887" i="62"/>
  <c r="A7935" i="62" s="1"/>
  <c r="D7886" i="62"/>
  <c r="A7934" i="62" s="1"/>
  <c r="D7885" i="62"/>
  <c r="A7933" i="62" s="1"/>
  <c r="D7884" i="62"/>
  <c r="A7932" i="62" s="1"/>
  <c r="D7883" i="62"/>
  <c r="A7931" i="62" s="1"/>
  <c r="D7882" i="62"/>
  <c r="A7930" i="62" s="1"/>
  <c r="D7881" i="62"/>
  <c r="A7929" i="62" s="1"/>
  <c r="D7880" i="62"/>
  <c r="A7928" i="62" s="1"/>
  <c r="D7879" i="62"/>
  <c r="A7927" i="62" s="1"/>
  <c r="D7878" i="62"/>
  <c r="A7926" i="62" s="1"/>
  <c r="D7877" i="62"/>
  <c r="A7925" i="62" s="1"/>
  <c r="D7876" i="62"/>
  <c r="A7924" i="62" s="1"/>
  <c r="D7875" i="62"/>
  <c r="A7923" i="62" s="1"/>
  <c r="D7874" i="62"/>
  <c r="A7922" i="62" s="1"/>
  <c r="D7873" i="62"/>
  <c r="A7921" i="62" s="1"/>
  <c r="D7872" i="62"/>
  <c r="A7920" i="62" s="1"/>
  <c r="D7871" i="62"/>
  <c r="A7919" i="62" s="1"/>
  <c r="D7870" i="62"/>
  <c r="A7918" i="62" s="1"/>
  <c r="D7869" i="62"/>
  <c r="A7917" i="62" s="1"/>
  <c r="D7868" i="62"/>
  <c r="A7916" i="62" s="1"/>
  <c r="D7867" i="62"/>
  <c r="A7915" i="62" s="1"/>
  <c r="D7866" i="62"/>
  <c r="A7914" i="62" s="1"/>
  <c r="D7865" i="62"/>
  <c r="A7913" i="62" s="1"/>
  <c r="D7864" i="62"/>
  <c r="A7912" i="62" s="1"/>
  <c r="D7863" i="62"/>
  <c r="A7911" i="62" s="1"/>
  <c r="D7862" i="62"/>
  <c r="A7910" i="62" s="1"/>
  <c r="D7861" i="62"/>
  <c r="A7909" i="62" s="1"/>
  <c r="D7860" i="62"/>
  <c r="A7908" i="62" s="1"/>
  <c r="D7859" i="62"/>
  <c r="A7907" i="62" s="1"/>
  <c r="D7858" i="62"/>
  <c r="A7906" i="62" s="1"/>
  <c r="D7857" i="62"/>
  <c r="A7905" i="62" s="1"/>
  <c r="D7856" i="62"/>
  <c r="A7904" i="62" s="1"/>
  <c r="D7855" i="62"/>
  <c r="A7903" i="62" s="1"/>
  <c r="D7854" i="62"/>
  <c r="A7902" i="62" s="1"/>
  <c r="D7853" i="62"/>
  <c r="A7901" i="62" s="1"/>
  <c r="D7852" i="62"/>
  <c r="A7900" i="62" s="1"/>
  <c r="D7851" i="62"/>
  <c r="A7899" i="62" s="1"/>
  <c r="D7850" i="62"/>
  <c r="A7898" i="62" s="1"/>
  <c r="D7849" i="62"/>
  <c r="A7897" i="62" s="1"/>
  <c r="D7848" i="62"/>
  <c r="A7896" i="62" s="1"/>
  <c r="D7847" i="62"/>
  <c r="A7895" i="62" s="1"/>
  <c r="D7846" i="62"/>
  <c r="A7894" i="62" s="1"/>
  <c r="D7845" i="62"/>
  <c r="A7893" i="62" s="1"/>
  <c r="D7844" i="62"/>
  <c r="A7892" i="62" s="1"/>
  <c r="D7843" i="62"/>
  <c r="A7891" i="62" s="1"/>
  <c r="D7842" i="62"/>
  <c r="A7890" i="62" s="1"/>
  <c r="D7841" i="62"/>
  <c r="A7889" i="62" s="1"/>
  <c r="D7840" i="62"/>
  <c r="A7888" i="62" s="1"/>
  <c r="D7839" i="62"/>
  <c r="A7887" i="62" s="1"/>
  <c r="D7838" i="62"/>
  <c r="A7886" i="62" s="1"/>
  <c r="D7837" i="62"/>
  <c r="A7885" i="62" s="1"/>
  <c r="D7836" i="62"/>
  <c r="A7884" i="62" s="1"/>
  <c r="D7835" i="62"/>
  <c r="A7883" i="62" s="1"/>
  <c r="D7834" i="62"/>
  <c r="A7882" i="62" s="1"/>
  <c r="D7833" i="62"/>
  <c r="A7881" i="62" s="1"/>
  <c r="D7832" i="62"/>
  <c r="A7880" i="62" s="1"/>
  <c r="D7831" i="62"/>
  <c r="A7879" i="62" s="1"/>
  <c r="D7830" i="62"/>
  <c r="A7878" i="62" s="1"/>
  <c r="D7829" i="62"/>
  <c r="A7877" i="62" s="1"/>
  <c r="D7828" i="62"/>
  <c r="A7876" i="62" s="1"/>
  <c r="D7827" i="62"/>
  <c r="A7875" i="62" s="1"/>
  <c r="D7826" i="62"/>
  <c r="A7874" i="62" s="1"/>
  <c r="D7825" i="62"/>
  <c r="A7873" i="62" s="1"/>
  <c r="D7824" i="62"/>
  <c r="A7872" i="62" s="1"/>
  <c r="D7823" i="62"/>
  <c r="A7871" i="62" s="1"/>
  <c r="D7822" i="62"/>
  <c r="A7870" i="62" s="1"/>
  <c r="D7821" i="62"/>
  <c r="A7869" i="62" s="1"/>
  <c r="D7820" i="62"/>
  <c r="A7868" i="62" s="1"/>
  <c r="D7819" i="62"/>
  <c r="A7867" i="62" s="1"/>
  <c r="D7818" i="62"/>
  <c r="A7866" i="62" s="1"/>
  <c r="D7817" i="62"/>
  <c r="A7865" i="62" s="1"/>
  <c r="D7816" i="62"/>
  <c r="A7864" i="62" s="1"/>
  <c r="D7815" i="62"/>
  <c r="A7863" i="62" s="1"/>
  <c r="D7814" i="62"/>
  <c r="A7862" i="62" s="1"/>
  <c r="D7813" i="62"/>
  <c r="A7861" i="62" s="1"/>
  <c r="D7812" i="62"/>
  <c r="A7860" i="62" s="1"/>
  <c r="D7811" i="62"/>
  <c r="A7859" i="62" s="1"/>
  <c r="D7810" i="62"/>
  <c r="A7858" i="62" s="1"/>
  <c r="D7809" i="62"/>
  <c r="A7857" i="62" s="1"/>
  <c r="D7808" i="62"/>
  <c r="A7856" i="62" s="1"/>
  <c r="D7807" i="62"/>
  <c r="A7855" i="62" s="1"/>
  <c r="D7806" i="62"/>
  <c r="A7854" i="62" s="1"/>
  <c r="D7805" i="62"/>
  <c r="A7853" i="62" s="1"/>
  <c r="D7804" i="62"/>
  <c r="A7852" i="62" s="1"/>
  <c r="D7803" i="62"/>
  <c r="A7851" i="62" s="1"/>
  <c r="D7802" i="62"/>
  <c r="A7850" i="62" s="1"/>
  <c r="D7801" i="62"/>
  <c r="A7849" i="62" s="1"/>
  <c r="D7800" i="62"/>
  <c r="A7848" i="62" s="1"/>
  <c r="D7799" i="62"/>
  <c r="A7847" i="62" s="1"/>
  <c r="D7798" i="62"/>
  <c r="A7846" i="62" s="1"/>
  <c r="D7797" i="62"/>
  <c r="A7845" i="62" s="1"/>
  <c r="D7796" i="62"/>
  <c r="A7844" i="62" s="1"/>
  <c r="D7795" i="62"/>
  <c r="A7843" i="62" s="1"/>
  <c r="D7794" i="62"/>
  <c r="A7842" i="62" s="1"/>
  <c r="D7793" i="62"/>
  <c r="A7841" i="62" s="1"/>
  <c r="D7792" i="62"/>
  <c r="A7840" i="62" s="1"/>
  <c r="D7791" i="62"/>
  <c r="A7839" i="62" s="1"/>
  <c r="D7790" i="62"/>
  <c r="A7838" i="62" s="1"/>
  <c r="D7789" i="62"/>
  <c r="A7837" i="62" s="1"/>
  <c r="D7788" i="62"/>
  <c r="A7836" i="62" s="1"/>
  <c r="D7787" i="62"/>
  <c r="A7835" i="62" s="1"/>
  <c r="D7786" i="62"/>
  <c r="A7834" i="62" s="1"/>
  <c r="D7785" i="62"/>
  <c r="A7833" i="62" s="1"/>
  <c r="D7784" i="62"/>
  <c r="A7832" i="62" s="1"/>
  <c r="D7783" i="62"/>
  <c r="A7831" i="62" s="1"/>
  <c r="D7782" i="62"/>
  <c r="A7830" i="62" s="1"/>
  <c r="D7781" i="62"/>
  <c r="A7829" i="62" s="1"/>
  <c r="D7780" i="62"/>
  <c r="A7828" i="62" s="1"/>
  <c r="D7779" i="62"/>
  <c r="A7827" i="62" s="1"/>
  <c r="D7778" i="62"/>
  <c r="A7826" i="62" s="1"/>
  <c r="D7777" i="62"/>
  <c r="A7825" i="62" s="1"/>
  <c r="D7776" i="62"/>
  <c r="A7824" i="62" s="1"/>
  <c r="D7775" i="62"/>
  <c r="A7823" i="62" s="1"/>
  <c r="D7774" i="62"/>
  <c r="A7822" i="62" s="1"/>
  <c r="D7773" i="62"/>
  <c r="A7821" i="62" s="1"/>
  <c r="D7772" i="62"/>
  <c r="A7820" i="62" s="1"/>
  <c r="D7771" i="62"/>
  <c r="A7819" i="62" s="1"/>
  <c r="D7770" i="62"/>
  <c r="A7818" i="62" s="1"/>
  <c r="D7769" i="62"/>
  <c r="A7817" i="62" s="1"/>
  <c r="D7768" i="62"/>
  <c r="A7816" i="62" s="1"/>
  <c r="D7767" i="62"/>
  <c r="A7815" i="62" s="1"/>
  <c r="D7766" i="62"/>
  <c r="A7814" i="62" s="1"/>
  <c r="D7765" i="62"/>
  <c r="A7813" i="62" s="1"/>
  <c r="D7764" i="62"/>
  <c r="A7812" i="62" s="1"/>
  <c r="D7763" i="62"/>
  <c r="A7811" i="62" s="1"/>
  <c r="D7762" i="62"/>
  <c r="A7810" i="62" s="1"/>
  <c r="D7761" i="62"/>
  <c r="A7809" i="62" s="1"/>
  <c r="D7760" i="62"/>
  <c r="A7808" i="62" s="1"/>
  <c r="D7759" i="62"/>
  <c r="A7807" i="62" s="1"/>
  <c r="D7758" i="62"/>
  <c r="A7806" i="62" s="1"/>
  <c r="D7757" i="62"/>
  <c r="A7805" i="62" s="1"/>
  <c r="D7756" i="62"/>
  <c r="A7804" i="62" s="1"/>
  <c r="D7755" i="62"/>
  <c r="A7803" i="62" s="1"/>
  <c r="D7754" i="62"/>
  <c r="A7802" i="62" s="1"/>
  <c r="D7753" i="62"/>
  <c r="A7801" i="62" s="1"/>
  <c r="D7752" i="62"/>
  <c r="A7800" i="62" s="1"/>
  <c r="D7751" i="62"/>
  <c r="A7799" i="62" s="1"/>
  <c r="D7750" i="62"/>
  <c r="A7798" i="62" s="1"/>
  <c r="D7749" i="62"/>
  <c r="A7797" i="62" s="1"/>
  <c r="D7748" i="62"/>
  <c r="A7796" i="62" s="1"/>
  <c r="D7747" i="62"/>
  <c r="A7795" i="62" s="1"/>
  <c r="D7746" i="62"/>
  <c r="A7794" i="62" s="1"/>
  <c r="D7745" i="62"/>
  <c r="A7793" i="62" s="1"/>
  <c r="D7744" i="62"/>
  <c r="A7792" i="62" s="1"/>
  <c r="D7743" i="62"/>
  <c r="A7791" i="62" s="1"/>
  <c r="D7742" i="62"/>
  <c r="A7790" i="62" s="1"/>
  <c r="D7741" i="62"/>
  <c r="A7789" i="62" s="1"/>
  <c r="D7740" i="62"/>
  <c r="A7788" i="62" s="1"/>
  <c r="D7739" i="62"/>
  <c r="A7787" i="62" s="1"/>
  <c r="D7738" i="62"/>
  <c r="A7786" i="62" s="1"/>
  <c r="D7737" i="62"/>
  <c r="A7785" i="62" s="1"/>
  <c r="D7736" i="62"/>
  <c r="A7784" i="62" s="1"/>
  <c r="D7735" i="62"/>
  <c r="A7783" i="62" s="1"/>
  <c r="D7734" i="62"/>
  <c r="A7782" i="62" s="1"/>
  <c r="D7733" i="62"/>
  <c r="A7781" i="62" s="1"/>
  <c r="D7732" i="62"/>
  <c r="A7780" i="62" s="1"/>
  <c r="D7731" i="62"/>
  <c r="A7779" i="62" s="1"/>
  <c r="D7730" i="62"/>
  <c r="A7778" i="62" s="1"/>
  <c r="D7729" i="62"/>
  <c r="A7777" i="62" s="1"/>
  <c r="D7728" i="62"/>
  <c r="A7776" i="62" s="1"/>
  <c r="D7727" i="62"/>
  <c r="A7775" i="62" s="1"/>
  <c r="D7726" i="62"/>
  <c r="A7774" i="62" s="1"/>
  <c r="D7725" i="62"/>
  <c r="A7773" i="62" s="1"/>
  <c r="D7724" i="62"/>
  <c r="A7772" i="62" s="1"/>
  <c r="D7723" i="62"/>
  <c r="A7771" i="62" s="1"/>
  <c r="D7722" i="62"/>
  <c r="A7770" i="62" s="1"/>
  <c r="D7721" i="62"/>
  <c r="A7769" i="62" s="1"/>
  <c r="D7720" i="62"/>
  <c r="A7768" i="62" s="1"/>
  <c r="D7719" i="62"/>
  <c r="A7767" i="62" s="1"/>
  <c r="D7718" i="62"/>
  <c r="A7766" i="62" s="1"/>
  <c r="D7717" i="62"/>
  <c r="A7765" i="62" s="1"/>
  <c r="D7716" i="62"/>
  <c r="A7764" i="62" s="1"/>
  <c r="D7715" i="62"/>
  <c r="A7763" i="62" s="1"/>
  <c r="D7714" i="62"/>
  <c r="A7762" i="62" s="1"/>
  <c r="D7713" i="62"/>
  <c r="A7761" i="62" s="1"/>
  <c r="D7712" i="62"/>
  <c r="A7760" i="62" s="1"/>
  <c r="D7711" i="62"/>
  <c r="A7759" i="62" s="1"/>
  <c r="D7710" i="62"/>
  <c r="A7758" i="62" s="1"/>
  <c r="D7709" i="62"/>
  <c r="A7757" i="62" s="1"/>
  <c r="D7708" i="62"/>
  <c r="A7756" i="62" s="1"/>
  <c r="D7707" i="62"/>
  <c r="A7755" i="62" s="1"/>
  <c r="D7706" i="62"/>
  <c r="A7754" i="62" s="1"/>
  <c r="D7705" i="62"/>
  <c r="A7753" i="62" s="1"/>
  <c r="D7704" i="62"/>
  <c r="A7752" i="62" s="1"/>
  <c r="D7703" i="62"/>
  <c r="A7751" i="62" s="1"/>
  <c r="D7702" i="62"/>
  <c r="A7750" i="62" s="1"/>
  <c r="D7701" i="62"/>
  <c r="A7749" i="62" s="1"/>
  <c r="D7700" i="62"/>
  <c r="A7748" i="62" s="1"/>
  <c r="D7699" i="62"/>
  <c r="A7747" i="62" s="1"/>
  <c r="D7698" i="62"/>
  <c r="A7746" i="62" s="1"/>
  <c r="D7697" i="62"/>
  <c r="A7745" i="62" s="1"/>
  <c r="D7696" i="62"/>
  <c r="A7744" i="62" s="1"/>
  <c r="D7695" i="62"/>
  <c r="A7743" i="62" s="1"/>
  <c r="D7694" i="62"/>
  <c r="A7742" i="62" s="1"/>
  <c r="D7693" i="62"/>
  <c r="A7741" i="62" s="1"/>
  <c r="D7692" i="62"/>
  <c r="A7740" i="62" s="1"/>
  <c r="D7691" i="62"/>
  <c r="A7739" i="62" s="1"/>
  <c r="D7690" i="62"/>
  <c r="A7738" i="62" s="1"/>
  <c r="D7689" i="62"/>
  <c r="A7737" i="62" s="1"/>
  <c r="D7688" i="62"/>
  <c r="A7736" i="62" s="1"/>
  <c r="D7687" i="62"/>
  <c r="A7735" i="62" s="1"/>
  <c r="D7686" i="62"/>
  <c r="A7734" i="62" s="1"/>
  <c r="D7685" i="62"/>
  <c r="A7733" i="62" s="1"/>
  <c r="D7684" i="62"/>
  <c r="A7732" i="62" s="1"/>
  <c r="D7683" i="62"/>
  <c r="A7731" i="62" s="1"/>
  <c r="D7682" i="62"/>
  <c r="A7730" i="62" s="1"/>
  <c r="D7681" i="62"/>
  <c r="A7729" i="62" s="1"/>
  <c r="D7680" i="62"/>
  <c r="A7728" i="62" s="1"/>
  <c r="D7679" i="62"/>
  <c r="A7727" i="62" s="1"/>
  <c r="D7678" i="62"/>
  <c r="A7726" i="62" s="1"/>
  <c r="D7677" i="62"/>
  <c r="A7725" i="62" s="1"/>
  <c r="D7676" i="62"/>
  <c r="A7724" i="62" s="1"/>
  <c r="D7675" i="62"/>
  <c r="A7723" i="62" s="1"/>
  <c r="D7674" i="62"/>
  <c r="A7722" i="62" s="1"/>
  <c r="D7673" i="62"/>
  <c r="A7721" i="62" s="1"/>
  <c r="D7672" i="62"/>
  <c r="A7720" i="62" s="1"/>
  <c r="D7671" i="62"/>
  <c r="A7719" i="62" s="1"/>
  <c r="D7670" i="62"/>
  <c r="A7718" i="62" s="1"/>
  <c r="D7669" i="62"/>
  <c r="A7717" i="62" s="1"/>
  <c r="D7668" i="62"/>
  <c r="A7716" i="62" s="1"/>
  <c r="D7667" i="62"/>
  <c r="A7715" i="62" s="1"/>
  <c r="D7666" i="62"/>
  <c r="A7714" i="62" s="1"/>
  <c r="D7665" i="62"/>
  <c r="A7713" i="62" s="1"/>
  <c r="D7664" i="62"/>
  <c r="A7712" i="62" s="1"/>
  <c r="D7663" i="62"/>
  <c r="A7711" i="62" s="1"/>
  <c r="D7662" i="62"/>
  <c r="A7710" i="62" s="1"/>
  <c r="D7661" i="62"/>
  <c r="A7709" i="62" s="1"/>
  <c r="D7660" i="62"/>
  <c r="A7708" i="62" s="1"/>
  <c r="D7659" i="62"/>
  <c r="A7707" i="62" s="1"/>
  <c r="D7658" i="62"/>
  <c r="A7706" i="62" s="1"/>
  <c r="D7657" i="62"/>
  <c r="A7705" i="62" s="1"/>
  <c r="D7656" i="62"/>
  <c r="A7704" i="62" s="1"/>
  <c r="D7655" i="62"/>
  <c r="A7703" i="62" s="1"/>
  <c r="D7654" i="62"/>
  <c r="A7702" i="62" s="1"/>
  <c r="D7653" i="62"/>
  <c r="A7701" i="62" s="1"/>
  <c r="D7652" i="62"/>
  <c r="A7700" i="62" s="1"/>
  <c r="D7651" i="62"/>
  <c r="A7699" i="62" s="1"/>
  <c r="D7650" i="62"/>
  <c r="A7698" i="62" s="1"/>
  <c r="D7649" i="62"/>
  <c r="A7697" i="62" s="1"/>
  <c r="D7648" i="62"/>
  <c r="A7696" i="62" s="1"/>
  <c r="D7647" i="62"/>
  <c r="A7695" i="62" s="1"/>
  <c r="D7646" i="62"/>
  <c r="A7694" i="62" s="1"/>
  <c r="D7645" i="62"/>
  <c r="A7693" i="62" s="1"/>
  <c r="D7644" i="62"/>
  <c r="A7692" i="62" s="1"/>
  <c r="D7643" i="62"/>
  <c r="A7691" i="62" s="1"/>
  <c r="D7642" i="62"/>
  <c r="A7690" i="62" s="1"/>
  <c r="D7641" i="62"/>
  <c r="A7689" i="62" s="1"/>
  <c r="D7640" i="62"/>
  <c r="A7688" i="62" s="1"/>
  <c r="D7639" i="62"/>
  <c r="A7687" i="62" s="1"/>
  <c r="D7638" i="62"/>
  <c r="A7686" i="62" s="1"/>
  <c r="D7637" i="62"/>
  <c r="A7685" i="62" s="1"/>
  <c r="D7636" i="62"/>
  <c r="A7684" i="62" s="1"/>
  <c r="D7635" i="62"/>
  <c r="A7683" i="62" s="1"/>
  <c r="D7634" i="62"/>
  <c r="A7682" i="62" s="1"/>
  <c r="D7633" i="62"/>
  <c r="A7681" i="62" s="1"/>
  <c r="D7632" i="62"/>
  <c r="A7680" i="62" s="1"/>
  <c r="D7631" i="62"/>
  <c r="A7679" i="62" s="1"/>
  <c r="D7630" i="62"/>
  <c r="A7678" i="62" s="1"/>
  <c r="D7629" i="62"/>
  <c r="A7677" i="62" s="1"/>
  <c r="D7628" i="62"/>
  <c r="A7676" i="62" s="1"/>
  <c r="D7627" i="62"/>
  <c r="A7675" i="62" s="1"/>
  <c r="D7626" i="62"/>
  <c r="A7674" i="62" s="1"/>
  <c r="D7625" i="62"/>
  <c r="A7673" i="62" s="1"/>
  <c r="D7624" i="62"/>
  <c r="A7672" i="62" s="1"/>
  <c r="D7623" i="62"/>
  <c r="A7671" i="62" s="1"/>
  <c r="D7622" i="62"/>
  <c r="A7670" i="62" s="1"/>
  <c r="D7621" i="62"/>
  <c r="A7669" i="62" s="1"/>
  <c r="D7620" i="62"/>
  <c r="A7668" i="62" s="1"/>
  <c r="D7619" i="62"/>
  <c r="A7667" i="62" s="1"/>
  <c r="D7618" i="62"/>
  <c r="A7666" i="62" s="1"/>
  <c r="D7617" i="62"/>
  <c r="A7665" i="62" s="1"/>
  <c r="D7616" i="62"/>
  <c r="A7664" i="62" s="1"/>
  <c r="D7615" i="62"/>
  <c r="A7663" i="62" s="1"/>
  <c r="D7614" i="62"/>
  <c r="A7662" i="62" s="1"/>
  <c r="D7613" i="62"/>
  <c r="A7661" i="62" s="1"/>
  <c r="D7612" i="62"/>
  <c r="A7660" i="62" s="1"/>
  <c r="D7611" i="62"/>
  <c r="A7659" i="62" s="1"/>
  <c r="D7610" i="62"/>
  <c r="A7658" i="62" s="1"/>
  <c r="D7609" i="62"/>
  <c r="A7657" i="62" s="1"/>
  <c r="D7608" i="62"/>
  <c r="A7656" i="62" s="1"/>
  <c r="D7607" i="62"/>
  <c r="A7655" i="62" s="1"/>
  <c r="D7606" i="62"/>
  <c r="A7654" i="62" s="1"/>
  <c r="D7605" i="62"/>
  <c r="A7653" i="62" s="1"/>
  <c r="D7604" i="62"/>
  <c r="A7652" i="62" s="1"/>
  <c r="D7603" i="62"/>
  <c r="A7651" i="62" s="1"/>
  <c r="D7602" i="62"/>
  <c r="A7650" i="62" s="1"/>
  <c r="D7601" i="62"/>
  <c r="A7649" i="62" s="1"/>
  <c r="D7600" i="62"/>
  <c r="A7648" i="62" s="1"/>
  <c r="D7599" i="62"/>
  <c r="A7647" i="62" s="1"/>
  <c r="D7598" i="62"/>
  <c r="A7646" i="62" s="1"/>
  <c r="D7597" i="62"/>
  <c r="A7645" i="62" s="1"/>
  <c r="D7596" i="62"/>
  <c r="A7644" i="62" s="1"/>
  <c r="D7595" i="62"/>
  <c r="A7643" i="62" s="1"/>
  <c r="D7594" i="62"/>
  <c r="A7642" i="62" s="1"/>
  <c r="D7593" i="62"/>
  <c r="A7641" i="62" s="1"/>
  <c r="D7592" i="62"/>
  <c r="A7640" i="62" s="1"/>
  <c r="D7591" i="62"/>
  <c r="A7639" i="62" s="1"/>
  <c r="D7590" i="62"/>
  <c r="A7638" i="62" s="1"/>
  <c r="D7589" i="62"/>
  <c r="A7637" i="62" s="1"/>
  <c r="D7588" i="62"/>
  <c r="A7636" i="62" s="1"/>
  <c r="D7587" i="62"/>
  <c r="A7635" i="62" s="1"/>
  <c r="D7586" i="62"/>
  <c r="A7634" i="62" s="1"/>
  <c r="D7585" i="62"/>
  <c r="A7633" i="62" s="1"/>
  <c r="D7584" i="62"/>
  <c r="A7632" i="62" s="1"/>
  <c r="D7583" i="62"/>
  <c r="A7631" i="62" s="1"/>
  <c r="D7582" i="62"/>
  <c r="A7630" i="62" s="1"/>
  <c r="D7581" i="62"/>
  <c r="A7629" i="62" s="1"/>
  <c r="D7580" i="62"/>
  <c r="A7628" i="62" s="1"/>
  <c r="D7579" i="62"/>
  <c r="A7627" i="62" s="1"/>
  <c r="D7578" i="62"/>
  <c r="A7626" i="62" s="1"/>
  <c r="D7577" i="62"/>
  <c r="A7625" i="62" s="1"/>
  <c r="D7576" i="62"/>
  <c r="A7624" i="62" s="1"/>
  <c r="D7575" i="62"/>
  <c r="A7623" i="62" s="1"/>
  <c r="D7574" i="62"/>
  <c r="A7622" i="62" s="1"/>
  <c r="D7573" i="62"/>
  <c r="A7621" i="62" s="1"/>
  <c r="D7572" i="62"/>
  <c r="A7620" i="62" s="1"/>
  <c r="D7571" i="62"/>
  <c r="A7619" i="62" s="1"/>
  <c r="D7570" i="62"/>
  <c r="A7618" i="62" s="1"/>
  <c r="D7569" i="62"/>
  <c r="A7617" i="62" s="1"/>
  <c r="D7568" i="62"/>
  <c r="A7616" i="62" s="1"/>
  <c r="D7567" i="62"/>
  <c r="A7615" i="62" s="1"/>
  <c r="D7566" i="62"/>
  <c r="A7614" i="62" s="1"/>
  <c r="D7565" i="62"/>
  <c r="A7613" i="62" s="1"/>
  <c r="D7564" i="62"/>
  <c r="A7612" i="62" s="1"/>
  <c r="D7563" i="62"/>
  <c r="A7611" i="62" s="1"/>
  <c r="D7562" i="62"/>
  <c r="A7610" i="62" s="1"/>
  <c r="D7561" i="62"/>
  <c r="A7609" i="62" s="1"/>
  <c r="D7560" i="62"/>
  <c r="A7608" i="62" s="1"/>
  <c r="D7559" i="62"/>
  <c r="A7607" i="62" s="1"/>
  <c r="D7558" i="62"/>
  <c r="A7606" i="62" s="1"/>
  <c r="D7557" i="62"/>
  <c r="A7605" i="62" s="1"/>
  <c r="D7556" i="62"/>
  <c r="A7604" i="62" s="1"/>
  <c r="D7555" i="62"/>
  <c r="A7603" i="62" s="1"/>
  <c r="D7554" i="62"/>
  <c r="A7602" i="62" s="1"/>
  <c r="D7553" i="62"/>
  <c r="A7601" i="62" s="1"/>
  <c r="D7552" i="62"/>
  <c r="A7600" i="62" s="1"/>
  <c r="D7551" i="62"/>
  <c r="A7599" i="62" s="1"/>
  <c r="D7550" i="62"/>
  <c r="A7598" i="62" s="1"/>
  <c r="D7549" i="62"/>
  <c r="A7597" i="62" s="1"/>
  <c r="D7548" i="62"/>
  <c r="A7596" i="62" s="1"/>
  <c r="D7547" i="62"/>
  <c r="A7595" i="62" s="1"/>
  <c r="D7546" i="62"/>
  <c r="A7594" i="62" s="1"/>
  <c r="D7545" i="62"/>
  <c r="A7593" i="62" s="1"/>
  <c r="D7544" i="62"/>
  <c r="A7592" i="62" s="1"/>
  <c r="D7543" i="62"/>
  <c r="A7591" i="62" s="1"/>
  <c r="D7542" i="62"/>
  <c r="A7590" i="62" s="1"/>
  <c r="D7541" i="62"/>
  <c r="A7589" i="62" s="1"/>
  <c r="D7540" i="62"/>
  <c r="A7588" i="62" s="1"/>
  <c r="D7539" i="62"/>
  <c r="A7587" i="62" s="1"/>
  <c r="D7538" i="62"/>
  <c r="A7586" i="62" s="1"/>
  <c r="D7537" i="62"/>
  <c r="A7585" i="62" s="1"/>
  <c r="D7536" i="62"/>
  <c r="A7584" i="62" s="1"/>
  <c r="D7535" i="62"/>
  <c r="A7583" i="62" s="1"/>
  <c r="D7534" i="62"/>
  <c r="A7582" i="62" s="1"/>
  <c r="D7533" i="62"/>
  <c r="A7581" i="62" s="1"/>
  <c r="D7532" i="62"/>
  <c r="A7580" i="62" s="1"/>
  <c r="D7531" i="62"/>
  <c r="A7579" i="62" s="1"/>
  <c r="D7530" i="62"/>
  <c r="A7578" i="62" s="1"/>
  <c r="D7529" i="62"/>
  <c r="A7577" i="62" s="1"/>
  <c r="D7528" i="62"/>
  <c r="A7576" i="62" s="1"/>
  <c r="D7527" i="62"/>
  <c r="A7575" i="62" s="1"/>
  <c r="D7526" i="62"/>
  <c r="A7574" i="62" s="1"/>
  <c r="D7525" i="62"/>
  <c r="A7573" i="62" s="1"/>
  <c r="D7524" i="62"/>
  <c r="A7572" i="62" s="1"/>
  <c r="D7523" i="62"/>
  <c r="A7571" i="62" s="1"/>
  <c r="D7522" i="62"/>
  <c r="A7570" i="62" s="1"/>
  <c r="D7521" i="62"/>
  <c r="A7569" i="62" s="1"/>
  <c r="D7520" i="62"/>
  <c r="A7568" i="62" s="1"/>
  <c r="D7519" i="62"/>
  <c r="A7567" i="62" s="1"/>
  <c r="D7518" i="62"/>
  <c r="A7566" i="62" s="1"/>
  <c r="D7517" i="62"/>
  <c r="A7565" i="62" s="1"/>
  <c r="D7516" i="62"/>
  <c r="A7564" i="62" s="1"/>
  <c r="D7515" i="62"/>
  <c r="A7563" i="62" s="1"/>
  <c r="D7514" i="62"/>
  <c r="A7562" i="62" s="1"/>
  <c r="D7513" i="62"/>
  <c r="A7561" i="62" s="1"/>
  <c r="D7512" i="62"/>
  <c r="A7560" i="62" s="1"/>
  <c r="D7511" i="62"/>
  <c r="A7559" i="62" s="1"/>
  <c r="D7510" i="62"/>
  <c r="A7558" i="62" s="1"/>
  <c r="D7509" i="62"/>
  <c r="A7557" i="62" s="1"/>
  <c r="D7508" i="62"/>
  <c r="A7556" i="62" s="1"/>
  <c r="D7507" i="62"/>
  <c r="A7555" i="62" s="1"/>
  <c r="D7506" i="62"/>
  <c r="A7554" i="62" s="1"/>
  <c r="D7505" i="62"/>
  <c r="A7553" i="62" s="1"/>
  <c r="D7504" i="62"/>
  <c r="A7552" i="62" s="1"/>
  <c r="D7503" i="62"/>
  <c r="A7551" i="62" s="1"/>
  <c r="D7502" i="62"/>
  <c r="A7550" i="62" s="1"/>
  <c r="D7501" i="62"/>
  <c r="A7549" i="62" s="1"/>
  <c r="D7500" i="62"/>
  <c r="A7548" i="62" s="1"/>
  <c r="D7499" i="62"/>
  <c r="A7547" i="62" s="1"/>
  <c r="D7498" i="62"/>
  <c r="A7546" i="62" s="1"/>
  <c r="D7497" i="62"/>
  <c r="A7545" i="62" s="1"/>
  <c r="D7496" i="62"/>
  <c r="A7544" i="62" s="1"/>
  <c r="D7495" i="62"/>
  <c r="A7543" i="62" s="1"/>
  <c r="D7494" i="62"/>
  <c r="A7542" i="62" s="1"/>
  <c r="D7493" i="62"/>
  <c r="A7541" i="62" s="1"/>
  <c r="D7492" i="62"/>
  <c r="A7540" i="62" s="1"/>
  <c r="D7491" i="62"/>
  <c r="A7539" i="62" s="1"/>
  <c r="D7490" i="62"/>
  <c r="A7538" i="62" s="1"/>
  <c r="D7489" i="62"/>
  <c r="A7537" i="62" s="1"/>
  <c r="D7488" i="62"/>
  <c r="A7536" i="62" s="1"/>
  <c r="D7487" i="62"/>
  <c r="A7535" i="62" s="1"/>
  <c r="D7486" i="62"/>
  <c r="A7534" i="62" s="1"/>
  <c r="D7485" i="62"/>
  <c r="A7533" i="62" s="1"/>
  <c r="D7484" i="62"/>
  <c r="A7532" i="62" s="1"/>
  <c r="D7483" i="62"/>
  <c r="A7531" i="62" s="1"/>
  <c r="D7482" i="62"/>
  <c r="A7530" i="62" s="1"/>
  <c r="D7481" i="62"/>
  <c r="A7529" i="62" s="1"/>
  <c r="D7480" i="62"/>
  <c r="A7528" i="62" s="1"/>
  <c r="D7479" i="62"/>
  <c r="A7527" i="62" s="1"/>
  <c r="D7478" i="62"/>
  <c r="A7526" i="62" s="1"/>
  <c r="D7477" i="62"/>
  <c r="A7525" i="62" s="1"/>
  <c r="D7476" i="62"/>
  <c r="A7524" i="62" s="1"/>
  <c r="D7475" i="62"/>
  <c r="A7523" i="62" s="1"/>
  <c r="D7474" i="62"/>
  <c r="A7522" i="62" s="1"/>
  <c r="D7473" i="62"/>
  <c r="A7521" i="62" s="1"/>
  <c r="D7472" i="62"/>
  <c r="A7520" i="62" s="1"/>
  <c r="D7471" i="62"/>
  <c r="A7519" i="62" s="1"/>
  <c r="D7470" i="62"/>
  <c r="A7518" i="62" s="1"/>
  <c r="D7469" i="62"/>
  <c r="A7517" i="62" s="1"/>
  <c r="D7468" i="62"/>
  <c r="A7516" i="62" s="1"/>
  <c r="D7467" i="62"/>
  <c r="A7515" i="62" s="1"/>
  <c r="D7466" i="62"/>
  <c r="A7514" i="62" s="1"/>
  <c r="D7465" i="62"/>
  <c r="A7513" i="62" s="1"/>
  <c r="D7464" i="62"/>
  <c r="A7512" i="62" s="1"/>
  <c r="D7463" i="62"/>
  <c r="A7511" i="62" s="1"/>
  <c r="D7462" i="62"/>
  <c r="A7510" i="62" s="1"/>
  <c r="D7461" i="62"/>
  <c r="A7509" i="62" s="1"/>
  <c r="D7460" i="62"/>
  <c r="A7508" i="62" s="1"/>
  <c r="D7459" i="62"/>
  <c r="A7507" i="62" s="1"/>
  <c r="D7458" i="62"/>
  <c r="A7506" i="62" s="1"/>
  <c r="D7457" i="62"/>
  <c r="A7505" i="62" s="1"/>
  <c r="D7456" i="62"/>
  <c r="A7504" i="62" s="1"/>
  <c r="D7455" i="62"/>
  <c r="A7503" i="62" s="1"/>
  <c r="D7454" i="62"/>
  <c r="A7502" i="62" s="1"/>
  <c r="D7453" i="62"/>
  <c r="A7501" i="62" s="1"/>
  <c r="D7452" i="62"/>
  <c r="A7500" i="62" s="1"/>
  <c r="D7451" i="62"/>
  <c r="A7499" i="62" s="1"/>
  <c r="D7450" i="62"/>
  <c r="A7498" i="62" s="1"/>
  <c r="D7449" i="62"/>
  <c r="A7497" i="62" s="1"/>
  <c r="D7448" i="62"/>
  <c r="A7496" i="62" s="1"/>
  <c r="D7447" i="62"/>
  <c r="A7495" i="62" s="1"/>
  <c r="D7446" i="62"/>
  <c r="A7494" i="62" s="1"/>
  <c r="D7445" i="62"/>
  <c r="A7493" i="62" s="1"/>
  <c r="D7444" i="62"/>
  <c r="A7492" i="62" s="1"/>
  <c r="D7443" i="62"/>
  <c r="A7491" i="62" s="1"/>
  <c r="D7442" i="62"/>
  <c r="A7490" i="62" s="1"/>
  <c r="D7441" i="62"/>
  <c r="A7489" i="62" s="1"/>
  <c r="D7440" i="62"/>
  <c r="A7488" i="62" s="1"/>
  <c r="D7439" i="62"/>
  <c r="A7487" i="62" s="1"/>
  <c r="D7438" i="62"/>
  <c r="A7486" i="62" s="1"/>
  <c r="D7437" i="62"/>
  <c r="A7485" i="62" s="1"/>
  <c r="D7436" i="62"/>
  <c r="A7484" i="62" s="1"/>
  <c r="D7435" i="62"/>
  <c r="A7483" i="62" s="1"/>
  <c r="D7434" i="62"/>
  <c r="A7482" i="62" s="1"/>
  <c r="D7433" i="62"/>
  <c r="A7481" i="62" s="1"/>
  <c r="D7432" i="62"/>
  <c r="A7480" i="62" s="1"/>
  <c r="D7431" i="62"/>
  <c r="A7479" i="62" s="1"/>
  <c r="D7430" i="62"/>
  <c r="A7478" i="62" s="1"/>
  <c r="D7429" i="62"/>
  <c r="A7477" i="62" s="1"/>
  <c r="D7428" i="62"/>
  <c r="A7476" i="62" s="1"/>
  <c r="D7427" i="62"/>
  <c r="A7475" i="62" s="1"/>
  <c r="D7426" i="62"/>
  <c r="A7474" i="62" s="1"/>
  <c r="D7425" i="62"/>
  <c r="A7473" i="62" s="1"/>
  <c r="D7424" i="62"/>
  <c r="A7472" i="62" s="1"/>
  <c r="D7423" i="62"/>
  <c r="A7471" i="62" s="1"/>
  <c r="D7422" i="62"/>
  <c r="A7470" i="62" s="1"/>
  <c r="D7421" i="62"/>
  <c r="A7469" i="62" s="1"/>
  <c r="D7420" i="62"/>
  <c r="A7468" i="62" s="1"/>
  <c r="D7419" i="62"/>
  <c r="A7467" i="62" s="1"/>
  <c r="D7418" i="62"/>
  <c r="A7466" i="62" s="1"/>
  <c r="D7417" i="62"/>
  <c r="A7465" i="62" s="1"/>
  <c r="D7416" i="62"/>
  <c r="A7464" i="62" s="1"/>
  <c r="D7415" i="62"/>
  <c r="A7463" i="62" s="1"/>
  <c r="D7414" i="62"/>
  <c r="A7462" i="62" s="1"/>
  <c r="D7413" i="62"/>
  <c r="A7461" i="62" s="1"/>
  <c r="D7412" i="62"/>
  <c r="A7460" i="62" s="1"/>
  <c r="D7411" i="62"/>
  <c r="A7459" i="62" s="1"/>
  <c r="D7410" i="62"/>
  <c r="A7458" i="62" s="1"/>
  <c r="D7409" i="62"/>
  <c r="A7457" i="62" s="1"/>
  <c r="D7408" i="62"/>
  <c r="A7456" i="62" s="1"/>
  <c r="D7407" i="62"/>
  <c r="A7455" i="62" s="1"/>
  <c r="D7406" i="62"/>
  <c r="A7454" i="62" s="1"/>
  <c r="D7405" i="62"/>
  <c r="A7453" i="62" s="1"/>
  <c r="D7404" i="62"/>
  <c r="A7452" i="62" s="1"/>
  <c r="D7403" i="62"/>
  <c r="A7451" i="62" s="1"/>
  <c r="D7402" i="62"/>
  <c r="A7450" i="62" s="1"/>
  <c r="D7401" i="62"/>
  <c r="A7449" i="62" s="1"/>
  <c r="D7400" i="62"/>
  <c r="A7448" i="62" s="1"/>
  <c r="D7399" i="62"/>
  <c r="A7447" i="62" s="1"/>
  <c r="D7398" i="62"/>
  <c r="A7446" i="62" s="1"/>
  <c r="D7397" i="62"/>
  <c r="A7445" i="62" s="1"/>
  <c r="D7396" i="62"/>
  <c r="A7444" i="62" s="1"/>
  <c r="D7395" i="62"/>
  <c r="A7443" i="62" s="1"/>
  <c r="D7394" i="62"/>
  <c r="A7442" i="62" s="1"/>
  <c r="D7393" i="62"/>
  <c r="A7441" i="62" s="1"/>
  <c r="D7392" i="62"/>
  <c r="A7440" i="62" s="1"/>
  <c r="D7391" i="62"/>
  <c r="A7439" i="62" s="1"/>
  <c r="D7390" i="62"/>
  <c r="A7438" i="62" s="1"/>
  <c r="D7389" i="62"/>
  <c r="A7437" i="62" s="1"/>
  <c r="D7388" i="62"/>
  <c r="A7436" i="62" s="1"/>
  <c r="D7387" i="62"/>
  <c r="A7435" i="62" s="1"/>
  <c r="D7386" i="62"/>
  <c r="A7434" i="62" s="1"/>
  <c r="D7385" i="62"/>
  <c r="A7433" i="62" s="1"/>
  <c r="D7384" i="62"/>
  <c r="A7432" i="62" s="1"/>
  <c r="D7383" i="62"/>
  <c r="A7431" i="62" s="1"/>
  <c r="D7382" i="62"/>
  <c r="A7430" i="62" s="1"/>
  <c r="D7381" i="62"/>
  <c r="A7429" i="62" s="1"/>
  <c r="D7380" i="62"/>
  <c r="A7428" i="62" s="1"/>
  <c r="D7379" i="62"/>
  <c r="A7427" i="62" s="1"/>
  <c r="D7378" i="62"/>
  <c r="A7426" i="62" s="1"/>
  <c r="D7377" i="62"/>
  <c r="A7425" i="62" s="1"/>
  <c r="D7376" i="62"/>
  <c r="A7424" i="62" s="1"/>
  <c r="D7375" i="62"/>
  <c r="A7423" i="62" s="1"/>
  <c r="D7374" i="62"/>
  <c r="A7422" i="62" s="1"/>
  <c r="D7373" i="62"/>
  <c r="A7421" i="62" s="1"/>
  <c r="D7372" i="62"/>
  <c r="A7420" i="62" s="1"/>
  <c r="D7371" i="62"/>
  <c r="A7419" i="62" s="1"/>
  <c r="D7370" i="62"/>
  <c r="A7418" i="62" s="1"/>
  <c r="D7369" i="62"/>
  <c r="A7417" i="62" s="1"/>
  <c r="D7368" i="62"/>
  <c r="A7416" i="62" s="1"/>
  <c r="D7367" i="62"/>
  <c r="A7415" i="62" s="1"/>
  <c r="D7366" i="62"/>
  <c r="A7414" i="62" s="1"/>
  <c r="D7365" i="62"/>
  <c r="A7413" i="62" s="1"/>
  <c r="D7364" i="62"/>
  <c r="A7412" i="62" s="1"/>
  <c r="D7363" i="62"/>
  <c r="A7411" i="62" s="1"/>
  <c r="D7362" i="62"/>
  <c r="A7410" i="62" s="1"/>
  <c r="D7361" i="62"/>
  <c r="A7409" i="62" s="1"/>
  <c r="D7360" i="62"/>
  <c r="A7408" i="62" s="1"/>
  <c r="D7359" i="62"/>
  <c r="A7407" i="62" s="1"/>
  <c r="D7358" i="62"/>
  <c r="A7406" i="62" s="1"/>
  <c r="D7357" i="62"/>
  <c r="A7405" i="62" s="1"/>
  <c r="D7356" i="62"/>
  <c r="A7404" i="62" s="1"/>
  <c r="D7355" i="62"/>
  <c r="A7403" i="62" s="1"/>
  <c r="D7354" i="62"/>
  <c r="A7402" i="62" s="1"/>
  <c r="D7353" i="62"/>
  <c r="A7401" i="62" s="1"/>
  <c r="D7352" i="62"/>
  <c r="A7400" i="62" s="1"/>
  <c r="D7351" i="62"/>
  <c r="A7399" i="62" s="1"/>
  <c r="D7350" i="62"/>
  <c r="A7398" i="62" s="1"/>
  <c r="D7349" i="62"/>
  <c r="A7397" i="62" s="1"/>
  <c r="D7348" i="62"/>
  <c r="A7396" i="62" s="1"/>
  <c r="D7347" i="62"/>
  <c r="A7395" i="62" s="1"/>
  <c r="D7346" i="62"/>
  <c r="A7394" i="62" s="1"/>
  <c r="D7345" i="62"/>
  <c r="A7393" i="62" s="1"/>
  <c r="D7344" i="62"/>
  <c r="A7392" i="62" s="1"/>
  <c r="D7343" i="62"/>
  <c r="A7391" i="62" s="1"/>
  <c r="D7342" i="62"/>
  <c r="A7390" i="62" s="1"/>
  <c r="D7341" i="62"/>
  <c r="A7389" i="62" s="1"/>
  <c r="D7340" i="62"/>
  <c r="A7388" i="62" s="1"/>
  <c r="D7339" i="62"/>
  <c r="A7387" i="62" s="1"/>
  <c r="D7338" i="62"/>
  <c r="A7386" i="62" s="1"/>
  <c r="D7337" i="62"/>
  <c r="A7385" i="62" s="1"/>
  <c r="D7336" i="62"/>
  <c r="A7384" i="62" s="1"/>
  <c r="D7335" i="62"/>
  <c r="A7383" i="62" s="1"/>
  <c r="D7334" i="62"/>
  <c r="A7382" i="62" s="1"/>
  <c r="D7333" i="62"/>
  <c r="A7381" i="62" s="1"/>
  <c r="D7332" i="62"/>
  <c r="A7380" i="62" s="1"/>
  <c r="D7331" i="62"/>
  <c r="A7379" i="62" s="1"/>
  <c r="D7330" i="62"/>
  <c r="A7378" i="62" s="1"/>
  <c r="D7329" i="62"/>
  <c r="A7377" i="62" s="1"/>
  <c r="D7328" i="62"/>
  <c r="A7376" i="62" s="1"/>
  <c r="D7327" i="62"/>
  <c r="A7375" i="62" s="1"/>
  <c r="D7326" i="62"/>
  <c r="A7374" i="62" s="1"/>
  <c r="D7325" i="62"/>
  <c r="A7373" i="62" s="1"/>
  <c r="D7324" i="62"/>
  <c r="A7372" i="62" s="1"/>
  <c r="D7323" i="62"/>
  <c r="A7371" i="62" s="1"/>
  <c r="D7322" i="62"/>
  <c r="A7370" i="62" s="1"/>
  <c r="D7321" i="62"/>
  <c r="A7369" i="62" s="1"/>
  <c r="D7320" i="62"/>
  <c r="A7368" i="62" s="1"/>
  <c r="D7319" i="62"/>
  <c r="A7367" i="62" s="1"/>
  <c r="D7318" i="62"/>
  <c r="A7366" i="62" s="1"/>
  <c r="D7317" i="62"/>
  <c r="A7365" i="62" s="1"/>
  <c r="D7316" i="62"/>
  <c r="A7364" i="62" s="1"/>
  <c r="D7315" i="62"/>
  <c r="A7363" i="62" s="1"/>
  <c r="D7314" i="62"/>
  <c r="A7362" i="62" s="1"/>
  <c r="D7313" i="62"/>
  <c r="A7361" i="62" s="1"/>
  <c r="D7312" i="62"/>
  <c r="A7360" i="62" s="1"/>
  <c r="D7311" i="62"/>
  <c r="A7359" i="62" s="1"/>
  <c r="D7310" i="62"/>
  <c r="A7358" i="62" s="1"/>
  <c r="D7309" i="62"/>
  <c r="A7357" i="62" s="1"/>
  <c r="D7308" i="62"/>
  <c r="A7356" i="62" s="1"/>
  <c r="D7307" i="62"/>
  <c r="A7355" i="62" s="1"/>
  <c r="D7306" i="62"/>
  <c r="A7354" i="62" s="1"/>
  <c r="D7305" i="62"/>
  <c r="A7353" i="62" s="1"/>
  <c r="D7304" i="62"/>
  <c r="A7352" i="62" s="1"/>
  <c r="D7303" i="62"/>
  <c r="A7351" i="62" s="1"/>
  <c r="D7302" i="62"/>
  <c r="A7350" i="62" s="1"/>
  <c r="D7301" i="62"/>
  <c r="A7349" i="62" s="1"/>
  <c r="D7300" i="62"/>
  <c r="A7348" i="62" s="1"/>
  <c r="D7299" i="62"/>
  <c r="A7347" i="62" s="1"/>
  <c r="D7298" i="62"/>
  <c r="A7346" i="62" s="1"/>
  <c r="D7297" i="62"/>
  <c r="A7345" i="62" s="1"/>
  <c r="D7296" i="62"/>
  <c r="A7344" i="62" s="1"/>
  <c r="D7295" i="62"/>
  <c r="A7343" i="62" s="1"/>
  <c r="D7294" i="62"/>
  <c r="A7342" i="62" s="1"/>
  <c r="D7293" i="62"/>
  <c r="A7341" i="62" s="1"/>
  <c r="D7292" i="62"/>
  <c r="A7340" i="62" s="1"/>
  <c r="D7291" i="62"/>
  <c r="A7339" i="62" s="1"/>
  <c r="D7290" i="62"/>
  <c r="A7338" i="62" s="1"/>
  <c r="D7289" i="62"/>
  <c r="A7337" i="62" s="1"/>
  <c r="D7288" i="62"/>
  <c r="A7336" i="62" s="1"/>
  <c r="D7287" i="62"/>
  <c r="A7335" i="62" s="1"/>
  <c r="D7286" i="62"/>
  <c r="A7334" i="62" s="1"/>
  <c r="D7285" i="62"/>
  <c r="A7333" i="62" s="1"/>
  <c r="D7284" i="62"/>
  <c r="A7332" i="62" s="1"/>
  <c r="D7283" i="62"/>
  <c r="A7331" i="62" s="1"/>
  <c r="D7282" i="62"/>
  <c r="A7330" i="62" s="1"/>
  <c r="D7281" i="62"/>
  <c r="A7329" i="62" s="1"/>
  <c r="D7280" i="62"/>
  <c r="A7328" i="62" s="1"/>
  <c r="D7279" i="62"/>
  <c r="A7327" i="62" s="1"/>
  <c r="D7278" i="62"/>
  <c r="A7326" i="62" s="1"/>
  <c r="D7277" i="62"/>
  <c r="A7325" i="62" s="1"/>
  <c r="D7276" i="62"/>
  <c r="A7324" i="62" s="1"/>
  <c r="D7275" i="62"/>
  <c r="A7323" i="62" s="1"/>
  <c r="D7274" i="62"/>
  <c r="A7322" i="62" s="1"/>
  <c r="D7273" i="62"/>
  <c r="A7321" i="62" s="1"/>
  <c r="D7272" i="62"/>
  <c r="A7320" i="62" s="1"/>
  <c r="D7271" i="62"/>
  <c r="A7319" i="62" s="1"/>
  <c r="D7270" i="62"/>
  <c r="A7318" i="62" s="1"/>
  <c r="D7269" i="62"/>
  <c r="A7317" i="62" s="1"/>
  <c r="D7268" i="62"/>
  <c r="A7316" i="62" s="1"/>
  <c r="D7267" i="62"/>
  <c r="A7315" i="62" s="1"/>
  <c r="D7266" i="62"/>
  <c r="A7314" i="62" s="1"/>
  <c r="D7265" i="62"/>
  <c r="A7313" i="62" s="1"/>
  <c r="D7264" i="62"/>
  <c r="A7312" i="62" s="1"/>
  <c r="D7263" i="62"/>
  <c r="A7311" i="62" s="1"/>
  <c r="D7262" i="62"/>
  <c r="A7310" i="62" s="1"/>
  <c r="D7261" i="62"/>
  <c r="A7309" i="62" s="1"/>
  <c r="D7260" i="62"/>
  <c r="A7308" i="62" s="1"/>
  <c r="D7259" i="62"/>
  <c r="A7307" i="62" s="1"/>
  <c r="D7258" i="62"/>
  <c r="A7306" i="62" s="1"/>
  <c r="D7257" i="62"/>
  <c r="A7305" i="62" s="1"/>
  <c r="D7256" i="62"/>
  <c r="A7304" i="62" s="1"/>
  <c r="D7255" i="62"/>
  <c r="A7303" i="62" s="1"/>
  <c r="D7254" i="62"/>
  <c r="A7302" i="62" s="1"/>
  <c r="D7253" i="62"/>
  <c r="A7301" i="62" s="1"/>
  <c r="D7252" i="62"/>
  <c r="A7300" i="62" s="1"/>
  <c r="D7251" i="62"/>
  <c r="A7299" i="62" s="1"/>
  <c r="D7250" i="62"/>
  <c r="A7298" i="62" s="1"/>
  <c r="D7249" i="62"/>
  <c r="A7297" i="62" s="1"/>
  <c r="D7248" i="62"/>
  <c r="A7296" i="62" s="1"/>
  <c r="D7247" i="62"/>
  <c r="A7295" i="62" s="1"/>
  <c r="D7246" i="62"/>
  <c r="A7294" i="62" s="1"/>
  <c r="D7245" i="62"/>
  <c r="A7293" i="62" s="1"/>
  <c r="D7244" i="62"/>
  <c r="A7292" i="62" s="1"/>
  <c r="D7243" i="62"/>
  <c r="A7291" i="62" s="1"/>
  <c r="D7242" i="62"/>
  <c r="A7290" i="62" s="1"/>
  <c r="D7241" i="62"/>
  <c r="A7289" i="62" s="1"/>
  <c r="D7240" i="62"/>
  <c r="A7288" i="62" s="1"/>
  <c r="D7239" i="62"/>
  <c r="A7287" i="62" s="1"/>
  <c r="D7238" i="62"/>
  <c r="A7286" i="62" s="1"/>
  <c r="D7237" i="62"/>
  <c r="A7285" i="62" s="1"/>
  <c r="D7236" i="62"/>
  <c r="A7284" i="62" s="1"/>
  <c r="D7235" i="62"/>
  <c r="A7283" i="62" s="1"/>
  <c r="D7234" i="62"/>
  <c r="A7282" i="62" s="1"/>
  <c r="D7233" i="62"/>
  <c r="A7281" i="62" s="1"/>
  <c r="D7232" i="62"/>
  <c r="A7280" i="62" s="1"/>
  <c r="D7231" i="62"/>
  <c r="A7279" i="62" s="1"/>
  <c r="D7230" i="62"/>
  <c r="A7278" i="62" s="1"/>
  <c r="D7229" i="62"/>
  <c r="A7277" i="62" s="1"/>
  <c r="D7228" i="62"/>
  <c r="A7276" i="62" s="1"/>
  <c r="D7227" i="62"/>
  <c r="A7275" i="62" s="1"/>
  <c r="D7226" i="62"/>
  <c r="A7274" i="62" s="1"/>
  <c r="D7225" i="62"/>
  <c r="A7273" i="62" s="1"/>
  <c r="D7224" i="62"/>
  <c r="A7272" i="62" s="1"/>
  <c r="D7223" i="62"/>
  <c r="A7271" i="62" s="1"/>
  <c r="D7222" i="62"/>
  <c r="A7270" i="62" s="1"/>
  <c r="D7221" i="62"/>
  <c r="A7269" i="62" s="1"/>
  <c r="D7220" i="62"/>
  <c r="A7268" i="62" s="1"/>
  <c r="D7219" i="62"/>
  <c r="A7267" i="62" s="1"/>
  <c r="D7218" i="62"/>
  <c r="A7266" i="62" s="1"/>
  <c r="D7217" i="62"/>
  <c r="A7265" i="62" s="1"/>
  <c r="D7216" i="62"/>
  <c r="A7264" i="62" s="1"/>
  <c r="D7215" i="62"/>
  <c r="A7263" i="62" s="1"/>
  <c r="D7214" i="62"/>
  <c r="A7262" i="62" s="1"/>
  <c r="D7213" i="62"/>
  <c r="A7261" i="62" s="1"/>
  <c r="D7212" i="62"/>
  <c r="A7260" i="62" s="1"/>
  <c r="D7211" i="62"/>
  <c r="A7259" i="62" s="1"/>
  <c r="D7210" i="62"/>
  <c r="A7258" i="62" s="1"/>
  <c r="D7209" i="62"/>
  <c r="A7257" i="62" s="1"/>
  <c r="D7208" i="62"/>
  <c r="A7256" i="62" s="1"/>
  <c r="D7207" i="62"/>
  <c r="A7255" i="62" s="1"/>
  <c r="D7206" i="62"/>
  <c r="A7254" i="62" s="1"/>
  <c r="D7205" i="62"/>
  <c r="A7253" i="62" s="1"/>
  <c r="D7204" i="62"/>
  <c r="A7252" i="62" s="1"/>
  <c r="D7203" i="62"/>
  <c r="A7251" i="62" s="1"/>
  <c r="D7202" i="62"/>
  <c r="A7250" i="62" s="1"/>
  <c r="D7201" i="62"/>
  <c r="A7249" i="62" s="1"/>
  <c r="D7200" i="62"/>
  <c r="A7248" i="62" s="1"/>
  <c r="D7199" i="62"/>
  <c r="A7247" i="62" s="1"/>
  <c r="D7198" i="62"/>
  <c r="A7246" i="62" s="1"/>
  <c r="D7197" i="62"/>
  <c r="A7245" i="62" s="1"/>
  <c r="D7196" i="62"/>
  <c r="A7244" i="62" s="1"/>
  <c r="D7195" i="62"/>
  <c r="A7243" i="62" s="1"/>
  <c r="D7194" i="62"/>
  <c r="A7242" i="62" s="1"/>
  <c r="D7193" i="62"/>
  <c r="A7241" i="62" s="1"/>
  <c r="D7192" i="62"/>
  <c r="A7240" i="62" s="1"/>
  <c r="D7191" i="62"/>
  <c r="A7239" i="62" s="1"/>
  <c r="D7190" i="62"/>
  <c r="A7238" i="62" s="1"/>
  <c r="D7189" i="62"/>
  <c r="A7237" i="62" s="1"/>
  <c r="D7188" i="62"/>
  <c r="A7236" i="62" s="1"/>
  <c r="D7187" i="62"/>
  <c r="A7235" i="62" s="1"/>
  <c r="D7186" i="62"/>
  <c r="A7234" i="62" s="1"/>
  <c r="D7185" i="62"/>
  <c r="A7233" i="62" s="1"/>
  <c r="D7184" i="62"/>
  <c r="A7232" i="62" s="1"/>
  <c r="D7183" i="62"/>
  <c r="A7231" i="62" s="1"/>
  <c r="D7182" i="62"/>
  <c r="A7230" i="62" s="1"/>
  <c r="D7181" i="62"/>
  <c r="A7229" i="62" s="1"/>
  <c r="D7180" i="62"/>
  <c r="A7228" i="62" s="1"/>
  <c r="D7179" i="62"/>
  <c r="A7227" i="62" s="1"/>
  <c r="D7178" i="62"/>
  <c r="A7226" i="62" s="1"/>
  <c r="D7177" i="62"/>
  <c r="A7225" i="62" s="1"/>
  <c r="D7176" i="62"/>
  <c r="A7224" i="62" s="1"/>
  <c r="D7175" i="62"/>
  <c r="A7223" i="62" s="1"/>
  <c r="D7174" i="62"/>
  <c r="A7222" i="62" s="1"/>
  <c r="D7173" i="62"/>
  <c r="A7221" i="62" s="1"/>
  <c r="D7172" i="62"/>
  <c r="A7220" i="62" s="1"/>
  <c r="D7171" i="62"/>
  <c r="A7219" i="62" s="1"/>
  <c r="D7170" i="62"/>
  <c r="A7218" i="62" s="1"/>
  <c r="D7169" i="62"/>
  <c r="A7217" i="62" s="1"/>
  <c r="D7168" i="62"/>
  <c r="A7216" i="62" s="1"/>
  <c r="D7167" i="62"/>
  <c r="A7215" i="62" s="1"/>
  <c r="D7166" i="62"/>
  <c r="A7214" i="62" s="1"/>
  <c r="D7165" i="62"/>
  <c r="A7213" i="62" s="1"/>
  <c r="D7164" i="62"/>
  <c r="A7212" i="62" s="1"/>
  <c r="D7163" i="62"/>
  <c r="A7211" i="62" s="1"/>
  <c r="D7162" i="62"/>
  <c r="A7210" i="62" s="1"/>
  <c r="D7161" i="62"/>
  <c r="A7209" i="62" s="1"/>
  <c r="D7160" i="62"/>
  <c r="A7208" i="62" s="1"/>
  <c r="D7159" i="62"/>
  <c r="A7207" i="62" s="1"/>
  <c r="D7158" i="62"/>
  <c r="A7206" i="62" s="1"/>
  <c r="D7157" i="62"/>
  <c r="A7205" i="62" s="1"/>
  <c r="D7156" i="62"/>
  <c r="A7204" i="62" s="1"/>
  <c r="D7155" i="62"/>
  <c r="A7203" i="62" s="1"/>
  <c r="D7154" i="62"/>
  <c r="A7202" i="62" s="1"/>
  <c r="D7153" i="62"/>
  <c r="A7201" i="62" s="1"/>
  <c r="D7152" i="62"/>
  <c r="A7200" i="62" s="1"/>
  <c r="D7151" i="62"/>
  <c r="A7199" i="62" s="1"/>
  <c r="D7150" i="62"/>
  <c r="A7198" i="62" s="1"/>
  <c r="D7149" i="62"/>
  <c r="A7197" i="62" s="1"/>
  <c r="D7148" i="62"/>
  <c r="A7196" i="62" s="1"/>
  <c r="D7147" i="62"/>
  <c r="A7195" i="62" s="1"/>
  <c r="D7146" i="62"/>
  <c r="A7194" i="62" s="1"/>
  <c r="D7145" i="62"/>
  <c r="A7193" i="62" s="1"/>
  <c r="D7144" i="62"/>
  <c r="A7192" i="62" s="1"/>
  <c r="D7143" i="62"/>
  <c r="A7191" i="62" s="1"/>
  <c r="D7142" i="62"/>
  <c r="A7190" i="62" s="1"/>
  <c r="D7141" i="62"/>
  <c r="A7189" i="62" s="1"/>
  <c r="D7140" i="62"/>
  <c r="A7188" i="62" s="1"/>
  <c r="D7139" i="62"/>
  <c r="A7187" i="62" s="1"/>
  <c r="D7138" i="62"/>
  <c r="A7186" i="62" s="1"/>
  <c r="D7137" i="62"/>
  <c r="A7185" i="62" s="1"/>
  <c r="D7136" i="62"/>
  <c r="A7184" i="62" s="1"/>
  <c r="D7135" i="62"/>
  <c r="A7183" i="62" s="1"/>
  <c r="D7134" i="62"/>
  <c r="A7182" i="62" s="1"/>
  <c r="D7133" i="62"/>
  <c r="A7181" i="62" s="1"/>
  <c r="D7132" i="62"/>
  <c r="A7180" i="62" s="1"/>
  <c r="D7131" i="62"/>
  <c r="A7179" i="62" s="1"/>
  <c r="D7130" i="62"/>
  <c r="A7178" i="62" s="1"/>
  <c r="D7129" i="62"/>
  <c r="A7177" i="62" s="1"/>
  <c r="D7128" i="62"/>
  <c r="A7176" i="62" s="1"/>
  <c r="D7127" i="62"/>
  <c r="A7175" i="62" s="1"/>
  <c r="D7126" i="62"/>
  <c r="A7174" i="62" s="1"/>
  <c r="D7125" i="62"/>
  <c r="A7173" i="62" s="1"/>
  <c r="D7124" i="62"/>
  <c r="A7172" i="62" s="1"/>
  <c r="D7123" i="62"/>
  <c r="A7171" i="62" s="1"/>
  <c r="D7122" i="62"/>
  <c r="A7170" i="62" s="1"/>
  <c r="D7121" i="62"/>
  <c r="A7169" i="62" s="1"/>
  <c r="D7120" i="62"/>
  <c r="A7168" i="62" s="1"/>
  <c r="D7119" i="62"/>
  <c r="A7167" i="62" s="1"/>
  <c r="D7118" i="62"/>
  <c r="A7166" i="62" s="1"/>
  <c r="D7117" i="62"/>
  <c r="A7165" i="62" s="1"/>
  <c r="D7116" i="62"/>
  <c r="A7164" i="62" s="1"/>
  <c r="D7115" i="62"/>
  <c r="A7163" i="62" s="1"/>
  <c r="D7114" i="62"/>
  <c r="A7162" i="62" s="1"/>
  <c r="D7113" i="62"/>
  <c r="A7161" i="62" s="1"/>
  <c r="D7112" i="62"/>
  <c r="A7160" i="62" s="1"/>
  <c r="D7111" i="62"/>
  <c r="A7159" i="62" s="1"/>
  <c r="D7110" i="62"/>
  <c r="A7158" i="62" s="1"/>
  <c r="D7109" i="62"/>
  <c r="A7157" i="62" s="1"/>
  <c r="D7108" i="62"/>
  <c r="A7156" i="62" s="1"/>
  <c r="D7107" i="62"/>
  <c r="A7155" i="62" s="1"/>
  <c r="D7106" i="62"/>
  <c r="A7154" i="62" s="1"/>
  <c r="D7105" i="62"/>
  <c r="A7153" i="62" s="1"/>
  <c r="D7104" i="62"/>
  <c r="A7152" i="62" s="1"/>
  <c r="D7103" i="62"/>
  <c r="A7151" i="62" s="1"/>
  <c r="D7102" i="62"/>
  <c r="A7150" i="62" s="1"/>
  <c r="D7101" i="62"/>
  <c r="A7149" i="62" s="1"/>
  <c r="D7100" i="62"/>
  <c r="A7148" i="62" s="1"/>
  <c r="D7099" i="62"/>
  <c r="A7147" i="62" s="1"/>
  <c r="D7098" i="62"/>
  <c r="A7146" i="62" s="1"/>
  <c r="D7097" i="62"/>
  <c r="A7145" i="62" s="1"/>
  <c r="D7096" i="62"/>
  <c r="A7144" i="62" s="1"/>
  <c r="D7095" i="62"/>
  <c r="A7143" i="62" s="1"/>
  <c r="D7094" i="62"/>
  <c r="A7142" i="62" s="1"/>
  <c r="D7093" i="62"/>
  <c r="A7141" i="62" s="1"/>
  <c r="D7092" i="62"/>
  <c r="A7140" i="62" s="1"/>
  <c r="D7091" i="62"/>
  <c r="A7139" i="62" s="1"/>
  <c r="D7090" i="62"/>
  <c r="A7138" i="62" s="1"/>
  <c r="D7089" i="62"/>
  <c r="A7137" i="62" s="1"/>
  <c r="D7088" i="62"/>
  <c r="A7136" i="62" s="1"/>
  <c r="D7087" i="62"/>
  <c r="A7135" i="62" s="1"/>
  <c r="D7086" i="62"/>
  <c r="A7134" i="62" s="1"/>
  <c r="D7085" i="62"/>
  <c r="A7133" i="62" s="1"/>
  <c r="D7084" i="62"/>
  <c r="A7132" i="62" s="1"/>
  <c r="D7083" i="62"/>
  <c r="A7131" i="62" s="1"/>
  <c r="D7082" i="62"/>
  <c r="A7130" i="62" s="1"/>
  <c r="D7081" i="62"/>
  <c r="A7129" i="62" s="1"/>
  <c r="D7080" i="62"/>
  <c r="A7128" i="62" s="1"/>
  <c r="D7079" i="62"/>
  <c r="A7127" i="62" s="1"/>
  <c r="D7078" i="62"/>
  <c r="A7126" i="62" s="1"/>
  <c r="D7077" i="62"/>
  <c r="A7125" i="62" s="1"/>
  <c r="D7076" i="62"/>
  <c r="A7124" i="62" s="1"/>
  <c r="D7075" i="62"/>
  <c r="A7123" i="62" s="1"/>
  <c r="D7074" i="62"/>
  <c r="A7122" i="62" s="1"/>
  <c r="D7073" i="62"/>
  <c r="A7121" i="62" s="1"/>
  <c r="D7072" i="62"/>
  <c r="A7120" i="62" s="1"/>
  <c r="D7071" i="62"/>
  <c r="A7119" i="62" s="1"/>
  <c r="D7070" i="62"/>
  <c r="A7118" i="62" s="1"/>
  <c r="D7069" i="62"/>
  <c r="A7117" i="62" s="1"/>
  <c r="D7068" i="62"/>
  <c r="A7116" i="62" s="1"/>
  <c r="D7067" i="62"/>
  <c r="A7115" i="62" s="1"/>
  <c r="D7066" i="62"/>
  <c r="A7114" i="62" s="1"/>
  <c r="D7065" i="62"/>
  <c r="A7113" i="62" s="1"/>
  <c r="D7064" i="62"/>
  <c r="A7112" i="62" s="1"/>
  <c r="D7063" i="62"/>
  <c r="A7111" i="62" s="1"/>
  <c r="D7062" i="62"/>
  <c r="A7110" i="62" s="1"/>
  <c r="D7061" i="62"/>
  <c r="A7109" i="62" s="1"/>
  <c r="D7060" i="62"/>
  <c r="A7108" i="62" s="1"/>
  <c r="D7059" i="62"/>
  <c r="A7107" i="62" s="1"/>
  <c r="D7058" i="62"/>
  <c r="A7106" i="62" s="1"/>
  <c r="D7057" i="62"/>
  <c r="A7105" i="62" s="1"/>
  <c r="D7056" i="62"/>
  <c r="A7104" i="62" s="1"/>
  <c r="D7055" i="62"/>
  <c r="A7103" i="62" s="1"/>
  <c r="D7054" i="62"/>
  <c r="A7102" i="62" s="1"/>
  <c r="D7053" i="62"/>
  <c r="A7101" i="62" s="1"/>
  <c r="D7052" i="62"/>
  <c r="A7100" i="62" s="1"/>
  <c r="D7051" i="62"/>
  <c r="A7099" i="62" s="1"/>
  <c r="D7050" i="62"/>
  <c r="A7098" i="62" s="1"/>
  <c r="D7049" i="62"/>
  <c r="A7097" i="62" s="1"/>
  <c r="D7048" i="62"/>
  <c r="A7096" i="62" s="1"/>
  <c r="D7047" i="62"/>
  <c r="A7095" i="62" s="1"/>
  <c r="D7046" i="62"/>
  <c r="A7094" i="62" s="1"/>
  <c r="D7045" i="62"/>
  <c r="A7093" i="62" s="1"/>
  <c r="D7044" i="62"/>
  <c r="A7092" i="62" s="1"/>
  <c r="D7043" i="62"/>
  <c r="A7091" i="62" s="1"/>
  <c r="D7042" i="62"/>
  <c r="A7090" i="62" s="1"/>
  <c r="D7041" i="62"/>
  <c r="A7089" i="62" s="1"/>
  <c r="D7040" i="62"/>
  <c r="A7088" i="62" s="1"/>
  <c r="D7039" i="62"/>
  <c r="A7087" i="62" s="1"/>
  <c r="D7038" i="62"/>
  <c r="A7086" i="62" s="1"/>
  <c r="D7037" i="62"/>
  <c r="A7085" i="62" s="1"/>
  <c r="D7036" i="62"/>
  <c r="A7084" i="62" s="1"/>
  <c r="D7035" i="62"/>
  <c r="A7083" i="62" s="1"/>
  <c r="D7034" i="62"/>
  <c r="A7082" i="62" s="1"/>
  <c r="D7033" i="62"/>
  <c r="A7081" i="62" s="1"/>
  <c r="D7032" i="62"/>
  <c r="A7080" i="62" s="1"/>
  <c r="D7031" i="62"/>
  <c r="A7079" i="62" s="1"/>
  <c r="D7030" i="62"/>
  <c r="A7078" i="62" s="1"/>
  <c r="D7029" i="62"/>
  <c r="A7077" i="62" s="1"/>
  <c r="D7028" i="62"/>
  <c r="A7076" i="62" s="1"/>
  <c r="D7027" i="62"/>
  <c r="A7075" i="62" s="1"/>
  <c r="D7026" i="62"/>
  <c r="A7074" i="62" s="1"/>
  <c r="D7025" i="62"/>
  <c r="A7073" i="62" s="1"/>
  <c r="D7024" i="62"/>
  <c r="A7072" i="62" s="1"/>
  <c r="D7023" i="62"/>
  <c r="A7071" i="62" s="1"/>
  <c r="D7022" i="62"/>
  <c r="A7070" i="62" s="1"/>
  <c r="D7021" i="62"/>
  <c r="A7069" i="62" s="1"/>
  <c r="D7020" i="62"/>
  <c r="A7068" i="62" s="1"/>
  <c r="D7019" i="62"/>
  <c r="A7067" i="62" s="1"/>
  <c r="D7018" i="62"/>
  <c r="A7066" i="62" s="1"/>
  <c r="D7017" i="62"/>
  <c r="A7065" i="62" s="1"/>
  <c r="D7016" i="62"/>
  <c r="A7064" i="62" s="1"/>
  <c r="D7015" i="62"/>
  <c r="A7063" i="62" s="1"/>
  <c r="D7014" i="62"/>
  <c r="A7062" i="62" s="1"/>
  <c r="D7013" i="62"/>
  <c r="A7061" i="62" s="1"/>
  <c r="D7012" i="62"/>
  <c r="A7060" i="62" s="1"/>
  <c r="D7011" i="62"/>
  <c r="A7059" i="62" s="1"/>
  <c r="D7010" i="62"/>
  <c r="A7058" i="62" s="1"/>
  <c r="D7009" i="62"/>
  <c r="A7057" i="62" s="1"/>
  <c r="D7008" i="62"/>
  <c r="A7056" i="62" s="1"/>
  <c r="D7007" i="62"/>
  <c r="A7055" i="62" s="1"/>
  <c r="D7006" i="62"/>
  <c r="A7054" i="62" s="1"/>
  <c r="D7005" i="62"/>
  <c r="A7053" i="62" s="1"/>
  <c r="D7004" i="62"/>
  <c r="A7052" i="62" s="1"/>
  <c r="D7003" i="62"/>
  <c r="A7051" i="62" s="1"/>
  <c r="D7002" i="62"/>
  <c r="A7050" i="62" s="1"/>
  <c r="D7001" i="62"/>
  <c r="A7049" i="62" s="1"/>
  <c r="D7000" i="62"/>
  <c r="A7048" i="62" s="1"/>
  <c r="D6999" i="62"/>
  <c r="A7047" i="62" s="1"/>
  <c r="D6998" i="62"/>
  <c r="A7046" i="62" s="1"/>
  <c r="D6997" i="62"/>
  <c r="A7045" i="62" s="1"/>
  <c r="D6996" i="62"/>
  <c r="A7044" i="62" s="1"/>
  <c r="D6995" i="62"/>
  <c r="A7043" i="62" s="1"/>
  <c r="D6994" i="62"/>
  <c r="A7042" i="62" s="1"/>
  <c r="D6993" i="62"/>
  <c r="A7041" i="62" s="1"/>
  <c r="D6992" i="62"/>
  <c r="A7040" i="62" s="1"/>
  <c r="D6991" i="62"/>
  <c r="A7039" i="62" s="1"/>
  <c r="D6990" i="62"/>
  <c r="A7038" i="62" s="1"/>
  <c r="D6989" i="62"/>
  <c r="A7037" i="62" s="1"/>
  <c r="D6988" i="62"/>
  <c r="A7036" i="62" s="1"/>
  <c r="D6987" i="62"/>
  <c r="A7035" i="62" s="1"/>
  <c r="D6986" i="62"/>
  <c r="A7034" i="62" s="1"/>
  <c r="D6985" i="62"/>
  <c r="A7033" i="62" s="1"/>
  <c r="D6984" i="62"/>
  <c r="A7032" i="62" s="1"/>
  <c r="D6983" i="62"/>
  <c r="A7031" i="62" s="1"/>
  <c r="D6982" i="62"/>
  <c r="A7030" i="62" s="1"/>
  <c r="D6981" i="62"/>
  <c r="A7029" i="62" s="1"/>
  <c r="D6980" i="62"/>
  <c r="A7028" i="62" s="1"/>
  <c r="D6979" i="62"/>
  <c r="A7027" i="62" s="1"/>
  <c r="D6978" i="62"/>
  <c r="A7026" i="62" s="1"/>
  <c r="D6977" i="62"/>
  <c r="A7025" i="62" s="1"/>
  <c r="D6976" i="62"/>
  <c r="A7024" i="62" s="1"/>
  <c r="D6975" i="62"/>
  <c r="A7023" i="62" s="1"/>
  <c r="D6974" i="62"/>
  <c r="A7022" i="62" s="1"/>
  <c r="D6973" i="62"/>
  <c r="A7021" i="62" s="1"/>
  <c r="D6972" i="62"/>
  <c r="A7020" i="62" s="1"/>
  <c r="D6971" i="62"/>
  <c r="A7019" i="62" s="1"/>
  <c r="D6970" i="62"/>
  <c r="A7018" i="62" s="1"/>
  <c r="D6969" i="62"/>
  <c r="A7017" i="62" s="1"/>
  <c r="D6968" i="62"/>
  <c r="A7016" i="62" s="1"/>
  <c r="D6967" i="62"/>
  <c r="A7015" i="62" s="1"/>
  <c r="D6966" i="62"/>
  <c r="A7014" i="62" s="1"/>
  <c r="D6965" i="62"/>
  <c r="A7013" i="62" s="1"/>
  <c r="D6964" i="62"/>
  <c r="A7012" i="62" s="1"/>
  <c r="D6963" i="62"/>
  <c r="A7011" i="62" s="1"/>
  <c r="D6962" i="62"/>
  <c r="A7010" i="62" s="1"/>
  <c r="D6961" i="62"/>
  <c r="A7009" i="62" s="1"/>
  <c r="D6960" i="62"/>
  <c r="A7008" i="62" s="1"/>
  <c r="D6959" i="62"/>
  <c r="A7007" i="62" s="1"/>
  <c r="D6958" i="62"/>
  <c r="A7006" i="62" s="1"/>
  <c r="D6957" i="62"/>
  <c r="A7005" i="62" s="1"/>
  <c r="D6956" i="62"/>
  <c r="A7004" i="62" s="1"/>
  <c r="D6955" i="62"/>
  <c r="A7003" i="62" s="1"/>
  <c r="D6954" i="62"/>
  <c r="A7002" i="62" s="1"/>
  <c r="D6953" i="62"/>
  <c r="A7001" i="62" s="1"/>
  <c r="D6952" i="62"/>
  <c r="A7000" i="62" s="1"/>
  <c r="D6951" i="62"/>
  <c r="A6999" i="62" s="1"/>
  <c r="D6950" i="62"/>
  <c r="A6998" i="62" s="1"/>
  <c r="D6949" i="62"/>
  <c r="A6997" i="62" s="1"/>
  <c r="D6948" i="62"/>
  <c r="A6996" i="62" s="1"/>
  <c r="D6947" i="62"/>
  <c r="A6995" i="62" s="1"/>
  <c r="D6946" i="62"/>
  <c r="A6994" i="62" s="1"/>
  <c r="D6945" i="62"/>
  <c r="A6993" i="62" s="1"/>
  <c r="D6944" i="62"/>
  <c r="A6992" i="62" s="1"/>
  <c r="D6943" i="62"/>
  <c r="A6991" i="62" s="1"/>
  <c r="D6942" i="62"/>
  <c r="A6990" i="62" s="1"/>
  <c r="D6941" i="62"/>
  <c r="A6989" i="62" s="1"/>
  <c r="D6940" i="62"/>
  <c r="A6988" i="62" s="1"/>
  <c r="D6939" i="62"/>
  <c r="A6987" i="62" s="1"/>
  <c r="D6938" i="62"/>
  <c r="A6986" i="62" s="1"/>
  <c r="D6937" i="62"/>
  <c r="A6985" i="62" s="1"/>
  <c r="D6936" i="62"/>
  <c r="A6984" i="62" s="1"/>
  <c r="D6935" i="62"/>
  <c r="A6983" i="62" s="1"/>
  <c r="D6934" i="62"/>
  <c r="A6982" i="62" s="1"/>
  <c r="D6933" i="62"/>
  <c r="A6981" i="62" s="1"/>
  <c r="D6932" i="62"/>
  <c r="A6980" i="62" s="1"/>
  <c r="D6931" i="62"/>
  <c r="A6979" i="62" s="1"/>
  <c r="D6930" i="62"/>
  <c r="A6978" i="62" s="1"/>
  <c r="D6929" i="62"/>
  <c r="A6977" i="62" s="1"/>
  <c r="D6928" i="62"/>
  <c r="A6976" i="62" s="1"/>
  <c r="D6927" i="62"/>
  <c r="A6975" i="62" s="1"/>
  <c r="D6926" i="62"/>
  <c r="A6974" i="62" s="1"/>
  <c r="D6925" i="62"/>
  <c r="A6973" i="62" s="1"/>
  <c r="D6924" i="62"/>
  <c r="A6972" i="62" s="1"/>
  <c r="D6923" i="62"/>
  <c r="A6971" i="62" s="1"/>
  <c r="D6922" i="62"/>
  <c r="A6970" i="62" s="1"/>
  <c r="D6921" i="62"/>
  <c r="A6969" i="62" s="1"/>
  <c r="D6920" i="62"/>
  <c r="A6968" i="62" s="1"/>
  <c r="D6919" i="62"/>
  <c r="A6967" i="62" s="1"/>
  <c r="D6918" i="62"/>
  <c r="A6966" i="62" s="1"/>
  <c r="D6917" i="62"/>
  <c r="A6965" i="62" s="1"/>
  <c r="D6916" i="62"/>
  <c r="A6964" i="62" s="1"/>
  <c r="D6915" i="62"/>
  <c r="A6963" i="62" s="1"/>
  <c r="D6914" i="62"/>
  <c r="A6962" i="62" s="1"/>
  <c r="D6913" i="62"/>
  <c r="A6961" i="62" s="1"/>
  <c r="D6912" i="62"/>
  <c r="A6960" i="62" s="1"/>
  <c r="D6911" i="62"/>
  <c r="A6959" i="62" s="1"/>
  <c r="D6910" i="62"/>
  <c r="A6958" i="62" s="1"/>
  <c r="D6909" i="62"/>
  <c r="A6957" i="62" s="1"/>
  <c r="D6908" i="62"/>
  <c r="A6956" i="62" s="1"/>
  <c r="D6907" i="62"/>
  <c r="A6955" i="62" s="1"/>
  <c r="D6906" i="62"/>
  <c r="A6954" i="62" s="1"/>
  <c r="D6905" i="62"/>
  <c r="A6953" i="62" s="1"/>
  <c r="D6904" i="62"/>
  <c r="A6952" i="62" s="1"/>
  <c r="D6903" i="62"/>
  <c r="A6951" i="62" s="1"/>
  <c r="D6902" i="62"/>
  <c r="A6950" i="62" s="1"/>
  <c r="D6901" i="62"/>
  <c r="A6949" i="62" s="1"/>
  <c r="D6900" i="62"/>
  <c r="A6948" i="62" s="1"/>
  <c r="D6899" i="62"/>
  <c r="A6947" i="62" s="1"/>
  <c r="D6898" i="62"/>
  <c r="A6946" i="62" s="1"/>
  <c r="D6897" i="62"/>
  <c r="A6945" i="62" s="1"/>
  <c r="D6896" i="62"/>
  <c r="A6944" i="62" s="1"/>
  <c r="D6895" i="62"/>
  <c r="A6943" i="62" s="1"/>
  <c r="D6894" i="62"/>
  <c r="A6942" i="62" s="1"/>
  <c r="D6893" i="62"/>
  <c r="A6941" i="62" s="1"/>
  <c r="D6892" i="62"/>
  <c r="A6940" i="62" s="1"/>
  <c r="D6891" i="62"/>
  <c r="A6939" i="62" s="1"/>
  <c r="D6890" i="62"/>
  <c r="A6938" i="62" s="1"/>
  <c r="D6889" i="62"/>
  <c r="A6937" i="62" s="1"/>
  <c r="D6888" i="62"/>
  <c r="A6936" i="62" s="1"/>
  <c r="D6887" i="62"/>
  <c r="A6935" i="62" s="1"/>
  <c r="D6886" i="62"/>
  <c r="A6934" i="62" s="1"/>
  <c r="D6885" i="62"/>
  <c r="A6933" i="62" s="1"/>
  <c r="D6884" i="62"/>
  <c r="A6932" i="62" s="1"/>
  <c r="D6883" i="62"/>
  <c r="A6931" i="62" s="1"/>
  <c r="D6882" i="62"/>
  <c r="A6930" i="62" s="1"/>
  <c r="D6881" i="62"/>
  <c r="A6929" i="62" s="1"/>
  <c r="D6880" i="62"/>
  <c r="A6928" i="62" s="1"/>
  <c r="D6879" i="62"/>
  <c r="A6927" i="62" s="1"/>
  <c r="D6878" i="62"/>
  <c r="A6926" i="62" s="1"/>
  <c r="D6877" i="62"/>
  <c r="A6925" i="62" s="1"/>
  <c r="D6876" i="62"/>
  <c r="A6924" i="62" s="1"/>
  <c r="D6875" i="62"/>
  <c r="A6923" i="62" s="1"/>
  <c r="D6874" i="62"/>
  <c r="A6922" i="62" s="1"/>
  <c r="D6873" i="62"/>
  <c r="A6921" i="62" s="1"/>
  <c r="D6872" i="62"/>
  <c r="A6920" i="62" s="1"/>
  <c r="D6871" i="62"/>
  <c r="A6919" i="62" s="1"/>
  <c r="D6870" i="62"/>
  <c r="A6918" i="62" s="1"/>
  <c r="D6869" i="62"/>
  <c r="A6917" i="62" s="1"/>
  <c r="D6868" i="62"/>
  <c r="A6916" i="62" s="1"/>
  <c r="D6867" i="62"/>
  <c r="A6915" i="62" s="1"/>
  <c r="D6866" i="62"/>
  <c r="A6914" i="62" s="1"/>
  <c r="D6865" i="62"/>
  <c r="A6913" i="62" s="1"/>
  <c r="D6864" i="62"/>
  <c r="A6912" i="62" s="1"/>
  <c r="D6863" i="62"/>
  <c r="A6911" i="62" s="1"/>
  <c r="D6862" i="62"/>
  <c r="A6910" i="62" s="1"/>
  <c r="D6861" i="62"/>
  <c r="A6909" i="62" s="1"/>
  <c r="D6860" i="62"/>
  <c r="A6908" i="62" s="1"/>
  <c r="D6859" i="62"/>
  <c r="A6907" i="62" s="1"/>
  <c r="D6858" i="62"/>
  <c r="A6906" i="62" s="1"/>
  <c r="D6857" i="62"/>
  <c r="A6905" i="62" s="1"/>
  <c r="D6856" i="62"/>
  <c r="A6904" i="62" s="1"/>
  <c r="D6855" i="62"/>
  <c r="A6903" i="62" s="1"/>
  <c r="D6854" i="62"/>
  <c r="A6902" i="62" s="1"/>
  <c r="D6853" i="62"/>
  <c r="A6901" i="62" s="1"/>
  <c r="D6852" i="62"/>
  <c r="A6900" i="62" s="1"/>
  <c r="D6851" i="62"/>
  <c r="A6899" i="62" s="1"/>
  <c r="D6850" i="62"/>
  <c r="A6898" i="62" s="1"/>
  <c r="D6849" i="62"/>
  <c r="A6897" i="62" s="1"/>
  <c r="D6848" i="62"/>
  <c r="A6896" i="62" s="1"/>
  <c r="D6847" i="62"/>
  <c r="A6895" i="62" s="1"/>
  <c r="D6846" i="62"/>
  <c r="A6894" i="62" s="1"/>
  <c r="D6845" i="62"/>
  <c r="A6893" i="62" s="1"/>
  <c r="D6844" i="62"/>
  <c r="A6892" i="62" s="1"/>
  <c r="D6843" i="62"/>
  <c r="A6891" i="62" s="1"/>
  <c r="D6842" i="62"/>
  <c r="A6890" i="62" s="1"/>
  <c r="D6841" i="62"/>
  <c r="A6889" i="62" s="1"/>
  <c r="D6840" i="62"/>
  <c r="A6888" i="62" s="1"/>
  <c r="D6839" i="62"/>
  <c r="A6887" i="62" s="1"/>
  <c r="D6838" i="62"/>
  <c r="A6886" i="62" s="1"/>
  <c r="D6837" i="62"/>
  <c r="A6885" i="62" s="1"/>
  <c r="D6836" i="62"/>
  <c r="A6884" i="62" s="1"/>
  <c r="D6835" i="62"/>
  <c r="A6883" i="62" s="1"/>
  <c r="D6834" i="62"/>
  <c r="A6882" i="62" s="1"/>
  <c r="D6833" i="62"/>
  <c r="A6881" i="62" s="1"/>
  <c r="D6832" i="62"/>
  <c r="A6880" i="62" s="1"/>
  <c r="D6831" i="62"/>
  <c r="A6879" i="62" s="1"/>
  <c r="D6830" i="62"/>
  <c r="A6878" i="62" s="1"/>
  <c r="D6829" i="62"/>
  <c r="A6877" i="62" s="1"/>
  <c r="D6828" i="62"/>
  <c r="A6876" i="62" s="1"/>
  <c r="D6827" i="62"/>
  <c r="A6875" i="62" s="1"/>
  <c r="D6826" i="62"/>
  <c r="A6874" i="62" s="1"/>
  <c r="D6825" i="62"/>
  <c r="A6873" i="62" s="1"/>
  <c r="D6824" i="62"/>
  <c r="A6872" i="62" s="1"/>
  <c r="D6823" i="62"/>
  <c r="A6871" i="62" s="1"/>
  <c r="D6822" i="62"/>
  <c r="A6870" i="62" s="1"/>
  <c r="D6821" i="62"/>
  <c r="A6869" i="62" s="1"/>
  <c r="D6820" i="62"/>
  <c r="A6868" i="62" s="1"/>
  <c r="D6819" i="62"/>
  <c r="A6867" i="62" s="1"/>
  <c r="D6818" i="62"/>
  <c r="A6866" i="62" s="1"/>
  <c r="D6817" i="62"/>
  <c r="A6865" i="62" s="1"/>
  <c r="D6816" i="62"/>
  <c r="A6864" i="62" s="1"/>
  <c r="D6815" i="62"/>
  <c r="A6863" i="62" s="1"/>
  <c r="D6814" i="62"/>
  <c r="A6862" i="62" s="1"/>
  <c r="D6813" i="62"/>
  <c r="A6861" i="62" s="1"/>
  <c r="D6812" i="62"/>
  <c r="A6860" i="62" s="1"/>
  <c r="D6811" i="62"/>
  <c r="A6859" i="62" s="1"/>
  <c r="D6810" i="62"/>
  <c r="A6858" i="62" s="1"/>
  <c r="D6809" i="62"/>
  <c r="A6857" i="62" s="1"/>
  <c r="D6808" i="62"/>
  <c r="A6856" i="62" s="1"/>
  <c r="D6807" i="62"/>
  <c r="A6855" i="62" s="1"/>
  <c r="D6806" i="62"/>
  <c r="A6854" i="62" s="1"/>
  <c r="D6805" i="62"/>
  <c r="A6853" i="62" s="1"/>
  <c r="D6804" i="62"/>
  <c r="A6852" i="62" s="1"/>
  <c r="D6803" i="62"/>
  <c r="A6851" i="62" s="1"/>
  <c r="D6802" i="62"/>
  <c r="A6850" i="62" s="1"/>
  <c r="D6801" i="62"/>
  <c r="A6849" i="62" s="1"/>
  <c r="D6800" i="62"/>
  <c r="A6848" i="62" s="1"/>
  <c r="D6799" i="62"/>
  <c r="A6847" i="62" s="1"/>
  <c r="D6798" i="62"/>
  <c r="A6846" i="62" s="1"/>
  <c r="D6797" i="62"/>
  <c r="A6845" i="62" s="1"/>
  <c r="D6796" i="62"/>
  <c r="A6844" i="62" s="1"/>
  <c r="D6795" i="62"/>
  <c r="A6843" i="62" s="1"/>
  <c r="D6794" i="62"/>
  <c r="A6842" i="62" s="1"/>
  <c r="D6793" i="62"/>
  <c r="A6841" i="62" s="1"/>
  <c r="D6792" i="62"/>
  <c r="A6840" i="62" s="1"/>
  <c r="D6791" i="62"/>
  <c r="A6839" i="62" s="1"/>
  <c r="D6790" i="62"/>
  <c r="A6838" i="62" s="1"/>
  <c r="D6789" i="62"/>
  <c r="A6837" i="62" s="1"/>
  <c r="D6788" i="62"/>
  <c r="A6836" i="62" s="1"/>
  <c r="D6787" i="62"/>
  <c r="A6835" i="62" s="1"/>
  <c r="D6786" i="62"/>
  <c r="A6834" i="62" s="1"/>
  <c r="D6785" i="62"/>
  <c r="A6833" i="62" s="1"/>
  <c r="D6784" i="62"/>
  <c r="A6832" i="62" s="1"/>
  <c r="D6783" i="62"/>
  <c r="A6831" i="62" s="1"/>
  <c r="D6782" i="62"/>
  <c r="A6830" i="62" s="1"/>
  <c r="D6781" i="62"/>
  <c r="A6829" i="62" s="1"/>
  <c r="D6780" i="62"/>
  <c r="A6828" i="62" s="1"/>
  <c r="D6779" i="62"/>
  <c r="A6827" i="62" s="1"/>
  <c r="D6778" i="62"/>
  <c r="A6826" i="62" s="1"/>
  <c r="D6777" i="62"/>
  <c r="A6825" i="62" s="1"/>
  <c r="D6776" i="62"/>
  <c r="A6824" i="62" s="1"/>
  <c r="D6775" i="62"/>
  <c r="A6823" i="62" s="1"/>
  <c r="D6774" i="62"/>
  <c r="A6822" i="62" s="1"/>
  <c r="D6773" i="62"/>
  <c r="A6821" i="62" s="1"/>
  <c r="D6772" i="62"/>
  <c r="A6820" i="62" s="1"/>
  <c r="D6771" i="62"/>
  <c r="A6819" i="62" s="1"/>
  <c r="D6770" i="62"/>
  <c r="A6818" i="62" s="1"/>
  <c r="D6769" i="62"/>
  <c r="A6817" i="62" s="1"/>
  <c r="D6768" i="62"/>
  <c r="A6816" i="62" s="1"/>
  <c r="D6767" i="62"/>
  <c r="A6815" i="62" s="1"/>
  <c r="D6766" i="62"/>
  <c r="A6814" i="62" s="1"/>
  <c r="D6765" i="62"/>
  <c r="A6813" i="62" s="1"/>
  <c r="D6764" i="62"/>
  <c r="A6812" i="62" s="1"/>
  <c r="D6763" i="62"/>
  <c r="A6811" i="62" s="1"/>
  <c r="D6762" i="62"/>
  <c r="A6810" i="62" s="1"/>
  <c r="D6761" i="62"/>
  <c r="A6809" i="62" s="1"/>
  <c r="D6760" i="62"/>
  <c r="A6808" i="62" s="1"/>
  <c r="D6759" i="62"/>
  <c r="A6807" i="62" s="1"/>
  <c r="D6758" i="62"/>
  <c r="A6806" i="62" s="1"/>
  <c r="D6757" i="62"/>
  <c r="A6805" i="62" s="1"/>
  <c r="D6756" i="62"/>
  <c r="A6804" i="62" s="1"/>
  <c r="D6755" i="62"/>
  <c r="A6803" i="62" s="1"/>
  <c r="D6754" i="62"/>
  <c r="A6802" i="62" s="1"/>
  <c r="D6753" i="62"/>
  <c r="A6801" i="62" s="1"/>
  <c r="D6752" i="62"/>
  <c r="A6800" i="62" s="1"/>
  <c r="D6751" i="62"/>
  <c r="A6799" i="62" s="1"/>
  <c r="D6750" i="62"/>
  <c r="A6798" i="62" s="1"/>
  <c r="D6749" i="62"/>
  <c r="A6797" i="62" s="1"/>
  <c r="D6748" i="62"/>
  <c r="A6796" i="62" s="1"/>
  <c r="D6747" i="62"/>
  <c r="A6795" i="62" s="1"/>
  <c r="D6746" i="62"/>
  <c r="A6794" i="62" s="1"/>
  <c r="D6745" i="62"/>
  <c r="A6793" i="62" s="1"/>
  <c r="D6744" i="62"/>
  <c r="A6792" i="62" s="1"/>
  <c r="D6743" i="62"/>
  <c r="A6791" i="62" s="1"/>
  <c r="D6742" i="62"/>
  <c r="A6790" i="62" s="1"/>
  <c r="D6741" i="62"/>
  <c r="A6789" i="62" s="1"/>
  <c r="D6740" i="62"/>
  <c r="A6788" i="62" s="1"/>
  <c r="D6739" i="62"/>
  <c r="A6787" i="62" s="1"/>
  <c r="D6738" i="62"/>
  <c r="A6786" i="62" s="1"/>
  <c r="D6737" i="62"/>
  <c r="A6785" i="62" s="1"/>
  <c r="D6736" i="62"/>
  <c r="A6784" i="62" s="1"/>
  <c r="D6735" i="62"/>
  <c r="A6783" i="62" s="1"/>
  <c r="D6734" i="62"/>
  <c r="A6782" i="62" s="1"/>
  <c r="D6733" i="62"/>
  <c r="A6781" i="62" s="1"/>
  <c r="D6732" i="62"/>
  <c r="A6780" i="62" s="1"/>
  <c r="D6731" i="62"/>
  <c r="A6779" i="62" s="1"/>
  <c r="D6730" i="62"/>
  <c r="A6778" i="62" s="1"/>
  <c r="D6729" i="62"/>
  <c r="A6777" i="62" s="1"/>
  <c r="D6728" i="62"/>
  <c r="A6776" i="62" s="1"/>
  <c r="D6727" i="62"/>
  <c r="A6775" i="62" s="1"/>
  <c r="D6726" i="62"/>
  <c r="A6774" i="62" s="1"/>
  <c r="D6725" i="62"/>
  <c r="A6773" i="62" s="1"/>
  <c r="D6724" i="62"/>
  <c r="A6772" i="62" s="1"/>
  <c r="D6723" i="62"/>
  <c r="A6771" i="62" s="1"/>
  <c r="D6722" i="62"/>
  <c r="A6770" i="62" s="1"/>
  <c r="D6721" i="62"/>
  <c r="A6769" i="62" s="1"/>
  <c r="D6720" i="62"/>
  <c r="A6768" i="62" s="1"/>
  <c r="D6719" i="62"/>
  <c r="A6767" i="62" s="1"/>
  <c r="D6718" i="62"/>
  <c r="A6766" i="62" s="1"/>
  <c r="D6717" i="62"/>
  <c r="A6765" i="62" s="1"/>
  <c r="D6716" i="62"/>
  <c r="A6764" i="62" s="1"/>
  <c r="D6715" i="62"/>
  <c r="A6763" i="62" s="1"/>
  <c r="D6714" i="62"/>
  <c r="A6762" i="62" s="1"/>
  <c r="D6713" i="62"/>
  <c r="A6761" i="62" s="1"/>
  <c r="D6712" i="62"/>
  <c r="A6760" i="62" s="1"/>
  <c r="D6711" i="62"/>
  <c r="A6759" i="62" s="1"/>
  <c r="D6710" i="62"/>
  <c r="A6758" i="62" s="1"/>
  <c r="D6709" i="62"/>
  <c r="A6757" i="62" s="1"/>
  <c r="D6708" i="62"/>
  <c r="A6756" i="62" s="1"/>
  <c r="D6707" i="62"/>
  <c r="A6755" i="62" s="1"/>
  <c r="D6706" i="62"/>
  <c r="A6754" i="62" s="1"/>
  <c r="D6705" i="62"/>
  <c r="A6753" i="62" s="1"/>
  <c r="D6704" i="62"/>
  <c r="A6752" i="62" s="1"/>
  <c r="D6703" i="62"/>
  <c r="A6751" i="62" s="1"/>
  <c r="D6702" i="62"/>
  <c r="A6750" i="62" s="1"/>
  <c r="D6701" i="62"/>
  <c r="A6749" i="62" s="1"/>
  <c r="D6700" i="62"/>
  <c r="A6748" i="62" s="1"/>
  <c r="D6699" i="62"/>
  <c r="A6747" i="62" s="1"/>
  <c r="D6698" i="62"/>
  <c r="A6746" i="62" s="1"/>
  <c r="D6697" i="62"/>
  <c r="A6745" i="62" s="1"/>
  <c r="D6696" i="62"/>
  <c r="A6744" i="62" s="1"/>
  <c r="D6695" i="62"/>
  <c r="A6743" i="62" s="1"/>
  <c r="D6694" i="62"/>
  <c r="A6742" i="62" s="1"/>
  <c r="D6693" i="62"/>
  <c r="A6741" i="62" s="1"/>
  <c r="D6692" i="62"/>
  <c r="A6740" i="62" s="1"/>
  <c r="D6691" i="62"/>
  <c r="A6739" i="62" s="1"/>
  <c r="D6690" i="62"/>
  <c r="A6738" i="62" s="1"/>
  <c r="D6689" i="62"/>
  <c r="A6737" i="62" s="1"/>
  <c r="D6688" i="62"/>
  <c r="A6736" i="62" s="1"/>
  <c r="D6687" i="62"/>
  <c r="A6735" i="62" s="1"/>
  <c r="D6686" i="62"/>
  <c r="A6734" i="62" s="1"/>
  <c r="D6685" i="62"/>
  <c r="A6733" i="62" s="1"/>
  <c r="D6684" i="62"/>
  <c r="A6732" i="62" s="1"/>
  <c r="D6683" i="62"/>
  <c r="A6731" i="62" s="1"/>
  <c r="D6682" i="62"/>
  <c r="A6730" i="62" s="1"/>
  <c r="D6681" i="62"/>
  <c r="A6729" i="62" s="1"/>
  <c r="D6680" i="62"/>
  <c r="A6728" i="62" s="1"/>
  <c r="D6679" i="62"/>
  <c r="A6727" i="62" s="1"/>
  <c r="D6678" i="62"/>
  <c r="A6726" i="62" s="1"/>
  <c r="D6677" i="62"/>
  <c r="A6725" i="62" s="1"/>
  <c r="D6676" i="62"/>
  <c r="A6724" i="62" s="1"/>
  <c r="D6675" i="62"/>
  <c r="A6723" i="62" s="1"/>
  <c r="D6674" i="62"/>
  <c r="A6722" i="62" s="1"/>
  <c r="D6673" i="62"/>
  <c r="A6721" i="62" s="1"/>
  <c r="D6672" i="62"/>
  <c r="A6720" i="62" s="1"/>
  <c r="D6671" i="62"/>
  <c r="A6719" i="62" s="1"/>
  <c r="D6670" i="62"/>
  <c r="A6718" i="62" s="1"/>
  <c r="D6669" i="62"/>
  <c r="A6717" i="62" s="1"/>
  <c r="D6668" i="62"/>
  <c r="A6716" i="62" s="1"/>
  <c r="D6667" i="62"/>
  <c r="A6715" i="62" s="1"/>
  <c r="D6666" i="62"/>
  <c r="A6714" i="62" s="1"/>
  <c r="D6665" i="62"/>
  <c r="A6713" i="62" s="1"/>
  <c r="D6664" i="62"/>
  <c r="A6712" i="62" s="1"/>
  <c r="D6663" i="62"/>
  <c r="A6711" i="62" s="1"/>
  <c r="D6662" i="62"/>
  <c r="A6710" i="62" s="1"/>
  <c r="D6661" i="62"/>
  <c r="A6709" i="62" s="1"/>
  <c r="D6660" i="62"/>
  <c r="A6708" i="62" s="1"/>
  <c r="D6659" i="62"/>
  <c r="A6707" i="62" s="1"/>
  <c r="D6658" i="62"/>
  <c r="A6706" i="62" s="1"/>
  <c r="D6657" i="62"/>
  <c r="A6705" i="62" s="1"/>
  <c r="D6656" i="62"/>
  <c r="A6704" i="62" s="1"/>
  <c r="D6655" i="62"/>
  <c r="A6703" i="62" s="1"/>
  <c r="D6654" i="62"/>
  <c r="A6702" i="62" s="1"/>
  <c r="D6653" i="62"/>
  <c r="A6701" i="62" s="1"/>
  <c r="D6652" i="62"/>
  <c r="A6700" i="62" s="1"/>
  <c r="D6651" i="62"/>
  <c r="A6699" i="62" s="1"/>
  <c r="D6650" i="62"/>
  <c r="A6698" i="62" s="1"/>
  <c r="D6649" i="62"/>
  <c r="A6697" i="62" s="1"/>
  <c r="D6648" i="62"/>
  <c r="A6696" i="62" s="1"/>
  <c r="D6647" i="62"/>
  <c r="A6695" i="62" s="1"/>
  <c r="D6646" i="62"/>
  <c r="A6694" i="62" s="1"/>
  <c r="D6645" i="62"/>
  <c r="A6693" i="62" s="1"/>
  <c r="D6644" i="62"/>
  <c r="A6692" i="62" s="1"/>
  <c r="D6643" i="62"/>
  <c r="A6691" i="62" s="1"/>
  <c r="D6642" i="62"/>
  <c r="A6690" i="62" s="1"/>
  <c r="D6641" i="62"/>
  <c r="A6689" i="62" s="1"/>
  <c r="D6640" i="62"/>
  <c r="A6688" i="62" s="1"/>
  <c r="D6639" i="62"/>
  <c r="A6687" i="62" s="1"/>
  <c r="D6638" i="62"/>
  <c r="A6686" i="62" s="1"/>
  <c r="D6637" i="62"/>
  <c r="A6685" i="62" s="1"/>
  <c r="D6636" i="62"/>
  <c r="A6684" i="62" s="1"/>
  <c r="D6635" i="62"/>
  <c r="A6683" i="62" s="1"/>
  <c r="D6634" i="62"/>
  <c r="A6682" i="62" s="1"/>
  <c r="D6633" i="62"/>
  <c r="A6681" i="62" s="1"/>
  <c r="D6632" i="62"/>
  <c r="A6680" i="62" s="1"/>
  <c r="D6631" i="62"/>
  <c r="A6679" i="62" s="1"/>
  <c r="D6630" i="62"/>
  <c r="A6678" i="62" s="1"/>
  <c r="D6629" i="62"/>
  <c r="A6677" i="62" s="1"/>
  <c r="D6628" i="62"/>
  <c r="A6676" i="62" s="1"/>
  <c r="D6627" i="62"/>
  <c r="A6675" i="62" s="1"/>
  <c r="D6626" i="62"/>
  <c r="A6674" i="62" s="1"/>
  <c r="D6625" i="62"/>
  <c r="A6673" i="62" s="1"/>
  <c r="D6624" i="62"/>
  <c r="A6672" i="62" s="1"/>
  <c r="D6623" i="62"/>
  <c r="A6671" i="62" s="1"/>
  <c r="D6622" i="62"/>
  <c r="A6670" i="62" s="1"/>
  <c r="D6621" i="62"/>
  <c r="A6669" i="62" s="1"/>
  <c r="D6620" i="62"/>
  <c r="A6668" i="62" s="1"/>
  <c r="D6619" i="62"/>
  <c r="A6667" i="62" s="1"/>
  <c r="D6618" i="62"/>
  <c r="A6666" i="62" s="1"/>
  <c r="D6617" i="62"/>
  <c r="A6665" i="62" s="1"/>
  <c r="D6616" i="62"/>
  <c r="A6664" i="62" s="1"/>
  <c r="D6615" i="62"/>
  <c r="A6663" i="62" s="1"/>
  <c r="D6614" i="62"/>
  <c r="A6662" i="62" s="1"/>
  <c r="D6613" i="62"/>
  <c r="A6661" i="62" s="1"/>
  <c r="D6612" i="62"/>
  <c r="A6660" i="62" s="1"/>
  <c r="D6611" i="62"/>
  <c r="A6659" i="62" s="1"/>
  <c r="D6610" i="62"/>
  <c r="A6658" i="62" s="1"/>
  <c r="D6609" i="62"/>
  <c r="A6657" i="62" s="1"/>
  <c r="D6608" i="62"/>
  <c r="A6656" i="62" s="1"/>
  <c r="D6607" i="62"/>
  <c r="A6655" i="62" s="1"/>
  <c r="D6606" i="62"/>
  <c r="A6654" i="62" s="1"/>
  <c r="D6605" i="62"/>
  <c r="A6653" i="62" s="1"/>
  <c r="D6604" i="62"/>
  <c r="A6652" i="62" s="1"/>
  <c r="D6603" i="62"/>
  <c r="A6651" i="62" s="1"/>
  <c r="D6602" i="62"/>
  <c r="A6650" i="62" s="1"/>
  <c r="D6601" i="62"/>
  <c r="A6649" i="62" s="1"/>
  <c r="D6600" i="62"/>
  <c r="A6648" i="62" s="1"/>
  <c r="D6599" i="62"/>
  <c r="A6647" i="62" s="1"/>
  <c r="D6598" i="62"/>
  <c r="A6646" i="62" s="1"/>
  <c r="D6597" i="62"/>
  <c r="A6645" i="62" s="1"/>
  <c r="D6596" i="62"/>
  <c r="A6644" i="62" s="1"/>
  <c r="D6595" i="62"/>
  <c r="A6643" i="62" s="1"/>
  <c r="D6594" i="62"/>
  <c r="A6642" i="62" s="1"/>
  <c r="D6593" i="62"/>
  <c r="A6641" i="62" s="1"/>
  <c r="D6592" i="62"/>
  <c r="A6640" i="62" s="1"/>
  <c r="D6591" i="62"/>
  <c r="A6639" i="62" s="1"/>
  <c r="D6590" i="62"/>
  <c r="A6638" i="62" s="1"/>
  <c r="D6589" i="62"/>
  <c r="A6637" i="62" s="1"/>
  <c r="D6588" i="62"/>
  <c r="A6636" i="62" s="1"/>
  <c r="D6587" i="62"/>
  <c r="A6635" i="62" s="1"/>
  <c r="D6586" i="62"/>
  <c r="A6634" i="62" s="1"/>
  <c r="D6585" i="62"/>
  <c r="A6633" i="62" s="1"/>
  <c r="D6584" i="62"/>
  <c r="A6632" i="62" s="1"/>
  <c r="D6583" i="62"/>
  <c r="A6631" i="62" s="1"/>
  <c r="D6582" i="62"/>
  <c r="A6630" i="62" s="1"/>
  <c r="D6581" i="62"/>
  <c r="A6629" i="62" s="1"/>
  <c r="D6580" i="62"/>
  <c r="A6628" i="62" s="1"/>
  <c r="D6579" i="62"/>
  <c r="A6627" i="62" s="1"/>
  <c r="D6578" i="62"/>
  <c r="A6626" i="62" s="1"/>
  <c r="D6577" i="62"/>
  <c r="A6625" i="62" s="1"/>
  <c r="D6576" i="62"/>
  <c r="A6624" i="62" s="1"/>
  <c r="D6575" i="62"/>
  <c r="A6623" i="62" s="1"/>
  <c r="D6574" i="62"/>
  <c r="A6622" i="62" s="1"/>
  <c r="D6573" i="62"/>
  <c r="A6621" i="62" s="1"/>
  <c r="D6572" i="62"/>
  <c r="A6620" i="62" s="1"/>
  <c r="D6571" i="62"/>
  <c r="A6619" i="62" s="1"/>
  <c r="D6570" i="62"/>
  <c r="A6618" i="62" s="1"/>
  <c r="D6569" i="62"/>
  <c r="A6617" i="62" s="1"/>
  <c r="D6568" i="62"/>
  <c r="A6616" i="62" s="1"/>
  <c r="D6567" i="62"/>
  <c r="A6615" i="62" s="1"/>
  <c r="D6566" i="62"/>
  <c r="A6614" i="62" s="1"/>
  <c r="D6565" i="62"/>
  <c r="A6613" i="62" s="1"/>
  <c r="D6564" i="62"/>
  <c r="A6612" i="62" s="1"/>
  <c r="D6563" i="62"/>
  <c r="A6611" i="62" s="1"/>
  <c r="D6562" i="62"/>
  <c r="A6610" i="62" s="1"/>
  <c r="D6561" i="62"/>
  <c r="A6609" i="62" s="1"/>
  <c r="D6560" i="62"/>
  <c r="A6608" i="62" s="1"/>
  <c r="D6559" i="62"/>
  <c r="A6607" i="62" s="1"/>
  <c r="D6558" i="62"/>
  <c r="A6606" i="62" s="1"/>
  <c r="D6557" i="62"/>
  <c r="A6605" i="62" s="1"/>
  <c r="D6556" i="62"/>
  <c r="A6604" i="62" s="1"/>
  <c r="D6555" i="62"/>
  <c r="A6603" i="62" s="1"/>
  <c r="D6554" i="62"/>
  <c r="A6602" i="62" s="1"/>
  <c r="D6553" i="62"/>
  <c r="A6601" i="62" s="1"/>
  <c r="D6552" i="62"/>
  <c r="A6600" i="62" s="1"/>
  <c r="D6551" i="62"/>
  <c r="A6599" i="62" s="1"/>
  <c r="D6550" i="62"/>
  <c r="A6598" i="62" s="1"/>
  <c r="D6549" i="62"/>
  <c r="A6597" i="62" s="1"/>
  <c r="D6548" i="62"/>
  <c r="A6596" i="62" s="1"/>
  <c r="D6547" i="62"/>
  <c r="A6595" i="62" s="1"/>
  <c r="D6546" i="62"/>
  <c r="A6594" i="62" s="1"/>
  <c r="D6545" i="62"/>
  <c r="A6593" i="62" s="1"/>
  <c r="D6544" i="62"/>
  <c r="A6592" i="62" s="1"/>
  <c r="D6543" i="62"/>
  <c r="A6591" i="62" s="1"/>
  <c r="D6542" i="62"/>
  <c r="A6590" i="62" s="1"/>
  <c r="D6541" i="62"/>
  <c r="A6589" i="62" s="1"/>
  <c r="D6540" i="62"/>
  <c r="A6588" i="62" s="1"/>
  <c r="D6539" i="62"/>
  <c r="A6587" i="62" s="1"/>
  <c r="D6538" i="62"/>
  <c r="A6586" i="62" s="1"/>
  <c r="D6537" i="62"/>
  <c r="A6585" i="62" s="1"/>
  <c r="D6536" i="62"/>
  <c r="A6584" i="62" s="1"/>
  <c r="D6535" i="62"/>
  <c r="A6583" i="62" s="1"/>
  <c r="D6534" i="62"/>
  <c r="A6582" i="62" s="1"/>
  <c r="D6533" i="62"/>
  <c r="A6581" i="62" s="1"/>
  <c r="D6532" i="62"/>
  <c r="A6580" i="62" s="1"/>
  <c r="D6531" i="62"/>
  <c r="A6579" i="62" s="1"/>
  <c r="D6530" i="62"/>
  <c r="A6578" i="62" s="1"/>
  <c r="D6529" i="62"/>
  <c r="A6577" i="62" s="1"/>
  <c r="D6528" i="62"/>
  <c r="A6576" i="62" s="1"/>
  <c r="D6527" i="62"/>
  <c r="A6575" i="62" s="1"/>
  <c r="D6526" i="62"/>
  <c r="A6574" i="62" s="1"/>
  <c r="D6525" i="62"/>
  <c r="A6573" i="62" s="1"/>
  <c r="D6524" i="62"/>
  <c r="A6572" i="62" s="1"/>
  <c r="D6523" i="62"/>
  <c r="A6571" i="62" s="1"/>
  <c r="D6522" i="62"/>
  <c r="A6570" i="62" s="1"/>
  <c r="D6521" i="62"/>
  <c r="A6569" i="62" s="1"/>
  <c r="D6520" i="62"/>
  <c r="A6568" i="62" s="1"/>
  <c r="D6519" i="62"/>
  <c r="A6567" i="62" s="1"/>
  <c r="D6518" i="62"/>
  <c r="A6566" i="62" s="1"/>
  <c r="D6517" i="62"/>
  <c r="A6565" i="62" s="1"/>
  <c r="D6516" i="62"/>
  <c r="A6564" i="62" s="1"/>
  <c r="D6515" i="62"/>
  <c r="A6563" i="62" s="1"/>
  <c r="D6514" i="62"/>
  <c r="A6562" i="62" s="1"/>
  <c r="D6513" i="62"/>
  <c r="A6561" i="62" s="1"/>
  <c r="D6512" i="62"/>
  <c r="A6560" i="62" s="1"/>
  <c r="D6511" i="62"/>
  <c r="A6559" i="62" s="1"/>
  <c r="D6510" i="62"/>
  <c r="A6558" i="62" s="1"/>
  <c r="D6509" i="62"/>
  <c r="A6557" i="62" s="1"/>
  <c r="D6508" i="62"/>
  <c r="A6556" i="62" s="1"/>
  <c r="D6507" i="62"/>
  <c r="A6555" i="62" s="1"/>
  <c r="D6506" i="62"/>
  <c r="A6554" i="62" s="1"/>
  <c r="D6505" i="62"/>
  <c r="A6553" i="62" s="1"/>
  <c r="D6504" i="62"/>
  <c r="A6552" i="62" s="1"/>
  <c r="D6503" i="62"/>
  <c r="A6551" i="62" s="1"/>
  <c r="D6502" i="62"/>
  <c r="A6550" i="62" s="1"/>
  <c r="D6501" i="62"/>
  <c r="A6549" i="62" s="1"/>
  <c r="D6500" i="62"/>
  <c r="A6548" i="62" s="1"/>
  <c r="D6499" i="62"/>
  <c r="A6547" i="62" s="1"/>
  <c r="D6498" i="62"/>
  <c r="A6546" i="62" s="1"/>
  <c r="D6497" i="62"/>
  <c r="A6545" i="62" s="1"/>
  <c r="D6496" i="62"/>
  <c r="A6544" i="62" s="1"/>
  <c r="D6495" i="62"/>
  <c r="A6543" i="62" s="1"/>
  <c r="D6494" i="62"/>
  <c r="A6542" i="62" s="1"/>
  <c r="D6493" i="62"/>
  <c r="A6541" i="62" s="1"/>
  <c r="D6492" i="62"/>
  <c r="A6540" i="62" s="1"/>
  <c r="D6491" i="62"/>
  <c r="A6539" i="62" s="1"/>
  <c r="D6490" i="62"/>
  <c r="A6538" i="62" s="1"/>
  <c r="D6489" i="62"/>
  <c r="A6537" i="62" s="1"/>
  <c r="D6488" i="62"/>
  <c r="A6536" i="62" s="1"/>
  <c r="D6487" i="62"/>
  <c r="A6535" i="62" s="1"/>
  <c r="D6486" i="62"/>
  <c r="A6534" i="62" s="1"/>
  <c r="D6485" i="62"/>
  <c r="A6533" i="62" s="1"/>
  <c r="D6484" i="62"/>
  <c r="A6532" i="62" s="1"/>
  <c r="D6483" i="62"/>
  <c r="A6531" i="62" s="1"/>
  <c r="D6482" i="62"/>
  <c r="A6530" i="62" s="1"/>
  <c r="D6481" i="62"/>
  <c r="A6529" i="62" s="1"/>
  <c r="D6480" i="62"/>
  <c r="A6528" i="62" s="1"/>
  <c r="D6479" i="62"/>
  <c r="A6527" i="62" s="1"/>
  <c r="D6478" i="62"/>
  <c r="A6526" i="62" s="1"/>
  <c r="D6477" i="62"/>
  <c r="A6525" i="62" s="1"/>
  <c r="D6476" i="62"/>
  <c r="A6524" i="62" s="1"/>
  <c r="D6475" i="62"/>
  <c r="A6523" i="62" s="1"/>
  <c r="D6474" i="62"/>
  <c r="A6522" i="62" s="1"/>
  <c r="D6473" i="62"/>
  <c r="A6521" i="62" s="1"/>
  <c r="D6472" i="62"/>
  <c r="A6520" i="62" s="1"/>
  <c r="D6471" i="62"/>
  <c r="A6519" i="62" s="1"/>
  <c r="D6470" i="62"/>
  <c r="A6518" i="62" s="1"/>
  <c r="D6469" i="62"/>
  <c r="A6517" i="62" s="1"/>
  <c r="D6468" i="62"/>
  <c r="A6516" i="62" s="1"/>
  <c r="D6467" i="62"/>
  <c r="A6515" i="62" s="1"/>
  <c r="D6466" i="62"/>
  <c r="A6514" i="62" s="1"/>
  <c r="D6465" i="62"/>
  <c r="A6513" i="62" s="1"/>
  <c r="D6464" i="62"/>
  <c r="A6512" i="62" s="1"/>
  <c r="D6463" i="62"/>
  <c r="A6511" i="62" s="1"/>
  <c r="D6462" i="62"/>
  <c r="A6510" i="62" s="1"/>
  <c r="D6461" i="62"/>
  <c r="A6509" i="62" s="1"/>
  <c r="D6460" i="62"/>
  <c r="A6508" i="62" s="1"/>
  <c r="D6459" i="62"/>
  <c r="A6507" i="62" s="1"/>
  <c r="D6458" i="62"/>
  <c r="A6506" i="62" s="1"/>
  <c r="D6457" i="62"/>
  <c r="A6505" i="62" s="1"/>
  <c r="D6456" i="62"/>
  <c r="A6504" i="62" s="1"/>
  <c r="D6455" i="62"/>
  <c r="A6503" i="62" s="1"/>
  <c r="D6454" i="62"/>
  <c r="A6502" i="62" s="1"/>
  <c r="D6453" i="62"/>
  <c r="A6501" i="62" s="1"/>
  <c r="D6452" i="62"/>
  <c r="A6500" i="62" s="1"/>
  <c r="D6451" i="62"/>
  <c r="A6499" i="62" s="1"/>
  <c r="D6450" i="62"/>
  <c r="A6498" i="62" s="1"/>
  <c r="D6449" i="62"/>
  <c r="A6497" i="62" s="1"/>
  <c r="D6448" i="62"/>
  <c r="A6496" i="62" s="1"/>
  <c r="D6447" i="62"/>
  <c r="A6495" i="62" s="1"/>
  <c r="D6446" i="62"/>
  <c r="A6494" i="62" s="1"/>
  <c r="D6445" i="62"/>
  <c r="A6493" i="62" s="1"/>
  <c r="D6444" i="62"/>
  <c r="A6492" i="62" s="1"/>
  <c r="D6443" i="62"/>
  <c r="A6491" i="62" s="1"/>
  <c r="D6442" i="62"/>
  <c r="A6490" i="62" s="1"/>
  <c r="D6441" i="62"/>
  <c r="A6489" i="62" s="1"/>
  <c r="D6440" i="62"/>
  <c r="A6488" i="62" s="1"/>
  <c r="D6439" i="62"/>
  <c r="A6487" i="62" s="1"/>
  <c r="D6438" i="62"/>
  <c r="A6486" i="62" s="1"/>
  <c r="D6437" i="62"/>
  <c r="A6485" i="62" s="1"/>
  <c r="D6436" i="62"/>
  <c r="A6484" i="62" s="1"/>
  <c r="D6435" i="62"/>
  <c r="A6483" i="62" s="1"/>
  <c r="D6434" i="62"/>
  <c r="A6482" i="62" s="1"/>
  <c r="D6433" i="62"/>
  <c r="A6481" i="62" s="1"/>
  <c r="D6432" i="62"/>
  <c r="A6480" i="62" s="1"/>
  <c r="D6431" i="62"/>
  <c r="A6479" i="62" s="1"/>
  <c r="D6430" i="62"/>
  <c r="A6478" i="62" s="1"/>
  <c r="D6429" i="62"/>
  <c r="A6477" i="62" s="1"/>
  <c r="D6428" i="62"/>
  <c r="A6476" i="62" s="1"/>
  <c r="D6427" i="62"/>
  <c r="A6475" i="62" s="1"/>
  <c r="D6426" i="62"/>
  <c r="A6474" i="62" s="1"/>
  <c r="D6425" i="62"/>
  <c r="A6473" i="62" s="1"/>
  <c r="D6424" i="62"/>
  <c r="A6472" i="62" s="1"/>
  <c r="D6423" i="62"/>
  <c r="A6471" i="62" s="1"/>
  <c r="D6422" i="62"/>
  <c r="A6470" i="62" s="1"/>
  <c r="D6421" i="62"/>
  <c r="A6469" i="62" s="1"/>
  <c r="D6420" i="62"/>
  <c r="A6468" i="62" s="1"/>
  <c r="D6419" i="62"/>
  <c r="A6467" i="62" s="1"/>
  <c r="D6418" i="62"/>
  <c r="A6466" i="62" s="1"/>
  <c r="D6417" i="62"/>
  <c r="A6465" i="62" s="1"/>
  <c r="D6416" i="62"/>
  <c r="A6464" i="62" s="1"/>
  <c r="D6415" i="62"/>
  <c r="A6463" i="62" s="1"/>
  <c r="D6414" i="62"/>
  <c r="A6462" i="62" s="1"/>
  <c r="D6413" i="62"/>
  <c r="A6461" i="62" s="1"/>
  <c r="D6412" i="62"/>
  <c r="A6460" i="62" s="1"/>
  <c r="D6411" i="62"/>
  <c r="A6459" i="62" s="1"/>
  <c r="D6410" i="62"/>
  <c r="A6458" i="62" s="1"/>
  <c r="D6409" i="62"/>
  <c r="A6457" i="62" s="1"/>
  <c r="D6408" i="62"/>
  <c r="A6456" i="62" s="1"/>
  <c r="D6407" i="62"/>
  <c r="A6455" i="62" s="1"/>
  <c r="D6406" i="62"/>
  <c r="A6454" i="62" s="1"/>
  <c r="D6405" i="62"/>
  <c r="A6453" i="62" s="1"/>
  <c r="D6404" i="62"/>
  <c r="A6452" i="62" s="1"/>
  <c r="D6403" i="62"/>
  <c r="A6451" i="62" s="1"/>
  <c r="D6402" i="62"/>
  <c r="A6450" i="62" s="1"/>
  <c r="D6401" i="62"/>
  <c r="A6449" i="62" s="1"/>
  <c r="D6400" i="62"/>
  <c r="A6448" i="62" s="1"/>
  <c r="D6399" i="62"/>
  <c r="A6447" i="62" s="1"/>
  <c r="D6398" i="62"/>
  <c r="A6446" i="62" s="1"/>
  <c r="D6397" i="62"/>
  <c r="A6445" i="62" s="1"/>
  <c r="D6396" i="62"/>
  <c r="A6444" i="62" s="1"/>
  <c r="D6395" i="62"/>
  <c r="A6443" i="62" s="1"/>
  <c r="D6394" i="62"/>
  <c r="A6442" i="62" s="1"/>
  <c r="D6393" i="62"/>
  <c r="A6441" i="62" s="1"/>
  <c r="D6392" i="62"/>
  <c r="A6440" i="62" s="1"/>
  <c r="D6391" i="62"/>
  <c r="A6439" i="62" s="1"/>
  <c r="D6390" i="62"/>
  <c r="A6438" i="62" s="1"/>
  <c r="D6389" i="62"/>
  <c r="A6437" i="62" s="1"/>
  <c r="D6388" i="62"/>
  <c r="A6436" i="62" s="1"/>
  <c r="D6387" i="62"/>
  <c r="A6435" i="62" s="1"/>
  <c r="D6386" i="62"/>
  <c r="A6434" i="62" s="1"/>
  <c r="D6385" i="62"/>
  <c r="A6433" i="62" s="1"/>
  <c r="D6384" i="62"/>
  <c r="A6432" i="62" s="1"/>
  <c r="D6383" i="62"/>
  <c r="A6431" i="62" s="1"/>
  <c r="D6382" i="62"/>
  <c r="A6430" i="62" s="1"/>
  <c r="D6381" i="62"/>
  <c r="A6429" i="62" s="1"/>
  <c r="D6380" i="62"/>
  <c r="A6428" i="62" s="1"/>
  <c r="D6379" i="62"/>
  <c r="A6427" i="62" s="1"/>
  <c r="D6378" i="62"/>
  <c r="A6426" i="62" s="1"/>
  <c r="D6377" i="62"/>
  <c r="A6425" i="62" s="1"/>
  <c r="D6376" i="62"/>
  <c r="A6424" i="62" s="1"/>
  <c r="D6375" i="62"/>
  <c r="A6423" i="62" s="1"/>
  <c r="D6374" i="62"/>
  <c r="A6422" i="62" s="1"/>
  <c r="D6373" i="62"/>
  <c r="A6421" i="62" s="1"/>
  <c r="D6372" i="62"/>
  <c r="A6420" i="62" s="1"/>
  <c r="D6371" i="62"/>
  <c r="A6419" i="62" s="1"/>
  <c r="D6370" i="62"/>
  <c r="A6418" i="62" s="1"/>
  <c r="D6369" i="62"/>
  <c r="A6417" i="62" s="1"/>
  <c r="D6368" i="62"/>
  <c r="A6416" i="62" s="1"/>
  <c r="D6367" i="62"/>
  <c r="A6415" i="62" s="1"/>
  <c r="D6366" i="62"/>
  <c r="A6414" i="62" s="1"/>
  <c r="D6365" i="62"/>
  <c r="A6413" i="62" s="1"/>
  <c r="D6364" i="62"/>
  <c r="A6412" i="62" s="1"/>
  <c r="D6363" i="62"/>
  <c r="A6411" i="62" s="1"/>
  <c r="D6362" i="62"/>
  <c r="A6410" i="62" s="1"/>
  <c r="D6361" i="62"/>
  <c r="A6409" i="62" s="1"/>
  <c r="D6360" i="62"/>
  <c r="A6408" i="62" s="1"/>
  <c r="D6359" i="62"/>
  <c r="A6407" i="62" s="1"/>
  <c r="D6358" i="62"/>
  <c r="A6406" i="62" s="1"/>
  <c r="D6357" i="62"/>
  <c r="A6405" i="62" s="1"/>
  <c r="D6356" i="62"/>
  <c r="A6404" i="62" s="1"/>
  <c r="D6355" i="62"/>
  <c r="A6403" i="62" s="1"/>
  <c r="D6354" i="62"/>
  <c r="A6402" i="62" s="1"/>
  <c r="D6353" i="62"/>
  <c r="A6401" i="62" s="1"/>
  <c r="D6352" i="62"/>
  <c r="A6400" i="62" s="1"/>
  <c r="D6351" i="62"/>
  <c r="A6399" i="62" s="1"/>
  <c r="D6350" i="62"/>
  <c r="A6398" i="62" s="1"/>
  <c r="D6349" i="62"/>
  <c r="A6397" i="62" s="1"/>
  <c r="D6348" i="62"/>
  <c r="A6396" i="62" s="1"/>
  <c r="D6347" i="62"/>
  <c r="A6395" i="62" s="1"/>
  <c r="D6346" i="62"/>
  <c r="A6394" i="62" s="1"/>
  <c r="D6345" i="62"/>
  <c r="A6393" i="62" s="1"/>
  <c r="D6344" i="62"/>
  <c r="A6392" i="62" s="1"/>
  <c r="D6343" i="62"/>
  <c r="A6391" i="62" s="1"/>
  <c r="D6342" i="62"/>
  <c r="A6390" i="62" s="1"/>
  <c r="D6341" i="62"/>
  <c r="A6389" i="62" s="1"/>
  <c r="D6340" i="62"/>
  <c r="A6388" i="62" s="1"/>
  <c r="D6339" i="62"/>
  <c r="A6387" i="62" s="1"/>
  <c r="D6338" i="62"/>
  <c r="A6386" i="62" s="1"/>
  <c r="D6337" i="62"/>
  <c r="A6385" i="62" s="1"/>
  <c r="D6336" i="62"/>
  <c r="A6384" i="62" s="1"/>
  <c r="D6335" i="62"/>
  <c r="A6383" i="62" s="1"/>
  <c r="D6334" i="62"/>
  <c r="A6382" i="62" s="1"/>
  <c r="D6333" i="62"/>
  <c r="A6381" i="62" s="1"/>
  <c r="D6332" i="62"/>
  <c r="A6380" i="62" s="1"/>
  <c r="D6331" i="62"/>
  <c r="A6379" i="62" s="1"/>
  <c r="D6330" i="62"/>
  <c r="A6378" i="62" s="1"/>
  <c r="D6329" i="62"/>
  <c r="A6377" i="62" s="1"/>
  <c r="D6328" i="62"/>
  <c r="A6376" i="62" s="1"/>
  <c r="D6327" i="62"/>
  <c r="A6375" i="62" s="1"/>
  <c r="D6326" i="62"/>
  <c r="A6374" i="62" s="1"/>
  <c r="D6325" i="62"/>
  <c r="A6373" i="62" s="1"/>
  <c r="D6324" i="62"/>
  <c r="A6372" i="62" s="1"/>
  <c r="D6323" i="62"/>
  <c r="A6371" i="62" s="1"/>
  <c r="D6322" i="62"/>
  <c r="A6370" i="62" s="1"/>
  <c r="D6321" i="62"/>
  <c r="A6369" i="62" s="1"/>
  <c r="D6320" i="62"/>
  <c r="A6368" i="62" s="1"/>
  <c r="D6319" i="62"/>
  <c r="A6367" i="62" s="1"/>
  <c r="D6318" i="62"/>
  <c r="A6366" i="62" s="1"/>
  <c r="D6317" i="62"/>
  <c r="A6365" i="62" s="1"/>
  <c r="D6316" i="62"/>
  <c r="A6364" i="62" s="1"/>
  <c r="D6315" i="62"/>
  <c r="A6363" i="62" s="1"/>
  <c r="D6314" i="62"/>
  <c r="A6362" i="62" s="1"/>
  <c r="D6313" i="62"/>
  <c r="A6361" i="62" s="1"/>
  <c r="D6312" i="62"/>
  <c r="A6360" i="62" s="1"/>
  <c r="D6311" i="62"/>
  <c r="A6359" i="62" s="1"/>
  <c r="D6310" i="62"/>
  <c r="A6358" i="62" s="1"/>
  <c r="D6309" i="62"/>
  <c r="A6357" i="62" s="1"/>
  <c r="D6308" i="62"/>
  <c r="A6356" i="62" s="1"/>
  <c r="D6307" i="62"/>
  <c r="A6355" i="62" s="1"/>
  <c r="D6306" i="62"/>
  <c r="A6354" i="62" s="1"/>
  <c r="D6305" i="62"/>
  <c r="A6353" i="62" s="1"/>
  <c r="D6304" i="62"/>
  <c r="A6352" i="62" s="1"/>
  <c r="D6303" i="62"/>
  <c r="A6351" i="62" s="1"/>
  <c r="D6302" i="62"/>
  <c r="A6350" i="62" s="1"/>
  <c r="D6301" i="62"/>
  <c r="A6349" i="62" s="1"/>
  <c r="D6300" i="62"/>
  <c r="A6348" i="62" s="1"/>
  <c r="D6299" i="62"/>
  <c r="A6347" i="62" s="1"/>
  <c r="D6298" i="62"/>
  <c r="A6346" i="62" s="1"/>
  <c r="D6297" i="62"/>
  <c r="A6345" i="62" s="1"/>
  <c r="D6296" i="62"/>
  <c r="A6344" i="62" s="1"/>
  <c r="D6295" i="62"/>
  <c r="A6343" i="62" s="1"/>
  <c r="D6294" i="62"/>
  <c r="A6342" i="62" s="1"/>
  <c r="D6293" i="62"/>
  <c r="A6341" i="62" s="1"/>
  <c r="D6292" i="62"/>
  <c r="A6340" i="62" s="1"/>
  <c r="D6291" i="62"/>
  <c r="A6339" i="62" s="1"/>
  <c r="D6290" i="62"/>
  <c r="A6338" i="62" s="1"/>
  <c r="D6289" i="62"/>
  <c r="A6337" i="62" s="1"/>
  <c r="D6288" i="62"/>
  <c r="A6336" i="62" s="1"/>
  <c r="D6287" i="62"/>
  <c r="A6335" i="62" s="1"/>
  <c r="D6286" i="62"/>
  <c r="A6334" i="62" s="1"/>
  <c r="D6285" i="62"/>
  <c r="A6333" i="62" s="1"/>
  <c r="D6284" i="62"/>
  <c r="A6332" i="62" s="1"/>
  <c r="D6283" i="62"/>
  <c r="A6331" i="62" s="1"/>
  <c r="D6282" i="62"/>
  <c r="A6330" i="62" s="1"/>
  <c r="D6281" i="62"/>
  <c r="A6329" i="62" s="1"/>
  <c r="D6280" i="62"/>
  <c r="A6328" i="62" s="1"/>
  <c r="D6279" i="62"/>
  <c r="A6327" i="62" s="1"/>
  <c r="D6278" i="62"/>
  <c r="A6326" i="62" s="1"/>
  <c r="D6277" i="62"/>
  <c r="A6325" i="62" s="1"/>
  <c r="D6276" i="62"/>
  <c r="A6324" i="62" s="1"/>
  <c r="D6275" i="62"/>
  <c r="A6323" i="62" s="1"/>
  <c r="D6274" i="62"/>
  <c r="A6322" i="62" s="1"/>
  <c r="D6273" i="62"/>
  <c r="A6321" i="62" s="1"/>
  <c r="D6272" i="62"/>
  <c r="A6320" i="62" s="1"/>
  <c r="D6271" i="62"/>
  <c r="A6319" i="62" s="1"/>
  <c r="D6270" i="62"/>
  <c r="A6318" i="62" s="1"/>
  <c r="D6269" i="62"/>
  <c r="A6317" i="62" s="1"/>
  <c r="D6268" i="62"/>
  <c r="A6316" i="62" s="1"/>
  <c r="D6267" i="62"/>
  <c r="A6315" i="62" s="1"/>
  <c r="D6266" i="62"/>
  <c r="A6314" i="62" s="1"/>
  <c r="D6265" i="62"/>
  <c r="A6313" i="62" s="1"/>
  <c r="D6264" i="62"/>
  <c r="A6312" i="62" s="1"/>
  <c r="D6263" i="62"/>
  <c r="A6311" i="62" s="1"/>
  <c r="D6262" i="62"/>
  <c r="A6310" i="62" s="1"/>
  <c r="D6261" i="62"/>
  <c r="A6309" i="62" s="1"/>
  <c r="D6260" i="62"/>
  <c r="A6308" i="62" s="1"/>
  <c r="D6259" i="62"/>
  <c r="A6307" i="62" s="1"/>
  <c r="D6258" i="62"/>
  <c r="A6306" i="62" s="1"/>
  <c r="D6257" i="62"/>
  <c r="A6305" i="62" s="1"/>
  <c r="D6256" i="62"/>
  <c r="A6304" i="62" s="1"/>
  <c r="D6255" i="62"/>
  <c r="A6303" i="62" s="1"/>
  <c r="D6254" i="62"/>
  <c r="A6302" i="62" s="1"/>
  <c r="D6253" i="62"/>
  <c r="A6301" i="62" s="1"/>
  <c r="D6252" i="62"/>
  <c r="A6300" i="62" s="1"/>
  <c r="D6251" i="62"/>
  <c r="A6299" i="62" s="1"/>
  <c r="D6250" i="62"/>
  <c r="A6298" i="62" s="1"/>
  <c r="D6249" i="62"/>
  <c r="A6297" i="62" s="1"/>
  <c r="D6248" i="62"/>
  <c r="A6296" i="62" s="1"/>
  <c r="D6247" i="62"/>
  <c r="A6295" i="62" s="1"/>
  <c r="D6246" i="62"/>
  <c r="A6294" i="62" s="1"/>
  <c r="D6245" i="62"/>
  <c r="A6293" i="62" s="1"/>
  <c r="D6244" i="62"/>
  <c r="A6292" i="62" s="1"/>
  <c r="D6243" i="62"/>
  <c r="A6291" i="62" s="1"/>
  <c r="D6242" i="62"/>
  <c r="A6290" i="62" s="1"/>
  <c r="D6241" i="62"/>
  <c r="A6289" i="62" s="1"/>
  <c r="D6240" i="62"/>
  <c r="A6288" i="62" s="1"/>
  <c r="D6239" i="62"/>
  <c r="A6287" i="62" s="1"/>
  <c r="D6238" i="62"/>
  <c r="A6286" i="62" s="1"/>
  <c r="D6237" i="62"/>
  <c r="A6285" i="62" s="1"/>
  <c r="D6236" i="62"/>
  <c r="A6284" i="62" s="1"/>
  <c r="D6235" i="62"/>
  <c r="A6283" i="62" s="1"/>
  <c r="D6234" i="62"/>
  <c r="A6282" i="62" s="1"/>
  <c r="D6233" i="62"/>
  <c r="A6281" i="62" s="1"/>
  <c r="D6232" i="62"/>
  <c r="A6280" i="62" s="1"/>
  <c r="D6231" i="62"/>
  <c r="A6279" i="62" s="1"/>
  <c r="D6230" i="62"/>
  <c r="A6278" i="62" s="1"/>
  <c r="D6229" i="62"/>
  <c r="A6277" i="62" s="1"/>
  <c r="D6228" i="62"/>
  <c r="A6276" i="62" s="1"/>
  <c r="D6227" i="62"/>
  <c r="A6275" i="62" s="1"/>
  <c r="D6226" i="62"/>
  <c r="A6274" i="62" s="1"/>
  <c r="D6225" i="62"/>
  <c r="A6273" i="62" s="1"/>
  <c r="D6224" i="62"/>
  <c r="A6272" i="62" s="1"/>
  <c r="D6223" i="62"/>
  <c r="A6271" i="62" s="1"/>
  <c r="D6222" i="62"/>
  <c r="A6270" i="62" s="1"/>
  <c r="D6221" i="62"/>
  <c r="A6269" i="62" s="1"/>
  <c r="D6220" i="62"/>
  <c r="A6268" i="62" s="1"/>
  <c r="D6219" i="62"/>
  <c r="A6267" i="62" s="1"/>
  <c r="D6218" i="62"/>
  <c r="A6266" i="62" s="1"/>
  <c r="D6217" i="62"/>
  <c r="A6265" i="62" s="1"/>
  <c r="D6216" i="62"/>
  <c r="A6264" i="62" s="1"/>
  <c r="D6215" i="62"/>
  <c r="A6263" i="62" s="1"/>
  <c r="D6214" i="62"/>
  <c r="A6262" i="62" s="1"/>
  <c r="D6213" i="62"/>
  <c r="A6261" i="62" s="1"/>
  <c r="D6212" i="62"/>
  <c r="A6260" i="62" s="1"/>
  <c r="D6211" i="62"/>
  <c r="A6259" i="62" s="1"/>
  <c r="D6210" i="62"/>
  <c r="A6258" i="62" s="1"/>
  <c r="D6209" i="62"/>
  <c r="A6257" i="62" s="1"/>
  <c r="D6208" i="62"/>
  <c r="A6256" i="62" s="1"/>
  <c r="D6207" i="62"/>
  <c r="A6255" i="62" s="1"/>
  <c r="D6206" i="62"/>
  <c r="A6254" i="62" s="1"/>
  <c r="D6205" i="62"/>
  <c r="A6253" i="62" s="1"/>
  <c r="D6204" i="62"/>
  <c r="A6252" i="62" s="1"/>
  <c r="D6203" i="62"/>
  <c r="A6251" i="62" s="1"/>
  <c r="D6202" i="62"/>
  <c r="A6250" i="62" s="1"/>
  <c r="D6201" i="62"/>
  <c r="A6249" i="62" s="1"/>
  <c r="D6200" i="62"/>
  <c r="A6248" i="62" s="1"/>
  <c r="D6199" i="62"/>
  <c r="A6247" i="62" s="1"/>
  <c r="D6198" i="62"/>
  <c r="A6246" i="62" s="1"/>
  <c r="D6197" i="62"/>
  <c r="A6245" i="62" s="1"/>
  <c r="D6196" i="62"/>
  <c r="A6244" i="62" s="1"/>
  <c r="D6195" i="62"/>
  <c r="A6243" i="62" s="1"/>
  <c r="D6194" i="62"/>
  <c r="A6242" i="62" s="1"/>
  <c r="D6193" i="62"/>
  <c r="A6241" i="62" s="1"/>
  <c r="D6192" i="62"/>
  <c r="A6240" i="62" s="1"/>
  <c r="D6191" i="62"/>
  <c r="A6239" i="62" s="1"/>
  <c r="D6190" i="62"/>
  <c r="A6238" i="62" s="1"/>
  <c r="D6189" i="62"/>
  <c r="A6237" i="62" s="1"/>
  <c r="D6188" i="62"/>
  <c r="A6236" i="62" s="1"/>
  <c r="D6187" i="62"/>
  <c r="A6235" i="62" s="1"/>
  <c r="D6186" i="62"/>
  <c r="A6234" i="62" s="1"/>
  <c r="D6185" i="62"/>
  <c r="A6233" i="62" s="1"/>
  <c r="D6184" i="62"/>
  <c r="A6232" i="62" s="1"/>
  <c r="D6183" i="62"/>
  <c r="A6231" i="62" s="1"/>
  <c r="D6182" i="62"/>
  <c r="A6230" i="62" s="1"/>
  <c r="D6181" i="62"/>
  <c r="A6229" i="62" s="1"/>
  <c r="D6180" i="62"/>
  <c r="A6228" i="62" s="1"/>
  <c r="D6179" i="62"/>
  <c r="A6227" i="62" s="1"/>
  <c r="D6178" i="62"/>
  <c r="A6226" i="62" s="1"/>
  <c r="D6177" i="62"/>
  <c r="A6225" i="62" s="1"/>
  <c r="D6176" i="62"/>
  <c r="A6224" i="62" s="1"/>
  <c r="D6175" i="62"/>
  <c r="A6223" i="62" s="1"/>
  <c r="D6174" i="62"/>
  <c r="A6222" i="62" s="1"/>
  <c r="D6173" i="62"/>
  <c r="A6221" i="62" s="1"/>
  <c r="D6172" i="62"/>
  <c r="A6220" i="62" s="1"/>
  <c r="D6171" i="62"/>
  <c r="A6219" i="62" s="1"/>
  <c r="D6170" i="62"/>
  <c r="A6218" i="62" s="1"/>
  <c r="D6169" i="62"/>
  <c r="A6217" i="62" s="1"/>
  <c r="D6168" i="62"/>
  <c r="A6216" i="62" s="1"/>
  <c r="D6167" i="62"/>
  <c r="A6215" i="62" s="1"/>
  <c r="D6166" i="62"/>
  <c r="A6214" i="62" s="1"/>
  <c r="D6165" i="62"/>
  <c r="A6213" i="62" s="1"/>
  <c r="D6164" i="62"/>
  <c r="A6212" i="62" s="1"/>
  <c r="D6163" i="62"/>
  <c r="A6211" i="62" s="1"/>
  <c r="D6162" i="62"/>
  <c r="A6210" i="62" s="1"/>
  <c r="D6161" i="62"/>
  <c r="A6209" i="62" s="1"/>
  <c r="D6160" i="62"/>
  <c r="A6208" i="62" s="1"/>
  <c r="D6159" i="62"/>
  <c r="A6207" i="62" s="1"/>
  <c r="D6158" i="62"/>
  <c r="A6206" i="62" s="1"/>
  <c r="D6157" i="62"/>
  <c r="A6205" i="62" s="1"/>
  <c r="D6156" i="62"/>
  <c r="A6204" i="62" s="1"/>
  <c r="D6155" i="62"/>
  <c r="A6203" i="62" s="1"/>
  <c r="D6154" i="62"/>
  <c r="A6202" i="62" s="1"/>
  <c r="D6153" i="62"/>
  <c r="A6201" i="62" s="1"/>
  <c r="D6152" i="62"/>
  <c r="A6200" i="62" s="1"/>
  <c r="D6151" i="62"/>
  <c r="A6199" i="62" s="1"/>
  <c r="D6150" i="62"/>
  <c r="A6198" i="62" s="1"/>
  <c r="D6149" i="62"/>
  <c r="A6197" i="62" s="1"/>
  <c r="D6148" i="62"/>
  <c r="A6196" i="62" s="1"/>
  <c r="D6147" i="62"/>
  <c r="A6195" i="62" s="1"/>
  <c r="D6146" i="62"/>
  <c r="A6194" i="62" s="1"/>
  <c r="D6145" i="62"/>
  <c r="A6193" i="62" s="1"/>
  <c r="D6144" i="62"/>
  <c r="A6192" i="62" s="1"/>
  <c r="D6143" i="62"/>
  <c r="A6191" i="62" s="1"/>
  <c r="D6142" i="62"/>
  <c r="A6190" i="62" s="1"/>
  <c r="D6141" i="62"/>
  <c r="A6189" i="62" s="1"/>
  <c r="D6140" i="62"/>
  <c r="A6188" i="62" s="1"/>
  <c r="D6139" i="62"/>
  <c r="A6187" i="62" s="1"/>
  <c r="D6138" i="62"/>
  <c r="A6186" i="62" s="1"/>
  <c r="D6137" i="62"/>
  <c r="A6185" i="62" s="1"/>
  <c r="D6136" i="62"/>
  <c r="A6184" i="62" s="1"/>
  <c r="D6135" i="62"/>
  <c r="A6183" i="62" s="1"/>
  <c r="D6134" i="62"/>
  <c r="A6182" i="62" s="1"/>
  <c r="D6133" i="62"/>
  <c r="A6181" i="62" s="1"/>
  <c r="D6132" i="62"/>
  <c r="A6180" i="62" s="1"/>
  <c r="D6131" i="62"/>
  <c r="A6179" i="62" s="1"/>
  <c r="D6130" i="62"/>
  <c r="A6178" i="62" s="1"/>
  <c r="D6129" i="62"/>
  <c r="A6177" i="62" s="1"/>
  <c r="D6128" i="62"/>
  <c r="A6176" i="62" s="1"/>
  <c r="D6127" i="62"/>
  <c r="A6175" i="62" s="1"/>
  <c r="D6126" i="62"/>
  <c r="A6174" i="62" s="1"/>
  <c r="D6125" i="62"/>
  <c r="A6173" i="62" s="1"/>
  <c r="D6124" i="62"/>
  <c r="A6172" i="62" s="1"/>
  <c r="D6123" i="62"/>
  <c r="A6171" i="62" s="1"/>
  <c r="D6122" i="62"/>
  <c r="A6170" i="62" s="1"/>
  <c r="D6121" i="62"/>
  <c r="A6169" i="62" s="1"/>
  <c r="D6120" i="62"/>
  <c r="A6168" i="62" s="1"/>
  <c r="D6119" i="62"/>
  <c r="A6167" i="62" s="1"/>
  <c r="D6118" i="62"/>
  <c r="A6166" i="62" s="1"/>
  <c r="D6117" i="62"/>
  <c r="A6165" i="62" s="1"/>
  <c r="D6116" i="62"/>
  <c r="A6164" i="62" s="1"/>
  <c r="D6115" i="62"/>
  <c r="A6163" i="62" s="1"/>
  <c r="D6114" i="62"/>
  <c r="A6162" i="62" s="1"/>
  <c r="D6113" i="62"/>
  <c r="A6161" i="62" s="1"/>
  <c r="D6112" i="62"/>
  <c r="A6160" i="62" s="1"/>
  <c r="D6111" i="62"/>
  <c r="A6159" i="62" s="1"/>
  <c r="D6110" i="62"/>
  <c r="A6158" i="62" s="1"/>
  <c r="D6109" i="62"/>
  <c r="A6157" i="62" s="1"/>
  <c r="D6108" i="62"/>
  <c r="A6156" i="62" s="1"/>
  <c r="D6107" i="62"/>
  <c r="A6155" i="62" s="1"/>
  <c r="D6106" i="62"/>
  <c r="A6154" i="62" s="1"/>
  <c r="D6105" i="62"/>
  <c r="A6153" i="62" s="1"/>
  <c r="D6104" i="62"/>
  <c r="A6152" i="62" s="1"/>
  <c r="D6103" i="62"/>
  <c r="A6151" i="62" s="1"/>
  <c r="D6102" i="62"/>
  <c r="A6150" i="62" s="1"/>
  <c r="D6101" i="62"/>
  <c r="A6149" i="62" s="1"/>
  <c r="D6100" i="62"/>
  <c r="A6148" i="62" s="1"/>
  <c r="D6099" i="62"/>
  <c r="A6147" i="62" s="1"/>
  <c r="D6098" i="62"/>
  <c r="A6146" i="62" s="1"/>
  <c r="D6097" i="62"/>
  <c r="A6145" i="62" s="1"/>
  <c r="D6096" i="62"/>
  <c r="A6144" i="62" s="1"/>
  <c r="D6095" i="62"/>
  <c r="A6143" i="62" s="1"/>
  <c r="D6094" i="62"/>
  <c r="A6142" i="62" s="1"/>
  <c r="D6093" i="62"/>
  <c r="A6141" i="62" s="1"/>
  <c r="D6092" i="62"/>
  <c r="A6140" i="62" s="1"/>
  <c r="D6091" i="62"/>
  <c r="A6139" i="62" s="1"/>
  <c r="D6090" i="62"/>
  <c r="A6138" i="62" s="1"/>
  <c r="D6089" i="62"/>
  <c r="A6137" i="62" s="1"/>
  <c r="D6088" i="62"/>
  <c r="A6136" i="62" s="1"/>
  <c r="D6087" i="62"/>
  <c r="A6135" i="62" s="1"/>
  <c r="D6086" i="62"/>
  <c r="A6134" i="62" s="1"/>
  <c r="D6085" i="62"/>
  <c r="A6133" i="62" s="1"/>
  <c r="D6084" i="62"/>
  <c r="A6132" i="62" s="1"/>
  <c r="D6083" i="62"/>
  <c r="A6131" i="62" s="1"/>
  <c r="D6082" i="62"/>
  <c r="A6130" i="62" s="1"/>
  <c r="D6081" i="62"/>
  <c r="A6129" i="62" s="1"/>
  <c r="D6080" i="62"/>
  <c r="A6128" i="62" s="1"/>
  <c r="D6079" i="62"/>
  <c r="A6127" i="62" s="1"/>
  <c r="D6078" i="62"/>
  <c r="A6126" i="62" s="1"/>
  <c r="D6077" i="62"/>
  <c r="A6125" i="62" s="1"/>
  <c r="D6076" i="62"/>
  <c r="A6124" i="62" s="1"/>
  <c r="D6075" i="62"/>
  <c r="A6123" i="62" s="1"/>
  <c r="D6074" i="62"/>
  <c r="A6122" i="62" s="1"/>
  <c r="D6073" i="62"/>
  <c r="A6121" i="62" s="1"/>
  <c r="D6072" i="62"/>
  <c r="A6120" i="62" s="1"/>
  <c r="D6071" i="62"/>
  <c r="A6119" i="62" s="1"/>
  <c r="D6070" i="62"/>
  <c r="A6118" i="62" s="1"/>
  <c r="D6069" i="62"/>
  <c r="A6117" i="62" s="1"/>
  <c r="D6068" i="62"/>
  <c r="A6116" i="62" s="1"/>
  <c r="D6067" i="62"/>
  <c r="A6115" i="62" s="1"/>
  <c r="D6066" i="62"/>
  <c r="A6114" i="62" s="1"/>
  <c r="D6065" i="62"/>
  <c r="A6113" i="62" s="1"/>
  <c r="D6064" i="62"/>
  <c r="A6112" i="62" s="1"/>
  <c r="D6063" i="62"/>
  <c r="A6111" i="62" s="1"/>
  <c r="D6062" i="62"/>
  <c r="A6110" i="62" s="1"/>
  <c r="D6061" i="62"/>
  <c r="A6109" i="62" s="1"/>
  <c r="D6060" i="62"/>
  <c r="A6108" i="62" s="1"/>
  <c r="D6059" i="62"/>
  <c r="A6107" i="62" s="1"/>
  <c r="D6058" i="62"/>
  <c r="A6106" i="62" s="1"/>
  <c r="D6057" i="62"/>
  <c r="A6105" i="62" s="1"/>
  <c r="D6056" i="62"/>
  <c r="A6104" i="62" s="1"/>
  <c r="D6055" i="62"/>
  <c r="A6103" i="62" s="1"/>
  <c r="D6054" i="62"/>
  <c r="A6102" i="62" s="1"/>
  <c r="D6053" i="62"/>
  <c r="A6101" i="62" s="1"/>
  <c r="D6052" i="62"/>
  <c r="A6100" i="62" s="1"/>
  <c r="D6051" i="62"/>
  <c r="A6099" i="62" s="1"/>
  <c r="D6050" i="62"/>
  <c r="A6098" i="62" s="1"/>
  <c r="D6049" i="62"/>
  <c r="A6097" i="62" s="1"/>
  <c r="D6048" i="62"/>
  <c r="A6096" i="62" s="1"/>
  <c r="D6047" i="62"/>
  <c r="A6095" i="62" s="1"/>
  <c r="D6046" i="62"/>
  <c r="A6094" i="62" s="1"/>
  <c r="D6045" i="62"/>
  <c r="A6093" i="62" s="1"/>
  <c r="D6044" i="62"/>
  <c r="A6092" i="62" s="1"/>
  <c r="D6043" i="62"/>
  <c r="A6091" i="62" s="1"/>
  <c r="D6042" i="62"/>
  <c r="A6090" i="62" s="1"/>
  <c r="D6041" i="62"/>
  <c r="A6089" i="62" s="1"/>
  <c r="D6040" i="62"/>
  <c r="A6088" i="62" s="1"/>
  <c r="D6039" i="62"/>
  <c r="A6087" i="62" s="1"/>
  <c r="D6038" i="62"/>
  <c r="A6086" i="62" s="1"/>
  <c r="D6037" i="62"/>
  <c r="A6085" i="62" s="1"/>
  <c r="D6036" i="62"/>
  <c r="A6084" i="62" s="1"/>
  <c r="D6035" i="62"/>
  <c r="A6083" i="62" s="1"/>
  <c r="D6034" i="62"/>
  <c r="A6082" i="62" s="1"/>
  <c r="D6033" i="62"/>
  <c r="A6081" i="62" s="1"/>
  <c r="D6032" i="62"/>
  <c r="A6080" i="62" s="1"/>
  <c r="D6031" i="62"/>
  <c r="A6079" i="62" s="1"/>
  <c r="D6030" i="62"/>
  <c r="A6078" i="62" s="1"/>
  <c r="D6029" i="62"/>
  <c r="A6077" i="62" s="1"/>
  <c r="D6028" i="62"/>
  <c r="A6076" i="62" s="1"/>
  <c r="D6027" i="62"/>
  <c r="A6075" i="62" s="1"/>
  <c r="D6026" i="62"/>
  <c r="A6074" i="62" s="1"/>
  <c r="D6025" i="62"/>
  <c r="A6073" i="62" s="1"/>
  <c r="D6024" i="62"/>
  <c r="A6072" i="62" s="1"/>
  <c r="D6023" i="62"/>
  <c r="A6071" i="62" s="1"/>
  <c r="D6022" i="62"/>
  <c r="A6070" i="62" s="1"/>
  <c r="D6021" i="62"/>
  <c r="A6069" i="62" s="1"/>
  <c r="D6020" i="62"/>
  <c r="A6068" i="62" s="1"/>
  <c r="D6019" i="62"/>
  <c r="A6067" i="62" s="1"/>
  <c r="D6018" i="62"/>
  <c r="A6066" i="62" s="1"/>
  <c r="D6017" i="62"/>
  <c r="A6065" i="62" s="1"/>
  <c r="D6016" i="62"/>
  <c r="A6064" i="62" s="1"/>
  <c r="D6015" i="62"/>
  <c r="A6063" i="62" s="1"/>
  <c r="D6014" i="62"/>
  <c r="A6062" i="62" s="1"/>
  <c r="D6013" i="62"/>
  <c r="A6061" i="62" s="1"/>
  <c r="D6012" i="62"/>
  <c r="A6060" i="62" s="1"/>
  <c r="D6011" i="62"/>
  <c r="A6059" i="62" s="1"/>
  <c r="D6010" i="62"/>
  <c r="A6058" i="62" s="1"/>
  <c r="D6009" i="62"/>
  <c r="A6057" i="62" s="1"/>
  <c r="D6008" i="62"/>
  <c r="A6056" i="62" s="1"/>
  <c r="D6007" i="62"/>
  <c r="A6055" i="62" s="1"/>
  <c r="D6006" i="62"/>
  <c r="A6054" i="62" s="1"/>
  <c r="D6005" i="62"/>
  <c r="A6053" i="62" s="1"/>
  <c r="D6004" i="62"/>
  <c r="A6052" i="62" s="1"/>
  <c r="D6003" i="62"/>
  <c r="A6051" i="62" s="1"/>
  <c r="D6002" i="62"/>
  <c r="A6050" i="62" s="1"/>
  <c r="D6001" i="62"/>
  <c r="A6049" i="62" s="1"/>
  <c r="D6000" i="62"/>
  <c r="A6048" i="62" s="1"/>
  <c r="D5999" i="62"/>
  <c r="A6047" i="62" s="1"/>
  <c r="D5998" i="62"/>
  <c r="A6046" i="62" s="1"/>
  <c r="D5997" i="62"/>
  <c r="A6045" i="62" s="1"/>
  <c r="D5996" i="62"/>
  <c r="A6044" i="62" s="1"/>
  <c r="D5995" i="62"/>
  <c r="A6043" i="62" s="1"/>
  <c r="D5994" i="62"/>
  <c r="A6042" i="62" s="1"/>
  <c r="D5993" i="62"/>
  <c r="A6041" i="62" s="1"/>
  <c r="D5992" i="62"/>
  <c r="A6040" i="62" s="1"/>
  <c r="D5991" i="62"/>
  <c r="A6039" i="62" s="1"/>
  <c r="D5990" i="62"/>
  <c r="A6038" i="62" s="1"/>
  <c r="D5989" i="62"/>
  <c r="A6037" i="62" s="1"/>
  <c r="D5988" i="62"/>
  <c r="A6036" i="62" s="1"/>
  <c r="D5987" i="62"/>
  <c r="A6035" i="62" s="1"/>
  <c r="D5986" i="62"/>
  <c r="A6034" i="62" s="1"/>
  <c r="D5985" i="62"/>
  <c r="A6033" i="62" s="1"/>
  <c r="D5984" i="62"/>
  <c r="A6032" i="62" s="1"/>
  <c r="D5983" i="62"/>
  <c r="A6031" i="62" s="1"/>
  <c r="D5982" i="62"/>
  <c r="A6030" i="62" s="1"/>
  <c r="D5981" i="62"/>
  <c r="A6029" i="62" s="1"/>
  <c r="D5980" i="62"/>
  <c r="A6028" i="62" s="1"/>
  <c r="D5979" i="62"/>
  <c r="A6027" i="62" s="1"/>
  <c r="D5978" i="62"/>
  <c r="A6026" i="62" s="1"/>
  <c r="D5977" i="62"/>
  <c r="A6025" i="62" s="1"/>
  <c r="D5976" i="62"/>
  <c r="A6024" i="62" s="1"/>
  <c r="D5975" i="62"/>
  <c r="A6023" i="62" s="1"/>
  <c r="D5974" i="62"/>
  <c r="A6022" i="62" s="1"/>
  <c r="D5973" i="62"/>
  <c r="A6021" i="62" s="1"/>
  <c r="D5972" i="62"/>
  <c r="A6020" i="62" s="1"/>
  <c r="D5971" i="62"/>
  <c r="A6019" i="62" s="1"/>
  <c r="D5970" i="62"/>
  <c r="A6018" i="62" s="1"/>
  <c r="D5969" i="62"/>
  <c r="A6017" i="62" s="1"/>
  <c r="D5968" i="62"/>
  <c r="A6016" i="62" s="1"/>
  <c r="D5967" i="62"/>
  <c r="A6015" i="62" s="1"/>
  <c r="D5966" i="62"/>
  <c r="A6014" i="62" s="1"/>
  <c r="D5965" i="62"/>
  <c r="A6013" i="62" s="1"/>
  <c r="D5964" i="62"/>
  <c r="A6012" i="62" s="1"/>
  <c r="D5963" i="62"/>
  <c r="A6011" i="62" s="1"/>
  <c r="D5962" i="62"/>
  <c r="A6010" i="62" s="1"/>
  <c r="D5961" i="62"/>
  <c r="A6009" i="62" s="1"/>
  <c r="D5960" i="62"/>
  <c r="A6008" i="62" s="1"/>
  <c r="D5959" i="62"/>
  <c r="A6007" i="62" s="1"/>
  <c r="D5958" i="62"/>
  <c r="A6006" i="62" s="1"/>
  <c r="D5957" i="62"/>
  <c r="A6005" i="62" s="1"/>
  <c r="D5956" i="62"/>
  <c r="A6004" i="62" s="1"/>
  <c r="D5955" i="62"/>
  <c r="A6003" i="62" s="1"/>
  <c r="D5954" i="62"/>
  <c r="A6002" i="62" s="1"/>
  <c r="D5953" i="62"/>
  <c r="A6001" i="62" s="1"/>
  <c r="D5952" i="62"/>
  <c r="A6000" i="62" s="1"/>
  <c r="D5951" i="62"/>
  <c r="A5999" i="62" s="1"/>
  <c r="D5950" i="62"/>
  <c r="A5998" i="62" s="1"/>
  <c r="D5949" i="62"/>
  <c r="A5997" i="62" s="1"/>
  <c r="D5948" i="62"/>
  <c r="A5996" i="62" s="1"/>
  <c r="D5947" i="62"/>
  <c r="A5995" i="62" s="1"/>
  <c r="D5946" i="62"/>
  <c r="A5994" i="62" s="1"/>
  <c r="D5945" i="62"/>
  <c r="A5993" i="62" s="1"/>
  <c r="D5944" i="62"/>
  <c r="A5992" i="62" s="1"/>
  <c r="D5943" i="62"/>
  <c r="A5991" i="62" s="1"/>
  <c r="D5942" i="62"/>
  <c r="A5990" i="62" s="1"/>
  <c r="D5941" i="62"/>
  <c r="A5989" i="62" s="1"/>
  <c r="D5940" i="62"/>
  <c r="A5988" i="62" s="1"/>
  <c r="D5939" i="62"/>
  <c r="A5987" i="62" s="1"/>
  <c r="D5938" i="62"/>
  <c r="A5986" i="62" s="1"/>
  <c r="D5937" i="62"/>
  <c r="A5985" i="62" s="1"/>
  <c r="D5936" i="62"/>
  <c r="A5984" i="62" s="1"/>
  <c r="D5935" i="62"/>
  <c r="A5983" i="62" s="1"/>
  <c r="D5934" i="62"/>
  <c r="A5982" i="62" s="1"/>
  <c r="D5933" i="62"/>
  <c r="A5981" i="62" s="1"/>
  <c r="D5932" i="62"/>
  <c r="A5980" i="62" s="1"/>
  <c r="D5931" i="62"/>
  <c r="A5979" i="62" s="1"/>
  <c r="D5930" i="62"/>
  <c r="A5978" i="62" s="1"/>
  <c r="D5929" i="62"/>
  <c r="A5977" i="62" s="1"/>
  <c r="D5928" i="62"/>
  <c r="A5976" i="62" s="1"/>
  <c r="D5927" i="62"/>
  <c r="A5975" i="62" s="1"/>
  <c r="D5926" i="62"/>
  <c r="A5974" i="62" s="1"/>
  <c r="D5925" i="62"/>
  <c r="A5973" i="62" s="1"/>
  <c r="D5924" i="62"/>
  <c r="A5972" i="62" s="1"/>
  <c r="D5923" i="62"/>
  <c r="A5971" i="62" s="1"/>
  <c r="D5922" i="62"/>
  <c r="A5970" i="62" s="1"/>
  <c r="D5921" i="62"/>
  <c r="A5969" i="62" s="1"/>
  <c r="D5920" i="62"/>
  <c r="A5968" i="62" s="1"/>
  <c r="D5919" i="62"/>
  <c r="A5967" i="62" s="1"/>
  <c r="D5918" i="62"/>
  <c r="A5966" i="62" s="1"/>
  <c r="D5917" i="62"/>
  <c r="A5965" i="62" s="1"/>
  <c r="D5916" i="62"/>
  <c r="A5964" i="62" s="1"/>
  <c r="D5915" i="62"/>
  <c r="A5963" i="62" s="1"/>
  <c r="D5914" i="62"/>
  <c r="A5962" i="62" s="1"/>
  <c r="D5913" i="62"/>
  <c r="A5961" i="62" s="1"/>
  <c r="D5912" i="62"/>
  <c r="A5960" i="62" s="1"/>
  <c r="D5911" i="62"/>
  <c r="A5959" i="62" s="1"/>
  <c r="D5910" i="62"/>
  <c r="A5958" i="62" s="1"/>
  <c r="D5909" i="62"/>
  <c r="A5957" i="62" s="1"/>
  <c r="D5908" i="62"/>
  <c r="A5956" i="62" s="1"/>
  <c r="D5907" i="62"/>
  <c r="A5955" i="62" s="1"/>
  <c r="D5906" i="62"/>
  <c r="A5954" i="62" s="1"/>
  <c r="D5905" i="62"/>
  <c r="A5953" i="62" s="1"/>
  <c r="D5904" i="62"/>
  <c r="A5952" i="62" s="1"/>
  <c r="D5903" i="62"/>
  <c r="A5951" i="62" s="1"/>
  <c r="D5902" i="62"/>
  <c r="A5950" i="62" s="1"/>
  <c r="D5901" i="62"/>
  <c r="A5949" i="62" s="1"/>
  <c r="D5900" i="62"/>
  <c r="A5948" i="62" s="1"/>
  <c r="D5899" i="62"/>
  <c r="A5947" i="62" s="1"/>
  <c r="D5898" i="62"/>
  <c r="A5946" i="62" s="1"/>
  <c r="D5897" i="62"/>
  <c r="A5945" i="62" s="1"/>
  <c r="D5896" i="62"/>
  <c r="A5944" i="62" s="1"/>
  <c r="D5895" i="62"/>
  <c r="A5943" i="62" s="1"/>
  <c r="D5894" i="62"/>
  <c r="A5942" i="62" s="1"/>
  <c r="D5893" i="62"/>
  <c r="A5941" i="62" s="1"/>
  <c r="D5892" i="62"/>
  <c r="A5940" i="62" s="1"/>
  <c r="D5891" i="62"/>
  <c r="A5939" i="62" s="1"/>
  <c r="D5890" i="62"/>
  <c r="A5938" i="62" s="1"/>
  <c r="D5889" i="62"/>
  <c r="A5937" i="62" s="1"/>
  <c r="D5888" i="62"/>
  <c r="A5936" i="62" s="1"/>
  <c r="D5887" i="62"/>
  <c r="A5935" i="62" s="1"/>
  <c r="D5886" i="62"/>
  <c r="A5934" i="62" s="1"/>
  <c r="D5885" i="62"/>
  <c r="A5933" i="62" s="1"/>
  <c r="D5884" i="62"/>
  <c r="A5932" i="62" s="1"/>
  <c r="D5883" i="62"/>
  <c r="A5931" i="62" s="1"/>
  <c r="D5882" i="62"/>
  <c r="A5930" i="62" s="1"/>
  <c r="D5881" i="62"/>
  <c r="A5929" i="62" s="1"/>
  <c r="D5880" i="62"/>
  <c r="A5928" i="62" s="1"/>
  <c r="D5879" i="62"/>
  <c r="A5927" i="62" s="1"/>
  <c r="D5878" i="62"/>
  <c r="A5926" i="62" s="1"/>
  <c r="D5877" i="62"/>
  <c r="A5925" i="62" s="1"/>
  <c r="D5876" i="62"/>
  <c r="A5924" i="62" s="1"/>
  <c r="D5875" i="62"/>
  <c r="A5923" i="62" s="1"/>
  <c r="D5874" i="62"/>
  <c r="A5922" i="62" s="1"/>
  <c r="D5873" i="62"/>
  <c r="A5921" i="62" s="1"/>
  <c r="D5872" i="62"/>
  <c r="A5920" i="62" s="1"/>
  <c r="D5871" i="62"/>
  <c r="A5919" i="62" s="1"/>
  <c r="D5870" i="62"/>
  <c r="A5918" i="62" s="1"/>
  <c r="D5869" i="62"/>
  <c r="A5917" i="62" s="1"/>
  <c r="D5868" i="62"/>
  <c r="A5916" i="62" s="1"/>
  <c r="D5867" i="62"/>
  <c r="A5915" i="62" s="1"/>
  <c r="D5866" i="62"/>
  <c r="A5914" i="62" s="1"/>
  <c r="D5865" i="62"/>
  <c r="A5913" i="62" s="1"/>
  <c r="D5864" i="62"/>
  <c r="A5912" i="62" s="1"/>
  <c r="D5863" i="62"/>
  <c r="A5911" i="62" s="1"/>
  <c r="D5862" i="62"/>
  <c r="A5910" i="62" s="1"/>
  <c r="D5861" i="62"/>
  <c r="A5909" i="62" s="1"/>
  <c r="D5860" i="62"/>
  <c r="A5908" i="62" s="1"/>
  <c r="D5859" i="62"/>
  <c r="A5907" i="62" s="1"/>
  <c r="D5858" i="62"/>
  <c r="A5906" i="62" s="1"/>
  <c r="D5857" i="62"/>
  <c r="A5905" i="62" s="1"/>
  <c r="D5856" i="62"/>
  <c r="A5904" i="62" s="1"/>
  <c r="D5855" i="62"/>
  <c r="A5903" i="62" s="1"/>
  <c r="D5854" i="62"/>
  <c r="A5902" i="62" s="1"/>
  <c r="D5853" i="62"/>
  <c r="A5901" i="62" s="1"/>
  <c r="D5852" i="62"/>
  <c r="A5900" i="62" s="1"/>
  <c r="D5851" i="62"/>
  <c r="A5899" i="62" s="1"/>
  <c r="D5850" i="62"/>
  <c r="A5898" i="62" s="1"/>
  <c r="D5849" i="62"/>
  <c r="A5897" i="62" s="1"/>
  <c r="D5848" i="62"/>
  <c r="A5896" i="62" s="1"/>
  <c r="D5847" i="62"/>
  <c r="A5895" i="62" s="1"/>
  <c r="D5846" i="62"/>
  <c r="A5894" i="62" s="1"/>
  <c r="D5845" i="62"/>
  <c r="A5893" i="62" s="1"/>
  <c r="D5844" i="62"/>
  <c r="A5892" i="62" s="1"/>
  <c r="D5843" i="62"/>
  <c r="A5891" i="62" s="1"/>
  <c r="D5842" i="62"/>
  <c r="A5890" i="62" s="1"/>
  <c r="D5841" i="62"/>
  <c r="A5889" i="62" s="1"/>
  <c r="D5840" i="62"/>
  <c r="A5888" i="62" s="1"/>
  <c r="D5839" i="62"/>
  <c r="A5887" i="62" s="1"/>
  <c r="D5838" i="62"/>
  <c r="A5886" i="62" s="1"/>
  <c r="D5837" i="62"/>
  <c r="A5885" i="62" s="1"/>
  <c r="D5836" i="62"/>
  <c r="A5884" i="62" s="1"/>
  <c r="D5835" i="62"/>
  <c r="A5883" i="62" s="1"/>
  <c r="D5834" i="62"/>
  <c r="A5882" i="62" s="1"/>
  <c r="D5833" i="62"/>
  <c r="A5881" i="62" s="1"/>
  <c r="D5832" i="62"/>
  <c r="A5880" i="62" s="1"/>
  <c r="D5831" i="62"/>
  <c r="A5879" i="62" s="1"/>
  <c r="D5830" i="62"/>
  <c r="A5878" i="62" s="1"/>
  <c r="D5829" i="62"/>
  <c r="A5877" i="62" s="1"/>
  <c r="D5828" i="62"/>
  <c r="A5876" i="62" s="1"/>
  <c r="D5827" i="62"/>
  <c r="A5875" i="62" s="1"/>
  <c r="D5826" i="62"/>
  <c r="A5874" i="62" s="1"/>
  <c r="D5825" i="62"/>
  <c r="A5873" i="62" s="1"/>
  <c r="D5824" i="62"/>
  <c r="A5872" i="62" s="1"/>
  <c r="D5823" i="62"/>
  <c r="A5871" i="62" s="1"/>
  <c r="D5822" i="62"/>
  <c r="A5870" i="62" s="1"/>
  <c r="D5821" i="62"/>
  <c r="A5869" i="62" s="1"/>
  <c r="D5820" i="62"/>
  <c r="A5868" i="62" s="1"/>
  <c r="D5819" i="62"/>
  <c r="A5867" i="62" s="1"/>
  <c r="D5818" i="62"/>
  <c r="A5866" i="62" s="1"/>
  <c r="D5817" i="62"/>
  <c r="A5865" i="62" s="1"/>
  <c r="D5816" i="62"/>
  <c r="A5864" i="62" s="1"/>
  <c r="D5815" i="62"/>
  <c r="A5863" i="62" s="1"/>
  <c r="D5814" i="62"/>
  <c r="A5862" i="62" s="1"/>
  <c r="D5813" i="62"/>
  <c r="A5861" i="62" s="1"/>
  <c r="A5860" i="62"/>
  <c r="A5859" i="62"/>
  <c r="A5858" i="62"/>
  <c r="A5857" i="62"/>
  <c r="A5856" i="62"/>
  <c r="A5855" i="62"/>
  <c r="A5854" i="62"/>
  <c r="A5853" i="62"/>
  <c r="A5852" i="62"/>
  <c r="A5851" i="62"/>
  <c r="A5850" i="62"/>
  <c r="A5849" i="62"/>
  <c r="A5848" i="62"/>
  <c r="A5847" i="62"/>
  <c r="A5846" i="62"/>
  <c r="A5845" i="62"/>
  <c r="A5844" i="62"/>
  <c r="A5843" i="62"/>
  <c r="A5842" i="62"/>
  <c r="A5841" i="62"/>
  <c r="A5840" i="62"/>
  <c r="A5839" i="62"/>
  <c r="A5838" i="62"/>
  <c r="A5837" i="62"/>
  <c r="A5836" i="62"/>
  <c r="A5835" i="62"/>
  <c r="A5834" i="62"/>
  <c r="A5833" i="62"/>
  <c r="A5832" i="62"/>
  <c r="A5831" i="62"/>
  <c r="A5830" i="62"/>
  <c r="A5829" i="62"/>
  <c r="A5828" i="62"/>
  <c r="A5827" i="62"/>
  <c r="A5826" i="62"/>
  <c r="A5825" i="62"/>
  <c r="A5824" i="62"/>
  <c r="A5823" i="62"/>
  <c r="A5822" i="62"/>
  <c r="A5821" i="62"/>
  <c r="A5820" i="62"/>
  <c r="A5819" i="62"/>
  <c r="A5818" i="62"/>
  <c r="A5817" i="62"/>
  <c r="A5816" i="62"/>
  <c r="A5815" i="62"/>
  <c r="A5814" i="62"/>
  <c r="A5813" i="62"/>
  <c r="B2" i="62"/>
  <c r="D1" i="62" l="1"/>
  <c r="AA31" i="61"/>
  <c r="Z31" i="61"/>
  <c r="Y31" i="61"/>
  <c r="X31" i="61"/>
  <c r="W31" i="61"/>
  <c r="V31" i="61"/>
  <c r="U31" i="61"/>
  <c r="T31" i="61"/>
  <c r="S31" i="61"/>
  <c r="R31" i="61"/>
  <c r="Q31" i="61"/>
  <c r="AA28" i="61"/>
  <c r="Z28" i="61"/>
  <c r="Y28" i="61"/>
  <c r="X28" i="61"/>
  <c r="W28" i="61"/>
  <c r="V28" i="61"/>
  <c r="U28" i="61"/>
  <c r="T28" i="61"/>
  <c r="S28" i="61"/>
  <c r="R28" i="61"/>
  <c r="Q28" i="61"/>
  <c r="BS10" i="1" l="1"/>
  <c r="CG10" i="1"/>
  <c r="GJ172" i="1"/>
  <c r="GS172" i="1"/>
  <c r="GT172" i="1"/>
  <c r="GN173" i="1"/>
  <c r="GW173" i="1"/>
  <c r="GQ174" i="1"/>
  <c r="GR174" i="1"/>
  <c r="GS174" i="1"/>
  <c r="GR172" i="1"/>
  <c r="GL173" i="1"/>
  <c r="GM173" i="1"/>
  <c r="GV173" i="1"/>
  <c r="GP174" i="1"/>
  <c r="GJ175" i="1"/>
  <c r="GK175" i="1"/>
  <c r="GL175" i="1"/>
  <c r="GK173" i="1"/>
  <c r="GT173" i="1"/>
  <c r="GU173" i="1"/>
  <c r="GO174" i="1"/>
  <c r="GX174" i="1"/>
  <c r="GR175" i="1"/>
  <c r="GS175" i="1"/>
  <c r="GT175" i="1"/>
  <c r="GS173" i="1"/>
  <c r="GM174" i="1"/>
  <c r="GN174" i="1"/>
  <c r="GW174" i="1"/>
  <c r="GQ175" i="1"/>
  <c r="GV175" i="1"/>
  <c r="GX175" i="1"/>
  <c r="GU175" i="1"/>
  <c r="GL174" i="1"/>
  <c r="GU174" i="1"/>
  <c r="GV174" i="1"/>
  <c r="GP175" i="1"/>
  <c r="GO172" i="1"/>
  <c r="GP172" i="1"/>
  <c r="GQ172" i="1"/>
  <c r="GN125" i="1"/>
  <c r="GT174" i="1"/>
  <c r="GN175" i="1"/>
  <c r="GO175" i="1"/>
  <c r="GN172" i="1"/>
  <c r="GW172" i="1"/>
  <c r="GX172" i="1"/>
  <c r="GJ173" i="1"/>
  <c r="GM175" i="1"/>
  <c r="GW175" i="1"/>
  <c r="GM172" i="1"/>
  <c r="GV172" i="1"/>
  <c r="GP173" i="1"/>
  <c r="GQ173" i="1"/>
  <c r="GR173" i="1"/>
  <c r="GK172" i="1"/>
  <c r="GL172" i="1"/>
  <c r="GU172" i="1"/>
  <c r="GO173" i="1"/>
  <c r="GX173" i="1"/>
  <c r="GJ174" i="1"/>
  <c r="GK174" i="1"/>
  <c r="BB174" i="1"/>
  <c r="BJ174" i="1"/>
  <c r="BR174" i="1"/>
  <c r="BZ174" i="1"/>
  <c r="CH174" i="1"/>
  <c r="CP174" i="1"/>
  <c r="CX174" i="1"/>
  <c r="DF174" i="1"/>
  <c r="DN174" i="1"/>
  <c r="DV174" i="1"/>
  <c r="ED174" i="1"/>
  <c r="EL174" i="1"/>
  <c r="ET174" i="1"/>
  <c r="FB174" i="1"/>
  <c r="FJ174" i="1"/>
  <c r="FR174" i="1"/>
  <c r="FZ174" i="1"/>
  <c r="GH174" i="1"/>
  <c r="BC175" i="1"/>
  <c r="BK175" i="1"/>
  <c r="BS175" i="1"/>
  <c r="CA175" i="1"/>
  <c r="CI175" i="1"/>
  <c r="CQ175" i="1"/>
  <c r="CY175" i="1"/>
  <c r="DG175" i="1"/>
  <c r="DO175" i="1"/>
  <c r="DW175" i="1"/>
  <c r="EE175" i="1"/>
  <c r="EM175" i="1"/>
  <c r="EU175" i="1"/>
  <c r="FC175" i="1"/>
  <c r="FK175" i="1"/>
  <c r="FS175" i="1"/>
  <c r="GA175" i="1"/>
  <c r="GI175" i="1"/>
  <c r="BC174" i="1"/>
  <c r="BK174" i="1"/>
  <c r="BS174" i="1"/>
  <c r="CA174" i="1"/>
  <c r="CI174" i="1"/>
  <c r="CQ174" i="1"/>
  <c r="CY174" i="1"/>
  <c r="DG174" i="1"/>
  <c r="DO174" i="1"/>
  <c r="DW174" i="1"/>
  <c r="EE174" i="1"/>
  <c r="EM174" i="1"/>
  <c r="EU174" i="1"/>
  <c r="FC174" i="1"/>
  <c r="FK174" i="1"/>
  <c r="FS174" i="1"/>
  <c r="GA174" i="1"/>
  <c r="GI174" i="1"/>
  <c r="BD175" i="1"/>
  <c r="BL175" i="1"/>
  <c r="BT175" i="1"/>
  <c r="CB175" i="1"/>
  <c r="CJ175" i="1"/>
  <c r="CR175" i="1"/>
  <c r="CZ175" i="1"/>
  <c r="DH175" i="1"/>
  <c r="DP175" i="1"/>
  <c r="DX175" i="1"/>
  <c r="EF175" i="1"/>
  <c r="EN175" i="1"/>
  <c r="EV175" i="1"/>
  <c r="FD175" i="1"/>
  <c r="FL175" i="1"/>
  <c r="FT175" i="1"/>
  <c r="GB175" i="1"/>
  <c r="BD174" i="1"/>
  <c r="BL174" i="1"/>
  <c r="BT174" i="1"/>
  <c r="CB174" i="1"/>
  <c r="CJ174" i="1"/>
  <c r="CR174" i="1"/>
  <c r="CZ174" i="1"/>
  <c r="DH174" i="1"/>
  <c r="DP174" i="1"/>
  <c r="DX174" i="1"/>
  <c r="EF174" i="1"/>
  <c r="EN174" i="1"/>
  <c r="EV174" i="1"/>
  <c r="FD174" i="1"/>
  <c r="FL174" i="1"/>
  <c r="FT174" i="1"/>
  <c r="GB174" i="1"/>
  <c r="BE175" i="1"/>
  <c r="BM175" i="1"/>
  <c r="BU175" i="1"/>
  <c r="CC175" i="1"/>
  <c r="CK175" i="1"/>
  <c r="CS175" i="1"/>
  <c r="DA175" i="1"/>
  <c r="DI175" i="1"/>
  <c r="DQ175" i="1"/>
  <c r="DY175" i="1"/>
  <c r="EG175" i="1"/>
  <c r="EO175" i="1"/>
  <c r="EW175" i="1"/>
  <c r="FE175" i="1"/>
  <c r="FM175" i="1"/>
  <c r="FU175" i="1"/>
  <c r="GC175" i="1"/>
  <c r="BE174" i="1"/>
  <c r="BM174" i="1"/>
  <c r="BU174" i="1"/>
  <c r="CC174" i="1"/>
  <c r="CK174" i="1"/>
  <c r="CS174" i="1"/>
  <c r="DA174" i="1"/>
  <c r="DI174" i="1"/>
  <c r="DQ174" i="1"/>
  <c r="DY174" i="1"/>
  <c r="EG174" i="1"/>
  <c r="EO174" i="1"/>
  <c r="EW174" i="1"/>
  <c r="FE174" i="1"/>
  <c r="FM174" i="1"/>
  <c r="FU174" i="1"/>
  <c r="GC174" i="1"/>
  <c r="BF175" i="1"/>
  <c r="BN175" i="1"/>
  <c r="BV175" i="1"/>
  <c r="CD175" i="1"/>
  <c r="CL175" i="1"/>
  <c r="CT175" i="1"/>
  <c r="DB175" i="1"/>
  <c r="DJ175" i="1"/>
  <c r="DR175" i="1"/>
  <c r="DZ175" i="1"/>
  <c r="EH175" i="1"/>
  <c r="EP175" i="1"/>
  <c r="EX175" i="1"/>
  <c r="FF175" i="1"/>
  <c r="FN175" i="1"/>
  <c r="FV175" i="1"/>
  <c r="GD175" i="1"/>
  <c r="BF174" i="1"/>
  <c r="BN174" i="1"/>
  <c r="BV174" i="1"/>
  <c r="CD174" i="1"/>
  <c r="CL174" i="1"/>
  <c r="CT174" i="1"/>
  <c r="DB174" i="1"/>
  <c r="DJ174" i="1"/>
  <c r="DR174" i="1"/>
  <c r="DZ174" i="1"/>
  <c r="EH174" i="1"/>
  <c r="EP174" i="1"/>
  <c r="EX174" i="1"/>
  <c r="FF174" i="1"/>
  <c r="FN174" i="1"/>
  <c r="FV174" i="1"/>
  <c r="GD174" i="1"/>
  <c r="BG175" i="1"/>
  <c r="BO175" i="1"/>
  <c r="BW175" i="1"/>
  <c r="CE175" i="1"/>
  <c r="CM175" i="1"/>
  <c r="CU175" i="1"/>
  <c r="DC175" i="1"/>
  <c r="DK175" i="1"/>
  <c r="DS175" i="1"/>
  <c r="EA175" i="1"/>
  <c r="EI175" i="1"/>
  <c r="EQ175" i="1"/>
  <c r="EY175" i="1"/>
  <c r="FG175" i="1"/>
  <c r="FO175" i="1"/>
  <c r="FW175" i="1"/>
  <c r="GE175" i="1"/>
  <c r="BG174" i="1"/>
  <c r="BO174" i="1"/>
  <c r="BW174" i="1"/>
  <c r="CE174" i="1"/>
  <c r="CM174" i="1"/>
  <c r="CU174" i="1"/>
  <c r="DC174" i="1"/>
  <c r="DK174" i="1"/>
  <c r="DS174" i="1"/>
  <c r="EA174" i="1"/>
  <c r="EI174" i="1"/>
  <c r="EQ174" i="1"/>
  <c r="EY174" i="1"/>
  <c r="FG174" i="1"/>
  <c r="FO174" i="1"/>
  <c r="FW174" i="1"/>
  <c r="GE174" i="1"/>
  <c r="BH175" i="1"/>
  <c r="BP175" i="1"/>
  <c r="BX175" i="1"/>
  <c r="CF175" i="1"/>
  <c r="CN175" i="1"/>
  <c r="CV175" i="1"/>
  <c r="DD175" i="1"/>
  <c r="DL175" i="1"/>
  <c r="DT175" i="1"/>
  <c r="EB175" i="1"/>
  <c r="EJ175" i="1"/>
  <c r="ER175" i="1"/>
  <c r="EZ175" i="1"/>
  <c r="FH175" i="1"/>
  <c r="FP175" i="1"/>
  <c r="FX175" i="1"/>
  <c r="GF175" i="1"/>
  <c r="BH174" i="1"/>
  <c r="BP174" i="1"/>
  <c r="BX174" i="1"/>
  <c r="CF174" i="1"/>
  <c r="CN174" i="1"/>
  <c r="CV174" i="1"/>
  <c r="DD174" i="1"/>
  <c r="DL174" i="1"/>
  <c r="DT174" i="1"/>
  <c r="EB174" i="1"/>
  <c r="EJ174" i="1"/>
  <c r="ER174" i="1"/>
  <c r="EZ174" i="1"/>
  <c r="FH174" i="1"/>
  <c r="FP174" i="1"/>
  <c r="FX174" i="1"/>
  <c r="GF174" i="1"/>
  <c r="BA175" i="1"/>
  <c r="BI175" i="1"/>
  <c r="BQ175" i="1"/>
  <c r="BY175" i="1"/>
  <c r="CG175" i="1"/>
  <c r="CO175" i="1"/>
  <c r="CW175" i="1"/>
  <c r="DE175" i="1"/>
  <c r="DM175" i="1"/>
  <c r="DU175" i="1"/>
  <c r="EC175" i="1"/>
  <c r="EK175" i="1"/>
  <c r="ES175" i="1"/>
  <c r="FA175" i="1"/>
  <c r="FI175" i="1"/>
  <c r="FQ175" i="1"/>
  <c r="FY175" i="1"/>
  <c r="GG175" i="1"/>
  <c r="BA174" i="1"/>
  <c r="BI174" i="1"/>
  <c r="BQ174" i="1"/>
  <c r="BY174" i="1"/>
  <c r="CG174" i="1"/>
  <c r="CO174" i="1"/>
  <c r="CW174" i="1"/>
  <c r="DE174" i="1"/>
  <c r="DM174" i="1"/>
  <c r="DU174" i="1"/>
  <c r="EC174" i="1"/>
  <c r="EK174" i="1"/>
  <c r="ES174" i="1"/>
  <c r="FA174" i="1"/>
  <c r="FI174" i="1"/>
  <c r="FQ174" i="1"/>
  <c r="FY174" i="1"/>
  <c r="GG174" i="1"/>
  <c r="BB175" i="1"/>
  <c r="BJ175" i="1"/>
  <c r="BR175" i="1"/>
  <c r="BZ175" i="1"/>
  <c r="CH175" i="1"/>
  <c r="CP175" i="1"/>
  <c r="CX175" i="1"/>
  <c r="DF175" i="1"/>
  <c r="DN175" i="1"/>
  <c r="DV175" i="1"/>
  <c r="ED175" i="1"/>
  <c r="EL175" i="1"/>
  <c r="ET175" i="1"/>
  <c r="FB175" i="1"/>
  <c r="FJ175" i="1"/>
  <c r="FR175" i="1"/>
  <c r="FZ175" i="1"/>
  <c r="GH175" i="1"/>
  <c r="GV171" i="1"/>
  <c r="GR171" i="1"/>
  <c r="GU170" i="1"/>
  <c r="GX169" i="1"/>
  <c r="GT169" i="1"/>
  <c r="GW168" i="1"/>
  <c r="GS168" i="1"/>
  <c r="GV167" i="1"/>
  <c r="GR167" i="1"/>
  <c r="GU166" i="1"/>
  <c r="GX165" i="1"/>
  <c r="GT165" i="1"/>
  <c r="GW164" i="1"/>
  <c r="GS164" i="1"/>
  <c r="GV163" i="1"/>
  <c r="GR163" i="1"/>
  <c r="GU162" i="1"/>
  <c r="GX161" i="1"/>
  <c r="GT161" i="1"/>
  <c r="GW160" i="1"/>
  <c r="GS160" i="1"/>
  <c r="GV159" i="1"/>
  <c r="GR159" i="1"/>
  <c r="GU158" i="1"/>
  <c r="GX157" i="1"/>
  <c r="GT157" i="1"/>
  <c r="GW156" i="1"/>
  <c r="GS156" i="1"/>
  <c r="GV155" i="1"/>
  <c r="GR155" i="1"/>
  <c r="GU154" i="1"/>
  <c r="GX153" i="1"/>
  <c r="GT153" i="1"/>
  <c r="GW152" i="1"/>
  <c r="GS152" i="1"/>
  <c r="GU171" i="1"/>
  <c r="GX170" i="1"/>
  <c r="GT170" i="1"/>
  <c r="GW169" i="1"/>
  <c r="GS169" i="1"/>
  <c r="GV168" i="1"/>
  <c r="GR168" i="1"/>
  <c r="GU167" i="1"/>
  <c r="GX166" i="1"/>
  <c r="GT166" i="1"/>
  <c r="GW165" i="1"/>
  <c r="GS165" i="1"/>
  <c r="GV164" i="1"/>
  <c r="GR164" i="1"/>
  <c r="GU163" i="1"/>
  <c r="GX162" i="1"/>
  <c r="GT162" i="1"/>
  <c r="GW161" i="1"/>
  <c r="GS161" i="1"/>
  <c r="GV160" i="1"/>
  <c r="GR160" i="1"/>
  <c r="GU159" i="1"/>
  <c r="GX158" i="1"/>
  <c r="GT158" i="1"/>
  <c r="GW157" i="1"/>
  <c r="GS157" i="1"/>
  <c r="GV156" i="1"/>
  <c r="GR156" i="1"/>
  <c r="GU155" i="1"/>
  <c r="GX154" i="1"/>
  <c r="GT154" i="1"/>
  <c r="GW153" i="1"/>
  <c r="GS153" i="1"/>
  <c r="GV152" i="1"/>
  <c r="GR152" i="1"/>
  <c r="GU151" i="1"/>
  <c r="GX150" i="1"/>
  <c r="GT150" i="1"/>
  <c r="GW149" i="1"/>
  <c r="GR151" i="1"/>
  <c r="GX149" i="1"/>
  <c r="GS149" i="1"/>
  <c r="GX171" i="1"/>
  <c r="GT171" i="1"/>
  <c r="GW170" i="1"/>
  <c r="GS170" i="1"/>
  <c r="GV169" i="1"/>
  <c r="GR169" i="1"/>
  <c r="GU168" i="1"/>
  <c r="GX167" i="1"/>
  <c r="GT167" i="1"/>
  <c r="GW166" i="1"/>
  <c r="GS166" i="1"/>
  <c r="GV165" i="1"/>
  <c r="GR165" i="1"/>
  <c r="GU164" i="1"/>
  <c r="GX163" i="1"/>
  <c r="GT163" i="1"/>
  <c r="GW162" i="1"/>
  <c r="GS162" i="1"/>
  <c r="GV161" i="1"/>
  <c r="GR161" i="1"/>
  <c r="GU160" i="1"/>
  <c r="GX159" i="1"/>
  <c r="GT159" i="1"/>
  <c r="GW158" i="1"/>
  <c r="GS158" i="1"/>
  <c r="GV157" i="1"/>
  <c r="GR157" i="1"/>
  <c r="GU156" i="1"/>
  <c r="GX155" i="1"/>
  <c r="GT155" i="1"/>
  <c r="GW154" i="1"/>
  <c r="GS154" i="1"/>
  <c r="GV153" i="1"/>
  <c r="GR153" i="1"/>
  <c r="GU152" i="1"/>
  <c r="GX151" i="1"/>
  <c r="GW171" i="1"/>
  <c r="GS171" i="1"/>
  <c r="GV170" i="1"/>
  <c r="GR170" i="1"/>
  <c r="GU169" i="1"/>
  <c r="GX168" i="1"/>
  <c r="GT168" i="1"/>
  <c r="GW167" i="1"/>
  <c r="GS167" i="1"/>
  <c r="GV166" i="1"/>
  <c r="GR166" i="1"/>
  <c r="GU165" i="1"/>
  <c r="GX164" i="1"/>
  <c r="GT164" i="1"/>
  <c r="GW163" i="1"/>
  <c r="GS163" i="1"/>
  <c r="GV162" i="1"/>
  <c r="GR162" i="1"/>
  <c r="GU161" i="1"/>
  <c r="GX160" i="1"/>
  <c r="GT160" i="1"/>
  <c r="GW159" i="1"/>
  <c r="GS159" i="1"/>
  <c r="GV158" i="1"/>
  <c r="GR158" i="1"/>
  <c r="GU157" i="1"/>
  <c r="GX156" i="1"/>
  <c r="GT156" i="1"/>
  <c r="GW155" i="1"/>
  <c r="GS155" i="1"/>
  <c r="GV154" i="1"/>
  <c r="GR154" i="1"/>
  <c r="GU153" i="1"/>
  <c r="GX152" i="1"/>
  <c r="GT152" i="1"/>
  <c r="GW151" i="1"/>
  <c r="GS151" i="1"/>
  <c r="GV150" i="1"/>
  <c r="GR150" i="1"/>
  <c r="GV151" i="1"/>
  <c r="GU150" i="1"/>
  <c r="GU149" i="1"/>
  <c r="GV148" i="1"/>
  <c r="GR148" i="1"/>
  <c r="GU147" i="1"/>
  <c r="GX146" i="1"/>
  <c r="GT146" i="1"/>
  <c r="GW145" i="1"/>
  <c r="GS145" i="1"/>
  <c r="GV144" i="1"/>
  <c r="GR144" i="1"/>
  <c r="GU143" i="1"/>
  <c r="GX142" i="1"/>
  <c r="GT142" i="1"/>
  <c r="GW141" i="1"/>
  <c r="GS141" i="1"/>
  <c r="GV140" i="1"/>
  <c r="GR140" i="1"/>
  <c r="GU139" i="1"/>
  <c r="GX138" i="1"/>
  <c r="GT138" i="1"/>
  <c r="GW137" i="1"/>
  <c r="GS137" i="1"/>
  <c r="GV136" i="1"/>
  <c r="GR136" i="1"/>
  <c r="GU135" i="1"/>
  <c r="GX134" i="1"/>
  <c r="GT134" i="1"/>
  <c r="GW133" i="1"/>
  <c r="GS133" i="1"/>
  <c r="GV132" i="1"/>
  <c r="GR132" i="1"/>
  <c r="GU131" i="1"/>
  <c r="GX130" i="1"/>
  <c r="GT130" i="1"/>
  <c r="GW129" i="1"/>
  <c r="GS129" i="1"/>
  <c r="GV128" i="1"/>
  <c r="GR128" i="1"/>
  <c r="GU127" i="1"/>
  <c r="GX126" i="1"/>
  <c r="GT151" i="1"/>
  <c r="GS150" i="1"/>
  <c r="GT149" i="1"/>
  <c r="GW148" i="1"/>
  <c r="GS148" i="1"/>
  <c r="GV147" i="1"/>
  <c r="GR147" i="1"/>
  <c r="GU146" i="1"/>
  <c r="GX145" i="1"/>
  <c r="GT145" i="1"/>
  <c r="GW144" i="1"/>
  <c r="GS144" i="1"/>
  <c r="GV143" i="1"/>
  <c r="GR143" i="1"/>
  <c r="GU142" i="1"/>
  <c r="GX141" i="1"/>
  <c r="GT141" i="1"/>
  <c r="GW140" i="1"/>
  <c r="GS140" i="1"/>
  <c r="GV139" i="1"/>
  <c r="GR139" i="1"/>
  <c r="GU138" i="1"/>
  <c r="GX137" i="1"/>
  <c r="GT137" i="1"/>
  <c r="GW136" i="1"/>
  <c r="GS136" i="1"/>
  <c r="GV135" i="1"/>
  <c r="GR135" i="1"/>
  <c r="GU134" i="1"/>
  <c r="GX133" i="1"/>
  <c r="GT133" i="1"/>
  <c r="GW132" i="1"/>
  <c r="GS132" i="1"/>
  <c r="GV131" i="1"/>
  <c r="GR131" i="1"/>
  <c r="GU130" i="1"/>
  <c r="GX129" i="1"/>
  <c r="GT129" i="1"/>
  <c r="GW128" i="1"/>
  <c r="GS128" i="1"/>
  <c r="GV127" i="1"/>
  <c r="GW126" i="1"/>
  <c r="GR126" i="1"/>
  <c r="GU125" i="1"/>
  <c r="GX124" i="1"/>
  <c r="GT124" i="1"/>
  <c r="GW123" i="1"/>
  <c r="GS123" i="1"/>
  <c r="GV122" i="1"/>
  <c r="GR122" i="1"/>
  <c r="GU121" i="1"/>
  <c r="GX120" i="1"/>
  <c r="GT120" i="1"/>
  <c r="GW119" i="1"/>
  <c r="GS119" i="1"/>
  <c r="GV118" i="1"/>
  <c r="GR118" i="1"/>
  <c r="GU117" i="1"/>
  <c r="GX116" i="1"/>
  <c r="GT116" i="1"/>
  <c r="GW115" i="1"/>
  <c r="GS115" i="1"/>
  <c r="GV114" i="1"/>
  <c r="GR114" i="1"/>
  <c r="GU113" i="1"/>
  <c r="GX112" i="1"/>
  <c r="GT112" i="1"/>
  <c r="GW111" i="1"/>
  <c r="GS111" i="1"/>
  <c r="GV110" i="1"/>
  <c r="GR110" i="1"/>
  <c r="GU109" i="1"/>
  <c r="GX108" i="1"/>
  <c r="GT108" i="1"/>
  <c r="GW107" i="1"/>
  <c r="GS107" i="1"/>
  <c r="GV106" i="1"/>
  <c r="GR106" i="1"/>
  <c r="GU105" i="1"/>
  <c r="GX104" i="1"/>
  <c r="GT104" i="1"/>
  <c r="GW103" i="1"/>
  <c r="GS103" i="1"/>
  <c r="GV102" i="1"/>
  <c r="GR102" i="1"/>
  <c r="GU101" i="1"/>
  <c r="GX100" i="1"/>
  <c r="GT100" i="1"/>
  <c r="GW99" i="1"/>
  <c r="GS99" i="1"/>
  <c r="GV98" i="1"/>
  <c r="GR98" i="1"/>
  <c r="GU97" i="1"/>
  <c r="GX96" i="1"/>
  <c r="GT96" i="1"/>
  <c r="GW95" i="1"/>
  <c r="GS95" i="1"/>
  <c r="GV94" i="1"/>
  <c r="GR94" i="1"/>
  <c r="GU93" i="1"/>
  <c r="GX92" i="1"/>
  <c r="GT92" i="1"/>
  <c r="GW91" i="1"/>
  <c r="GS91" i="1"/>
  <c r="GV90" i="1"/>
  <c r="GR90" i="1"/>
  <c r="GU89" i="1"/>
  <c r="GX88" i="1"/>
  <c r="GT88" i="1"/>
  <c r="GW87" i="1"/>
  <c r="GS87" i="1"/>
  <c r="GV86" i="1"/>
  <c r="GR86" i="1"/>
  <c r="GU85" i="1"/>
  <c r="GX84" i="1"/>
  <c r="GT84" i="1"/>
  <c r="GW83" i="1"/>
  <c r="GS83" i="1"/>
  <c r="GV82" i="1"/>
  <c r="GR82" i="1"/>
  <c r="GU81" i="1"/>
  <c r="GR127" i="1"/>
  <c r="GS126" i="1"/>
  <c r="GV125" i="1"/>
  <c r="GR125" i="1"/>
  <c r="GU124" i="1"/>
  <c r="GX123" i="1"/>
  <c r="GT123" i="1"/>
  <c r="GW122" i="1"/>
  <c r="GS122" i="1"/>
  <c r="GX148" i="1"/>
  <c r="GT148" i="1"/>
  <c r="GW147" i="1"/>
  <c r="GS147" i="1"/>
  <c r="GV146" i="1"/>
  <c r="GR146" i="1"/>
  <c r="GU145" i="1"/>
  <c r="GX144" i="1"/>
  <c r="GT144" i="1"/>
  <c r="GW143" i="1"/>
  <c r="GS143" i="1"/>
  <c r="GV142" i="1"/>
  <c r="GR142" i="1"/>
  <c r="GU141" i="1"/>
  <c r="GX140" i="1"/>
  <c r="GT140" i="1"/>
  <c r="GW139" i="1"/>
  <c r="GS139" i="1"/>
  <c r="GV138" i="1"/>
  <c r="GR138" i="1"/>
  <c r="GU137" i="1"/>
  <c r="GX136" i="1"/>
  <c r="GT136" i="1"/>
  <c r="GW135" i="1"/>
  <c r="GS135" i="1"/>
  <c r="GV134" i="1"/>
  <c r="GR134" i="1"/>
  <c r="GU133" i="1"/>
  <c r="GX132" i="1"/>
  <c r="GT132" i="1"/>
  <c r="GW131" i="1"/>
  <c r="GS131" i="1"/>
  <c r="GV130" i="1"/>
  <c r="GR130" i="1"/>
  <c r="GU129" i="1"/>
  <c r="GX128" i="1"/>
  <c r="GT128" i="1"/>
  <c r="GW127" i="1"/>
  <c r="GS127" i="1"/>
  <c r="GV126" i="1"/>
  <c r="GW150" i="1"/>
  <c r="GV149" i="1"/>
  <c r="GR149" i="1"/>
  <c r="GU148" i="1"/>
  <c r="GX147" i="1"/>
  <c r="GT147" i="1"/>
  <c r="GW146" i="1"/>
  <c r="GS146" i="1"/>
  <c r="GV145" i="1"/>
  <c r="GR145" i="1"/>
  <c r="GU144" i="1"/>
  <c r="GX143" i="1"/>
  <c r="GT143" i="1"/>
  <c r="GW142" i="1"/>
  <c r="GS142" i="1"/>
  <c r="GV141" i="1"/>
  <c r="GR141" i="1"/>
  <c r="GU140" i="1"/>
  <c r="GX139" i="1"/>
  <c r="GT139" i="1"/>
  <c r="GW138" i="1"/>
  <c r="GS138" i="1"/>
  <c r="GV137" i="1"/>
  <c r="GR137" i="1"/>
  <c r="GU136" i="1"/>
  <c r="GX135" i="1"/>
  <c r="GT135" i="1"/>
  <c r="GW134" i="1"/>
  <c r="GS134" i="1"/>
  <c r="GV133" i="1"/>
  <c r="GR133" i="1"/>
  <c r="GU132" i="1"/>
  <c r="GX131" i="1"/>
  <c r="GT131" i="1"/>
  <c r="GW130" i="1"/>
  <c r="GS130" i="1"/>
  <c r="GV129" i="1"/>
  <c r="GR129" i="1"/>
  <c r="GU128" i="1"/>
  <c r="GX127" i="1"/>
  <c r="GT127" i="1"/>
  <c r="GT126" i="1"/>
  <c r="GW125" i="1"/>
  <c r="GS125" i="1"/>
  <c r="GV124" i="1"/>
  <c r="GR124" i="1"/>
  <c r="GU123" i="1"/>
  <c r="GX122" i="1"/>
  <c r="GT122" i="1"/>
  <c r="GW121" i="1"/>
  <c r="GS121" i="1"/>
  <c r="GV120" i="1"/>
  <c r="GR120" i="1"/>
  <c r="GU119" i="1"/>
  <c r="GX118" i="1"/>
  <c r="GT118" i="1"/>
  <c r="GW117" i="1"/>
  <c r="GS117" i="1"/>
  <c r="GV116" i="1"/>
  <c r="GR116" i="1"/>
  <c r="GU115" i="1"/>
  <c r="GX114" i="1"/>
  <c r="GT114" i="1"/>
  <c r="GW113" i="1"/>
  <c r="GS113" i="1"/>
  <c r="GV112" i="1"/>
  <c r="GR112" i="1"/>
  <c r="GU111" i="1"/>
  <c r="GX110" i="1"/>
  <c r="GT110" i="1"/>
  <c r="GW109" i="1"/>
  <c r="GS109" i="1"/>
  <c r="GV108" i="1"/>
  <c r="GR108" i="1"/>
  <c r="GU107" i="1"/>
  <c r="GX106" i="1"/>
  <c r="GT106" i="1"/>
  <c r="GW105" i="1"/>
  <c r="GS105" i="1"/>
  <c r="GV104" i="1"/>
  <c r="GR104" i="1"/>
  <c r="GU103" i="1"/>
  <c r="GX102" i="1"/>
  <c r="GT102" i="1"/>
  <c r="GW101" i="1"/>
  <c r="GS101" i="1"/>
  <c r="GV100" i="1"/>
  <c r="GR100" i="1"/>
  <c r="GU99" i="1"/>
  <c r="GX98" i="1"/>
  <c r="GT98" i="1"/>
  <c r="GW97" i="1"/>
  <c r="GS97" i="1"/>
  <c r="GV96" i="1"/>
  <c r="GR96" i="1"/>
  <c r="GU95" i="1"/>
  <c r="GX94" i="1"/>
  <c r="GT94" i="1"/>
  <c r="GW93" i="1"/>
  <c r="GS93" i="1"/>
  <c r="GV92" i="1"/>
  <c r="GR92" i="1"/>
  <c r="GU91" i="1"/>
  <c r="GX90" i="1"/>
  <c r="GT90" i="1"/>
  <c r="GW89" i="1"/>
  <c r="GS89" i="1"/>
  <c r="GV88" i="1"/>
  <c r="GR88" i="1"/>
  <c r="GU87" i="1"/>
  <c r="GX86" i="1"/>
  <c r="GT86" i="1"/>
  <c r="GW85" i="1"/>
  <c r="GS85" i="1"/>
  <c r="GV84" i="1"/>
  <c r="GR84" i="1"/>
  <c r="GU83" i="1"/>
  <c r="GX82" i="1"/>
  <c r="GT82" i="1"/>
  <c r="GW81" i="1"/>
  <c r="GS81" i="1"/>
  <c r="GU126" i="1"/>
  <c r="GX125" i="1"/>
  <c r="GT125" i="1"/>
  <c r="GW124" i="1"/>
  <c r="GS124" i="1"/>
  <c r="GV123" i="1"/>
  <c r="GR123" i="1"/>
  <c r="GU122" i="1"/>
  <c r="GX121" i="1"/>
  <c r="GT121" i="1"/>
  <c r="GV121" i="1"/>
  <c r="GW120" i="1"/>
  <c r="GS120" i="1"/>
  <c r="GV119" i="1"/>
  <c r="GR119" i="1"/>
  <c r="GU118" i="1"/>
  <c r="GX117" i="1"/>
  <c r="GT117" i="1"/>
  <c r="GW116" i="1"/>
  <c r="GS116" i="1"/>
  <c r="GV115" i="1"/>
  <c r="GR115" i="1"/>
  <c r="GU114" i="1"/>
  <c r="GX113" i="1"/>
  <c r="GT113" i="1"/>
  <c r="GW112" i="1"/>
  <c r="GS112" i="1"/>
  <c r="GV111" i="1"/>
  <c r="GR111" i="1"/>
  <c r="GU110" i="1"/>
  <c r="GX109" i="1"/>
  <c r="GT109" i="1"/>
  <c r="GW108" i="1"/>
  <c r="GS108" i="1"/>
  <c r="GV107" i="1"/>
  <c r="GR107" i="1"/>
  <c r="GU106" i="1"/>
  <c r="GX105" i="1"/>
  <c r="GT105" i="1"/>
  <c r="GW104" i="1"/>
  <c r="GS104" i="1"/>
  <c r="GV103" i="1"/>
  <c r="GR103" i="1"/>
  <c r="GU102" i="1"/>
  <c r="GX101" i="1"/>
  <c r="GT101" i="1"/>
  <c r="GW100" i="1"/>
  <c r="GS100" i="1"/>
  <c r="GV99" i="1"/>
  <c r="GR99" i="1"/>
  <c r="GU98" i="1"/>
  <c r="GX97" i="1"/>
  <c r="GT97" i="1"/>
  <c r="GW96" i="1"/>
  <c r="GS96" i="1"/>
  <c r="GV95" i="1"/>
  <c r="GR95" i="1"/>
  <c r="GU94" i="1"/>
  <c r="GX93" i="1"/>
  <c r="GT93" i="1"/>
  <c r="GW92" i="1"/>
  <c r="GS92" i="1"/>
  <c r="GV91" i="1"/>
  <c r="GR91" i="1"/>
  <c r="GU90" i="1"/>
  <c r="GX89" i="1"/>
  <c r="GT89" i="1"/>
  <c r="GW88" i="1"/>
  <c r="GS88" i="1"/>
  <c r="GV87" i="1"/>
  <c r="GR87" i="1"/>
  <c r="GU86" i="1"/>
  <c r="GX85" i="1"/>
  <c r="GT85" i="1"/>
  <c r="GW84" i="1"/>
  <c r="GS84" i="1"/>
  <c r="GV83" i="1"/>
  <c r="GR83" i="1"/>
  <c r="GU82" i="1"/>
  <c r="GX81" i="1"/>
  <c r="GT81" i="1"/>
  <c r="GW80" i="1"/>
  <c r="GS80" i="1"/>
  <c r="GV79" i="1"/>
  <c r="GR79" i="1"/>
  <c r="GU78" i="1"/>
  <c r="GT80" i="1"/>
  <c r="GS79" i="1"/>
  <c r="GS78" i="1"/>
  <c r="GV77" i="1"/>
  <c r="GR77" i="1"/>
  <c r="GU76" i="1"/>
  <c r="GX75" i="1"/>
  <c r="GT75" i="1"/>
  <c r="GW74" i="1"/>
  <c r="GS74" i="1"/>
  <c r="GV73" i="1"/>
  <c r="GR73" i="1"/>
  <c r="GU72" i="1"/>
  <c r="GX71" i="1"/>
  <c r="GT71" i="1"/>
  <c r="GW70" i="1"/>
  <c r="GS70" i="1"/>
  <c r="GV69" i="1"/>
  <c r="GR69" i="1"/>
  <c r="GU68" i="1"/>
  <c r="GX67" i="1"/>
  <c r="GT67" i="1"/>
  <c r="GW66" i="1"/>
  <c r="GS66" i="1"/>
  <c r="GV65" i="1"/>
  <c r="GR65" i="1"/>
  <c r="GU64" i="1"/>
  <c r="GX63" i="1"/>
  <c r="GT63" i="1"/>
  <c r="GW62" i="1"/>
  <c r="GV61" i="1"/>
  <c r="GU60" i="1"/>
  <c r="GX59" i="1"/>
  <c r="GT59" i="1"/>
  <c r="GW58" i="1"/>
  <c r="GS58" i="1"/>
  <c r="GV57" i="1"/>
  <c r="GR57" i="1"/>
  <c r="GU56" i="1"/>
  <c r="GX55" i="1"/>
  <c r="GT55" i="1"/>
  <c r="GW54" i="1"/>
  <c r="GS54" i="1"/>
  <c r="GV53" i="1"/>
  <c r="GR53" i="1"/>
  <c r="GU52" i="1"/>
  <c r="GX51" i="1"/>
  <c r="GT51" i="1"/>
  <c r="GW50" i="1"/>
  <c r="GS50" i="1"/>
  <c r="GV49" i="1"/>
  <c r="GR49" i="1"/>
  <c r="GU48" i="1"/>
  <c r="GX47" i="1"/>
  <c r="GT47" i="1"/>
  <c r="GW46" i="1"/>
  <c r="GV45" i="1"/>
  <c r="GU44" i="1"/>
  <c r="GX43" i="1"/>
  <c r="GT43" i="1"/>
  <c r="GW42" i="1"/>
  <c r="GV41" i="1"/>
  <c r="GU40" i="1"/>
  <c r="GX39" i="1"/>
  <c r="GT39" i="1"/>
  <c r="GW38" i="1"/>
  <c r="GV37" i="1"/>
  <c r="GU36" i="1"/>
  <c r="GX35" i="1"/>
  <c r="GT35" i="1"/>
  <c r="GW34" i="1"/>
  <c r="GV33" i="1"/>
  <c r="GU32" i="1"/>
  <c r="GX31" i="1"/>
  <c r="GT31" i="1"/>
  <c r="GR80" i="1"/>
  <c r="GX78" i="1"/>
  <c r="GR78" i="1"/>
  <c r="GU77" i="1"/>
  <c r="GX76" i="1"/>
  <c r="GT76" i="1"/>
  <c r="GW75" i="1"/>
  <c r="GS75" i="1"/>
  <c r="GV74" i="1"/>
  <c r="GR74" i="1"/>
  <c r="GU73" i="1"/>
  <c r="GX72" i="1"/>
  <c r="GT72" i="1"/>
  <c r="GW71" i="1"/>
  <c r="GS71" i="1"/>
  <c r="GV70" i="1"/>
  <c r="GR70" i="1"/>
  <c r="GU69" i="1"/>
  <c r="GX68" i="1"/>
  <c r="GT68" i="1"/>
  <c r="GW67" i="1"/>
  <c r="GS67" i="1"/>
  <c r="GV66" i="1"/>
  <c r="GR66" i="1"/>
  <c r="GU65" i="1"/>
  <c r="GX64" i="1"/>
  <c r="GT64" i="1"/>
  <c r="GW63" i="1"/>
  <c r="GS63" i="1"/>
  <c r="GV62" i="1"/>
  <c r="GU61" i="1"/>
  <c r="GX60" i="1"/>
  <c r="GT60" i="1"/>
  <c r="GW59" i="1"/>
  <c r="GS59" i="1"/>
  <c r="GV58" i="1"/>
  <c r="GR58" i="1"/>
  <c r="GU57" i="1"/>
  <c r="GX56" i="1"/>
  <c r="GT56" i="1"/>
  <c r="GW55" i="1"/>
  <c r="GS55" i="1"/>
  <c r="GV54" i="1"/>
  <c r="GR54" i="1"/>
  <c r="GU53" i="1"/>
  <c r="GX52" i="1"/>
  <c r="GT52" i="1"/>
  <c r="GW51" i="1"/>
  <c r="GS51" i="1"/>
  <c r="GV50" i="1"/>
  <c r="GR50" i="1"/>
  <c r="GU49" i="1"/>
  <c r="GX48" i="1"/>
  <c r="GT48" i="1"/>
  <c r="GW47" i="1"/>
  <c r="GV46" i="1"/>
  <c r="GU45" i="1"/>
  <c r="GX44" i="1"/>
  <c r="GT44" i="1"/>
  <c r="GW43" i="1"/>
  <c r="GV42" i="1"/>
  <c r="GU41" i="1"/>
  <c r="GX40" i="1"/>
  <c r="GT40" i="1"/>
  <c r="GW39" i="1"/>
  <c r="GV38" i="1"/>
  <c r="GU37" i="1"/>
  <c r="GX36" i="1"/>
  <c r="GT36" i="1"/>
  <c r="GW35" i="1"/>
  <c r="GV34" i="1"/>
  <c r="GU33" i="1"/>
  <c r="GX32" i="1"/>
  <c r="GT32" i="1"/>
  <c r="GW31" i="1"/>
  <c r="GS31" i="1"/>
  <c r="GV30" i="1"/>
  <c r="GR30" i="1"/>
  <c r="GU29" i="1"/>
  <c r="GR31" i="1"/>
  <c r="GX29" i="1"/>
  <c r="GX28" i="1"/>
  <c r="GT28" i="1"/>
  <c r="GW27" i="1"/>
  <c r="GS27" i="1"/>
  <c r="GV26" i="1"/>
  <c r="GR26" i="1"/>
  <c r="GU25" i="1"/>
  <c r="GX24" i="1"/>
  <c r="GT24" i="1"/>
  <c r="GW23" i="1"/>
  <c r="GS23" i="1"/>
  <c r="GV22" i="1"/>
  <c r="GR22" i="1"/>
  <c r="GU21" i="1"/>
  <c r="GX20" i="1"/>
  <c r="GT20" i="1"/>
  <c r="GW19" i="1"/>
  <c r="GS19" i="1"/>
  <c r="GV18" i="1"/>
  <c r="GR18" i="1"/>
  <c r="GU17" i="1"/>
  <c r="GW30" i="1"/>
  <c r="GV29" i="1"/>
  <c r="GW28" i="1"/>
  <c r="GS28" i="1"/>
  <c r="GV27" i="1"/>
  <c r="GR27" i="1"/>
  <c r="GU26" i="1"/>
  <c r="GX25" i="1"/>
  <c r="GT25" i="1"/>
  <c r="GW24" i="1"/>
  <c r="GS24" i="1"/>
  <c r="GV23" i="1"/>
  <c r="GR23" i="1"/>
  <c r="GU22" i="1"/>
  <c r="GX21" i="1"/>
  <c r="GT21" i="1"/>
  <c r="GW20" i="1"/>
  <c r="GS20" i="1"/>
  <c r="GV19" i="1"/>
  <c r="GR19" i="1"/>
  <c r="GU18" i="1"/>
  <c r="GX17" i="1"/>
  <c r="GT17" i="1"/>
  <c r="GQ17" i="1"/>
  <c r="GR121" i="1"/>
  <c r="GU120" i="1"/>
  <c r="GX119" i="1"/>
  <c r="GT119" i="1"/>
  <c r="GW118" i="1"/>
  <c r="GS118" i="1"/>
  <c r="GV117" i="1"/>
  <c r="GR117" i="1"/>
  <c r="GU116" i="1"/>
  <c r="GX115" i="1"/>
  <c r="GT115" i="1"/>
  <c r="GW114" i="1"/>
  <c r="GS114" i="1"/>
  <c r="GV113" i="1"/>
  <c r="GR113" i="1"/>
  <c r="GU112" i="1"/>
  <c r="GX111" i="1"/>
  <c r="GT111" i="1"/>
  <c r="GW110" i="1"/>
  <c r="GS110" i="1"/>
  <c r="GV109" i="1"/>
  <c r="GR109" i="1"/>
  <c r="GU108" i="1"/>
  <c r="GX107" i="1"/>
  <c r="GT107" i="1"/>
  <c r="GW106" i="1"/>
  <c r="GS106" i="1"/>
  <c r="GV105" i="1"/>
  <c r="GR105" i="1"/>
  <c r="GU104" i="1"/>
  <c r="GX103" i="1"/>
  <c r="GT103" i="1"/>
  <c r="GW102" i="1"/>
  <c r="GS102" i="1"/>
  <c r="GV101" i="1"/>
  <c r="GR101" i="1"/>
  <c r="GU100" i="1"/>
  <c r="GX99" i="1"/>
  <c r="GT99" i="1"/>
  <c r="GW98" i="1"/>
  <c r="GS98" i="1"/>
  <c r="GV97" i="1"/>
  <c r="GR97" i="1"/>
  <c r="GU96" i="1"/>
  <c r="GX95" i="1"/>
  <c r="GT95" i="1"/>
  <c r="GW94" i="1"/>
  <c r="GS94" i="1"/>
  <c r="GV93" i="1"/>
  <c r="GR93" i="1"/>
  <c r="GU92" i="1"/>
  <c r="GX91" i="1"/>
  <c r="GT91" i="1"/>
  <c r="GW90" i="1"/>
  <c r="GS90" i="1"/>
  <c r="GV89" i="1"/>
  <c r="GR89" i="1"/>
  <c r="GU88" i="1"/>
  <c r="GX87" i="1"/>
  <c r="GT87" i="1"/>
  <c r="GW86" i="1"/>
  <c r="GS86" i="1"/>
  <c r="GV85" i="1"/>
  <c r="GR85" i="1"/>
  <c r="GU84" i="1"/>
  <c r="GX83" i="1"/>
  <c r="GT83" i="1"/>
  <c r="GW82" i="1"/>
  <c r="GS82" i="1"/>
  <c r="GV81" i="1"/>
  <c r="GR81" i="1"/>
  <c r="GU80" i="1"/>
  <c r="GX79" i="1"/>
  <c r="GT79" i="1"/>
  <c r="GW78" i="1"/>
  <c r="GX80" i="1"/>
  <c r="GW79" i="1"/>
  <c r="GV78" i="1"/>
  <c r="GX77" i="1"/>
  <c r="GT77" i="1"/>
  <c r="GW76" i="1"/>
  <c r="GS76" i="1"/>
  <c r="GV75" i="1"/>
  <c r="GR75" i="1"/>
  <c r="GU74" i="1"/>
  <c r="GX73" i="1"/>
  <c r="GT73" i="1"/>
  <c r="GW72" i="1"/>
  <c r="GS72" i="1"/>
  <c r="GV71" i="1"/>
  <c r="GR71" i="1"/>
  <c r="GU70" i="1"/>
  <c r="GX69" i="1"/>
  <c r="GT69" i="1"/>
  <c r="GW68" i="1"/>
  <c r="GS68" i="1"/>
  <c r="GV67" i="1"/>
  <c r="GR67" i="1"/>
  <c r="GU66" i="1"/>
  <c r="GX65" i="1"/>
  <c r="GT65" i="1"/>
  <c r="GW64" i="1"/>
  <c r="GS64" i="1"/>
  <c r="GV63" i="1"/>
  <c r="GR63" i="1"/>
  <c r="GU62" i="1"/>
  <c r="GX61" i="1"/>
  <c r="GT61" i="1"/>
  <c r="GW60" i="1"/>
  <c r="GS60" i="1"/>
  <c r="GV59" i="1"/>
  <c r="GR59" i="1"/>
  <c r="GU58" i="1"/>
  <c r="GX57" i="1"/>
  <c r="GT57" i="1"/>
  <c r="GW56" i="1"/>
  <c r="GS56" i="1"/>
  <c r="GV55" i="1"/>
  <c r="GR55" i="1"/>
  <c r="GU54" i="1"/>
  <c r="GX53" i="1"/>
  <c r="GT53" i="1"/>
  <c r="GW52" i="1"/>
  <c r="GS52" i="1"/>
  <c r="GV51" i="1"/>
  <c r="GR51" i="1"/>
  <c r="GU50" i="1"/>
  <c r="GX49" i="1"/>
  <c r="GT49" i="1"/>
  <c r="GW48" i="1"/>
  <c r="GS48" i="1"/>
  <c r="GV47" i="1"/>
  <c r="GU46" i="1"/>
  <c r="GX45" i="1"/>
  <c r="GT45" i="1"/>
  <c r="GW44" i="1"/>
  <c r="GV43" i="1"/>
  <c r="GU42" i="1"/>
  <c r="GX41" i="1"/>
  <c r="GT41" i="1"/>
  <c r="GW40" i="1"/>
  <c r="GV39" i="1"/>
  <c r="GU38" i="1"/>
  <c r="GX37" i="1"/>
  <c r="GT37" i="1"/>
  <c r="GW36" i="1"/>
  <c r="GV35" i="1"/>
  <c r="GU34" i="1"/>
  <c r="GX33" i="1"/>
  <c r="GT33" i="1"/>
  <c r="GW32" i="1"/>
  <c r="GS32" i="1"/>
  <c r="GV31" i="1"/>
  <c r="GV80" i="1"/>
  <c r="GU79" i="1"/>
  <c r="GT78" i="1"/>
  <c r="GW77" i="1"/>
  <c r="GS77" i="1"/>
  <c r="GV76" i="1"/>
  <c r="GR76" i="1"/>
  <c r="GU75" i="1"/>
  <c r="GX74" i="1"/>
  <c r="GT74" i="1"/>
  <c r="GW73" i="1"/>
  <c r="GS73" i="1"/>
  <c r="GV72" i="1"/>
  <c r="GR72" i="1"/>
  <c r="GU71" i="1"/>
  <c r="GX70" i="1"/>
  <c r="GT70" i="1"/>
  <c r="GW69" i="1"/>
  <c r="GS69" i="1"/>
  <c r="GV68" i="1"/>
  <c r="GR68" i="1"/>
  <c r="GU67" i="1"/>
  <c r="GX66" i="1"/>
  <c r="GT66" i="1"/>
  <c r="GW65" i="1"/>
  <c r="GS65" i="1"/>
  <c r="GV64" i="1"/>
  <c r="GR64" i="1"/>
  <c r="GU63" i="1"/>
  <c r="GX62" i="1"/>
  <c r="GT62" i="1"/>
  <c r="GW61" i="1"/>
  <c r="GV60" i="1"/>
  <c r="GR60" i="1"/>
  <c r="GU59" i="1"/>
  <c r="GX58" i="1"/>
  <c r="GT58" i="1"/>
  <c r="GW57" i="1"/>
  <c r="GS57" i="1"/>
  <c r="GV56" i="1"/>
  <c r="GR56" i="1"/>
  <c r="GU55" i="1"/>
  <c r="GX54" i="1"/>
  <c r="GT54" i="1"/>
  <c r="GW53" i="1"/>
  <c r="GS53" i="1"/>
  <c r="GV52" i="1"/>
  <c r="GR52" i="1"/>
  <c r="GU51" i="1"/>
  <c r="GX50" i="1"/>
  <c r="GT50" i="1"/>
  <c r="GW49" i="1"/>
  <c r="GS49" i="1"/>
  <c r="GV48" i="1"/>
  <c r="GR48" i="1"/>
  <c r="GU47" i="1"/>
  <c r="GX46" i="1"/>
  <c r="GT46" i="1"/>
  <c r="GW45" i="1"/>
  <c r="GV44" i="1"/>
  <c r="GU43" i="1"/>
  <c r="GX42" i="1"/>
  <c r="GT42" i="1"/>
  <c r="GW41" i="1"/>
  <c r="GV40" i="1"/>
  <c r="GU39" i="1"/>
  <c r="GX38" i="1"/>
  <c r="GT38" i="1"/>
  <c r="GW37" i="1"/>
  <c r="GV36" i="1"/>
  <c r="GU35" i="1"/>
  <c r="GX34" i="1"/>
  <c r="GT34" i="1"/>
  <c r="GW33" i="1"/>
  <c r="GV32" i="1"/>
  <c r="GR32" i="1"/>
  <c r="GU31" i="1"/>
  <c r="GX30" i="1"/>
  <c r="GT30" i="1"/>
  <c r="GW29" i="1"/>
  <c r="GS29" i="1"/>
  <c r="GU30" i="1"/>
  <c r="GT29" i="1"/>
  <c r="GV28" i="1"/>
  <c r="GR28" i="1"/>
  <c r="GU27" i="1"/>
  <c r="GX26" i="1"/>
  <c r="GT26" i="1"/>
  <c r="GW25" i="1"/>
  <c r="GS25" i="1"/>
  <c r="GV24" i="1"/>
  <c r="GR24" i="1"/>
  <c r="GU23" i="1"/>
  <c r="GX22" i="1"/>
  <c r="GT22" i="1"/>
  <c r="GW21" i="1"/>
  <c r="GS21" i="1"/>
  <c r="GV20" i="1"/>
  <c r="GR20" i="1"/>
  <c r="GU19" i="1"/>
  <c r="GX18" i="1"/>
  <c r="GT18" i="1"/>
  <c r="GW17" i="1"/>
  <c r="GS17" i="1"/>
  <c r="GS30" i="1"/>
  <c r="GR29" i="1"/>
  <c r="GU28" i="1"/>
  <c r="GX27" i="1"/>
  <c r="GT27" i="1"/>
  <c r="GW26" i="1"/>
  <c r="GS26" i="1"/>
  <c r="GV25" i="1"/>
  <c r="GR25" i="1"/>
  <c r="GU24" i="1"/>
  <c r="GX23" i="1"/>
  <c r="GT23" i="1"/>
  <c r="GW22" i="1"/>
  <c r="GS22" i="1"/>
  <c r="GV21" i="1"/>
  <c r="GR21" i="1"/>
  <c r="GU20" i="1"/>
  <c r="GX19" i="1"/>
  <c r="GT19" i="1"/>
  <c r="GW18" i="1"/>
  <c r="GS18" i="1"/>
  <c r="GV17" i="1"/>
  <c r="GR17" i="1"/>
  <c r="FZ85" i="1"/>
  <c r="FZ77" i="1"/>
  <c r="FZ69" i="1"/>
  <c r="FZ88" i="1"/>
  <c r="FZ80" i="1"/>
  <c r="FZ72" i="1"/>
  <c r="FZ64" i="1"/>
  <c r="FZ58" i="1"/>
  <c r="FZ50" i="1"/>
  <c r="FZ42" i="1"/>
  <c r="FZ31" i="1"/>
  <c r="FZ55" i="1"/>
  <c r="FZ47" i="1"/>
  <c r="FZ39" i="1"/>
  <c r="FZ25" i="1"/>
  <c r="FZ17" i="1"/>
  <c r="FZ36" i="1"/>
  <c r="FZ28" i="1"/>
  <c r="FZ20" i="1"/>
  <c r="FW18" i="1"/>
  <c r="FW21" i="1"/>
  <c r="FX23" i="1"/>
  <c r="FW26" i="1"/>
  <c r="FW28" i="1"/>
  <c r="FW30" i="1"/>
  <c r="FW32" i="1"/>
  <c r="FW34" i="1"/>
  <c r="FW36" i="1"/>
  <c r="FW38" i="1"/>
  <c r="FW40" i="1"/>
  <c r="FW42" i="1"/>
  <c r="FW44" i="1"/>
  <c r="FW46" i="1"/>
  <c r="FW48" i="1"/>
  <c r="FW50" i="1"/>
  <c r="FW52" i="1"/>
  <c r="FW54" i="1"/>
  <c r="FW56" i="1"/>
  <c r="FW58" i="1"/>
  <c r="FW60" i="1"/>
  <c r="FW62" i="1"/>
  <c r="FW64" i="1"/>
  <c r="FW66" i="1"/>
  <c r="FW68" i="1"/>
  <c r="FW70" i="1"/>
  <c r="FW72" i="1"/>
  <c r="FW74" i="1"/>
  <c r="FW76" i="1"/>
  <c r="FW78" i="1"/>
  <c r="FW80" i="1"/>
  <c r="FW82" i="1"/>
  <c r="FW84" i="1"/>
  <c r="FW86" i="1"/>
  <c r="FW88" i="1"/>
  <c r="FW90" i="1"/>
  <c r="FX80" i="1"/>
  <c r="FX84" i="1"/>
  <c r="FX88" i="1"/>
  <c r="FW19" i="1"/>
  <c r="FX21" i="1"/>
  <c r="FW24" i="1"/>
  <c r="FX26" i="1"/>
  <c r="FX28" i="1"/>
  <c r="FX30" i="1"/>
  <c r="FX32" i="1"/>
  <c r="FX34" i="1"/>
  <c r="FX36" i="1"/>
  <c r="FX38" i="1"/>
  <c r="FX40" i="1"/>
  <c r="FX42" i="1"/>
  <c r="FX44" i="1"/>
  <c r="FX46" i="1"/>
  <c r="FX48" i="1"/>
  <c r="FX50" i="1"/>
  <c r="FX52" i="1"/>
  <c r="FX54" i="1"/>
  <c r="FX56" i="1"/>
  <c r="FX58" i="1"/>
  <c r="FX60" i="1"/>
  <c r="FX62" i="1"/>
  <c r="FX64" i="1"/>
  <c r="FX66" i="1"/>
  <c r="FX68" i="1"/>
  <c r="FX70" i="1"/>
  <c r="FX72" i="1"/>
  <c r="FX74" i="1"/>
  <c r="FX76" i="1"/>
  <c r="FX78" i="1"/>
  <c r="FX81" i="1"/>
  <c r="FX85" i="1"/>
  <c r="FX89" i="1"/>
  <c r="FX18" i="1"/>
  <c r="FX20" i="1"/>
  <c r="FY19" i="1"/>
  <c r="FY27" i="1"/>
  <c r="FY35" i="1"/>
  <c r="FY26" i="1"/>
  <c r="FY40" i="1"/>
  <c r="FY48" i="1"/>
  <c r="FY56" i="1"/>
  <c r="FY24" i="1"/>
  <c r="FY39" i="1"/>
  <c r="FY47" i="1"/>
  <c r="FY55" i="1"/>
  <c r="FY62" i="1"/>
  <c r="FY69" i="1"/>
  <c r="FY77" i="1"/>
  <c r="FY85" i="1"/>
  <c r="FY64" i="1"/>
  <c r="FY72" i="1"/>
  <c r="FY80" i="1"/>
  <c r="FY88" i="1"/>
  <c r="FY17" i="1"/>
  <c r="FY25" i="1"/>
  <c r="FY33" i="1"/>
  <c r="FY20" i="1"/>
  <c r="FY38" i="1"/>
  <c r="FY46" i="1"/>
  <c r="FY54" i="1"/>
  <c r="FY22" i="1"/>
  <c r="FY36" i="1"/>
  <c r="FY45" i="1"/>
  <c r="FY53" i="1"/>
  <c r="FY61" i="1"/>
  <c r="FY67" i="1"/>
  <c r="FY75" i="1"/>
  <c r="FY83" i="1"/>
  <c r="FY91" i="1"/>
  <c r="FY70" i="1"/>
  <c r="FY78" i="1"/>
  <c r="FY86" i="1"/>
  <c r="FZ91" i="1"/>
  <c r="FZ83" i="1"/>
  <c r="FZ75" i="1"/>
  <c r="FZ67" i="1"/>
  <c r="FZ86" i="1"/>
  <c r="FZ78" i="1"/>
  <c r="FZ70" i="1"/>
  <c r="FZ61" i="1"/>
  <c r="FZ56" i="1"/>
  <c r="FZ48" i="1"/>
  <c r="FZ40" i="1"/>
  <c r="FZ27" i="1"/>
  <c r="FZ53" i="1"/>
  <c r="FZ45" i="1"/>
  <c r="FZ37" i="1"/>
  <c r="FZ23" i="1"/>
  <c r="FZ34" i="1"/>
  <c r="FZ26" i="1"/>
  <c r="FZ18" i="1"/>
  <c r="GA17" i="1"/>
  <c r="GA21" i="1"/>
  <c r="FZ89" i="1"/>
  <c r="FZ90" i="1"/>
  <c r="FZ81" i="1"/>
  <c r="FZ73" i="1"/>
  <c r="FZ65" i="1"/>
  <c r="FZ84" i="1"/>
  <c r="FZ76" i="1"/>
  <c r="FZ68" i="1"/>
  <c r="FZ62" i="1"/>
  <c r="FZ54" i="1"/>
  <c r="FZ46" i="1"/>
  <c r="FZ38" i="1"/>
  <c r="FZ59" i="1"/>
  <c r="FZ51" i="1"/>
  <c r="FZ43" i="1"/>
  <c r="FZ33" i="1"/>
  <c r="FZ21" i="1"/>
  <c r="FZ32" i="1"/>
  <c r="FZ24" i="1"/>
  <c r="FW17" i="1"/>
  <c r="FX19" i="1"/>
  <c r="FW22" i="1"/>
  <c r="FW25" i="1"/>
  <c r="FW27" i="1"/>
  <c r="FW29" i="1"/>
  <c r="FW31" i="1"/>
  <c r="FW33" i="1"/>
  <c r="FW35" i="1"/>
  <c r="FW37" i="1"/>
  <c r="FW39" i="1"/>
  <c r="FW41" i="1"/>
  <c r="FW43" i="1"/>
  <c r="FW45" i="1"/>
  <c r="FW47" i="1"/>
  <c r="FW49" i="1"/>
  <c r="FW51" i="1"/>
  <c r="FW53" i="1"/>
  <c r="FW55" i="1"/>
  <c r="FW57" i="1"/>
  <c r="FW59" i="1"/>
  <c r="FW61" i="1"/>
  <c r="FW63" i="1"/>
  <c r="FW65" i="1"/>
  <c r="FW67" i="1"/>
  <c r="FW69" i="1"/>
  <c r="FW71" i="1"/>
  <c r="FW73" i="1"/>
  <c r="FW75" i="1"/>
  <c r="FW77" i="1"/>
  <c r="FW79" i="1"/>
  <c r="FW81" i="1"/>
  <c r="FW83" i="1"/>
  <c r="FW85" i="1"/>
  <c r="FW87" i="1"/>
  <c r="FW89" i="1"/>
  <c r="FW91" i="1"/>
  <c r="FX82" i="1"/>
  <c r="FX86" i="1"/>
  <c r="FX90" i="1"/>
  <c r="FX17" i="1"/>
  <c r="FW20" i="1"/>
  <c r="FW23" i="1"/>
  <c r="FX25" i="1"/>
  <c r="FX27" i="1"/>
  <c r="FX29" i="1"/>
  <c r="FX31" i="1"/>
  <c r="FX33" i="1"/>
  <c r="FX35" i="1"/>
  <c r="FX37" i="1"/>
  <c r="FX39" i="1"/>
  <c r="FX41" i="1"/>
  <c r="FX43" i="1"/>
  <c r="FX45" i="1"/>
  <c r="FX47" i="1"/>
  <c r="FX49" i="1"/>
  <c r="FX51" i="1"/>
  <c r="FX53" i="1"/>
  <c r="FX55" i="1"/>
  <c r="FX57" i="1"/>
  <c r="FX59" i="1"/>
  <c r="FX61" i="1"/>
  <c r="FX63" i="1"/>
  <c r="FX65" i="1"/>
  <c r="FX67" i="1"/>
  <c r="FX69" i="1"/>
  <c r="FX71" i="1"/>
  <c r="FX73" i="1"/>
  <c r="FX75" i="1"/>
  <c r="FX77" i="1"/>
  <c r="FX79" i="1"/>
  <c r="FX83" i="1"/>
  <c r="FX87" i="1"/>
  <c r="FX91" i="1"/>
  <c r="FX22" i="1"/>
  <c r="FX24" i="1"/>
  <c r="FY23" i="1"/>
  <c r="FY31" i="1"/>
  <c r="FY18" i="1"/>
  <c r="FY34" i="1"/>
  <c r="FY44" i="1"/>
  <c r="FY52" i="1"/>
  <c r="FY60" i="1"/>
  <c r="FY32" i="1"/>
  <c r="FY43" i="1"/>
  <c r="FY51" i="1"/>
  <c r="FY59" i="1"/>
  <c r="FY65" i="1"/>
  <c r="FY73" i="1"/>
  <c r="FY81" i="1"/>
  <c r="FY89" i="1"/>
  <c r="FY68" i="1"/>
  <c r="FY76" i="1"/>
  <c r="FY84" i="1"/>
  <c r="FY21" i="1"/>
  <c r="FY29" i="1"/>
  <c r="FY37" i="1"/>
  <c r="FY30" i="1"/>
  <c r="FY42" i="1"/>
  <c r="FY50" i="1"/>
  <c r="FY58" i="1"/>
  <c r="FY28" i="1"/>
  <c r="FY41" i="1"/>
  <c r="FY49" i="1"/>
  <c r="FY57" i="1"/>
  <c r="FY63" i="1"/>
  <c r="FY71" i="1"/>
  <c r="FY79" i="1"/>
  <c r="FY87" i="1"/>
  <c r="FY66" i="1"/>
  <c r="FY74" i="1"/>
  <c r="FY82" i="1"/>
  <c r="FY90" i="1"/>
  <c r="FZ87" i="1"/>
  <c r="FZ79" i="1"/>
  <c r="FZ71" i="1"/>
  <c r="FZ63" i="1"/>
  <c r="FZ82" i="1"/>
  <c r="FZ74" i="1"/>
  <c r="FZ66" i="1"/>
  <c r="FZ60" i="1"/>
  <c r="FZ52" i="1"/>
  <c r="FZ44" i="1"/>
  <c r="FZ35" i="1"/>
  <c r="FZ57" i="1"/>
  <c r="FZ49" i="1"/>
  <c r="FZ41" i="1"/>
  <c r="FZ29" i="1"/>
  <c r="FZ19" i="1"/>
  <c r="FZ30" i="1"/>
  <c r="FZ22" i="1"/>
  <c r="GA19" i="1"/>
  <c r="GA23" i="1"/>
  <c r="GA27" i="1"/>
  <c r="GA31" i="1"/>
  <c r="GA35" i="1"/>
  <c r="GA20" i="1"/>
  <c r="GA24" i="1"/>
  <c r="GA32" i="1"/>
  <c r="GA38" i="1"/>
  <c r="GA42" i="1"/>
  <c r="GA46" i="1"/>
  <c r="GA50" i="1"/>
  <c r="GA54" i="1"/>
  <c r="GA58" i="1"/>
  <c r="GA26" i="1"/>
  <c r="GA34" i="1"/>
  <c r="GA39" i="1"/>
  <c r="GA43" i="1"/>
  <c r="GA47" i="1"/>
  <c r="GA51" i="1"/>
  <c r="GA55" i="1"/>
  <c r="GA59" i="1"/>
  <c r="GA63" i="1"/>
  <c r="GA67" i="1"/>
  <c r="GA71" i="1"/>
  <c r="GA75" i="1"/>
  <c r="GA79" i="1"/>
  <c r="GA83" i="1"/>
  <c r="GA87" i="1"/>
  <c r="GA91" i="1"/>
  <c r="GA64" i="1"/>
  <c r="GA68" i="1"/>
  <c r="GA72" i="1"/>
  <c r="GA76" i="1"/>
  <c r="GA80" i="1"/>
  <c r="GA84" i="1"/>
  <c r="GA88" i="1"/>
  <c r="GJ164" i="1"/>
  <c r="GL164" i="1"/>
  <c r="GN164" i="1"/>
  <c r="GP164" i="1"/>
  <c r="GJ165" i="1"/>
  <c r="GL165" i="1"/>
  <c r="GN165" i="1"/>
  <c r="GP165" i="1"/>
  <c r="GJ166" i="1"/>
  <c r="GL166" i="1"/>
  <c r="GN166" i="1"/>
  <c r="GP166" i="1"/>
  <c r="GJ167" i="1"/>
  <c r="GL167" i="1"/>
  <c r="GN167" i="1"/>
  <c r="GP167" i="1"/>
  <c r="GJ168" i="1"/>
  <c r="GL168" i="1"/>
  <c r="GN168" i="1"/>
  <c r="GP168" i="1"/>
  <c r="GJ169" i="1"/>
  <c r="GL169" i="1"/>
  <c r="GN169" i="1"/>
  <c r="GP169" i="1"/>
  <c r="GJ170" i="1"/>
  <c r="GL170" i="1"/>
  <c r="GN170" i="1"/>
  <c r="GP170" i="1"/>
  <c r="GJ171" i="1"/>
  <c r="GL171" i="1"/>
  <c r="GN171" i="1"/>
  <c r="GP171" i="1"/>
  <c r="GA25" i="1"/>
  <c r="GA29" i="1"/>
  <c r="GA33" i="1"/>
  <c r="GA18" i="1"/>
  <c r="GA22" i="1"/>
  <c r="GA28" i="1"/>
  <c r="GA36" i="1"/>
  <c r="GA40" i="1"/>
  <c r="GA44" i="1"/>
  <c r="GA48" i="1"/>
  <c r="GA52" i="1"/>
  <c r="GA56" i="1"/>
  <c r="GA60" i="1"/>
  <c r="GA30" i="1"/>
  <c r="GA37" i="1"/>
  <c r="GA41" i="1"/>
  <c r="GA45" i="1"/>
  <c r="GA49" i="1"/>
  <c r="GA53" i="1"/>
  <c r="GA57" i="1"/>
  <c r="GA61" i="1"/>
  <c r="GA65" i="1"/>
  <c r="GA69" i="1"/>
  <c r="GA73" i="1"/>
  <c r="GA77" i="1"/>
  <c r="GA81" i="1"/>
  <c r="GA85" i="1"/>
  <c r="GA89" i="1"/>
  <c r="GA62" i="1"/>
  <c r="GA66" i="1"/>
  <c r="GA70" i="1"/>
  <c r="GA74" i="1"/>
  <c r="GA78" i="1"/>
  <c r="GA82" i="1"/>
  <c r="GA86" i="1"/>
  <c r="GA90" i="1"/>
  <c r="GK164" i="1"/>
  <c r="GM164" i="1"/>
  <c r="GO164" i="1"/>
  <c r="GQ164" i="1"/>
  <c r="GK165" i="1"/>
  <c r="GM165" i="1"/>
  <c r="GO165" i="1"/>
  <c r="GQ165" i="1"/>
  <c r="GK166" i="1"/>
  <c r="GM166" i="1"/>
  <c r="GO166" i="1"/>
  <c r="GQ166" i="1"/>
  <c r="GK167" i="1"/>
  <c r="GM167" i="1"/>
  <c r="GO167" i="1"/>
  <c r="GQ167" i="1"/>
  <c r="GK168" i="1"/>
  <c r="GM168" i="1"/>
  <c r="GO168" i="1"/>
  <c r="GQ168" i="1"/>
  <c r="GK169" i="1"/>
  <c r="GM169" i="1"/>
  <c r="GO169" i="1"/>
  <c r="GQ169" i="1"/>
  <c r="GK170" i="1"/>
  <c r="GM170" i="1"/>
  <c r="GO170" i="1"/>
  <c r="GQ170" i="1"/>
  <c r="GK171" i="1"/>
  <c r="GM171" i="1"/>
  <c r="GO171" i="1"/>
  <c r="GQ171" i="1"/>
  <c r="GB18" i="1"/>
  <c r="GB22" i="1"/>
  <c r="GB26" i="1"/>
  <c r="GB30" i="1"/>
  <c r="GB34" i="1"/>
  <c r="GB19" i="1"/>
  <c r="GB31" i="1"/>
  <c r="GB37" i="1"/>
  <c r="GB41" i="1"/>
  <c r="GB45" i="1"/>
  <c r="GB49" i="1"/>
  <c r="GB53" i="1"/>
  <c r="GB57" i="1"/>
  <c r="GB21" i="1"/>
  <c r="GB25" i="1"/>
  <c r="GB33" i="1"/>
  <c r="GB40" i="1"/>
  <c r="GB44" i="1"/>
  <c r="GB48" i="1"/>
  <c r="GB52" i="1"/>
  <c r="GB56" i="1"/>
  <c r="GB60" i="1"/>
  <c r="GB64" i="1"/>
  <c r="GB68" i="1"/>
  <c r="GB72" i="1"/>
  <c r="GB76" i="1"/>
  <c r="GB80" i="1"/>
  <c r="GB84" i="1"/>
  <c r="GB88" i="1"/>
  <c r="GB63" i="1"/>
  <c r="GB67" i="1"/>
  <c r="GB71" i="1"/>
  <c r="GB75" i="1"/>
  <c r="GB79" i="1"/>
  <c r="GB83" i="1"/>
  <c r="GB87" i="1"/>
  <c r="GB91" i="1"/>
  <c r="GC19" i="1"/>
  <c r="GC23" i="1"/>
  <c r="GC27" i="1"/>
  <c r="GC31" i="1"/>
  <c r="GC35" i="1"/>
  <c r="GC20" i="1"/>
  <c r="GC30" i="1"/>
  <c r="GC38" i="1"/>
  <c r="GC42" i="1"/>
  <c r="GC46" i="1"/>
  <c r="GC50" i="1"/>
  <c r="GC54" i="1"/>
  <c r="GC58" i="1"/>
  <c r="GC22" i="1"/>
  <c r="GC28" i="1"/>
  <c r="GC36" i="1"/>
  <c r="GC39" i="1"/>
  <c r="GC43" i="1"/>
  <c r="GC47" i="1"/>
  <c r="GC51" i="1"/>
  <c r="GC55" i="1"/>
  <c r="GC59" i="1"/>
  <c r="GC63" i="1"/>
  <c r="GC67" i="1"/>
  <c r="GC71" i="1"/>
  <c r="GC75" i="1"/>
  <c r="GC79" i="1"/>
  <c r="GC83" i="1"/>
  <c r="GC87" i="1"/>
  <c r="GC91" i="1"/>
  <c r="GC64" i="1"/>
  <c r="GC68" i="1"/>
  <c r="GC72" i="1"/>
  <c r="GC76" i="1"/>
  <c r="GC80" i="1"/>
  <c r="GC84" i="1"/>
  <c r="GC88" i="1"/>
  <c r="GB20" i="1"/>
  <c r="GB24" i="1"/>
  <c r="GB28" i="1"/>
  <c r="GB32" i="1"/>
  <c r="GB36" i="1"/>
  <c r="GB17" i="1"/>
  <c r="GB27" i="1"/>
  <c r="GB35" i="1"/>
  <c r="GB39" i="1"/>
  <c r="GB43" i="1"/>
  <c r="GB47" i="1"/>
  <c r="GB51" i="1"/>
  <c r="GB55" i="1"/>
  <c r="GB59" i="1"/>
  <c r="GB23" i="1"/>
  <c r="GB29" i="1"/>
  <c r="GB38" i="1"/>
  <c r="GB42" i="1"/>
  <c r="GB46" i="1"/>
  <c r="GB50" i="1"/>
  <c r="GB54" i="1"/>
  <c r="GB58" i="1"/>
  <c r="GB62" i="1"/>
  <c r="GB66" i="1"/>
  <c r="GB70" i="1"/>
  <c r="GB74" i="1"/>
  <c r="GB78" i="1"/>
  <c r="GB82" i="1"/>
  <c r="GB86" i="1"/>
  <c r="GB61" i="1"/>
  <c r="GB65" i="1"/>
  <c r="GB69" i="1"/>
  <c r="GB73" i="1"/>
  <c r="GB77" i="1"/>
  <c r="GB81" i="1"/>
  <c r="GB85" i="1"/>
  <c r="GB89" i="1"/>
  <c r="GB90" i="1"/>
  <c r="GC17" i="1"/>
  <c r="GC21" i="1"/>
  <c r="GC25" i="1"/>
  <c r="GC29" i="1"/>
  <c r="GC33" i="1"/>
  <c r="GC18" i="1"/>
  <c r="GC26" i="1"/>
  <c r="GC34" i="1"/>
  <c r="GC40" i="1"/>
  <c r="GC44" i="1"/>
  <c r="GC48" i="1"/>
  <c r="GC52" i="1"/>
  <c r="GC56" i="1"/>
  <c r="GC60" i="1"/>
  <c r="GC24" i="1"/>
  <c r="GC32" i="1"/>
  <c r="GC37" i="1"/>
  <c r="GC41" i="1"/>
  <c r="GC45" i="1"/>
  <c r="GC49" i="1"/>
  <c r="GC53" i="1"/>
  <c r="GC57" i="1"/>
  <c r="GC61" i="1"/>
  <c r="GC65" i="1"/>
  <c r="GC69" i="1"/>
  <c r="GC73" i="1"/>
  <c r="GC77" i="1"/>
  <c r="GC81" i="1"/>
  <c r="GC85" i="1"/>
  <c r="GC89" i="1"/>
  <c r="GC62" i="1"/>
  <c r="GC66" i="1"/>
  <c r="GC70" i="1"/>
  <c r="GC74" i="1"/>
  <c r="GC78" i="1"/>
  <c r="GC82" i="1"/>
  <c r="GC86" i="1"/>
  <c r="GC90" i="1"/>
  <c r="BA164" i="1"/>
  <c r="BC164" i="1"/>
  <c r="BE164" i="1"/>
  <c r="BG164" i="1"/>
  <c r="BI164" i="1"/>
  <c r="BK164" i="1"/>
  <c r="BM164" i="1"/>
  <c r="BO164" i="1"/>
  <c r="BQ164" i="1"/>
  <c r="BS164" i="1"/>
  <c r="BU164" i="1"/>
  <c r="BW164" i="1"/>
  <c r="BY164" i="1"/>
  <c r="CA164" i="1"/>
  <c r="CC164" i="1"/>
  <c r="CE164" i="1"/>
  <c r="CG164" i="1"/>
  <c r="CI164" i="1"/>
  <c r="CK164" i="1"/>
  <c r="CM164" i="1"/>
  <c r="CO164" i="1"/>
  <c r="CQ164" i="1"/>
  <c r="CS164" i="1"/>
  <c r="CU164" i="1"/>
  <c r="CW164" i="1"/>
  <c r="CY164" i="1"/>
  <c r="DA164" i="1"/>
  <c r="DC164" i="1"/>
  <c r="DE164" i="1"/>
  <c r="DG164" i="1"/>
  <c r="DI164" i="1"/>
  <c r="DK164" i="1"/>
  <c r="DM164" i="1"/>
  <c r="DO164" i="1"/>
  <c r="DQ164" i="1"/>
  <c r="DS164" i="1"/>
  <c r="DU164" i="1"/>
  <c r="DW164" i="1"/>
  <c r="DY164" i="1"/>
  <c r="EA164" i="1"/>
  <c r="EC164" i="1"/>
  <c r="EE164" i="1"/>
  <c r="EG164" i="1"/>
  <c r="EI164" i="1"/>
  <c r="EK164" i="1"/>
  <c r="EM164" i="1"/>
  <c r="EO164" i="1"/>
  <c r="EQ164" i="1"/>
  <c r="ES164" i="1"/>
  <c r="EU164" i="1"/>
  <c r="EW164" i="1"/>
  <c r="EY164" i="1"/>
  <c r="FA164" i="1"/>
  <c r="FC164" i="1"/>
  <c r="FE164" i="1"/>
  <c r="FG164" i="1"/>
  <c r="FI164" i="1"/>
  <c r="FK164" i="1"/>
  <c r="FM164" i="1"/>
  <c r="FO164" i="1"/>
  <c r="FQ164" i="1"/>
  <c r="FS164" i="1"/>
  <c r="FU164" i="1"/>
  <c r="FW164" i="1"/>
  <c r="FY164" i="1"/>
  <c r="GA164" i="1"/>
  <c r="GC164" i="1"/>
  <c r="GE164" i="1"/>
  <c r="GG164" i="1"/>
  <c r="GI164" i="1"/>
  <c r="BA165" i="1"/>
  <c r="BC165" i="1"/>
  <c r="BE165" i="1"/>
  <c r="BG165" i="1"/>
  <c r="BI165" i="1"/>
  <c r="BK165" i="1"/>
  <c r="BM165" i="1"/>
  <c r="BO165" i="1"/>
  <c r="BQ165" i="1"/>
  <c r="BS165" i="1"/>
  <c r="BU165" i="1"/>
  <c r="BW165" i="1"/>
  <c r="BY165" i="1"/>
  <c r="CA165" i="1"/>
  <c r="CC165" i="1"/>
  <c r="CE165" i="1"/>
  <c r="CG165" i="1"/>
  <c r="CI165" i="1"/>
  <c r="CK165" i="1"/>
  <c r="CM165" i="1"/>
  <c r="CO165" i="1"/>
  <c r="CQ165" i="1"/>
  <c r="CS165" i="1"/>
  <c r="CU165" i="1"/>
  <c r="CW165" i="1"/>
  <c r="CY165" i="1"/>
  <c r="DA165" i="1"/>
  <c r="DC165" i="1"/>
  <c r="DE165" i="1"/>
  <c r="DG165" i="1"/>
  <c r="DI165" i="1"/>
  <c r="DK165" i="1"/>
  <c r="DM165" i="1"/>
  <c r="DO165" i="1"/>
  <c r="DQ165" i="1"/>
  <c r="DS165" i="1"/>
  <c r="DU165" i="1"/>
  <c r="DW165" i="1"/>
  <c r="DY165" i="1"/>
  <c r="EA165" i="1"/>
  <c r="EC165" i="1"/>
  <c r="EE165" i="1"/>
  <c r="EG165" i="1"/>
  <c r="EI165" i="1"/>
  <c r="EK165" i="1"/>
  <c r="EM165" i="1"/>
  <c r="EO165" i="1"/>
  <c r="EQ165" i="1"/>
  <c r="ES165" i="1"/>
  <c r="EU165" i="1"/>
  <c r="EW165" i="1"/>
  <c r="EY165" i="1"/>
  <c r="FA165" i="1"/>
  <c r="FC165" i="1"/>
  <c r="FE165" i="1"/>
  <c r="FG165" i="1"/>
  <c r="FI165" i="1"/>
  <c r="FK165" i="1"/>
  <c r="FM165" i="1"/>
  <c r="FO165" i="1"/>
  <c r="FQ165" i="1"/>
  <c r="FS165" i="1"/>
  <c r="FU165" i="1"/>
  <c r="FW165" i="1"/>
  <c r="FY165" i="1"/>
  <c r="GA165" i="1"/>
  <c r="GC165" i="1"/>
  <c r="GE165" i="1"/>
  <c r="GG165" i="1"/>
  <c r="GI165" i="1"/>
  <c r="BA166" i="1"/>
  <c r="BC166" i="1"/>
  <c r="BE166" i="1"/>
  <c r="BG166" i="1"/>
  <c r="BI166" i="1"/>
  <c r="BK166" i="1"/>
  <c r="BM166" i="1"/>
  <c r="BO166" i="1"/>
  <c r="BQ166" i="1"/>
  <c r="BS166" i="1"/>
  <c r="BU166" i="1"/>
  <c r="BW166" i="1"/>
  <c r="BY166" i="1"/>
  <c r="CA166" i="1"/>
  <c r="CC166" i="1"/>
  <c r="CE166" i="1"/>
  <c r="CG166" i="1"/>
  <c r="CI166" i="1"/>
  <c r="CK166" i="1"/>
  <c r="CM166" i="1"/>
  <c r="CO166" i="1"/>
  <c r="CQ166" i="1"/>
  <c r="CS166" i="1"/>
  <c r="CU166" i="1"/>
  <c r="CW166" i="1"/>
  <c r="CY166" i="1"/>
  <c r="DA166" i="1"/>
  <c r="DC166" i="1"/>
  <c r="DE166" i="1"/>
  <c r="DG166" i="1"/>
  <c r="DI166" i="1"/>
  <c r="DK166" i="1"/>
  <c r="DM166" i="1"/>
  <c r="DO166" i="1"/>
  <c r="DQ166" i="1"/>
  <c r="DS166" i="1"/>
  <c r="DU166" i="1"/>
  <c r="DW166" i="1"/>
  <c r="DY166" i="1"/>
  <c r="EA166" i="1"/>
  <c r="EC166" i="1"/>
  <c r="EE166" i="1"/>
  <c r="EG166" i="1"/>
  <c r="EI166" i="1"/>
  <c r="EK166" i="1"/>
  <c r="EM166" i="1"/>
  <c r="EO166" i="1"/>
  <c r="EQ166" i="1"/>
  <c r="ES166" i="1"/>
  <c r="EU166" i="1"/>
  <c r="EW166" i="1"/>
  <c r="EY166" i="1"/>
  <c r="FA166" i="1"/>
  <c r="FC166" i="1"/>
  <c r="FE166" i="1"/>
  <c r="FG166" i="1"/>
  <c r="FI166" i="1"/>
  <c r="FK166" i="1"/>
  <c r="FM166" i="1"/>
  <c r="FO166" i="1"/>
  <c r="FQ166" i="1"/>
  <c r="FS166" i="1"/>
  <c r="FU166" i="1"/>
  <c r="FW166" i="1"/>
  <c r="FY166" i="1"/>
  <c r="GA166" i="1"/>
  <c r="GC166" i="1"/>
  <c r="GE166" i="1"/>
  <c r="GG166" i="1"/>
  <c r="GI166" i="1"/>
  <c r="BA167" i="1"/>
  <c r="BC167" i="1"/>
  <c r="BE167" i="1"/>
  <c r="BG167" i="1"/>
  <c r="BI167" i="1"/>
  <c r="BK167" i="1"/>
  <c r="BM167" i="1"/>
  <c r="BO167" i="1"/>
  <c r="BQ167" i="1"/>
  <c r="BS167" i="1"/>
  <c r="BU167" i="1"/>
  <c r="BW167" i="1"/>
  <c r="BY167" i="1"/>
  <c r="CA167" i="1"/>
  <c r="CC167" i="1"/>
  <c r="CE167" i="1"/>
  <c r="CG167" i="1"/>
  <c r="CI167" i="1"/>
  <c r="CK167" i="1"/>
  <c r="CM167" i="1"/>
  <c r="CO167" i="1"/>
  <c r="CQ167" i="1"/>
  <c r="CS167" i="1"/>
  <c r="CU167" i="1"/>
  <c r="CW167" i="1"/>
  <c r="CY167" i="1"/>
  <c r="DA167" i="1"/>
  <c r="DC167" i="1"/>
  <c r="DE167" i="1"/>
  <c r="DG167" i="1"/>
  <c r="DI167" i="1"/>
  <c r="DK167" i="1"/>
  <c r="DM167" i="1"/>
  <c r="DO167" i="1"/>
  <c r="DQ167" i="1"/>
  <c r="DS167" i="1"/>
  <c r="DU167" i="1"/>
  <c r="DW167" i="1"/>
  <c r="DY167" i="1"/>
  <c r="EA167" i="1"/>
  <c r="EC167" i="1"/>
  <c r="EE167" i="1"/>
  <c r="EG167" i="1"/>
  <c r="EI167" i="1"/>
  <c r="EK167" i="1"/>
  <c r="EM167" i="1"/>
  <c r="EO167" i="1"/>
  <c r="EQ167" i="1"/>
  <c r="ES167" i="1"/>
  <c r="EU167" i="1"/>
  <c r="EW167" i="1"/>
  <c r="EY167" i="1"/>
  <c r="FA167" i="1"/>
  <c r="FC167" i="1"/>
  <c r="FE167" i="1"/>
  <c r="FG167" i="1"/>
  <c r="FI167" i="1"/>
  <c r="FK167" i="1"/>
  <c r="FM167" i="1"/>
  <c r="FO167" i="1"/>
  <c r="FQ167" i="1"/>
  <c r="FS167" i="1"/>
  <c r="FU167" i="1"/>
  <c r="FW167" i="1"/>
  <c r="FY167" i="1"/>
  <c r="GA167" i="1"/>
  <c r="GC167" i="1"/>
  <c r="GE167" i="1"/>
  <c r="GG167" i="1"/>
  <c r="GI167" i="1"/>
  <c r="BA168" i="1"/>
  <c r="BC168" i="1"/>
  <c r="BE168" i="1"/>
  <c r="BG168" i="1"/>
  <c r="BI168" i="1"/>
  <c r="BK168" i="1"/>
  <c r="BM168" i="1"/>
  <c r="BO168" i="1"/>
  <c r="BQ168" i="1"/>
  <c r="BS168" i="1"/>
  <c r="BU168" i="1"/>
  <c r="BW168" i="1"/>
  <c r="BY168" i="1"/>
  <c r="CA168" i="1"/>
  <c r="CC168" i="1"/>
  <c r="CE168" i="1"/>
  <c r="CG168" i="1"/>
  <c r="CI168" i="1"/>
  <c r="CK168" i="1"/>
  <c r="CM168" i="1"/>
  <c r="CO168" i="1"/>
  <c r="CQ168" i="1"/>
  <c r="CS168" i="1"/>
  <c r="CU168" i="1"/>
  <c r="CW168" i="1"/>
  <c r="CY168" i="1"/>
  <c r="DA168" i="1"/>
  <c r="DC168" i="1"/>
  <c r="DE168" i="1"/>
  <c r="DG168" i="1"/>
  <c r="DI168" i="1"/>
  <c r="DK168" i="1"/>
  <c r="DM168" i="1"/>
  <c r="DO168" i="1"/>
  <c r="DQ168" i="1"/>
  <c r="DS168" i="1"/>
  <c r="DU168" i="1"/>
  <c r="DW168" i="1"/>
  <c r="DY168" i="1"/>
  <c r="EA168" i="1"/>
  <c r="EC168" i="1"/>
  <c r="EE168" i="1"/>
  <c r="EG168" i="1"/>
  <c r="EI168" i="1"/>
  <c r="EK168" i="1"/>
  <c r="EM168" i="1"/>
  <c r="EO168" i="1"/>
  <c r="EQ168" i="1"/>
  <c r="ES168" i="1"/>
  <c r="EU168" i="1"/>
  <c r="EW168" i="1"/>
  <c r="EY168" i="1"/>
  <c r="FA168" i="1"/>
  <c r="FC168" i="1"/>
  <c r="FE168" i="1"/>
  <c r="FG168" i="1"/>
  <c r="FI168" i="1"/>
  <c r="FK168" i="1"/>
  <c r="FM168" i="1"/>
  <c r="FO168" i="1"/>
  <c r="FQ168" i="1"/>
  <c r="BB164" i="1"/>
  <c r="BD164" i="1"/>
  <c r="BF164" i="1"/>
  <c r="BH164" i="1"/>
  <c r="BJ164" i="1"/>
  <c r="BL164" i="1"/>
  <c r="BN164" i="1"/>
  <c r="BP164" i="1"/>
  <c r="BR164" i="1"/>
  <c r="BT164" i="1"/>
  <c r="BV164" i="1"/>
  <c r="BX164" i="1"/>
  <c r="BZ164" i="1"/>
  <c r="CB164" i="1"/>
  <c r="CD164" i="1"/>
  <c r="CF164" i="1"/>
  <c r="CH164" i="1"/>
  <c r="CJ164" i="1"/>
  <c r="CL164" i="1"/>
  <c r="CN164" i="1"/>
  <c r="CP164" i="1"/>
  <c r="CR164" i="1"/>
  <c r="CT164" i="1"/>
  <c r="CV164" i="1"/>
  <c r="CX164" i="1"/>
  <c r="CZ164" i="1"/>
  <c r="DB164" i="1"/>
  <c r="DD164" i="1"/>
  <c r="DF164" i="1"/>
  <c r="DH164" i="1"/>
  <c r="DJ164" i="1"/>
  <c r="DL164" i="1"/>
  <c r="DN164" i="1"/>
  <c r="DP164" i="1"/>
  <c r="DR164" i="1"/>
  <c r="DT164" i="1"/>
  <c r="DV164" i="1"/>
  <c r="DX164" i="1"/>
  <c r="DZ164" i="1"/>
  <c r="EB164" i="1"/>
  <c r="ED164" i="1"/>
  <c r="EF164" i="1"/>
  <c r="EH164" i="1"/>
  <c r="EJ164" i="1"/>
  <c r="EL164" i="1"/>
  <c r="EN164" i="1"/>
  <c r="EP164" i="1"/>
  <c r="ER164" i="1"/>
  <c r="ET164" i="1"/>
  <c r="EV164" i="1"/>
  <c r="EX164" i="1"/>
  <c r="EZ164" i="1"/>
  <c r="FB164" i="1"/>
  <c r="FD164" i="1"/>
  <c r="FF164" i="1"/>
  <c r="FH164" i="1"/>
  <c r="FJ164" i="1"/>
  <c r="FL164" i="1"/>
  <c r="FN164" i="1"/>
  <c r="FP164" i="1"/>
  <c r="FR164" i="1"/>
  <c r="FT164" i="1"/>
  <c r="FV164" i="1"/>
  <c r="FX164" i="1"/>
  <c r="FZ164" i="1"/>
  <c r="GB164" i="1"/>
  <c r="GD164" i="1"/>
  <c r="GF164" i="1"/>
  <c r="GH164" i="1"/>
  <c r="BB165" i="1"/>
  <c r="BD165" i="1"/>
  <c r="BF165" i="1"/>
  <c r="BH165" i="1"/>
  <c r="BJ165" i="1"/>
  <c r="BL165" i="1"/>
  <c r="BN165" i="1"/>
  <c r="BP165" i="1"/>
  <c r="BR165" i="1"/>
  <c r="BT165" i="1"/>
  <c r="BV165" i="1"/>
  <c r="BX165" i="1"/>
  <c r="BZ165" i="1"/>
  <c r="CB165" i="1"/>
  <c r="CD165" i="1"/>
  <c r="CF165" i="1"/>
  <c r="CH165" i="1"/>
  <c r="CJ165" i="1"/>
  <c r="CL165" i="1"/>
  <c r="CN165" i="1"/>
  <c r="CP165" i="1"/>
  <c r="CR165" i="1"/>
  <c r="CT165" i="1"/>
  <c r="CV165" i="1"/>
  <c r="CX165" i="1"/>
  <c r="CZ165" i="1"/>
  <c r="DB165" i="1"/>
  <c r="DD165" i="1"/>
  <c r="DF165" i="1"/>
  <c r="DH165" i="1"/>
  <c r="DJ165" i="1"/>
  <c r="DL165" i="1"/>
  <c r="DN165" i="1"/>
  <c r="DP165" i="1"/>
  <c r="DR165" i="1"/>
  <c r="DT165" i="1"/>
  <c r="DV165" i="1"/>
  <c r="DX165" i="1"/>
  <c r="DZ165" i="1"/>
  <c r="EB165" i="1"/>
  <c r="ED165" i="1"/>
  <c r="EF165" i="1"/>
  <c r="EH165" i="1"/>
  <c r="EJ165" i="1"/>
  <c r="EL165" i="1"/>
  <c r="EN165" i="1"/>
  <c r="EP165" i="1"/>
  <c r="ER165" i="1"/>
  <c r="ET165" i="1"/>
  <c r="EV165" i="1"/>
  <c r="EX165" i="1"/>
  <c r="EZ165" i="1"/>
  <c r="FB165" i="1"/>
  <c r="FD165" i="1"/>
  <c r="FF165" i="1"/>
  <c r="FH165" i="1"/>
  <c r="FJ165" i="1"/>
  <c r="FL165" i="1"/>
  <c r="FN165" i="1"/>
  <c r="FP165" i="1"/>
  <c r="FR165" i="1"/>
  <c r="FT165" i="1"/>
  <c r="FV165" i="1"/>
  <c r="FX165" i="1"/>
  <c r="FZ165" i="1"/>
  <c r="GB165" i="1"/>
  <c r="GD165" i="1"/>
  <c r="GF165" i="1"/>
  <c r="GH165" i="1"/>
  <c r="BB166" i="1"/>
  <c r="BD166" i="1"/>
  <c r="BF166" i="1"/>
  <c r="BH166" i="1"/>
  <c r="BJ166" i="1"/>
  <c r="BL166" i="1"/>
  <c r="BN166" i="1"/>
  <c r="BP166" i="1"/>
  <c r="BR166" i="1"/>
  <c r="BT166" i="1"/>
  <c r="BV166" i="1"/>
  <c r="BX166" i="1"/>
  <c r="BZ166" i="1"/>
  <c r="CB166" i="1"/>
  <c r="CD166" i="1"/>
  <c r="CF166" i="1"/>
  <c r="CH166" i="1"/>
  <c r="CJ166" i="1"/>
  <c r="CL166" i="1"/>
  <c r="CN166" i="1"/>
  <c r="CP166" i="1"/>
  <c r="CR166" i="1"/>
  <c r="CT166" i="1"/>
  <c r="CV166" i="1"/>
  <c r="CX166" i="1"/>
  <c r="CZ166" i="1"/>
  <c r="DB166" i="1"/>
  <c r="DD166" i="1"/>
  <c r="DF166" i="1"/>
  <c r="DH166" i="1"/>
  <c r="DJ166" i="1"/>
  <c r="DL166" i="1"/>
  <c r="DN166" i="1"/>
  <c r="DP166" i="1"/>
  <c r="DR166" i="1"/>
  <c r="DT166" i="1"/>
  <c r="DV166" i="1"/>
  <c r="DX166" i="1"/>
  <c r="DZ166" i="1"/>
  <c r="EB166" i="1"/>
  <c r="ED166" i="1"/>
  <c r="EF166" i="1"/>
  <c r="EH166" i="1"/>
  <c r="EJ166" i="1"/>
  <c r="EL166" i="1"/>
  <c r="EN166" i="1"/>
  <c r="EP166" i="1"/>
  <c r="ER166" i="1"/>
  <c r="ET166" i="1"/>
  <c r="EV166" i="1"/>
  <c r="EX166" i="1"/>
  <c r="EZ166" i="1"/>
  <c r="FB166" i="1"/>
  <c r="FD166" i="1"/>
  <c r="FF166" i="1"/>
  <c r="FH166" i="1"/>
  <c r="FJ166" i="1"/>
  <c r="FL166" i="1"/>
  <c r="FN166" i="1"/>
  <c r="FP166" i="1"/>
  <c r="FR166" i="1"/>
  <c r="FT166" i="1"/>
  <c r="FV166" i="1"/>
  <c r="FX166" i="1"/>
  <c r="FZ166" i="1"/>
  <c r="GB166" i="1"/>
  <c r="GD166" i="1"/>
  <c r="GF166" i="1"/>
  <c r="GH166" i="1"/>
  <c r="BB167" i="1"/>
  <c r="BD167" i="1"/>
  <c r="BF167" i="1"/>
  <c r="BH167" i="1"/>
  <c r="BJ167" i="1"/>
  <c r="BL167" i="1"/>
  <c r="BN167" i="1"/>
  <c r="BP167" i="1"/>
  <c r="BR167" i="1"/>
  <c r="BT167" i="1"/>
  <c r="BV167" i="1"/>
  <c r="BX167" i="1"/>
  <c r="BZ167" i="1"/>
  <c r="CB167" i="1"/>
  <c r="CD167" i="1"/>
  <c r="CF167" i="1"/>
  <c r="CH167" i="1"/>
  <c r="CJ167" i="1"/>
  <c r="CL167" i="1"/>
  <c r="CN167" i="1"/>
  <c r="CP167" i="1"/>
  <c r="CR167" i="1"/>
  <c r="CT167" i="1"/>
  <c r="CV167" i="1"/>
  <c r="CX167" i="1"/>
  <c r="CZ167" i="1"/>
  <c r="DB167" i="1"/>
  <c r="DD167" i="1"/>
  <c r="DF167" i="1"/>
  <c r="DH167" i="1"/>
  <c r="DJ167" i="1"/>
  <c r="DL167" i="1"/>
  <c r="DN167" i="1"/>
  <c r="DP167" i="1"/>
  <c r="DR167" i="1"/>
  <c r="DT167" i="1"/>
  <c r="DV167" i="1"/>
  <c r="DX167" i="1"/>
  <c r="DZ167" i="1"/>
  <c r="EB167" i="1"/>
  <c r="ED167" i="1"/>
  <c r="EF167" i="1"/>
  <c r="EH167" i="1"/>
  <c r="EJ167" i="1"/>
  <c r="EL167" i="1"/>
  <c r="EN167" i="1"/>
  <c r="EP167" i="1"/>
  <c r="ER167" i="1"/>
  <c r="ET167" i="1"/>
  <c r="EV167" i="1"/>
  <c r="EX167" i="1"/>
  <c r="EZ167" i="1"/>
  <c r="FB167" i="1"/>
  <c r="FD167" i="1"/>
  <c r="FF167" i="1"/>
  <c r="FH167" i="1"/>
  <c r="FJ167" i="1"/>
  <c r="FL167" i="1"/>
  <c r="FN167" i="1"/>
  <c r="FP167" i="1"/>
  <c r="FR167" i="1"/>
  <c r="FT167" i="1"/>
  <c r="FV167" i="1"/>
  <c r="FX167" i="1"/>
  <c r="FZ167" i="1"/>
  <c r="GB167" i="1"/>
  <c r="GD167" i="1"/>
  <c r="GF167" i="1"/>
  <c r="GH167" i="1"/>
  <c r="BB168" i="1"/>
  <c r="BD168" i="1"/>
  <c r="BF168" i="1"/>
  <c r="BH168" i="1"/>
  <c r="BJ168" i="1"/>
  <c r="BL168" i="1"/>
  <c r="BN168" i="1"/>
  <c r="BP168" i="1"/>
  <c r="BR168" i="1"/>
  <c r="BT168" i="1"/>
  <c r="BV168" i="1"/>
  <c r="BX168" i="1"/>
  <c r="BZ168" i="1"/>
  <c r="CB168" i="1"/>
  <c r="CD168" i="1"/>
  <c r="CF168" i="1"/>
  <c r="CH168" i="1"/>
  <c r="CJ168" i="1"/>
  <c r="CL168" i="1"/>
  <c r="CN168" i="1"/>
  <c r="CP168" i="1"/>
  <c r="CR168" i="1"/>
  <c r="CT168" i="1"/>
  <c r="CV168" i="1"/>
  <c r="CX168" i="1"/>
  <c r="CZ168" i="1"/>
  <c r="DB168" i="1"/>
  <c r="DD168" i="1"/>
  <c r="DF168" i="1"/>
  <c r="DH168" i="1"/>
  <c r="DJ168" i="1"/>
  <c r="DL168" i="1"/>
  <c r="DN168" i="1"/>
  <c r="DP168" i="1"/>
  <c r="DR168" i="1"/>
  <c r="DT168" i="1"/>
  <c r="DV168" i="1"/>
  <c r="DX168" i="1"/>
  <c r="DZ168" i="1"/>
  <c r="EB168" i="1"/>
  <c r="ED168" i="1"/>
  <c r="EF168" i="1"/>
  <c r="EH168" i="1"/>
  <c r="EJ168" i="1"/>
  <c r="EL168" i="1"/>
  <c r="EN168" i="1"/>
  <c r="EP168" i="1"/>
  <c r="ER168" i="1"/>
  <c r="ET168" i="1"/>
  <c r="EV168" i="1"/>
  <c r="EX168" i="1"/>
  <c r="EZ168" i="1"/>
  <c r="FB168" i="1"/>
  <c r="FD168" i="1"/>
  <c r="FF168" i="1"/>
  <c r="FH168" i="1"/>
  <c r="FJ168" i="1"/>
  <c r="FL168" i="1"/>
  <c r="FN168" i="1"/>
  <c r="FP168" i="1"/>
  <c r="FR168" i="1"/>
  <c r="FT168" i="1"/>
  <c r="FS168" i="1"/>
  <c r="FV168" i="1"/>
  <c r="FX168" i="1"/>
  <c r="FZ168" i="1"/>
  <c r="GB168" i="1"/>
  <c r="GD168" i="1"/>
  <c r="GF168" i="1"/>
  <c r="GH168" i="1"/>
  <c r="BB169" i="1"/>
  <c r="BD169" i="1"/>
  <c r="BF169" i="1"/>
  <c r="BH169" i="1"/>
  <c r="BJ169" i="1"/>
  <c r="BL169" i="1"/>
  <c r="BN169" i="1"/>
  <c r="BP169" i="1"/>
  <c r="BR169" i="1"/>
  <c r="BT169" i="1"/>
  <c r="BV169" i="1"/>
  <c r="BX169" i="1"/>
  <c r="BZ169" i="1"/>
  <c r="CB169" i="1"/>
  <c r="CD169" i="1"/>
  <c r="CF169" i="1"/>
  <c r="CH169" i="1"/>
  <c r="CJ169" i="1"/>
  <c r="CL169" i="1"/>
  <c r="CN169" i="1"/>
  <c r="CP169" i="1"/>
  <c r="CR169" i="1"/>
  <c r="CT169" i="1"/>
  <c r="CV169" i="1"/>
  <c r="CX169" i="1"/>
  <c r="CZ169" i="1"/>
  <c r="DB169" i="1"/>
  <c r="DD169" i="1"/>
  <c r="DF169" i="1"/>
  <c r="DH169" i="1"/>
  <c r="DJ169" i="1"/>
  <c r="DL169" i="1"/>
  <c r="DN169" i="1"/>
  <c r="DP169" i="1"/>
  <c r="DR169" i="1"/>
  <c r="DT169" i="1"/>
  <c r="DV169" i="1"/>
  <c r="DX169" i="1"/>
  <c r="DZ169" i="1"/>
  <c r="EB169" i="1"/>
  <c r="ED169" i="1"/>
  <c r="EF169" i="1"/>
  <c r="EH169" i="1"/>
  <c r="EJ169" i="1"/>
  <c r="EL169" i="1"/>
  <c r="EN169" i="1"/>
  <c r="EP169" i="1"/>
  <c r="ER169" i="1"/>
  <c r="ET169" i="1"/>
  <c r="EV169" i="1"/>
  <c r="EX169" i="1"/>
  <c r="EZ169" i="1"/>
  <c r="FB169" i="1"/>
  <c r="FD169" i="1"/>
  <c r="FF169" i="1"/>
  <c r="FH169" i="1"/>
  <c r="FJ169" i="1"/>
  <c r="FL169" i="1"/>
  <c r="FN169" i="1"/>
  <c r="FP169" i="1"/>
  <c r="FR169" i="1"/>
  <c r="FT169" i="1"/>
  <c r="FV169" i="1"/>
  <c r="FX169" i="1"/>
  <c r="FZ169" i="1"/>
  <c r="GB169" i="1"/>
  <c r="GD169" i="1"/>
  <c r="GF169" i="1"/>
  <c r="GH169" i="1"/>
  <c r="BB170" i="1"/>
  <c r="BD170" i="1"/>
  <c r="BF170" i="1"/>
  <c r="BH170" i="1"/>
  <c r="BJ170" i="1"/>
  <c r="BL170" i="1"/>
  <c r="BN170" i="1"/>
  <c r="BP170" i="1"/>
  <c r="BR170" i="1"/>
  <c r="BT170" i="1"/>
  <c r="BV170" i="1"/>
  <c r="BX170" i="1"/>
  <c r="BZ170" i="1"/>
  <c r="CB170" i="1"/>
  <c r="CD170" i="1"/>
  <c r="CF170" i="1"/>
  <c r="CH170" i="1"/>
  <c r="CJ170" i="1"/>
  <c r="CL170" i="1"/>
  <c r="CN170" i="1"/>
  <c r="CP170" i="1"/>
  <c r="CR170" i="1"/>
  <c r="CT170" i="1"/>
  <c r="CV170" i="1"/>
  <c r="CX170" i="1"/>
  <c r="CZ170" i="1"/>
  <c r="DB170" i="1"/>
  <c r="DD170" i="1"/>
  <c r="DF170" i="1"/>
  <c r="DH170" i="1"/>
  <c r="DJ170" i="1"/>
  <c r="DL170" i="1"/>
  <c r="DN170" i="1"/>
  <c r="DP170" i="1"/>
  <c r="DR170" i="1"/>
  <c r="DT170" i="1"/>
  <c r="DV170" i="1"/>
  <c r="DX170" i="1"/>
  <c r="DZ170" i="1"/>
  <c r="EB170" i="1"/>
  <c r="ED170" i="1"/>
  <c r="EF170" i="1"/>
  <c r="EH170" i="1"/>
  <c r="EJ170" i="1"/>
  <c r="EL170" i="1"/>
  <c r="EN170" i="1"/>
  <c r="EP170" i="1"/>
  <c r="ER170" i="1"/>
  <c r="ET170" i="1"/>
  <c r="EV170" i="1"/>
  <c r="EX170" i="1"/>
  <c r="EZ170" i="1"/>
  <c r="FB170" i="1"/>
  <c r="FD170" i="1"/>
  <c r="FF170" i="1"/>
  <c r="FH170" i="1"/>
  <c r="FJ170" i="1"/>
  <c r="FL170" i="1"/>
  <c r="FN170" i="1"/>
  <c r="FP170" i="1"/>
  <c r="FR170" i="1"/>
  <c r="FT170" i="1"/>
  <c r="FV170" i="1"/>
  <c r="FX170" i="1"/>
  <c r="FZ170" i="1"/>
  <c r="GB170" i="1"/>
  <c r="GD170" i="1"/>
  <c r="GF170" i="1"/>
  <c r="GH170" i="1"/>
  <c r="BB171" i="1"/>
  <c r="BD171" i="1"/>
  <c r="BF171" i="1"/>
  <c r="BH171" i="1"/>
  <c r="BJ171" i="1"/>
  <c r="BL171" i="1"/>
  <c r="BN171" i="1"/>
  <c r="BP171" i="1"/>
  <c r="BR171" i="1"/>
  <c r="BT171" i="1"/>
  <c r="BV171" i="1"/>
  <c r="BX171" i="1"/>
  <c r="BZ171" i="1"/>
  <c r="CB171" i="1"/>
  <c r="CD171" i="1"/>
  <c r="CF171" i="1"/>
  <c r="CH171" i="1"/>
  <c r="CJ171" i="1"/>
  <c r="CL171" i="1"/>
  <c r="CN171" i="1"/>
  <c r="CP171" i="1"/>
  <c r="CR171" i="1"/>
  <c r="CT171" i="1"/>
  <c r="CV171" i="1"/>
  <c r="CX171" i="1"/>
  <c r="CZ171" i="1"/>
  <c r="DB171" i="1"/>
  <c r="DD171" i="1"/>
  <c r="DF171" i="1"/>
  <c r="DH171" i="1"/>
  <c r="DJ171" i="1"/>
  <c r="DL171" i="1"/>
  <c r="DN171" i="1"/>
  <c r="DP171" i="1"/>
  <c r="DR171" i="1"/>
  <c r="DT171" i="1"/>
  <c r="DV171" i="1"/>
  <c r="DX171" i="1"/>
  <c r="DZ171" i="1"/>
  <c r="EB171" i="1"/>
  <c r="ED171" i="1"/>
  <c r="EF171" i="1"/>
  <c r="EH171" i="1"/>
  <c r="EJ171" i="1"/>
  <c r="EL171" i="1"/>
  <c r="EN171" i="1"/>
  <c r="EP171" i="1"/>
  <c r="ER171" i="1"/>
  <c r="ET171" i="1"/>
  <c r="EV171" i="1"/>
  <c r="EX171" i="1"/>
  <c r="EZ171" i="1"/>
  <c r="FB171" i="1"/>
  <c r="FD171" i="1"/>
  <c r="FF171" i="1"/>
  <c r="FH171" i="1"/>
  <c r="FJ171" i="1"/>
  <c r="FL171" i="1"/>
  <c r="FN171" i="1"/>
  <c r="FP171" i="1"/>
  <c r="FR171" i="1"/>
  <c r="FT171" i="1"/>
  <c r="FV171" i="1"/>
  <c r="FX171" i="1"/>
  <c r="FZ171" i="1"/>
  <c r="GB171" i="1"/>
  <c r="GD171" i="1"/>
  <c r="GF171" i="1"/>
  <c r="GH171" i="1"/>
  <c r="BB172" i="1"/>
  <c r="BD172" i="1"/>
  <c r="BF172" i="1"/>
  <c r="BH172" i="1"/>
  <c r="BJ172" i="1"/>
  <c r="BL172" i="1"/>
  <c r="BN172" i="1"/>
  <c r="BP172" i="1"/>
  <c r="BR172" i="1"/>
  <c r="BT172" i="1"/>
  <c r="BV172" i="1"/>
  <c r="BX172" i="1"/>
  <c r="BZ172" i="1"/>
  <c r="CB172" i="1"/>
  <c r="CD172" i="1"/>
  <c r="CF172" i="1"/>
  <c r="CH172" i="1"/>
  <c r="CJ172" i="1"/>
  <c r="CL172" i="1"/>
  <c r="CN172" i="1"/>
  <c r="CP172" i="1"/>
  <c r="CR172" i="1"/>
  <c r="CT172" i="1"/>
  <c r="CV172" i="1"/>
  <c r="CX172" i="1"/>
  <c r="CZ172" i="1"/>
  <c r="DB172" i="1"/>
  <c r="DD172" i="1"/>
  <c r="DF172" i="1"/>
  <c r="DH172" i="1"/>
  <c r="DJ172" i="1"/>
  <c r="DL172" i="1"/>
  <c r="DN172" i="1"/>
  <c r="DP172" i="1"/>
  <c r="DR172" i="1"/>
  <c r="DT172" i="1"/>
  <c r="DV172" i="1"/>
  <c r="DX172" i="1"/>
  <c r="DZ172" i="1"/>
  <c r="EB172" i="1"/>
  <c r="ED172" i="1"/>
  <c r="EF172" i="1"/>
  <c r="EH172" i="1"/>
  <c r="EJ172" i="1"/>
  <c r="EL172" i="1"/>
  <c r="EN172" i="1"/>
  <c r="EP172" i="1"/>
  <c r="ER172" i="1"/>
  <c r="ET172" i="1"/>
  <c r="EV172" i="1"/>
  <c r="EX172" i="1"/>
  <c r="EZ172" i="1"/>
  <c r="FB172" i="1"/>
  <c r="FD172" i="1"/>
  <c r="FF172" i="1"/>
  <c r="FH172" i="1"/>
  <c r="FJ172" i="1"/>
  <c r="FL172" i="1"/>
  <c r="FN172" i="1"/>
  <c r="FP172" i="1"/>
  <c r="FR172" i="1"/>
  <c r="FT172" i="1"/>
  <c r="FV172" i="1"/>
  <c r="FX172" i="1"/>
  <c r="FZ172" i="1"/>
  <c r="GB172" i="1"/>
  <c r="GD172" i="1"/>
  <c r="GF172" i="1"/>
  <c r="GH172" i="1"/>
  <c r="BB173" i="1"/>
  <c r="BD173" i="1"/>
  <c r="BF173" i="1"/>
  <c r="BH173" i="1"/>
  <c r="BJ173" i="1"/>
  <c r="BL173" i="1"/>
  <c r="BN173" i="1"/>
  <c r="BP173" i="1"/>
  <c r="BR173" i="1"/>
  <c r="BT173" i="1"/>
  <c r="BV173" i="1"/>
  <c r="BX173" i="1"/>
  <c r="BZ173" i="1"/>
  <c r="CB173" i="1"/>
  <c r="CD173" i="1"/>
  <c r="CF173" i="1"/>
  <c r="CH173" i="1"/>
  <c r="CJ173" i="1"/>
  <c r="CL173" i="1"/>
  <c r="CN173" i="1"/>
  <c r="CP173" i="1"/>
  <c r="CR173" i="1"/>
  <c r="CT173" i="1"/>
  <c r="CV173" i="1"/>
  <c r="CX173" i="1"/>
  <c r="CZ173" i="1"/>
  <c r="DB173" i="1"/>
  <c r="DD173" i="1"/>
  <c r="DF173" i="1"/>
  <c r="DH173" i="1"/>
  <c r="DJ173" i="1"/>
  <c r="DL173" i="1"/>
  <c r="DN173" i="1"/>
  <c r="DP173" i="1"/>
  <c r="DR173" i="1"/>
  <c r="DT173" i="1"/>
  <c r="DV173" i="1"/>
  <c r="DX173" i="1"/>
  <c r="DZ173" i="1"/>
  <c r="EB173" i="1"/>
  <c r="ED173" i="1"/>
  <c r="EF173" i="1"/>
  <c r="EH173" i="1"/>
  <c r="EJ173" i="1"/>
  <c r="EL173" i="1"/>
  <c r="EN173" i="1"/>
  <c r="EP173" i="1"/>
  <c r="ER173" i="1"/>
  <c r="ET173" i="1"/>
  <c r="EV173" i="1"/>
  <c r="EX173" i="1"/>
  <c r="EZ173" i="1"/>
  <c r="FB173" i="1"/>
  <c r="FD173" i="1"/>
  <c r="FF173" i="1"/>
  <c r="FH173" i="1"/>
  <c r="FJ173" i="1"/>
  <c r="FL173" i="1"/>
  <c r="FN173" i="1"/>
  <c r="FP173" i="1"/>
  <c r="FR173" i="1"/>
  <c r="FT173" i="1"/>
  <c r="FV173" i="1"/>
  <c r="FX173" i="1"/>
  <c r="FZ173" i="1"/>
  <c r="GB173" i="1"/>
  <c r="GD173" i="1"/>
  <c r="GF173" i="1"/>
  <c r="GH173" i="1"/>
  <c r="FU168" i="1"/>
  <c r="FW168" i="1"/>
  <c r="FY168" i="1"/>
  <c r="GA168" i="1"/>
  <c r="GC168" i="1"/>
  <c r="GE168" i="1"/>
  <c r="GG168" i="1"/>
  <c r="GI168" i="1"/>
  <c r="BA169" i="1"/>
  <c r="BC169" i="1"/>
  <c r="BE169" i="1"/>
  <c r="BG169" i="1"/>
  <c r="BI169" i="1"/>
  <c r="BK169" i="1"/>
  <c r="BM169" i="1"/>
  <c r="BO169" i="1"/>
  <c r="BQ169" i="1"/>
  <c r="BS169" i="1"/>
  <c r="BU169" i="1"/>
  <c r="BW169" i="1"/>
  <c r="BY169" i="1"/>
  <c r="CA169" i="1"/>
  <c r="CC169" i="1"/>
  <c r="CE169" i="1"/>
  <c r="CG169" i="1"/>
  <c r="CI169" i="1"/>
  <c r="CK169" i="1"/>
  <c r="CM169" i="1"/>
  <c r="CO169" i="1"/>
  <c r="CQ169" i="1"/>
  <c r="CS169" i="1"/>
  <c r="CU169" i="1"/>
  <c r="CW169" i="1"/>
  <c r="CY169" i="1"/>
  <c r="DA169" i="1"/>
  <c r="DC169" i="1"/>
  <c r="DE169" i="1"/>
  <c r="DG169" i="1"/>
  <c r="DI169" i="1"/>
  <c r="DK169" i="1"/>
  <c r="DM169" i="1"/>
  <c r="DO169" i="1"/>
  <c r="DQ169" i="1"/>
  <c r="DS169" i="1"/>
  <c r="DU169" i="1"/>
  <c r="DW169" i="1"/>
  <c r="DY169" i="1"/>
  <c r="EA169" i="1"/>
  <c r="EC169" i="1"/>
  <c r="EE169" i="1"/>
  <c r="EG169" i="1"/>
  <c r="EI169" i="1"/>
  <c r="EK169" i="1"/>
  <c r="EM169" i="1"/>
  <c r="EO169" i="1"/>
  <c r="EQ169" i="1"/>
  <c r="ES169" i="1"/>
  <c r="EU169" i="1"/>
  <c r="EW169" i="1"/>
  <c r="EY169" i="1"/>
  <c r="FA169" i="1"/>
  <c r="FC169" i="1"/>
  <c r="FE169" i="1"/>
  <c r="FG169" i="1"/>
  <c r="FI169" i="1"/>
  <c r="FK169" i="1"/>
  <c r="FM169" i="1"/>
  <c r="FO169" i="1"/>
  <c r="FQ169" i="1"/>
  <c r="FS169" i="1"/>
  <c r="FU169" i="1"/>
  <c r="FW169" i="1"/>
  <c r="FY169" i="1"/>
  <c r="GA169" i="1"/>
  <c r="GC169" i="1"/>
  <c r="GE169" i="1"/>
  <c r="GG169" i="1"/>
  <c r="GI169" i="1"/>
  <c r="BA170" i="1"/>
  <c r="BC170" i="1"/>
  <c r="BE170" i="1"/>
  <c r="BG170" i="1"/>
  <c r="BI170" i="1"/>
  <c r="BK170" i="1"/>
  <c r="BM170" i="1"/>
  <c r="BO170" i="1"/>
  <c r="BQ170" i="1"/>
  <c r="BS170" i="1"/>
  <c r="BU170" i="1"/>
  <c r="BW170" i="1"/>
  <c r="BY170" i="1"/>
  <c r="CA170" i="1"/>
  <c r="CC170" i="1"/>
  <c r="CE170" i="1"/>
  <c r="CG170" i="1"/>
  <c r="CI170" i="1"/>
  <c r="CK170" i="1"/>
  <c r="CM170" i="1"/>
  <c r="CO170" i="1"/>
  <c r="CQ170" i="1"/>
  <c r="CS170" i="1"/>
  <c r="CU170" i="1"/>
  <c r="CW170" i="1"/>
  <c r="CY170" i="1"/>
  <c r="DA170" i="1"/>
  <c r="DC170" i="1"/>
  <c r="DE170" i="1"/>
  <c r="DG170" i="1"/>
  <c r="DI170" i="1"/>
  <c r="DK170" i="1"/>
  <c r="DM170" i="1"/>
  <c r="DO170" i="1"/>
  <c r="DQ170" i="1"/>
  <c r="DS170" i="1"/>
  <c r="DU170" i="1"/>
  <c r="DW170" i="1"/>
  <c r="DY170" i="1"/>
  <c r="EA170" i="1"/>
  <c r="EC170" i="1"/>
  <c r="EE170" i="1"/>
  <c r="EG170" i="1"/>
  <c r="EI170" i="1"/>
  <c r="EK170" i="1"/>
  <c r="EM170" i="1"/>
  <c r="EO170" i="1"/>
  <c r="EQ170" i="1"/>
  <c r="ES170" i="1"/>
  <c r="EU170" i="1"/>
  <c r="EW170" i="1"/>
  <c r="EY170" i="1"/>
  <c r="FA170" i="1"/>
  <c r="FC170" i="1"/>
  <c r="FE170" i="1"/>
  <c r="FG170" i="1"/>
  <c r="FI170" i="1"/>
  <c r="FK170" i="1"/>
  <c r="FM170" i="1"/>
  <c r="FO170" i="1"/>
  <c r="FQ170" i="1"/>
  <c r="FS170" i="1"/>
  <c r="FU170" i="1"/>
  <c r="FW170" i="1"/>
  <c r="FY170" i="1"/>
  <c r="GA170" i="1"/>
  <c r="GC170" i="1"/>
  <c r="GE170" i="1"/>
  <c r="GG170" i="1"/>
  <c r="GI170" i="1"/>
  <c r="BA171" i="1"/>
  <c r="BC171" i="1"/>
  <c r="BE171" i="1"/>
  <c r="BG171" i="1"/>
  <c r="BI171" i="1"/>
  <c r="BK171" i="1"/>
  <c r="BM171" i="1"/>
  <c r="BO171" i="1"/>
  <c r="BQ171" i="1"/>
  <c r="BS171" i="1"/>
  <c r="BU171" i="1"/>
  <c r="BW171" i="1"/>
  <c r="BY171" i="1"/>
  <c r="CA171" i="1"/>
  <c r="CC171" i="1"/>
  <c r="CE171" i="1"/>
  <c r="CG171" i="1"/>
  <c r="CI171" i="1"/>
  <c r="CK171" i="1"/>
  <c r="CM171" i="1"/>
  <c r="CO171" i="1"/>
  <c r="CQ171" i="1"/>
  <c r="CS171" i="1"/>
  <c r="CU171" i="1"/>
  <c r="CW171" i="1"/>
  <c r="CY171" i="1"/>
  <c r="DA171" i="1"/>
  <c r="DC171" i="1"/>
  <c r="DE171" i="1"/>
  <c r="DG171" i="1"/>
  <c r="DI171" i="1"/>
  <c r="DK171" i="1"/>
  <c r="DM171" i="1"/>
  <c r="DO171" i="1"/>
  <c r="DQ171" i="1"/>
  <c r="DS171" i="1"/>
  <c r="DU171" i="1"/>
  <c r="DW171" i="1"/>
  <c r="DY171" i="1"/>
  <c r="EA171" i="1"/>
  <c r="EC171" i="1"/>
  <c r="EE171" i="1"/>
  <c r="EG171" i="1"/>
  <c r="EI171" i="1"/>
  <c r="EK171" i="1"/>
  <c r="EM171" i="1"/>
  <c r="EO171" i="1"/>
  <c r="EQ171" i="1"/>
  <c r="ES171" i="1"/>
  <c r="EU171" i="1"/>
  <c r="EW171" i="1"/>
  <c r="EY171" i="1"/>
  <c r="FA171" i="1"/>
  <c r="FC171" i="1"/>
  <c r="FE171" i="1"/>
  <c r="FG171" i="1"/>
  <c r="FI171" i="1"/>
  <c r="FK171" i="1"/>
  <c r="FM171" i="1"/>
  <c r="FO171" i="1"/>
  <c r="FQ171" i="1"/>
  <c r="FS171" i="1"/>
  <c r="FU171" i="1"/>
  <c r="FW171" i="1"/>
  <c r="FY171" i="1"/>
  <c r="GA171" i="1"/>
  <c r="GC171" i="1"/>
  <c r="GE171" i="1"/>
  <c r="GG171" i="1"/>
  <c r="GI171" i="1"/>
  <c r="BA172" i="1"/>
  <c r="BC172" i="1"/>
  <c r="BE172" i="1"/>
  <c r="BG172" i="1"/>
  <c r="BI172" i="1"/>
  <c r="BK172" i="1"/>
  <c r="BM172" i="1"/>
  <c r="BO172" i="1"/>
  <c r="BQ172" i="1"/>
  <c r="BS172" i="1"/>
  <c r="BU172" i="1"/>
  <c r="BW172" i="1"/>
  <c r="BY172" i="1"/>
  <c r="CA172" i="1"/>
  <c r="CC172" i="1"/>
  <c r="CE172" i="1"/>
  <c r="CG172" i="1"/>
  <c r="CI172" i="1"/>
  <c r="CK172" i="1"/>
  <c r="CM172" i="1"/>
  <c r="CO172" i="1"/>
  <c r="CQ172" i="1"/>
  <c r="CS172" i="1"/>
  <c r="CU172" i="1"/>
  <c r="CW172" i="1"/>
  <c r="CY172" i="1"/>
  <c r="DA172" i="1"/>
  <c r="DC172" i="1"/>
  <c r="DE172" i="1"/>
  <c r="DG172" i="1"/>
  <c r="DI172" i="1"/>
  <c r="DK172" i="1"/>
  <c r="DM172" i="1"/>
  <c r="DO172" i="1"/>
  <c r="DQ172" i="1"/>
  <c r="DS172" i="1"/>
  <c r="DU172" i="1"/>
  <c r="DW172" i="1"/>
  <c r="DY172" i="1"/>
  <c r="EA172" i="1"/>
  <c r="EC172" i="1"/>
  <c r="EE172" i="1"/>
  <c r="EG172" i="1"/>
  <c r="EI172" i="1"/>
  <c r="EK172" i="1"/>
  <c r="EM172" i="1"/>
  <c r="EO172" i="1"/>
  <c r="EQ172" i="1"/>
  <c r="ES172" i="1"/>
  <c r="EU172" i="1"/>
  <c r="EW172" i="1"/>
  <c r="EY172" i="1"/>
  <c r="FA172" i="1"/>
  <c r="FC172" i="1"/>
  <c r="FE172" i="1"/>
  <c r="FG172" i="1"/>
  <c r="FI172" i="1"/>
  <c r="FK172" i="1"/>
  <c r="FM172" i="1"/>
  <c r="FO172" i="1"/>
  <c r="FQ172" i="1"/>
  <c r="FS172" i="1"/>
  <c r="FU172" i="1"/>
  <c r="FW172" i="1"/>
  <c r="FY172" i="1"/>
  <c r="GA172" i="1"/>
  <c r="GC172" i="1"/>
  <c r="GE172" i="1"/>
  <c r="GG172" i="1"/>
  <c r="GI172" i="1"/>
  <c r="BA173" i="1"/>
  <c r="BC173" i="1"/>
  <c r="BE173" i="1"/>
  <c r="BG173" i="1"/>
  <c r="BI173" i="1"/>
  <c r="BK173" i="1"/>
  <c r="BM173" i="1"/>
  <c r="BO173" i="1"/>
  <c r="BQ173" i="1"/>
  <c r="BS173" i="1"/>
  <c r="BU173" i="1"/>
  <c r="BW173" i="1"/>
  <c r="BY173" i="1"/>
  <c r="CA173" i="1"/>
  <c r="CC173" i="1"/>
  <c r="CE173" i="1"/>
  <c r="CG173" i="1"/>
  <c r="CI173" i="1"/>
  <c r="CK173" i="1"/>
  <c r="CM173" i="1"/>
  <c r="CO173" i="1"/>
  <c r="CQ173" i="1"/>
  <c r="CS173" i="1"/>
  <c r="CU173" i="1"/>
  <c r="CW173" i="1"/>
  <c r="CY173" i="1"/>
  <c r="DA173" i="1"/>
  <c r="DC173" i="1"/>
  <c r="DE173" i="1"/>
  <c r="DG173" i="1"/>
  <c r="DI173" i="1"/>
  <c r="DK173" i="1"/>
  <c r="DM173" i="1"/>
  <c r="DO173" i="1"/>
  <c r="DQ173" i="1"/>
  <c r="DS173" i="1"/>
  <c r="DU173" i="1"/>
  <c r="DW173" i="1"/>
  <c r="DY173" i="1"/>
  <c r="EA173" i="1"/>
  <c r="EC173" i="1"/>
  <c r="EE173" i="1"/>
  <c r="EG173" i="1"/>
  <c r="EI173" i="1"/>
  <c r="EK173" i="1"/>
  <c r="EM173" i="1"/>
  <c r="EO173" i="1"/>
  <c r="EQ173" i="1"/>
  <c r="ES173" i="1"/>
  <c r="EU173" i="1"/>
  <c r="EW173" i="1"/>
  <c r="EY173" i="1"/>
  <c r="FA173" i="1"/>
  <c r="FC173" i="1"/>
  <c r="FE173" i="1"/>
  <c r="FG173" i="1"/>
  <c r="FI173" i="1"/>
  <c r="FK173" i="1"/>
  <c r="FM173" i="1"/>
  <c r="FO173" i="1"/>
  <c r="FQ173" i="1"/>
  <c r="FS173" i="1"/>
  <c r="FU173" i="1"/>
  <c r="FW173" i="1"/>
  <c r="FY173" i="1"/>
  <c r="GA173" i="1"/>
  <c r="GC173" i="1"/>
  <c r="GE173" i="1"/>
  <c r="GG173" i="1"/>
  <c r="GI173" i="1"/>
  <c r="GJ163" i="1"/>
  <c r="GK163" i="1"/>
  <c r="BB163" i="1"/>
  <c r="BJ163" i="1"/>
  <c r="BR163" i="1"/>
  <c r="BZ163" i="1"/>
  <c r="CH163" i="1"/>
  <c r="CP163" i="1"/>
  <c r="CX163" i="1"/>
  <c r="DF163" i="1"/>
  <c r="DN163" i="1"/>
  <c r="DV163" i="1"/>
  <c r="ED163" i="1"/>
  <c r="EL163" i="1"/>
  <c r="ET163" i="1"/>
  <c r="FB163" i="1"/>
  <c r="FJ163" i="1"/>
  <c r="FR163" i="1"/>
  <c r="FZ163" i="1"/>
  <c r="GH163" i="1"/>
  <c r="BG163" i="1"/>
  <c r="BO163" i="1"/>
  <c r="BW163" i="1"/>
  <c r="CE163" i="1"/>
  <c r="CM163" i="1"/>
  <c r="CU163" i="1"/>
  <c r="DC163" i="1"/>
  <c r="DK163" i="1"/>
  <c r="DS163" i="1"/>
  <c r="EA163" i="1"/>
  <c r="EI163" i="1"/>
  <c r="EQ163" i="1"/>
  <c r="EY163" i="1"/>
  <c r="FG163" i="1"/>
  <c r="FO163" i="1"/>
  <c r="FW163" i="1"/>
  <c r="GE163" i="1"/>
  <c r="GL163" i="1"/>
  <c r="GM163" i="1"/>
  <c r="BD163" i="1"/>
  <c r="BL163" i="1"/>
  <c r="BT163" i="1"/>
  <c r="CB163" i="1"/>
  <c r="CN163" i="1"/>
  <c r="DD163" i="1"/>
  <c r="DT163" i="1"/>
  <c r="EJ163" i="1"/>
  <c r="EZ163" i="1"/>
  <c r="FP163" i="1"/>
  <c r="GF163" i="1"/>
  <c r="BM163" i="1"/>
  <c r="CC163" i="1"/>
  <c r="CS163" i="1"/>
  <c r="DY163" i="1"/>
  <c r="FE163" i="1"/>
  <c r="CJ163" i="1"/>
  <c r="CZ163" i="1"/>
  <c r="DP163" i="1"/>
  <c r="EF163" i="1"/>
  <c r="EV163" i="1"/>
  <c r="FL163" i="1"/>
  <c r="GB163" i="1"/>
  <c r="BI163" i="1"/>
  <c r="BY163" i="1"/>
  <c r="CO163" i="1"/>
  <c r="DE163" i="1"/>
  <c r="DU163" i="1"/>
  <c r="EK163" i="1"/>
  <c r="FA163" i="1"/>
  <c r="FQ163" i="1"/>
  <c r="GG163" i="1"/>
  <c r="EW163" i="1"/>
  <c r="GN163" i="1"/>
  <c r="GO163" i="1"/>
  <c r="BF163" i="1"/>
  <c r="BN163" i="1"/>
  <c r="BV163" i="1"/>
  <c r="CD163" i="1"/>
  <c r="CL163" i="1"/>
  <c r="CT163" i="1"/>
  <c r="DB163" i="1"/>
  <c r="DJ163" i="1"/>
  <c r="DR163" i="1"/>
  <c r="DZ163" i="1"/>
  <c r="EH163" i="1"/>
  <c r="EP163" i="1"/>
  <c r="EX163" i="1"/>
  <c r="FF163" i="1"/>
  <c r="FN163" i="1"/>
  <c r="FV163" i="1"/>
  <c r="GD163" i="1"/>
  <c r="BC163" i="1"/>
  <c r="BK163" i="1"/>
  <c r="BS163" i="1"/>
  <c r="CA163" i="1"/>
  <c r="CI163" i="1"/>
  <c r="CQ163" i="1"/>
  <c r="CY163" i="1"/>
  <c r="DG163" i="1"/>
  <c r="DO163" i="1"/>
  <c r="DW163" i="1"/>
  <c r="EE163" i="1"/>
  <c r="EM163" i="1"/>
  <c r="EU163" i="1"/>
  <c r="FC163" i="1"/>
  <c r="FK163" i="1"/>
  <c r="FS163" i="1"/>
  <c r="GA163" i="1"/>
  <c r="GI163" i="1"/>
  <c r="GP163" i="1"/>
  <c r="GQ163" i="1"/>
  <c r="BH163" i="1"/>
  <c r="BP163" i="1"/>
  <c r="BX163" i="1"/>
  <c r="CF163" i="1"/>
  <c r="CV163" i="1"/>
  <c r="DL163" i="1"/>
  <c r="EB163" i="1"/>
  <c r="ER163" i="1"/>
  <c r="FH163" i="1"/>
  <c r="FX163" i="1"/>
  <c r="BE163" i="1"/>
  <c r="BU163" i="1"/>
  <c r="CK163" i="1"/>
  <c r="DI163" i="1"/>
  <c r="EO163" i="1"/>
  <c r="FU163" i="1"/>
  <c r="CR163" i="1"/>
  <c r="DH163" i="1"/>
  <c r="DX163" i="1"/>
  <c r="EN163" i="1"/>
  <c r="FD163" i="1"/>
  <c r="FT163" i="1"/>
  <c r="BA163" i="1"/>
  <c r="BQ163" i="1"/>
  <c r="CG163" i="1"/>
  <c r="CW163" i="1"/>
  <c r="DM163" i="1"/>
  <c r="EC163" i="1"/>
  <c r="ES163" i="1"/>
  <c r="FI163" i="1"/>
  <c r="FY163" i="1"/>
  <c r="DA163" i="1"/>
  <c r="EG163" i="1"/>
  <c r="FM163" i="1"/>
  <c r="DQ163" i="1"/>
  <c r="GC163" i="1"/>
  <c r="DR19" i="1"/>
  <c r="DZ19" i="1"/>
  <c r="EH19" i="1"/>
  <c r="BC20" i="1"/>
  <c r="BK20" i="1"/>
  <c r="BS20" i="1"/>
  <c r="CA20" i="1"/>
  <c r="CI20" i="1"/>
  <c r="CQ20" i="1"/>
  <c r="CY20" i="1"/>
  <c r="DG20" i="1"/>
  <c r="DO20" i="1"/>
  <c r="DW20" i="1"/>
  <c r="EE20" i="1"/>
  <c r="EM20" i="1"/>
  <c r="BH21" i="1"/>
  <c r="BP21" i="1"/>
  <c r="BX21" i="1"/>
  <c r="CF21" i="1"/>
  <c r="CN21" i="1"/>
  <c r="CV21" i="1"/>
  <c r="DD21" i="1"/>
  <c r="DL21" i="1"/>
  <c r="DT21" i="1"/>
  <c r="EB21" i="1"/>
  <c r="EJ21" i="1"/>
  <c r="BE22" i="1"/>
  <c r="BM22" i="1"/>
  <c r="BU22" i="1"/>
  <c r="CC22" i="1"/>
  <c r="CK22" i="1"/>
  <c r="CS22" i="1"/>
  <c r="DA22" i="1"/>
  <c r="DI22" i="1"/>
  <c r="DQ22" i="1"/>
  <c r="DY22" i="1"/>
  <c r="EG22" i="1"/>
  <c r="BB23" i="1"/>
  <c r="BJ23" i="1"/>
  <c r="BR23" i="1"/>
  <c r="BZ23" i="1"/>
  <c r="CH23" i="1"/>
  <c r="CP23" i="1"/>
  <c r="CX23" i="1"/>
  <c r="DF23" i="1"/>
  <c r="DN23" i="1"/>
  <c r="DV23" i="1"/>
  <c r="ED23" i="1"/>
  <c r="EL23" i="1"/>
  <c r="BG24" i="1"/>
  <c r="BO24" i="1"/>
  <c r="BW24" i="1"/>
  <c r="CE24" i="1"/>
  <c r="CM24" i="1"/>
  <c r="CU24" i="1"/>
  <c r="DC24" i="1"/>
  <c r="DK24" i="1"/>
  <c r="DS24" i="1"/>
  <c r="EA24" i="1"/>
  <c r="EI24" i="1"/>
  <c r="BD25" i="1"/>
  <c r="BL25" i="1"/>
  <c r="BT25" i="1"/>
  <c r="CB25" i="1"/>
  <c r="CJ25" i="1"/>
  <c r="CR25" i="1"/>
  <c r="CZ25" i="1"/>
  <c r="DH25" i="1"/>
  <c r="DP25" i="1"/>
  <c r="DX25" i="1"/>
  <c r="EF25" i="1"/>
  <c r="BA26" i="1"/>
  <c r="BI26" i="1"/>
  <c r="BQ26" i="1"/>
  <c r="BY26" i="1"/>
  <c r="CG26" i="1"/>
  <c r="CO26" i="1"/>
  <c r="CW26" i="1"/>
  <c r="DE26" i="1"/>
  <c r="DM26" i="1"/>
  <c r="DU26" i="1"/>
  <c r="EC26" i="1"/>
  <c r="EK26" i="1"/>
  <c r="BF27" i="1"/>
  <c r="BN27" i="1"/>
  <c r="DV19" i="1"/>
  <c r="ED19" i="1"/>
  <c r="EL19" i="1"/>
  <c r="BG20" i="1"/>
  <c r="BO20" i="1"/>
  <c r="BW20" i="1"/>
  <c r="CE20" i="1"/>
  <c r="CM20" i="1"/>
  <c r="CU20" i="1"/>
  <c r="DC20" i="1"/>
  <c r="DK20" i="1"/>
  <c r="DS20" i="1"/>
  <c r="EA20" i="1"/>
  <c r="EI20" i="1"/>
  <c r="BD21" i="1"/>
  <c r="BL21" i="1"/>
  <c r="BT21" i="1"/>
  <c r="CB21" i="1"/>
  <c r="CJ21" i="1"/>
  <c r="CR21" i="1"/>
  <c r="CZ21" i="1"/>
  <c r="DH21" i="1"/>
  <c r="DP21" i="1"/>
  <c r="DX21" i="1"/>
  <c r="EF21" i="1"/>
  <c r="BA22" i="1"/>
  <c r="BI22" i="1"/>
  <c r="BQ22" i="1"/>
  <c r="BY22" i="1"/>
  <c r="CG22" i="1"/>
  <c r="CO22" i="1"/>
  <c r="CW22" i="1"/>
  <c r="DE22" i="1"/>
  <c r="DM22" i="1"/>
  <c r="DU22" i="1"/>
  <c r="EC22" i="1"/>
  <c r="EK22" i="1"/>
  <c r="BF23" i="1"/>
  <c r="BN23" i="1"/>
  <c r="BV23" i="1"/>
  <c r="CD23" i="1"/>
  <c r="CL23" i="1"/>
  <c r="CT23" i="1"/>
  <c r="DB23" i="1"/>
  <c r="DJ23" i="1"/>
  <c r="DR23" i="1"/>
  <c r="DZ23" i="1"/>
  <c r="EH23" i="1"/>
  <c r="BC24" i="1"/>
  <c r="BK24" i="1"/>
  <c r="BS24" i="1"/>
  <c r="CA24" i="1"/>
  <c r="CI24" i="1"/>
  <c r="CQ24" i="1"/>
  <c r="CY24" i="1"/>
  <c r="DG24" i="1"/>
  <c r="DO24" i="1"/>
  <c r="DW24" i="1"/>
  <c r="EE24" i="1"/>
  <c r="EM24" i="1"/>
  <c r="BH25" i="1"/>
  <c r="BP25" i="1"/>
  <c r="BX25" i="1"/>
  <c r="CF25" i="1"/>
  <c r="CN25" i="1"/>
  <c r="CV25" i="1"/>
  <c r="DD25" i="1"/>
  <c r="DL25" i="1"/>
  <c r="DT25" i="1"/>
  <c r="EB25" i="1"/>
  <c r="EJ25" i="1"/>
  <c r="BE26" i="1"/>
  <c r="BM26" i="1"/>
  <c r="BU26" i="1"/>
  <c r="CC26" i="1"/>
  <c r="CK26" i="1"/>
  <c r="CS26" i="1"/>
  <c r="DA26" i="1"/>
  <c r="DI26" i="1"/>
  <c r="DQ26" i="1"/>
  <c r="DY26" i="1"/>
  <c r="EG26" i="1"/>
  <c r="BB27" i="1"/>
  <c r="BJ27" i="1"/>
  <c r="BV27" i="1"/>
  <c r="CD27" i="1"/>
  <c r="CL27" i="1"/>
  <c r="CT27" i="1"/>
  <c r="DB27" i="1"/>
  <c r="DJ27" i="1"/>
  <c r="DR27" i="1"/>
  <c r="DZ27" i="1"/>
  <c r="EH27" i="1"/>
  <c r="BC28" i="1"/>
  <c r="BK28" i="1"/>
  <c r="BS28" i="1"/>
  <c r="CA28" i="1"/>
  <c r="CI28" i="1"/>
  <c r="CQ28" i="1"/>
  <c r="CY28" i="1"/>
  <c r="DG28" i="1"/>
  <c r="DO28" i="1"/>
  <c r="DW28" i="1"/>
  <c r="EE28" i="1"/>
  <c r="EM28" i="1"/>
  <c r="BH29" i="1"/>
  <c r="BP29" i="1"/>
  <c r="BX29" i="1"/>
  <c r="CF29" i="1"/>
  <c r="CN29" i="1"/>
  <c r="CV29" i="1"/>
  <c r="DD29" i="1"/>
  <c r="DL29" i="1"/>
  <c r="DT29" i="1"/>
  <c r="EB29" i="1"/>
  <c r="EJ29" i="1"/>
  <c r="BE30" i="1"/>
  <c r="BM30" i="1"/>
  <c r="BU30" i="1"/>
  <c r="CC30" i="1"/>
  <c r="CK30" i="1"/>
  <c r="CS30" i="1"/>
  <c r="DA30" i="1"/>
  <c r="DI30" i="1"/>
  <c r="DQ30" i="1"/>
  <c r="DY30" i="1"/>
  <c r="EG30" i="1"/>
  <c r="BB31" i="1"/>
  <c r="BJ31" i="1"/>
  <c r="BR31" i="1"/>
  <c r="BZ31" i="1"/>
  <c r="CH31" i="1"/>
  <c r="CP31" i="1"/>
  <c r="CX31" i="1"/>
  <c r="DF31" i="1"/>
  <c r="DN31" i="1"/>
  <c r="DV31" i="1"/>
  <c r="ED31" i="1"/>
  <c r="EL31" i="1"/>
  <c r="BG32" i="1"/>
  <c r="BO32" i="1"/>
  <c r="BW32" i="1"/>
  <c r="CE32" i="1"/>
  <c r="CM32" i="1"/>
  <c r="CU32" i="1"/>
  <c r="DC32" i="1"/>
  <c r="DK32" i="1"/>
  <c r="DS32" i="1"/>
  <c r="EA32" i="1"/>
  <c r="EI32" i="1"/>
  <c r="BD33" i="1"/>
  <c r="BL33" i="1"/>
  <c r="BT33" i="1"/>
  <c r="CB33" i="1"/>
  <c r="CJ33" i="1"/>
  <c r="CR33" i="1"/>
  <c r="CZ33" i="1"/>
  <c r="DH33" i="1"/>
  <c r="DP33" i="1"/>
  <c r="DX33" i="1"/>
  <c r="EF33" i="1"/>
  <c r="BA34" i="1"/>
  <c r="BI34" i="1"/>
  <c r="BQ34" i="1"/>
  <c r="BY34" i="1"/>
  <c r="CG34" i="1"/>
  <c r="CO34" i="1"/>
  <c r="CW34" i="1"/>
  <c r="BR27" i="1"/>
  <c r="BZ27" i="1"/>
  <c r="CH27" i="1"/>
  <c r="CP27" i="1"/>
  <c r="CX27" i="1"/>
  <c r="DF27" i="1"/>
  <c r="DN27" i="1"/>
  <c r="DV27" i="1"/>
  <c r="ED27" i="1"/>
  <c r="EL27" i="1"/>
  <c r="BG28" i="1"/>
  <c r="BO28" i="1"/>
  <c r="BW28" i="1"/>
  <c r="CE28" i="1"/>
  <c r="CM28" i="1"/>
  <c r="CU28" i="1"/>
  <c r="DC28" i="1"/>
  <c r="DK28" i="1"/>
  <c r="DS28" i="1"/>
  <c r="EA28" i="1"/>
  <c r="EI28" i="1"/>
  <c r="BD29" i="1"/>
  <c r="BL29" i="1"/>
  <c r="BT29" i="1"/>
  <c r="CB29" i="1"/>
  <c r="CJ29" i="1"/>
  <c r="CR29" i="1"/>
  <c r="CZ29" i="1"/>
  <c r="DH29" i="1"/>
  <c r="DP29" i="1"/>
  <c r="DX29" i="1"/>
  <c r="EF29" i="1"/>
  <c r="BA30" i="1"/>
  <c r="BI30" i="1"/>
  <c r="BQ30" i="1"/>
  <c r="BY30" i="1"/>
  <c r="CG30" i="1"/>
  <c r="CO30" i="1"/>
  <c r="CW30" i="1"/>
  <c r="DE30" i="1"/>
  <c r="DM30" i="1"/>
  <c r="DU30" i="1"/>
  <c r="EC30" i="1"/>
  <c r="EK30" i="1"/>
  <c r="BF31" i="1"/>
  <c r="BN31" i="1"/>
  <c r="BV31" i="1"/>
  <c r="CD31" i="1"/>
  <c r="CL31" i="1"/>
  <c r="CT31" i="1"/>
  <c r="DB31" i="1"/>
  <c r="DJ31" i="1"/>
  <c r="DR31" i="1"/>
  <c r="DZ31" i="1"/>
  <c r="EH31" i="1"/>
  <c r="BC32" i="1"/>
  <c r="BK32" i="1"/>
  <c r="BS32" i="1"/>
  <c r="CA32" i="1"/>
  <c r="CI32" i="1"/>
  <c r="CQ32" i="1"/>
  <c r="CY32" i="1"/>
  <c r="DG32" i="1"/>
  <c r="DO32" i="1"/>
  <c r="DW32" i="1"/>
  <c r="EE32" i="1"/>
  <c r="EM32" i="1"/>
  <c r="BH33" i="1"/>
  <c r="BP33" i="1"/>
  <c r="BX33" i="1"/>
  <c r="CF33" i="1"/>
  <c r="CN33" i="1"/>
  <c r="CV33" i="1"/>
  <c r="DD33" i="1"/>
  <c r="DL33" i="1"/>
  <c r="DT33" i="1"/>
  <c r="EB33" i="1"/>
  <c r="EJ33" i="1"/>
  <c r="BE34" i="1"/>
  <c r="BM34" i="1"/>
  <c r="BU34" i="1"/>
  <c r="CC34" i="1"/>
  <c r="CK34" i="1"/>
  <c r="CS34" i="1"/>
  <c r="DA34" i="1"/>
  <c r="DE34" i="1"/>
  <c r="DM34" i="1"/>
  <c r="DU34" i="1"/>
  <c r="EC34" i="1"/>
  <c r="EK34" i="1"/>
  <c r="BF35" i="1"/>
  <c r="BN35" i="1"/>
  <c r="BV35" i="1"/>
  <c r="CD35" i="1"/>
  <c r="CL35" i="1"/>
  <c r="CT35" i="1"/>
  <c r="DB35" i="1"/>
  <c r="DJ35" i="1"/>
  <c r="DR35" i="1"/>
  <c r="DZ35" i="1"/>
  <c r="EH35" i="1"/>
  <c r="BC36" i="1"/>
  <c r="BK36" i="1"/>
  <c r="BS36" i="1"/>
  <c r="CA36" i="1"/>
  <c r="CI36" i="1"/>
  <c r="CQ36" i="1"/>
  <c r="CY36" i="1"/>
  <c r="DG36" i="1"/>
  <c r="DO36" i="1"/>
  <c r="DW36" i="1"/>
  <c r="EE36" i="1"/>
  <c r="EM36" i="1"/>
  <c r="BH37" i="1"/>
  <c r="BP37" i="1"/>
  <c r="BX37" i="1"/>
  <c r="CF37" i="1"/>
  <c r="CN37" i="1"/>
  <c r="CV37" i="1"/>
  <c r="DD37" i="1"/>
  <c r="DL37" i="1"/>
  <c r="DT37" i="1"/>
  <c r="EB37" i="1"/>
  <c r="EJ37" i="1"/>
  <c r="BE38" i="1"/>
  <c r="BM38" i="1"/>
  <c r="BU38" i="1"/>
  <c r="CC38" i="1"/>
  <c r="CK38" i="1"/>
  <c r="CS38" i="1"/>
  <c r="DA38" i="1"/>
  <c r="DI38" i="1"/>
  <c r="DQ38" i="1"/>
  <c r="DY38" i="1"/>
  <c r="EG38" i="1"/>
  <c r="BB39" i="1"/>
  <c r="BJ39" i="1"/>
  <c r="BR39" i="1"/>
  <c r="BZ39" i="1"/>
  <c r="CH39" i="1"/>
  <c r="CP39" i="1"/>
  <c r="CX39" i="1"/>
  <c r="DF39" i="1"/>
  <c r="DN39" i="1"/>
  <c r="DV39" i="1"/>
  <c r="ED39" i="1"/>
  <c r="EL39" i="1"/>
  <c r="BG40" i="1"/>
  <c r="BO40" i="1"/>
  <c r="BW40" i="1"/>
  <c r="CE40" i="1"/>
  <c r="CM40" i="1"/>
  <c r="CU40" i="1"/>
  <c r="DC40" i="1"/>
  <c r="DK40" i="1"/>
  <c r="DS40" i="1"/>
  <c r="EA40" i="1"/>
  <c r="EI40" i="1"/>
  <c r="BD41" i="1"/>
  <c r="BL41" i="1"/>
  <c r="BT41" i="1"/>
  <c r="CB41" i="1"/>
  <c r="CJ41" i="1"/>
  <c r="CR41" i="1"/>
  <c r="CZ41" i="1"/>
  <c r="DH41" i="1"/>
  <c r="DP41" i="1"/>
  <c r="DX41" i="1"/>
  <c r="EF41" i="1"/>
  <c r="BA42" i="1"/>
  <c r="BI42" i="1"/>
  <c r="BQ42" i="1"/>
  <c r="BY42" i="1"/>
  <c r="CG42" i="1"/>
  <c r="CO42" i="1"/>
  <c r="CW42" i="1"/>
  <c r="DE42" i="1"/>
  <c r="DM42" i="1"/>
  <c r="DU42" i="1"/>
  <c r="EC42" i="1"/>
  <c r="EK42" i="1"/>
  <c r="BF43" i="1"/>
  <c r="BN43" i="1"/>
  <c r="BV43" i="1"/>
  <c r="CD43" i="1"/>
  <c r="CL43" i="1"/>
  <c r="CT43" i="1"/>
  <c r="DB43" i="1"/>
  <c r="DJ43" i="1"/>
  <c r="DR43" i="1"/>
  <c r="DZ43" i="1"/>
  <c r="EH43" i="1"/>
  <c r="BC44" i="1"/>
  <c r="BK44" i="1"/>
  <c r="BS44" i="1"/>
  <c r="CA44" i="1"/>
  <c r="CI44" i="1"/>
  <c r="CQ44" i="1"/>
  <c r="CY44" i="1"/>
  <c r="DG44" i="1"/>
  <c r="DO44" i="1"/>
  <c r="DW44" i="1"/>
  <c r="EE44" i="1"/>
  <c r="EM44" i="1"/>
  <c r="BH45" i="1"/>
  <c r="BP45" i="1"/>
  <c r="BX45" i="1"/>
  <c r="CF45" i="1"/>
  <c r="CN45" i="1"/>
  <c r="CV45" i="1"/>
  <c r="DD45" i="1"/>
  <c r="DL45" i="1"/>
  <c r="DT45" i="1"/>
  <c r="EB45" i="1"/>
  <c r="EJ45" i="1"/>
  <c r="BE46" i="1"/>
  <c r="BM46" i="1"/>
  <c r="BU46" i="1"/>
  <c r="CC46" i="1"/>
  <c r="CK46" i="1"/>
  <c r="CS46" i="1"/>
  <c r="DA46" i="1"/>
  <c r="DI46" i="1"/>
  <c r="DQ46" i="1"/>
  <c r="DY46" i="1"/>
  <c r="EG46" i="1"/>
  <c r="BB47" i="1"/>
  <c r="BJ47" i="1"/>
  <c r="BR47" i="1"/>
  <c r="BZ47" i="1"/>
  <c r="CH47" i="1"/>
  <c r="CP47" i="1"/>
  <c r="CX47" i="1"/>
  <c r="DF47" i="1"/>
  <c r="DN47" i="1"/>
  <c r="DV47" i="1"/>
  <c r="ED47" i="1"/>
  <c r="EL47" i="1"/>
  <c r="BG48" i="1"/>
  <c r="BO48" i="1"/>
  <c r="BW48" i="1"/>
  <c r="CE48" i="1"/>
  <c r="CM48" i="1"/>
  <c r="CU48" i="1"/>
  <c r="DC48" i="1"/>
  <c r="DK48" i="1"/>
  <c r="DS48" i="1"/>
  <c r="EA48" i="1"/>
  <c r="EI48" i="1"/>
  <c r="BD49" i="1"/>
  <c r="BL49" i="1"/>
  <c r="BT49" i="1"/>
  <c r="CB49" i="1"/>
  <c r="CJ49" i="1"/>
  <c r="DI34" i="1"/>
  <c r="DQ34" i="1"/>
  <c r="DY34" i="1"/>
  <c r="EG34" i="1"/>
  <c r="BB35" i="1"/>
  <c r="BJ35" i="1"/>
  <c r="BR35" i="1"/>
  <c r="BZ35" i="1"/>
  <c r="CH35" i="1"/>
  <c r="CP35" i="1"/>
  <c r="CX35" i="1"/>
  <c r="DF35" i="1"/>
  <c r="DN35" i="1"/>
  <c r="DV35" i="1"/>
  <c r="ED35" i="1"/>
  <c r="EL35" i="1"/>
  <c r="BG36" i="1"/>
  <c r="BO36" i="1"/>
  <c r="BW36" i="1"/>
  <c r="CE36" i="1"/>
  <c r="CM36" i="1"/>
  <c r="CU36" i="1"/>
  <c r="DC36" i="1"/>
  <c r="DK36" i="1"/>
  <c r="DS36" i="1"/>
  <c r="EA36" i="1"/>
  <c r="EI36" i="1"/>
  <c r="BD37" i="1"/>
  <c r="BL37" i="1"/>
  <c r="BT37" i="1"/>
  <c r="CB37" i="1"/>
  <c r="CJ37" i="1"/>
  <c r="CR37" i="1"/>
  <c r="CZ37" i="1"/>
  <c r="DH37" i="1"/>
  <c r="DP37" i="1"/>
  <c r="DX37" i="1"/>
  <c r="EF37" i="1"/>
  <c r="BA38" i="1"/>
  <c r="BI38" i="1"/>
  <c r="BQ38" i="1"/>
  <c r="BY38" i="1"/>
  <c r="CG38" i="1"/>
  <c r="CO38" i="1"/>
  <c r="CW38" i="1"/>
  <c r="DE38" i="1"/>
  <c r="DM38" i="1"/>
  <c r="DU38" i="1"/>
  <c r="EC38" i="1"/>
  <c r="EK38" i="1"/>
  <c r="BF39" i="1"/>
  <c r="BN39" i="1"/>
  <c r="BV39" i="1"/>
  <c r="CD39" i="1"/>
  <c r="CL39" i="1"/>
  <c r="CT39" i="1"/>
  <c r="DB39" i="1"/>
  <c r="DJ39" i="1"/>
  <c r="DR39" i="1"/>
  <c r="DZ39" i="1"/>
  <c r="EH39" i="1"/>
  <c r="BC40" i="1"/>
  <c r="BK40" i="1"/>
  <c r="BS40" i="1"/>
  <c r="CA40" i="1"/>
  <c r="CI40" i="1"/>
  <c r="CQ40" i="1"/>
  <c r="CY40" i="1"/>
  <c r="DG40" i="1"/>
  <c r="DO40" i="1"/>
  <c r="DW40" i="1"/>
  <c r="EE40" i="1"/>
  <c r="EM40" i="1"/>
  <c r="BH41" i="1"/>
  <c r="BP41" i="1"/>
  <c r="BX41" i="1"/>
  <c r="CF41" i="1"/>
  <c r="CN41" i="1"/>
  <c r="CV41" i="1"/>
  <c r="DD41" i="1"/>
  <c r="DL41" i="1"/>
  <c r="DT41" i="1"/>
  <c r="EB41" i="1"/>
  <c r="EJ41" i="1"/>
  <c r="BE42" i="1"/>
  <c r="BM42" i="1"/>
  <c r="BU42" i="1"/>
  <c r="CC42" i="1"/>
  <c r="CK42" i="1"/>
  <c r="CS42" i="1"/>
  <c r="DA42" i="1"/>
  <c r="DI42" i="1"/>
  <c r="DQ42" i="1"/>
  <c r="DY42" i="1"/>
  <c r="EG42" i="1"/>
  <c r="BB43" i="1"/>
  <c r="BJ43" i="1"/>
  <c r="BR43" i="1"/>
  <c r="BZ43" i="1"/>
  <c r="CH43" i="1"/>
  <c r="CP43" i="1"/>
  <c r="CX43" i="1"/>
  <c r="DF43" i="1"/>
  <c r="DN43" i="1"/>
  <c r="DV43" i="1"/>
  <c r="ED43" i="1"/>
  <c r="EL43" i="1"/>
  <c r="BG44" i="1"/>
  <c r="BO44" i="1"/>
  <c r="BW44" i="1"/>
  <c r="CE44" i="1"/>
  <c r="CM44" i="1"/>
  <c r="CU44" i="1"/>
  <c r="DC44" i="1"/>
  <c r="DK44" i="1"/>
  <c r="DS44" i="1"/>
  <c r="EA44" i="1"/>
  <c r="EI44" i="1"/>
  <c r="BD45" i="1"/>
  <c r="BL45" i="1"/>
  <c r="BT45" i="1"/>
  <c r="CB45" i="1"/>
  <c r="CJ45" i="1"/>
  <c r="CR45" i="1"/>
  <c r="CZ45" i="1"/>
  <c r="DH45" i="1"/>
  <c r="DP45" i="1"/>
  <c r="DX45" i="1"/>
  <c r="EF45" i="1"/>
  <c r="BA46" i="1"/>
  <c r="BI46" i="1"/>
  <c r="BQ46" i="1"/>
  <c r="BY46" i="1"/>
  <c r="CG46" i="1"/>
  <c r="CO46" i="1"/>
  <c r="CW46" i="1"/>
  <c r="DE46" i="1"/>
  <c r="DM46" i="1"/>
  <c r="DU46" i="1"/>
  <c r="EC46" i="1"/>
  <c r="EK46" i="1"/>
  <c r="BF47" i="1"/>
  <c r="BN47" i="1"/>
  <c r="BV47" i="1"/>
  <c r="CD47" i="1"/>
  <c r="CL47" i="1"/>
  <c r="CT47" i="1"/>
  <c r="DB47" i="1"/>
  <c r="DJ47" i="1"/>
  <c r="DR47" i="1"/>
  <c r="DZ47" i="1"/>
  <c r="EH47" i="1"/>
  <c r="BC48" i="1"/>
  <c r="BK48" i="1"/>
  <c r="BS48" i="1"/>
  <c r="CA48" i="1"/>
  <c r="CI48" i="1"/>
  <c r="CQ48" i="1"/>
  <c r="CY48" i="1"/>
  <c r="DG48" i="1"/>
  <c r="DO48" i="1"/>
  <c r="DW48" i="1"/>
  <c r="EE48" i="1"/>
  <c r="EM48" i="1"/>
  <c r="BH49" i="1"/>
  <c r="BP49" i="1"/>
  <c r="BX49" i="1"/>
  <c r="CF49" i="1"/>
  <c r="CN49" i="1"/>
  <c r="CV49" i="1"/>
  <c r="CR49" i="1"/>
  <c r="DD49" i="1"/>
  <c r="DL49" i="1"/>
  <c r="DT49" i="1"/>
  <c r="EB49" i="1"/>
  <c r="EJ49" i="1"/>
  <c r="BE50" i="1"/>
  <c r="BM50" i="1"/>
  <c r="BU50" i="1"/>
  <c r="CC50" i="1"/>
  <c r="CK50" i="1"/>
  <c r="CS50" i="1"/>
  <c r="DA50" i="1"/>
  <c r="DI50" i="1"/>
  <c r="DQ50" i="1"/>
  <c r="DY50" i="1"/>
  <c r="EG50" i="1"/>
  <c r="BB51" i="1"/>
  <c r="BJ51" i="1"/>
  <c r="BR51" i="1"/>
  <c r="BZ51" i="1"/>
  <c r="CH51" i="1"/>
  <c r="CP51" i="1"/>
  <c r="CX51" i="1"/>
  <c r="DF51" i="1"/>
  <c r="DN51" i="1"/>
  <c r="DV51" i="1"/>
  <c r="ED51" i="1"/>
  <c r="EL51" i="1"/>
  <c r="BG52" i="1"/>
  <c r="BO52" i="1"/>
  <c r="BW52" i="1"/>
  <c r="CE52" i="1"/>
  <c r="CM52" i="1"/>
  <c r="CU52" i="1"/>
  <c r="DC52" i="1"/>
  <c r="DK52" i="1"/>
  <c r="DS52" i="1"/>
  <c r="EA52" i="1"/>
  <c r="EI52" i="1"/>
  <c r="BD53" i="1"/>
  <c r="BL53" i="1"/>
  <c r="BT53" i="1"/>
  <c r="CB53" i="1"/>
  <c r="CJ53" i="1"/>
  <c r="CR53" i="1"/>
  <c r="CZ53" i="1"/>
  <c r="DH53" i="1"/>
  <c r="DP53" i="1"/>
  <c r="DX53" i="1"/>
  <c r="EF53" i="1"/>
  <c r="BA54" i="1"/>
  <c r="BI54" i="1"/>
  <c r="BQ54" i="1"/>
  <c r="BY54" i="1"/>
  <c r="CG54" i="1"/>
  <c r="CO54" i="1"/>
  <c r="CW54" i="1"/>
  <c r="DE54" i="1"/>
  <c r="DM54" i="1"/>
  <c r="DU54" i="1"/>
  <c r="EC54" i="1"/>
  <c r="EK54" i="1"/>
  <c r="BF55" i="1"/>
  <c r="BN55" i="1"/>
  <c r="BW25" i="1"/>
  <c r="CE25" i="1"/>
  <c r="CM25" i="1"/>
  <c r="CU25" i="1"/>
  <c r="DC25" i="1"/>
  <c r="DK25" i="1"/>
  <c r="DS25" i="1"/>
  <c r="EA25" i="1"/>
  <c r="EI25" i="1"/>
  <c r="BD26" i="1"/>
  <c r="BL26" i="1"/>
  <c r="BT26" i="1"/>
  <c r="CB26" i="1"/>
  <c r="CJ26" i="1"/>
  <c r="CR26" i="1"/>
  <c r="CZ26" i="1"/>
  <c r="DH26" i="1"/>
  <c r="DP26" i="1"/>
  <c r="DX26" i="1"/>
  <c r="EF26" i="1"/>
  <c r="BA27" i="1"/>
  <c r="BI27" i="1"/>
  <c r="BQ27" i="1"/>
  <c r="BY27" i="1"/>
  <c r="CG27" i="1"/>
  <c r="CO27" i="1"/>
  <c r="CW27" i="1"/>
  <c r="DE27" i="1"/>
  <c r="DM27" i="1"/>
  <c r="DU27" i="1"/>
  <c r="EC27" i="1"/>
  <c r="EK27" i="1"/>
  <c r="BF28" i="1"/>
  <c r="BN28" i="1"/>
  <c r="BV28" i="1"/>
  <c r="CD28" i="1"/>
  <c r="CL28" i="1"/>
  <c r="CT28" i="1"/>
  <c r="DB28" i="1"/>
  <c r="DJ28" i="1"/>
  <c r="DR28" i="1"/>
  <c r="DZ28" i="1"/>
  <c r="EH28" i="1"/>
  <c r="BC29" i="1"/>
  <c r="BK29" i="1"/>
  <c r="BS29" i="1"/>
  <c r="CA29" i="1"/>
  <c r="CI29" i="1"/>
  <c r="CQ29" i="1"/>
  <c r="CY29" i="1"/>
  <c r="DG29" i="1"/>
  <c r="DO29" i="1"/>
  <c r="DW29" i="1"/>
  <c r="EE29" i="1"/>
  <c r="EM29" i="1"/>
  <c r="BH30" i="1"/>
  <c r="BP30" i="1"/>
  <c r="BX30" i="1"/>
  <c r="CF30" i="1"/>
  <c r="CN30" i="1"/>
  <c r="CV30" i="1"/>
  <c r="DD30" i="1"/>
  <c r="DL30" i="1"/>
  <c r="DT30" i="1"/>
  <c r="EB30" i="1"/>
  <c r="EJ30" i="1"/>
  <c r="BE31" i="1"/>
  <c r="BM31" i="1"/>
  <c r="BU31" i="1"/>
  <c r="CC31" i="1"/>
  <c r="CK31" i="1"/>
  <c r="CS31" i="1"/>
  <c r="DA31" i="1"/>
  <c r="DI31" i="1"/>
  <c r="DQ31" i="1"/>
  <c r="DY31" i="1"/>
  <c r="EG31" i="1"/>
  <c r="BB32" i="1"/>
  <c r="BJ32" i="1"/>
  <c r="BR32" i="1"/>
  <c r="BZ32" i="1"/>
  <c r="CH32" i="1"/>
  <c r="CP32" i="1"/>
  <c r="CX32" i="1"/>
  <c r="DF32" i="1"/>
  <c r="DN32" i="1"/>
  <c r="DV32" i="1"/>
  <c r="ED32" i="1"/>
  <c r="EL32" i="1"/>
  <c r="BG33" i="1"/>
  <c r="BO33" i="1"/>
  <c r="BW33" i="1"/>
  <c r="CE33" i="1"/>
  <c r="CM33" i="1"/>
  <c r="CU33" i="1"/>
  <c r="DC33" i="1"/>
  <c r="DK33" i="1"/>
  <c r="DS33" i="1"/>
  <c r="EA33" i="1"/>
  <c r="EI33" i="1"/>
  <c r="BD34" i="1"/>
  <c r="BL34" i="1"/>
  <c r="BT34" i="1"/>
  <c r="CB34" i="1"/>
  <c r="CJ34" i="1"/>
  <c r="CZ49" i="1"/>
  <c r="DH49" i="1"/>
  <c r="DP49" i="1"/>
  <c r="DX49" i="1"/>
  <c r="EF49" i="1"/>
  <c r="BA50" i="1"/>
  <c r="BI50" i="1"/>
  <c r="BQ50" i="1"/>
  <c r="BY50" i="1"/>
  <c r="CG50" i="1"/>
  <c r="CO50" i="1"/>
  <c r="CW50" i="1"/>
  <c r="DE50" i="1"/>
  <c r="DM50" i="1"/>
  <c r="DU50" i="1"/>
  <c r="EC50" i="1"/>
  <c r="EK50" i="1"/>
  <c r="BF51" i="1"/>
  <c r="BN51" i="1"/>
  <c r="BV51" i="1"/>
  <c r="CD51" i="1"/>
  <c r="CL51" i="1"/>
  <c r="CT51" i="1"/>
  <c r="DB51" i="1"/>
  <c r="DJ51" i="1"/>
  <c r="DR51" i="1"/>
  <c r="DZ51" i="1"/>
  <c r="EH51" i="1"/>
  <c r="BC52" i="1"/>
  <c r="BK52" i="1"/>
  <c r="BS52" i="1"/>
  <c r="CA52" i="1"/>
  <c r="CI52" i="1"/>
  <c r="CQ52" i="1"/>
  <c r="CY52" i="1"/>
  <c r="DG52" i="1"/>
  <c r="DO52" i="1"/>
  <c r="DW52" i="1"/>
  <c r="EE52" i="1"/>
  <c r="EM52" i="1"/>
  <c r="BH53" i="1"/>
  <c r="BP53" i="1"/>
  <c r="BX53" i="1"/>
  <c r="CF53" i="1"/>
  <c r="CN53" i="1"/>
  <c r="CV53" i="1"/>
  <c r="DD53" i="1"/>
  <c r="DL53" i="1"/>
  <c r="DT53" i="1"/>
  <c r="EB53" i="1"/>
  <c r="EJ53" i="1"/>
  <c r="BE54" i="1"/>
  <c r="BM54" i="1"/>
  <c r="BU54" i="1"/>
  <c r="CC54" i="1"/>
  <c r="CK54" i="1"/>
  <c r="CS54" i="1"/>
  <c r="DA54" i="1"/>
  <c r="DI54" i="1"/>
  <c r="DQ54" i="1"/>
  <c r="DY54" i="1"/>
  <c r="EG54" i="1"/>
  <c r="BB55" i="1"/>
  <c r="BJ55" i="1"/>
  <c r="BS25" i="1"/>
  <c r="CA25" i="1"/>
  <c r="CI25" i="1"/>
  <c r="CQ25" i="1"/>
  <c r="CY25" i="1"/>
  <c r="DG25" i="1"/>
  <c r="DO25" i="1"/>
  <c r="DW25" i="1"/>
  <c r="EE25" i="1"/>
  <c r="EM25" i="1"/>
  <c r="BH26" i="1"/>
  <c r="BP26" i="1"/>
  <c r="BX26" i="1"/>
  <c r="CF26" i="1"/>
  <c r="CN26" i="1"/>
  <c r="CV26" i="1"/>
  <c r="DD26" i="1"/>
  <c r="DL26" i="1"/>
  <c r="DT26" i="1"/>
  <c r="EB26" i="1"/>
  <c r="EJ26" i="1"/>
  <c r="BE27" i="1"/>
  <c r="BM27" i="1"/>
  <c r="BU27" i="1"/>
  <c r="CC27" i="1"/>
  <c r="CK27" i="1"/>
  <c r="CS27" i="1"/>
  <c r="DA27" i="1"/>
  <c r="DI27" i="1"/>
  <c r="DQ27" i="1"/>
  <c r="DY27" i="1"/>
  <c r="EG27" i="1"/>
  <c r="BB28" i="1"/>
  <c r="BJ28" i="1"/>
  <c r="BR28" i="1"/>
  <c r="BZ28" i="1"/>
  <c r="CH28" i="1"/>
  <c r="CP28" i="1"/>
  <c r="CX28" i="1"/>
  <c r="DF28" i="1"/>
  <c r="DN28" i="1"/>
  <c r="DV28" i="1"/>
  <c r="ED28" i="1"/>
  <c r="EL28" i="1"/>
  <c r="BG29" i="1"/>
  <c r="BO29" i="1"/>
  <c r="BW29" i="1"/>
  <c r="CE29" i="1"/>
  <c r="CM29" i="1"/>
  <c r="CU29" i="1"/>
  <c r="DC29" i="1"/>
  <c r="DK29" i="1"/>
  <c r="DS29" i="1"/>
  <c r="EA29" i="1"/>
  <c r="EI29" i="1"/>
  <c r="BD30" i="1"/>
  <c r="BL30" i="1"/>
  <c r="BT30" i="1"/>
  <c r="CB30" i="1"/>
  <c r="CJ30" i="1"/>
  <c r="CR30" i="1"/>
  <c r="CZ30" i="1"/>
  <c r="DH30" i="1"/>
  <c r="DP30" i="1"/>
  <c r="DX30" i="1"/>
  <c r="EF30" i="1"/>
  <c r="BA31" i="1"/>
  <c r="BI31" i="1"/>
  <c r="BQ31" i="1"/>
  <c r="BY31" i="1"/>
  <c r="CG31" i="1"/>
  <c r="CO31" i="1"/>
  <c r="CW31" i="1"/>
  <c r="DE31" i="1"/>
  <c r="DM31" i="1"/>
  <c r="DU31" i="1"/>
  <c r="EC31" i="1"/>
  <c r="EK31" i="1"/>
  <c r="BF32" i="1"/>
  <c r="BN32" i="1"/>
  <c r="BV32" i="1"/>
  <c r="CD32" i="1"/>
  <c r="CL32" i="1"/>
  <c r="CT32" i="1"/>
  <c r="DB32" i="1"/>
  <c r="DJ32" i="1"/>
  <c r="DR32" i="1"/>
  <c r="DZ32" i="1"/>
  <c r="EH32" i="1"/>
  <c r="BC33" i="1"/>
  <c r="BK33" i="1"/>
  <c r="BS33" i="1"/>
  <c r="CA33" i="1"/>
  <c r="CI33" i="1"/>
  <c r="CQ33" i="1"/>
  <c r="CY33" i="1"/>
  <c r="DG33" i="1"/>
  <c r="DO33" i="1"/>
  <c r="DW33" i="1"/>
  <c r="EE33" i="1"/>
  <c r="EM33" i="1"/>
  <c r="BH34" i="1"/>
  <c r="BP34" i="1"/>
  <c r="BX34" i="1"/>
  <c r="CF34" i="1"/>
  <c r="CN34" i="1"/>
  <c r="CR34" i="1"/>
  <c r="CZ34" i="1"/>
  <c r="DH34" i="1"/>
  <c r="DP34" i="1"/>
  <c r="DX34" i="1"/>
  <c r="EF34" i="1"/>
  <c r="BA35" i="1"/>
  <c r="BI35" i="1"/>
  <c r="BQ35" i="1"/>
  <c r="BY35" i="1"/>
  <c r="CG35" i="1"/>
  <c r="CO35" i="1"/>
  <c r="CW35" i="1"/>
  <c r="DE35" i="1"/>
  <c r="DM35" i="1"/>
  <c r="DU35" i="1"/>
  <c r="EC35" i="1"/>
  <c r="EK35" i="1"/>
  <c r="BF36" i="1"/>
  <c r="BN36" i="1"/>
  <c r="BV36" i="1"/>
  <c r="CD36" i="1"/>
  <c r="CL36" i="1"/>
  <c r="CT36" i="1"/>
  <c r="DB36" i="1"/>
  <c r="DJ36" i="1"/>
  <c r="DR36" i="1"/>
  <c r="BG146" i="1"/>
  <c r="BO146" i="1"/>
  <c r="BW146" i="1"/>
  <c r="CE146" i="1"/>
  <c r="CM146" i="1"/>
  <c r="CU146" i="1"/>
  <c r="DC146" i="1"/>
  <c r="DK146" i="1"/>
  <c r="DS146" i="1"/>
  <c r="EA146" i="1"/>
  <c r="EI146" i="1"/>
  <c r="BD147" i="1"/>
  <c r="BL147" i="1"/>
  <c r="BT147" i="1"/>
  <c r="CB147" i="1"/>
  <c r="BP146" i="1"/>
  <c r="CF146" i="1"/>
  <c r="CV146" i="1"/>
  <c r="DL146" i="1"/>
  <c r="EB146" i="1"/>
  <c r="BE147" i="1"/>
  <c r="BU147" i="1"/>
  <c r="CG147" i="1"/>
  <c r="CO147" i="1"/>
  <c r="CW147" i="1"/>
  <c r="DE147" i="1"/>
  <c r="DM147" i="1"/>
  <c r="DU147" i="1"/>
  <c r="EC147" i="1"/>
  <c r="EK147" i="1"/>
  <c r="BE148" i="1"/>
  <c r="BM148" i="1"/>
  <c r="BU148" i="1"/>
  <c r="CC148" i="1"/>
  <c r="CK148" i="1"/>
  <c r="CS148" i="1"/>
  <c r="DA148" i="1"/>
  <c r="DI148" i="1"/>
  <c r="DQ148" i="1"/>
  <c r="DY148" i="1"/>
  <c r="EG148" i="1"/>
  <c r="BB146" i="1"/>
  <c r="CH146" i="1"/>
  <c r="DN146" i="1"/>
  <c r="BW147" i="1"/>
  <c r="CP147" i="1"/>
  <c r="DF147" i="1"/>
  <c r="DV147" i="1"/>
  <c r="EL147" i="1"/>
  <c r="BN148" i="1"/>
  <c r="CD148" i="1"/>
  <c r="CT148" i="1"/>
  <c r="DJ148" i="1"/>
  <c r="DZ148" i="1"/>
  <c r="BB149" i="1"/>
  <c r="DJ146" i="1"/>
  <c r="CN147" i="1"/>
  <c r="DT147" i="1"/>
  <c r="CB148" i="1"/>
  <c r="DH148" i="1"/>
  <c r="BF149" i="1"/>
  <c r="BN149" i="1"/>
  <c r="BV149" i="1"/>
  <c r="CD149" i="1"/>
  <c r="CL149" i="1"/>
  <c r="CT149" i="1"/>
  <c r="DB149" i="1"/>
  <c r="DJ149" i="1"/>
  <c r="DR149" i="1"/>
  <c r="DZ149" i="1"/>
  <c r="EH149" i="1"/>
  <c r="BD150" i="1"/>
  <c r="BL150" i="1"/>
  <c r="BT150" i="1"/>
  <c r="CB150" i="1"/>
  <c r="CJ150" i="1"/>
  <c r="CR150" i="1"/>
  <c r="CZ150" i="1"/>
  <c r="DH150" i="1"/>
  <c r="DP150" i="1"/>
  <c r="DX150" i="1"/>
  <c r="EF150" i="1"/>
  <c r="BA151" i="1"/>
  <c r="BI151" i="1"/>
  <c r="BQ151" i="1"/>
  <c r="BY151" i="1"/>
  <c r="CG151" i="1"/>
  <c r="CO151" i="1"/>
  <c r="CW151" i="1"/>
  <c r="DE151" i="1"/>
  <c r="DM151" i="1"/>
  <c r="DU151" i="1"/>
  <c r="EC151" i="1"/>
  <c r="EK151" i="1"/>
  <c r="BE152" i="1"/>
  <c r="BM152" i="1"/>
  <c r="BU152" i="1"/>
  <c r="CC152" i="1"/>
  <c r="CK152" i="1"/>
  <c r="CS152" i="1"/>
  <c r="DA152" i="1"/>
  <c r="DI152" i="1"/>
  <c r="DQ152" i="1"/>
  <c r="DY152" i="1"/>
  <c r="EG152" i="1"/>
  <c r="BB153" i="1"/>
  <c r="BJ153" i="1"/>
  <c r="BR153" i="1"/>
  <c r="BZ153" i="1"/>
  <c r="CH153" i="1"/>
  <c r="CP153" i="1"/>
  <c r="EH146" i="1"/>
  <c r="CZ147" i="1"/>
  <c r="CN148" i="1"/>
  <c r="BI149" i="1"/>
  <c r="BY149" i="1"/>
  <c r="CO149" i="1"/>
  <c r="DE149" i="1"/>
  <c r="DU149" i="1"/>
  <c r="EK149" i="1"/>
  <c r="BO150" i="1"/>
  <c r="CE150" i="1"/>
  <c r="CU150" i="1"/>
  <c r="DK150" i="1"/>
  <c r="EA150" i="1"/>
  <c r="BD151" i="1"/>
  <c r="BT151" i="1"/>
  <c r="CJ151" i="1"/>
  <c r="CZ151" i="1"/>
  <c r="DP151" i="1"/>
  <c r="EF151" i="1"/>
  <c r="BL152" i="1"/>
  <c r="CB152" i="1"/>
  <c r="CR152" i="1"/>
  <c r="DH152" i="1"/>
  <c r="DX152" i="1"/>
  <c r="BA153" i="1"/>
  <c r="BQ153" i="1"/>
  <c r="CG153" i="1"/>
  <c r="CU153" i="1"/>
  <c r="DC153" i="1"/>
  <c r="DK153" i="1"/>
  <c r="DS153" i="1"/>
  <c r="EA153" i="1"/>
  <c r="EI153" i="1"/>
  <c r="BC154" i="1"/>
  <c r="BK154" i="1"/>
  <c r="BS154" i="1"/>
  <c r="CA154" i="1"/>
  <c r="CI154" i="1"/>
  <c r="CQ154" i="1"/>
  <c r="CY154" i="1"/>
  <c r="DG154" i="1"/>
  <c r="DO154" i="1"/>
  <c r="DW154" i="1"/>
  <c r="EE154" i="1"/>
  <c r="EM154" i="1"/>
  <c r="BH155" i="1"/>
  <c r="BP155" i="1"/>
  <c r="BX155" i="1"/>
  <c r="CF155" i="1"/>
  <c r="CN155" i="1"/>
  <c r="CV155" i="1"/>
  <c r="DD155" i="1"/>
  <c r="DL155" i="1"/>
  <c r="DT155" i="1"/>
  <c r="EB155" i="1"/>
  <c r="EJ155" i="1"/>
  <c r="BE156" i="1"/>
  <c r="BM156" i="1"/>
  <c r="BU156" i="1"/>
  <c r="CC156" i="1"/>
  <c r="CK156" i="1"/>
  <c r="CS156" i="1"/>
  <c r="DA156" i="1"/>
  <c r="DI156" i="1"/>
  <c r="DQ156" i="1"/>
  <c r="DY156" i="1"/>
  <c r="EG156" i="1"/>
  <c r="BA157" i="1"/>
  <c r="BI157" i="1"/>
  <c r="BQ157" i="1"/>
  <c r="BY157" i="1"/>
  <c r="CG157" i="1"/>
  <c r="CO157" i="1"/>
  <c r="CW157" i="1"/>
  <c r="DE157" i="1"/>
  <c r="DM157" i="1"/>
  <c r="DU157" i="1"/>
  <c r="EC157" i="1"/>
  <c r="EK157" i="1"/>
  <c r="BE158" i="1"/>
  <c r="BM158" i="1"/>
  <c r="BU158" i="1"/>
  <c r="CC158" i="1"/>
  <c r="CK158" i="1"/>
  <c r="CS158" i="1"/>
  <c r="DA158" i="1"/>
  <c r="DI158" i="1"/>
  <c r="DQ158" i="1"/>
  <c r="DY158" i="1"/>
  <c r="EG158" i="1"/>
  <c r="BB159" i="1"/>
  <c r="BJ159" i="1"/>
  <c r="BR159" i="1"/>
  <c r="BZ159" i="1"/>
  <c r="CV34" i="1"/>
  <c r="DD34" i="1"/>
  <c r="DL34" i="1"/>
  <c r="DT34" i="1"/>
  <c r="EB34" i="1"/>
  <c r="EJ34" i="1"/>
  <c r="BE35" i="1"/>
  <c r="BM35" i="1"/>
  <c r="BU35" i="1"/>
  <c r="CC35" i="1"/>
  <c r="CK35" i="1"/>
  <c r="CS35" i="1"/>
  <c r="DA35" i="1"/>
  <c r="DI35" i="1"/>
  <c r="DQ35" i="1"/>
  <c r="DY35" i="1"/>
  <c r="EG35" i="1"/>
  <c r="BB36" i="1"/>
  <c r="BJ36" i="1"/>
  <c r="BR36" i="1"/>
  <c r="BZ36" i="1"/>
  <c r="CH36" i="1"/>
  <c r="CP36" i="1"/>
  <c r="CX36" i="1"/>
  <c r="DF36" i="1"/>
  <c r="DN36" i="1"/>
  <c r="BC146" i="1"/>
  <c r="BK146" i="1"/>
  <c r="BS146" i="1"/>
  <c r="CA146" i="1"/>
  <c r="CI146" i="1"/>
  <c r="CQ146" i="1"/>
  <c r="CY146" i="1"/>
  <c r="DG146" i="1"/>
  <c r="DO146" i="1"/>
  <c r="DW146" i="1"/>
  <c r="EE146" i="1"/>
  <c r="EM146" i="1"/>
  <c r="BH147" i="1"/>
  <c r="BP147" i="1"/>
  <c r="BX147" i="1"/>
  <c r="BH146" i="1"/>
  <c r="BX146" i="1"/>
  <c r="CN146" i="1"/>
  <c r="DD146" i="1"/>
  <c r="DT146" i="1"/>
  <c r="EJ146" i="1"/>
  <c r="BM147" i="1"/>
  <c r="CC147" i="1"/>
  <c r="CK147" i="1"/>
  <c r="CS147" i="1"/>
  <c r="DA147" i="1"/>
  <c r="DI147" i="1"/>
  <c r="DQ147" i="1"/>
  <c r="DY147" i="1"/>
  <c r="EG147" i="1"/>
  <c r="BA148" i="1"/>
  <c r="BI148" i="1"/>
  <c r="BQ148" i="1"/>
  <c r="BY148" i="1"/>
  <c r="CG148" i="1"/>
  <c r="CO148" i="1"/>
  <c r="CW148" i="1"/>
  <c r="DE148" i="1"/>
  <c r="DM148" i="1"/>
  <c r="DU148" i="1"/>
  <c r="EC148" i="1"/>
  <c r="EK148" i="1"/>
  <c r="BR146" i="1"/>
  <c r="CX146" i="1"/>
  <c r="ED146" i="1"/>
  <c r="BG147" i="1"/>
  <c r="CH147" i="1"/>
  <c r="CX147" i="1"/>
  <c r="DN147" i="1"/>
  <c r="ED147" i="1"/>
  <c r="BF148" i="1"/>
  <c r="BV148" i="1"/>
  <c r="CL148" i="1"/>
  <c r="DB148" i="1"/>
  <c r="DR148" i="1"/>
  <c r="EH148" i="1"/>
  <c r="CD146" i="1"/>
  <c r="BS147" i="1"/>
  <c r="DD147" i="1"/>
  <c r="EJ147" i="1"/>
  <c r="BL148" i="1"/>
  <c r="CR148" i="1"/>
  <c r="DX148" i="1"/>
  <c r="BA149" i="1"/>
  <c r="BJ149" i="1"/>
  <c r="BR149" i="1"/>
  <c r="BZ149" i="1"/>
  <c r="CH149" i="1"/>
  <c r="CP149" i="1"/>
  <c r="CX149" i="1"/>
  <c r="DF149" i="1"/>
  <c r="DN149" i="1"/>
  <c r="DV149" i="1"/>
  <c r="ED149" i="1"/>
  <c r="EL149" i="1"/>
  <c r="BH150" i="1"/>
  <c r="BP150" i="1"/>
  <c r="BX150" i="1"/>
  <c r="CF150" i="1"/>
  <c r="CN150" i="1"/>
  <c r="CV150" i="1"/>
  <c r="DD150" i="1"/>
  <c r="DL150" i="1"/>
  <c r="DT150" i="1"/>
  <c r="EB150" i="1"/>
  <c r="EJ150" i="1"/>
  <c r="BE151" i="1"/>
  <c r="BM151" i="1"/>
  <c r="BU151" i="1"/>
  <c r="CC151" i="1"/>
  <c r="CK151" i="1"/>
  <c r="CS151" i="1"/>
  <c r="DA151" i="1"/>
  <c r="DI151" i="1"/>
  <c r="DQ151" i="1"/>
  <c r="DY151" i="1"/>
  <c r="EG151" i="1"/>
  <c r="BA152" i="1"/>
  <c r="BI152" i="1"/>
  <c r="BQ152" i="1"/>
  <c r="BY152" i="1"/>
  <c r="CG152" i="1"/>
  <c r="CO152" i="1"/>
  <c r="CW152" i="1"/>
  <c r="DE152" i="1"/>
  <c r="DM152" i="1"/>
  <c r="DU152" i="1"/>
  <c r="EC152" i="1"/>
  <c r="EK152" i="1"/>
  <c r="BF153" i="1"/>
  <c r="BN153" i="1"/>
  <c r="BV153" i="1"/>
  <c r="CD153" i="1"/>
  <c r="CL153" i="1"/>
  <c r="BV146" i="1"/>
  <c r="BK147" i="1"/>
  <c r="EF147" i="1"/>
  <c r="BH148" i="1"/>
  <c r="DT148" i="1"/>
  <c r="BQ149" i="1"/>
  <c r="CG149" i="1"/>
  <c r="CW149" i="1"/>
  <c r="DM149" i="1"/>
  <c r="EC149" i="1"/>
  <c r="BG150" i="1"/>
  <c r="BW150" i="1"/>
  <c r="CM150" i="1"/>
  <c r="DC150" i="1"/>
  <c r="DS150" i="1"/>
  <c r="EI150" i="1"/>
  <c r="BL151" i="1"/>
  <c r="CB151" i="1"/>
  <c r="CR151" i="1"/>
  <c r="DH151" i="1"/>
  <c r="DX151" i="1"/>
  <c r="BD152" i="1"/>
  <c r="BT152" i="1"/>
  <c r="CJ152" i="1"/>
  <c r="CZ152" i="1"/>
  <c r="DP152" i="1"/>
  <c r="EF152" i="1"/>
  <c r="BI153" i="1"/>
  <c r="BY153" i="1"/>
  <c r="CO153" i="1"/>
  <c r="CY153" i="1"/>
  <c r="DG153" i="1"/>
  <c r="DO153" i="1"/>
  <c r="DW153" i="1"/>
  <c r="EE153" i="1"/>
  <c r="EM153" i="1"/>
  <c r="BG154" i="1"/>
  <c r="BO154" i="1"/>
  <c r="BW154" i="1"/>
  <c r="CE154" i="1"/>
  <c r="CM154" i="1"/>
  <c r="CU154" i="1"/>
  <c r="DC154" i="1"/>
  <c r="DK154" i="1"/>
  <c r="DS154" i="1"/>
  <c r="EA154" i="1"/>
  <c r="EI154" i="1"/>
  <c r="BD155" i="1"/>
  <c r="BL155" i="1"/>
  <c r="BT155" i="1"/>
  <c r="CB155" i="1"/>
  <c r="CJ155" i="1"/>
  <c r="CR155" i="1"/>
  <c r="CZ155" i="1"/>
  <c r="DH155" i="1"/>
  <c r="DP155" i="1"/>
  <c r="DX155" i="1"/>
  <c r="EF155" i="1"/>
  <c r="BA156" i="1"/>
  <c r="BI156" i="1"/>
  <c r="BQ156" i="1"/>
  <c r="BY156" i="1"/>
  <c r="CG156" i="1"/>
  <c r="CO156" i="1"/>
  <c r="CW156" i="1"/>
  <c r="DE156" i="1"/>
  <c r="DM156" i="1"/>
  <c r="DU156" i="1"/>
  <c r="EC156" i="1"/>
  <c r="EK156" i="1"/>
  <c r="BE157" i="1"/>
  <c r="BM157" i="1"/>
  <c r="BU157" i="1"/>
  <c r="CC157" i="1"/>
  <c r="CK157" i="1"/>
  <c r="CS157" i="1"/>
  <c r="DA157" i="1"/>
  <c r="DI157" i="1"/>
  <c r="DQ157" i="1"/>
  <c r="DY157" i="1"/>
  <c r="BA158" i="1"/>
  <c r="BQ158" i="1"/>
  <c r="CG158" i="1"/>
  <c r="CW158" i="1"/>
  <c r="DM158" i="1"/>
  <c r="EC158" i="1"/>
  <c r="BF159" i="1"/>
  <c r="BV159" i="1"/>
  <c r="CH159" i="1"/>
  <c r="CP159" i="1"/>
  <c r="CX159" i="1"/>
  <c r="DF159" i="1"/>
  <c r="DN159" i="1"/>
  <c r="DV159" i="1"/>
  <c r="ED159" i="1"/>
  <c r="EL159" i="1"/>
  <c r="BG160" i="1"/>
  <c r="BO160" i="1"/>
  <c r="BW160" i="1"/>
  <c r="CE160" i="1"/>
  <c r="BF146" i="1"/>
  <c r="DX147" i="1"/>
  <c r="BP148" i="1"/>
  <c r="EB148" i="1"/>
  <c r="BC149" i="1"/>
  <c r="BS149" i="1"/>
  <c r="CI149" i="1"/>
  <c r="DC149" i="1"/>
  <c r="EI149" i="1"/>
  <c r="BM150" i="1"/>
  <c r="CS150" i="1"/>
  <c r="DY150" i="1"/>
  <c r="BB151" i="1"/>
  <c r="CH151" i="1"/>
  <c r="DN151" i="1"/>
  <c r="BR152" i="1"/>
  <c r="CX152" i="1"/>
  <c r="ED152" i="1"/>
  <c r="BG153" i="1"/>
  <c r="CM153" i="1"/>
  <c r="DF153" i="1"/>
  <c r="DV153" i="1"/>
  <c r="EL153" i="1"/>
  <c r="BN154" i="1"/>
  <c r="CD154" i="1"/>
  <c r="CT154" i="1"/>
  <c r="DJ154" i="1"/>
  <c r="DZ154" i="1"/>
  <c r="BC155" i="1"/>
  <c r="BS155" i="1"/>
  <c r="CI155" i="1"/>
  <c r="CY155" i="1"/>
  <c r="DO155" i="1"/>
  <c r="EE155" i="1"/>
  <c r="BH156" i="1"/>
  <c r="BX156" i="1"/>
  <c r="DG149" i="1"/>
  <c r="EM149" i="1"/>
  <c r="BI150" i="1"/>
  <c r="CO150" i="1"/>
  <c r="DU150" i="1"/>
  <c r="CD151" i="1"/>
  <c r="DJ151" i="1"/>
  <c r="BV152" i="1"/>
  <c r="DB152" i="1"/>
  <c r="EH152" i="1"/>
  <c r="BK153" i="1"/>
  <c r="CQ153" i="1"/>
  <c r="DH153" i="1"/>
  <c r="DX153" i="1"/>
  <c r="BD154" i="1"/>
  <c r="BT154" i="1"/>
  <c r="CJ154" i="1"/>
  <c r="CZ154" i="1"/>
  <c r="DP154" i="1"/>
  <c r="EF154" i="1"/>
  <c r="BI155" i="1"/>
  <c r="BY155" i="1"/>
  <c r="CO155" i="1"/>
  <c r="DE155" i="1"/>
  <c r="DU155" i="1"/>
  <c r="EK155" i="1"/>
  <c r="BN156" i="1"/>
  <c r="CH156" i="1"/>
  <c r="CX156" i="1"/>
  <c r="DN156" i="1"/>
  <c r="ED156" i="1"/>
  <c r="BF157" i="1"/>
  <c r="BV157" i="1"/>
  <c r="CL157" i="1"/>
  <c r="DB157" i="1"/>
  <c r="DR157" i="1"/>
  <c r="EH157" i="1"/>
  <c r="BJ158" i="1"/>
  <c r="BZ158" i="1"/>
  <c r="CP158" i="1"/>
  <c r="DF158" i="1"/>
  <c r="DV158" i="1"/>
  <c r="EL158" i="1"/>
  <c r="BM159" i="1"/>
  <c r="CC159" i="1"/>
  <c r="CS159" i="1"/>
  <c r="DI159" i="1"/>
  <c r="DY159" i="1"/>
  <c r="BD160" i="1"/>
  <c r="BT160" i="1"/>
  <c r="CJ160" i="1"/>
  <c r="CS160" i="1"/>
  <c r="DA160" i="1"/>
  <c r="DI160" i="1"/>
  <c r="DQ160" i="1"/>
  <c r="DY160" i="1"/>
  <c r="EG160" i="1"/>
  <c r="BA161" i="1"/>
  <c r="BI161" i="1"/>
  <c r="BQ161" i="1"/>
  <c r="BY161" i="1"/>
  <c r="CG161" i="1"/>
  <c r="CO161" i="1"/>
  <c r="CW161" i="1"/>
  <c r="DE161" i="1"/>
  <c r="DM161" i="1"/>
  <c r="DU161" i="1"/>
  <c r="EC161" i="1"/>
  <c r="EK161" i="1"/>
  <c r="BF162" i="1"/>
  <c r="BN162" i="1"/>
  <c r="BV162" i="1"/>
  <c r="CD162" i="1"/>
  <c r="CL162" i="1"/>
  <c r="CT162" i="1"/>
  <c r="DB162" i="1"/>
  <c r="DJ162" i="1"/>
  <c r="DR162" i="1"/>
  <c r="DZ162" i="1"/>
  <c r="EH162" i="1"/>
  <c r="CJ156" i="1"/>
  <c r="CZ156" i="1"/>
  <c r="DP156" i="1"/>
  <c r="EF156" i="1"/>
  <c r="BL157" i="1"/>
  <c r="CB157" i="1"/>
  <c r="CR157" i="1"/>
  <c r="DH157" i="1"/>
  <c r="DX157" i="1"/>
  <c r="BD158" i="1"/>
  <c r="BT158" i="1"/>
  <c r="CJ158" i="1"/>
  <c r="CZ158" i="1"/>
  <c r="DP158" i="1"/>
  <c r="EF158" i="1"/>
  <c r="BK159" i="1"/>
  <c r="CA159" i="1"/>
  <c r="CQ159" i="1"/>
  <c r="DG159" i="1"/>
  <c r="DW159" i="1"/>
  <c r="EM159" i="1"/>
  <c r="BN160" i="1"/>
  <c r="CD160" i="1"/>
  <c r="CP160" i="1"/>
  <c r="CX160" i="1"/>
  <c r="DF160" i="1"/>
  <c r="DN160" i="1"/>
  <c r="DV160" i="1"/>
  <c r="ED160" i="1"/>
  <c r="EL160" i="1"/>
  <c r="BH161" i="1"/>
  <c r="BP161" i="1"/>
  <c r="BX161" i="1"/>
  <c r="CF161" i="1"/>
  <c r="CN161" i="1"/>
  <c r="CV161" i="1"/>
  <c r="DD161" i="1"/>
  <c r="DL161" i="1"/>
  <c r="DT161" i="1"/>
  <c r="EB161" i="1"/>
  <c r="EJ161" i="1"/>
  <c r="BE162" i="1"/>
  <c r="BM162" i="1"/>
  <c r="BU162" i="1"/>
  <c r="CC162" i="1"/>
  <c r="CK162" i="1"/>
  <c r="CS162" i="1"/>
  <c r="DA162" i="1"/>
  <c r="DI162" i="1"/>
  <c r="DQ162" i="1"/>
  <c r="DY162" i="1"/>
  <c r="EG162" i="1"/>
  <c r="BA11" i="1"/>
  <c r="BI11" i="1"/>
  <c r="BQ11" i="1"/>
  <c r="BY11" i="1"/>
  <c r="CG11" i="1"/>
  <c r="CO11" i="1"/>
  <c r="CW11" i="1"/>
  <c r="DE11" i="1"/>
  <c r="DM11" i="1"/>
  <c r="DU11" i="1"/>
  <c r="EC11" i="1"/>
  <c r="EK11" i="1"/>
  <c r="BF12" i="1"/>
  <c r="BN12" i="1"/>
  <c r="BV12" i="1"/>
  <c r="CD12" i="1"/>
  <c r="CL12" i="1"/>
  <c r="CT12" i="1"/>
  <c r="DB12" i="1"/>
  <c r="DJ12" i="1"/>
  <c r="DR12" i="1"/>
  <c r="DZ12" i="1"/>
  <c r="EH12" i="1"/>
  <c r="BC13" i="1"/>
  <c r="BK13" i="1"/>
  <c r="BS13" i="1"/>
  <c r="CA13" i="1"/>
  <c r="CI13" i="1"/>
  <c r="CQ13" i="1"/>
  <c r="CY13" i="1"/>
  <c r="DG13" i="1"/>
  <c r="DO13" i="1"/>
  <c r="DW13" i="1"/>
  <c r="EE13" i="1"/>
  <c r="EM13" i="1"/>
  <c r="BH14" i="1"/>
  <c r="BP14" i="1"/>
  <c r="BX14" i="1"/>
  <c r="CF14" i="1"/>
  <c r="CN14" i="1"/>
  <c r="CV14" i="1"/>
  <c r="DD14" i="1"/>
  <c r="DL14" i="1"/>
  <c r="DT14" i="1"/>
  <c r="EB14" i="1"/>
  <c r="EJ14" i="1"/>
  <c r="BE15" i="1"/>
  <c r="BM15" i="1"/>
  <c r="BU15" i="1"/>
  <c r="CC15" i="1"/>
  <c r="EG157" i="1"/>
  <c r="BI158" i="1"/>
  <c r="BY158" i="1"/>
  <c r="CO158" i="1"/>
  <c r="DE158" i="1"/>
  <c r="DU158" i="1"/>
  <c r="EK158" i="1"/>
  <c r="BN159" i="1"/>
  <c r="CD159" i="1"/>
  <c r="CL159" i="1"/>
  <c r="CT159" i="1"/>
  <c r="DB159" i="1"/>
  <c r="DJ159" i="1"/>
  <c r="DR159" i="1"/>
  <c r="DZ159" i="1"/>
  <c r="EH159" i="1"/>
  <c r="BC160" i="1"/>
  <c r="BK160" i="1"/>
  <c r="BS160" i="1"/>
  <c r="CA160" i="1"/>
  <c r="CI160" i="1"/>
  <c r="DR146" i="1"/>
  <c r="CR147" i="1"/>
  <c r="CV148" i="1"/>
  <c r="BK149" i="1"/>
  <c r="CA149" i="1"/>
  <c r="CQ149" i="1"/>
  <c r="DS149" i="1"/>
  <c r="CC150" i="1"/>
  <c r="DI150" i="1"/>
  <c r="BR151" i="1"/>
  <c r="CX151" i="1"/>
  <c r="ED151" i="1"/>
  <c r="BB152" i="1"/>
  <c r="CH152" i="1"/>
  <c r="DN152" i="1"/>
  <c r="BW153" i="1"/>
  <c r="CX153" i="1"/>
  <c r="DN153" i="1"/>
  <c r="ED153" i="1"/>
  <c r="BF154" i="1"/>
  <c r="BV154" i="1"/>
  <c r="CL154" i="1"/>
  <c r="DB154" i="1"/>
  <c r="DR154" i="1"/>
  <c r="EH154" i="1"/>
  <c r="BK155" i="1"/>
  <c r="CA155" i="1"/>
  <c r="CQ155" i="1"/>
  <c r="DG155" i="1"/>
  <c r="DW155" i="1"/>
  <c r="EM155" i="1"/>
  <c r="BP156" i="1"/>
  <c r="CF156" i="1"/>
  <c r="DW149" i="1"/>
  <c r="BY150" i="1"/>
  <c r="DE150" i="1"/>
  <c r="EK150" i="1"/>
  <c r="BN151" i="1"/>
  <c r="CT151" i="1"/>
  <c r="DZ151" i="1"/>
  <c r="BF152" i="1"/>
  <c r="CL152" i="1"/>
  <c r="DR152" i="1"/>
  <c r="CA153" i="1"/>
  <c r="CZ153" i="1"/>
  <c r="DP153" i="1"/>
  <c r="EF153" i="1"/>
  <c r="BL154" i="1"/>
  <c r="CB154" i="1"/>
  <c r="CR154" i="1"/>
  <c r="DH154" i="1"/>
  <c r="DX154" i="1"/>
  <c r="BA155" i="1"/>
  <c r="BQ155" i="1"/>
  <c r="CG155" i="1"/>
  <c r="CW155" i="1"/>
  <c r="DM155" i="1"/>
  <c r="EC155" i="1"/>
  <c r="BF156" i="1"/>
  <c r="BV156" i="1"/>
  <c r="CP156" i="1"/>
  <c r="DF156" i="1"/>
  <c r="DV156" i="1"/>
  <c r="EL156" i="1"/>
  <c r="BN157" i="1"/>
  <c r="CD157" i="1"/>
  <c r="CT157" i="1"/>
  <c r="DJ157" i="1"/>
  <c r="DZ157" i="1"/>
  <c r="BB158" i="1"/>
  <c r="BR158" i="1"/>
  <c r="CH158" i="1"/>
  <c r="CX158" i="1"/>
  <c r="DN158" i="1"/>
  <c r="ED158" i="1"/>
  <c r="BE159" i="1"/>
  <c r="BU159" i="1"/>
  <c r="CK159" i="1"/>
  <c r="DA159" i="1"/>
  <c r="DQ159" i="1"/>
  <c r="EG159" i="1"/>
  <c r="BL160" i="1"/>
  <c r="CB160" i="1"/>
  <c r="CO160" i="1"/>
  <c r="CW160" i="1"/>
  <c r="DE160" i="1"/>
  <c r="DM160" i="1"/>
  <c r="DU160" i="1"/>
  <c r="EC160" i="1"/>
  <c r="EK160" i="1"/>
  <c r="BE161" i="1"/>
  <c r="BM161" i="1"/>
  <c r="BU161" i="1"/>
  <c r="CC161" i="1"/>
  <c r="CK161" i="1"/>
  <c r="CS161" i="1"/>
  <c r="DA161" i="1"/>
  <c r="DI161" i="1"/>
  <c r="DQ161" i="1"/>
  <c r="DY161" i="1"/>
  <c r="EG161" i="1"/>
  <c r="BB162" i="1"/>
  <c r="BJ162" i="1"/>
  <c r="BR162" i="1"/>
  <c r="BZ162" i="1"/>
  <c r="CH162" i="1"/>
  <c r="CP162" i="1"/>
  <c r="CX162" i="1"/>
  <c r="DF162" i="1"/>
  <c r="DN162" i="1"/>
  <c r="DV162" i="1"/>
  <c r="ED162" i="1"/>
  <c r="EL162" i="1"/>
  <c r="CR156" i="1"/>
  <c r="DH156" i="1"/>
  <c r="DX156" i="1"/>
  <c r="BD157" i="1"/>
  <c r="BT157" i="1"/>
  <c r="CJ157" i="1"/>
  <c r="CZ157" i="1"/>
  <c r="DP157" i="1"/>
  <c r="EF157" i="1"/>
  <c r="BL158" i="1"/>
  <c r="CB158" i="1"/>
  <c r="CR158" i="1"/>
  <c r="DH158" i="1"/>
  <c r="DX158" i="1"/>
  <c r="BC159" i="1"/>
  <c r="BS159" i="1"/>
  <c r="CI159" i="1"/>
  <c r="CY159" i="1"/>
  <c r="DO159" i="1"/>
  <c r="EE159" i="1"/>
  <c r="BF160" i="1"/>
  <c r="BV160" i="1"/>
  <c r="CL160" i="1"/>
  <c r="CT160" i="1"/>
  <c r="DB160" i="1"/>
  <c r="DJ160" i="1"/>
  <c r="DR160" i="1"/>
  <c r="DZ160" i="1"/>
  <c r="EH160" i="1"/>
  <c r="BD161" i="1"/>
  <c r="BL161" i="1"/>
  <c r="BT161" i="1"/>
  <c r="CB161" i="1"/>
  <c r="CJ161" i="1"/>
  <c r="CR161" i="1"/>
  <c r="CZ161" i="1"/>
  <c r="DH161" i="1"/>
  <c r="DP161" i="1"/>
  <c r="DX161" i="1"/>
  <c r="EF161" i="1"/>
  <c r="BA162" i="1"/>
  <c r="BI162" i="1"/>
  <c r="BQ162" i="1"/>
  <c r="BY162" i="1"/>
  <c r="CG162" i="1"/>
  <c r="CO162" i="1"/>
  <c r="CW162" i="1"/>
  <c r="DE162" i="1"/>
  <c r="DM162" i="1"/>
  <c r="DU162" i="1"/>
  <c r="EC162" i="1"/>
  <c r="EK162" i="1"/>
  <c r="BE11" i="1"/>
  <c r="BM11" i="1"/>
  <c r="BU11" i="1"/>
  <c r="CC11" i="1"/>
  <c r="CK11" i="1"/>
  <c r="CS11" i="1"/>
  <c r="DA11" i="1"/>
  <c r="DI11" i="1"/>
  <c r="DQ11" i="1"/>
  <c r="DY11" i="1"/>
  <c r="EG11" i="1"/>
  <c r="BB12" i="1"/>
  <c r="BJ12" i="1"/>
  <c r="BR12" i="1"/>
  <c r="BZ12" i="1"/>
  <c r="CH12" i="1"/>
  <c r="CP12" i="1"/>
  <c r="CX12" i="1"/>
  <c r="DF12" i="1"/>
  <c r="DN12" i="1"/>
  <c r="DV12" i="1"/>
  <c r="ED12" i="1"/>
  <c r="EL12" i="1"/>
  <c r="BG13" i="1"/>
  <c r="BO13" i="1"/>
  <c r="BW13" i="1"/>
  <c r="CE13" i="1"/>
  <c r="CM13" i="1"/>
  <c r="CU13" i="1"/>
  <c r="DC13" i="1"/>
  <c r="DK13" i="1"/>
  <c r="DS13" i="1"/>
  <c r="EA13" i="1"/>
  <c r="EI13" i="1"/>
  <c r="BD14" i="1"/>
  <c r="BL14" i="1"/>
  <c r="BT14" i="1"/>
  <c r="CB14" i="1"/>
  <c r="CJ14" i="1"/>
  <c r="CR14" i="1"/>
  <c r="CZ14" i="1"/>
  <c r="DH14" i="1"/>
  <c r="DP14" i="1"/>
  <c r="DX14" i="1"/>
  <c r="EF14" i="1"/>
  <c r="BA15" i="1"/>
  <c r="BI15" i="1"/>
  <c r="BQ15" i="1"/>
  <c r="BY15" i="1"/>
  <c r="CG15" i="1"/>
  <c r="CK15" i="1"/>
  <c r="CS15" i="1"/>
  <c r="DA15" i="1"/>
  <c r="DI15" i="1"/>
  <c r="DQ15" i="1"/>
  <c r="DY15" i="1"/>
  <c r="EG15" i="1"/>
  <c r="BB16" i="1"/>
  <c r="BJ16" i="1"/>
  <c r="BR16" i="1"/>
  <c r="BZ16" i="1"/>
  <c r="CH16" i="1"/>
  <c r="CP16" i="1"/>
  <c r="CX16" i="1"/>
  <c r="DF16" i="1"/>
  <c r="DN16" i="1"/>
  <c r="DV16" i="1"/>
  <c r="ED16" i="1"/>
  <c r="EL16" i="1"/>
  <c r="BG17" i="1"/>
  <c r="BO17" i="1"/>
  <c r="BW17" i="1"/>
  <c r="CE17" i="1"/>
  <c r="CM17" i="1"/>
  <c r="CU17" i="1"/>
  <c r="DC17" i="1"/>
  <c r="DK17" i="1"/>
  <c r="DS17" i="1"/>
  <c r="EA17" i="1"/>
  <c r="EI17" i="1"/>
  <c r="BD18" i="1"/>
  <c r="BL18" i="1"/>
  <c r="BT18" i="1"/>
  <c r="CB18" i="1"/>
  <c r="CJ18" i="1"/>
  <c r="CR18" i="1"/>
  <c r="CZ18" i="1"/>
  <c r="DH18" i="1"/>
  <c r="DP18" i="1"/>
  <c r="DX18" i="1"/>
  <c r="EF18" i="1"/>
  <c r="BA19" i="1"/>
  <c r="BI19" i="1"/>
  <c r="BQ19" i="1"/>
  <c r="BY19" i="1"/>
  <c r="CG19" i="1"/>
  <c r="CO19" i="1"/>
  <c r="CW19" i="1"/>
  <c r="DE19" i="1"/>
  <c r="DM19" i="1"/>
  <c r="DU19" i="1"/>
  <c r="EC19" i="1"/>
  <c r="EK19" i="1"/>
  <c r="BF20" i="1"/>
  <c r="BN20" i="1"/>
  <c r="BV20" i="1"/>
  <c r="CD20" i="1"/>
  <c r="CL20" i="1"/>
  <c r="CT20" i="1"/>
  <c r="DB20" i="1"/>
  <c r="DJ20" i="1"/>
  <c r="DR20" i="1"/>
  <c r="DZ20" i="1"/>
  <c r="EH20" i="1"/>
  <c r="BC21" i="1"/>
  <c r="BK21" i="1"/>
  <c r="BS21" i="1"/>
  <c r="CA21" i="1"/>
  <c r="CI21" i="1"/>
  <c r="CQ21" i="1"/>
  <c r="CY21" i="1"/>
  <c r="DG21" i="1"/>
  <c r="DO21" i="1"/>
  <c r="DW21" i="1"/>
  <c r="EE21" i="1"/>
  <c r="EM21" i="1"/>
  <c r="BH22" i="1"/>
  <c r="BP22" i="1"/>
  <c r="BX22" i="1"/>
  <c r="CF22" i="1"/>
  <c r="CN22" i="1"/>
  <c r="CV22" i="1"/>
  <c r="DD22" i="1"/>
  <c r="DL22" i="1"/>
  <c r="DT22" i="1"/>
  <c r="EB22" i="1"/>
  <c r="EJ22" i="1"/>
  <c r="BE23" i="1"/>
  <c r="BM23" i="1"/>
  <c r="BU23" i="1"/>
  <c r="CC23" i="1"/>
  <c r="CK23" i="1"/>
  <c r="CS23" i="1"/>
  <c r="DA23" i="1"/>
  <c r="DI23" i="1"/>
  <c r="DQ23" i="1"/>
  <c r="DY23" i="1"/>
  <c r="EG23" i="1"/>
  <c r="BB24" i="1"/>
  <c r="BJ24" i="1"/>
  <c r="BR24" i="1"/>
  <c r="BZ24" i="1"/>
  <c r="CH24" i="1"/>
  <c r="CP24" i="1"/>
  <c r="CX24" i="1"/>
  <c r="DF24" i="1"/>
  <c r="DN24" i="1"/>
  <c r="DV24" i="1"/>
  <c r="ED24" i="1"/>
  <c r="EL24" i="1"/>
  <c r="BG25" i="1"/>
  <c r="BO25" i="1"/>
  <c r="BH11" i="1"/>
  <c r="BP11" i="1"/>
  <c r="BX11" i="1"/>
  <c r="CF11" i="1"/>
  <c r="CN11" i="1"/>
  <c r="CV11" i="1"/>
  <c r="DD11" i="1"/>
  <c r="DL11" i="1"/>
  <c r="DT11" i="1"/>
  <c r="EB11" i="1"/>
  <c r="EJ11" i="1"/>
  <c r="BE12" i="1"/>
  <c r="BM12" i="1"/>
  <c r="BU12" i="1"/>
  <c r="CC12" i="1"/>
  <c r="CK12" i="1"/>
  <c r="CS12" i="1"/>
  <c r="DA12" i="1"/>
  <c r="DI12" i="1"/>
  <c r="DQ12" i="1"/>
  <c r="DY12" i="1"/>
  <c r="EG12" i="1"/>
  <c r="BB13" i="1"/>
  <c r="BJ13" i="1"/>
  <c r="BR13" i="1"/>
  <c r="BZ13" i="1"/>
  <c r="CH13" i="1"/>
  <c r="CP13" i="1"/>
  <c r="CX13" i="1"/>
  <c r="DF13" i="1"/>
  <c r="DN13" i="1"/>
  <c r="DV13" i="1"/>
  <c r="ED13" i="1"/>
  <c r="EL13" i="1"/>
  <c r="BG14" i="1"/>
  <c r="BO14" i="1"/>
  <c r="BW14" i="1"/>
  <c r="CE14" i="1"/>
  <c r="CM14" i="1"/>
  <c r="CU14" i="1"/>
  <c r="DC14" i="1"/>
  <c r="DK14" i="1"/>
  <c r="DS14" i="1"/>
  <c r="EA14" i="1"/>
  <c r="EI14" i="1"/>
  <c r="BD15" i="1"/>
  <c r="BL15" i="1"/>
  <c r="BT15" i="1"/>
  <c r="CB15" i="1"/>
  <c r="CJ15" i="1"/>
  <c r="CR15" i="1"/>
  <c r="CZ15" i="1"/>
  <c r="DH15" i="1"/>
  <c r="DP15" i="1"/>
  <c r="DX15" i="1"/>
  <c r="EF15" i="1"/>
  <c r="BA16" i="1"/>
  <c r="BI16" i="1"/>
  <c r="BQ16" i="1"/>
  <c r="BY16" i="1"/>
  <c r="CG16" i="1"/>
  <c r="CO16" i="1"/>
  <c r="CW16" i="1"/>
  <c r="DE16" i="1"/>
  <c r="DM16" i="1"/>
  <c r="DU16" i="1"/>
  <c r="EC16" i="1"/>
  <c r="EK16" i="1"/>
  <c r="BF17" i="1"/>
  <c r="BN17" i="1"/>
  <c r="BV17" i="1"/>
  <c r="CD17" i="1"/>
  <c r="CL17" i="1"/>
  <c r="CT17" i="1"/>
  <c r="DB17" i="1"/>
  <c r="DJ17" i="1"/>
  <c r="DR17" i="1"/>
  <c r="DZ17" i="1"/>
  <c r="EH17" i="1"/>
  <c r="BC18" i="1"/>
  <c r="BK18" i="1"/>
  <c r="BS18" i="1"/>
  <c r="CA18" i="1"/>
  <c r="CI18" i="1"/>
  <c r="CQ18" i="1"/>
  <c r="CY18" i="1"/>
  <c r="DG18" i="1"/>
  <c r="DO18" i="1"/>
  <c r="DW18" i="1"/>
  <c r="EE18" i="1"/>
  <c r="EM18" i="1"/>
  <c r="BH19" i="1"/>
  <c r="BP19" i="1"/>
  <c r="BX19" i="1"/>
  <c r="CF19" i="1"/>
  <c r="CN19" i="1"/>
  <c r="CV19" i="1"/>
  <c r="DD19" i="1"/>
  <c r="DL19" i="1"/>
  <c r="DT19" i="1"/>
  <c r="EB19" i="1"/>
  <c r="EJ19" i="1"/>
  <c r="BE20" i="1"/>
  <c r="BM20" i="1"/>
  <c r="BU20" i="1"/>
  <c r="CC20" i="1"/>
  <c r="CK20" i="1"/>
  <c r="CS20" i="1"/>
  <c r="DA20" i="1"/>
  <c r="DI20" i="1"/>
  <c r="DQ20" i="1"/>
  <c r="DY20" i="1"/>
  <c r="EG20" i="1"/>
  <c r="BB21" i="1"/>
  <c r="BJ21" i="1"/>
  <c r="BR21" i="1"/>
  <c r="BZ21" i="1"/>
  <c r="CH21" i="1"/>
  <c r="CP21" i="1"/>
  <c r="CX21" i="1"/>
  <c r="DF21" i="1"/>
  <c r="DN21" i="1"/>
  <c r="DV21" i="1"/>
  <c r="ED21" i="1"/>
  <c r="EL21" i="1"/>
  <c r="BG22" i="1"/>
  <c r="BO22" i="1"/>
  <c r="BW22" i="1"/>
  <c r="CE22" i="1"/>
  <c r="CM22" i="1"/>
  <c r="CU22" i="1"/>
  <c r="DC22" i="1"/>
  <c r="DK22" i="1"/>
  <c r="DS22" i="1"/>
  <c r="EA22" i="1"/>
  <c r="EI22" i="1"/>
  <c r="BD23" i="1"/>
  <c r="BL23" i="1"/>
  <c r="BT23" i="1"/>
  <c r="CB23" i="1"/>
  <c r="CJ23" i="1"/>
  <c r="CR23" i="1"/>
  <c r="CZ23" i="1"/>
  <c r="DH23" i="1"/>
  <c r="DP23" i="1"/>
  <c r="DX23" i="1"/>
  <c r="EF23" i="1"/>
  <c r="BA24" i="1"/>
  <c r="BI24" i="1"/>
  <c r="BQ24" i="1"/>
  <c r="BY24" i="1"/>
  <c r="CG24" i="1"/>
  <c r="CO24" i="1"/>
  <c r="CW24" i="1"/>
  <c r="DE24" i="1"/>
  <c r="DM24" i="1"/>
  <c r="DU24" i="1"/>
  <c r="EC24" i="1"/>
  <c r="EK24" i="1"/>
  <c r="BF25" i="1"/>
  <c r="BN25" i="1"/>
  <c r="BV25" i="1"/>
  <c r="CD25" i="1"/>
  <c r="CL25" i="1"/>
  <c r="CT25" i="1"/>
  <c r="DB25" i="1"/>
  <c r="DJ25" i="1"/>
  <c r="DR25" i="1"/>
  <c r="DZ25" i="1"/>
  <c r="EH25" i="1"/>
  <c r="BC26" i="1"/>
  <c r="BK26" i="1"/>
  <c r="BS26" i="1"/>
  <c r="CA26" i="1"/>
  <c r="CI26" i="1"/>
  <c r="CQ26" i="1"/>
  <c r="CY26" i="1"/>
  <c r="DG26" i="1"/>
  <c r="DO26" i="1"/>
  <c r="DW26" i="1"/>
  <c r="EE26" i="1"/>
  <c r="EM26" i="1"/>
  <c r="BH27" i="1"/>
  <c r="BP27" i="1"/>
  <c r="BX27" i="1"/>
  <c r="CF27" i="1"/>
  <c r="CN27" i="1"/>
  <c r="CV27" i="1"/>
  <c r="DD27" i="1"/>
  <c r="DL27" i="1"/>
  <c r="DT27" i="1"/>
  <c r="EB27" i="1"/>
  <c r="EJ27" i="1"/>
  <c r="BE28" i="1"/>
  <c r="BM28" i="1"/>
  <c r="BU28" i="1"/>
  <c r="CC28" i="1"/>
  <c r="CK28" i="1"/>
  <c r="CS28" i="1"/>
  <c r="DA28" i="1"/>
  <c r="DI28" i="1"/>
  <c r="DQ28" i="1"/>
  <c r="DY28" i="1"/>
  <c r="EG28" i="1"/>
  <c r="BB29" i="1"/>
  <c r="BJ29" i="1"/>
  <c r="BR29" i="1"/>
  <c r="BZ29" i="1"/>
  <c r="CH29" i="1"/>
  <c r="CP29" i="1"/>
  <c r="CX29" i="1"/>
  <c r="DF29" i="1"/>
  <c r="DN29" i="1"/>
  <c r="DV29" i="1"/>
  <c r="ED29" i="1"/>
  <c r="EL29" i="1"/>
  <c r="BG30" i="1"/>
  <c r="BO30" i="1"/>
  <c r="BW30" i="1"/>
  <c r="CE30" i="1"/>
  <c r="CM30" i="1"/>
  <c r="CU30" i="1"/>
  <c r="DC30" i="1"/>
  <c r="DK30" i="1"/>
  <c r="DS30" i="1"/>
  <c r="EA30" i="1"/>
  <c r="EI30" i="1"/>
  <c r="BD31" i="1"/>
  <c r="BL31" i="1"/>
  <c r="BT31" i="1"/>
  <c r="CB31" i="1"/>
  <c r="CJ31" i="1"/>
  <c r="CR31" i="1"/>
  <c r="CZ31" i="1"/>
  <c r="DH31" i="1"/>
  <c r="DP31" i="1"/>
  <c r="DX31" i="1"/>
  <c r="EF31" i="1"/>
  <c r="BA32" i="1"/>
  <c r="BI32" i="1"/>
  <c r="BQ32" i="1"/>
  <c r="BY32" i="1"/>
  <c r="CG32" i="1"/>
  <c r="CO32" i="1"/>
  <c r="CW32" i="1"/>
  <c r="DE32" i="1"/>
  <c r="DM32" i="1"/>
  <c r="DU32" i="1"/>
  <c r="EC32" i="1"/>
  <c r="EK32" i="1"/>
  <c r="BF33" i="1"/>
  <c r="BN33" i="1"/>
  <c r="BV33" i="1"/>
  <c r="CD33" i="1"/>
  <c r="CL33" i="1"/>
  <c r="CT33" i="1"/>
  <c r="DB33" i="1"/>
  <c r="DJ33" i="1"/>
  <c r="DR33" i="1"/>
  <c r="DZ33" i="1"/>
  <c r="EH33" i="1"/>
  <c r="BC34" i="1"/>
  <c r="BK34" i="1"/>
  <c r="BS34" i="1"/>
  <c r="CA34" i="1"/>
  <c r="CI34" i="1"/>
  <c r="CQ34" i="1"/>
  <c r="CY34" i="1"/>
  <c r="DG34" i="1"/>
  <c r="DO34" i="1"/>
  <c r="DW34" i="1"/>
  <c r="EE34" i="1"/>
  <c r="EM34" i="1"/>
  <c r="BH35" i="1"/>
  <c r="BP35" i="1"/>
  <c r="BX35" i="1"/>
  <c r="CF35" i="1"/>
  <c r="CN35" i="1"/>
  <c r="CV35" i="1"/>
  <c r="DD35" i="1"/>
  <c r="DL35" i="1"/>
  <c r="DT35" i="1"/>
  <c r="EB35" i="1"/>
  <c r="EJ35" i="1"/>
  <c r="BE36" i="1"/>
  <c r="BM36" i="1"/>
  <c r="BU36" i="1"/>
  <c r="CC36" i="1"/>
  <c r="CK36" i="1"/>
  <c r="CS36" i="1"/>
  <c r="DA36" i="1"/>
  <c r="DI36" i="1"/>
  <c r="DQ36" i="1"/>
  <c r="DY36" i="1"/>
  <c r="EG36" i="1"/>
  <c r="BB37" i="1"/>
  <c r="BJ37" i="1"/>
  <c r="BR37" i="1"/>
  <c r="BZ37" i="1"/>
  <c r="CH37" i="1"/>
  <c r="CP37" i="1"/>
  <c r="CX37" i="1"/>
  <c r="DF37" i="1"/>
  <c r="DN37" i="1"/>
  <c r="DV37" i="1"/>
  <c r="ED37" i="1"/>
  <c r="EL37" i="1"/>
  <c r="BG38" i="1"/>
  <c r="BO38" i="1"/>
  <c r="BW38" i="1"/>
  <c r="CE38" i="1"/>
  <c r="CM38" i="1"/>
  <c r="CU38" i="1"/>
  <c r="DC38" i="1"/>
  <c r="DK38" i="1"/>
  <c r="DS38" i="1"/>
  <c r="EA38" i="1"/>
  <c r="EI38" i="1"/>
  <c r="BD39" i="1"/>
  <c r="BL39" i="1"/>
  <c r="BT39" i="1"/>
  <c r="CB39" i="1"/>
  <c r="CJ39" i="1"/>
  <c r="CR39" i="1"/>
  <c r="CZ39" i="1"/>
  <c r="DH39" i="1"/>
  <c r="DP39" i="1"/>
  <c r="DX39" i="1"/>
  <c r="EF39" i="1"/>
  <c r="BA40" i="1"/>
  <c r="BI40" i="1"/>
  <c r="BQ40" i="1"/>
  <c r="BY40" i="1"/>
  <c r="CG40" i="1"/>
  <c r="CO40" i="1"/>
  <c r="CW40" i="1"/>
  <c r="DE40" i="1"/>
  <c r="DM40" i="1"/>
  <c r="DU40" i="1"/>
  <c r="EC40" i="1"/>
  <c r="EK40" i="1"/>
  <c r="BF41" i="1"/>
  <c r="BN41" i="1"/>
  <c r="BV41" i="1"/>
  <c r="CD41" i="1"/>
  <c r="CL41" i="1"/>
  <c r="CT41" i="1"/>
  <c r="DB41" i="1"/>
  <c r="DJ41" i="1"/>
  <c r="DR41" i="1"/>
  <c r="DZ41" i="1"/>
  <c r="EH41" i="1"/>
  <c r="BC42" i="1"/>
  <c r="BK42" i="1"/>
  <c r="BS42" i="1"/>
  <c r="CA42" i="1"/>
  <c r="CI42" i="1"/>
  <c r="CQ42" i="1"/>
  <c r="CY42" i="1"/>
  <c r="DG42" i="1"/>
  <c r="DO42" i="1"/>
  <c r="DW42" i="1"/>
  <c r="EE42" i="1"/>
  <c r="EM42" i="1"/>
  <c r="BH43" i="1"/>
  <c r="BP43" i="1"/>
  <c r="BX43" i="1"/>
  <c r="CF43" i="1"/>
  <c r="CN43" i="1"/>
  <c r="CV43" i="1"/>
  <c r="DD43" i="1"/>
  <c r="DL43" i="1"/>
  <c r="DT43" i="1"/>
  <c r="EB43" i="1"/>
  <c r="EJ43" i="1"/>
  <c r="BE44" i="1"/>
  <c r="BM44" i="1"/>
  <c r="BU44" i="1"/>
  <c r="CC44" i="1"/>
  <c r="CK44" i="1"/>
  <c r="CS44" i="1"/>
  <c r="DA44" i="1"/>
  <c r="DI44" i="1"/>
  <c r="DQ44" i="1"/>
  <c r="DY44" i="1"/>
  <c r="EG44" i="1"/>
  <c r="BB45" i="1"/>
  <c r="BJ45" i="1"/>
  <c r="BR45" i="1"/>
  <c r="BZ45" i="1"/>
  <c r="CH45" i="1"/>
  <c r="CP45" i="1"/>
  <c r="CX45" i="1"/>
  <c r="DF45" i="1"/>
  <c r="DN45" i="1"/>
  <c r="DV45" i="1"/>
  <c r="ED45" i="1"/>
  <c r="EL45" i="1"/>
  <c r="BG46" i="1"/>
  <c r="BO46" i="1"/>
  <c r="BW46" i="1"/>
  <c r="CE46" i="1"/>
  <c r="CM46" i="1"/>
  <c r="CU46" i="1"/>
  <c r="DC46" i="1"/>
  <c r="DK46" i="1"/>
  <c r="DS46" i="1"/>
  <c r="EA46" i="1"/>
  <c r="EI46" i="1"/>
  <c r="BD47" i="1"/>
  <c r="BL47" i="1"/>
  <c r="BT47" i="1"/>
  <c r="CB47" i="1"/>
  <c r="CJ47" i="1"/>
  <c r="CR47" i="1"/>
  <c r="CZ47" i="1"/>
  <c r="DH47" i="1"/>
  <c r="DP47" i="1"/>
  <c r="DX47" i="1"/>
  <c r="EF47" i="1"/>
  <c r="BA48" i="1"/>
  <c r="BI48" i="1"/>
  <c r="BQ48" i="1"/>
  <c r="BY48" i="1"/>
  <c r="CG48" i="1"/>
  <c r="CO48" i="1"/>
  <c r="CW48" i="1"/>
  <c r="DE48" i="1"/>
  <c r="DM48" i="1"/>
  <c r="DU48" i="1"/>
  <c r="EC48" i="1"/>
  <c r="EK48" i="1"/>
  <c r="BF49" i="1"/>
  <c r="BN49" i="1"/>
  <c r="BV49" i="1"/>
  <c r="CD49" i="1"/>
  <c r="CL49" i="1"/>
  <c r="CT49" i="1"/>
  <c r="DB49" i="1"/>
  <c r="DJ49" i="1"/>
  <c r="DR49" i="1"/>
  <c r="DZ49" i="1"/>
  <c r="EH49" i="1"/>
  <c r="BC50" i="1"/>
  <c r="BK50" i="1"/>
  <c r="BS50" i="1"/>
  <c r="CA50" i="1"/>
  <c r="CI50" i="1"/>
  <c r="CQ50" i="1"/>
  <c r="CY50" i="1"/>
  <c r="DG50" i="1"/>
  <c r="DO50" i="1"/>
  <c r="DW50" i="1"/>
  <c r="EE50" i="1"/>
  <c r="EM50" i="1"/>
  <c r="BH51" i="1"/>
  <c r="BP51" i="1"/>
  <c r="BX51" i="1"/>
  <c r="CF51" i="1"/>
  <c r="CN51" i="1"/>
  <c r="CV51" i="1"/>
  <c r="DD51" i="1"/>
  <c r="DL51" i="1"/>
  <c r="DT51" i="1"/>
  <c r="EB51" i="1"/>
  <c r="EJ51" i="1"/>
  <c r="BE52" i="1"/>
  <c r="BM52" i="1"/>
  <c r="BU52" i="1"/>
  <c r="CC52" i="1"/>
  <c r="CK52" i="1"/>
  <c r="CS52" i="1"/>
  <c r="DA52" i="1"/>
  <c r="DI52" i="1"/>
  <c r="DQ52" i="1"/>
  <c r="DY52" i="1"/>
  <c r="EG52" i="1"/>
  <c r="BB53" i="1"/>
  <c r="BJ53" i="1"/>
  <c r="BR53" i="1"/>
  <c r="BZ53" i="1"/>
  <c r="CH53" i="1"/>
  <c r="CP53" i="1"/>
  <c r="CX53" i="1"/>
  <c r="DF53" i="1"/>
  <c r="DN53" i="1"/>
  <c r="DV53" i="1"/>
  <c r="ED53" i="1"/>
  <c r="EL53" i="1"/>
  <c r="BG54" i="1"/>
  <c r="BO54" i="1"/>
  <c r="BW54" i="1"/>
  <c r="CE54" i="1"/>
  <c r="CM54" i="1"/>
  <c r="CU54" i="1"/>
  <c r="DC54" i="1"/>
  <c r="DK54" i="1"/>
  <c r="DS54" i="1"/>
  <c r="EA54" i="1"/>
  <c r="EI54" i="1"/>
  <c r="BD55" i="1"/>
  <c r="BL55" i="1"/>
  <c r="BU25" i="1"/>
  <c r="CC25" i="1"/>
  <c r="CK25" i="1"/>
  <c r="CS25" i="1"/>
  <c r="DA25" i="1"/>
  <c r="DI25" i="1"/>
  <c r="DQ25" i="1"/>
  <c r="DY25" i="1"/>
  <c r="EG25" i="1"/>
  <c r="BB26" i="1"/>
  <c r="BJ26" i="1"/>
  <c r="BR26" i="1"/>
  <c r="BZ26" i="1"/>
  <c r="CH26" i="1"/>
  <c r="CP26" i="1"/>
  <c r="CX26" i="1"/>
  <c r="DF26" i="1"/>
  <c r="DN26" i="1"/>
  <c r="DV26" i="1"/>
  <c r="ED26" i="1"/>
  <c r="EL26" i="1"/>
  <c r="BG27" i="1"/>
  <c r="BO27" i="1"/>
  <c r="BW27" i="1"/>
  <c r="CE27" i="1"/>
  <c r="CM27" i="1"/>
  <c r="CU27" i="1"/>
  <c r="DC27" i="1"/>
  <c r="DK27" i="1"/>
  <c r="DS27" i="1"/>
  <c r="EA27" i="1"/>
  <c r="EI27" i="1"/>
  <c r="BD28" i="1"/>
  <c r="BL28" i="1"/>
  <c r="BT28" i="1"/>
  <c r="CB28" i="1"/>
  <c r="CJ28" i="1"/>
  <c r="CR28" i="1"/>
  <c r="CZ28" i="1"/>
  <c r="DH28" i="1"/>
  <c r="DP28" i="1"/>
  <c r="DX28" i="1"/>
  <c r="EF28" i="1"/>
  <c r="BA29" i="1"/>
  <c r="BI29" i="1"/>
  <c r="BQ29" i="1"/>
  <c r="BY29" i="1"/>
  <c r="CG29" i="1"/>
  <c r="CO29" i="1"/>
  <c r="CW29" i="1"/>
  <c r="DE29" i="1"/>
  <c r="DM29" i="1"/>
  <c r="DU29" i="1"/>
  <c r="EC29" i="1"/>
  <c r="EK29" i="1"/>
  <c r="BF30" i="1"/>
  <c r="BN30" i="1"/>
  <c r="BV30" i="1"/>
  <c r="CD30" i="1"/>
  <c r="CL30" i="1"/>
  <c r="CT30" i="1"/>
  <c r="DB30" i="1"/>
  <c r="DJ30" i="1"/>
  <c r="DR30" i="1"/>
  <c r="DZ30" i="1"/>
  <c r="EH30" i="1"/>
  <c r="BC31" i="1"/>
  <c r="BK31" i="1"/>
  <c r="CO15" i="1"/>
  <c r="CW15" i="1"/>
  <c r="DE15" i="1"/>
  <c r="DM15" i="1"/>
  <c r="DU15" i="1"/>
  <c r="EC15" i="1"/>
  <c r="EK15" i="1"/>
  <c r="BF16" i="1"/>
  <c r="BN16" i="1"/>
  <c r="BV16" i="1"/>
  <c r="CD16" i="1"/>
  <c r="CL16" i="1"/>
  <c r="CT16" i="1"/>
  <c r="DB16" i="1"/>
  <c r="DJ16" i="1"/>
  <c r="DR16" i="1"/>
  <c r="DZ16" i="1"/>
  <c r="EH16" i="1"/>
  <c r="BC17" i="1"/>
  <c r="BK17" i="1"/>
  <c r="BS17" i="1"/>
  <c r="CA17" i="1"/>
  <c r="CI17" i="1"/>
  <c r="CQ17" i="1"/>
  <c r="CY17" i="1"/>
  <c r="DG17" i="1"/>
  <c r="DO17" i="1"/>
  <c r="DW17" i="1"/>
  <c r="EE17" i="1"/>
  <c r="EM17" i="1"/>
  <c r="BH18" i="1"/>
  <c r="BP18" i="1"/>
  <c r="BX18" i="1"/>
  <c r="CF18" i="1"/>
  <c r="CN18" i="1"/>
  <c r="CV18" i="1"/>
  <c r="DD18" i="1"/>
  <c r="DL18" i="1"/>
  <c r="DT18" i="1"/>
  <c r="EB18" i="1"/>
  <c r="EJ18" i="1"/>
  <c r="BE19" i="1"/>
  <c r="BM19" i="1"/>
  <c r="BU19" i="1"/>
  <c r="CC19" i="1"/>
  <c r="CK19" i="1"/>
  <c r="CS19" i="1"/>
  <c r="DA19" i="1"/>
  <c r="DI19" i="1"/>
  <c r="DQ19" i="1"/>
  <c r="DY19" i="1"/>
  <c r="EG19" i="1"/>
  <c r="BB20" i="1"/>
  <c r="BJ20" i="1"/>
  <c r="BR20" i="1"/>
  <c r="BZ20" i="1"/>
  <c r="CH20" i="1"/>
  <c r="CP20" i="1"/>
  <c r="CX20" i="1"/>
  <c r="DF20" i="1"/>
  <c r="DN20" i="1"/>
  <c r="DV20" i="1"/>
  <c r="ED20" i="1"/>
  <c r="EL20" i="1"/>
  <c r="BG21" i="1"/>
  <c r="BO21" i="1"/>
  <c r="BW21" i="1"/>
  <c r="CE21" i="1"/>
  <c r="CM21" i="1"/>
  <c r="CU21" i="1"/>
  <c r="DC21" i="1"/>
  <c r="DK21" i="1"/>
  <c r="DS21" i="1"/>
  <c r="EA21" i="1"/>
  <c r="EI21" i="1"/>
  <c r="BD22" i="1"/>
  <c r="BL22" i="1"/>
  <c r="BT22" i="1"/>
  <c r="CB22" i="1"/>
  <c r="CJ22" i="1"/>
  <c r="CR22" i="1"/>
  <c r="CZ22" i="1"/>
  <c r="DH22" i="1"/>
  <c r="DP22" i="1"/>
  <c r="DX22" i="1"/>
  <c r="EF22" i="1"/>
  <c r="BA23" i="1"/>
  <c r="BI23" i="1"/>
  <c r="BQ23" i="1"/>
  <c r="BY23" i="1"/>
  <c r="CG23" i="1"/>
  <c r="CO23" i="1"/>
  <c r="CW23" i="1"/>
  <c r="DE23" i="1"/>
  <c r="DM23" i="1"/>
  <c r="DU23" i="1"/>
  <c r="EC23" i="1"/>
  <c r="EK23" i="1"/>
  <c r="BF24" i="1"/>
  <c r="BN24" i="1"/>
  <c r="BV24" i="1"/>
  <c r="CD24" i="1"/>
  <c r="CL24" i="1"/>
  <c r="CT24" i="1"/>
  <c r="DB24" i="1"/>
  <c r="DJ24" i="1"/>
  <c r="DR24" i="1"/>
  <c r="DZ24" i="1"/>
  <c r="EH24" i="1"/>
  <c r="BC25" i="1"/>
  <c r="BK25" i="1"/>
  <c r="BD11" i="1"/>
  <c r="BL11" i="1"/>
  <c r="BT11" i="1"/>
  <c r="CB11" i="1"/>
  <c r="CJ11" i="1"/>
  <c r="CR11" i="1"/>
  <c r="CZ11" i="1"/>
  <c r="DH11" i="1"/>
  <c r="DP11" i="1"/>
  <c r="DX11" i="1"/>
  <c r="EF11" i="1"/>
  <c r="BA12" i="1"/>
  <c r="BI12" i="1"/>
  <c r="BQ12" i="1"/>
  <c r="BY12" i="1"/>
  <c r="CG12" i="1"/>
  <c r="CO12" i="1"/>
  <c r="CW12" i="1"/>
  <c r="DE12" i="1"/>
  <c r="DM12" i="1"/>
  <c r="DU12" i="1"/>
  <c r="EC12" i="1"/>
  <c r="EK12" i="1"/>
  <c r="BF13" i="1"/>
  <c r="BN13" i="1"/>
  <c r="BV13" i="1"/>
  <c r="CD13" i="1"/>
  <c r="CL13" i="1"/>
  <c r="CT13" i="1"/>
  <c r="DB13" i="1"/>
  <c r="DJ13" i="1"/>
  <c r="DR13" i="1"/>
  <c r="DZ13" i="1"/>
  <c r="EH13" i="1"/>
  <c r="BC14" i="1"/>
  <c r="BK14" i="1"/>
  <c r="BS14" i="1"/>
  <c r="CA14" i="1"/>
  <c r="CI14" i="1"/>
  <c r="CQ14" i="1"/>
  <c r="CY14" i="1"/>
  <c r="DG14" i="1"/>
  <c r="DO14" i="1"/>
  <c r="DW14" i="1"/>
  <c r="EE14" i="1"/>
  <c r="EM14" i="1"/>
  <c r="BH15" i="1"/>
  <c r="BP15" i="1"/>
  <c r="BX15" i="1"/>
  <c r="CF15" i="1"/>
  <c r="CN15" i="1"/>
  <c r="CV15" i="1"/>
  <c r="DD15" i="1"/>
  <c r="DL15" i="1"/>
  <c r="DT15" i="1"/>
  <c r="EB15" i="1"/>
  <c r="EJ15" i="1"/>
  <c r="BE16" i="1"/>
  <c r="BM16" i="1"/>
  <c r="BU16" i="1"/>
  <c r="CC16" i="1"/>
  <c r="CK16" i="1"/>
  <c r="CS16" i="1"/>
  <c r="DA16" i="1"/>
  <c r="DI16" i="1"/>
  <c r="DQ16" i="1"/>
  <c r="DY16" i="1"/>
  <c r="EG16" i="1"/>
  <c r="BB17" i="1"/>
  <c r="BJ17" i="1"/>
  <c r="BR17" i="1"/>
  <c r="BZ17" i="1"/>
  <c r="CH17" i="1"/>
  <c r="CP17" i="1"/>
  <c r="CX17" i="1"/>
  <c r="DF17" i="1"/>
  <c r="DN17" i="1"/>
  <c r="DV17" i="1"/>
  <c r="ED17" i="1"/>
  <c r="EL17" i="1"/>
  <c r="BG18" i="1"/>
  <c r="BO18" i="1"/>
  <c r="BW18" i="1"/>
  <c r="CE18" i="1"/>
  <c r="CM18" i="1"/>
  <c r="CU18" i="1"/>
  <c r="DC18" i="1"/>
  <c r="DK18" i="1"/>
  <c r="DS18" i="1"/>
  <c r="EA18" i="1"/>
  <c r="EI18" i="1"/>
  <c r="BD19" i="1"/>
  <c r="BL19" i="1"/>
  <c r="BT19" i="1"/>
  <c r="CB19" i="1"/>
  <c r="CJ19" i="1"/>
  <c r="CR19" i="1"/>
  <c r="CZ19" i="1"/>
  <c r="DH19" i="1"/>
  <c r="DP19" i="1"/>
  <c r="DX19" i="1"/>
  <c r="EF19" i="1"/>
  <c r="BA20" i="1"/>
  <c r="BI20" i="1"/>
  <c r="BQ20" i="1"/>
  <c r="BY20" i="1"/>
  <c r="CG20" i="1"/>
  <c r="CO20" i="1"/>
  <c r="CW20" i="1"/>
  <c r="DE20" i="1"/>
  <c r="DM20" i="1"/>
  <c r="DU20" i="1"/>
  <c r="EC20" i="1"/>
  <c r="EK20" i="1"/>
  <c r="BF21" i="1"/>
  <c r="BN21" i="1"/>
  <c r="BV21" i="1"/>
  <c r="CD21" i="1"/>
  <c r="CL21" i="1"/>
  <c r="CT21" i="1"/>
  <c r="DB21" i="1"/>
  <c r="DJ21" i="1"/>
  <c r="DR21" i="1"/>
  <c r="DZ21" i="1"/>
  <c r="EH21" i="1"/>
  <c r="BC22" i="1"/>
  <c r="BK22" i="1"/>
  <c r="BS22" i="1"/>
  <c r="CA22" i="1"/>
  <c r="CI22" i="1"/>
  <c r="CQ22" i="1"/>
  <c r="CY22" i="1"/>
  <c r="DG22" i="1"/>
  <c r="DO22" i="1"/>
  <c r="DW22" i="1"/>
  <c r="EE22" i="1"/>
  <c r="EM22" i="1"/>
  <c r="BH23" i="1"/>
  <c r="BP23" i="1"/>
  <c r="BX23" i="1"/>
  <c r="CF23" i="1"/>
  <c r="CN23" i="1"/>
  <c r="CV23" i="1"/>
  <c r="DD23" i="1"/>
  <c r="DL23" i="1"/>
  <c r="DT23" i="1"/>
  <c r="EB23" i="1"/>
  <c r="EJ23" i="1"/>
  <c r="BE24" i="1"/>
  <c r="BM24" i="1"/>
  <c r="BU24" i="1"/>
  <c r="CC24" i="1"/>
  <c r="CK24" i="1"/>
  <c r="CS24" i="1"/>
  <c r="DA24" i="1"/>
  <c r="DI24" i="1"/>
  <c r="DQ24" i="1"/>
  <c r="DY24" i="1"/>
  <c r="EG24" i="1"/>
  <c r="BB25" i="1"/>
  <c r="BJ25" i="1"/>
  <c r="BR25" i="1"/>
  <c r="BZ25" i="1"/>
  <c r="CH25" i="1"/>
  <c r="CP25" i="1"/>
  <c r="CX25" i="1"/>
  <c r="DF25" i="1"/>
  <c r="DN25" i="1"/>
  <c r="DV25" i="1"/>
  <c r="ED25" i="1"/>
  <c r="EL25" i="1"/>
  <c r="BG26" i="1"/>
  <c r="BO26" i="1"/>
  <c r="BW26" i="1"/>
  <c r="CE26" i="1"/>
  <c r="CM26" i="1"/>
  <c r="CU26" i="1"/>
  <c r="DC26" i="1"/>
  <c r="DK26" i="1"/>
  <c r="DS26" i="1"/>
  <c r="EA26" i="1"/>
  <c r="EI26" i="1"/>
  <c r="BD27" i="1"/>
  <c r="BL27" i="1"/>
  <c r="BT27" i="1"/>
  <c r="CB27" i="1"/>
  <c r="CJ27" i="1"/>
  <c r="CR27" i="1"/>
  <c r="CZ27" i="1"/>
  <c r="DH27" i="1"/>
  <c r="DP27" i="1"/>
  <c r="DX27" i="1"/>
  <c r="EF27" i="1"/>
  <c r="BA28" i="1"/>
  <c r="BI28" i="1"/>
  <c r="BQ28" i="1"/>
  <c r="BY28" i="1"/>
  <c r="CG28" i="1"/>
  <c r="CO28" i="1"/>
  <c r="CW28" i="1"/>
  <c r="DE28" i="1"/>
  <c r="DM28" i="1"/>
  <c r="DU28" i="1"/>
  <c r="EC28" i="1"/>
  <c r="EK28" i="1"/>
  <c r="BF29" i="1"/>
  <c r="BN29" i="1"/>
  <c r="BV29" i="1"/>
  <c r="CD29" i="1"/>
  <c r="CL29" i="1"/>
  <c r="CT29" i="1"/>
  <c r="DB29" i="1"/>
  <c r="DJ29" i="1"/>
  <c r="DR29" i="1"/>
  <c r="DZ29" i="1"/>
  <c r="EH29" i="1"/>
  <c r="BC30" i="1"/>
  <c r="BK30" i="1"/>
  <c r="BS30" i="1"/>
  <c r="CA30" i="1"/>
  <c r="CI30" i="1"/>
  <c r="CQ30" i="1"/>
  <c r="CY30" i="1"/>
  <c r="DG30" i="1"/>
  <c r="DO30" i="1"/>
  <c r="DW30" i="1"/>
  <c r="EE30" i="1"/>
  <c r="EM30" i="1"/>
  <c r="BH31" i="1"/>
  <c r="BP31" i="1"/>
  <c r="BX31" i="1"/>
  <c r="CF31" i="1"/>
  <c r="CN31" i="1"/>
  <c r="CV31" i="1"/>
  <c r="DD31" i="1"/>
  <c r="DL31" i="1"/>
  <c r="DT31" i="1"/>
  <c r="EB31" i="1"/>
  <c r="EJ31" i="1"/>
  <c r="BE32" i="1"/>
  <c r="BM32" i="1"/>
  <c r="BU32" i="1"/>
  <c r="CC32" i="1"/>
  <c r="CK32" i="1"/>
  <c r="CS32" i="1"/>
  <c r="DA32" i="1"/>
  <c r="DI32" i="1"/>
  <c r="DQ32" i="1"/>
  <c r="DY32" i="1"/>
  <c r="EG32" i="1"/>
  <c r="BB33" i="1"/>
  <c r="BJ33" i="1"/>
  <c r="BR33" i="1"/>
  <c r="BZ33" i="1"/>
  <c r="CH33" i="1"/>
  <c r="CP33" i="1"/>
  <c r="CX33" i="1"/>
  <c r="DF33" i="1"/>
  <c r="DN33" i="1"/>
  <c r="DV33" i="1"/>
  <c r="ED33" i="1"/>
  <c r="EL33" i="1"/>
  <c r="BG34" i="1"/>
  <c r="BO34" i="1"/>
  <c r="BW34" i="1"/>
  <c r="CE34" i="1"/>
  <c r="CM34" i="1"/>
  <c r="CU34" i="1"/>
  <c r="DC34" i="1"/>
  <c r="DK34" i="1"/>
  <c r="DS34" i="1"/>
  <c r="EA34" i="1"/>
  <c r="EI34" i="1"/>
  <c r="BD35" i="1"/>
  <c r="BL35" i="1"/>
  <c r="BT35" i="1"/>
  <c r="CB35" i="1"/>
  <c r="CJ35" i="1"/>
  <c r="CR35" i="1"/>
  <c r="CZ35" i="1"/>
  <c r="DH35" i="1"/>
  <c r="DP35" i="1"/>
  <c r="DX35" i="1"/>
  <c r="EF35" i="1"/>
  <c r="BA36" i="1"/>
  <c r="BI36" i="1"/>
  <c r="BQ36" i="1"/>
  <c r="BY36" i="1"/>
  <c r="CG36" i="1"/>
  <c r="CO36" i="1"/>
  <c r="CW36" i="1"/>
  <c r="DE36" i="1"/>
  <c r="DM36" i="1"/>
  <c r="DU36" i="1"/>
  <c r="EC36" i="1"/>
  <c r="EK36" i="1"/>
  <c r="BF37" i="1"/>
  <c r="BN37" i="1"/>
  <c r="BV37" i="1"/>
  <c r="CD37" i="1"/>
  <c r="CL37" i="1"/>
  <c r="CT37" i="1"/>
  <c r="DB37" i="1"/>
  <c r="DJ37" i="1"/>
  <c r="DR37" i="1"/>
  <c r="DZ37" i="1"/>
  <c r="EH37" i="1"/>
  <c r="BC38" i="1"/>
  <c r="BK38" i="1"/>
  <c r="BS38" i="1"/>
  <c r="CA38" i="1"/>
  <c r="CI38" i="1"/>
  <c r="CQ38" i="1"/>
  <c r="CY38" i="1"/>
  <c r="DG38" i="1"/>
  <c r="DO38" i="1"/>
  <c r="DW38" i="1"/>
  <c r="EE38" i="1"/>
  <c r="EM38" i="1"/>
  <c r="BH39" i="1"/>
  <c r="BP39" i="1"/>
  <c r="BX39" i="1"/>
  <c r="CF39" i="1"/>
  <c r="CN39" i="1"/>
  <c r="CV39" i="1"/>
  <c r="DD39" i="1"/>
  <c r="DL39" i="1"/>
  <c r="DT39" i="1"/>
  <c r="EB39" i="1"/>
  <c r="EJ39" i="1"/>
  <c r="BE40" i="1"/>
  <c r="BM40" i="1"/>
  <c r="BU40" i="1"/>
  <c r="CC40" i="1"/>
  <c r="CK40" i="1"/>
  <c r="CS40" i="1"/>
  <c r="DA40" i="1"/>
  <c r="DI40" i="1"/>
  <c r="DQ40" i="1"/>
  <c r="DY40" i="1"/>
  <c r="EG40" i="1"/>
  <c r="BB41" i="1"/>
  <c r="BJ41" i="1"/>
  <c r="BR41" i="1"/>
  <c r="BZ41" i="1"/>
  <c r="CH41" i="1"/>
  <c r="CP41" i="1"/>
  <c r="CX41" i="1"/>
  <c r="DF41" i="1"/>
  <c r="DN41" i="1"/>
  <c r="DV41" i="1"/>
  <c r="ED41" i="1"/>
  <c r="EL41" i="1"/>
  <c r="BG42" i="1"/>
  <c r="BO42" i="1"/>
  <c r="BW42" i="1"/>
  <c r="CE42" i="1"/>
  <c r="CM42" i="1"/>
  <c r="CU42" i="1"/>
  <c r="DC42" i="1"/>
  <c r="DK42" i="1"/>
  <c r="DS42" i="1"/>
  <c r="EA42" i="1"/>
  <c r="EI42" i="1"/>
  <c r="BD43" i="1"/>
  <c r="BL43" i="1"/>
  <c r="BT43" i="1"/>
  <c r="CB43" i="1"/>
  <c r="CJ43" i="1"/>
  <c r="CR43" i="1"/>
  <c r="CZ43" i="1"/>
  <c r="DH43" i="1"/>
  <c r="DP43" i="1"/>
  <c r="DX43" i="1"/>
  <c r="EF43" i="1"/>
  <c r="BA44" i="1"/>
  <c r="BI44" i="1"/>
  <c r="BQ44" i="1"/>
  <c r="BY44" i="1"/>
  <c r="CG44" i="1"/>
  <c r="CO44" i="1"/>
  <c r="CW44" i="1"/>
  <c r="DE44" i="1"/>
  <c r="DM44" i="1"/>
  <c r="DU44" i="1"/>
  <c r="EC44" i="1"/>
  <c r="EK44" i="1"/>
  <c r="BF45" i="1"/>
  <c r="BN45" i="1"/>
  <c r="BV45" i="1"/>
  <c r="CD45" i="1"/>
  <c r="CL45" i="1"/>
  <c r="CT45" i="1"/>
  <c r="DB45" i="1"/>
  <c r="DJ45" i="1"/>
  <c r="DR45" i="1"/>
  <c r="DZ45" i="1"/>
  <c r="EH45" i="1"/>
  <c r="BC46" i="1"/>
  <c r="BK46" i="1"/>
  <c r="BS46" i="1"/>
  <c r="CA46" i="1"/>
  <c r="CI46" i="1"/>
  <c r="CQ46" i="1"/>
  <c r="CY46" i="1"/>
  <c r="DG46" i="1"/>
  <c r="DO46" i="1"/>
  <c r="DW46" i="1"/>
  <c r="EE46" i="1"/>
  <c r="EM46" i="1"/>
  <c r="BH47" i="1"/>
  <c r="BP47" i="1"/>
  <c r="BX47" i="1"/>
  <c r="CF47" i="1"/>
  <c r="CN47" i="1"/>
  <c r="CV47" i="1"/>
  <c r="DD47" i="1"/>
  <c r="DL47" i="1"/>
  <c r="DT47" i="1"/>
  <c r="EB47" i="1"/>
  <c r="EJ47" i="1"/>
  <c r="BE48" i="1"/>
  <c r="BM48" i="1"/>
  <c r="BU48" i="1"/>
  <c r="CC48" i="1"/>
  <c r="CK48" i="1"/>
  <c r="CS48" i="1"/>
  <c r="DA48" i="1"/>
  <c r="DI48" i="1"/>
  <c r="DQ48" i="1"/>
  <c r="DY48" i="1"/>
  <c r="EG48" i="1"/>
  <c r="BB49" i="1"/>
  <c r="BJ49" i="1"/>
  <c r="BR49" i="1"/>
  <c r="BZ49" i="1"/>
  <c r="CH49" i="1"/>
  <c r="CP49" i="1"/>
  <c r="CX49" i="1"/>
  <c r="DF49" i="1"/>
  <c r="DN49" i="1"/>
  <c r="DV49" i="1"/>
  <c r="ED49" i="1"/>
  <c r="EL49" i="1"/>
  <c r="BG50" i="1"/>
  <c r="BO50" i="1"/>
  <c r="BW50" i="1"/>
  <c r="CE50" i="1"/>
  <c r="CM50" i="1"/>
  <c r="CU50" i="1"/>
  <c r="DC50" i="1"/>
  <c r="DK50" i="1"/>
  <c r="DS50" i="1"/>
  <c r="EA50" i="1"/>
  <c r="EI50" i="1"/>
  <c r="BD51" i="1"/>
  <c r="BL51" i="1"/>
  <c r="BT51" i="1"/>
  <c r="CB51" i="1"/>
  <c r="CJ51" i="1"/>
  <c r="CR51" i="1"/>
  <c r="CZ51" i="1"/>
  <c r="DH51" i="1"/>
  <c r="DP51" i="1"/>
  <c r="DX51" i="1"/>
  <c r="EF51" i="1"/>
  <c r="BA52" i="1"/>
  <c r="BI52" i="1"/>
  <c r="BQ52" i="1"/>
  <c r="BY52" i="1"/>
  <c r="CG52" i="1"/>
  <c r="CO52" i="1"/>
  <c r="CW52" i="1"/>
  <c r="DE52" i="1"/>
  <c r="DM52" i="1"/>
  <c r="DU52" i="1"/>
  <c r="EC52" i="1"/>
  <c r="EK52" i="1"/>
  <c r="BF53" i="1"/>
  <c r="BN53" i="1"/>
  <c r="BV53" i="1"/>
  <c r="CD53" i="1"/>
  <c r="CL53" i="1"/>
  <c r="CT53" i="1"/>
  <c r="DB53" i="1"/>
  <c r="DJ53" i="1"/>
  <c r="DR53" i="1"/>
  <c r="DZ53" i="1"/>
  <c r="EH53" i="1"/>
  <c r="BC54" i="1"/>
  <c r="BK54" i="1"/>
  <c r="BS54" i="1"/>
  <c r="CA54" i="1"/>
  <c r="CI54" i="1"/>
  <c r="CQ54" i="1"/>
  <c r="CY54" i="1"/>
  <c r="DG54" i="1"/>
  <c r="DO54" i="1"/>
  <c r="DW54" i="1"/>
  <c r="EE54" i="1"/>
  <c r="EM54" i="1"/>
  <c r="BH55" i="1"/>
  <c r="BQ25" i="1"/>
  <c r="BY25" i="1"/>
  <c r="CG25" i="1"/>
  <c r="CO25" i="1"/>
  <c r="CW25" i="1"/>
  <c r="DE25" i="1"/>
  <c r="DM25" i="1"/>
  <c r="DU25" i="1"/>
  <c r="EC25" i="1"/>
  <c r="EK25" i="1"/>
  <c r="BF26" i="1"/>
  <c r="BN26" i="1"/>
  <c r="BV26" i="1"/>
  <c r="CD26" i="1"/>
  <c r="CL26" i="1"/>
  <c r="CT26" i="1"/>
  <c r="DB26" i="1"/>
  <c r="DJ26" i="1"/>
  <c r="DR26" i="1"/>
  <c r="DZ26" i="1"/>
  <c r="EH26" i="1"/>
  <c r="BC27" i="1"/>
  <c r="BK27" i="1"/>
  <c r="BS27" i="1"/>
  <c r="CA27" i="1"/>
  <c r="CI27" i="1"/>
  <c r="CQ27" i="1"/>
  <c r="CY27" i="1"/>
  <c r="DG27" i="1"/>
  <c r="DO27" i="1"/>
  <c r="DW27" i="1"/>
  <c r="EE27" i="1"/>
  <c r="EM27" i="1"/>
  <c r="BH28" i="1"/>
  <c r="BP28" i="1"/>
  <c r="BX28" i="1"/>
  <c r="CF28" i="1"/>
  <c r="CN28" i="1"/>
  <c r="CV28" i="1"/>
  <c r="DD28" i="1"/>
  <c r="DL28" i="1"/>
  <c r="DT28" i="1"/>
  <c r="EB28" i="1"/>
  <c r="EJ28" i="1"/>
  <c r="BE29" i="1"/>
  <c r="BM29" i="1"/>
  <c r="BU29" i="1"/>
  <c r="CC29" i="1"/>
  <c r="CK29" i="1"/>
  <c r="CS29" i="1"/>
  <c r="DA29" i="1"/>
  <c r="DI29" i="1"/>
  <c r="DQ29" i="1"/>
  <c r="DY29" i="1"/>
  <c r="EG29" i="1"/>
  <c r="BB30" i="1"/>
  <c r="BJ30" i="1"/>
  <c r="BR30" i="1"/>
  <c r="BZ30" i="1"/>
  <c r="CH30" i="1"/>
  <c r="CP30" i="1"/>
  <c r="CX30" i="1"/>
  <c r="DF30" i="1"/>
  <c r="DN30" i="1"/>
  <c r="DV30" i="1"/>
  <c r="ED30" i="1"/>
  <c r="EL30" i="1"/>
  <c r="BG31" i="1"/>
  <c r="BS31" i="1"/>
  <c r="CA31" i="1"/>
  <c r="CI31" i="1"/>
  <c r="CQ31" i="1"/>
  <c r="CY31" i="1"/>
  <c r="DG31" i="1"/>
  <c r="DO31" i="1"/>
  <c r="DW31" i="1"/>
  <c r="EE31" i="1"/>
  <c r="EM31" i="1"/>
  <c r="BH32" i="1"/>
  <c r="BP32" i="1"/>
  <c r="BX32" i="1"/>
  <c r="CF32" i="1"/>
  <c r="CN32" i="1"/>
  <c r="CV32" i="1"/>
  <c r="DD32" i="1"/>
  <c r="DL32" i="1"/>
  <c r="DT32" i="1"/>
  <c r="EB32" i="1"/>
  <c r="EJ32" i="1"/>
  <c r="BE33" i="1"/>
  <c r="BM33" i="1"/>
  <c r="BU33" i="1"/>
  <c r="CC33" i="1"/>
  <c r="CK33" i="1"/>
  <c r="CS33" i="1"/>
  <c r="DA33" i="1"/>
  <c r="DI33" i="1"/>
  <c r="DQ33" i="1"/>
  <c r="DY33" i="1"/>
  <c r="EG33" i="1"/>
  <c r="BB34" i="1"/>
  <c r="BJ34" i="1"/>
  <c r="BR34" i="1"/>
  <c r="BZ34" i="1"/>
  <c r="CH34" i="1"/>
  <c r="CP34" i="1"/>
  <c r="CX34" i="1"/>
  <c r="DF34" i="1"/>
  <c r="DN34" i="1"/>
  <c r="DV34" i="1"/>
  <c r="ED34" i="1"/>
  <c r="BC35" i="1"/>
  <c r="BS35" i="1"/>
  <c r="CI35" i="1"/>
  <c r="CY35" i="1"/>
  <c r="DO35" i="1"/>
  <c r="EE35" i="1"/>
  <c r="BH36" i="1"/>
  <c r="BX36" i="1"/>
  <c r="CN36" i="1"/>
  <c r="DD36" i="1"/>
  <c r="DT36" i="1"/>
  <c r="EB36" i="1"/>
  <c r="EJ36" i="1"/>
  <c r="BE37" i="1"/>
  <c r="BM37" i="1"/>
  <c r="BU37" i="1"/>
  <c r="CC37" i="1"/>
  <c r="CK37" i="1"/>
  <c r="CS37" i="1"/>
  <c r="DA37" i="1"/>
  <c r="DI37" i="1"/>
  <c r="DQ37" i="1"/>
  <c r="DY37" i="1"/>
  <c r="EG37" i="1"/>
  <c r="BB38" i="1"/>
  <c r="BJ38" i="1"/>
  <c r="BR38" i="1"/>
  <c r="BZ38" i="1"/>
  <c r="CH38" i="1"/>
  <c r="CP38" i="1"/>
  <c r="CX38" i="1"/>
  <c r="DF38" i="1"/>
  <c r="DN38" i="1"/>
  <c r="DV38" i="1"/>
  <c r="ED38" i="1"/>
  <c r="EL38" i="1"/>
  <c r="BG39" i="1"/>
  <c r="BO39" i="1"/>
  <c r="BW39" i="1"/>
  <c r="CE39" i="1"/>
  <c r="CM39" i="1"/>
  <c r="CU39" i="1"/>
  <c r="DC39" i="1"/>
  <c r="DK39" i="1"/>
  <c r="DS39" i="1"/>
  <c r="EA39" i="1"/>
  <c r="EI39" i="1"/>
  <c r="BD40" i="1"/>
  <c r="BL40" i="1"/>
  <c r="BT40" i="1"/>
  <c r="CB40" i="1"/>
  <c r="CJ40" i="1"/>
  <c r="CR40" i="1"/>
  <c r="CZ40" i="1"/>
  <c r="DH40" i="1"/>
  <c r="DP40" i="1"/>
  <c r="DX40" i="1"/>
  <c r="EF40" i="1"/>
  <c r="BA41" i="1"/>
  <c r="BI41" i="1"/>
  <c r="BQ41" i="1"/>
  <c r="BY41" i="1"/>
  <c r="CG41" i="1"/>
  <c r="CO41" i="1"/>
  <c r="CW41" i="1"/>
  <c r="DE41" i="1"/>
  <c r="DM41" i="1"/>
  <c r="DU41" i="1"/>
  <c r="EC41" i="1"/>
  <c r="EK41" i="1"/>
  <c r="BF42" i="1"/>
  <c r="BN42" i="1"/>
  <c r="BV42" i="1"/>
  <c r="CD42" i="1"/>
  <c r="CL42" i="1"/>
  <c r="CT42" i="1"/>
  <c r="DB42" i="1"/>
  <c r="DJ42" i="1"/>
  <c r="DR42" i="1"/>
  <c r="DZ42" i="1"/>
  <c r="EH42" i="1"/>
  <c r="BC43" i="1"/>
  <c r="BK43" i="1"/>
  <c r="BS43" i="1"/>
  <c r="CA43" i="1"/>
  <c r="CI43" i="1"/>
  <c r="CQ43" i="1"/>
  <c r="CY43" i="1"/>
  <c r="DG43" i="1"/>
  <c r="DO43" i="1"/>
  <c r="DW43" i="1"/>
  <c r="EE43" i="1"/>
  <c r="EM43" i="1"/>
  <c r="BH44" i="1"/>
  <c r="BP44" i="1"/>
  <c r="BX44" i="1"/>
  <c r="CF44" i="1"/>
  <c r="CN44" i="1"/>
  <c r="CV44" i="1"/>
  <c r="DD44" i="1"/>
  <c r="DL44" i="1"/>
  <c r="DT44" i="1"/>
  <c r="EB44" i="1"/>
  <c r="EJ44" i="1"/>
  <c r="BE45" i="1"/>
  <c r="BM45" i="1"/>
  <c r="BU45" i="1"/>
  <c r="CC45" i="1"/>
  <c r="CK45" i="1"/>
  <c r="CS45" i="1"/>
  <c r="DA45" i="1"/>
  <c r="DI45" i="1"/>
  <c r="DQ45" i="1"/>
  <c r="DY45" i="1"/>
  <c r="EG45" i="1"/>
  <c r="BB46" i="1"/>
  <c r="BJ46" i="1"/>
  <c r="BR46" i="1"/>
  <c r="BZ46" i="1"/>
  <c r="CH46" i="1"/>
  <c r="CP46" i="1"/>
  <c r="CX46" i="1"/>
  <c r="DF46" i="1"/>
  <c r="DN46" i="1"/>
  <c r="DV46" i="1"/>
  <c r="ED46" i="1"/>
  <c r="EL46" i="1"/>
  <c r="BG47" i="1"/>
  <c r="BO47" i="1"/>
  <c r="BW47" i="1"/>
  <c r="CE47" i="1"/>
  <c r="CM47" i="1"/>
  <c r="CU47" i="1"/>
  <c r="DC47" i="1"/>
  <c r="DK47" i="1"/>
  <c r="DS47" i="1"/>
  <c r="EA47" i="1"/>
  <c r="EI47" i="1"/>
  <c r="BD48" i="1"/>
  <c r="BL48" i="1"/>
  <c r="BT48" i="1"/>
  <c r="CB48" i="1"/>
  <c r="CJ48" i="1"/>
  <c r="CR48" i="1"/>
  <c r="CZ48" i="1"/>
  <c r="DH48" i="1"/>
  <c r="DP48" i="1"/>
  <c r="DX48" i="1"/>
  <c r="EF48" i="1"/>
  <c r="BA49" i="1"/>
  <c r="BI49" i="1"/>
  <c r="BQ49" i="1"/>
  <c r="BY49" i="1"/>
  <c r="CG49" i="1"/>
  <c r="CO49" i="1"/>
  <c r="CW49" i="1"/>
  <c r="DE49" i="1"/>
  <c r="DM49" i="1"/>
  <c r="DU49" i="1"/>
  <c r="EC49" i="1"/>
  <c r="EK49" i="1"/>
  <c r="BF50" i="1"/>
  <c r="BN50" i="1"/>
  <c r="BV50" i="1"/>
  <c r="CD50" i="1"/>
  <c r="CL50" i="1"/>
  <c r="CT50" i="1"/>
  <c r="DB50" i="1"/>
  <c r="DJ50" i="1"/>
  <c r="DR50" i="1"/>
  <c r="DZ50" i="1"/>
  <c r="EH50" i="1"/>
  <c r="BC51" i="1"/>
  <c r="BK51" i="1"/>
  <c r="BS51" i="1"/>
  <c r="CA51" i="1"/>
  <c r="CI51" i="1"/>
  <c r="CQ51" i="1"/>
  <c r="CY51" i="1"/>
  <c r="DG51" i="1"/>
  <c r="DO51" i="1"/>
  <c r="DW51" i="1"/>
  <c r="EE51" i="1"/>
  <c r="EM51" i="1"/>
  <c r="BH52" i="1"/>
  <c r="BP52" i="1"/>
  <c r="BX52" i="1"/>
  <c r="CF52" i="1"/>
  <c r="CN52" i="1"/>
  <c r="CV52" i="1"/>
  <c r="DF52" i="1"/>
  <c r="DV52" i="1"/>
  <c r="EL52" i="1"/>
  <c r="BO53" i="1"/>
  <c r="CE53" i="1"/>
  <c r="CU53" i="1"/>
  <c r="DK53" i="1"/>
  <c r="EA53" i="1"/>
  <c r="BD54" i="1"/>
  <c r="BT54" i="1"/>
  <c r="CJ54" i="1"/>
  <c r="CZ54" i="1"/>
  <c r="DP54" i="1"/>
  <c r="EF54" i="1"/>
  <c r="BI55" i="1"/>
  <c r="BT55" i="1"/>
  <c r="CB55" i="1"/>
  <c r="CJ55" i="1"/>
  <c r="CR55" i="1"/>
  <c r="CZ55" i="1"/>
  <c r="DH55" i="1"/>
  <c r="DP55" i="1"/>
  <c r="DX55" i="1"/>
  <c r="EF55" i="1"/>
  <c r="BA56" i="1"/>
  <c r="BI56" i="1"/>
  <c r="BQ56" i="1"/>
  <c r="BY56" i="1"/>
  <c r="CG56" i="1"/>
  <c r="CO56" i="1"/>
  <c r="CW56" i="1"/>
  <c r="DE56" i="1"/>
  <c r="DM56" i="1"/>
  <c r="DU56" i="1"/>
  <c r="EC56" i="1"/>
  <c r="EK56" i="1"/>
  <c r="BF57" i="1"/>
  <c r="BN57" i="1"/>
  <c r="BV57" i="1"/>
  <c r="CD57" i="1"/>
  <c r="CL57" i="1"/>
  <c r="CT57" i="1"/>
  <c r="DB57" i="1"/>
  <c r="DJ57" i="1"/>
  <c r="DR57" i="1"/>
  <c r="DZ57" i="1"/>
  <c r="EH57" i="1"/>
  <c r="BC58" i="1"/>
  <c r="BK58" i="1"/>
  <c r="BS58" i="1"/>
  <c r="CA58" i="1"/>
  <c r="CI58" i="1"/>
  <c r="CQ58" i="1"/>
  <c r="CY58" i="1"/>
  <c r="DG58" i="1"/>
  <c r="DO58" i="1"/>
  <c r="DW58" i="1"/>
  <c r="EE58" i="1"/>
  <c r="EM58" i="1"/>
  <c r="BH59" i="1"/>
  <c r="BP59" i="1"/>
  <c r="BX59" i="1"/>
  <c r="CF59" i="1"/>
  <c r="CN59" i="1"/>
  <c r="CV59" i="1"/>
  <c r="DD59" i="1"/>
  <c r="DL59" i="1"/>
  <c r="DT59" i="1"/>
  <c r="EB59" i="1"/>
  <c r="EJ59" i="1"/>
  <c r="BE60" i="1"/>
  <c r="BM60" i="1"/>
  <c r="BU60" i="1"/>
  <c r="CC60" i="1"/>
  <c r="CK60" i="1"/>
  <c r="CS60" i="1"/>
  <c r="DA60" i="1"/>
  <c r="DI60" i="1"/>
  <c r="DQ60" i="1"/>
  <c r="DY60" i="1"/>
  <c r="EG60" i="1"/>
  <c r="BB61" i="1"/>
  <c r="BJ61" i="1"/>
  <c r="BR61" i="1"/>
  <c r="BZ61" i="1"/>
  <c r="CH61" i="1"/>
  <c r="CP61" i="1"/>
  <c r="CX61" i="1"/>
  <c r="DF61" i="1"/>
  <c r="DN61" i="1"/>
  <c r="DV61" i="1"/>
  <c r="ED61" i="1"/>
  <c r="EL61" i="1"/>
  <c r="BG62" i="1"/>
  <c r="BO62" i="1"/>
  <c r="BW62" i="1"/>
  <c r="CE62" i="1"/>
  <c r="CM62" i="1"/>
  <c r="CU62" i="1"/>
  <c r="DC62" i="1"/>
  <c r="DK62" i="1"/>
  <c r="DS62" i="1"/>
  <c r="EA62" i="1"/>
  <c r="EI62" i="1"/>
  <c r="BD63" i="1"/>
  <c r="BL63" i="1"/>
  <c r="BT63" i="1"/>
  <c r="CB63" i="1"/>
  <c r="CJ63" i="1"/>
  <c r="CR63" i="1"/>
  <c r="CZ63" i="1"/>
  <c r="DH63" i="1"/>
  <c r="DP63" i="1"/>
  <c r="DX63" i="1"/>
  <c r="EF63" i="1"/>
  <c r="BA64" i="1"/>
  <c r="BI64" i="1"/>
  <c r="BQ64" i="1"/>
  <c r="BY64" i="1"/>
  <c r="CG64" i="1"/>
  <c r="CO64" i="1"/>
  <c r="CW64" i="1"/>
  <c r="DE64" i="1"/>
  <c r="DM64" i="1"/>
  <c r="DU64" i="1"/>
  <c r="EC64" i="1"/>
  <c r="EK64" i="1"/>
  <c r="BF65" i="1"/>
  <c r="BN65" i="1"/>
  <c r="BV65" i="1"/>
  <c r="CD65" i="1"/>
  <c r="CL65" i="1"/>
  <c r="CT65" i="1"/>
  <c r="DB65" i="1"/>
  <c r="DJ65" i="1"/>
  <c r="DR65" i="1"/>
  <c r="DZ65" i="1"/>
  <c r="EH65" i="1"/>
  <c r="BC66" i="1"/>
  <c r="BK66" i="1"/>
  <c r="BS66" i="1"/>
  <c r="CA66" i="1"/>
  <c r="CI66" i="1"/>
  <c r="CQ66" i="1"/>
  <c r="CY66" i="1"/>
  <c r="DG66" i="1"/>
  <c r="DO66" i="1"/>
  <c r="DW66" i="1"/>
  <c r="EE66" i="1"/>
  <c r="EM66" i="1"/>
  <c r="BH67" i="1"/>
  <c r="BP67" i="1"/>
  <c r="BX67" i="1"/>
  <c r="CF67" i="1"/>
  <c r="CN67" i="1"/>
  <c r="CV67" i="1"/>
  <c r="DD67" i="1"/>
  <c r="DL67" i="1"/>
  <c r="DT67" i="1"/>
  <c r="EB67" i="1"/>
  <c r="EJ67" i="1"/>
  <c r="BE68" i="1"/>
  <c r="BM68" i="1"/>
  <c r="BU68" i="1"/>
  <c r="CC68" i="1"/>
  <c r="CK68" i="1"/>
  <c r="CS68" i="1"/>
  <c r="DA68" i="1"/>
  <c r="DI68" i="1"/>
  <c r="DQ68" i="1"/>
  <c r="DY68" i="1"/>
  <c r="EG68" i="1"/>
  <c r="BB69" i="1"/>
  <c r="BJ69" i="1"/>
  <c r="BR69" i="1"/>
  <c r="BZ69" i="1"/>
  <c r="CH69" i="1"/>
  <c r="CP69" i="1"/>
  <c r="CX69" i="1"/>
  <c r="DF69" i="1"/>
  <c r="DN69" i="1"/>
  <c r="DV69" i="1"/>
  <c r="ED69" i="1"/>
  <c r="EL69" i="1"/>
  <c r="BG70" i="1"/>
  <c r="BO70" i="1"/>
  <c r="BW70" i="1"/>
  <c r="CE70" i="1"/>
  <c r="CM70" i="1"/>
  <c r="CU70" i="1"/>
  <c r="DC70" i="1"/>
  <c r="DK70" i="1"/>
  <c r="DS70" i="1"/>
  <c r="EA70" i="1"/>
  <c r="EI70" i="1"/>
  <c r="BD71" i="1"/>
  <c r="BL71" i="1"/>
  <c r="BT71" i="1"/>
  <c r="CB71" i="1"/>
  <c r="CJ71" i="1"/>
  <c r="CR71" i="1"/>
  <c r="CZ71" i="1"/>
  <c r="DH71" i="1"/>
  <c r="DP71" i="1"/>
  <c r="DX71" i="1"/>
  <c r="EF71" i="1"/>
  <c r="BA72" i="1"/>
  <c r="BI72" i="1"/>
  <c r="BQ72" i="1"/>
  <c r="BY72" i="1"/>
  <c r="CG72" i="1"/>
  <c r="CO72" i="1"/>
  <c r="CW72" i="1"/>
  <c r="DE72" i="1"/>
  <c r="DM72" i="1"/>
  <c r="DU72" i="1"/>
  <c r="EC72" i="1"/>
  <c r="EK72" i="1"/>
  <c r="BF73" i="1"/>
  <c r="BN73" i="1"/>
  <c r="BV73" i="1"/>
  <c r="CD73" i="1"/>
  <c r="CL73" i="1"/>
  <c r="CT73" i="1"/>
  <c r="DB73" i="1"/>
  <c r="DJ73" i="1"/>
  <c r="DR73" i="1"/>
  <c r="DZ73" i="1"/>
  <c r="EH73" i="1"/>
  <c r="BC74" i="1"/>
  <c r="BK74" i="1"/>
  <c r="BS74" i="1"/>
  <c r="CA74" i="1"/>
  <c r="CI74" i="1"/>
  <c r="CQ74" i="1"/>
  <c r="CY74" i="1"/>
  <c r="DG74" i="1"/>
  <c r="DO74" i="1"/>
  <c r="DW74" i="1"/>
  <c r="EE74" i="1"/>
  <c r="EM74" i="1"/>
  <c r="BH75" i="1"/>
  <c r="BP75" i="1"/>
  <c r="BX75" i="1"/>
  <c r="CF75" i="1"/>
  <c r="CN75" i="1"/>
  <c r="CV75" i="1"/>
  <c r="DD75" i="1"/>
  <c r="DL75" i="1"/>
  <c r="DT75" i="1"/>
  <c r="EB75" i="1"/>
  <c r="EJ75" i="1"/>
  <c r="BE76" i="1"/>
  <c r="BM76" i="1"/>
  <c r="BU76" i="1"/>
  <c r="CC76" i="1"/>
  <c r="CK76" i="1"/>
  <c r="CS76" i="1"/>
  <c r="DA76" i="1"/>
  <c r="DI76" i="1"/>
  <c r="DQ76" i="1"/>
  <c r="DY76" i="1"/>
  <c r="EG76" i="1"/>
  <c r="BB77" i="1"/>
  <c r="BJ77" i="1"/>
  <c r="BR77" i="1"/>
  <c r="BZ77" i="1"/>
  <c r="CH77" i="1"/>
  <c r="CP77" i="1"/>
  <c r="CX77" i="1"/>
  <c r="DF77" i="1"/>
  <c r="DN77" i="1"/>
  <c r="DV77" i="1"/>
  <c r="ED77" i="1"/>
  <c r="EL77" i="1"/>
  <c r="BG78" i="1"/>
  <c r="BO78" i="1"/>
  <c r="BW78" i="1"/>
  <c r="CE78" i="1"/>
  <c r="CM78" i="1"/>
  <c r="CU78" i="1"/>
  <c r="DC78" i="1"/>
  <c r="DK78" i="1"/>
  <c r="DS78" i="1"/>
  <c r="EA78" i="1"/>
  <c r="EI78" i="1"/>
  <c r="BD79" i="1"/>
  <c r="BL79" i="1"/>
  <c r="BT79" i="1"/>
  <c r="CB79" i="1"/>
  <c r="CJ79" i="1"/>
  <c r="CR79" i="1"/>
  <c r="CZ79" i="1"/>
  <c r="DH79" i="1"/>
  <c r="DP79" i="1"/>
  <c r="DX79" i="1"/>
  <c r="EF79" i="1"/>
  <c r="BA80" i="1"/>
  <c r="BI80" i="1"/>
  <c r="BQ80" i="1"/>
  <c r="BY80" i="1"/>
  <c r="CG80" i="1"/>
  <c r="CO80" i="1"/>
  <c r="CW80" i="1"/>
  <c r="DE80" i="1"/>
  <c r="DM80" i="1"/>
  <c r="DU80" i="1"/>
  <c r="EC80" i="1"/>
  <c r="EK80" i="1"/>
  <c r="BF81" i="1"/>
  <c r="BN81" i="1"/>
  <c r="BV81" i="1"/>
  <c r="CD81" i="1"/>
  <c r="CL81" i="1"/>
  <c r="CT81" i="1"/>
  <c r="DB81" i="1"/>
  <c r="DJ81" i="1"/>
  <c r="DR81" i="1"/>
  <c r="DZ81" i="1"/>
  <c r="EH81" i="1"/>
  <c r="BC82" i="1"/>
  <c r="BK82" i="1"/>
  <c r="BS82" i="1"/>
  <c r="CA82" i="1"/>
  <c r="CI82" i="1"/>
  <c r="CQ82" i="1"/>
  <c r="CY82" i="1"/>
  <c r="DG82" i="1"/>
  <c r="DO82" i="1"/>
  <c r="DW82" i="1"/>
  <c r="EE82" i="1"/>
  <c r="EM82" i="1"/>
  <c r="BH83" i="1"/>
  <c r="BP83" i="1"/>
  <c r="BX83" i="1"/>
  <c r="CF83" i="1"/>
  <c r="CN83" i="1"/>
  <c r="CV83" i="1"/>
  <c r="DD83" i="1"/>
  <c r="DL83" i="1"/>
  <c r="DT83" i="1"/>
  <c r="EB83" i="1"/>
  <c r="DP52" i="1"/>
  <c r="EF52" i="1"/>
  <c r="BI53" i="1"/>
  <c r="BY53" i="1"/>
  <c r="CO53" i="1"/>
  <c r="DE53" i="1"/>
  <c r="DU53" i="1"/>
  <c r="EK53" i="1"/>
  <c r="BN54" i="1"/>
  <c r="CD54" i="1"/>
  <c r="CT54" i="1"/>
  <c r="DJ54" i="1"/>
  <c r="DZ54" i="1"/>
  <c r="BC55" i="1"/>
  <c r="BQ55" i="1"/>
  <c r="BY55" i="1"/>
  <c r="CG55" i="1"/>
  <c r="CO55" i="1"/>
  <c r="CW55" i="1"/>
  <c r="DE55" i="1"/>
  <c r="DM55" i="1"/>
  <c r="DU55" i="1"/>
  <c r="EC55" i="1"/>
  <c r="EK55" i="1"/>
  <c r="BF56" i="1"/>
  <c r="BN56" i="1"/>
  <c r="BV56" i="1"/>
  <c r="CD56" i="1"/>
  <c r="CL56" i="1"/>
  <c r="CT56" i="1"/>
  <c r="DB56" i="1"/>
  <c r="DJ56" i="1"/>
  <c r="DR56" i="1"/>
  <c r="DZ56" i="1"/>
  <c r="EH56" i="1"/>
  <c r="BC57" i="1"/>
  <c r="BK57" i="1"/>
  <c r="BS57" i="1"/>
  <c r="CA57" i="1"/>
  <c r="CI57" i="1"/>
  <c r="CQ57" i="1"/>
  <c r="CY57" i="1"/>
  <c r="DG57" i="1"/>
  <c r="DO57" i="1"/>
  <c r="DW57" i="1"/>
  <c r="EE57" i="1"/>
  <c r="EM57" i="1"/>
  <c r="BH58" i="1"/>
  <c r="BP58" i="1"/>
  <c r="BX58" i="1"/>
  <c r="CF58" i="1"/>
  <c r="CN58" i="1"/>
  <c r="CV58" i="1"/>
  <c r="DD58" i="1"/>
  <c r="DL58" i="1"/>
  <c r="DT58" i="1"/>
  <c r="EB58" i="1"/>
  <c r="EJ58" i="1"/>
  <c r="BE59" i="1"/>
  <c r="BM59" i="1"/>
  <c r="BU59" i="1"/>
  <c r="CC59" i="1"/>
  <c r="CK59" i="1"/>
  <c r="CS59" i="1"/>
  <c r="DA59" i="1"/>
  <c r="DI59" i="1"/>
  <c r="DQ59" i="1"/>
  <c r="DY59" i="1"/>
  <c r="EG59" i="1"/>
  <c r="BB60" i="1"/>
  <c r="BJ60" i="1"/>
  <c r="BR60" i="1"/>
  <c r="BZ60" i="1"/>
  <c r="CH60" i="1"/>
  <c r="CP60" i="1"/>
  <c r="CX60" i="1"/>
  <c r="DF60" i="1"/>
  <c r="DN60" i="1"/>
  <c r="DV60" i="1"/>
  <c r="ED60" i="1"/>
  <c r="EL60" i="1"/>
  <c r="BG61" i="1"/>
  <c r="BO61" i="1"/>
  <c r="BW61" i="1"/>
  <c r="CE61" i="1"/>
  <c r="CM61" i="1"/>
  <c r="CU61" i="1"/>
  <c r="DC61" i="1"/>
  <c r="DK61" i="1"/>
  <c r="DS61" i="1"/>
  <c r="EA61" i="1"/>
  <c r="EI61" i="1"/>
  <c r="BD62" i="1"/>
  <c r="BL62" i="1"/>
  <c r="BT62" i="1"/>
  <c r="CB62" i="1"/>
  <c r="CJ62" i="1"/>
  <c r="CR62" i="1"/>
  <c r="CZ62" i="1"/>
  <c r="DH62" i="1"/>
  <c r="DP62" i="1"/>
  <c r="DX62" i="1"/>
  <c r="EF62" i="1"/>
  <c r="BA63" i="1"/>
  <c r="BI63" i="1"/>
  <c r="BQ63" i="1"/>
  <c r="BY63" i="1"/>
  <c r="CG63" i="1"/>
  <c r="CO63" i="1"/>
  <c r="CW63" i="1"/>
  <c r="DE63" i="1"/>
  <c r="DM63" i="1"/>
  <c r="DU63" i="1"/>
  <c r="EC63" i="1"/>
  <c r="EK63" i="1"/>
  <c r="BO31" i="1"/>
  <c r="BW31" i="1"/>
  <c r="CE31" i="1"/>
  <c r="CM31" i="1"/>
  <c r="CU31" i="1"/>
  <c r="DC31" i="1"/>
  <c r="DK31" i="1"/>
  <c r="DS31" i="1"/>
  <c r="EA31" i="1"/>
  <c r="EI31" i="1"/>
  <c r="BD32" i="1"/>
  <c r="BL32" i="1"/>
  <c r="BT32" i="1"/>
  <c r="CB32" i="1"/>
  <c r="CJ32" i="1"/>
  <c r="CR32" i="1"/>
  <c r="CZ32" i="1"/>
  <c r="DH32" i="1"/>
  <c r="DP32" i="1"/>
  <c r="DX32" i="1"/>
  <c r="EF32" i="1"/>
  <c r="BA33" i="1"/>
  <c r="BI33" i="1"/>
  <c r="BQ33" i="1"/>
  <c r="BY33" i="1"/>
  <c r="CG33" i="1"/>
  <c r="CO33" i="1"/>
  <c r="CW33" i="1"/>
  <c r="DE33" i="1"/>
  <c r="DM33" i="1"/>
  <c r="DU33" i="1"/>
  <c r="EC33" i="1"/>
  <c r="EK33" i="1"/>
  <c r="BF34" i="1"/>
  <c r="BN34" i="1"/>
  <c r="BV34" i="1"/>
  <c r="CD34" i="1"/>
  <c r="CL34" i="1"/>
  <c r="CT34" i="1"/>
  <c r="DB34" i="1"/>
  <c r="DJ34" i="1"/>
  <c r="DR34" i="1"/>
  <c r="DZ34" i="1"/>
  <c r="EH34" i="1"/>
  <c r="BK35" i="1"/>
  <c r="CA35" i="1"/>
  <c r="CQ35" i="1"/>
  <c r="DG35" i="1"/>
  <c r="DW35" i="1"/>
  <c r="EM35" i="1"/>
  <c r="BP36" i="1"/>
  <c r="CF36" i="1"/>
  <c r="CV36" i="1"/>
  <c r="DL36" i="1"/>
  <c r="DX36" i="1"/>
  <c r="EF36" i="1"/>
  <c r="BA37" i="1"/>
  <c r="BI37" i="1"/>
  <c r="BQ37" i="1"/>
  <c r="BY37" i="1"/>
  <c r="CG37" i="1"/>
  <c r="CO37" i="1"/>
  <c r="CW37" i="1"/>
  <c r="DE37" i="1"/>
  <c r="DM37" i="1"/>
  <c r="DU37" i="1"/>
  <c r="EC37" i="1"/>
  <c r="EK37" i="1"/>
  <c r="BF38" i="1"/>
  <c r="BN38" i="1"/>
  <c r="BV38" i="1"/>
  <c r="CD38" i="1"/>
  <c r="CL38" i="1"/>
  <c r="CT38" i="1"/>
  <c r="DB38" i="1"/>
  <c r="DJ38" i="1"/>
  <c r="DR38" i="1"/>
  <c r="DZ38" i="1"/>
  <c r="EH38" i="1"/>
  <c r="BC39" i="1"/>
  <c r="BK39" i="1"/>
  <c r="BS39" i="1"/>
  <c r="CA39" i="1"/>
  <c r="CI39" i="1"/>
  <c r="CQ39" i="1"/>
  <c r="CY39" i="1"/>
  <c r="DG39" i="1"/>
  <c r="DO39" i="1"/>
  <c r="DW39" i="1"/>
  <c r="EE39" i="1"/>
  <c r="EM39" i="1"/>
  <c r="BH40" i="1"/>
  <c r="BP40" i="1"/>
  <c r="BX40" i="1"/>
  <c r="CF40" i="1"/>
  <c r="CN40" i="1"/>
  <c r="CV40" i="1"/>
  <c r="DD40" i="1"/>
  <c r="DL40" i="1"/>
  <c r="DT40" i="1"/>
  <c r="EB40" i="1"/>
  <c r="EJ40" i="1"/>
  <c r="BE41" i="1"/>
  <c r="BM41" i="1"/>
  <c r="BU41" i="1"/>
  <c r="CC41" i="1"/>
  <c r="CK41" i="1"/>
  <c r="CS41" i="1"/>
  <c r="DA41" i="1"/>
  <c r="DI41" i="1"/>
  <c r="DQ41" i="1"/>
  <c r="DY41" i="1"/>
  <c r="EG41" i="1"/>
  <c r="BB42" i="1"/>
  <c r="BJ42" i="1"/>
  <c r="BR42" i="1"/>
  <c r="BZ42" i="1"/>
  <c r="CH42" i="1"/>
  <c r="CP42" i="1"/>
  <c r="CX42" i="1"/>
  <c r="DF42" i="1"/>
  <c r="DN42" i="1"/>
  <c r="DV42" i="1"/>
  <c r="ED42" i="1"/>
  <c r="EL42" i="1"/>
  <c r="BG43" i="1"/>
  <c r="BO43" i="1"/>
  <c r="BW43" i="1"/>
  <c r="CE43" i="1"/>
  <c r="CM43" i="1"/>
  <c r="CU43" i="1"/>
  <c r="DC43" i="1"/>
  <c r="DK43" i="1"/>
  <c r="DS43" i="1"/>
  <c r="EA43" i="1"/>
  <c r="EI43" i="1"/>
  <c r="BD44" i="1"/>
  <c r="BL44" i="1"/>
  <c r="BT44" i="1"/>
  <c r="CB44" i="1"/>
  <c r="CJ44" i="1"/>
  <c r="CR44" i="1"/>
  <c r="CZ44" i="1"/>
  <c r="DH44" i="1"/>
  <c r="DP44" i="1"/>
  <c r="DX44" i="1"/>
  <c r="EF44" i="1"/>
  <c r="BA45" i="1"/>
  <c r="BI45" i="1"/>
  <c r="BQ45" i="1"/>
  <c r="BY45" i="1"/>
  <c r="CG45" i="1"/>
  <c r="CO45" i="1"/>
  <c r="CW45" i="1"/>
  <c r="DE45" i="1"/>
  <c r="DM45" i="1"/>
  <c r="DU45" i="1"/>
  <c r="EC45" i="1"/>
  <c r="EK45" i="1"/>
  <c r="BF46" i="1"/>
  <c r="BN46" i="1"/>
  <c r="BV46" i="1"/>
  <c r="CD46" i="1"/>
  <c r="CL46" i="1"/>
  <c r="CT46" i="1"/>
  <c r="DB46" i="1"/>
  <c r="DJ46" i="1"/>
  <c r="DR46" i="1"/>
  <c r="DZ46" i="1"/>
  <c r="EH46" i="1"/>
  <c r="BC47" i="1"/>
  <c r="BK47" i="1"/>
  <c r="BS47" i="1"/>
  <c r="CA47" i="1"/>
  <c r="CI47" i="1"/>
  <c r="CQ47" i="1"/>
  <c r="CY47" i="1"/>
  <c r="DG47" i="1"/>
  <c r="DO47" i="1"/>
  <c r="DW47" i="1"/>
  <c r="EE47" i="1"/>
  <c r="EM47" i="1"/>
  <c r="BH48" i="1"/>
  <c r="BP48" i="1"/>
  <c r="BX48" i="1"/>
  <c r="CF48" i="1"/>
  <c r="CN48" i="1"/>
  <c r="CV48" i="1"/>
  <c r="DD48" i="1"/>
  <c r="DL48" i="1"/>
  <c r="DT48" i="1"/>
  <c r="EB48" i="1"/>
  <c r="EJ48" i="1"/>
  <c r="BE49" i="1"/>
  <c r="BM49" i="1"/>
  <c r="BU49" i="1"/>
  <c r="CC49" i="1"/>
  <c r="CK49" i="1"/>
  <c r="CS49" i="1"/>
  <c r="DA49" i="1"/>
  <c r="DI49" i="1"/>
  <c r="DQ49" i="1"/>
  <c r="DY49" i="1"/>
  <c r="EG49" i="1"/>
  <c r="BB50" i="1"/>
  <c r="BJ50" i="1"/>
  <c r="BR50" i="1"/>
  <c r="BZ50" i="1"/>
  <c r="CH50" i="1"/>
  <c r="CP50" i="1"/>
  <c r="CX50" i="1"/>
  <c r="DF50" i="1"/>
  <c r="DN50" i="1"/>
  <c r="DV50" i="1"/>
  <c r="ED50" i="1"/>
  <c r="EL50" i="1"/>
  <c r="BG51" i="1"/>
  <c r="BO51" i="1"/>
  <c r="BW51" i="1"/>
  <c r="CE51" i="1"/>
  <c r="CM51" i="1"/>
  <c r="CU51" i="1"/>
  <c r="DC51" i="1"/>
  <c r="DK51" i="1"/>
  <c r="DS51" i="1"/>
  <c r="EA51" i="1"/>
  <c r="EI51" i="1"/>
  <c r="BD52" i="1"/>
  <c r="BL52" i="1"/>
  <c r="BT52" i="1"/>
  <c r="CB52" i="1"/>
  <c r="CJ52" i="1"/>
  <c r="CR52" i="1"/>
  <c r="CZ52" i="1"/>
  <c r="DN52" i="1"/>
  <c r="ED52" i="1"/>
  <c r="BG53" i="1"/>
  <c r="BW53" i="1"/>
  <c r="CM53" i="1"/>
  <c r="DC53" i="1"/>
  <c r="DS53" i="1"/>
  <c r="EI53" i="1"/>
  <c r="BL54" i="1"/>
  <c r="CB54" i="1"/>
  <c r="CR54" i="1"/>
  <c r="DH54" i="1"/>
  <c r="DX54" i="1"/>
  <c r="BA55" i="1"/>
  <c r="BP55" i="1"/>
  <c r="BX55" i="1"/>
  <c r="CF55" i="1"/>
  <c r="CN55" i="1"/>
  <c r="CV55" i="1"/>
  <c r="DD55" i="1"/>
  <c r="DL55" i="1"/>
  <c r="DT55" i="1"/>
  <c r="EB55" i="1"/>
  <c r="EJ55" i="1"/>
  <c r="BE56" i="1"/>
  <c r="BM56" i="1"/>
  <c r="BU56" i="1"/>
  <c r="CC56" i="1"/>
  <c r="CK56" i="1"/>
  <c r="CS56" i="1"/>
  <c r="DA56" i="1"/>
  <c r="DI56" i="1"/>
  <c r="DQ56" i="1"/>
  <c r="DY56" i="1"/>
  <c r="EG56" i="1"/>
  <c r="BB57" i="1"/>
  <c r="BJ57" i="1"/>
  <c r="BR57" i="1"/>
  <c r="BZ57" i="1"/>
  <c r="CH57" i="1"/>
  <c r="CP57" i="1"/>
  <c r="CX57" i="1"/>
  <c r="DF57" i="1"/>
  <c r="DN57" i="1"/>
  <c r="DV57" i="1"/>
  <c r="ED57" i="1"/>
  <c r="EL57" i="1"/>
  <c r="BG58" i="1"/>
  <c r="BO58" i="1"/>
  <c r="BW58" i="1"/>
  <c r="CE58" i="1"/>
  <c r="CM58" i="1"/>
  <c r="CU58" i="1"/>
  <c r="DC58" i="1"/>
  <c r="DK58" i="1"/>
  <c r="DS58" i="1"/>
  <c r="EA58" i="1"/>
  <c r="EI58" i="1"/>
  <c r="BD59" i="1"/>
  <c r="BL59" i="1"/>
  <c r="BT59" i="1"/>
  <c r="CB59" i="1"/>
  <c r="CJ59" i="1"/>
  <c r="CR59" i="1"/>
  <c r="CZ59" i="1"/>
  <c r="DH59" i="1"/>
  <c r="DP59" i="1"/>
  <c r="DX59" i="1"/>
  <c r="EF59" i="1"/>
  <c r="BA60" i="1"/>
  <c r="BI60" i="1"/>
  <c r="BQ60" i="1"/>
  <c r="BY60" i="1"/>
  <c r="CG60" i="1"/>
  <c r="CO60" i="1"/>
  <c r="CW60" i="1"/>
  <c r="DE60" i="1"/>
  <c r="DM60" i="1"/>
  <c r="DU60" i="1"/>
  <c r="EC60" i="1"/>
  <c r="EK60" i="1"/>
  <c r="BF61" i="1"/>
  <c r="BN61" i="1"/>
  <c r="BV61" i="1"/>
  <c r="CD61" i="1"/>
  <c r="CL61" i="1"/>
  <c r="CT61" i="1"/>
  <c r="DB61" i="1"/>
  <c r="DJ61" i="1"/>
  <c r="DR61" i="1"/>
  <c r="DZ61" i="1"/>
  <c r="EH61" i="1"/>
  <c r="BC62" i="1"/>
  <c r="BK62" i="1"/>
  <c r="BS62" i="1"/>
  <c r="CA62" i="1"/>
  <c r="CI62" i="1"/>
  <c r="CQ62" i="1"/>
  <c r="CY62" i="1"/>
  <c r="DG62" i="1"/>
  <c r="DO62" i="1"/>
  <c r="DW62" i="1"/>
  <c r="EE62" i="1"/>
  <c r="EM62" i="1"/>
  <c r="BH63" i="1"/>
  <c r="BP63" i="1"/>
  <c r="BX63" i="1"/>
  <c r="CF63" i="1"/>
  <c r="CN63" i="1"/>
  <c r="CV63" i="1"/>
  <c r="DD63" i="1"/>
  <c r="DL63" i="1"/>
  <c r="DT63" i="1"/>
  <c r="EB63" i="1"/>
  <c r="EJ63" i="1"/>
  <c r="BE64" i="1"/>
  <c r="BM64" i="1"/>
  <c r="BU64" i="1"/>
  <c r="CC64" i="1"/>
  <c r="CK64" i="1"/>
  <c r="CS64" i="1"/>
  <c r="DA64" i="1"/>
  <c r="DI64" i="1"/>
  <c r="DQ64" i="1"/>
  <c r="DY64" i="1"/>
  <c r="EG64" i="1"/>
  <c r="BB65" i="1"/>
  <c r="BJ65" i="1"/>
  <c r="BR65" i="1"/>
  <c r="BZ65" i="1"/>
  <c r="CH65" i="1"/>
  <c r="CP65" i="1"/>
  <c r="CX65" i="1"/>
  <c r="DF65" i="1"/>
  <c r="DN65" i="1"/>
  <c r="DV65" i="1"/>
  <c r="ED65" i="1"/>
  <c r="EL65" i="1"/>
  <c r="BG66" i="1"/>
  <c r="BO66" i="1"/>
  <c r="BW66" i="1"/>
  <c r="CE66" i="1"/>
  <c r="CM66" i="1"/>
  <c r="CU66" i="1"/>
  <c r="DC66" i="1"/>
  <c r="DK66" i="1"/>
  <c r="DS66" i="1"/>
  <c r="EA66" i="1"/>
  <c r="EI66" i="1"/>
  <c r="BD67" i="1"/>
  <c r="BL67" i="1"/>
  <c r="BT67" i="1"/>
  <c r="CB67" i="1"/>
  <c r="CJ67" i="1"/>
  <c r="CR67" i="1"/>
  <c r="CZ67" i="1"/>
  <c r="DH67" i="1"/>
  <c r="DP67" i="1"/>
  <c r="DX67" i="1"/>
  <c r="EF67" i="1"/>
  <c r="BA68" i="1"/>
  <c r="BI68" i="1"/>
  <c r="BQ68" i="1"/>
  <c r="BY68" i="1"/>
  <c r="CG68" i="1"/>
  <c r="CO68" i="1"/>
  <c r="CW68" i="1"/>
  <c r="DE68" i="1"/>
  <c r="DM68" i="1"/>
  <c r="DU68" i="1"/>
  <c r="EC68" i="1"/>
  <c r="EK68" i="1"/>
  <c r="BF69" i="1"/>
  <c r="BN69" i="1"/>
  <c r="BV69" i="1"/>
  <c r="CD69" i="1"/>
  <c r="CL69" i="1"/>
  <c r="CT69" i="1"/>
  <c r="DB69" i="1"/>
  <c r="DJ69" i="1"/>
  <c r="DR69" i="1"/>
  <c r="DZ69" i="1"/>
  <c r="EH69" i="1"/>
  <c r="BC70" i="1"/>
  <c r="BK70" i="1"/>
  <c r="BS70" i="1"/>
  <c r="CA70" i="1"/>
  <c r="CI70" i="1"/>
  <c r="CQ70" i="1"/>
  <c r="CY70" i="1"/>
  <c r="DG70" i="1"/>
  <c r="DO70" i="1"/>
  <c r="DW70" i="1"/>
  <c r="EE70" i="1"/>
  <c r="EM70" i="1"/>
  <c r="BH71" i="1"/>
  <c r="BP71" i="1"/>
  <c r="BX71" i="1"/>
  <c r="CF71" i="1"/>
  <c r="CN71" i="1"/>
  <c r="CV71" i="1"/>
  <c r="DD71" i="1"/>
  <c r="DL71" i="1"/>
  <c r="DT71" i="1"/>
  <c r="EB71" i="1"/>
  <c r="EJ71" i="1"/>
  <c r="BE72" i="1"/>
  <c r="BM72" i="1"/>
  <c r="BU72" i="1"/>
  <c r="CC72" i="1"/>
  <c r="CK72" i="1"/>
  <c r="CS72" i="1"/>
  <c r="DA72" i="1"/>
  <c r="DI72" i="1"/>
  <c r="DQ72" i="1"/>
  <c r="DY72" i="1"/>
  <c r="EG72" i="1"/>
  <c r="BB73" i="1"/>
  <c r="BJ73" i="1"/>
  <c r="BR73" i="1"/>
  <c r="BZ73" i="1"/>
  <c r="CH73" i="1"/>
  <c r="CP73" i="1"/>
  <c r="CX73" i="1"/>
  <c r="DF73" i="1"/>
  <c r="DN73" i="1"/>
  <c r="DV73" i="1"/>
  <c r="ED73" i="1"/>
  <c r="EL73" i="1"/>
  <c r="BG74" i="1"/>
  <c r="BO74" i="1"/>
  <c r="BW74" i="1"/>
  <c r="CE74" i="1"/>
  <c r="CM74" i="1"/>
  <c r="CU74" i="1"/>
  <c r="DC74" i="1"/>
  <c r="DK74" i="1"/>
  <c r="DS74" i="1"/>
  <c r="EA74" i="1"/>
  <c r="EI74" i="1"/>
  <c r="BD75" i="1"/>
  <c r="BL75" i="1"/>
  <c r="BT75" i="1"/>
  <c r="CB75" i="1"/>
  <c r="CJ75" i="1"/>
  <c r="CR75" i="1"/>
  <c r="CZ75" i="1"/>
  <c r="DH75" i="1"/>
  <c r="DP75" i="1"/>
  <c r="DX75" i="1"/>
  <c r="EF75" i="1"/>
  <c r="BA76" i="1"/>
  <c r="BI76" i="1"/>
  <c r="BQ76" i="1"/>
  <c r="BY76" i="1"/>
  <c r="CG76" i="1"/>
  <c r="CO76" i="1"/>
  <c r="CW76" i="1"/>
  <c r="DE76" i="1"/>
  <c r="DM76" i="1"/>
  <c r="DU76" i="1"/>
  <c r="EC76" i="1"/>
  <c r="EK76" i="1"/>
  <c r="BF77" i="1"/>
  <c r="BN77" i="1"/>
  <c r="BV77" i="1"/>
  <c r="CD77" i="1"/>
  <c r="CL77" i="1"/>
  <c r="CT77" i="1"/>
  <c r="DB77" i="1"/>
  <c r="DJ77" i="1"/>
  <c r="DR77" i="1"/>
  <c r="DZ77" i="1"/>
  <c r="EH77" i="1"/>
  <c r="BC78" i="1"/>
  <c r="BK78" i="1"/>
  <c r="BS78" i="1"/>
  <c r="CA78" i="1"/>
  <c r="CI78" i="1"/>
  <c r="CQ78" i="1"/>
  <c r="CY78" i="1"/>
  <c r="DG78" i="1"/>
  <c r="DO78" i="1"/>
  <c r="DW78" i="1"/>
  <c r="EE78" i="1"/>
  <c r="EM78" i="1"/>
  <c r="BH79" i="1"/>
  <c r="BP79" i="1"/>
  <c r="BX79" i="1"/>
  <c r="CF79" i="1"/>
  <c r="CN79" i="1"/>
  <c r="CV79" i="1"/>
  <c r="DD79" i="1"/>
  <c r="DL79" i="1"/>
  <c r="DT79" i="1"/>
  <c r="EB79" i="1"/>
  <c r="EJ79" i="1"/>
  <c r="BE80" i="1"/>
  <c r="BM80" i="1"/>
  <c r="BU80" i="1"/>
  <c r="CC80" i="1"/>
  <c r="CK80" i="1"/>
  <c r="CS80" i="1"/>
  <c r="DA80" i="1"/>
  <c r="DI80" i="1"/>
  <c r="DQ80" i="1"/>
  <c r="DY80" i="1"/>
  <c r="EG80" i="1"/>
  <c r="BB81" i="1"/>
  <c r="BJ81" i="1"/>
  <c r="BR81" i="1"/>
  <c r="BZ81" i="1"/>
  <c r="CH81" i="1"/>
  <c r="CP81" i="1"/>
  <c r="CX81" i="1"/>
  <c r="DF81" i="1"/>
  <c r="DN81" i="1"/>
  <c r="DV81" i="1"/>
  <c r="ED81" i="1"/>
  <c r="EL81" i="1"/>
  <c r="BG82" i="1"/>
  <c r="BO82" i="1"/>
  <c r="BW82" i="1"/>
  <c r="CE82" i="1"/>
  <c r="CM82" i="1"/>
  <c r="CU82" i="1"/>
  <c r="DC82" i="1"/>
  <c r="DK82" i="1"/>
  <c r="DS82" i="1"/>
  <c r="EA82" i="1"/>
  <c r="EI82" i="1"/>
  <c r="BD83" i="1"/>
  <c r="BL83" i="1"/>
  <c r="BT83" i="1"/>
  <c r="CB83" i="1"/>
  <c r="CJ83" i="1"/>
  <c r="CR83" i="1"/>
  <c r="CZ83" i="1"/>
  <c r="DH83" i="1"/>
  <c r="DP83" i="1"/>
  <c r="DX83" i="1"/>
  <c r="DH52" i="1"/>
  <c r="DX52" i="1"/>
  <c r="BA53" i="1"/>
  <c r="BQ53" i="1"/>
  <c r="CG53" i="1"/>
  <c r="CW53" i="1"/>
  <c r="DM53" i="1"/>
  <c r="EC53" i="1"/>
  <c r="BF54" i="1"/>
  <c r="BV54" i="1"/>
  <c r="CL54" i="1"/>
  <c r="DB54" i="1"/>
  <c r="DR54" i="1"/>
  <c r="EH54" i="1"/>
  <c r="BK55" i="1"/>
  <c r="BU55" i="1"/>
  <c r="CC55" i="1"/>
  <c r="CK55" i="1"/>
  <c r="CS55" i="1"/>
  <c r="DA55" i="1"/>
  <c r="DI55" i="1"/>
  <c r="DQ55" i="1"/>
  <c r="DY55" i="1"/>
  <c r="EG55" i="1"/>
  <c r="BB56" i="1"/>
  <c r="BJ56" i="1"/>
  <c r="BR56" i="1"/>
  <c r="BZ56" i="1"/>
  <c r="CH56" i="1"/>
  <c r="CP56" i="1"/>
  <c r="CX56" i="1"/>
  <c r="DF56" i="1"/>
  <c r="DN56" i="1"/>
  <c r="DV56" i="1"/>
  <c r="ED56" i="1"/>
  <c r="EL56" i="1"/>
  <c r="BG57" i="1"/>
  <c r="BO57" i="1"/>
  <c r="BW57" i="1"/>
  <c r="CE57" i="1"/>
  <c r="CM57" i="1"/>
  <c r="CU57" i="1"/>
  <c r="DC57" i="1"/>
  <c r="DK57" i="1"/>
  <c r="DS57" i="1"/>
  <c r="EA57" i="1"/>
  <c r="EI57" i="1"/>
  <c r="BD58" i="1"/>
  <c r="BL58" i="1"/>
  <c r="BT58" i="1"/>
  <c r="CB58" i="1"/>
  <c r="CJ58" i="1"/>
  <c r="CR58" i="1"/>
  <c r="CZ58" i="1"/>
  <c r="DH58" i="1"/>
  <c r="DP58" i="1"/>
  <c r="DX58" i="1"/>
  <c r="EF58" i="1"/>
  <c r="BA59" i="1"/>
  <c r="BI59" i="1"/>
  <c r="BQ59" i="1"/>
  <c r="BY59" i="1"/>
  <c r="CG59" i="1"/>
  <c r="CO59" i="1"/>
  <c r="CW59" i="1"/>
  <c r="DE59" i="1"/>
  <c r="DM59" i="1"/>
  <c r="DU59" i="1"/>
  <c r="EC59" i="1"/>
  <c r="EK59" i="1"/>
  <c r="BF60" i="1"/>
  <c r="BN60" i="1"/>
  <c r="BV60" i="1"/>
  <c r="CD60" i="1"/>
  <c r="CL60" i="1"/>
  <c r="CT60" i="1"/>
  <c r="DB60" i="1"/>
  <c r="DJ60" i="1"/>
  <c r="DR60" i="1"/>
  <c r="DZ60" i="1"/>
  <c r="EH60" i="1"/>
  <c r="BC61" i="1"/>
  <c r="BK61" i="1"/>
  <c r="BS61" i="1"/>
  <c r="CA61" i="1"/>
  <c r="CI61" i="1"/>
  <c r="CQ61" i="1"/>
  <c r="CY61" i="1"/>
  <c r="DG61" i="1"/>
  <c r="DO61" i="1"/>
  <c r="DW61" i="1"/>
  <c r="EE61" i="1"/>
  <c r="EM61" i="1"/>
  <c r="BH62" i="1"/>
  <c r="BP62" i="1"/>
  <c r="BX62" i="1"/>
  <c r="CF62" i="1"/>
  <c r="CN62" i="1"/>
  <c r="CV62" i="1"/>
  <c r="DD62" i="1"/>
  <c r="DL62" i="1"/>
  <c r="DT62" i="1"/>
  <c r="EB62" i="1"/>
  <c r="EJ62" i="1"/>
  <c r="BE63" i="1"/>
  <c r="BM63" i="1"/>
  <c r="BU63" i="1"/>
  <c r="CC63" i="1"/>
  <c r="CS63" i="1"/>
  <c r="DI63" i="1"/>
  <c r="DY63" i="1"/>
  <c r="BB64" i="1"/>
  <c r="BJ64" i="1"/>
  <c r="BR64" i="1"/>
  <c r="BZ64" i="1"/>
  <c r="CH64" i="1"/>
  <c r="CP64" i="1"/>
  <c r="CX64" i="1"/>
  <c r="DF64" i="1"/>
  <c r="DN64" i="1"/>
  <c r="DV64" i="1"/>
  <c r="ED64" i="1"/>
  <c r="EL64" i="1"/>
  <c r="BG65" i="1"/>
  <c r="BO65" i="1"/>
  <c r="BW65" i="1"/>
  <c r="CE65" i="1"/>
  <c r="CM65" i="1"/>
  <c r="CU65" i="1"/>
  <c r="DC65" i="1"/>
  <c r="DK65" i="1"/>
  <c r="DS65" i="1"/>
  <c r="EA65" i="1"/>
  <c r="EI65" i="1"/>
  <c r="BD66" i="1"/>
  <c r="BL66" i="1"/>
  <c r="BT66" i="1"/>
  <c r="CB66" i="1"/>
  <c r="CJ66" i="1"/>
  <c r="CR66" i="1"/>
  <c r="CZ66" i="1"/>
  <c r="DH66" i="1"/>
  <c r="DP66" i="1"/>
  <c r="DX66" i="1"/>
  <c r="EF66" i="1"/>
  <c r="BA67" i="1"/>
  <c r="BI67" i="1"/>
  <c r="BQ67" i="1"/>
  <c r="BY67" i="1"/>
  <c r="CG67" i="1"/>
  <c r="CO67" i="1"/>
  <c r="CW67" i="1"/>
  <c r="DE67" i="1"/>
  <c r="DM67" i="1"/>
  <c r="DU67" i="1"/>
  <c r="EC67" i="1"/>
  <c r="EK67" i="1"/>
  <c r="BF68" i="1"/>
  <c r="BN68" i="1"/>
  <c r="BV68" i="1"/>
  <c r="CD68" i="1"/>
  <c r="CL68" i="1"/>
  <c r="CT68" i="1"/>
  <c r="DB68" i="1"/>
  <c r="DJ68" i="1"/>
  <c r="DR68" i="1"/>
  <c r="DZ68" i="1"/>
  <c r="EH68" i="1"/>
  <c r="BC69" i="1"/>
  <c r="BK69" i="1"/>
  <c r="BS69" i="1"/>
  <c r="CA69" i="1"/>
  <c r="CI69" i="1"/>
  <c r="CQ69" i="1"/>
  <c r="CY69" i="1"/>
  <c r="DG69" i="1"/>
  <c r="DO69" i="1"/>
  <c r="DW69" i="1"/>
  <c r="EE69" i="1"/>
  <c r="EM69" i="1"/>
  <c r="BH70" i="1"/>
  <c r="BP70" i="1"/>
  <c r="BX70" i="1"/>
  <c r="CF70" i="1"/>
  <c r="CN70" i="1"/>
  <c r="CV70" i="1"/>
  <c r="DD70" i="1"/>
  <c r="DL70" i="1"/>
  <c r="DT70" i="1"/>
  <c r="EB70" i="1"/>
  <c r="EJ70" i="1"/>
  <c r="BE71" i="1"/>
  <c r="BM71" i="1"/>
  <c r="BU71" i="1"/>
  <c r="CC71" i="1"/>
  <c r="CK71" i="1"/>
  <c r="CS71" i="1"/>
  <c r="DA71" i="1"/>
  <c r="DI71" i="1"/>
  <c r="DQ71" i="1"/>
  <c r="DY71" i="1"/>
  <c r="EG71" i="1"/>
  <c r="BB72" i="1"/>
  <c r="BJ72" i="1"/>
  <c r="BR72" i="1"/>
  <c r="BZ72" i="1"/>
  <c r="CH72" i="1"/>
  <c r="CP72" i="1"/>
  <c r="CX72" i="1"/>
  <c r="DF72" i="1"/>
  <c r="DN72" i="1"/>
  <c r="DV72" i="1"/>
  <c r="ED72" i="1"/>
  <c r="EL72" i="1"/>
  <c r="BG73" i="1"/>
  <c r="BO73" i="1"/>
  <c r="BW73" i="1"/>
  <c r="CE73" i="1"/>
  <c r="CM73" i="1"/>
  <c r="CU73" i="1"/>
  <c r="DC73" i="1"/>
  <c r="DK73" i="1"/>
  <c r="DS73" i="1"/>
  <c r="EA73" i="1"/>
  <c r="EI73" i="1"/>
  <c r="BD74" i="1"/>
  <c r="BL74" i="1"/>
  <c r="BT74" i="1"/>
  <c r="CB74" i="1"/>
  <c r="CJ74" i="1"/>
  <c r="CR74" i="1"/>
  <c r="CZ74" i="1"/>
  <c r="DH74" i="1"/>
  <c r="DP74" i="1"/>
  <c r="DX74" i="1"/>
  <c r="EF74" i="1"/>
  <c r="BA75" i="1"/>
  <c r="BI75" i="1"/>
  <c r="BQ75" i="1"/>
  <c r="BY75" i="1"/>
  <c r="CG75" i="1"/>
  <c r="CO75" i="1"/>
  <c r="CW75" i="1"/>
  <c r="DE75" i="1"/>
  <c r="DM75" i="1"/>
  <c r="DU75" i="1"/>
  <c r="EC75" i="1"/>
  <c r="EK75" i="1"/>
  <c r="BF76" i="1"/>
  <c r="BN76" i="1"/>
  <c r="BV76" i="1"/>
  <c r="CD76" i="1"/>
  <c r="CL76" i="1"/>
  <c r="CT76" i="1"/>
  <c r="DB76" i="1"/>
  <c r="DJ76" i="1"/>
  <c r="DR76" i="1"/>
  <c r="DZ76" i="1"/>
  <c r="EH76" i="1"/>
  <c r="BC77" i="1"/>
  <c r="BK77" i="1"/>
  <c r="BS77" i="1"/>
  <c r="CA77" i="1"/>
  <c r="CI77" i="1"/>
  <c r="CQ77" i="1"/>
  <c r="CY77" i="1"/>
  <c r="DG77" i="1"/>
  <c r="DO77" i="1"/>
  <c r="DW77" i="1"/>
  <c r="EE77" i="1"/>
  <c r="EM77" i="1"/>
  <c r="BH78" i="1"/>
  <c r="BP78" i="1"/>
  <c r="BX78" i="1"/>
  <c r="CF78" i="1"/>
  <c r="CN78" i="1"/>
  <c r="CV78" i="1"/>
  <c r="DD78" i="1"/>
  <c r="DL78" i="1"/>
  <c r="DT78" i="1"/>
  <c r="EB78" i="1"/>
  <c r="EJ78" i="1"/>
  <c r="BE79" i="1"/>
  <c r="BM79" i="1"/>
  <c r="BU79" i="1"/>
  <c r="CC79" i="1"/>
  <c r="CK79" i="1"/>
  <c r="CS79" i="1"/>
  <c r="DA79" i="1"/>
  <c r="DI79" i="1"/>
  <c r="DQ79" i="1"/>
  <c r="DY79" i="1"/>
  <c r="EG79" i="1"/>
  <c r="BB80" i="1"/>
  <c r="BJ80" i="1"/>
  <c r="BR80" i="1"/>
  <c r="BZ80" i="1"/>
  <c r="CH80" i="1"/>
  <c r="CP80" i="1"/>
  <c r="CX80" i="1"/>
  <c r="DF80" i="1"/>
  <c r="DN80" i="1"/>
  <c r="DV80" i="1"/>
  <c r="ED80" i="1"/>
  <c r="EL80" i="1"/>
  <c r="BG81" i="1"/>
  <c r="BO81" i="1"/>
  <c r="BW81" i="1"/>
  <c r="CE81" i="1"/>
  <c r="CM81" i="1"/>
  <c r="CU81" i="1"/>
  <c r="DC81" i="1"/>
  <c r="DK81" i="1"/>
  <c r="DS81" i="1"/>
  <c r="EA81" i="1"/>
  <c r="EI81" i="1"/>
  <c r="BD82" i="1"/>
  <c r="BL82" i="1"/>
  <c r="BT82" i="1"/>
  <c r="CB82" i="1"/>
  <c r="CJ82" i="1"/>
  <c r="CR82" i="1"/>
  <c r="CZ82" i="1"/>
  <c r="DH82" i="1"/>
  <c r="DP82" i="1"/>
  <c r="DX82" i="1"/>
  <c r="EF82" i="1"/>
  <c r="BA83" i="1"/>
  <c r="BI83" i="1"/>
  <c r="BQ83" i="1"/>
  <c r="BY83" i="1"/>
  <c r="CG83" i="1"/>
  <c r="CO83" i="1"/>
  <c r="CW83" i="1"/>
  <c r="DE83" i="1"/>
  <c r="DM83" i="1"/>
  <c r="DU83" i="1"/>
  <c r="EC83" i="1"/>
  <c r="EK83" i="1"/>
  <c r="BF84" i="1"/>
  <c r="BN84" i="1"/>
  <c r="BV84" i="1"/>
  <c r="CD84" i="1"/>
  <c r="CL84" i="1"/>
  <c r="CT84" i="1"/>
  <c r="DB84" i="1"/>
  <c r="DJ84" i="1"/>
  <c r="DR84" i="1"/>
  <c r="DZ84" i="1"/>
  <c r="EH84" i="1"/>
  <c r="BC85" i="1"/>
  <c r="BK85" i="1"/>
  <c r="BS85" i="1"/>
  <c r="CA85" i="1"/>
  <c r="CI85" i="1"/>
  <c r="CQ85" i="1"/>
  <c r="CY85" i="1"/>
  <c r="DG85" i="1"/>
  <c r="DO85" i="1"/>
  <c r="DW85" i="1"/>
  <c r="EE85" i="1"/>
  <c r="EM85" i="1"/>
  <c r="BH86" i="1"/>
  <c r="BP86" i="1"/>
  <c r="BX86" i="1"/>
  <c r="CF86" i="1"/>
  <c r="CN86" i="1"/>
  <c r="CV86" i="1"/>
  <c r="DD86" i="1"/>
  <c r="DL86" i="1"/>
  <c r="DT86" i="1"/>
  <c r="EB86" i="1"/>
  <c r="EJ86" i="1"/>
  <c r="BE87" i="1"/>
  <c r="BM87" i="1"/>
  <c r="BU87" i="1"/>
  <c r="CC87" i="1"/>
  <c r="CK87" i="1"/>
  <c r="CS87" i="1"/>
  <c r="DA87" i="1"/>
  <c r="DI87" i="1"/>
  <c r="DQ87" i="1"/>
  <c r="DY87" i="1"/>
  <c r="EG87" i="1"/>
  <c r="BB88" i="1"/>
  <c r="BJ88" i="1"/>
  <c r="BR88" i="1"/>
  <c r="BZ88" i="1"/>
  <c r="CH88" i="1"/>
  <c r="CP88" i="1"/>
  <c r="CX88" i="1"/>
  <c r="DF88" i="1"/>
  <c r="DN88" i="1"/>
  <c r="DV88" i="1"/>
  <c r="ED88" i="1"/>
  <c r="EL88" i="1"/>
  <c r="BG89" i="1"/>
  <c r="BO89" i="1"/>
  <c r="BW89" i="1"/>
  <c r="CE89" i="1"/>
  <c r="CM89" i="1"/>
  <c r="CU89" i="1"/>
  <c r="DC89" i="1"/>
  <c r="DK89" i="1"/>
  <c r="DS89" i="1"/>
  <c r="EA89" i="1"/>
  <c r="EI89" i="1"/>
  <c r="BD90" i="1"/>
  <c r="BL90" i="1"/>
  <c r="BT90" i="1"/>
  <c r="CB90" i="1"/>
  <c r="CJ90" i="1"/>
  <c r="CR90" i="1"/>
  <c r="CZ90" i="1"/>
  <c r="DH90" i="1"/>
  <c r="DP90" i="1"/>
  <c r="DX90" i="1"/>
  <c r="EF90" i="1"/>
  <c r="BA91" i="1"/>
  <c r="BI91" i="1"/>
  <c r="BQ91" i="1"/>
  <c r="BY91" i="1"/>
  <c r="CG91" i="1"/>
  <c r="CO91" i="1"/>
  <c r="CW91" i="1"/>
  <c r="DE91" i="1"/>
  <c r="DM91" i="1"/>
  <c r="DU91" i="1"/>
  <c r="EC91" i="1"/>
  <c r="EK91" i="1"/>
  <c r="BF92" i="1"/>
  <c r="BN92" i="1"/>
  <c r="BV92" i="1"/>
  <c r="CD92" i="1"/>
  <c r="CL92" i="1"/>
  <c r="CT92" i="1"/>
  <c r="DB92" i="1"/>
  <c r="DJ92" i="1"/>
  <c r="DR92" i="1"/>
  <c r="DZ92" i="1"/>
  <c r="EH92" i="1"/>
  <c r="BC93" i="1"/>
  <c r="BK93" i="1"/>
  <c r="BS93" i="1"/>
  <c r="CA93" i="1"/>
  <c r="CI93" i="1"/>
  <c r="CQ93" i="1"/>
  <c r="CY93" i="1"/>
  <c r="DG93" i="1"/>
  <c r="DO93" i="1"/>
  <c r="DW93" i="1"/>
  <c r="EE93" i="1"/>
  <c r="EM93" i="1"/>
  <c r="BH94" i="1"/>
  <c r="BP94" i="1"/>
  <c r="BX94" i="1"/>
  <c r="CF94" i="1"/>
  <c r="CN94" i="1"/>
  <c r="CV94" i="1"/>
  <c r="DD94" i="1"/>
  <c r="DL94" i="1"/>
  <c r="DT94" i="1"/>
  <c r="EB94" i="1"/>
  <c r="EJ94" i="1"/>
  <c r="BE95" i="1"/>
  <c r="BM95" i="1"/>
  <c r="BU95" i="1"/>
  <c r="CC95" i="1"/>
  <c r="CK95" i="1"/>
  <c r="CS95" i="1"/>
  <c r="DA95" i="1"/>
  <c r="DI95" i="1"/>
  <c r="DQ95" i="1"/>
  <c r="DY95" i="1"/>
  <c r="EG95" i="1"/>
  <c r="BB96" i="1"/>
  <c r="BJ96" i="1"/>
  <c r="BR96" i="1"/>
  <c r="BZ96" i="1"/>
  <c r="CH96" i="1"/>
  <c r="CP96" i="1"/>
  <c r="CX96" i="1"/>
  <c r="DF96" i="1"/>
  <c r="DN96" i="1"/>
  <c r="DV96" i="1"/>
  <c r="ED96" i="1"/>
  <c r="EL96" i="1"/>
  <c r="BG97" i="1"/>
  <c r="BO97" i="1"/>
  <c r="BW97" i="1"/>
  <c r="CE97" i="1"/>
  <c r="CM97" i="1"/>
  <c r="CU97" i="1"/>
  <c r="DC97" i="1"/>
  <c r="DK97" i="1"/>
  <c r="DS97" i="1"/>
  <c r="EA97" i="1"/>
  <c r="EI97" i="1"/>
  <c r="BD98" i="1"/>
  <c r="BL98" i="1"/>
  <c r="BT98" i="1"/>
  <c r="CB98" i="1"/>
  <c r="CJ98" i="1"/>
  <c r="CR98" i="1"/>
  <c r="CZ98" i="1"/>
  <c r="DH98" i="1"/>
  <c r="DP98" i="1"/>
  <c r="DX98" i="1"/>
  <c r="EF98" i="1"/>
  <c r="BA99" i="1"/>
  <c r="BI99" i="1"/>
  <c r="BQ99" i="1"/>
  <c r="BY99" i="1"/>
  <c r="CG99" i="1"/>
  <c r="CO99" i="1"/>
  <c r="CW99" i="1"/>
  <c r="DE99" i="1"/>
  <c r="DM99" i="1"/>
  <c r="DU99" i="1"/>
  <c r="EC99" i="1"/>
  <c r="EK99" i="1"/>
  <c r="BF100" i="1"/>
  <c r="BN100" i="1"/>
  <c r="BV100" i="1"/>
  <c r="CD100" i="1"/>
  <c r="CL100" i="1"/>
  <c r="CT100" i="1"/>
  <c r="DB100" i="1"/>
  <c r="DJ100" i="1"/>
  <c r="DR100" i="1"/>
  <c r="DZ100" i="1"/>
  <c r="EH100" i="1"/>
  <c r="BC101" i="1"/>
  <c r="BK101" i="1"/>
  <c r="BS101" i="1"/>
  <c r="CA101" i="1"/>
  <c r="CI101" i="1"/>
  <c r="CQ101" i="1"/>
  <c r="CY101" i="1"/>
  <c r="DG101" i="1"/>
  <c r="DO101" i="1"/>
  <c r="DW101" i="1"/>
  <c r="EE101" i="1"/>
  <c r="EM101" i="1"/>
  <c r="BH102" i="1"/>
  <c r="BP102" i="1"/>
  <c r="BX102" i="1"/>
  <c r="CF102" i="1"/>
  <c r="CN102" i="1"/>
  <c r="CV102" i="1"/>
  <c r="DD102" i="1"/>
  <c r="DL102" i="1"/>
  <c r="DT102" i="1"/>
  <c r="EB102" i="1"/>
  <c r="EJ102" i="1"/>
  <c r="BE103" i="1"/>
  <c r="BM103" i="1"/>
  <c r="BU103" i="1"/>
  <c r="CC103" i="1"/>
  <c r="CK103" i="1"/>
  <c r="CS103" i="1"/>
  <c r="DA103" i="1"/>
  <c r="DI103" i="1"/>
  <c r="DQ103" i="1"/>
  <c r="DY103" i="1"/>
  <c r="EG103" i="1"/>
  <c r="BB104" i="1"/>
  <c r="BJ104" i="1"/>
  <c r="BR104" i="1"/>
  <c r="BZ104" i="1"/>
  <c r="CH104" i="1"/>
  <c r="CP104" i="1"/>
  <c r="CX104" i="1"/>
  <c r="DF104" i="1"/>
  <c r="DN104" i="1"/>
  <c r="DV104" i="1"/>
  <c r="ED104" i="1"/>
  <c r="EL104" i="1"/>
  <c r="BG105" i="1"/>
  <c r="BO105" i="1"/>
  <c r="BW105" i="1"/>
  <c r="CE105" i="1"/>
  <c r="CM105" i="1"/>
  <c r="CU105" i="1"/>
  <c r="DC105" i="1"/>
  <c r="DK105" i="1"/>
  <c r="DS105" i="1"/>
  <c r="EA105" i="1"/>
  <c r="EI105" i="1"/>
  <c r="BD106" i="1"/>
  <c r="BL106" i="1"/>
  <c r="BT106" i="1"/>
  <c r="CB106" i="1"/>
  <c r="CJ106" i="1"/>
  <c r="CR106" i="1"/>
  <c r="CZ106" i="1"/>
  <c r="DH106" i="1"/>
  <c r="DP106" i="1"/>
  <c r="DX106" i="1"/>
  <c r="EF106" i="1"/>
  <c r="BA107" i="1"/>
  <c r="BI107" i="1"/>
  <c r="BQ107" i="1"/>
  <c r="BY107" i="1"/>
  <c r="CG107" i="1"/>
  <c r="CO107" i="1"/>
  <c r="CW107" i="1"/>
  <c r="DE107" i="1"/>
  <c r="DM107" i="1"/>
  <c r="DU107" i="1"/>
  <c r="EC107" i="1"/>
  <c r="EK107" i="1"/>
  <c r="BF108" i="1"/>
  <c r="BN108" i="1"/>
  <c r="BV108" i="1"/>
  <c r="CD108" i="1"/>
  <c r="CL108" i="1"/>
  <c r="CT108" i="1"/>
  <c r="DB108" i="1"/>
  <c r="DJ108" i="1"/>
  <c r="DR108" i="1"/>
  <c r="DZ108" i="1"/>
  <c r="EH108" i="1"/>
  <c r="BC109" i="1"/>
  <c r="BK109" i="1"/>
  <c r="BS109" i="1"/>
  <c r="CA109" i="1"/>
  <c r="CI109" i="1"/>
  <c r="CQ109" i="1"/>
  <c r="CY109" i="1"/>
  <c r="DG109" i="1"/>
  <c r="DO109" i="1"/>
  <c r="DW109" i="1"/>
  <c r="EE109" i="1"/>
  <c r="EM109" i="1"/>
  <c r="BH110" i="1"/>
  <c r="BP110" i="1"/>
  <c r="BX110" i="1"/>
  <c r="CF110" i="1"/>
  <c r="CN110" i="1"/>
  <c r="CV110" i="1"/>
  <c r="DD110" i="1"/>
  <c r="DL110" i="1"/>
  <c r="DT110" i="1"/>
  <c r="EB110" i="1"/>
  <c r="EJ110" i="1"/>
  <c r="BE111" i="1"/>
  <c r="BM111" i="1"/>
  <c r="BU111" i="1"/>
  <c r="CC111" i="1"/>
  <c r="CK111" i="1"/>
  <c r="CS111" i="1"/>
  <c r="DA111" i="1"/>
  <c r="DI111" i="1"/>
  <c r="DQ111" i="1"/>
  <c r="DY111" i="1"/>
  <c r="EG111" i="1"/>
  <c r="BB112" i="1"/>
  <c r="BJ112" i="1"/>
  <c r="BR112" i="1"/>
  <c r="BZ112" i="1"/>
  <c r="CH112" i="1"/>
  <c r="CP112" i="1"/>
  <c r="CX112" i="1"/>
  <c r="DF112" i="1"/>
  <c r="DN112" i="1"/>
  <c r="DV112" i="1"/>
  <c r="ED112" i="1"/>
  <c r="EL112" i="1"/>
  <c r="BG113" i="1"/>
  <c r="BO113" i="1"/>
  <c r="BW113" i="1"/>
  <c r="CE113" i="1"/>
  <c r="CM113" i="1"/>
  <c r="CU113" i="1"/>
  <c r="DC113" i="1"/>
  <c r="DK113" i="1"/>
  <c r="DS113" i="1"/>
  <c r="EA113" i="1"/>
  <c r="EI113" i="1"/>
  <c r="BD114" i="1"/>
  <c r="BL114" i="1"/>
  <c r="BT114" i="1"/>
  <c r="CB114" i="1"/>
  <c r="CJ114" i="1"/>
  <c r="CR114" i="1"/>
  <c r="CZ114" i="1"/>
  <c r="DH114" i="1"/>
  <c r="DP114" i="1"/>
  <c r="DX114" i="1"/>
  <c r="EF114" i="1"/>
  <c r="BA115" i="1"/>
  <c r="BI115" i="1"/>
  <c r="BQ115" i="1"/>
  <c r="BY115" i="1"/>
  <c r="CG115" i="1"/>
  <c r="CO115" i="1"/>
  <c r="CW115" i="1"/>
  <c r="DE115" i="1"/>
  <c r="DM115" i="1"/>
  <c r="DU115" i="1"/>
  <c r="EC115" i="1"/>
  <c r="EK115" i="1"/>
  <c r="BF116" i="1"/>
  <c r="BN116" i="1"/>
  <c r="BV116" i="1"/>
  <c r="CD116" i="1"/>
  <c r="CL116" i="1"/>
  <c r="CT116" i="1"/>
  <c r="DB116" i="1"/>
  <c r="DJ116" i="1"/>
  <c r="DR116" i="1"/>
  <c r="DZ116" i="1"/>
  <c r="EH116" i="1"/>
  <c r="BC117" i="1"/>
  <c r="BK117" i="1"/>
  <c r="BS117" i="1"/>
  <c r="CA117" i="1"/>
  <c r="CI117" i="1"/>
  <c r="CQ117" i="1"/>
  <c r="CY117" i="1"/>
  <c r="DG117" i="1"/>
  <c r="DO117" i="1"/>
  <c r="DW117" i="1"/>
  <c r="EE117" i="1"/>
  <c r="EM117" i="1"/>
  <c r="BH118" i="1"/>
  <c r="BP118" i="1"/>
  <c r="BX118" i="1"/>
  <c r="CF118" i="1"/>
  <c r="CN118" i="1"/>
  <c r="CV118" i="1"/>
  <c r="DD118" i="1"/>
  <c r="DL118" i="1"/>
  <c r="DT118" i="1"/>
  <c r="EB118" i="1"/>
  <c r="EJ118" i="1"/>
  <c r="BE119" i="1"/>
  <c r="BM119" i="1"/>
  <c r="BU119" i="1"/>
  <c r="CC119" i="1"/>
  <c r="CK119" i="1"/>
  <c r="CS119" i="1"/>
  <c r="DA119" i="1"/>
  <c r="DI119" i="1"/>
  <c r="DQ119" i="1"/>
  <c r="DY119" i="1"/>
  <c r="EG119" i="1"/>
  <c r="BB120" i="1"/>
  <c r="BJ120" i="1"/>
  <c r="BR120" i="1"/>
  <c r="BZ120" i="1"/>
  <c r="CH120" i="1"/>
  <c r="CP120" i="1"/>
  <c r="CX120" i="1"/>
  <c r="DF120" i="1"/>
  <c r="DN120" i="1"/>
  <c r="DV120" i="1"/>
  <c r="ED120" i="1"/>
  <c r="EL120" i="1"/>
  <c r="BG121" i="1"/>
  <c r="BO121" i="1"/>
  <c r="BW121" i="1"/>
  <c r="CE121" i="1"/>
  <c r="CM121" i="1"/>
  <c r="CU121" i="1"/>
  <c r="DC121" i="1"/>
  <c r="DK121" i="1"/>
  <c r="DS121" i="1"/>
  <c r="EA121" i="1"/>
  <c r="EI121" i="1"/>
  <c r="BD122" i="1"/>
  <c r="BL122" i="1"/>
  <c r="BT122" i="1"/>
  <c r="CB122" i="1"/>
  <c r="CJ122" i="1"/>
  <c r="CR122" i="1"/>
  <c r="CZ122" i="1"/>
  <c r="DH122" i="1"/>
  <c r="DP122" i="1"/>
  <c r="DX122" i="1"/>
  <c r="EF122" i="1"/>
  <c r="BA123" i="1"/>
  <c r="BI123" i="1"/>
  <c r="BQ123" i="1"/>
  <c r="BY123" i="1"/>
  <c r="CG123" i="1"/>
  <c r="CO123" i="1"/>
  <c r="CW123" i="1"/>
  <c r="DE123" i="1"/>
  <c r="DM123" i="1"/>
  <c r="DU123" i="1"/>
  <c r="EC123" i="1"/>
  <c r="EK123" i="1"/>
  <c r="BF124" i="1"/>
  <c r="BN124" i="1"/>
  <c r="BV124" i="1"/>
  <c r="CD124" i="1"/>
  <c r="CL124" i="1"/>
  <c r="CT124" i="1"/>
  <c r="DB124" i="1"/>
  <c r="DJ124" i="1"/>
  <c r="DR124" i="1"/>
  <c r="DZ124" i="1"/>
  <c r="EH124" i="1"/>
  <c r="BC125" i="1"/>
  <c r="BK125" i="1"/>
  <c r="BS125" i="1"/>
  <c r="CA125" i="1"/>
  <c r="CI125" i="1"/>
  <c r="CQ125" i="1"/>
  <c r="CY125" i="1"/>
  <c r="DG125" i="1"/>
  <c r="DO125" i="1"/>
  <c r="DW125" i="1"/>
  <c r="EE125" i="1"/>
  <c r="EM125" i="1"/>
  <c r="BH126" i="1"/>
  <c r="BP126" i="1"/>
  <c r="BX126" i="1"/>
  <c r="CF126" i="1"/>
  <c r="CN126" i="1"/>
  <c r="CV126" i="1"/>
  <c r="DD126" i="1"/>
  <c r="DL126" i="1"/>
  <c r="DT126" i="1"/>
  <c r="EB126" i="1"/>
  <c r="EJ126" i="1"/>
  <c r="BE127" i="1"/>
  <c r="BM127" i="1"/>
  <c r="BU127" i="1"/>
  <c r="CC127" i="1"/>
  <c r="CK127" i="1"/>
  <c r="CS127" i="1"/>
  <c r="DA127" i="1"/>
  <c r="DI127" i="1"/>
  <c r="DQ127" i="1"/>
  <c r="DY127" i="1"/>
  <c r="EG127" i="1"/>
  <c r="BB128" i="1"/>
  <c r="BJ128" i="1"/>
  <c r="BR128" i="1"/>
  <c r="BZ128" i="1"/>
  <c r="CH128" i="1"/>
  <c r="CP128" i="1"/>
  <c r="CX128" i="1"/>
  <c r="DF128" i="1"/>
  <c r="DN128" i="1"/>
  <c r="DV128" i="1"/>
  <c r="ED128" i="1"/>
  <c r="EL128" i="1"/>
  <c r="BG129" i="1"/>
  <c r="BO129" i="1"/>
  <c r="BW129" i="1"/>
  <c r="CE129" i="1"/>
  <c r="CM129" i="1"/>
  <c r="CU129" i="1"/>
  <c r="DC129" i="1"/>
  <c r="DK129" i="1"/>
  <c r="DS129" i="1"/>
  <c r="EA129" i="1"/>
  <c r="EI129" i="1"/>
  <c r="BD130" i="1"/>
  <c r="BL130" i="1"/>
  <c r="BT130" i="1"/>
  <c r="CB130" i="1"/>
  <c r="CJ130" i="1"/>
  <c r="CR130" i="1"/>
  <c r="CZ130" i="1"/>
  <c r="DH130" i="1"/>
  <c r="DP130" i="1"/>
  <c r="DX130" i="1"/>
  <c r="EF130" i="1"/>
  <c r="BA131" i="1"/>
  <c r="BI131" i="1"/>
  <c r="BQ131" i="1"/>
  <c r="BY131" i="1"/>
  <c r="CG131" i="1"/>
  <c r="CO131" i="1"/>
  <c r="CW131" i="1"/>
  <c r="DE131" i="1"/>
  <c r="DM131" i="1"/>
  <c r="DU131" i="1"/>
  <c r="EC131" i="1"/>
  <c r="EK131" i="1"/>
  <c r="BF132" i="1"/>
  <c r="BN132" i="1"/>
  <c r="BV132" i="1"/>
  <c r="CD132" i="1"/>
  <c r="CL132" i="1"/>
  <c r="CT132" i="1"/>
  <c r="DB132" i="1"/>
  <c r="DJ132" i="1"/>
  <c r="DR132" i="1"/>
  <c r="DZ132" i="1"/>
  <c r="EH132" i="1"/>
  <c r="BC133" i="1"/>
  <c r="BK133" i="1"/>
  <c r="BS133" i="1"/>
  <c r="CA133" i="1"/>
  <c r="CI133" i="1"/>
  <c r="CQ133" i="1"/>
  <c r="CY133" i="1"/>
  <c r="DG133" i="1"/>
  <c r="DO133" i="1"/>
  <c r="DW133" i="1"/>
  <c r="EE133" i="1"/>
  <c r="EM133" i="1"/>
  <c r="BH134" i="1"/>
  <c r="BP134" i="1"/>
  <c r="BX134" i="1"/>
  <c r="CF134" i="1"/>
  <c r="CN134" i="1"/>
  <c r="CV134" i="1"/>
  <c r="DD134" i="1"/>
  <c r="DL134" i="1"/>
  <c r="DT134" i="1"/>
  <c r="EB134" i="1"/>
  <c r="EJ134" i="1"/>
  <c r="BE135" i="1"/>
  <c r="BM135" i="1"/>
  <c r="BU135" i="1"/>
  <c r="CC135" i="1"/>
  <c r="CK135" i="1"/>
  <c r="CS135" i="1"/>
  <c r="DA135" i="1"/>
  <c r="DI135" i="1"/>
  <c r="DQ135" i="1"/>
  <c r="DY135" i="1"/>
  <c r="EG135" i="1"/>
  <c r="BB136" i="1"/>
  <c r="BJ136" i="1"/>
  <c r="BR136" i="1"/>
  <c r="BZ136" i="1"/>
  <c r="CH136" i="1"/>
  <c r="CP136" i="1"/>
  <c r="CX136" i="1"/>
  <c r="DF136" i="1"/>
  <c r="DN136" i="1"/>
  <c r="DV136" i="1"/>
  <c r="ED136" i="1"/>
  <c r="EL136" i="1"/>
  <c r="BG137" i="1"/>
  <c r="BO137" i="1"/>
  <c r="BW137" i="1"/>
  <c r="CE137" i="1"/>
  <c r="CM137" i="1"/>
  <c r="CU137" i="1"/>
  <c r="DC137" i="1"/>
  <c r="DK137" i="1"/>
  <c r="DS137" i="1"/>
  <c r="EA137" i="1"/>
  <c r="EI137" i="1"/>
  <c r="BD138" i="1"/>
  <c r="BL138" i="1"/>
  <c r="BT138" i="1"/>
  <c r="CB138" i="1"/>
  <c r="CJ138" i="1"/>
  <c r="CR138" i="1"/>
  <c r="CZ138" i="1"/>
  <c r="DH138" i="1"/>
  <c r="DP138" i="1"/>
  <c r="DX138" i="1"/>
  <c r="EF138" i="1"/>
  <c r="BA139" i="1"/>
  <c r="BI139" i="1"/>
  <c r="BQ139" i="1"/>
  <c r="BY139" i="1"/>
  <c r="CG139" i="1"/>
  <c r="CO139" i="1"/>
  <c r="CW139" i="1"/>
  <c r="DE139" i="1"/>
  <c r="DM139" i="1"/>
  <c r="DU139" i="1"/>
  <c r="EC139" i="1"/>
  <c r="EK139" i="1"/>
  <c r="BF140" i="1"/>
  <c r="BN140" i="1"/>
  <c r="BV140" i="1"/>
  <c r="CD140" i="1"/>
  <c r="CL140" i="1"/>
  <c r="CT140" i="1"/>
  <c r="DB140" i="1"/>
  <c r="DJ140" i="1"/>
  <c r="DR140" i="1"/>
  <c r="DZ140" i="1"/>
  <c r="EH140" i="1"/>
  <c r="BC141" i="1"/>
  <c r="BK141" i="1"/>
  <c r="BS141" i="1"/>
  <c r="CA141" i="1"/>
  <c r="CI141" i="1"/>
  <c r="CQ141" i="1"/>
  <c r="CY141" i="1"/>
  <c r="DG141" i="1"/>
  <c r="DO141" i="1"/>
  <c r="DW141" i="1"/>
  <c r="EE141" i="1"/>
  <c r="EM141" i="1"/>
  <c r="BH142" i="1"/>
  <c r="BP142" i="1"/>
  <c r="BX142" i="1"/>
  <c r="CF142" i="1"/>
  <c r="CN142" i="1"/>
  <c r="CV142" i="1"/>
  <c r="DD142" i="1"/>
  <c r="DL142" i="1"/>
  <c r="DT142" i="1"/>
  <c r="EB142" i="1"/>
  <c r="EJ142" i="1"/>
  <c r="BE143" i="1"/>
  <c r="BM143" i="1"/>
  <c r="BU143" i="1"/>
  <c r="CC143" i="1"/>
  <c r="CK143" i="1"/>
  <c r="CS143" i="1"/>
  <c r="DA143" i="1"/>
  <c r="DI143" i="1"/>
  <c r="DQ143" i="1"/>
  <c r="ED83" i="1"/>
  <c r="EL83" i="1"/>
  <c r="BG84" i="1"/>
  <c r="BO84" i="1"/>
  <c r="BW84" i="1"/>
  <c r="CE84" i="1"/>
  <c r="CM84" i="1"/>
  <c r="CU84" i="1"/>
  <c r="DC84" i="1"/>
  <c r="DK84" i="1"/>
  <c r="DS84" i="1"/>
  <c r="EA84" i="1"/>
  <c r="EI84" i="1"/>
  <c r="BD85" i="1"/>
  <c r="BL85" i="1"/>
  <c r="BT85" i="1"/>
  <c r="CB85" i="1"/>
  <c r="CJ85" i="1"/>
  <c r="CR85" i="1"/>
  <c r="CZ85" i="1"/>
  <c r="DH85" i="1"/>
  <c r="DP85" i="1"/>
  <c r="DX85" i="1"/>
  <c r="EF85" i="1"/>
  <c r="BA86" i="1"/>
  <c r="BI86" i="1"/>
  <c r="BQ86" i="1"/>
  <c r="BY86" i="1"/>
  <c r="CG86" i="1"/>
  <c r="CO86" i="1"/>
  <c r="CW86" i="1"/>
  <c r="DE86" i="1"/>
  <c r="DM86" i="1"/>
  <c r="DU86" i="1"/>
  <c r="EC86" i="1"/>
  <c r="EK86" i="1"/>
  <c r="BF87" i="1"/>
  <c r="BN87" i="1"/>
  <c r="BV87" i="1"/>
  <c r="CD87" i="1"/>
  <c r="CL87" i="1"/>
  <c r="CT87" i="1"/>
  <c r="DB87" i="1"/>
  <c r="DJ87" i="1"/>
  <c r="DR87" i="1"/>
  <c r="DZ87" i="1"/>
  <c r="EH87" i="1"/>
  <c r="BC88" i="1"/>
  <c r="BK88" i="1"/>
  <c r="BS88" i="1"/>
  <c r="CA88" i="1"/>
  <c r="CI88" i="1"/>
  <c r="CQ88" i="1"/>
  <c r="CY88" i="1"/>
  <c r="DG88" i="1"/>
  <c r="DO88" i="1"/>
  <c r="DW88" i="1"/>
  <c r="EE88" i="1"/>
  <c r="EM88" i="1"/>
  <c r="BH89" i="1"/>
  <c r="BP89" i="1"/>
  <c r="BX89" i="1"/>
  <c r="CF89" i="1"/>
  <c r="CN89" i="1"/>
  <c r="CV89" i="1"/>
  <c r="DD89" i="1"/>
  <c r="DL89" i="1"/>
  <c r="DT89" i="1"/>
  <c r="EB89" i="1"/>
  <c r="EJ89" i="1"/>
  <c r="BE90" i="1"/>
  <c r="BM90" i="1"/>
  <c r="BU90" i="1"/>
  <c r="CC90" i="1"/>
  <c r="CK90" i="1"/>
  <c r="CS90" i="1"/>
  <c r="DA90" i="1"/>
  <c r="DI90" i="1"/>
  <c r="DQ90" i="1"/>
  <c r="DY90" i="1"/>
  <c r="EG90" i="1"/>
  <c r="BB91" i="1"/>
  <c r="BJ91" i="1"/>
  <c r="BR91" i="1"/>
  <c r="BZ91" i="1"/>
  <c r="CH91" i="1"/>
  <c r="CP91" i="1"/>
  <c r="CX91" i="1"/>
  <c r="DF91" i="1"/>
  <c r="DN91" i="1"/>
  <c r="DV91" i="1"/>
  <c r="ED91" i="1"/>
  <c r="EL91" i="1"/>
  <c r="BG92" i="1"/>
  <c r="BO92" i="1"/>
  <c r="BW92" i="1"/>
  <c r="CE92" i="1"/>
  <c r="CM92" i="1"/>
  <c r="CU92" i="1"/>
  <c r="DC92" i="1"/>
  <c r="DK92" i="1"/>
  <c r="DS92" i="1"/>
  <c r="EA92" i="1"/>
  <c r="EI92" i="1"/>
  <c r="BD93" i="1"/>
  <c r="BL93" i="1"/>
  <c r="BT93" i="1"/>
  <c r="CB93" i="1"/>
  <c r="CJ93" i="1"/>
  <c r="CR93" i="1"/>
  <c r="CZ93" i="1"/>
  <c r="DH93" i="1"/>
  <c r="DP93" i="1"/>
  <c r="DX93" i="1"/>
  <c r="EF93" i="1"/>
  <c r="BA94" i="1"/>
  <c r="BI94" i="1"/>
  <c r="BQ94" i="1"/>
  <c r="BY94" i="1"/>
  <c r="CG94" i="1"/>
  <c r="CO94" i="1"/>
  <c r="CW94" i="1"/>
  <c r="DE94" i="1"/>
  <c r="DM94" i="1"/>
  <c r="DU94" i="1"/>
  <c r="EC94" i="1"/>
  <c r="EK94" i="1"/>
  <c r="BF95" i="1"/>
  <c r="BN95" i="1"/>
  <c r="BV95" i="1"/>
  <c r="CD95" i="1"/>
  <c r="CL95" i="1"/>
  <c r="CT95" i="1"/>
  <c r="DB95" i="1"/>
  <c r="DJ95" i="1"/>
  <c r="DR95" i="1"/>
  <c r="DZ95" i="1"/>
  <c r="EH95" i="1"/>
  <c r="BC96" i="1"/>
  <c r="BK96" i="1"/>
  <c r="BS96" i="1"/>
  <c r="CA96" i="1"/>
  <c r="CI96" i="1"/>
  <c r="CQ96" i="1"/>
  <c r="CY96" i="1"/>
  <c r="DG96" i="1"/>
  <c r="DO96" i="1"/>
  <c r="DW96" i="1"/>
  <c r="EE96" i="1"/>
  <c r="EM96" i="1"/>
  <c r="BH97" i="1"/>
  <c r="BP97" i="1"/>
  <c r="BX97" i="1"/>
  <c r="CF97" i="1"/>
  <c r="CN97" i="1"/>
  <c r="CV97" i="1"/>
  <c r="DD97" i="1"/>
  <c r="DL97" i="1"/>
  <c r="DT97" i="1"/>
  <c r="EB97" i="1"/>
  <c r="EJ97" i="1"/>
  <c r="BE98" i="1"/>
  <c r="BM98" i="1"/>
  <c r="BU98" i="1"/>
  <c r="CC98" i="1"/>
  <c r="CK98" i="1"/>
  <c r="CS98" i="1"/>
  <c r="DA98" i="1"/>
  <c r="DI98" i="1"/>
  <c r="DQ98" i="1"/>
  <c r="DY98" i="1"/>
  <c r="EG98" i="1"/>
  <c r="BB99" i="1"/>
  <c r="BJ99" i="1"/>
  <c r="BR99" i="1"/>
  <c r="BZ99" i="1"/>
  <c r="CH99" i="1"/>
  <c r="CP99" i="1"/>
  <c r="CX99" i="1"/>
  <c r="DF99" i="1"/>
  <c r="DN99" i="1"/>
  <c r="DV99" i="1"/>
  <c r="ED99" i="1"/>
  <c r="EL99" i="1"/>
  <c r="BG100" i="1"/>
  <c r="BO100" i="1"/>
  <c r="BW100" i="1"/>
  <c r="CE100" i="1"/>
  <c r="CM100" i="1"/>
  <c r="CU100" i="1"/>
  <c r="DC100" i="1"/>
  <c r="DK100" i="1"/>
  <c r="DS100" i="1"/>
  <c r="EA100" i="1"/>
  <c r="EI100" i="1"/>
  <c r="BD101" i="1"/>
  <c r="BL101" i="1"/>
  <c r="BT101" i="1"/>
  <c r="CB101" i="1"/>
  <c r="CJ101" i="1"/>
  <c r="CR101" i="1"/>
  <c r="CZ101" i="1"/>
  <c r="DH101" i="1"/>
  <c r="DP101" i="1"/>
  <c r="DX101" i="1"/>
  <c r="EF101" i="1"/>
  <c r="BA102" i="1"/>
  <c r="BI102" i="1"/>
  <c r="BQ102" i="1"/>
  <c r="BY102" i="1"/>
  <c r="CG102" i="1"/>
  <c r="CO102" i="1"/>
  <c r="CW102" i="1"/>
  <c r="DE102" i="1"/>
  <c r="DM102" i="1"/>
  <c r="DU102" i="1"/>
  <c r="EC102" i="1"/>
  <c r="EK102" i="1"/>
  <c r="BF103" i="1"/>
  <c r="BN103" i="1"/>
  <c r="BV103" i="1"/>
  <c r="CD103" i="1"/>
  <c r="CL103" i="1"/>
  <c r="CT103" i="1"/>
  <c r="DB103" i="1"/>
  <c r="DJ103" i="1"/>
  <c r="DR103" i="1"/>
  <c r="DZ103" i="1"/>
  <c r="EH103" i="1"/>
  <c r="BC104" i="1"/>
  <c r="BK104" i="1"/>
  <c r="BS104" i="1"/>
  <c r="CA104" i="1"/>
  <c r="CI104" i="1"/>
  <c r="CQ104" i="1"/>
  <c r="CY104" i="1"/>
  <c r="DG104" i="1"/>
  <c r="DO104" i="1"/>
  <c r="DW104" i="1"/>
  <c r="EE104" i="1"/>
  <c r="EM104" i="1"/>
  <c r="BH105" i="1"/>
  <c r="BP105" i="1"/>
  <c r="BX105" i="1"/>
  <c r="CF105" i="1"/>
  <c r="CN105" i="1"/>
  <c r="CV105" i="1"/>
  <c r="DD105" i="1"/>
  <c r="DL105" i="1"/>
  <c r="DT105" i="1"/>
  <c r="EB105" i="1"/>
  <c r="EJ105" i="1"/>
  <c r="BE106" i="1"/>
  <c r="BM106" i="1"/>
  <c r="BU106" i="1"/>
  <c r="CC106" i="1"/>
  <c r="CK106" i="1"/>
  <c r="CS106" i="1"/>
  <c r="DA106" i="1"/>
  <c r="DI106" i="1"/>
  <c r="DQ106" i="1"/>
  <c r="DY106" i="1"/>
  <c r="EG106" i="1"/>
  <c r="BB107" i="1"/>
  <c r="BJ107" i="1"/>
  <c r="BR107" i="1"/>
  <c r="BZ107" i="1"/>
  <c r="CH107" i="1"/>
  <c r="CP107" i="1"/>
  <c r="CX107" i="1"/>
  <c r="DF107" i="1"/>
  <c r="DN107" i="1"/>
  <c r="DV107" i="1"/>
  <c r="ED107" i="1"/>
  <c r="EL107" i="1"/>
  <c r="BG108" i="1"/>
  <c r="BO108" i="1"/>
  <c r="BW108" i="1"/>
  <c r="CE108" i="1"/>
  <c r="CM108" i="1"/>
  <c r="CU108" i="1"/>
  <c r="DC108" i="1"/>
  <c r="DK108" i="1"/>
  <c r="DS108" i="1"/>
  <c r="EA108" i="1"/>
  <c r="EI108" i="1"/>
  <c r="BD109" i="1"/>
  <c r="BL109" i="1"/>
  <c r="BT109" i="1"/>
  <c r="CB109" i="1"/>
  <c r="CJ109" i="1"/>
  <c r="CR109" i="1"/>
  <c r="CZ109" i="1"/>
  <c r="DH109" i="1"/>
  <c r="DP109" i="1"/>
  <c r="DX109" i="1"/>
  <c r="EF109" i="1"/>
  <c r="BA110" i="1"/>
  <c r="BI110" i="1"/>
  <c r="BQ110" i="1"/>
  <c r="BY110" i="1"/>
  <c r="CG110" i="1"/>
  <c r="CO110" i="1"/>
  <c r="CW110" i="1"/>
  <c r="DE110" i="1"/>
  <c r="DM110" i="1"/>
  <c r="DU110" i="1"/>
  <c r="EC110" i="1"/>
  <c r="EK110" i="1"/>
  <c r="BF111" i="1"/>
  <c r="BN111" i="1"/>
  <c r="BV111" i="1"/>
  <c r="CD111" i="1"/>
  <c r="CL111" i="1"/>
  <c r="CT111" i="1"/>
  <c r="DB111" i="1"/>
  <c r="DJ111" i="1"/>
  <c r="DR111" i="1"/>
  <c r="DZ111" i="1"/>
  <c r="EH111" i="1"/>
  <c r="BC112" i="1"/>
  <c r="BK112" i="1"/>
  <c r="BS112" i="1"/>
  <c r="CA112" i="1"/>
  <c r="CI112" i="1"/>
  <c r="CQ112" i="1"/>
  <c r="CY112" i="1"/>
  <c r="DG112" i="1"/>
  <c r="DO112" i="1"/>
  <c r="DW112" i="1"/>
  <c r="EE112" i="1"/>
  <c r="EM112" i="1"/>
  <c r="BH113" i="1"/>
  <c r="BP113" i="1"/>
  <c r="BX113" i="1"/>
  <c r="CF113" i="1"/>
  <c r="CN113" i="1"/>
  <c r="CV113" i="1"/>
  <c r="DD113" i="1"/>
  <c r="DL113" i="1"/>
  <c r="DT113" i="1"/>
  <c r="EB113" i="1"/>
  <c r="EJ113" i="1"/>
  <c r="BE114" i="1"/>
  <c r="BM114" i="1"/>
  <c r="BU114" i="1"/>
  <c r="CC114" i="1"/>
  <c r="CK114" i="1"/>
  <c r="CS114" i="1"/>
  <c r="DA114" i="1"/>
  <c r="DI114" i="1"/>
  <c r="DQ114" i="1"/>
  <c r="DY114" i="1"/>
  <c r="EG114" i="1"/>
  <c r="BB115" i="1"/>
  <c r="BJ115" i="1"/>
  <c r="BR115" i="1"/>
  <c r="BZ115" i="1"/>
  <c r="CH115" i="1"/>
  <c r="CP115" i="1"/>
  <c r="CX115" i="1"/>
  <c r="DF115" i="1"/>
  <c r="DN115" i="1"/>
  <c r="DV115" i="1"/>
  <c r="ED115" i="1"/>
  <c r="EL115" i="1"/>
  <c r="BG116" i="1"/>
  <c r="BO116" i="1"/>
  <c r="BW116" i="1"/>
  <c r="CE116" i="1"/>
  <c r="CM116" i="1"/>
  <c r="CU116" i="1"/>
  <c r="DC116" i="1"/>
  <c r="DK116" i="1"/>
  <c r="DS116" i="1"/>
  <c r="EA116" i="1"/>
  <c r="EI116" i="1"/>
  <c r="BD117" i="1"/>
  <c r="BL117" i="1"/>
  <c r="BT117" i="1"/>
  <c r="CB117" i="1"/>
  <c r="CJ117" i="1"/>
  <c r="CR117" i="1"/>
  <c r="CZ117" i="1"/>
  <c r="DH117" i="1"/>
  <c r="DP117" i="1"/>
  <c r="DX117" i="1"/>
  <c r="EF117" i="1"/>
  <c r="BA118" i="1"/>
  <c r="BI118" i="1"/>
  <c r="BQ118" i="1"/>
  <c r="BY118" i="1"/>
  <c r="CG118" i="1"/>
  <c r="CO118" i="1"/>
  <c r="CW118" i="1"/>
  <c r="DE118" i="1"/>
  <c r="DM118" i="1"/>
  <c r="DU118" i="1"/>
  <c r="EC118" i="1"/>
  <c r="EK118" i="1"/>
  <c r="BF119" i="1"/>
  <c r="BN119" i="1"/>
  <c r="BV119" i="1"/>
  <c r="CD119" i="1"/>
  <c r="CL119" i="1"/>
  <c r="CT119" i="1"/>
  <c r="DB119" i="1"/>
  <c r="DJ119" i="1"/>
  <c r="DR119" i="1"/>
  <c r="DZ119" i="1"/>
  <c r="EH119" i="1"/>
  <c r="BC120" i="1"/>
  <c r="BK120" i="1"/>
  <c r="BS120" i="1"/>
  <c r="CA120" i="1"/>
  <c r="CI120" i="1"/>
  <c r="CQ120" i="1"/>
  <c r="CY120" i="1"/>
  <c r="DG120" i="1"/>
  <c r="DO120" i="1"/>
  <c r="DW120" i="1"/>
  <c r="EE120" i="1"/>
  <c r="EM120" i="1"/>
  <c r="BH121" i="1"/>
  <c r="BP121" i="1"/>
  <c r="BX121" i="1"/>
  <c r="CF121" i="1"/>
  <c r="CN121" i="1"/>
  <c r="CV121" i="1"/>
  <c r="DD121" i="1"/>
  <c r="DL121" i="1"/>
  <c r="DT121" i="1"/>
  <c r="EB121" i="1"/>
  <c r="EJ121" i="1"/>
  <c r="BE122" i="1"/>
  <c r="BM122" i="1"/>
  <c r="BU122" i="1"/>
  <c r="CC122" i="1"/>
  <c r="CK122" i="1"/>
  <c r="CS122" i="1"/>
  <c r="DA122" i="1"/>
  <c r="DI122" i="1"/>
  <c r="DQ122" i="1"/>
  <c r="DY122" i="1"/>
  <c r="EG122" i="1"/>
  <c r="BB123" i="1"/>
  <c r="BJ123" i="1"/>
  <c r="BR123" i="1"/>
  <c r="BZ123" i="1"/>
  <c r="CH123" i="1"/>
  <c r="CP123" i="1"/>
  <c r="CX123" i="1"/>
  <c r="DF123" i="1"/>
  <c r="CK63" i="1"/>
  <c r="DA63" i="1"/>
  <c r="DQ63" i="1"/>
  <c r="EG63" i="1"/>
  <c r="BF64" i="1"/>
  <c r="BN64" i="1"/>
  <c r="BV64" i="1"/>
  <c r="CD64" i="1"/>
  <c r="CL64" i="1"/>
  <c r="CT64" i="1"/>
  <c r="DB64" i="1"/>
  <c r="DJ64" i="1"/>
  <c r="DR64" i="1"/>
  <c r="DZ64" i="1"/>
  <c r="EH64" i="1"/>
  <c r="BC65" i="1"/>
  <c r="BK65" i="1"/>
  <c r="BS65" i="1"/>
  <c r="CA65" i="1"/>
  <c r="CI65" i="1"/>
  <c r="CQ65" i="1"/>
  <c r="CY65" i="1"/>
  <c r="DG65" i="1"/>
  <c r="DO65" i="1"/>
  <c r="DW65" i="1"/>
  <c r="EE65" i="1"/>
  <c r="EM65" i="1"/>
  <c r="BH66" i="1"/>
  <c r="BP66" i="1"/>
  <c r="BX66" i="1"/>
  <c r="CF66" i="1"/>
  <c r="CN66" i="1"/>
  <c r="CV66" i="1"/>
  <c r="DD66" i="1"/>
  <c r="DL66" i="1"/>
  <c r="DT66" i="1"/>
  <c r="EB66" i="1"/>
  <c r="EJ66" i="1"/>
  <c r="BE67" i="1"/>
  <c r="BM67" i="1"/>
  <c r="BU67" i="1"/>
  <c r="CC67" i="1"/>
  <c r="CK67" i="1"/>
  <c r="CS67" i="1"/>
  <c r="DA67" i="1"/>
  <c r="DI67" i="1"/>
  <c r="DQ67" i="1"/>
  <c r="DY67" i="1"/>
  <c r="EG67" i="1"/>
  <c r="BB68" i="1"/>
  <c r="BJ68" i="1"/>
  <c r="BR68" i="1"/>
  <c r="BZ68" i="1"/>
  <c r="CH68" i="1"/>
  <c r="CP68" i="1"/>
  <c r="CX68" i="1"/>
  <c r="DF68" i="1"/>
  <c r="DN68" i="1"/>
  <c r="DV68" i="1"/>
  <c r="ED68" i="1"/>
  <c r="EL68" i="1"/>
  <c r="BG69" i="1"/>
  <c r="BO69" i="1"/>
  <c r="BW69" i="1"/>
  <c r="CE69" i="1"/>
  <c r="CM69" i="1"/>
  <c r="CU69" i="1"/>
  <c r="DC69" i="1"/>
  <c r="DK69" i="1"/>
  <c r="DS69" i="1"/>
  <c r="EA69" i="1"/>
  <c r="EI69" i="1"/>
  <c r="BD70" i="1"/>
  <c r="BL70" i="1"/>
  <c r="BT70" i="1"/>
  <c r="CB70" i="1"/>
  <c r="CJ70" i="1"/>
  <c r="CR70" i="1"/>
  <c r="CZ70" i="1"/>
  <c r="DH70" i="1"/>
  <c r="DP70" i="1"/>
  <c r="DX70" i="1"/>
  <c r="EF70" i="1"/>
  <c r="BA71" i="1"/>
  <c r="BI71" i="1"/>
  <c r="BQ71" i="1"/>
  <c r="BY71" i="1"/>
  <c r="CG71" i="1"/>
  <c r="CO71" i="1"/>
  <c r="CW71" i="1"/>
  <c r="DE71" i="1"/>
  <c r="DM71" i="1"/>
  <c r="DU71" i="1"/>
  <c r="EC71" i="1"/>
  <c r="EK71" i="1"/>
  <c r="BF72" i="1"/>
  <c r="BN72" i="1"/>
  <c r="BV72" i="1"/>
  <c r="CD72" i="1"/>
  <c r="CL72" i="1"/>
  <c r="CT72" i="1"/>
  <c r="DB72" i="1"/>
  <c r="DJ72" i="1"/>
  <c r="DR72" i="1"/>
  <c r="DZ72" i="1"/>
  <c r="EH72" i="1"/>
  <c r="BC73" i="1"/>
  <c r="BK73" i="1"/>
  <c r="BS73" i="1"/>
  <c r="CA73" i="1"/>
  <c r="CI73" i="1"/>
  <c r="CQ73" i="1"/>
  <c r="CY73" i="1"/>
  <c r="DG73" i="1"/>
  <c r="DO73" i="1"/>
  <c r="DW73" i="1"/>
  <c r="EE73" i="1"/>
  <c r="EM73" i="1"/>
  <c r="BH74" i="1"/>
  <c r="BP74" i="1"/>
  <c r="BX74" i="1"/>
  <c r="CF74" i="1"/>
  <c r="CN74" i="1"/>
  <c r="CV74" i="1"/>
  <c r="DD74" i="1"/>
  <c r="DL74" i="1"/>
  <c r="DT74" i="1"/>
  <c r="EB74" i="1"/>
  <c r="EJ74" i="1"/>
  <c r="BE75" i="1"/>
  <c r="BM75" i="1"/>
  <c r="BU75" i="1"/>
  <c r="CC75" i="1"/>
  <c r="CK75" i="1"/>
  <c r="CS75" i="1"/>
  <c r="DA75" i="1"/>
  <c r="DI75" i="1"/>
  <c r="DQ75" i="1"/>
  <c r="DY75" i="1"/>
  <c r="EG75" i="1"/>
  <c r="BB76" i="1"/>
  <c r="BJ76" i="1"/>
  <c r="BR76" i="1"/>
  <c r="BZ76" i="1"/>
  <c r="CH76" i="1"/>
  <c r="CP76" i="1"/>
  <c r="CX76" i="1"/>
  <c r="DF76" i="1"/>
  <c r="DN76" i="1"/>
  <c r="DV76" i="1"/>
  <c r="ED76" i="1"/>
  <c r="EL76" i="1"/>
  <c r="BG77" i="1"/>
  <c r="BO77" i="1"/>
  <c r="BW77" i="1"/>
  <c r="CE77" i="1"/>
  <c r="CM77" i="1"/>
  <c r="CU77" i="1"/>
  <c r="DC77" i="1"/>
  <c r="DK77" i="1"/>
  <c r="DS77" i="1"/>
  <c r="EA77" i="1"/>
  <c r="EI77" i="1"/>
  <c r="BD78" i="1"/>
  <c r="BL78" i="1"/>
  <c r="BT78" i="1"/>
  <c r="CB78" i="1"/>
  <c r="CJ78" i="1"/>
  <c r="CR78" i="1"/>
  <c r="CZ78" i="1"/>
  <c r="DH78" i="1"/>
  <c r="DP78" i="1"/>
  <c r="DX78" i="1"/>
  <c r="EF78" i="1"/>
  <c r="BA79" i="1"/>
  <c r="BI79" i="1"/>
  <c r="BQ79" i="1"/>
  <c r="BY79" i="1"/>
  <c r="CG79" i="1"/>
  <c r="CO79" i="1"/>
  <c r="CW79" i="1"/>
  <c r="DE79" i="1"/>
  <c r="DM79" i="1"/>
  <c r="DU79" i="1"/>
  <c r="EC79" i="1"/>
  <c r="EK79" i="1"/>
  <c r="BF80" i="1"/>
  <c r="BN80" i="1"/>
  <c r="BV80" i="1"/>
  <c r="CD80" i="1"/>
  <c r="CL80" i="1"/>
  <c r="CT80" i="1"/>
  <c r="DB80" i="1"/>
  <c r="DJ80" i="1"/>
  <c r="DR80" i="1"/>
  <c r="DZ80" i="1"/>
  <c r="EH80" i="1"/>
  <c r="BC81" i="1"/>
  <c r="BK81" i="1"/>
  <c r="BS81" i="1"/>
  <c r="CA81" i="1"/>
  <c r="CI81" i="1"/>
  <c r="CQ81" i="1"/>
  <c r="CY81" i="1"/>
  <c r="DG81" i="1"/>
  <c r="DO81" i="1"/>
  <c r="DW81" i="1"/>
  <c r="EE81" i="1"/>
  <c r="EM81" i="1"/>
  <c r="BH82" i="1"/>
  <c r="BP82" i="1"/>
  <c r="BX82" i="1"/>
  <c r="CF82" i="1"/>
  <c r="CN82" i="1"/>
  <c r="CV82" i="1"/>
  <c r="DD82" i="1"/>
  <c r="DL82" i="1"/>
  <c r="DT82" i="1"/>
  <c r="EB82" i="1"/>
  <c r="EJ82" i="1"/>
  <c r="BE83" i="1"/>
  <c r="BM83" i="1"/>
  <c r="BU83" i="1"/>
  <c r="CC83" i="1"/>
  <c r="CK83" i="1"/>
  <c r="CS83" i="1"/>
  <c r="DA83" i="1"/>
  <c r="DI83" i="1"/>
  <c r="DQ83" i="1"/>
  <c r="DY83" i="1"/>
  <c r="EG83" i="1"/>
  <c r="BB84" i="1"/>
  <c r="BJ84" i="1"/>
  <c r="BR84" i="1"/>
  <c r="BZ84" i="1"/>
  <c r="CH84" i="1"/>
  <c r="CP84" i="1"/>
  <c r="CX84" i="1"/>
  <c r="DF84" i="1"/>
  <c r="DN84" i="1"/>
  <c r="DV84" i="1"/>
  <c r="ED84" i="1"/>
  <c r="EL84" i="1"/>
  <c r="BG85" i="1"/>
  <c r="BO85" i="1"/>
  <c r="BW85" i="1"/>
  <c r="CE85" i="1"/>
  <c r="CM85" i="1"/>
  <c r="CU85" i="1"/>
  <c r="DC85" i="1"/>
  <c r="DK85" i="1"/>
  <c r="DS85" i="1"/>
  <c r="EA85" i="1"/>
  <c r="EI85" i="1"/>
  <c r="BD86" i="1"/>
  <c r="BL86" i="1"/>
  <c r="BT86" i="1"/>
  <c r="CB86" i="1"/>
  <c r="CJ86" i="1"/>
  <c r="CR86" i="1"/>
  <c r="CZ86" i="1"/>
  <c r="DH86" i="1"/>
  <c r="DP86" i="1"/>
  <c r="DX86" i="1"/>
  <c r="EF86" i="1"/>
  <c r="BA87" i="1"/>
  <c r="BI87" i="1"/>
  <c r="BQ87" i="1"/>
  <c r="BY87" i="1"/>
  <c r="CG87" i="1"/>
  <c r="CO87" i="1"/>
  <c r="CW87" i="1"/>
  <c r="DE87" i="1"/>
  <c r="DM87" i="1"/>
  <c r="DU87" i="1"/>
  <c r="EC87" i="1"/>
  <c r="EK87" i="1"/>
  <c r="BF88" i="1"/>
  <c r="BN88" i="1"/>
  <c r="BV88" i="1"/>
  <c r="CD88" i="1"/>
  <c r="CL88" i="1"/>
  <c r="CT88" i="1"/>
  <c r="DB88" i="1"/>
  <c r="DJ88" i="1"/>
  <c r="DR88" i="1"/>
  <c r="DZ88" i="1"/>
  <c r="EH88" i="1"/>
  <c r="BC89" i="1"/>
  <c r="BK89" i="1"/>
  <c r="BS89" i="1"/>
  <c r="CA89" i="1"/>
  <c r="CI89" i="1"/>
  <c r="CQ89" i="1"/>
  <c r="CY89" i="1"/>
  <c r="DG89" i="1"/>
  <c r="DO89" i="1"/>
  <c r="DW89" i="1"/>
  <c r="EE89" i="1"/>
  <c r="EM89" i="1"/>
  <c r="BH90" i="1"/>
  <c r="BP90" i="1"/>
  <c r="BX90" i="1"/>
  <c r="CF90" i="1"/>
  <c r="CN90" i="1"/>
  <c r="CV90" i="1"/>
  <c r="DD90" i="1"/>
  <c r="DL90" i="1"/>
  <c r="DT90" i="1"/>
  <c r="EB90" i="1"/>
  <c r="EJ90" i="1"/>
  <c r="BE91" i="1"/>
  <c r="BM91" i="1"/>
  <c r="BU91" i="1"/>
  <c r="CC91" i="1"/>
  <c r="CK91" i="1"/>
  <c r="CS91" i="1"/>
  <c r="DA91" i="1"/>
  <c r="DI91" i="1"/>
  <c r="DQ91" i="1"/>
  <c r="DY91" i="1"/>
  <c r="EG91" i="1"/>
  <c r="BB92" i="1"/>
  <c r="BJ92" i="1"/>
  <c r="BR92" i="1"/>
  <c r="BZ92" i="1"/>
  <c r="CH92" i="1"/>
  <c r="CP92" i="1"/>
  <c r="CX92" i="1"/>
  <c r="DF92" i="1"/>
  <c r="DN92" i="1"/>
  <c r="DV92" i="1"/>
  <c r="ED92" i="1"/>
  <c r="EL92" i="1"/>
  <c r="BG93" i="1"/>
  <c r="BO93" i="1"/>
  <c r="BW93" i="1"/>
  <c r="CE93" i="1"/>
  <c r="CM93" i="1"/>
  <c r="CU93" i="1"/>
  <c r="DC93" i="1"/>
  <c r="DK93" i="1"/>
  <c r="DS93" i="1"/>
  <c r="EA93" i="1"/>
  <c r="EI93" i="1"/>
  <c r="BD94" i="1"/>
  <c r="BL94" i="1"/>
  <c r="BT94" i="1"/>
  <c r="CB94" i="1"/>
  <c r="CJ94" i="1"/>
  <c r="CR94" i="1"/>
  <c r="CZ94" i="1"/>
  <c r="DH94" i="1"/>
  <c r="DP94" i="1"/>
  <c r="DX94" i="1"/>
  <c r="EF94" i="1"/>
  <c r="BA95" i="1"/>
  <c r="BI95" i="1"/>
  <c r="BQ95" i="1"/>
  <c r="BY95" i="1"/>
  <c r="CG95" i="1"/>
  <c r="CO95" i="1"/>
  <c r="CW95" i="1"/>
  <c r="DE95" i="1"/>
  <c r="DM95" i="1"/>
  <c r="DU95" i="1"/>
  <c r="EC95" i="1"/>
  <c r="EK95" i="1"/>
  <c r="BF96" i="1"/>
  <c r="BN96" i="1"/>
  <c r="BV96" i="1"/>
  <c r="CD96" i="1"/>
  <c r="CL96" i="1"/>
  <c r="CT96" i="1"/>
  <c r="DB96" i="1"/>
  <c r="DJ96" i="1"/>
  <c r="DR96" i="1"/>
  <c r="DZ96" i="1"/>
  <c r="EH96" i="1"/>
  <c r="BC97" i="1"/>
  <c r="BK97" i="1"/>
  <c r="BS97" i="1"/>
  <c r="CA97" i="1"/>
  <c r="CI97" i="1"/>
  <c r="CQ97" i="1"/>
  <c r="CY97" i="1"/>
  <c r="DG97" i="1"/>
  <c r="DO97" i="1"/>
  <c r="DW97" i="1"/>
  <c r="EE97" i="1"/>
  <c r="EM97" i="1"/>
  <c r="BH98" i="1"/>
  <c r="BP98" i="1"/>
  <c r="BX98" i="1"/>
  <c r="CF98" i="1"/>
  <c r="CN98" i="1"/>
  <c r="CV98" i="1"/>
  <c r="DD98" i="1"/>
  <c r="DL98" i="1"/>
  <c r="DT98" i="1"/>
  <c r="EB98" i="1"/>
  <c r="EJ98" i="1"/>
  <c r="BE99" i="1"/>
  <c r="BM99" i="1"/>
  <c r="BU99" i="1"/>
  <c r="CC99" i="1"/>
  <c r="CK99" i="1"/>
  <c r="CS99" i="1"/>
  <c r="DA99" i="1"/>
  <c r="DI99" i="1"/>
  <c r="DQ99" i="1"/>
  <c r="DY99" i="1"/>
  <c r="EG99" i="1"/>
  <c r="BB100" i="1"/>
  <c r="BJ100" i="1"/>
  <c r="BR100" i="1"/>
  <c r="BZ100" i="1"/>
  <c r="CH100" i="1"/>
  <c r="CP100" i="1"/>
  <c r="CX100" i="1"/>
  <c r="DF100" i="1"/>
  <c r="DN100" i="1"/>
  <c r="DV100" i="1"/>
  <c r="ED100" i="1"/>
  <c r="EL100" i="1"/>
  <c r="BG101" i="1"/>
  <c r="BO101" i="1"/>
  <c r="BW101" i="1"/>
  <c r="CE101" i="1"/>
  <c r="CM101" i="1"/>
  <c r="CU101" i="1"/>
  <c r="DC101" i="1"/>
  <c r="DK101" i="1"/>
  <c r="DS101" i="1"/>
  <c r="EA101" i="1"/>
  <c r="EI101" i="1"/>
  <c r="BD102" i="1"/>
  <c r="BL102" i="1"/>
  <c r="BT102" i="1"/>
  <c r="CB102" i="1"/>
  <c r="CJ102" i="1"/>
  <c r="CR102" i="1"/>
  <c r="CZ102" i="1"/>
  <c r="DH102" i="1"/>
  <c r="DP102" i="1"/>
  <c r="DX102" i="1"/>
  <c r="EF102" i="1"/>
  <c r="BA103" i="1"/>
  <c r="BI103" i="1"/>
  <c r="BQ103" i="1"/>
  <c r="BY103" i="1"/>
  <c r="CG103" i="1"/>
  <c r="CO103" i="1"/>
  <c r="CW103" i="1"/>
  <c r="DE103" i="1"/>
  <c r="DM103" i="1"/>
  <c r="DU103" i="1"/>
  <c r="EC103" i="1"/>
  <c r="EK103" i="1"/>
  <c r="BF104" i="1"/>
  <c r="BN104" i="1"/>
  <c r="BV104" i="1"/>
  <c r="CD104" i="1"/>
  <c r="CL104" i="1"/>
  <c r="CT104" i="1"/>
  <c r="DB104" i="1"/>
  <c r="DJ104" i="1"/>
  <c r="DR104" i="1"/>
  <c r="DZ104" i="1"/>
  <c r="EH104" i="1"/>
  <c r="BC105" i="1"/>
  <c r="BK105" i="1"/>
  <c r="BS105" i="1"/>
  <c r="CA105" i="1"/>
  <c r="CI105" i="1"/>
  <c r="CQ105" i="1"/>
  <c r="CY105" i="1"/>
  <c r="DG105" i="1"/>
  <c r="DO105" i="1"/>
  <c r="DW105" i="1"/>
  <c r="EE105" i="1"/>
  <c r="EM105" i="1"/>
  <c r="BH106" i="1"/>
  <c r="BP106" i="1"/>
  <c r="BX106" i="1"/>
  <c r="CF106" i="1"/>
  <c r="CN106" i="1"/>
  <c r="CV106" i="1"/>
  <c r="DD106" i="1"/>
  <c r="DL106" i="1"/>
  <c r="DT106" i="1"/>
  <c r="EB106" i="1"/>
  <c r="EJ106" i="1"/>
  <c r="BE107" i="1"/>
  <c r="BM107" i="1"/>
  <c r="BU107" i="1"/>
  <c r="CC107" i="1"/>
  <c r="CK107" i="1"/>
  <c r="CS107" i="1"/>
  <c r="DA107" i="1"/>
  <c r="DI107" i="1"/>
  <c r="DQ107" i="1"/>
  <c r="DY107" i="1"/>
  <c r="EG107" i="1"/>
  <c r="BB108" i="1"/>
  <c r="BJ108" i="1"/>
  <c r="BR108" i="1"/>
  <c r="BZ108" i="1"/>
  <c r="CH108" i="1"/>
  <c r="CP108" i="1"/>
  <c r="CX108" i="1"/>
  <c r="DF108" i="1"/>
  <c r="DN108" i="1"/>
  <c r="DV108" i="1"/>
  <c r="ED108" i="1"/>
  <c r="EL108" i="1"/>
  <c r="BG109" i="1"/>
  <c r="BO109" i="1"/>
  <c r="BW109" i="1"/>
  <c r="CE109" i="1"/>
  <c r="CM109" i="1"/>
  <c r="CU109" i="1"/>
  <c r="DC109" i="1"/>
  <c r="DK109" i="1"/>
  <c r="DS109" i="1"/>
  <c r="EA109" i="1"/>
  <c r="EI109" i="1"/>
  <c r="BD110" i="1"/>
  <c r="BL110" i="1"/>
  <c r="BT110" i="1"/>
  <c r="CB110" i="1"/>
  <c r="CJ110" i="1"/>
  <c r="CR110" i="1"/>
  <c r="CZ110" i="1"/>
  <c r="DH110" i="1"/>
  <c r="DP110" i="1"/>
  <c r="DX110" i="1"/>
  <c r="EF110" i="1"/>
  <c r="BA111" i="1"/>
  <c r="BI111" i="1"/>
  <c r="BQ111" i="1"/>
  <c r="BY111" i="1"/>
  <c r="CG111" i="1"/>
  <c r="CO111" i="1"/>
  <c r="CW111" i="1"/>
  <c r="DE111" i="1"/>
  <c r="DM111" i="1"/>
  <c r="DU111" i="1"/>
  <c r="EC111" i="1"/>
  <c r="EK111" i="1"/>
  <c r="BF112" i="1"/>
  <c r="BN112" i="1"/>
  <c r="BV112" i="1"/>
  <c r="CD112" i="1"/>
  <c r="CL112" i="1"/>
  <c r="CT112" i="1"/>
  <c r="DB112" i="1"/>
  <c r="DJ112" i="1"/>
  <c r="DR112" i="1"/>
  <c r="DZ112" i="1"/>
  <c r="EH112" i="1"/>
  <c r="BC113" i="1"/>
  <c r="BK113" i="1"/>
  <c r="BS113" i="1"/>
  <c r="CA113" i="1"/>
  <c r="CI113" i="1"/>
  <c r="CQ113" i="1"/>
  <c r="CY113" i="1"/>
  <c r="DG113" i="1"/>
  <c r="DO113" i="1"/>
  <c r="DW113" i="1"/>
  <c r="EE113" i="1"/>
  <c r="EM113" i="1"/>
  <c r="BH114" i="1"/>
  <c r="BP114" i="1"/>
  <c r="BX114" i="1"/>
  <c r="CF114" i="1"/>
  <c r="CN114" i="1"/>
  <c r="CV114" i="1"/>
  <c r="DD114" i="1"/>
  <c r="DL114" i="1"/>
  <c r="DT114" i="1"/>
  <c r="EB114" i="1"/>
  <c r="EJ114" i="1"/>
  <c r="BE115" i="1"/>
  <c r="BM115" i="1"/>
  <c r="BU115" i="1"/>
  <c r="CC115" i="1"/>
  <c r="CK115" i="1"/>
  <c r="CS115" i="1"/>
  <c r="DA115" i="1"/>
  <c r="DI115" i="1"/>
  <c r="DQ115" i="1"/>
  <c r="DY115" i="1"/>
  <c r="EG115" i="1"/>
  <c r="BB116" i="1"/>
  <c r="BJ116" i="1"/>
  <c r="BR116" i="1"/>
  <c r="BZ116" i="1"/>
  <c r="CH116" i="1"/>
  <c r="CP116" i="1"/>
  <c r="CX116" i="1"/>
  <c r="DF116" i="1"/>
  <c r="DN116" i="1"/>
  <c r="DV116" i="1"/>
  <c r="ED116" i="1"/>
  <c r="EL116" i="1"/>
  <c r="BG117" i="1"/>
  <c r="BO117" i="1"/>
  <c r="BW117" i="1"/>
  <c r="CE117" i="1"/>
  <c r="CM117" i="1"/>
  <c r="CU117" i="1"/>
  <c r="DC117" i="1"/>
  <c r="DK117" i="1"/>
  <c r="DS117" i="1"/>
  <c r="EA117" i="1"/>
  <c r="EI117" i="1"/>
  <c r="BD118" i="1"/>
  <c r="BL118" i="1"/>
  <c r="BT118" i="1"/>
  <c r="CB118" i="1"/>
  <c r="CJ118" i="1"/>
  <c r="CR118" i="1"/>
  <c r="CZ118" i="1"/>
  <c r="DH118" i="1"/>
  <c r="DP118" i="1"/>
  <c r="DX118" i="1"/>
  <c r="EF118" i="1"/>
  <c r="BA119" i="1"/>
  <c r="BI119" i="1"/>
  <c r="BQ119" i="1"/>
  <c r="BY119" i="1"/>
  <c r="CG119" i="1"/>
  <c r="CO119" i="1"/>
  <c r="CW119" i="1"/>
  <c r="DE119" i="1"/>
  <c r="DM119" i="1"/>
  <c r="DU119" i="1"/>
  <c r="EC119" i="1"/>
  <c r="EK119" i="1"/>
  <c r="BF120" i="1"/>
  <c r="BN120" i="1"/>
  <c r="BV120" i="1"/>
  <c r="CD120" i="1"/>
  <c r="CL120" i="1"/>
  <c r="CT120" i="1"/>
  <c r="DB120" i="1"/>
  <c r="DJ120" i="1"/>
  <c r="DR120" i="1"/>
  <c r="DZ120" i="1"/>
  <c r="EH120" i="1"/>
  <c r="BC121" i="1"/>
  <c r="BK121" i="1"/>
  <c r="BS121" i="1"/>
  <c r="CA121" i="1"/>
  <c r="CI121" i="1"/>
  <c r="CQ121" i="1"/>
  <c r="CY121" i="1"/>
  <c r="DG121" i="1"/>
  <c r="DO121" i="1"/>
  <c r="DW121" i="1"/>
  <c r="EE121" i="1"/>
  <c r="EM121" i="1"/>
  <c r="BH122" i="1"/>
  <c r="BP122" i="1"/>
  <c r="BX122" i="1"/>
  <c r="CF122" i="1"/>
  <c r="CN122" i="1"/>
  <c r="CV122" i="1"/>
  <c r="DD122" i="1"/>
  <c r="DL122" i="1"/>
  <c r="DT122" i="1"/>
  <c r="EB122" i="1"/>
  <c r="EJ122" i="1"/>
  <c r="BE123" i="1"/>
  <c r="BM123" i="1"/>
  <c r="BU123" i="1"/>
  <c r="CC123" i="1"/>
  <c r="CK123" i="1"/>
  <c r="CS123" i="1"/>
  <c r="DA123" i="1"/>
  <c r="DI123" i="1"/>
  <c r="DQ123" i="1"/>
  <c r="DY123" i="1"/>
  <c r="EG123" i="1"/>
  <c r="BB124" i="1"/>
  <c r="BJ124" i="1"/>
  <c r="BR124" i="1"/>
  <c r="BZ124" i="1"/>
  <c r="CH124" i="1"/>
  <c r="CP124" i="1"/>
  <c r="CX124" i="1"/>
  <c r="DF124" i="1"/>
  <c r="DN124" i="1"/>
  <c r="DV124" i="1"/>
  <c r="ED124" i="1"/>
  <c r="EL124" i="1"/>
  <c r="BG125" i="1"/>
  <c r="BO125" i="1"/>
  <c r="BW125" i="1"/>
  <c r="CE125" i="1"/>
  <c r="CM125" i="1"/>
  <c r="CU125" i="1"/>
  <c r="DC125" i="1"/>
  <c r="DK125" i="1"/>
  <c r="DS125" i="1"/>
  <c r="EA125" i="1"/>
  <c r="EI125" i="1"/>
  <c r="BD126" i="1"/>
  <c r="BL126" i="1"/>
  <c r="BT126" i="1"/>
  <c r="CB126" i="1"/>
  <c r="CJ126" i="1"/>
  <c r="CR126" i="1"/>
  <c r="CZ126" i="1"/>
  <c r="DH126" i="1"/>
  <c r="DP126" i="1"/>
  <c r="DX126" i="1"/>
  <c r="EF126" i="1"/>
  <c r="BA127" i="1"/>
  <c r="BI127" i="1"/>
  <c r="BQ127" i="1"/>
  <c r="BY127" i="1"/>
  <c r="CG127" i="1"/>
  <c r="CO127" i="1"/>
  <c r="CW127" i="1"/>
  <c r="DE127" i="1"/>
  <c r="DM127" i="1"/>
  <c r="DU127" i="1"/>
  <c r="EC127" i="1"/>
  <c r="EK127" i="1"/>
  <c r="BF128" i="1"/>
  <c r="BN128" i="1"/>
  <c r="BV128" i="1"/>
  <c r="CD128" i="1"/>
  <c r="CL128" i="1"/>
  <c r="CT128" i="1"/>
  <c r="DB128" i="1"/>
  <c r="DJ128" i="1"/>
  <c r="DR128" i="1"/>
  <c r="DZ128" i="1"/>
  <c r="EH128" i="1"/>
  <c r="BC129" i="1"/>
  <c r="BK129" i="1"/>
  <c r="BS129" i="1"/>
  <c r="CA129" i="1"/>
  <c r="CI129" i="1"/>
  <c r="CQ129" i="1"/>
  <c r="CY129" i="1"/>
  <c r="DG129" i="1"/>
  <c r="DO129" i="1"/>
  <c r="DW129" i="1"/>
  <c r="EE129" i="1"/>
  <c r="EM129" i="1"/>
  <c r="BH130" i="1"/>
  <c r="BP130" i="1"/>
  <c r="BX130" i="1"/>
  <c r="CF130" i="1"/>
  <c r="CN130" i="1"/>
  <c r="CV130" i="1"/>
  <c r="DD130" i="1"/>
  <c r="DL130" i="1"/>
  <c r="DT130" i="1"/>
  <c r="EB130" i="1"/>
  <c r="EJ130" i="1"/>
  <c r="BE131" i="1"/>
  <c r="BM131" i="1"/>
  <c r="BU131" i="1"/>
  <c r="CC131" i="1"/>
  <c r="CK131" i="1"/>
  <c r="CS131" i="1"/>
  <c r="DA131" i="1"/>
  <c r="DI131" i="1"/>
  <c r="DQ131" i="1"/>
  <c r="DY131" i="1"/>
  <c r="EG131" i="1"/>
  <c r="BB132" i="1"/>
  <c r="BJ132" i="1"/>
  <c r="BR132" i="1"/>
  <c r="BZ132" i="1"/>
  <c r="CH132" i="1"/>
  <c r="CP132" i="1"/>
  <c r="CX132" i="1"/>
  <c r="DF132" i="1"/>
  <c r="DN132" i="1"/>
  <c r="DV132" i="1"/>
  <c r="ED132" i="1"/>
  <c r="EL132" i="1"/>
  <c r="BG133" i="1"/>
  <c r="BO133" i="1"/>
  <c r="BW133" i="1"/>
  <c r="CE133" i="1"/>
  <c r="CM133" i="1"/>
  <c r="CU133" i="1"/>
  <c r="DC133" i="1"/>
  <c r="DK133" i="1"/>
  <c r="DS133" i="1"/>
  <c r="EA133" i="1"/>
  <c r="EI133" i="1"/>
  <c r="BD134" i="1"/>
  <c r="BL134" i="1"/>
  <c r="BT134" i="1"/>
  <c r="CB134" i="1"/>
  <c r="CJ134" i="1"/>
  <c r="CR134" i="1"/>
  <c r="CZ134" i="1"/>
  <c r="DH134" i="1"/>
  <c r="DP134" i="1"/>
  <c r="DX134" i="1"/>
  <c r="EF134" i="1"/>
  <c r="BA135" i="1"/>
  <c r="BI135" i="1"/>
  <c r="BQ135" i="1"/>
  <c r="BY135" i="1"/>
  <c r="CG135" i="1"/>
  <c r="CO135" i="1"/>
  <c r="CW135" i="1"/>
  <c r="DE135" i="1"/>
  <c r="DM135" i="1"/>
  <c r="DU135" i="1"/>
  <c r="EC135" i="1"/>
  <c r="EK135" i="1"/>
  <c r="BF136" i="1"/>
  <c r="BN136" i="1"/>
  <c r="BV136" i="1"/>
  <c r="CD136" i="1"/>
  <c r="CL136" i="1"/>
  <c r="CT136" i="1"/>
  <c r="DB136" i="1"/>
  <c r="DJ136" i="1"/>
  <c r="DR136" i="1"/>
  <c r="DZ136" i="1"/>
  <c r="EH136" i="1"/>
  <c r="BC137" i="1"/>
  <c r="BK137" i="1"/>
  <c r="BS137" i="1"/>
  <c r="CA137" i="1"/>
  <c r="CI137" i="1"/>
  <c r="CQ137" i="1"/>
  <c r="CY137" i="1"/>
  <c r="DG137" i="1"/>
  <c r="DO137" i="1"/>
  <c r="DW137" i="1"/>
  <c r="EE137" i="1"/>
  <c r="EM137" i="1"/>
  <c r="BH138" i="1"/>
  <c r="BP138" i="1"/>
  <c r="BX138" i="1"/>
  <c r="CF138" i="1"/>
  <c r="CN138" i="1"/>
  <c r="CV138" i="1"/>
  <c r="DD138" i="1"/>
  <c r="DL138" i="1"/>
  <c r="DT138" i="1"/>
  <c r="EB138" i="1"/>
  <c r="EJ138" i="1"/>
  <c r="BE139" i="1"/>
  <c r="BM139" i="1"/>
  <c r="BU139" i="1"/>
  <c r="CC139" i="1"/>
  <c r="CK139" i="1"/>
  <c r="CS139" i="1"/>
  <c r="DA139" i="1"/>
  <c r="DI139" i="1"/>
  <c r="DQ139" i="1"/>
  <c r="DY139" i="1"/>
  <c r="EG139" i="1"/>
  <c r="BB140" i="1"/>
  <c r="BJ140" i="1"/>
  <c r="BR140" i="1"/>
  <c r="BZ140" i="1"/>
  <c r="CH140" i="1"/>
  <c r="CP140" i="1"/>
  <c r="CX140" i="1"/>
  <c r="DF140" i="1"/>
  <c r="DN140" i="1"/>
  <c r="DV140" i="1"/>
  <c r="ED140" i="1"/>
  <c r="EL140" i="1"/>
  <c r="BG141" i="1"/>
  <c r="BO141" i="1"/>
  <c r="BW141" i="1"/>
  <c r="CE141" i="1"/>
  <c r="CM141" i="1"/>
  <c r="CU141" i="1"/>
  <c r="DC141" i="1"/>
  <c r="DK141" i="1"/>
  <c r="DS141" i="1"/>
  <c r="EA141" i="1"/>
  <c r="EI141" i="1"/>
  <c r="BD142" i="1"/>
  <c r="BL142" i="1"/>
  <c r="BT142" i="1"/>
  <c r="CB142" i="1"/>
  <c r="CJ142" i="1"/>
  <c r="CR142" i="1"/>
  <c r="CZ142" i="1"/>
  <c r="DH142" i="1"/>
  <c r="DP142" i="1"/>
  <c r="DX142" i="1"/>
  <c r="EF142" i="1"/>
  <c r="BA143" i="1"/>
  <c r="BI143" i="1"/>
  <c r="BQ143" i="1"/>
  <c r="BY143" i="1"/>
  <c r="CG143" i="1"/>
  <c r="CO143" i="1"/>
  <c r="CW143" i="1"/>
  <c r="DE143" i="1"/>
  <c r="DM143" i="1"/>
  <c r="DU143" i="1"/>
  <c r="EH83" i="1"/>
  <c r="BC84" i="1"/>
  <c r="BK84" i="1"/>
  <c r="BS84" i="1"/>
  <c r="CA84" i="1"/>
  <c r="CI84" i="1"/>
  <c r="CQ84" i="1"/>
  <c r="CY84" i="1"/>
  <c r="DG84" i="1"/>
  <c r="DO84" i="1"/>
  <c r="DW84" i="1"/>
  <c r="EE84" i="1"/>
  <c r="EM84" i="1"/>
  <c r="BH85" i="1"/>
  <c r="BP85" i="1"/>
  <c r="BX85" i="1"/>
  <c r="CF85" i="1"/>
  <c r="CN85" i="1"/>
  <c r="CV85" i="1"/>
  <c r="DD85" i="1"/>
  <c r="DL85" i="1"/>
  <c r="DT85" i="1"/>
  <c r="EB85" i="1"/>
  <c r="EJ85" i="1"/>
  <c r="BE86" i="1"/>
  <c r="BM86" i="1"/>
  <c r="BU86" i="1"/>
  <c r="CC86" i="1"/>
  <c r="CK86" i="1"/>
  <c r="CS86" i="1"/>
  <c r="DA86" i="1"/>
  <c r="DI86" i="1"/>
  <c r="DQ86" i="1"/>
  <c r="DY86" i="1"/>
  <c r="EG86" i="1"/>
  <c r="BB87" i="1"/>
  <c r="BJ87" i="1"/>
  <c r="BR87" i="1"/>
  <c r="BZ87" i="1"/>
  <c r="CH87" i="1"/>
  <c r="CP87" i="1"/>
  <c r="CX87" i="1"/>
  <c r="DF87" i="1"/>
  <c r="DN87" i="1"/>
  <c r="DV87" i="1"/>
  <c r="ED87" i="1"/>
  <c r="EL87" i="1"/>
  <c r="BG88" i="1"/>
  <c r="BO88" i="1"/>
  <c r="BW88" i="1"/>
  <c r="CE88" i="1"/>
  <c r="CM88" i="1"/>
  <c r="CU88" i="1"/>
  <c r="DC88" i="1"/>
  <c r="DK88" i="1"/>
  <c r="DS88" i="1"/>
  <c r="EA88" i="1"/>
  <c r="EI88" i="1"/>
  <c r="BD89" i="1"/>
  <c r="BL89" i="1"/>
  <c r="BT89" i="1"/>
  <c r="CB89" i="1"/>
  <c r="CJ89" i="1"/>
  <c r="CR89" i="1"/>
  <c r="CZ89" i="1"/>
  <c r="DH89" i="1"/>
  <c r="DP89" i="1"/>
  <c r="DX89" i="1"/>
  <c r="EF89" i="1"/>
  <c r="BA90" i="1"/>
  <c r="BI90" i="1"/>
  <c r="BQ90" i="1"/>
  <c r="BY90" i="1"/>
  <c r="CG90" i="1"/>
  <c r="CO90" i="1"/>
  <c r="CW90" i="1"/>
  <c r="DE90" i="1"/>
  <c r="DM90" i="1"/>
  <c r="DU90" i="1"/>
  <c r="EC90" i="1"/>
  <c r="EK90" i="1"/>
  <c r="BF91" i="1"/>
  <c r="BN91" i="1"/>
  <c r="BV91" i="1"/>
  <c r="CD91" i="1"/>
  <c r="CL91" i="1"/>
  <c r="CT91" i="1"/>
  <c r="DB91" i="1"/>
  <c r="DJ91" i="1"/>
  <c r="DR91" i="1"/>
  <c r="DZ91" i="1"/>
  <c r="EH91" i="1"/>
  <c r="BC92" i="1"/>
  <c r="BK92" i="1"/>
  <c r="BS92" i="1"/>
  <c r="CA92" i="1"/>
  <c r="CI92" i="1"/>
  <c r="CQ92" i="1"/>
  <c r="CY92" i="1"/>
  <c r="DG92" i="1"/>
  <c r="DO92" i="1"/>
  <c r="DW92" i="1"/>
  <c r="EE92" i="1"/>
  <c r="EM92" i="1"/>
  <c r="BH93" i="1"/>
  <c r="BP93" i="1"/>
  <c r="BX93" i="1"/>
  <c r="CF93" i="1"/>
  <c r="CN93" i="1"/>
  <c r="CV93" i="1"/>
  <c r="DD93" i="1"/>
  <c r="DL93" i="1"/>
  <c r="DT93" i="1"/>
  <c r="EB93" i="1"/>
  <c r="EJ93" i="1"/>
  <c r="BE94" i="1"/>
  <c r="BM94" i="1"/>
  <c r="BU94" i="1"/>
  <c r="CC94" i="1"/>
  <c r="CK94" i="1"/>
  <c r="CS94" i="1"/>
  <c r="DA94" i="1"/>
  <c r="DI94" i="1"/>
  <c r="DQ94" i="1"/>
  <c r="DY94" i="1"/>
  <c r="EG94" i="1"/>
  <c r="BB95" i="1"/>
  <c r="BJ95" i="1"/>
  <c r="BR95" i="1"/>
  <c r="BZ95" i="1"/>
  <c r="CH95" i="1"/>
  <c r="CP95" i="1"/>
  <c r="CX95" i="1"/>
  <c r="DF95" i="1"/>
  <c r="DN95" i="1"/>
  <c r="DV95" i="1"/>
  <c r="ED95" i="1"/>
  <c r="EL95" i="1"/>
  <c r="BG96" i="1"/>
  <c r="BO96" i="1"/>
  <c r="BW96" i="1"/>
  <c r="CE96" i="1"/>
  <c r="CM96" i="1"/>
  <c r="CU96" i="1"/>
  <c r="DC96" i="1"/>
  <c r="DK96" i="1"/>
  <c r="DS96" i="1"/>
  <c r="EA96" i="1"/>
  <c r="EI96" i="1"/>
  <c r="BD97" i="1"/>
  <c r="BL97" i="1"/>
  <c r="BT97" i="1"/>
  <c r="CB97" i="1"/>
  <c r="CJ97" i="1"/>
  <c r="CR97" i="1"/>
  <c r="CZ97" i="1"/>
  <c r="DH97" i="1"/>
  <c r="DP97" i="1"/>
  <c r="DX97" i="1"/>
  <c r="EF97" i="1"/>
  <c r="BA98" i="1"/>
  <c r="BI98" i="1"/>
  <c r="BQ98" i="1"/>
  <c r="BY98" i="1"/>
  <c r="CG98" i="1"/>
  <c r="CO98" i="1"/>
  <c r="CW98" i="1"/>
  <c r="DE98" i="1"/>
  <c r="DM98" i="1"/>
  <c r="DU98" i="1"/>
  <c r="EC98" i="1"/>
  <c r="EK98" i="1"/>
  <c r="BF99" i="1"/>
  <c r="BN99" i="1"/>
  <c r="BV99" i="1"/>
  <c r="CD99" i="1"/>
  <c r="CL99" i="1"/>
  <c r="CT99" i="1"/>
  <c r="DB99" i="1"/>
  <c r="DJ99" i="1"/>
  <c r="DR99" i="1"/>
  <c r="DZ99" i="1"/>
  <c r="EH99" i="1"/>
  <c r="BC100" i="1"/>
  <c r="BK100" i="1"/>
  <c r="BS100" i="1"/>
  <c r="CA100" i="1"/>
  <c r="CI100" i="1"/>
  <c r="CQ100" i="1"/>
  <c r="CY100" i="1"/>
  <c r="DG100" i="1"/>
  <c r="DO100" i="1"/>
  <c r="DW100" i="1"/>
  <c r="EE100" i="1"/>
  <c r="EM100" i="1"/>
  <c r="BH101" i="1"/>
  <c r="BP101" i="1"/>
  <c r="BX101" i="1"/>
  <c r="CF101" i="1"/>
  <c r="CN101" i="1"/>
  <c r="CV101" i="1"/>
  <c r="DD101" i="1"/>
  <c r="DL101" i="1"/>
  <c r="DT101" i="1"/>
  <c r="EB101" i="1"/>
  <c r="EJ101" i="1"/>
  <c r="BE102" i="1"/>
  <c r="BM102" i="1"/>
  <c r="BU102" i="1"/>
  <c r="CC102" i="1"/>
  <c r="CK102" i="1"/>
  <c r="CS102" i="1"/>
  <c r="DA102" i="1"/>
  <c r="DI102" i="1"/>
  <c r="DQ102" i="1"/>
  <c r="DY102" i="1"/>
  <c r="EG102" i="1"/>
  <c r="BB103" i="1"/>
  <c r="BJ103" i="1"/>
  <c r="BR103" i="1"/>
  <c r="BZ103" i="1"/>
  <c r="CH103" i="1"/>
  <c r="CP103" i="1"/>
  <c r="CX103" i="1"/>
  <c r="DF103" i="1"/>
  <c r="DN103" i="1"/>
  <c r="DV103" i="1"/>
  <c r="ED103" i="1"/>
  <c r="EL103" i="1"/>
  <c r="BG104" i="1"/>
  <c r="BO104" i="1"/>
  <c r="BW104" i="1"/>
  <c r="CE104" i="1"/>
  <c r="CM104" i="1"/>
  <c r="CU104" i="1"/>
  <c r="DC104" i="1"/>
  <c r="DK104" i="1"/>
  <c r="DS104" i="1"/>
  <c r="EA104" i="1"/>
  <c r="EI104" i="1"/>
  <c r="BD105" i="1"/>
  <c r="BL105" i="1"/>
  <c r="BT105" i="1"/>
  <c r="CB105" i="1"/>
  <c r="CJ105" i="1"/>
  <c r="CR105" i="1"/>
  <c r="CZ105" i="1"/>
  <c r="DH105" i="1"/>
  <c r="DP105" i="1"/>
  <c r="DX105" i="1"/>
  <c r="EF105" i="1"/>
  <c r="BA106" i="1"/>
  <c r="BI106" i="1"/>
  <c r="BQ106" i="1"/>
  <c r="BY106" i="1"/>
  <c r="CG106" i="1"/>
  <c r="CO106" i="1"/>
  <c r="CW106" i="1"/>
  <c r="DE106" i="1"/>
  <c r="DM106" i="1"/>
  <c r="DU106" i="1"/>
  <c r="EC106" i="1"/>
  <c r="EK106" i="1"/>
  <c r="BF107" i="1"/>
  <c r="BN107" i="1"/>
  <c r="BV107" i="1"/>
  <c r="CD107" i="1"/>
  <c r="CL107" i="1"/>
  <c r="CT107" i="1"/>
  <c r="DB107" i="1"/>
  <c r="DJ107" i="1"/>
  <c r="DR107" i="1"/>
  <c r="DZ107" i="1"/>
  <c r="EH107" i="1"/>
  <c r="BC108" i="1"/>
  <c r="BK108" i="1"/>
  <c r="BS108" i="1"/>
  <c r="CA108" i="1"/>
  <c r="CI108" i="1"/>
  <c r="CQ108" i="1"/>
  <c r="CY108" i="1"/>
  <c r="DG108" i="1"/>
  <c r="DO108" i="1"/>
  <c r="DW108" i="1"/>
  <c r="EE108" i="1"/>
  <c r="EM108" i="1"/>
  <c r="BH109" i="1"/>
  <c r="BP109" i="1"/>
  <c r="BX109" i="1"/>
  <c r="CF109" i="1"/>
  <c r="CN109" i="1"/>
  <c r="CV109" i="1"/>
  <c r="DD109" i="1"/>
  <c r="DL109" i="1"/>
  <c r="DT109" i="1"/>
  <c r="EB109" i="1"/>
  <c r="EJ109" i="1"/>
  <c r="BE110" i="1"/>
  <c r="BM110" i="1"/>
  <c r="BU110" i="1"/>
  <c r="CC110" i="1"/>
  <c r="CK110" i="1"/>
  <c r="CS110" i="1"/>
  <c r="DA110" i="1"/>
  <c r="DI110" i="1"/>
  <c r="DQ110" i="1"/>
  <c r="DY110" i="1"/>
  <c r="EG110" i="1"/>
  <c r="BB111" i="1"/>
  <c r="BJ111" i="1"/>
  <c r="BR111" i="1"/>
  <c r="BZ111" i="1"/>
  <c r="CH111" i="1"/>
  <c r="CP111" i="1"/>
  <c r="CX111" i="1"/>
  <c r="DF111" i="1"/>
  <c r="DN111" i="1"/>
  <c r="DV111" i="1"/>
  <c r="ED111" i="1"/>
  <c r="EL111" i="1"/>
  <c r="BG112" i="1"/>
  <c r="BO112" i="1"/>
  <c r="BW112" i="1"/>
  <c r="CE112" i="1"/>
  <c r="CM112" i="1"/>
  <c r="CU112" i="1"/>
  <c r="DC112" i="1"/>
  <c r="DK112" i="1"/>
  <c r="DS112" i="1"/>
  <c r="EA112" i="1"/>
  <c r="EI112" i="1"/>
  <c r="BD113" i="1"/>
  <c r="BL113" i="1"/>
  <c r="BT113" i="1"/>
  <c r="CB113" i="1"/>
  <c r="CJ113" i="1"/>
  <c r="CR113" i="1"/>
  <c r="CZ113" i="1"/>
  <c r="DH113" i="1"/>
  <c r="DP113" i="1"/>
  <c r="DX113" i="1"/>
  <c r="EF113" i="1"/>
  <c r="BA114" i="1"/>
  <c r="BI114" i="1"/>
  <c r="BQ114" i="1"/>
  <c r="BY114" i="1"/>
  <c r="CG114" i="1"/>
  <c r="CO114" i="1"/>
  <c r="CW114" i="1"/>
  <c r="DE114" i="1"/>
  <c r="DM114" i="1"/>
  <c r="DU114" i="1"/>
  <c r="EC114" i="1"/>
  <c r="EK114" i="1"/>
  <c r="BF115" i="1"/>
  <c r="BN115" i="1"/>
  <c r="BV115" i="1"/>
  <c r="CD115" i="1"/>
  <c r="CL115" i="1"/>
  <c r="CT115" i="1"/>
  <c r="DB115" i="1"/>
  <c r="DJ115" i="1"/>
  <c r="DR115" i="1"/>
  <c r="DZ115" i="1"/>
  <c r="EH115" i="1"/>
  <c r="BC116" i="1"/>
  <c r="BK116" i="1"/>
  <c r="BS116" i="1"/>
  <c r="CA116" i="1"/>
  <c r="CI116" i="1"/>
  <c r="CQ116" i="1"/>
  <c r="CY116" i="1"/>
  <c r="DG116" i="1"/>
  <c r="DO116" i="1"/>
  <c r="DW116" i="1"/>
  <c r="EE116" i="1"/>
  <c r="EM116" i="1"/>
  <c r="BH117" i="1"/>
  <c r="BP117" i="1"/>
  <c r="BX117" i="1"/>
  <c r="CF117" i="1"/>
  <c r="CN117" i="1"/>
  <c r="CV117" i="1"/>
  <c r="DD117" i="1"/>
  <c r="DL117" i="1"/>
  <c r="DT117" i="1"/>
  <c r="EB117" i="1"/>
  <c r="EJ117" i="1"/>
  <c r="BE118" i="1"/>
  <c r="BM118" i="1"/>
  <c r="BU118" i="1"/>
  <c r="CC118" i="1"/>
  <c r="CK118" i="1"/>
  <c r="CS118" i="1"/>
  <c r="DA118" i="1"/>
  <c r="DI118" i="1"/>
  <c r="DQ118" i="1"/>
  <c r="DY118" i="1"/>
  <c r="EG118" i="1"/>
  <c r="BB119" i="1"/>
  <c r="BJ119" i="1"/>
  <c r="BR119" i="1"/>
  <c r="BZ119" i="1"/>
  <c r="CH119" i="1"/>
  <c r="CP119" i="1"/>
  <c r="CX119" i="1"/>
  <c r="DF119" i="1"/>
  <c r="DN119" i="1"/>
  <c r="DV119" i="1"/>
  <c r="ED119" i="1"/>
  <c r="EL119" i="1"/>
  <c r="BG120" i="1"/>
  <c r="BO120" i="1"/>
  <c r="BW120" i="1"/>
  <c r="CE120" i="1"/>
  <c r="CM120" i="1"/>
  <c r="CU120" i="1"/>
  <c r="DC120" i="1"/>
  <c r="DK120" i="1"/>
  <c r="DS120" i="1"/>
  <c r="EA120" i="1"/>
  <c r="EI120" i="1"/>
  <c r="BD121" i="1"/>
  <c r="BL121" i="1"/>
  <c r="BT121" i="1"/>
  <c r="CB121" i="1"/>
  <c r="CJ121" i="1"/>
  <c r="CR121" i="1"/>
  <c r="CZ121" i="1"/>
  <c r="DH121" i="1"/>
  <c r="DP121" i="1"/>
  <c r="DX121" i="1"/>
  <c r="EF121" i="1"/>
  <c r="BA122" i="1"/>
  <c r="BI122" i="1"/>
  <c r="BQ122" i="1"/>
  <c r="BY122" i="1"/>
  <c r="CG122" i="1"/>
  <c r="CO122" i="1"/>
  <c r="CW122" i="1"/>
  <c r="DM122" i="1"/>
  <c r="EC122" i="1"/>
  <c r="BF123" i="1"/>
  <c r="BV123" i="1"/>
  <c r="CL123" i="1"/>
  <c r="DB123" i="1"/>
  <c r="DN123" i="1"/>
  <c r="DV123" i="1"/>
  <c r="ED123" i="1"/>
  <c r="EL123" i="1"/>
  <c r="BG124" i="1"/>
  <c r="BO124" i="1"/>
  <c r="BW124" i="1"/>
  <c r="CE124" i="1"/>
  <c r="CM124" i="1"/>
  <c r="CU124" i="1"/>
  <c r="DC124" i="1"/>
  <c r="DK124" i="1"/>
  <c r="DS124" i="1"/>
  <c r="EA124" i="1"/>
  <c r="EI124" i="1"/>
  <c r="BD125" i="1"/>
  <c r="BL125" i="1"/>
  <c r="BT125" i="1"/>
  <c r="CB125" i="1"/>
  <c r="CJ125" i="1"/>
  <c r="CR125" i="1"/>
  <c r="CZ125" i="1"/>
  <c r="DH125" i="1"/>
  <c r="DP125" i="1"/>
  <c r="DX125" i="1"/>
  <c r="EF125" i="1"/>
  <c r="BA126" i="1"/>
  <c r="BI126" i="1"/>
  <c r="BQ126" i="1"/>
  <c r="BY126" i="1"/>
  <c r="CG126" i="1"/>
  <c r="CO126" i="1"/>
  <c r="CW126" i="1"/>
  <c r="DE126" i="1"/>
  <c r="DM126" i="1"/>
  <c r="DU126" i="1"/>
  <c r="EC126" i="1"/>
  <c r="EK126" i="1"/>
  <c r="BF127" i="1"/>
  <c r="BN127" i="1"/>
  <c r="BV127" i="1"/>
  <c r="CD127" i="1"/>
  <c r="CL127" i="1"/>
  <c r="CT127" i="1"/>
  <c r="DF127" i="1"/>
  <c r="DV127" i="1"/>
  <c r="EL127" i="1"/>
  <c r="BO128" i="1"/>
  <c r="CE128" i="1"/>
  <c r="CU128" i="1"/>
  <c r="DK128" i="1"/>
  <c r="EA128" i="1"/>
  <c r="BD129" i="1"/>
  <c r="BT129" i="1"/>
  <c r="CJ129" i="1"/>
  <c r="CZ129" i="1"/>
  <c r="DP129" i="1"/>
  <c r="EF129" i="1"/>
  <c r="BI130" i="1"/>
  <c r="BY130" i="1"/>
  <c r="CO130" i="1"/>
  <c r="DE130" i="1"/>
  <c r="DU130" i="1"/>
  <c r="EK130" i="1"/>
  <c r="BN131" i="1"/>
  <c r="CD131" i="1"/>
  <c r="CT131" i="1"/>
  <c r="DJ131" i="1"/>
  <c r="DZ131" i="1"/>
  <c r="BC132" i="1"/>
  <c r="BS132" i="1"/>
  <c r="CI132" i="1"/>
  <c r="CY132" i="1"/>
  <c r="DO132" i="1"/>
  <c r="EE132" i="1"/>
  <c r="BH133" i="1"/>
  <c r="BX133" i="1"/>
  <c r="CN133" i="1"/>
  <c r="DD133" i="1"/>
  <c r="DT133" i="1"/>
  <c r="EJ133" i="1"/>
  <c r="BM134" i="1"/>
  <c r="CC134" i="1"/>
  <c r="CS134" i="1"/>
  <c r="DI134" i="1"/>
  <c r="DY134" i="1"/>
  <c r="BB135" i="1"/>
  <c r="BR135" i="1"/>
  <c r="CH135" i="1"/>
  <c r="CX135" i="1"/>
  <c r="DN135" i="1"/>
  <c r="ED135" i="1"/>
  <c r="BG136" i="1"/>
  <c r="BW136" i="1"/>
  <c r="CM136" i="1"/>
  <c r="DC136" i="1"/>
  <c r="DS136" i="1"/>
  <c r="EI136" i="1"/>
  <c r="BL137" i="1"/>
  <c r="CB137" i="1"/>
  <c r="CR137" i="1"/>
  <c r="DH137" i="1"/>
  <c r="DX137" i="1"/>
  <c r="BA138" i="1"/>
  <c r="BQ138" i="1"/>
  <c r="CG138" i="1"/>
  <c r="CW138" i="1"/>
  <c r="DM138" i="1"/>
  <c r="EC138" i="1"/>
  <c r="BF139" i="1"/>
  <c r="BV139" i="1"/>
  <c r="CL139" i="1"/>
  <c r="DB139" i="1"/>
  <c r="DR139" i="1"/>
  <c r="EH139" i="1"/>
  <c r="BK140" i="1"/>
  <c r="CA140" i="1"/>
  <c r="CQ140" i="1"/>
  <c r="DG140" i="1"/>
  <c r="DW140" i="1"/>
  <c r="EM140" i="1"/>
  <c r="BP141" i="1"/>
  <c r="CF141" i="1"/>
  <c r="CV141" i="1"/>
  <c r="DL141" i="1"/>
  <c r="EB141" i="1"/>
  <c r="BE142" i="1"/>
  <c r="BU142" i="1"/>
  <c r="CK142" i="1"/>
  <c r="DA142" i="1"/>
  <c r="DQ142" i="1"/>
  <c r="EG142" i="1"/>
  <c r="BJ143" i="1"/>
  <c r="BZ143" i="1"/>
  <c r="CP143" i="1"/>
  <c r="DF143" i="1"/>
  <c r="DV143" i="1"/>
  <c r="EE143" i="1"/>
  <c r="EM143" i="1"/>
  <c r="BH144" i="1"/>
  <c r="BP144" i="1"/>
  <c r="BX144" i="1"/>
  <c r="CF144" i="1"/>
  <c r="CN144" i="1"/>
  <c r="CV144" i="1"/>
  <c r="DD144" i="1"/>
  <c r="DL144" i="1"/>
  <c r="DT144" i="1"/>
  <c r="EB144" i="1"/>
  <c r="EJ144" i="1"/>
  <c r="BF145" i="1"/>
  <c r="BN145" i="1"/>
  <c r="BV145" i="1"/>
  <c r="CD145" i="1"/>
  <c r="CL145" i="1"/>
  <c r="CT145" i="1"/>
  <c r="DB145" i="1"/>
  <c r="DJ145" i="1"/>
  <c r="DR145" i="1"/>
  <c r="DZ145" i="1"/>
  <c r="EH145" i="1"/>
  <c r="DD127" i="1"/>
  <c r="DT127" i="1"/>
  <c r="EJ127" i="1"/>
  <c r="BM128" i="1"/>
  <c r="CC128" i="1"/>
  <c r="CS128" i="1"/>
  <c r="DI128" i="1"/>
  <c r="DY128" i="1"/>
  <c r="BB129" i="1"/>
  <c r="BR129" i="1"/>
  <c r="CH129" i="1"/>
  <c r="CX129" i="1"/>
  <c r="DN129" i="1"/>
  <c r="ED129" i="1"/>
  <c r="BG130" i="1"/>
  <c r="BW130" i="1"/>
  <c r="CM130" i="1"/>
  <c r="DC130" i="1"/>
  <c r="DS130" i="1"/>
  <c r="EI130" i="1"/>
  <c r="BL131" i="1"/>
  <c r="CB131" i="1"/>
  <c r="CR131" i="1"/>
  <c r="DH131" i="1"/>
  <c r="DX131" i="1"/>
  <c r="BA132" i="1"/>
  <c r="BQ132" i="1"/>
  <c r="CG132" i="1"/>
  <c r="CW132" i="1"/>
  <c r="DM132" i="1"/>
  <c r="EC132" i="1"/>
  <c r="BF133" i="1"/>
  <c r="BV133" i="1"/>
  <c r="CL133" i="1"/>
  <c r="DB133" i="1"/>
  <c r="DR133" i="1"/>
  <c r="EH133" i="1"/>
  <c r="BK134" i="1"/>
  <c r="CA134" i="1"/>
  <c r="CQ134" i="1"/>
  <c r="DG134" i="1"/>
  <c r="DW134" i="1"/>
  <c r="EM134" i="1"/>
  <c r="BP135" i="1"/>
  <c r="CF135" i="1"/>
  <c r="CV135" i="1"/>
  <c r="DL135" i="1"/>
  <c r="EB135" i="1"/>
  <c r="BE136" i="1"/>
  <c r="BU136" i="1"/>
  <c r="CK136" i="1"/>
  <c r="DA136" i="1"/>
  <c r="DQ136" i="1"/>
  <c r="EG136" i="1"/>
  <c r="BJ137" i="1"/>
  <c r="BZ137" i="1"/>
  <c r="CP137" i="1"/>
  <c r="DF137" i="1"/>
  <c r="DV137" i="1"/>
  <c r="EL137" i="1"/>
  <c r="BO138" i="1"/>
  <c r="CE138" i="1"/>
  <c r="CU138" i="1"/>
  <c r="DK138" i="1"/>
  <c r="EA138" i="1"/>
  <c r="BD139" i="1"/>
  <c r="BT139" i="1"/>
  <c r="CJ139" i="1"/>
  <c r="CZ139" i="1"/>
  <c r="DP139" i="1"/>
  <c r="EF139" i="1"/>
  <c r="BI140" i="1"/>
  <c r="BY140" i="1"/>
  <c r="CO140" i="1"/>
  <c r="DE140" i="1"/>
  <c r="DU140" i="1"/>
  <c r="EK140" i="1"/>
  <c r="BN141" i="1"/>
  <c r="CD141" i="1"/>
  <c r="CT141" i="1"/>
  <c r="DJ141" i="1"/>
  <c r="DZ141" i="1"/>
  <c r="BC142" i="1"/>
  <c r="BS142" i="1"/>
  <c r="CI142" i="1"/>
  <c r="CY142" i="1"/>
  <c r="DO142" i="1"/>
  <c r="EE142" i="1"/>
  <c r="BH143" i="1"/>
  <c r="BX143" i="1"/>
  <c r="CN143" i="1"/>
  <c r="DD143" i="1"/>
  <c r="DT143" i="1"/>
  <c r="ED143" i="1"/>
  <c r="EL143" i="1"/>
  <c r="BG144" i="1"/>
  <c r="BO144" i="1"/>
  <c r="BW144" i="1"/>
  <c r="CE144" i="1"/>
  <c r="CM144" i="1"/>
  <c r="CU144" i="1"/>
  <c r="DC144" i="1"/>
  <c r="DK144" i="1"/>
  <c r="DS144" i="1"/>
  <c r="EA144" i="1"/>
  <c r="EI144" i="1"/>
  <c r="BC145" i="1"/>
  <c r="BK145" i="1"/>
  <c r="BS145" i="1"/>
  <c r="CA145" i="1"/>
  <c r="CI145" i="1"/>
  <c r="CQ145" i="1"/>
  <c r="CY145" i="1"/>
  <c r="DG145" i="1"/>
  <c r="DO145" i="1"/>
  <c r="DW145" i="1"/>
  <c r="EE145" i="1"/>
  <c r="EM145" i="1"/>
  <c r="DQ145" i="1"/>
  <c r="EG145" i="1"/>
  <c r="BG35" i="1"/>
  <c r="BW35" i="1"/>
  <c r="CM35" i="1"/>
  <c r="DC35" i="1"/>
  <c r="DS35" i="1"/>
  <c r="EI35" i="1"/>
  <c r="BL36" i="1"/>
  <c r="CB36" i="1"/>
  <c r="CR36" i="1"/>
  <c r="DH36" i="1"/>
  <c r="DV36" i="1"/>
  <c r="ED36" i="1"/>
  <c r="EL36" i="1"/>
  <c r="BG37" i="1"/>
  <c r="BO37" i="1"/>
  <c r="BW37" i="1"/>
  <c r="CE37" i="1"/>
  <c r="CM37" i="1"/>
  <c r="CU37" i="1"/>
  <c r="DC37" i="1"/>
  <c r="DK37" i="1"/>
  <c r="DS37" i="1"/>
  <c r="EA37" i="1"/>
  <c r="EI37" i="1"/>
  <c r="BD38" i="1"/>
  <c r="BL38" i="1"/>
  <c r="BT38" i="1"/>
  <c r="CB38" i="1"/>
  <c r="CJ38" i="1"/>
  <c r="CR38" i="1"/>
  <c r="CZ38" i="1"/>
  <c r="DH38" i="1"/>
  <c r="DP38" i="1"/>
  <c r="DX38" i="1"/>
  <c r="EF38" i="1"/>
  <c r="BA39" i="1"/>
  <c r="BI39" i="1"/>
  <c r="BQ39" i="1"/>
  <c r="BY39" i="1"/>
  <c r="CG39" i="1"/>
  <c r="CO39" i="1"/>
  <c r="CW39" i="1"/>
  <c r="DE39" i="1"/>
  <c r="DM39" i="1"/>
  <c r="DU39" i="1"/>
  <c r="EC39" i="1"/>
  <c r="EK39" i="1"/>
  <c r="BF40" i="1"/>
  <c r="BN40" i="1"/>
  <c r="BV40" i="1"/>
  <c r="CD40" i="1"/>
  <c r="CL40" i="1"/>
  <c r="CT40" i="1"/>
  <c r="DB40" i="1"/>
  <c r="DJ40" i="1"/>
  <c r="DR40" i="1"/>
  <c r="DZ40" i="1"/>
  <c r="EH40" i="1"/>
  <c r="BC41" i="1"/>
  <c r="BK41" i="1"/>
  <c r="BS41" i="1"/>
  <c r="CA41" i="1"/>
  <c r="CI41" i="1"/>
  <c r="CQ41" i="1"/>
  <c r="CY41" i="1"/>
  <c r="DG41" i="1"/>
  <c r="DO41" i="1"/>
  <c r="DW41" i="1"/>
  <c r="EE41" i="1"/>
  <c r="EM41" i="1"/>
  <c r="BH42" i="1"/>
  <c r="BP42" i="1"/>
  <c r="BX42" i="1"/>
  <c r="CF42" i="1"/>
  <c r="CN42" i="1"/>
  <c r="CV42" i="1"/>
  <c r="DD42" i="1"/>
  <c r="DL42" i="1"/>
  <c r="DT42" i="1"/>
  <c r="EB42" i="1"/>
  <c r="EJ42" i="1"/>
  <c r="BE43" i="1"/>
  <c r="BM43" i="1"/>
  <c r="BU43" i="1"/>
  <c r="CC43" i="1"/>
  <c r="CK43" i="1"/>
  <c r="CS43" i="1"/>
  <c r="DA43" i="1"/>
  <c r="DI43" i="1"/>
  <c r="DQ43" i="1"/>
  <c r="DY43" i="1"/>
  <c r="EG43" i="1"/>
  <c r="BB44" i="1"/>
  <c r="BJ44" i="1"/>
  <c r="BR44" i="1"/>
  <c r="BZ44" i="1"/>
  <c r="CH44" i="1"/>
  <c r="CP44" i="1"/>
  <c r="CX44" i="1"/>
  <c r="DF44" i="1"/>
  <c r="DN44" i="1"/>
  <c r="DV44" i="1"/>
  <c r="ED44" i="1"/>
  <c r="EL44" i="1"/>
  <c r="BG45" i="1"/>
  <c r="BO45" i="1"/>
  <c r="BW45" i="1"/>
  <c r="CE45" i="1"/>
  <c r="CM45" i="1"/>
  <c r="CU45" i="1"/>
  <c r="DC45" i="1"/>
  <c r="DK45" i="1"/>
  <c r="DS45" i="1"/>
  <c r="EA45" i="1"/>
  <c r="EI45" i="1"/>
  <c r="BD46" i="1"/>
  <c r="BL46" i="1"/>
  <c r="BT46" i="1"/>
  <c r="CB46" i="1"/>
  <c r="CJ46" i="1"/>
  <c r="CR46" i="1"/>
  <c r="CZ46" i="1"/>
  <c r="DH46" i="1"/>
  <c r="DP46" i="1"/>
  <c r="DX46" i="1"/>
  <c r="EF46" i="1"/>
  <c r="BA47" i="1"/>
  <c r="BI47" i="1"/>
  <c r="BQ47" i="1"/>
  <c r="BY47" i="1"/>
  <c r="CG47" i="1"/>
  <c r="CO47" i="1"/>
  <c r="CW47" i="1"/>
  <c r="DE47" i="1"/>
  <c r="DM47" i="1"/>
  <c r="DU47" i="1"/>
  <c r="EC47" i="1"/>
  <c r="EK47" i="1"/>
  <c r="BF48" i="1"/>
  <c r="BN48" i="1"/>
  <c r="BV48" i="1"/>
  <c r="CD48" i="1"/>
  <c r="CL48" i="1"/>
  <c r="CT48" i="1"/>
  <c r="DB48" i="1"/>
  <c r="DJ48" i="1"/>
  <c r="DR48" i="1"/>
  <c r="DZ48" i="1"/>
  <c r="EH48" i="1"/>
  <c r="BC49" i="1"/>
  <c r="BK49" i="1"/>
  <c r="BS49" i="1"/>
  <c r="CA49" i="1"/>
  <c r="CI49" i="1"/>
  <c r="CQ49" i="1"/>
  <c r="CY49" i="1"/>
  <c r="DG49" i="1"/>
  <c r="DO49" i="1"/>
  <c r="DW49" i="1"/>
  <c r="EE49" i="1"/>
  <c r="EM49" i="1"/>
  <c r="BH50" i="1"/>
  <c r="BP50" i="1"/>
  <c r="BX50" i="1"/>
  <c r="CF50" i="1"/>
  <c r="CN50" i="1"/>
  <c r="CV50" i="1"/>
  <c r="DD50" i="1"/>
  <c r="DL50" i="1"/>
  <c r="DT50" i="1"/>
  <c r="EB50" i="1"/>
  <c r="EJ50" i="1"/>
  <c r="BE51" i="1"/>
  <c r="BM51" i="1"/>
  <c r="BU51" i="1"/>
  <c r="CC51" i="1"/>
  <c r="CK51" i="1"/>
  <c r="CS51" i="1"/>
  <c r="DA51" i="1"/>
  <c r="DI51" i="1"/>
  <c r="DQ51" i="1"/>
  <c r="DY51" i="1"/>
  <c r="EG51" i="1"/>
  <c r="BB52" i="1"/>
  <c r="BJ52" i="1"/>
  <c r="BR52" i="1"/>
  <c r="BZ52" i="1"/>
  <c r="CH52" i="1"/>
  <c r="CP52" i="1"/>
  <c r="CX52" i="1"/>
  <c r="DJ52" i="1"/>
  <c r="DZ52" i="1"/>
  <c r="BC53" i="1"/>
  <c r="BS53" i="1"/>
  <c r="CI53" i="1"/>
  <c r="CY53" i="1"/>
  <c r="DO53" i="1"/>
  <c r="EE53" i="1"/>
  <c r="BH54" i="1"/>
  <c r="BX54" i="1"/>
  <c r="CN54" i="1"/>
  <c r="DD54" i="1"/>
  <c r="DT54" i="1"/>
  <c r="EJ54" i="1"/>
  <c r="BM55" i="1"/>
  <c r="BV55" i="1"/>
  <c r="CD55" i="1"/>
  <c r="CL55" i="1"/>
  <c r="CT55" i="1"/>
  <c r="DB55" i="1"/>
  <c r="DJ55" i="1"/>
  <c r="DR55" i="1"/>
  <c r="DZ55" i="1"/>
  <c r="EH55" i="1"/>
  <c r="BC56" i="1"/>
  <c r="BK56" i="1"/>
  <c r="BS56" i="1"/>
  <c r="CA56" i="1"/>
  <c r="CI56" i="1"/>
  <c r="CQ56" i="1"/>
  <c r="CY56" i="1"/>
  <c r="DG56" i="1"/>
  <c r="DO56" i="1"/>
  <c r="DW56" i="1"/>
  <c r="EE56" i="1"/>
  <c r="EM56" i="1"/>
  <c r="BH57" i="1"/>
  <c r="BP57" i="1"/>
  <c r="BX57" i="1"/>
  <c r="CF57" i="1"/>
  <c r="CN57" i="1"/>
  <c r="CV57" i="1"/>
  <c r="DD57" i="1"/>
  <c r="DL57" i="1"/>
  <c r="DT57" i="1"/>
  <c r="EB57" i="1"/>
  <c r="EJ57" i="1"/>
  <c r="BE58" i="1"/>
  <c r="BM58" i="1"/>
  <c r="BU58" i="1"/>
  <c r="CC58" i="1"/>
  <c r="CK58" i="1"/>
  <c r="CS58" i="1"/>
  <c r="DA58" i="1"/>
  <c r="DI58" i="1"/>
  <c r="DQ58" i="1"/>
  <c r="DY58" i="1"/>
  <c r="EG58" i="1"/>
  <c r="BB59" i="1"/>
  <c r="BJ59" i="1"/>
  <c r="BR59" i="1"/>
  <c r="BZ59" i="1"/>
  <c r="CH59" i="1"/>
  <c r="CP59" i="1"/>
  <c r="CX59" i="1"/>
  <c r="DF59" i="1"/>
  <c r="DN59" i="1"/>
  <c r="DV59" i="1"/>
  <c r="ED59" i="1"/>
  <c r="EL59" i="1"/>
  <c r="BG60" i="1"/>
  <c r="BO60" i="1"/>
  <c r="BW60" i="1"/>
  <c r="CE60" i="1"/>
  <c r="CM60" i="1"/>
  <c r="CU60" i="1"/>
  <c r="DC60" i="1"/>
  <c r="DK60" i="1"/>
  <c r="DS60" i="1"/>
  <c r="EA60" i="1"/>
  <c r="EI60" i="1"/>
  <c r="BD61" i="1"/>
  <c r="BL61" i="1"/>
  <c r="BT61" i="1"/>
  <c r="CB61" i="1"/>
  <c r="CJ61" i="1"/>
  <c r="CR61" i="1"/>
  <c r="CZ61" i="1"/>
  <c r="DH61" i="1"/>
  <c r="DP61" i="1"/>
  <c r="DX61" i="1"/>
  <c r="EF61" i="1"/>
  <c r="BA62" i="1"/>
  <c r="BI62" i="1"/>
  <c r="BQ62" i="1"/>
  <c r="BY62" i="1"/>
  <c r="CG62" i="1"/>
  <c r="CO62" i="1"/>
  <c r="CW62" i="1"/>
  <c r="DE62" i="1"/>
  <c r="DM62" i="1"/>
  <c r="DU62" i="1"/>
  <c r="EC62" i="1"/>
  <c r="EK62" i="1"/>
  <c r="BF63" i="1"/>
  <c r="BN63" i="1"/>
  <c r="BV63" i="1"/>
  <c r="CD63" i="1"/>
  <c r="CL63" i="1"/>
  <c r="CT63" i="1"/>
  <c r="DB63" i="1"/>
  <c r="DJ63" i="1"/>
  <c r="DR63" i="1"/>
  <c r="DZ63" i="1"/>
  <c r="EH63" i="1"/>
  <c r="BC64" i="1"/>
  <c r="BK64" i="1"/>
  <c r="BS64" i="1"/>
  <c r="CA64" i="1"/>
  <c r="CI64" i="1"/>
  <c r="CQ64" i="1"/>
  <c r="CY64" i="1"/>
  <c r="DG64" i="1"/>
  <c r="DO64" i="1"/>
  <c r="DW64" i="1"/>
  <c r="EE64" i="1"/>
  <c r="EM64" i="1"/>
  <c r="BH65" i="1"/>
  <c r="BP65" i="1"/>
  <c r="BX65" i="1"/>
  <c r="CF65" i="1"/>
  <c r="CN65" i="1"/>
  <c r="CV65" i="1"/>
  <c r="DD65" i="1"/>
  <c r="DL65" i="1"/>
  <c r="DT65" i="1"/>
  <c r="EB65" i="1"/>
  <c r="EJ65" i="1"/>
  <c r="BE66" i="1"/>
  <c r="BM66" i="1"/>
  <c r="BU66" i="1"/>
  <c r="CC66" i="1"/>
  <c r="CK66" i="1"/>
  <c r="CS66" i="1"/>
  <c r="DA66" i="1"/>
  <c r="DI66" i="1"/>
  <c r="DQ66" i="1"/>
  <c r="DY66" i="1"/>
  <c r="EG66" i="1"/>
  <c r="BB67" i="1"/>
  <c r="BJ67" i="1"/>
  <c r="BR67" i="1"/>
  <c r="BZ67" i="1"/>
  <c r="CH67" i="1"/>
  <c r="CP67" i="1"/>
  <c r="CX67" i="1"/>
  <c r="DF67" i="1"/>
  <c r="DN67" i="1"/>
  <c r="DV67" i="1"/>
  <c r="ED67" i="1"/>
  <c r="EL67" i="1"/>
  <c r="BG68" i="1"/>
  <c r="BO68" i="1"/>
  <c r="BW68" i="1"/>
  <c r="CE68" i="1"/>
  <c r="CM68" i="1"/>
  <c r="CU68" i="1"/>
  <c r="DC68" i="1"/>
  <c r="DK68" i="1"/>
  <c r="DS68" i="1"/>
  <c r="EA68" i="1"/>
  <c r="EI68" i="1"/>
  <c r="BD69" i="1"/>
  <c r="BL69" i="1"/>
  <c r="BT69" i="1"/>
  <c r="CB69" i="1"/>
  <c r="CJ69" i="1"/>
  <c r="CR69" i="1"/>
  <c r="CZ69" i="1"/>
  <c r="DH69" i="1"/>
  <c r="DP69" i="1"/>
  <c r="DX69" i="1"/>
  <c r="EF69" i="1"/>
  <c r="BA70" i="1"/>
  <c r="BI70" i="1"/>
  <c r="BQ70" i="1"/>
  <c r="BY70" i="1"/>
  <c r="CG70" i="1"/>
  <c r="CO70" i="1"/>
  <c r="CW70" i="1"/>
  <c r="DE70" i="1"/>
  <c r="DM70" i="1"/>
  <c r="DU70" i="1"/>
  <c r="EC70" i="1"/>
  <c r="EK70" i="1"/>
  <c r="BF71" i="1"/>
  <c r="BN71" i="1"/>
  <c r="BV71" i="1"/>
  <c r="CD71" i="1"/>
  <c r="CL71" i="1"/>
  <c r="CT71" i="1"/>
  <c r="DB71" i="1"/>
  <c r="DJ71" i="1"/>
  <c r="DR71" i="1"/>
  <c r="DZ71" i="1"/>
  <c r="EH71" i="1"/>
  <c r="BC72" i="1"/>
  <c r="BK72" i="1"/>
  <c r="BS72" i="1"/>
  <c r="CA72" i="1"/>
  <c r="CI72" i="1"/>
  <c r="CQ72" i="1"/>
  <c r="CY72" i="1"/>
  <c r="DG72" i="1"/>
  <c r="DO72" i="1"/>
  <c r="DW72" i="1"/>
  <c r="EE72" i="1"/>
  <c r="EM72" i="1"/>
  <c r="BH73" i="1"/>
  <c r="BP73" i="1"/>
  <c r="BX73" i="1"/>
  <c r="CF73" i="1"/>
  <c r="CN73" i="1"/>
  <c r="CV73" i="1"/>
  <c r="DD73" i="1"/>
  <c r="DL73" i="1"/>
  <c r="DT73" i="1"/>
  <c r="EB73" i="1"/>
  <c r="EJ73" i="1"/>
  <c r="BE74" i="1"/>
  <c r="BM74" i="1"/>
  <c r="BU74" i="1"/>
  <c r="CC74" i="1"/>
  <c r="CK74" i="1"/>
  <c r="CS74" i="1"/>
  <c r="DA74" i="1"/>
  <c r="DI74" i="1"/>
  <c r="DQ74" i="1"/>
  <c r="DY74" i="1"/>
  <c r="EG74" i="1"/>
  <c r="BB75" i="1"/>
  <c r="BJ75" i="1"/>
  <c r="BR75" i="1"/>
  <c r="BZ75" i="1"/>
  <c r="CH75" i="1"/>
  <c r="CP75" i="1"/>
  <c r="CX75" i="1"/>
  <c r="DF75" i="1"/>
  <c r="DN75" i="1"/>
  <c r="DV75" i="1"/>
  <c r="ED75" i="1"/>
  <c r="EL75" i="1"/>
  <c r="BG76" i="1"/>
  <c r="BO76" i="1"/>
  <c r="BW76" i="1"/>
  <c r="CE76" i="1"/>
  <c r="CM76" i="1"/>
  <c r="CU76" i="1"/>
  <c r="DC76" i="1"/>
  <c r="DK76" i="1"/>
  <c r="DS76" i="1"/>
  <c r="EA76" i="1"/>
  <c r="EI76" i="1"/>
  <c r="BD77" i="1"/>
  <c r="BL77" i="1"/>
  <c r="BT77" i="1"/>
  <c r="CB77" i="1"/>
  <c r="CJ77" i="1"/>
  <c r="CR77" i="1"/>
  <c r="CZ77" i="1"/>
  <c r="DH77" i="1"/>
  <c r="DP77" i="1"/>
  <c r="DX77" i="1"/>
  <c r="EF77" i="1"/>
  <c r="BA78" i="1"/>
  <c r="BI78" i="1"/>
  <c r="BQ78" i="1"/>
  <c r="BY78" i="1"/>
  <c r="CG78" i="1"/>
  <c r="CO78" i="1"/>
  <c r="CW78" i="1"/>
  <c r="DE78" i="1"/>
  <c r="DM78" i="1"/>
  <c r="DU78" i="1"/>
  <c r="EC78" i="1"/>
  <c r="EK78" i="1"/>
  <c r="BF79" i="1"/>
  <c r="BN79" i="1"/>
  <c r="BV79" i="1"/>
  <c r="CD79" i="1"/>
  <c r="CL79" i="1"/>
  <c r="CT79" i="1"/>
  <c r="DB79" i="1"/>
  <c r="DJ79" i="1"/>
  <c r="DR79" i="1"/>
  <c r="DZ79" i="1"/>
  <c r="EH79" i="1"/>
  <c r="BC80" i="1"/>
  <c r="BK80" i="1"/>
  <c r="BS80" i="1"/>
  <c r="CA80" i="1"/>
  <c r="CI80" i="1"/>
  <c r="CQ80" i="1"/>
  <c r="CY80" i="1"/>
  <c r="DG80" i="1"/>
  <c r="DO80" i="1"/>
  <c r="DW80" i="1"/>
  <c r="EE80" i="1"/>
  <c r="EM80" i="1"/>
  <c r="BH81" i="1"/>
  <c r="BP81" i="1"/>
  <c r="BX81" i="1"/>
  <c r="CF81" i="1"/>
  <c r="CN81" i="1"/>
  <c r="CV81" i="1"/>
  <c r="DD81" i="1"/>
  <c r="DL81" i="1"/>
  <c r="DT81" i="1"/>
  <c r="EB81" i="1"/>
  <c r="EJ81" i="1"/>
  <c r="BE82" i="1"/>
  <c r="BM82" i="1"/>
  <c r="BU82" i="1"/>
  <c r="CC82" i="1"/>
  <c r="CK82" i="1"/>
  <c r="CS82" i="1"/>
  <c r="DA82" i="1"/>
  <c r="DI82" i="1"/>
  <c r="DQ82" i="1"/>
  <c r="DY82" i="1"/>
  <c r="EG82" i="1"/>
  <c r="BB83" i="1"/>
  <c r="BJ83" i="1"/>
  <c r="BR83" i="1"/>
  <c r="BZ83" i="1"/>
  <c r="CH83" i="1"/>
  <c r="CP83" i="1"/>
  <c r="CX83" i="1"/>
  <c r="DF83" i="1"/>
  <c r="DN83" i="1"/>
  <c r="DV83" i="1"/>
  <c r="DD52" i="1"/>
  <c r="DT52" i="1"/>
  <c r="EJ52" i="1"/>
  <c r="BM53" i="1"/>
  <c r="CC53" i="1"/>
  <c r="CS53" i="1"/>
  <c r="DI53" i="1"/>
  <c r="DY53" i="1"/>
  <c r="BB54" i="1"/>
  <c r="BR54" i="1"/>
  <c r="CH54" i="1"/>
  <c r="CX54" i="1"/>
  <c r="DN54" i="1"/>
  <c r="ED54" i="1"/>
  <c r="BG55" i="1"/>
  <c r="BS55" i="1"/>
  <c r="CA55" i="1"/>
  <c r="CI55" i="1"/>
  <c r="CQ55" i="1"/>
  <c r="CY55" i="1"/>
  <c r="DG55" i="1"/>
  <c r="DO55" i="1"/>
  <c r="DW55" i="1"/>
  <c r="EE55" i="1"/>
  <c r="EM55" i="1"/>
  <c r="BH56" i="1"/>
  <c r="BP56" i="1"/>
  <c r="BX56" i="1"/>
  <c r="CF56" i="1"/>
  <c r="CN56" i="1"/>
  <c r="CV56" i="1"/>
  <c r="DD56" i="1"/>
  <c r="DL56" i="1"/>
  <c r="DT56" i="1"/>
  <c r="EB56" i="1"/>
  <c r="EJ56" i="1"/>
  <c r="BE57" i="1"/>
  <c r="BM57" i="1"/>
  <c r="BU57" i="1"/>
  <c r="CC57" i="1"/>
  <c r="CK57" i="1"/>
  <c r="CS57" i="1"/>
  <c r="DA57" i="1"/>
  <c r="DI57" i="1"/>
  <c r="DQ57" i="1"/>
  <c r="DY57" i="1"/>
  <c r="EG57" i="1"/>
  <c r="BB58" i="1"/>
  <c r="BJ58" i="1"/>
  <c r="BR58" i="1"/>
  <c r="BZ58" i="1"/>
  <c r="CH58" i="1"/>
  <c r="CP58" i="1"/>
  <c r="CX58" i="1"/>
  <c r="DF58" i="1"/>
  <c r="DN58" i="1"/>
  <c r="DV58" i="1"/>
  <c r="ED58" i="1"/>
  <c r="EL58" i="1"/>
  <c r="BG59" i="1"/>
  <c r="BO59" i="1"/>
  <c r="BW59" i="1"/>
  <c r="CE59" i="1"/>
  <c r="CM59" i="1"/>
  <c r="CU59" i="1"/>
  <c r="DC59" i="1"/>
  <c r="DK59" i="1"/>
  <c r="DS59" i="1"/>
  <c r="EA59" i="1"/>
  <c r="EI59" i="1"/>
  <c r="BD60" i="1"/>
  <c r="BL60" i="1"/>
  <c r="BT60" i="1"/>
  <c r="CB60" i="1"/>
  <c r="CJ60" i="1"/>
  <c r="CR60" i="1"/>
  <c r="CZ60" i="1"/>
  <c r="DH60" i="1"/>
  <c r="DP60" i="1"/>
  <c r="DX60" i="1"/>
  <c r="EF60" i="1"/>
  <c r="BA61" i="1"/>
  <c r="BI61" i="1"/>
  <c r="BQ61" i="1"/>
  <c r="BY61" i="1"/>
  <c r="CG61" i="1"/>
  <c r="CO61" i="1"/>
  <c r="CW61" i="1"/>
  <c r="DE61" i="1"/>
  <c r="DM61" i="1"/>
  <c r="DU61" i="1"/>
  <c r="EC61" i="1"/>
  <c r="EK61" i="1"/>
  <c r="BF62" i="1"/>
  <c r="BN62" i="1"/>
  <c r="BV62" i="1"/>
  <c r="CD62" i="1"/>
  <c r="CL62" i="1"/>
  <c r="CT62" i="1"/>
  <c r="DB62" i="1"/>
  <c r="DJ62" i="1"/>
  <c r="DR62" i="1"/>
  <c r="DZ62" i="1"/>
  <c r="EH62" i="1"/>
  <c r="BC63" i="1"/>
  <c r="BK63" i="1"/>
  <c r="BS63" i="1"/>
  <c r="CA63" i="1"/>
  <c r="CI63" i="1"/>
  <c r="CQ63" i="1"/>
  <c r="CY63" i="1"/>
  <c r="DG63" i="1"/>
  <c r="DO63" i="1"/>
  <c r="DW63" i="1"/>
  <c r="EE63" i="1"/>
  <c r="EM63" i="1"/>
  <c r="BH64" i="1"/>
  <c r="BP64" i="1"/>
  <c r="BX64" i="1"/>
  <c r="CF64" i="1"/>
  <c r="CN64" i="1"/>
  <c r="CV64" i="1"/>
  <c r="DD64" i="1"/>
  <c r="DL64" i="1"/>
  <c r="DT64" i="1"/>
  <c r="EB64" i="1"/>
  <c r="EJ64" i="1"/>
  <c r="BE65" i="1"/>
  <c r="BM65" i="1"/>
  <c r="BU65" i="1"/>
  <c r="CC65" i="1"/>
  <c r="CK65" i="1"/>
  <c r="CS65" i="1"/>
  <c r="DA65" i="1"/>
  <c r="DI65" i="1"/>
  <c r="DQ65" i="1"/>
  <c r="DY65" i="1"/>
  <c r="EG65" i="1"/>
  <c r="BB66" i="1"/>
  <c r="BJ66" i="1"/>
  <c r="BR66" i="1"/>
  <c r="BZ66" i="1"/>
  <c r="CH66" i="1"/>
  <c r="CP66" i="1"/>
  <c r="CX66" i="1"/>
  <c r="DF66" i="1"/>
  <c r="DN66" i="1"/>
  <c r="DV66" i="1"/>
  <c r="ED66" i="1"/>
  <c r="EL66" i="1"/>
  <c r="BG67" i="1"/>
  <c r="BO67" i="1"/>
  <c r="BW67" i="1"/>
  <c r="CE67" i="1"/>
  <c r="CM67" i="1"/>
  <c r="CU67" i="1"/>
  <c r="DC67" i="1"/>
  <c r="DK67" i="1"/>
  <c r="DS67" i="1"/>
  <c r="EA67" i="1"/>
  <c r="EI67" i="1"/>
  <c r="BD68" i="1"/>
  <c r="BL68" i="1"/>
  <c r="BT68" i="1"/>
  <c r="CB68" i="1"/>
  <c r="CJ68" i="1"/>
  <c r="CR68" i="1"/>
  <c r="CZ68" i="1"/>
  <c r="DH68" i="1"/>
  <c r="DP68" i="1"/>
  <c r="DX68" i="1"/>
  <c r="EF68" i="1"/>
  <c r="BA69" i="1"/>
  <c r="BI69" i="1"/>
  <c r="BQ69" i="1"/>
  <c r="BY69" i="1"/>
  <c r="CG69" i="1"/>
  <c r="CO69" i="1"/>
  <c r="CW69" i="1"/>
  <c r="DE69" i="1"/>
  <c r="DM69" i="1"/>
  <c r="DU69" i="1"/>
  <c r="EC69" i="1"/>
  <c r="EK69" i="1"/>
  <c r="BF70" i="1"/>
  <c r="BN70" i="1"/>
  <c r="BV70" i="1"/>
  <c r="CD70" i="1"/>
  <c r="CL70" i="1"/>
  <c r="CT70" i="1"/>
  <c r="DB70" i="1"/>
  <c r="DJ70" i="1"/>
  <c r="DR70" i="1"/>
  <c r="DZ70" i="1"/>
  <c r="EH70" i="1"/>
  <c r="BC71" i="1"/>
  <c r="BK71" i="1"/>
  <c r="BS71" i="1"/>
  <c r="CA71" i="1"/>
  <c r="CI71" i="1"/>
  <c r="CQ71" i="1"/>
  <c r="CY71" i="1"/>
  <c r="DG71" i="1"/>
  <c r="DO71" i="1"/>
  <c r="DW71" i="1"/>
  <c r="EE71" i="1"/>
  <c r="EM71" i="1"/>
  <c r="BH72" i="1"/>
  <c r="BP72" i="1"/>
  <c r="BX72" i="1"/>
  <c r="CF72" i="1"/>
  <c r="CN72" i="1"/>
  <c r="CV72" i="1"/>
  <c r="DD72" i="1"/>
  <c r="DL72" i="1"/>
  <c r="DT72" i="1"/>
  <c r="EB72" i="1"/>
  <c r="EJ72" i="1"/>
  <c r="BE73" i="1"/>
  <c r="BM73" i="1"/>
  <c r="BU73" i="1"/>
  <c r="CC73" i="1"/>
  <c r="CK73" i="1"/>
  <c r="CS73" i="1"/>
  <c r="DA73" i="1"/>
  <c r="DI73" i="1"/>
  <c r="DQ73" i="1"/>
  <c r="DY73" i="1"/>
  <c r="EG73" i="1"/>
  <c r="BB74" i="1"/>
  <c r="BJ74" i="1"/>
  <c r="BR74" i="1"/>
  <c r="BZ74" i="1"/>
  <c r="CH74" i="1"/>
  <c r="CP74" i="1"/>
  <c r="CX74" i="1"/>
  <c r="DF74" i="1"/>
  <c r="DN74" i="1"/>
  <c r="DV74" i="1"/>
  <c r="ED74" i="1"/>
  <c r="EL74" i="1"/>
  <c r="BG75" i="1"/>
  <c r="BO75" i="1"/>
  <c r="BW75" i="1"/>
  <c r="CE75" i="1"/>
  <c r="CM75" i="1"/>
  <c r="CU75" i="1"/>
  <c r="DC75" i="1"/>
  <c r="DK75" i="1"/>
  <c r="DS75" i="1"/>
  <c r="EA75" i="1"/>
  <c r="EI75" i="1"/>
  <c r="BD76" i="1"/>
  <c r="BL76" i="1"/>
  <c r="BT76" i="1"/>
  <c r="CB76" i="1"/>
  <c r="CJ76" i="1"/>
  <c r="CR76" i="1"/>
  <c r="CZ76" i="1"/>
  <c r="DH76" i="1"/>
  <c r="DP76" i="1"/>
  <c r="DX76" i="1"/>
  <c r="EF76" i="1"/>
  <c r="BA77" i="1"/>
  <c r="BI77" i="1"/>
  <c r="BQ77" i="1"/>
  <c r="BY77" i="1"/>
  <c r="CG77" i="1"/>
  <c r="CO77" i="1"/>
  <c r="CW77" i="1"/>
  <c r="DE77" i="1"/>
  <c r="DM77" i="1"/>
  <c r="DU77" i="1"/>
  <c r="EC77" i="1"/>
  <c r="EK77" i="1"/>
  <c r="BF78" i="1"/>
  <c r="BN78" i="1"/>
  <c r="BV78" i="1"/>
  <c r="CD78" i="1"/>
  <c r="CL78" i="1"/>
  <c r="CT78" i="1"/>
  <c r="DB78" i="1"/>
  <c r="DJ78" i="1"/>
  <c r="DR78" i="1"/>
  <c r="DZ78" i="1"/>
  <c r="EH78" i="1"/>
  <c r="BC79" i="1"/>
  <c r="BK79" i="1"/>
  <c r="BS79" i="1"/>
  <c r="CA79" i="1"/>
  <c r="CI79" i="1"/>
  <c r="CQ79" i="1"/>
  <c r="CY79" i="1"/>
  <c r="DG79" i="1"/>
  <c r="DO79" i="1"/>
  <c r="DW79" i="1"/>
  <c r="EE79" i="1"/>
  <c r="EM79" i="1"/>
  <c r="BH80" i="1"/>
  <c r="BP80" i="1"/>
  <c r="BX80" i="1"/>
  <c r="CF80" i="1"/>
  <c r="CN80" i="1"/>
  <c r="CV80" i="1"/>
  <c r="DD80" i="1"/>
  <c r="DL80" i="1"/>
  <c r="DT80" i="1"/>
  <c r="EB80" i="1"/>
  <c r="EJ80" i="1"/>
  <c r="BE81" i="1"/>
  <c r="BM81" i="1"/>
  <c r="BU81" i="1"/>
  <c r="CC81" i="1"/>
  <c r="CK81" i="1"/>
  <c r="CS81" i="1"/>
  <c r="DA81" i="1"/>
  <c r="DI81" i="1"/>
  <c r="DQ81" i="1"/>
  <c r="DY81" i="1"/>
  <c r="EG81" i="1"/>
  <c r="BB82" i="1"/>
  <c r="BJ82" i="1"/>
  <c r="BR82" i="1"/>
  <c r="BZ82" i="1"/>
  <c r="CH82" i="1"/>
  <c r="CP82" i="1"/>
  <c r="CX82" i="1"/>
  <c r="DF82" i="1"/>
  <c r="DN82" i="1"/>
  <c r="DV82" i="1"/>
  <c r="ED82" i="1"/>
  <c r="EL82" i="1"/>
  <c r="BG83" i="1"/>
  <c r="BO83" i="1"/>
  <c r="BW83" i="1"/>
  <c r="CE83" i="1"/>
  <c r="CM83" i="1"/>
  <c r="CU83" i="1"/>
  <c r="DC83" i="1"/>
  <c r="DK83" i="1"/>
  <c r="DS83" i="1"/>
  <c r="EA83" i="1"/>
  <c r="EI83" i="1"/>
  <c r="BD84" i="1"/>
  <c r="BL84" i="1"/>
  <c r="BT84" i="1"/>
  <c r="CB84" i="1"/>
  <c r="CJ84" i="1"/>
  <c r="CR84" i="1"/>
  <c r="CZ84" i="1"/>
  <c r="DH84" i="1"/>
  <c r="DP84" i="1"/>
  <c r="DX84" i="1"/>
  <c r="EF84" i="1"/>
  <c r="BA85" i="1"/>
  <c r="BI85" i="1"/>
  <c r="BQ85" i="1"/>
  <c r="BY85" i="1"/>
  <c r="CG85" i="1"/>
  <c r="CO85" i="1"/>
  <c r="CW85" i="1"/>
  <c r="DE85" i="1"/>
  <c r="DM85" i="1"/>
  <c r="DU85" i="1"/>
  <c r="EC85" i="1"/>
  <c r="EK85" i="1"/>
  <c r="BF86" i="1"/>
  <c r="BN86" i="1"/>
  <c r="BV86" i="1"/>
  <c r="CD86" i="1"/>
  <c r="CL86" i="1"/>
  <c r="CT86" i="1"/>
  <c r="DB86" i="1"/>
  <c r="DJ86" i="1"/>
  <c r="DR86" i="1"/>
  <c r="DZ86" i="1"/>
  <c r="EH86" i="1"/>
  <c r="BC87" i="1"/>
  <c r="BK87" i="1"/>
  <c r="BS87" i="1"/>
  <c r="CA87" i="1"/>
  <c r="CI87" i="1"/>
  <c r="CQ87" i="1"/>
  <c r="CY87" i="1"/>
  <c r="DG87" i="1"/>
  <c r="DO87" i="1"/>
  <c r="DW87" i="1"/>
  <c r="EE87" i="1"/>
  <c r="EM87" i="1"/>
  <c r="BH88" i="1"/>
  <c r="BP88" i="1"/>
  <c r="BX88" i="1"/>
  <c r="CF88" i="1"/>
  <c r="CN88" i="1"/>
  <c r="CV88" i="1"/>
  <c r="DD88" i="1"/>
  <c r="DL88" i="1"/>
  <c r="DT88" i="1"/>
  <c r="EB88" i="1"/>
  <c r="EJ88" i="1"/>
  <c r="BE89" i="1"/>
  <c r="BM89" i="1"/>
  <c r="BU89" i="1"/>
  <c r="CC89" i="1"/>
  <c r="CK89" i="1"/>
  <c r="CS89" i="1"/>
  <c r="DA89" i="1"/>
  <c r="DI89" i="1"/>
  <c r="DQ89" i="1"/>
  <c r="DY89" i="1"/>
  <c r="EG89" i="1"/>
  <c r="BB90" i="1"/>
  <c r="BJ90" i="1"/>
  <c r="BR90" i="1"/>
  <c r="BZ90" i="1"/>
  <c r="CH90" i="1"/>
  <c r="CP90" i="1"/>
  <c r="CX90" i="1"/>
  <c r="DF90" i="1"/>
  <c r="DN90" i="1"/>
  <c r="DV90" i="1"/>
  <c r="ED90" i="1"/>
  <c r="EL90" i="1"/>
  <c r="BG91" i="1"/>
  <c r="BO91" i="1"/>
  <c r="BW91" i="1"/>
  <c r="CE91" i="1"/>
  <c r="CM91" i="1"/>
  <c r="CU91" i="1"/>
  <c r="DC91" i="1"/>
  <c r="DK91" i="1"/>
  <c r="DS91" i="1"/>
  <c r="EA91" i="1"/>
  <c r="EI91" i="1"/>
  <c r="BD92" i="1"/>
  <c r="BL92" i="1"/>
  <c r="BT92" i="1"/>
  <c r="CB92" i="1"/>
  <c r="CJ92" i="1"/>
  <c r="CR92" i="1"/>
  <c r="CZ92" i="1"/>
  <c r="DH92" i="1"/>
  <c r="DP92" i="1"/>
  <c r="DX92" i="1"/>
  <c r="EF92" i="1"/>
  <c r="BA93" i="1"/>
  <c r="BI93" i="1"/>
  <c r="BQ93" i="1"/>
  <c r="BY93" i="1"/>
  <c r="CG93" i="1"/>
  <c r="CO93" i="1"/>
  <c r="CW93" i="1"/>
  <c r="DE93" i="1"/>
  <c r="DM93" i="1"/>
  <c r="DU93" i="1"/>
  <c r="EC93" i="1"/>
  <c r="EK93" i="1"/>
  <c r="BF94" i="1"/>
  <c r="BN94" i="1"/>
  <c r="BV94" i="1"/>
  <c r="CD94" i="1"/>
  <c r="CL94" i="1"/>
  <c r="CT94" i="1"/>
  <c r="DB94" i="1"/>
  <c r="DJ94" i="1"/>
  <c r="DR94" i="1"/>
  <c r="DZ94" i="1"/>
  <c r="EH94" i="1"/>
  <c r="BC95" i="1"/>
  <c r="BK95" i="1"/>
  <c r="BS95" i="1"/>
  <c r="CA95" i="1"/>
  <c r="CI95" i="1"/>
  <c r="CQ95" i="1"/>
  <c r="CY95" i="1"/>
  <c r="DG95" i="1"/>
  <c r="DO95" i="1"/>
  <c r="DW95" i="1"/>
  <c r="EE95" i="1"/>
  <c r="EM95" i="1"/>
  <c r="BH96" i="1"/>
  <c r="BP96" i="1"/>
  <c r="BX96" i="1"/>
  <c r="CF96" i="1"/>
  <c r="CN96" i="1"/>
  <c r="CV96" i="1"/>
  <c r="DD96" i="1"/>
  <c r="DL96" i="1"/>
  <c r="DT96" i="1"/>
  <c r="EB96" i="1"/>
  <c r="EJ96" i="1"/>
  <c r="BE97" i="1"/>
  <c r="BM97" i="1"/>
  <c r="BU97" i="1"/>
  <c r="CC97" i="1"/>
  <c r="CK97" i="1"/>
  <c r="CS97" i="1"/>
  <c r="DA97" i="1"/>
  <c r="DI97" i="1"/>
  <c r="DQ97" i="1"/>
  <c r="DY97" i="1"/>
  <c r="EG97" i="1"/>
  <c r="BB98" i="1"/>
  <c r="BJ98" i="1"/>
  <c r="BR98" i="1"/>
  <c r="BZ98" i="1"/>
  <c r="CH98" i="1"/>
  <c r="CP98" i="1"/>
  <c r="CX98" i="1"/>
  <c r="DF98" i="1"/>
  <c r="DN98" i="1"/>
  <c r="DV98" i="1"/>
  <c r="ED98" i="1"/>
  <c r="EL98" i="1"/>
  <c r="BG99" i="1"/>
  <c r="BO99" i="1"/>
  <c r="BW99" i="1"/>
  <c r="CE99" i="1"/>
  <c r="CM99" i="1"/>
  <c r="CU99" i="1"/>
  <c r="DC99" i="1"/>
  <c r="DK99" i="1"/>
  <c r="DS99" i="1"/>
  <c r="EA99" i="1"/>
  <c r="EI99" i="1"/>
  <c r="BD100" i="1"/>
  <c r="BL100" i="1"/>
  <c r="BT100" i="1"/>
  <c r="CB100" i="1"/>
  <c r="CJ100" i="1"/>
  <c r="CR100" i="1"/>
  <c r="CZ100" i="1"/>
  <c r="DH100" i="1"/>
  <c r="DP100" i="1"/>
  <c r="DX100" i="1"/>
  <c r="EF100" i="1"/>
  <c r="BA101" i="1"/>
  <c r="BI101" i="1"/>
  <c r="BQ101" i="1"/>
  <c r="BY101" i="1"/>
  <c r="CG101" i="1"/>
  <c r="CO101" i="1"/>
  <c r="CW101" i="1"/>
  <c r="DE101" i="1"/>
  <c r="DM101" i="1"/>
  <c r="DU101" i="1"/>
  <c r="EC101" i="1"/>
  <c r="EK101" i="1"/>
  <c r="BF102" i="1"/>
  <c r="BN102" i="1"/>
  <c r="BV102" i="1"/>
  <c r="CD102" i="1"/>
  <c r="CL102" i="1"/>
  <c r="CT102" i="1"/>
  <c r="DB102" i="1"/>
  <c r="DJ102" i="1"/>
  <c r="DR102" i="1"/>
  <c r="DZ102" i="1"/>
  <c r="EH102" i="1"/>
  <c r="BC103" i="1"/>
  <c r="BK103" i="1"/>
  <c r="BS103" i="1"/>
  <c r="CA103" i="1"/>
  <c r="CI103" i="1"/>
  <c r="CQ103" i="1"/>
  <c r="CY103" i="1"/>
  <c r="DG103" i="1"/>
  <c r="DO103" i="1"/>
  <c r="DW103" i="1"/>
  <c r="EE103" i="1"/>
  <c r="EM103" i="1"/>
  <c r="BH104" i="1"/>
  <c r="BP104" i="1"/>
  <c r="BX104" i="1"/>
  <c r="CF104" i="1"/>
  <c r="CN104" i="1"/>
  <c r="CV104" i="1"/>
  <c r="DD104" i="1"/>
  <c r="DL104" i="1"/>
  <c r="DT104" i="1"/>
  <c r="EB104" i="1"/>
  <c r="EJ104" i="1"/>
  <c r="BE105" i="1"/>
  <c r="BM105" i="1"/>
  <c r="BU105" i="1"/>
  <c r="CC105" i="1"/>
  <c r="CK105" i="1"/>
  <c r="CS105" i="1"/>
  <c r="DA105" i="1"/>
  <c r="DI105" i="1"/>
  <c r="DQ105" i="1"/>
  <c r="DE122" i="1"/>
  <c r="DU122" i="1"/>
  <c r="EK122" i="1"/>
  <c r="BN123" i="1"/>
  <c r="CD123" i="1"/>
  <c r="CT123" i="1"/>
  <c r="DJ123" i="1"/>
  <c r="DR123" i="1"/>
  <c r="DZ123" i="1"/>
  <c r="EH123" i="1"/>
  <c r="BC124" i="1"/>
  <c r="BK124" i="1"/>
  <c r="BS124" i="1"/>
  <c r="CA124" i="1"/>
  <c r="CI124" i="1"/>
  <c r="CQ124" i="1"/>
  <c r="CY124" i="1"/>
  <c r="DG124" i="1"/>
  <c r="DO124" i="1"/>
  <c r="DW124" i="1"/>
  <c r="EE124" i="1"/>
  <c r="EM124" i="1"/>
  <c r="BH125" i="1"/>
  <c r="BP125" i="1"/>
  <c r="BX125" i="1"/>
  <c r="CF125" i="1"/>
  <c r="CN125" i="1"/>
  <c r="CV125" i="1"/>
  <c r="DD125" i="1"/>
  <c r="DL125" i="1"/>
  <c r="DT125" i="1"/>
  <c r="EB125" i="1"/>
  <c r="EJ125" i="1"/>
  <c r="BE126" i="1"/>
  <c r="BM126" i="1"/>
  <c r="BU126" i="1"/>
  <c r="CC126" i="1"/>
  <c r="CK126" i="1"/>
  <c r="CS126" i="1"/>
  <c r="DA126" i="1"/>
  <c r="DI126" i="1"/>
  <c r="DQ126" i="1"/>
  <c r="DY126" i="1"/>
  <c r="EG126" i="1"/>
  <c r="BB127" i="1"/>
  <c r="BJ127" i="1"/>
  <c r="BR127" i="1"/>
  <c r="BZ127" i="1"/>
  <c r="CH127" i="1"/>
  <c r="CP127" i="1"/>
  <c r="CX127" i="1"/>
  <c r="DN127" i="1"/>
  <c r="ED127" i="1"/>
  <c r="BG128" i="1"/>
  <c r="BW128" i="1"/>
  <c r="CM128" i="1"/>
  <c r="DC128" i="1"/>
  <c r="DS128" i="1"/>
  <c r="EI128" i="1"/>
  <c r="BL129" i="1"/>
  <c r="CB129" i="1"/>
  <c r="CR129" i="1"/>
  <c r="DH129" i="1"/>
  <c r="DX129" i="1"/>
  <c r="BA130" i="1"/>
  <c r="BQ130" i="1"/>
  <c r="CG130" i="1"/>
  <c r="CW130" i="1"/>
  <c r="DM130" i="1"/>
  <c r="EC130" i="1"/>
  <c r="BF131" i="1"/>
  <c r="BV131" i="1"/>
  <c r="CL131" i="1"/>
  <c r="DB131" i="1"/>
  <c r="DR131" i="1"/>
  <c r="EH131" i="1"/>
  <c r="BK132" i="1"/>
  <c r="CA132" i="1"/>
  <c r="CQ132" i="1"/>
  <c r="DG132" i="1"/>
  <c r="DW132" i="1"/>
  <c r="EM132" i="1"/>
  <c r="BP133" i="1"/>
  <c r="CF133" i="1"/>
  <c r="CV133" i="1"/>
  <c r="DL133" i="1"/>
  <c r="EB133" i="1"/>
  <c r="BE134" i="1"/>
  <c r="BU134" i="1"/>
  <c r="CK134" i="1"/>
  <c r="DA134" i="1"/>
  <c r="DQ134" i="1"/>
  <c r="EG134" i="1"/>
  <c r="BJ135" i="1"/>
  <c r="BZ135" i="1"/>
  <c r="CP135" i="1"/>
  <c r="DF135" i="1"/>
  <c r="DV135" i="1"/>
  <c r="EL135" i="1"/>
  <c r="BO136" i="1"/>
  <c r="CE136" i="1"/>
  <c r="CU136" i="1"/>
  <c r="DK136" i="1"/>
  <c r="EA136" i="1"/>
  <c r="BD137" i="1"/>
  <c r="BT137" i="1"/>
  <c r="CJ137" i="1"/>
  <c r="CZ137" i="1"/>
  <c r="DP137" i="1"/>
  <c r="EF137" i="1"/>
  <c r="BI138" i="1"/>
  <c r="BY138" i="1"/>
  <c r="CO138" i="1"/>
  <c r="DE138" i="1"/>
  <c r="DU138" i="1"/>
  <c r="EK138" i="1"/>
  <c r="BN139" i="1"/>
  <c r="CD139" i="1"/>
  <c r="CT139" i="1"/>
  <c r="DJ139" i="1"/>
  <c r="DZ139" i="1"/>
  <c r="BC140" i="1"/>
  <c r="BS140" i="1"/>
  <c r="CI140" i="1"/>
  <c r="CY140" i="1"/>
  <c r="DO140" i="1"/>
  <c r="EE140" i="1"/>
  <c r="BH141" i="1"/>
  <c r="BX141" i="1"/>
  <c r="CN141" i="1"/>
  <c r="DD141" i="1"/>
  <c r="DT141" i="1"/>
  <c r="EJ141" i="1"/>
  <c r="BM142" i="1"/>
  <c r="CC142" i="1"/>
  <c r="CS142" i="1"/>
  <c r="DI142" i="1"/>
  <c r="DY142" i="1"/>
  <c r="BB143" i="1"/>
  <c r="BR143" i="1"/>
  <c r="CH143" i="1"/>
  <c r="CX143" i="1"/>
  <c r="DN143" i="1"/>
  <c r="EA143" i="1"/>
  <c r="EI143" i="1"/>
  <c r="BD144" i="1"/>
  <c r="BL144" i="1"/>
  <c r="BT144" i="1"/>
  <c r="CB144" i="1"/>
  <c r="CJ144" i="1"/>
  <c r="CR144" i="1"/>
  <c r="CZ144" i="1"/>
  <c r="DH144" i="1"/>
  <c r="DP144" i="1"/>
  <c r="DX144" i="1"/>
  <c r="EF144" i="1"/>
  <c r="BB145" i="1"/>
  <c r="BJ145" i="1"/>
  <c r="BR145" i="1"/>
  <c r="BZ145" i="1"/>
  <c r="CH145" i="1"/>
  <c r="CP145" i="1"/>
  <c r="CX145" i="1"/>
  <c r="DF145" i="1"/>
  <c r="DN145" i="1"/>
  <c r="DV145" i="1"/>
  <c r="ED145" i="1"/>
  <c r="EL145" i="1"/>
  <c r="DL127" i="1"/>
  <c r="EB127" i="1"/>
  <c r="BE128" i="1"/>
  <c r="BU128" i="1"/>
  <c r="CK128" i="1"/>
  <c r="DA128" i="1"/>
  <c r="DQ128" i="1"/>
  <c r="EG128" i="1"/>
  <c r="BJ129" i="1"/>
  <c r="BZ129" i="1"/>
  <c r="CP129" i="1"/>
  <c r="DF129" i="1"/>
  <c r="DV129" i="1"/>
  <c r="EL129" i="1"/>
  <c r="BO130" i="1"/>
  <c r="CE130" i="1"/>
  <c r="CU130" i="1"/>
  <c r="DK130" i="1"/>
  <c r="EA130" i="1"/>
  <c r="BD131" i="1"/>
  <c r="BT131" i="1"/>
  <c r="CJ131" i="1"/>
  <c r="CZ131" i="1"/>
  <c r="DP131" i="1"/>
  <c r="EF131" i="1"/>
  <c r="BI132" i="1"/>
  <c r="BY132" i="1"/>
  <c r="CO132" i="1"/>
  <c r="DE132" i="1"/>
  <c r="DU132" i="1"/>
  <c r="EK132" i="1"/>
  <c r="BN133" i="1"/>
  <c r="CD133" i="1"/>
  <c r="CT133" i="1"/>
  <c r="DJ133" i="1"/>
  <c r="DZ133" i="1"/>
  <c r="BC134" i="1"/>
  <c r="BS134" i="1"/>
  <c r="CI134" i="1"/>
  <c r="CY134" i="1"/>
  <c r="DO134" i="1"/>
  <c r="EE134" i="1"/>
  <c r="BH135" i="1"/>
  <c r="BX135" i="1"/>
  <c r="CN135" i="1"/>
  <c r="DD135" i="1"/>
  <c r="DT135" i="1"/>
  <c r="EJ135" i="1"/>
  <c r="BM136" i="1"/>
  <c r="CC136" i="1"/>
  <c r="CS136" i="1"/>
  <c r="DI136" i="1"/>
  <c r="DY136" i="1"/>
  <c r="BB137" i="1"/>
  <c r="BR137" i="1"/>
  <c r="CH137" i="1"/>
  <c r="CX137" i="1"/>
  <c r="DN137" i="1"/>
  <c r="ED137" i="1"/>
  <c r="BG138" i="1"/>
  <c r="BW138" i="1"/>
  <c r="CM138" i="1"/>
  <c r="DC138" i="1"/>
  <c r="DS138" i="1"/>
  <c r="EI138" i="1"/>
  <c r="BL139" i="1"/>
  <c r="CB139" i="1"/>
  <c r="CR139" i="1"/>
  <c r="DH139" i="1"/>
  <c r="DX139" i="1"/>
  <c r="BA140" i="1"/>
  <c r="BQ140" i="1"/>
  <c r="CG140" i="1"/>
  <c r="CW140" i="1"/>
  <c r="DM140" i="1"/>
  <c r="EC140" i="1"/>
  <c r="BF141" i="1"/>
  <c r="BV141" i="1"/>
  <c r="CL141" i="1"/>
  <c r="DB141" i="1"/>
  <c r="DR141" i="1"/>
  <c r="EH141" i="1"/>
  <c r="BK142" i="1"/>
  <c r="CA142" i="1"/>
  <c r="CQ142" i="1"/>
  <c r="DG142" i="1"/>
  <c r="DW142" i="1"/>
  <c r="EM142" i="1"/>
  <c r="BP143" i="1"/>
  <c r="CF143" i="1"/>
  <c r="CV143" i="1"/>
  <c r="DL143" i="1"/>
  <c r="DZ143" i="1"/>
  <c r="EH143" i="1"/>
  <c r="BC144" i="1"/>
  <c r="BK144" i="1"/>
  <c r="BS144" i="1"/>
  <c r="CA144" i="1"/>
  <c r="CI144" i="1"/>
  <c r="CQ144" i="1"/>
  <c r="CY144" i="1"/>
  <c r="DG144" i="1"/>
  <c r="DO144" i="1"/>
  <c r="DW144" i="1"/>
  <c r="EE144" i="1"/>
  <c r="EM144" i="1"/>
  <c r="BG145" i="1"/>
  <c r="BO145" i="1"/>
  <c r="BW145" i="1"/>
  <c r="CE145" i="1"/>
  <c r="CM145" i="1"/>
  <c r="CU145" i="1"/>
  <c r="DC145" i="1"/>
  <c r="DK145" i="1"/>
  <c r="DS145" i="1"/>
  <c r="EA145" i="1"/>
  <c r="EI145" i="1"/>
  <c r="DI145" i="1"/>
  <c r="DY145" i="1"/>
  <c r="EL34" i="1"/>
  <c r="BO35" i="1"/>
  <c r="CE35" i="1"/>
  <c r="CU35" i="1"/>
  <c r="DK35" i="1"/>
  <c r="EA35" i="1"/>
  <c r="BD36" i="1"/>
  <c r="BT36" i="1"/>
  <c r="CJ36" i="1"/>
  <c r="CZ36" i="1"/>
  <c r="DP36" i="1"/>
  <c r="DZ36" i="1"/>
  <c r="EH36" i="1"/>
  <c r="BC37" i="1"/>
  <c r="BK37" i="1"/>
  <c r="BS37" i="1"/>
  <c r="CA37" i="1"/>
  <c r="CI37" i="1"/>
  <c r="CQ37" i="1"/>
  <c r="CY37" i="1"/>
  <c r="DG37" i="1"/>
  <c r="DO37" i="1"/>
  <c r="DW37" i="1"/>
  <c r="EE37" i="1"/>
  <c r="EM37" i="1"/>
  <c r="BH38" i="1"/>
  <c r="BP38" i="1"/>
  <c r="BX38" i="1"/>
  <c r="CF38" i="1"/>
  <c r="CN38" i="1"/>
  <c r="CV38" i="1"/>
  <c r="DD38" i="1"/>
  <c r="DL38" i="1"/>
  <c r="DT38" i="1"/>
  <c r="EB38" i="1"/>
  <c r="EJ38" i="1"/>
  <c r="BE39" i="1"/>
  <c r="BM39" i="1"/>
  <c r="BU39" i="1"/>
  <c r="CC39" i="1"/>
  <c r="CK39" i="1"/>
  <c r="CS39" i="1"/>
  <c r="DA39" i="1"/>
  <c r="DI39" i="1"/>
  <c r="DQ39" i="1"/>
  <c r="DY39" i="1"/>
  <c r="EG39" i="1"/>
  <c r="BB40" i="1"/>
  <c r="BJ40" i="1"/>
  <c r="BR40" i="1"/>
  <c r="BZ40" i="1"/>
  <c r="CH40" i="1"/>
  <c r="CP40" i="1"/>
  <c r="CX40" i="1"/>
  <c r="DF40" i="1"/>
  <c r="DN40" i="1"/>
  <c r="DV40" i="1"/>
  <c r="ED40" i="1"/>
  <c r="EL40" i="1"/>
  <c r="BG41" i="1"/>
  <c r="BO41" i="1"/>
  <c r="BW41" i="1"/>
  <c r="CE41" i="1"/>
  <c r="CM41" i="1"/>
  <c r="CU41" i="1"/>
  <c r="DC41" i="1"/>
  <c r="DK41" i="1"/>
  <c r="DS41" i="1"/>
  <c r="EA41" i="1"/>
  <c r="EI41" i="1"/>
  <c r="BD42" i="1"/>
  <c r="BL42" i="1"/>
  <c r="BT42" i="1"/>
  <c r="CB42" i="1"/>
  <c r="CJ42" i="1"/>
  <c r="CR42" i="1"/>
  <c r="CZ42" i="1"/>
  <c r="DH42" i="1"/>
  <c r="DP42" i="1"/>
  <c r="DX42" i="1"/>
  <c r="EF42" i="1"/>
  <c r="BA43" i="1"/>
  <c r="BI43" i="1"/>
  <c r="BQ43" i="1"/>
  <c r="BY43" i="1"/>
  <c r="CG43" i="1"/>
  <c r="CO43" i="1"/>
  <c r="CW43" i="1"/>
  <c r="DE43" i="1"/>
  <c r="DM43" i="1"/>
  <c r="DU43" i="1"/>
  <c r="EC43" i="1"/>
  <c r="EK43" i="1"/>
  <c r="BF44" i="1"/>
  <c r="BN44" i="1"/>
  <c r="BV44" i="1"/>
  <c r="CD44" i="1"/>
  <c r="CL44" i="1"/>
  <c r="CT44" i="1"/>
  <c r="DB44" i="1"/>
  <c r="DJ44" i="1"/>
  <c r="DR44" i="1"/>
  <c r="DZ44" i="1"/>
  <c r="EH44" i="1"/>
  <c r="BC45" i="1"/>
  <c r="BK45" i="1"/>
  <c r="BS45" i="1"/>
  <c r="CA45" i="1"/>
  <c r="CI45" i="1"/>
  <c r="CQ45" i="1"/>
  <c r="CY45" i="1"/>
  <c r="DG45" i="1"/>
  <c r="DO45" i="1"/>
  <c r="DW45" i="1"/>
  <c r="EE45" i="1"/>
  <c r="EM45" i="1"/>
  <c r="BH46" i="1"/>
  <c r="BP46" i="1"/>
  <c r="BX46" i="1"/>
  <c r="CF46" i="1"/>
  <c r="CN46" i="1"/>
  <c r="CV46" i="1"/>
  <c r="DD46" i="1"/>
  <c r="DL46" i="1"/>
  <c r="DT46" i="1"/>
  <c r="EB46" i="1"/>
  <c r="EJ46" i="1"/>
  <c r="BE47" i="1"/>
  <c r="BM47" i="1"/>
  <c r="BU47" i="1"/>
  <c r="CC47" i="1"/>
  <c r="CK47" i="1"/>
  <c r="CS47" i="1"/>
  <c r="DA47" i="1"/>
  <c r="DI47" i="1"/>
  <c r="DQ47" i="1"/>
  <c r="DY47" i="1"/>
  <c r="EG47" i="1"/>
  <c r="BB48" i="1"/>
  <c r="BJ48" i="1"/>
  <c r="BR48" i="1"/>
  <c r="BZ48" i="1"/>
  <c r="CH48" i="1"/>
  <c r="CP48" i="1"/>
  <c r="CX48" i="1"/>
  <c r="DF48" i="1"/>
  <c r="DN48" i="1"/>
  <c r="DV48" i="1"/>
  <c r="ED48" i="1"/>
  <c r="EL48" i="1"/>
  <c r="BG49" i="1"/>
  <c r="BO49" i="1"/>
  <c r="BW49" i="1"/>
  <c r="CE49" i="1"/>
  <c r="CM49" i="1"/>
  <c r="CU49" i="1"/>
  <c r="DC49" i="1"/>
  <c r="DK49" i="1"/>
  <c r="DS49" i="1"/>
  <c r="EA49" i="1"/>
  <c r="EI49" i="1"/>
  <c r="BD50" i="1"/>
  <c r="BL50" i="1"/>
  <c r="BT50" i="1"/>
  <c r="CB50" i="1"/>
  <c r="CJ50" i="1"/>
  <c r="CR50" i="1"/>
  <c r="CZ50" i="1"/>
  <c r="DH50" i="1"/>
  <c r="DP50" i="1"/>
  <c r="DX50" i="1"/>
  <c r="EF50" i="1"/>
  <c r="BA51" i="1"/>
  <c r="BI51" i="1"/>
  <c r="BQ51" i="1"/>
  <c r="BY51" i="1"/>
  <c r="CG51" i="1"/>
  <c r="CO51" i="1"/>
  <c r="CW51" i="1"/>
  <c r="DE51" i="1"/>
  <c r="DM51" i="1"/>
  <c r="DU51" i="1"/>
  <c r="EC51" i="1"/>
  <c r="EK51" i="1"/>
  <c r="BF52" i="1"/>
  <c r="BN52" i="1"/>
  <c r="BV52" i="1"/>
  <c r="CD52" i="1"/>
  <c r="CL52" i="1"/>
  <c r="CT52" i="1"/>
  <c r="DB52" i="1"/>
  <c r="DR52" i="1"/>
  <c r="EH52" i="1"/>
  <c r="BK53" i="1"/>
  <c r="CA53" i="1"/>
  <c r="CQ53" i="1"/>
  <c r="DG53" i="1"/>
  <c r="DW53" i="1"/>
  <c r="EM53" i="1"/>
  <c r="BP54" i="1"/>
  <c r="CF54" i="1"/>
  <c r="CV54" i="1"/>
  <c r="DL54" i="1"/>
  <c r="EB54" i="1"/>
  <c r="BE55" i="1"/>
  <c r="BR55" i="1"/>
  <c r="BZ55" i="1"/>
  <c r="CH55" i="1"/>
  <c r="CP55" i="1"/>
  <c r="CX55" i="1"/>
  <c r="DF55" i="1"/>
  <c r="DN55" i="1"/>
  <c r="DV55" i="1"/>
  <c r="ED55" i="1"/>
  <c r="EL55" i="1"/>
  <c r="BG56" i="1"/>
  <c r="BO56" i="1"/>
  <c r="BW56" i="1"/>
  <c r="CE56" i="1"/>
  <c r="CM56" i="1"/>
  <c r="CU56" i="1"/>
  <c r="DC56" i="1"/>
  <c r="DK56" i="1"/>
  <c r="DS56" i="1"/>
  <c r="EA56" i="1"/>
  <c r="EI56" i="1"/>
  <c r="BD57" i="1"/>
  <c r="BL57" i="1"/>
  <c r="BT57" i="1"/>
  <c r="CB57" i="1"/>
  <c r="CJ57" i="1"/>
  <c r="CR57" i="1"/>
  <c r="CZ57" i="1"/>
  <c r="DH57" i="1"/>
  <c r="DP57" i="1"/>
  <c r="DX57" i="1"/>
  <c r="EF57" i="1"/>
  <c r="BA58" i="1"/>
  <c r="BI58" i="1"/>
  <c r="BQ58" i="1"/>
  <c r="BY58" i="1"/>
  <c r="CG58" i="1"/>
  <c r="CO58" i="1"/>
  <c r="CW58" i="1"/>
  <c r="DE58" i="1"/>
  <c r="DM58" i="1"/>
  <c r="DU58" i="1"/>
  <c r="EC58" i="1"/>
  <c r="EK58" i="1"/>
  <c r="BF59" i="1"/>
  <c r="BN59" i="1"/>
  <c r="BV59" i="1"/>
  <c r="CD59" i="1"/>
  <c r="CL59" i="1"/>
  <c r="CT59" i="1"/>
  <c r="DB59" i="1"/>
  <c r="DJ59" i="1"/>
  <c r="DR59" i="1"/>
  <c r="DZ59" i="1"/>
  <c r="EH59" i="1"/>
  <c r="BC60" i="1"/>
  <c r="BK60" i="1"/>
  <c r="BS60" i="1"/>
  <c r="CA60" i="1"/>
  <c r="CI60" i="1"/>
  <c r="CQ60" i="1"/>
  <c r="CY60" i="1"/>
  <c r="DG60" i="1"/>
  <c r="DO60" i="1"/>
  <c r="DW60" i="1"/>
  <c r="EE60" i="1"/>
  <c r="EM60" i="1"/>
  <c r="BH61" i="1"/>
  <c r="BP61" i="1"/>
  <c r="BX61" i="1"/>
  <c r="CF61" i="1"/>
  <c r="CN61" i="1"/>
  <c r="CV61" i="1"/>
  <c r="DD61" i="1"/>
  <c r="DL61" i="1"/>
  <c r="DT61" i="1"/>
  <c r="EB61" i="1"/>
  <c r="EJ61" i="1"/>
  <c r="BE62" i="1"/>
  <c r="BM62" i="1"/>
  <c r="BU62" i="1"/>
  <c r="CC62" i="1"/>
  <c r="CK62" i="1"/>
  <c r="CS62" i="1"/>
  <c r="DA62" i="1"/>
  <c r="DI62" i="1"/>
  <c r="DQ62" i="1"/>
  <c r="DY62" i="1"/>
  <c r="EG62" i="1"/>
  <c r="BB63" i="1"/>
  <c r="BJ63" i="1"/>
  <c r="BR63" i="1"/>
  <c r="BZ63" i="1"/>
  <c r="CH63" i="1"/>
  <c r="CP63" i="1"/>
  <c r="CX63" i="1"/>
  <c r="DF63" i="1"/>
  <c r="DN63" i="1"/>
  <c r="DV63" i="1"/>
  <c r="ED63" i="1"/>
  <c r="EL63" i="1"/>
  <c r="BG64" i="1"/>
  <c r="BO64" i="1"/>
  <c r="BW64" i="1"/>
  <c r="CE64" i="1"/>
  <c r="CM64" i="1"/>
  <c r="CU64" i="1"/>
  <c r="DC64" i="1"/>
  <c r="DK64" i="1"/>
  <c r="DS64" i="1"/>
  <c r="EA64" i="1"/>
  <c r="EI64" i="1"/>
  <c r="BD65" i="1"/>
  <c r="BL65" i="1"/>
  <c r="BT65" i="1"/>
  <c r="CB65" i="1"/>
  <c r="CJ65" i="1"/>
  <c r="CR65" i="1"/>
  <c r="CZ65" i="1"/>
  <c r="DH65" i="1"/>
  <c r="DP65" i="1"/>
  <c r="DX65" i="1"/>
  <c r="EF65" i="1"/>
  <c r="BA66" i="1"/>
  <c r="BI66" i="1"/>
  <c r="BQ66" i="1"/>
  <c r="BY66" i="1"/>
  <c r="CG66" i="1"/>
  <c r="CO66" i="1"/>
  <c r="CW66" i="1"/>
  <c r="DE66" i="1"/>
  <c r="DM66" i="1"/>
  <c r="DU66" i="1"/>
  <c r="EC66" i="1"/>
  <c r="EK66" i="1"/>
  <c r="BF67" i="1"/>
  <c r="BN67" i="1"/>
  <c r="BV67" i="1"/>
  <c r="CD67" i="1"/>
  <c r="CL67" i="1"/>
  <c r="CT67" i="1"/>
  <c r="DB67" i="1"/>
  <c r="DJ67" i="1"/>
  <c r="DR67" i="1"/>
  <c r="DZ67" i="1"/>
  <c r="EH67" i="1"/>
  <c r="BC68" i="1"/>
  <c r="BK68" i="1"/>
  <c r="BS68" i="1"/>
  <c r="CA68" i="1"/>
  <c r="CI68" i="1"/>
  <c r="CQ68" i="1"/>
  <c r="CY68" i="1"/>
  <c r="DG68" i="1"/>
  <c r="DO68" i="1"/>
  <c r="DW68" i="1"/>
  <c r="EE68" i="1"/>
  <c r="EM68" i="1"/>
  <c r="BH69" i="1"/>
  <c r="BP69" i="1"/>
  <c r="BX69" i="1"/>
  <c r="CF69" i="1"/>
  <c r="CN69" i="1"/>
  <c r="CV69" i="1"/>
  <c r="DD69" i="1"/>
  <c r="DL69" i="1"/>
  <c r="DT69" i="1"/>
  <c r="EB69" i="1"/>
  <c r="EJ69" i="1"/>
  <c r="BE70" i="1"/>
  <c r="BM70" i="1"/>
  <c r="BU70" i="1"/>
  <c r="CC70" i="1"/>
  <c r="CK70" i="1"/>
  <c r="CS70" i="1"/>
  <c r="DA70" i="1"/>
  <c r="DI70" i="1"/>
  <c r="DQ70" i="1"/>
  <c r="DY70" i="1"/>
  <c r="EG70" i="1"/>
  <c r="BB71" i="1"/>
  <c r="BJ71" i="1"/>
  <c r="BR71" i="1"/>
  <c r="BZ71" i="1"/>
  <c r="CH71" i="1"/>
  <c r="CP71" i="1"/>
  <c r="CX71" i="1"/>
  <c r="DF71" i="1"/>
  <c r="DN71" i="1"/>
  <c r="DV71" i="1"/>
  <c r="ED71" i="1"/>
  <c r="EL71" i="1"/>
  <c r="BG72" i="1"/>
  <c r="BO72" i="1"/>
  <c r="BW72" i="1"/>
  <c r="CE72" i="1"/>
  <c r="CM72" i="1"/>
  <c r="CU72" i="1"/>
  <c r="DC72" i="1"/>
  <c r="DK72" i="1"/>
  <c r="DS72" i="1"/>
  <c r="EA72" i="1"/>
  <c r="EI72" i="1"/>
  <c r="BD73" i="1"/>
  <c r="BL73" i="1"/>
  <c r="BT73" i="1"/>
  <c r="CB73" i="1"/>
  <c r="CJ73" i="1"/>
  <c r="CR73" i="1"/>
  <c r="CZ73" i="1"/>
  <c r="DH73" i="1"/>
  <c r="DP73" i="1"/>
  <c r="DX73" i="1"/>
  <c r="EF73" i="1"/>
  <c r="BA74" i="1"/>
  <c r="BI74" i="1"/>
  <c r="BQ74" i="1"/>
  <c r="BY74" i="1"/>
  <c r="CG74" i="1"/>
  <c r="CO74" i="1"/>
  <c r="CW74" i="1"/>
  <c r="DE74" i="1"/>
  <c r="DM74" i="1"/>
  <c r="DU74" i="1"/>
  <c r="EC74" i="1"/>
  <c r="EK74" i="1"/>
  <c r="BF75" i="1"/>
  <c r="BN75" i="1"/>
  <c r="BV75" i="1"/>
  <c r="CD75" i="1"/>
  <c r="CL75" i="1"/>
  <c r="CT75" i="1"/>
  <c r="DB75" i="1"/>
  <c r="DJ75" i="1"/>
  <c r="DR75" i="1"/>
  <c r="DZ75" i="1"/>
  <c r="EH75" i="1"/>
  <c r="BC76" i="1"/>
  <c r="BK76" i="1"/>
  <c r="BS76" i="1"/>
  <c r="CA76" i="1"/>
  <c r="CI76" i="1"/>
  <c r="CQ76" i="1"/>
  <c r="CY76" i="1"/>
  <c r="DG76" i="1"/>
  <c r="DO76" i="1"/>
  <c r="DW76" i="1"/>
  <c r="EE76" i="1"/>
  <c r="EM76" i="1"/>
  <c r="BH77" i="1"/>
  <c r="BP77" i="1"/>
  <c r="BX77" i="1"/>
  <c r="CF77" i="1"/>
  <c r="CN77" i="1"/>
  <c r="CV77" i="1"/>
  <c r="DD77" i="1"/>
  <c r="DL77" i="1"/>
  <c r="DT77" i="1"/>
  <c r="EB77" i="1"/>
  <c r="EJ77" i="1"/>
  <c r="BE78" i="1"/>
  <c r="BM78" i="1"/>
  <c r="BU78" i="1"/>
  <c r="CC78" i="1"/>
  <c r="CK78" i="1"/>
  <c r="CS78" i="1"/>
  <c r="DA78" i="1"/>
  <c r="DI78" i="1"/>
  <c r="DQ78" i="1"/>
  <c r="DY78" i="1"/>
  <c r="EG78" i="1"/>
  <c r="BB79" i="1"/>
  <c r="BJ79" i="1"/>
  <c r="BR79" i="1"/>
  <c r="BZ79" i="1"/>
  <c r="CH79" i="1"/>
  <c r="CP79" i="1"/>
  <c r="CX79" i="1"/>
  <c r="DF79" i="1"/>
  <c r="DN79" i="1"/>
  <c r="DV79" i="1"/>
  <c r="ED79" i="1"/>
  <c r="EL79" i="1"/>
  <c r="BG80" i="1"/>
  <c r="BO80" i="1"/>
  <c r="BW80" i="1"/>
  <c r="CE80" i="1"/>
  <c r="CM80" i="1"/>
  <c r="CU80" i="1"/>
  <c r="DC80" i="1"/>
  <c r="DK80" i="1"/>
  <c r="DS80" i="1"/>
  <c r="EA80" i="1"/>
  <c r="EI80" i="1"/>
  <c r="BD81" i="1"/>
  <c r="BL81" i="1"/>
  <c r="BT81" i="1"/>
  <c r="CB81" i="1"/>
  <c r="CJ81" i="1"/>
  <c r="CR81" i="1"/>
  <c r="CZ81" i="1"/>
  <c r="DH81" i="1"/>
  <c r="DP81" i="1"/>
  <c r="DX81" i="1"/>
  <c r="EF81" i="1"/>
  <c r="BA82" i="1"/>
  <c r="BI82" i="1"/>
  <c r="BQ82" i="1"/>
  <c r="BY82" i="1"/>
  <c r="CG82" i="1"/>
  <c r="CO82" i="1"/>
  <c r="CW82" i="1"/>
  <c r="DE82" i="1"/>
  <c r="DM82" i="1"/>
  <c r="DU82" i="1"/>
  <c r="EC82" i="1"/>
  <c r="EK82" i="1"/>
  <c r="BF83" i="1"/>
  <c r="BN83" i="1"/>
  <c r="BV83" i="1"/>
  <c r="CD83" i="1"/>
  <c r="CL83" i="1"/>
  <c r="CT83" i="1"/>
  <c r="DB83" i="1"/>
  <c r="DJ83" i="1"/>
  <c r="DR83" i="1"/>
  <c r="DZ83" i="1"/>
  <c r="DL52" i="1"/>
  <c r="EB52" i="1"/>
  <c r="BE53" i="1"/>
  <c r="BU53" i="1"/>
  <c r="CK53" i="1"/>
  <c r="DA53" i="1"/>
  <c r="DQ53" i="1"/>
  <c r="EG53" i="1"/>
  <c r="BJ54" i="1"/>
  <c r="BZ54" i="1"/>
  <c r="CP54" i="1"/>
  <c r="DF54" i="1"/>
  <c r="DV54" i="1"/>
  <c r="EL54" i="1"/>
  <c r="BO55" i="1"/>
  <c r="BW55" i="1"/>
  <c r="CE55" i="1"/>
  <c r="CM55" i="1"/>
  <c r="CU55" i="1"/>
  <c r="DC55" i="1"/>
  <c r="DK55" i="1"/>
  <c r="DS55" i="1"/>
  <c r="EA55" i="1"/>
  <c r="EI55" i="1"/>
  <c r="BD56" i="1"/>
  <c r="BL56" i="1"/>
  <c r="BT56" i="1"/>
  <c r="CB56" i="1"/>
  <c r="CJ56" i="1"/>
  <c r="CR56" i="1"/>
  <c r="CZ56" i="1"/>
  <c r="DH56" i="1"/>
  <c r="DP56" i="1"/>
  <c r="DX56" i="1"/>
  <c r="EF56" i="1"/>
  <c r="BA57" i="1"/>
  <c r="BI57" i="1"/>
  <c r="BQ57" i="1"/>
  <c r="BY57" i="1"/>
  <c r="CG57" i="1"/>
  <c r="CO57" i="1"/>
  <c r="CW57" i="1"/>
  <c r="DE57" i="1"/>
  <c r="DM57" i="1"/>
  <c r="DU57" i="1"/>
  <c r="EC57" i="1"/>
  <c r="EK57" i="1"/>
  <c r="BF58" i="1"/>
  <c r="BN58" i="1"/>
  <c r="BV58" i="1"/>
  <c r="CD58" i="1"/>
  <c r="CL58" i="1"/>
  <c r="CT58" i="1"/>
  <c r="DB58" i="1"/>
  <c r="DJ58" i="1"/>
  <c r="DR58" i="1"/>
  <c r="DZ58" i="1"/>
  <c r="EH58" i="1"/>
  <c r="BC59" i="1"/>
  <c r="BK59" i="1"/>
  <c r="BS59" i="1"/>
  <c r="CA59" i="1"/>
  <c r="CI59" i="1"/>
  <c r="CQ59" i="1"/>
  <c r="CY59" i="1"/>
  <c r="DG59" i="1"/>
  <c r="DO59" i="1"/>
  <c r="DW59" i="1"/>
  <c r="EE59" i="1"/>
  <c r="EM59" i="1"/>
  <c r="BH60" i="1"/>
  <c r="BP60" i="1"/>
  <c r="BX60" i="1"/>
  <c r="CF60" i="1"/>
  <c r="CN60" i="1"/>
  <c r="CV60" i="1"/>
  <c r="DD60" i="1"/>
  <c r="DL60" i="1"/>
  <c r="DT60" i="1"/>
  <c r="EB60" i="1"/>
  <c r="EJ60" i="1"/>
  <c r="BE61" i="1"/>
  <c r="BM61" i="1"/>
  <c r="BU61" i="1"/>
  <c r="CC61" i="1"/>
  <c r="CK61" i="1"/>
  <c r="CS61" i="1"/>
  <c r="DA61" i="1"/>
  <c r="DI61" i="1"/>
  <c r="DQ61" i="1"/>
  <c r="DY61" i="1"/>
  <c r="EG61" i="1"/>
  <c r="BB62" i="1"/>
  <c r="BJ62" i="1"/>
  <c r="BR62" i="1"/>
  <c r="BZ62" i="1"/>
  <c r="CH62" i="1"/>
  <c r="CP62" i="1"/>
  <c r="CX62" i="1"/>
  <c r="DF62" i="1"/>
  <c r="DN62" i="1"/>
  <c r="DV62" i="1"/>
  <c r="ED62" i="1"/>
  <c r="EL62" i="1"/>
  <c r="BG63" i="1"/>
  <c r="BO63" i="1"/>
  <c r="BW63" i="1"/>
  <c r="CE63" i="1"/>
  <c r="CM63" i="1"/>
  <c r="CU63" i="1"/>
  <c r="DC63" i="1"/>
  <c r="DK63" i="1"/>
  <c r="DS63" i="1"/>
  <c r="EA63" i="1"/>
  <c r="EI63" i="1"/>
  <c r="BD64" i="1"/>
  <c r="BL64" i="1"/>
  <c r="BT64" i="1"/>
  <c r="CB64" i="1"/>
  <c r="CJ64" i="1"/>
  <c r="CR64" i="1"/>
  <c r="CZ64" i="1"/>
  <c r="DH64" i="1"/>
  <c r="DP64" i="1"/>
  <c r="DX64" i="1"/>
  <c r="EF64" i="1"/>
  <c r="BA65" i="1"/>
  <c r="BI65" i="1"/>
  <c r="BQ65" i="1"/>
  <c r="BY65" i="1"/>
  <c r="CG65" i="1"/>
  <c r="CO65" i="1"/>
  <c r="CW65" i="1"/>
  <c r="DE65" i="1"/>
  <c r="DM65" i="1"/>
  <c r="DU65" i="1"/>
  <c r="EC65" i="1"/>
  <c r="EK65" i="1"/>
  <c r="BF66" i="1"/>
  <c r="BN66" i="1"/>
  <c r="BV66" i="1"/>
  <c r="CD66" i="1"/>
  <c r="CL66" i="1"/>
  <c r="CT66" i="1"/>
  <c r="DB66" i="1"/>
  <c r="DJ66" i="1"/>
  <c r="DR66" i="1"/>
  <c r="DZ66" i="1"/>
  <c r="EH66" i="1"/>
  <c r="BC67" i="1"/>
  <c r="BK67" i="1"/>
  <c r="BS67" i="1"/>
  <c r="CA67" i="1"/>
  <c r="CI67" i="1"/>
  <c r="CQ67" i="1"/>
  <c r="CY67" i="1"/>
  <c r="DG67" i="1"/>
  <c r="DO67" i="1"/>
  <c r="DW67" i="1"/>
  <c r="EE67" i="1"/>
  <c r="EM67" i="1"/>
  <c r="BH68" i="1"/>
  <c r="BP68" i="1"/>
  <c r="BX68" i="1"/>
  <c r="CF68" i="1"/>
  <c r="CN68" i="1"/>
  <c r="CV68" i="1"/>
  <c r="DD68" i="1"/>
  <c r="DL68" i="1"/>
  <c r="DT68" i="1"/>
  <c r="EB68" i="1"/>
  <c r="EJ68" i="1"/>
  <c r="BE69" i="1"/>
  <c r="BM69" i="1"/>
  <c r="BU69" i="1"/>
  <c r="CC69" i="1"/>
  <c r="CK69" i="1"/>
  <c r="CS69" i="1"/>
  <c r="DA69" i="1"/>
  <c r="DI69" i="1"/>
  <c r="DQ69" i="1"/>
  <c r="DY69" i="1"/>
  <c r="EG69" i="1"/>
  <c r="BB70" i="1"/>
  <c r="BJ70" i="1"/>
  <c r="BR70" i="1"/>
  <c r="BZ70" i="1"/>
  <c r="CH70" i="1"/>
  <c r="CP70" i="1"/>
  <c r="CX70" i="1"/>
  <c r="DF70" i="1"/>
  <c r="DN70" i="1"/>
  <c r="DV70" i="1"/>
  <c r="ED70" i="1"/>
  <c r="EL70" i="1"/>
  <c r="BG71" i="1"/>
  <c r="BO71" i="1"/>
  <c r="BW71" i="1"/>
  <c r="CE71" i="1"/>
  <c r="CM71" i="1"/>
  <c r="CU71" i="1"/>
  <c r="DC71" i="1"/>
  <c r="DK71" i="1"/>
  <c r="DS71" i="1"/>
  <c r="EA71" i="1"/>
  <c r="EI71" i="1"/>
  <c r="BD72" i="1"/>
  <c r="BL72" i="1"/>
  <c r="BT72" i="1"/>
  <c r="CB72" i="1"/>
  <c r="CJ72" i="1"/>
  <c r="CR72" i="1"/>
  <c r="CZ72" i="1"/>
  <c r="DH72" i="1"/>
  <c r="DP72" i="1"/>
  <c r="DX72" i="1"/>
  <c r="EF72" i="1"/>
  <c r="BA73" i="1"/>
  <c r="BI73" i="1"/>
  <c r="BQ73" i="1"/>
  <c r="BY73" i="1"/>
  <c r="CG73" i="1"/>
  <c r="CO73" i="1"/>
  <c r="CW73" i="1"/>
  <c r="DE73" i="1"/>
  <c r="DM73" i="1"/>
  <c r="DU73" i="1"/>
  <c r="EC73" i="1"/>
  <c r="EK73" i="1"/>
  <c r="BF74" i="1"/>
  <c r="BN74" i="1"/>
  <c r="BV74" i="1"/>
  <c r="CD74" i="1"/>
  <c r="CL74" i="1"/>
  <c r="CT74" i="1"/>
  <c r="DB74" i="1"/>
  <c r="DJ74" i="1"/>
  <c r="DR74" i="1"/>
  <c r="DZ74" i="1"/>
  <c r="EH74" i="1"/>
  <c r="BC75" i="1"/>
  <c r="BK75" i="1"/>
  <c r="BS75" i="1"/>
  <c r="CA75" i="1"/>
  <c r="CI75" i="1"/>
  <c r="CQ75" i="1"/>
  <c r="CY75" i="1"/>
  <c r="DG75" i="1"/>
  <c r="DO75" i="1"/>
  <c r="DW75" i="1"/>
  <c r="EE75" i="1"/>
  <c r="EM75" i="1"/>
  <c r="BH76" i="1"/>
  <c r="BP76" i="1"/>
  <c r="BX76" i="1"/>
  <c r="CF76" i="1"/>
  <c r="CN76" i="1"/>
  <c r="CV76" i="1"/>
  <c r="DD76" i="1"/>
  <c r="DL76" i="1"/>
  <c r="DT76" i="1"/>
  <c r="EB76" i="1"/>
  <c r="EJ76" i="1"/>
  <c r="BE77" i="1"/>
  <c r="BM77" i="1"/>
  <c r="BU77" i="1"/>
  <c r="CC77" i="1"/>
  <c r="CK77" i="1"/>
  <c r="CS77" i="1"/>
  <c r="DA77" i="1"/>
  <c r="DI77" i="1"/>
  <c r="DQ77" i="1"/>
  <c r="DY77" i="1"/>
  <c r="EG77" i="1"/>
  <c r="BB78" i="1"/>
  <c r="BJ78" i="1"/>
  <c r="BR78" i="1"/>
  <c r="BZ78" i="1"/>
  <c r="CH78" i="1"/>
  <c r="CP78" i="1"/>
  <c r="CX78" i="1"/>
  <c r="DF78" i="1"/>
  <c r="DN78" i="1"/>
  <c r="DV78" i="1"/>
  <c r="ED78" i="1"/>
  <c r="EL78" i="1"/>
  <c r="BG79" i="1"/>
  <c r="BO79" i="1"/>
  <c r="BW79" i="1"/>
  <c r="CE79" i="1"/>
  <c r="CM79" i="1"/>
  <c r="CU79" i="1"/>
  <c r="DC79" i="1"/>
  <c r="DK79" i="1"/>
  <c r="DS79" i="1"/>
  <c r="EA79" i="1"/>
  <c r="EI79" i="1"/>
  <c r="BD80" i="1"/>
  <c r="BL80" i="1"/>
  <c r="BT80" i="1"/>
  <c r="CB80" i="1"/>
  <c r="CJ80" i="1"/>
  <c r="CR80" i="1"/>
  <c r="CZ80" i="1"/>
  <c r="DH80" i="1"/>
  <c r="DP80" i="1"/>
  <c r="DX80" i="1"/>
  <c r="EF80" i="1"/>
  <c r="BA81" i="1"/>
  <c r="BI81" i="1"/>
  <c r="BQ81" i="1"/>
  <c r="BY81" i="1"/>
  <c r="CG81" i="1"/>
  <c r="CO81" i="1"/>
  <c r="CW81" i="1"/>
  <c r="DE81" i="1"/>
  <c r="DM81" i="1"/>
  <c r="DU81" i="1"/>
  <c r="EC81" i="1"/>
  <c r="EK81" i="1"/>
  <c r="BF82" i="1"/>
  <c r="BN82" i="1"/>
  <c r="BV82" i="1"/>
  <c r="CD82" i="1"/>
  <c r="CL82" i="1"/>
  <c r="CT82" i="1"/>
  <c r="DB82" i="1"/>
  <c r="DJ82" i="1"/>
  <c r="DR82" i="1"/>
  <c r="DZ82" i="1"/>
  <c r="EH82" i="1"/>
  <c r="BC83" i="1"/>
  <c r="BK83" i="1"/>
  <c r="BS83" i="1"/>
  <c r="CA83" i="1"/>
  <c r="CI83" i="1"/>
  <c r="CQ83" i="1"/>
  <c r="CY83" i="1"/>
  <c r="DG83" i="1"/>
  <c r="DO83" i="1"/>
  <c r="DW83" i="1"/>
  <c r="EE83" i="1"/>
  <c r="EM83" i="1"/>
  <c r="BH84" i="1"/>
  <c r="BP84" i="1"/>
  <c r="BX84" i="1"/>
  <c r="CF84" i="1"/>
  <c r="CN84" i="1"/>
  <c r="CV84" i="1"/>
  <c r="DD84" i="1"/>
  <c r="DL84" i="1"/>
  <c r="DT84" i="1"/>
  <c r="EB84" i="1"/>
  <c r="EJ84" i="1"/>
  <c r="BE85" i="1"/>
  <c r="BM85" i="1"/>
  <c r="BU85" i="1"/>
  <c r="CC85" i="1"/>
  <c r="CK85" i="1"/>
  <c r="CS85" i="1"/>
  <c r="DA85" i="1"/>
  <c r="DI85" i="1"/>
  <c r="DQ85" i="1"/>
  <c r="DY85" i="1"/>
  <c r="EG85" i="1"/>
  <c r="BB86" i="1"/>
  <c r="BJ86" i="1"/>
  <c r="BR86" i="1"/>
  <c r="BZ86" i="1"/>
  <c r="CH86" i="1"/>
  <c r="CP86" i="1"/>
  <c r="CX86" i="1"/>
  <c r="DF86" i="1"/>
  <c r="DN86" i="1"/>
  <c r="DV86" i="1"/>
  <c r="ED86" i="1"/>
  <c r="EL86" i="1"/>
  <c r="BG87" i="1"/>
  <c r="BO87" i="1"/>
  <c r="BW87" i="1"/>
  <c r="CE87" i="1"/>
  <c r="CM87" i="1"/>
  <c r="CU87" i="1"/>
  <c r="DC87" i="1"/>
  <c r="DK87" i="1"/>
  <c r="DS87" i="1"/>
  <c r="EA87" i="1"/>
  <c r="EI87" i="1"/>
  <c r="BD88" i="1"/>
  <c r="BL88" i="1"/>
  <c r="BT88" i="1"/>
  <c r="CB88" i="1"/>
  <c r="CJ88" i="1"/>
  <c r="CR88" i="1"/>
  <c r="CZ88" i="1"/>
  <c r="DH88" i="1"/>
  <c r="DP88" i="1"/>
  <c r="DX88" i="1"/>
  <c r="EF88" i="1"/>
  <c r="BA89" i="1"/>
  <c r="BI89" i="1"/>
  <c r="BQ89" i="1"/>
  <c r="BY89" i="1"/>
  <c r="CG89" i="1"/>
  <c r="CO89" i="1"/>
  <c r="CW89" i="1"/>
  <c r="DE89" i="1"/>
  <c r="DM89" i="1"/>
  <c r="DU89" i="1"/>
  <c r="EC89" i="1"/>
  <c r="EK89" i="1"/>
  <c r="BF90" i="1"/>
  <c r="BN90" i="1"/>
  <c r="BV90" i="1"/>
  <c r="CD90" i="1"/>
  <c r="CL90" i="1"/>
  <c r="CT90" i="1"/>
  <c r="DB90" i="1"/>
  <c r="DJ90" i="1"/>
  <c r="DR90" i="1"/>
  <c r="DZ90" i="1"/>
  <c r="EH90" i="1"/>
  <c r="BC91" i="1"/>
  <c r="BK91" i="1"/>
  <c r="BS91" i="1"/>
  <c r="CA91" i="1"/>
  <c r="CI91" i="1"/>
  <c r="CQ91" i="1"/>
  <c r="CY91" i="1"/>
  <c r="DG91" i="1"/>
  <c r="DO91" i="1"/>
  <c r="DW91" i="1"/>
  <c r="EE91" i="1"/>
  <c r="EM91" i="1"/>
  <c r="BH92" i="1"/>
  <c r="BP92" i="1"/>
  <c r="BX92" i="1"/>
  <c r="CF92" i="1"/>
  <c r="CN92" i="1"/>
  <c r="CV92" i="1"/>
  <c r="DD92" i="1"/>
  <c r="DL92" i="1"/>
  <c r="DT92" i="1"/>
  <c r="EB92" i="1"/>
  <c r="EJ92" i="1"/>
  <c r="BE93" i="1"/>
  <c r="BM93" i="1"/>
  <c r="BU93" i="1"/>
  <c r="CC93" i="1"/>
  <c r="CK93" i="1"/>
  <c r="CS93" i="1"/>
  <c r="DA93" i="1"/>
  <c r="DI93" i="1"/>
  <c r="DQ93" i="1"/>
  <c r="DY93" i="1"/>
  <c r="EG93" i="1"/>
  <c r="BB94" i="1"/>
  <c r="BJ94" i="1"/>
  <c r="BR94" i="1"/>
  <c r="BZ94" i="1"/>
  <c r="CH94" i="1"/>
  <c r="CP94" i="1"/>
  <c r="CX94" i="1"/>
  <c r="DF94" i="1"/>
  <c r="DN94" i="1"/>
  <c r="DV94" i="1"/>
  <c r="ED94" i="1"/>
  <c r="EL94" i="1"/>
  <c r="BG95" i="1"/>
  <c r="BO95" i="1"/>
  <c r="BW95" i="1"/>
  <c r="CE95" i="1"/>
  <c r="CM95" i="1"/>
  <c r="CU95" i="1"/>
  <c r="DC95" i="1"/>
  <c r="DK95" i="1"/>
  <c r="DS95" i="1"/>
  <c r="EA95" i="1"/>
  <c r="EI95" i="1"/>
  <c r="BD96" i="1"/>
  <c r="BL96" i="1"/>
  <c r="BT96" i="1"/>
  <c r="CB96" i="1"/>
  <c r="CJ96" i="1"/>
  <c r="CR96" i="1"/>
  <c r="CZ96" i="1"/>
  <c r="DH96" i="1"/>
  <c r="DP96" i="1"/>
  <c r="DX96" i="1"/>
  <c r="EF96" i="1"/>
  <c r="BA97" i="1"/>
  <c r="BI97" i="1"/>
  <c r="BQ97" i="1"/>
  <c r="BY97" i="1"/>
  <c r="CG97" i="1"/>
  <c r="CO97" i="1"/>
  <c r="CW97" i="1"/>
  <c r="DE97" i="1"/>
  <c r="DM97" i="1"/>
  <c r="DU97" i="1"/>
  <c r="EC97" i="1"/>
  <c r="EK97" i="1"/>
  <c r="BF98" i="1"/>
  <c r="BN98" i="1"/>
  <c r="BV98" i="1"/>
  <c r="CD98" i="1"/>
  <c r="CL98" i="1"/>
  <c r="CT98" i="1"/>
  <c r="DB98" i="1"/>
  <c r="DJ98" i="1"/>
  <c r="DR98" i="1"/>
  <c r="DZ98" i="1"/>
  <c r="EH98" i="1"/>
  <c r="BC99" i="1"/>
  <c r="BK99" i="1"/>
  <c r="BS99" i="1"/>
  <c r="CA99" i="1"/>
  <c r="CI99" i="1"/>
  <c r="CQ99" i="1"/>
  <c r="CY99" i="1"/>
  <c r="DG99" i="1"/>
  <c r="DO99" i="1"/>
  <c r="DW99" i="1"/>
  <c r="EE99" i="1"/>
  <c r="EM99" i="1"/>
  <c r="BH100" i="1"/>
  <c r="BP100" i="1"/>
  <c r="BX100" i="1"/>
  <c r="CF100" i="1"/>
  <c r="CN100" i="1"/>
  <c r="CV100" i="1"/>
  <c r="DD100" i="1"/>
  <c r="DL100" i="1"/>
  <c r="DT100" i="1"/>
  <c r="EB100" i="1"/>
  <c r="EJ100" i="1"/>
  <c r="BE101" i="1"/>
  <c r="BM101" i="1"/>
  <c r="BU101" i="1"/>
  <c r="CC101" i="1"/>
  <c r="CK101" i="1"/>
  <c r="CS101" i="1"/>
  <c r="DA101" i="1"/>
  <c r="DI101" i="1"/>
  <c r="DQ101" i="1"/>
  <c r="DY101" i="1"/>
  <c r="EG101" i="1"/>
  <c r="BJ102" i="1"/>
  <c r="BZ102" i="1"/>
  <c r="CP102" i="1"/>
  <c r="DF102" i="1"/>
  <c r="DV102" i="1"/>
  <c r="EL102" i="1"/>
  <c r="BO103" i="1"/>
  <c r="CE103" i="1"/>
  <c r="CU103" i="1"/>
  <c r="DK103" i="1"/>
  <c r="EA103" i="1"/>
  <c r="BD104" i="1"/>
  <c r="BT104" i="1"/>
  <c r="CJ104" i="1"/>
  <c r="CZ104" i="1"/>
  <c r="DP104" i="1"/>
  <c r="EF104" i="1"/>
  <c r="BI105" i="1"/>
  <c r="BY105" i="1"/>
  <c r="CO105" i="1"/>
  <c r="DE105" i="1"/>
  <c r="DU105" i="1"/>
  <c r="EC105" i="1"/>
  <c r="EK105" i="1"/>
  <c r="BF106" i="1"/>
  <c r="BN106" i="1"/>
  <c r="BV106" i="1"/>
  <c r="CD106" i="1"/>
  <c r="CL106" i="1"/>
  <c r="CT106" i="1"/>
  <c r="DB106" i="1"/>
  <c r="DJ106" i="1"/>
  <c r="DR106" i="1"/>
  <c r="DZ106" i="1"/>
  <c r="EH106" i="1"/>
  <c r="BC107" i="1"/>
  <c r="BK107" i="1"/>
  <c r="BS107" i="1"/>
  <c r="CA107" i="1"/>
  <c r="CI107" i="1"/>
  <c r="CQ107" i="1"/>
  <c r="CY107" i="1"/>
  <c r="DG107" i="1"/>
  <c r="DO107" i="1"/>
  <c r="DW107" i="1"/>
  <c r="EE107" i="1"/>
  <c r="EM107" i="1"/>
  <c r="BH108" i="1"/>
  <c r="BP108" i="1"/>
  <c r="BX108" i="1"/>
  <c r="CF108" i="1"/>
  <c r="CN108" i="1"/>
  <c r="CV108" i="1"/>
  <c r="DD108" i="1"/>
  <c r="DL108" i="1"/>
  <c r="DT108" i="1"/>
  <c r="EB108" i="1"/>
  <c r="EJ108" i="1"/>
  <c r="BE109" i="1"/>
  <c r="BM109" i="1"/>
  <c r="BU109" i="1"/>
  <c r="CC109" i="1"/>
  <c r="CK109" i="1"/>
  <c r="CS109" i="1"/>
  <c r="DA109" i="1"/>
  <c r="DI109" i="1"/>
  <c r="DQ109" i="1"/>
  <c r="DY109" i="1"/>
  <c r="EG109" i="1"/>
  <c r="BB110" i="1"/>
  <c r="BJ110" i="1"/>
  <c r="BR110" i="1"/>
  <c r="BZ110" i="1"/>
  <c r="CH110" i="1"/>
  <c r="CP110" i="1"/>
  <c r="CX110" i="1"/>
  <c r="DF110" i="1"/>
  <c r="DN110" i="1"/>
  <c r="DV110" i="1"/>
  <c r="ED110" i="1"/>
  <c r="EL110" i="1"/>
  <c r="BG111" i="1"/>
  <c r="BO111" i="1"/>
  <c r="BW111" i="1"/>
  <c r="CE111" i="1"/>
  <c r="CM111" i="1"/>
  <c r="CU111" i="1"/>
  <c r="DC111" i="1"/>
  <c r="DK111" i="1"/>
  <c r="DS111" i="1"/>
  <c r="EA111" i="1"/>
  <c r="EI111" i="1"/>
  <c r="BD112" i="1"/>
  <c r="BL112" i="1"/>
  <c r="BT112" i="1"/>
  <c r="CB112" i="1"/>
  <c r="CJ112" i="1"/>
  <c r="CR112" i="1"/>
  <c r="CZ112" i="1"/>
  <c r="DH112" i="1"/>
  <c r="DP112" i="1"/>
  <c r="DX112" i="1"/>
  <c r="EF112" i="1"/>
  <c r="BA113" i="1"/>
  <c r="BI113" i="1"/>
  <c r="BQ113" i="1"/>
  <c r="BY113" i="1"/>
  <c r="CG113" i="1"/>
  <c r="CO113" i="1"/>
  <c r="CW113" i="1"/>
  <c r="DE113" i="1"/>
  <c r="DM113" i="1"/>
  <c r="DU113" i="1"/>
  <c r="EC113" i="1"/>
  <c r="EK113" i="1"/>
  <c r="BF114" i="1"/>
  <c r="BN114" i="1"/>
  <c r="BV114" i="1"/>
  <c r="CD114" i="1"/>
  <c r="CL114" i="1"/>
  <c r="CT114" i="1"/>
  <c r="DB114" i="1"/>
  <c r="DJ114" i="1"/>
  <c r="DR114" i="1"/>
  <c r="DZ114" i="1"/>
  <c r="EH114" i="1"/>
  <c r="BC115" i="1"/>
  <c r="BK115" i="1"/>
  <c r="BS115" i="1"/>
  <c r="CA115" i="1"/>
  <c r="CI115" i="1"/>
  <c r="CQ115" i="1"/>
  <c r="CY115" i="1"/>
  <c r="DG115" i="1"/>
  <c r="DO115" i="1"/>
  <c r="DW115" i="1"/>
  <c r="EE115" i="1"/>
  <c r="EM115" i="1"/>
  <c r="BH116" i="1"/>
  <c r="BP116" i="1"/>
  <c r="BX116" i="1"/>
  <c r="CF116" i="1"/>
  <c r="CN116" i="1"/>
  <c r="CV116" i="1"/>
  <c r="DD116" i="1"/>
  <c r="DL116" i="1"/>
  <c r="DT116" i="1"/>
  <c r="EB116" i="1"/>
  <c r="EJ116" i="1"/>
  <c r="BE117" i="1"/>
  <c r="BM117" i="1"/>
  <c r="BU117" i="1"/>
  <c r="CC117" i="1"/>
  <c r="CK117" i="1"/>
  <c r="CS117" i="1"/>
  <c r="DA117" i="1"/>
  <c r="DI117" i="1"/>
  <c r="DQ117" i="1"/>
  <c r="DY117" i="1"/>
  <c r="EG117" i="1"/>
  <c r="BB118" i="1"/>
  <c r="BJ118" i="1"/>
  <c r="BR118" i="1"/>
  <c r="BZ118" i="1"/>
  <c r="CH118" i="1"/>
  <c r="CP118" i="1"/>
  <c r="CX118" i="1"/>
  <c r="DF118" i="1"/>
  <c r="DN118" i="1"/>
  <c r="DV118" i="1"/>
  <c r="ED118" i="1"/>
  <c r="EL118" i="1"/>
  <c r="BG119" i="1"/>
  <c r="BO119" i="1"/>
  <c r="BW119" i="1"/>
  <c r="CE119" i="1"/>
  <c r="CM119" i="1"/>
  <c r="CU119" i="1"/>
  <c r="DC119" i="1"/>
  <c r="DK119" i="1"/>
  <c r="DS119" i="1"/>
  <c r="EA119" i="1"/>
  <c r="EI119" i="1"/>
  <c r="BD120" i="1"/>
  <c r="BL120" i="1"/>
  <c r="BT120" i="1"/>
  <c r="CB120" i="1"/>
  <c r="CJ120" i="1"/>
  <c r="CR120" i="1"/>
  <c r="CZ120" i="1"/>
  <c r="DH120" i="1"/>
  <c r="DP120" i="1"/>
  <c r="DX120" i="1"/>
  <c r="EF120" i="1"/>
  <c r="BA121" i="1"/>
  <c r="BI121" i="1"/>
  <c r="BQ121" i="1"/>
  <c r="BY121" i="1"/>
  <c r="CG121" i="1"/>
  <c r="CO121" i="1"/>
  <c r="CW121" i="1"/>
  <c r="DE121" i="1"/>
  <c r="DM121" i="1"/>
  <c r="DU121" i="1"/>
  <c r="EC121" i="1"/>
  <c r="EK121" i="1"/>
  <c r="BF122" i="1"/>
  <c r="BN122" i="1"/>
  <c r="BV122" i="1"/>
  <c r="CD122" i="1"/>
  <c r="CL122" i="1"/>
  <c r="CT122" i="1"/>
  <c r="DB122" i="1"/>
  <c r="DJ122" i="1"/>
  <c r="DR122" i="1"/>
  <c r="DZ122" i="1"/>
  <c r="EH122" i="1"/>
  <c r="BC123" i="1"/>
  <c r="BK123" i="1"/>
  <c r="BS123" i="1"/>
  <c r="CA123" i="1"/>
  <c r="CI123" i="1"/>
  <c r="CQ123" i="1"/>
  <c r="CY123" i="1"/>
  <c r="DG123" i="1"/>
  <c r="DO123" i="1"/>
  <c r="DW123" i="1"/>
  <c r="EE123" i="1"/>
  <c r="EM123" i="1"/>
  <c r="BH124" i="1"/>
  <c r="BP124" i="1"/>
  <c r="BX124" i="1"/>
  <c r="CF124" i="1"/>
  <c r="CN124" i="1"/>
  <c r="CV124" i="1"/>
  <c r="DD124" i="1"/>
  <c r="DL124" i="1"/>
  <c r="DT124" i="1"/>
  <c r="EB124" i="1"/>
  <c r="EJ124" i="1"/>
  <c r="BE125" i="1"/>
  <c r="BM125" i="1"/>
  <c r="BU125" i="1"/>
  <c r="CC125" i="1"/>
  <c r="CK125" i="1"/>
  <c r="CS125" i="1"/>
  <c r="DA125" i="1"/>
  <c r="DI125" i="1"/>
  <c r="DQ125" i="1"/>
  <c r="DY125" i="1"/>
  <c r="EG125" i="1"/>
  <c r="BB126" i="1"/>
  <c r="BJ126" i="1"/>
  <c r="BR126" i="1"/>
  <c r="BZ126" i="1"/>
  <c r="CH126" i="1"/>
  <c r="CP126" i="1"/>
  <c r="CX126" i="1"/>
  <c r="DF126" i="1"/>
  <c r="DN126" i="1"/>
  <c r="DV126" i="1"/>
  <c r="ED126" i="1"/>
  <c r="EL126" i="1"/>
  <c r="BG127" i="1"/>
  <c r="BO127" i="1"/>
  <c r="BW127" i="1"/>
  <c r="CE127" i="1"/>
  <c r="CM127" i="1"/>
  <c r="CU127" i="1"/>
  <c r="DC127" i="1"/>
  <c r="DK127" i="1"/>
  <c r="DS127" i="1"/>
  <c r="EA127" i="1"/>
  <c r="EI127" i="1"/>
  <c r="BD128" i="1"/>
  <c r="BL128" i="1"/>
  <c r="BT128" i="1"/>
  <c r="CB128" i="1"/>
  <c r="CJ128" i="1"/>
  <c r="CR128" i="1"/>
  <c r="CZ128" i="1"/>
  <c r="DH128" i="1"/>
  <c r="DP128" i="1"/>
  <c r="DX128" i="1"/>
  <c r="EF128" i="1"/>
  <c r="BA129" i="1"/>
  <c r="BI129" i="1"/>
  <c r="BQ129" i="1"/>
  <c r="BY129" i="1"/>
  <c r="CG129" i="1"/>
  <c r="CO129" i="1"/>
  <c r="CW129" i="1"/>
  <c r="DE129" i="1"/>
  <c r="DM129" i="1"/>
  <c r="DU129" i="1"/>
  <c r="EC129" i="1"/>
  <c r="EK129" i="1"/>
  <c r="BF130" i="1"/>
  <c r="BN130" i="1"/>
  <c r="BV130" i="1"/>
  <c r="CD130" i="1"/>
  <c r="CL130" i="1"/>
  <c r="CT130" i="1"/>
  <c r="DB130" i="1"/>
  <c r="DJ130" i="1"/>
  <c r="DR130" i="1"/>
  <c r="DZ130" i="1"/>
  <c r="EH130" i="1"/>
  <c r="BC131" i="1"/>
  <c r="BK131" i="1"/>
  <c r="BS131" i="1"/>
  <c r="CA131" i="1"/>
  <c r="CI131" i="1"/>
  <c r="CQ131" i="1"/>
  <c r="CY131" i="1"/>
  <c r="DG131" i="1"/>
  <c r="DO131" i="1"/>
  <c r="DW131" i="1"/>
  <c r="EE131" i="1"/>
  <c r="EM131" i="1"/>
  <c r="BH132" i="1"/>
  <c r="BP132" i="1"/>
  <c r="BX132" i="1"/>
  <c r="CF132" i="1"/>
  <c r="CN132" i="1"/>
  <c r="CV132" i="1"/>
  <c r="DD132" i="1"/>
  <c r="DL132" i="1"/>
  <c r="DT132" i="1"/>
  <c r="EB132" i="1"/>
  <c r="EJ132" i="1"/>
  <c r="BE133" i="1"/>
  <c r="BM133" i="1"/>
  <c r="BU133" i="1"/>
  <c r="CC133" i="1"/>
  <c r="CK133" i="1"/>
  <c r="CS133" i="1"/>
  <c r="DA133" i="1"/>
  <c r="DI133" i="1"/>
  <c r="DQ133" i="1"/>
  <c r="DY133" i="1"/>
  <c r="EG133" i="1"/>
  <c r="BB134" i="1"/>
  <c r="BJ134" i="1"/>
  <c r="BR134" i="1"/>
  <c r="BZ134" i="1"/>
  <c r="CH134" i="1"/>
  <c r="CP134" i="1"/>
  <c r="CX134" i="1"/>
  <c r="DF134" i="1"/>
  <c r="DN134" i="1"/>
  <c r="DV134" i="1"/>
  <c r="ED134" i="1"/>
  <c r="EL134" i="1"/>
  <c r="BG135" i="1"/>
  <c r="BO135" i="1"/>
  <c r="BW135" i="1"/>
  <c r="CE135" i="1"/>
  <c r="CM135" i="1"/>
  <c r="CU135" i="1"/>
  <c r="DC135" i="1"/>
  <c r="DK135" i="1"/>
  <c r="DS135" i="1"/>
  <c r="EA135" i="1"/>
  <c r="EI135" i="1"/>
  <c r="BD136" i="1"/>
  <c r="BL136" i="1"/>
  <c r="BT136" i="1"/>
  <c r="CB136" i="1"/>
  <c r="CJ136" i="1"/>
  <c r="CR136" i="1"/>
  <c r="CZ136" i="1"/>
  <c r="DH136" i="1"/>
  <c r="DP136" i="1"/>
  <c r="DX136" i="1"/>
  <c r="EF136" i="1"/>
  <c r="BA137" i="1"/>
  <c r="BI137" i="1"/>
  <c r="BQ137" i="1"/>
  <c r="BY137" i="1"/>
  <c r="CG137" i="1"/>
  <c r="CO137" i="1"/>
  <c r="CW137" i="1"/>
  <c r="DE137" i="1"/>
  <c r="DM137" i="1"/>
  <c r="DU137" i="1"/>
  <c r="EC137" i="1"/>
  <c r="EK137" i="1"/>
  <c r="BF138" i="1"/>
  <c r="BN138" i="1"/>
  <c r="BV138" i="1"/>
  <c r="CD138" i="1"/>
  <c r="CL138" i="1"/>
  <c r="CT138" i="1"/>
  <c r="DB138" i="1"/>
  <c r="DJ138" i="1"/>
  <c r="DR138" i="1"/>
  <c r="DZ138" i="1"/>
  <c r="EH138" i="1"/>
  <c r="BC139" i="1"/>
  <c r="BK139" i="1"/>
  <c r="BS139" i="1"/>
  <c r="CA139" i="1"/>
  <c r="CI139" i="1"/>
  <c r="CQ139" i="1"/>
  <c r="CY139" i="1"/>
  <c r="DG139" i="1"/>
  <c r="DO139" i="1"/>
  <c r="DW139" i="1"/>
  <c r="EE139" i="1"/>
  <c r="EM139" i="1"/>
  <c r="BH140" i="1"/>
  <c r="BP140" i="1"/>
  <c r="BX140" i="1"/>
  <c r="CF140" i="1"/>
  <c r="CN140" i="1"/>
  <c r="CV140" i="1"/>
  <c r="DD140" i="1"/>
  <c r="DL140" i="1"/>
  <c r="DT140" i="1"/>
  <c r="EB140" i="1"/>
  <c r="EJ140" i="1"/>
  <c r="BE141" i="1"/>
  <c r="BM141" i="1"/>
  <c r="BU141" i="1"/>
  <c r="CC141" i="1"/>
  <c r="CK141" i="1"/>
  <c r="CS141" i="1"/>
  <c r="DA141" i="1"/>
  <c r="DI141" i="1"/>
  <c r="DQ141" i="1"/>
  <c r="DY141" i="1"/>
  <c r="EG141" i="1"/>
  <c r="BB142" i="1"/>
  <c r="BJ142" i="1"/>
  <c r="BR142" i="1"/>
  <c r="BZ142" i="1"/>
  <c r="CH142" i="1"/>
  <c r="CP142" i="1"/>
  <c r="CX142" i="1"/>
  <c r="DF142" i="1"/>
  <c r="DN142" i="1"/>
  <c r="DV142" i="1"/>
  <c r="ED142" i="1"/>
  <c r="EL142" i="1"/>
  <c r="BG143" i="1"/>
  <c r="BO143" i="1"/>
  <c r="BW143" i="1"/>
  <c r="CE143" i="1"/>
  <c r="CM143" i="1"/>
  <c r="CU143" i="1"/>
  <c r="DC143" i="1"/>
  <c r="DK143" i="1"/>
  <c r="DS143" i="1"/>
  <c r="EF83" i="1"/>
  <c r="BA84" i="1"/>
  <c r="BI84" i="1"/>
  <c r="BQ84" i="1"/>
  <c r="BY84" i="1"/>
  <c r="CG84" i="1"/>
  <c r="CO84" i="1"/>
  <c r="CW84" i="1"/>
  <c r="DE84" i="1"/>
  <c r="DM84" i="1"/>
  <c r="DU84" i="1"/>
  <c r="EC84" i="1"/>
  <c r="EK84" i="1"/>
  <c r="BF85" i="1"/>
  <c r="BN85" i="1"/>
  <c r="BV85" i="1"/>
  <c r="CD85" i="1"/>
  <c r="CL85" i="1"/>
  <c r="CT85" i="1"/>
  <c r="DB85" i="1"/>
  <c r="DJ85" i="1"/>
  <c r="DR85" i="1"/>
  <c r="DZ85" i="1"/>
  <c r="EH85" i="1"/>
  <c r="BC86" i="1"/>
  <c r="BK86" i="1"/>
  <c r="BS86" i="1"/>
  <c r="CA86" i="1"/>
  <c r="CI86" i="1"/>
  <c r="CQ86" i="1"/>
  <c r="CY86" i="1"/>
  <c r="DG86" i="1"/>
  <c r="DO86" i="1"/>
  <c r="DW86" i="1"/>
  <c r="EE86" i="1"/>
  <c r="EM86" i="1"/>
  <c r="BH87" i="1"/>
  <c r="BP87" i="1"/>
  <c r="BX87" i="1"/>
  <c r="CF87" i="1"/>
  <c r="CN87" i="1"/>
  <c r="CV87" i="1"/>
  <c r="DD87" i="1"/>
  <c r="DL87" i="1"/>
  <c r="DT87" i="1"/>
  <c r="EB87" i="1"/>
  <c r="EJ87" i="1"/>
  <c r="BE88" i="1"/>
  <c r="BM88" i="1"/>
  <c r="BU88" i="1"/>
  <c r="CC88" i="1"/>
  <c r="CK88" i="1"/>
  <c r="CS88" i="1"/>
  <c r="DA88" i="1"/>
  <c r="DI88" i="1"/>
  <c r="DQ88" i="1"/>
  <c r="DY88" i="1"/>
  <c r="EG88" i="1"/>
  <c r="BB89" i="1"/>
  <c r="BJ89" i="1"/>
  <c r="BR89" i="1"/>
  <c r="BZ89" i="1"/>
  <c r="CH89" i="1"/>
  <c r="CP89" i="1"/>
  <c r="CX89" i="1"/>
  <c r="DF89" i="1"/>
  <c r="DN89" i="1"/>
  <c r="DV89" i="1"/>
  <c r="ED89" i="1"/>
  <c r="EL89" i="1"/>
  <c r="BG90" i="1"/>
  <c r="BO90" i="1"/>
  <c r="BW90" i="1"/>
  <c r="CE90" i="1"/>
  <c r="CM90" i="1"/>
  <c r="CU90" i="1"/>
  <c r="DC90" i="1"/>
  <c r="DK90" i="1"/>
  <c r="DS90" i="1"/>
  <c r="EA90" i="1"/>
  <c r="EI90" i="1"/>
  <c r="BD91" i="1"/>
  <c r="BL91" i="1"/>
  <c r="BT91" i="1"/>
  <c r="CB91" i="1"/>
  <c r="CJ91" i="1"/>
  <c r="CR91" i="1"/>
  <c r="CZ91" i="1"/>
  <c r="DH91" i="1"/>
  <c r="DP91" i="1"/>
  <c r="DX91" i="1"/>
  <c r="EF91" i="1"/>
  <c r="BA92" i="1"/>
  <c r="BI92" i="1"/>
  <c r="BQ92" i="1"/>
  <c r="BY92" i="1"/>
  <c r="CG92" i="1"/>
  <c r="CO92" i="1"/>
  <c r="CW92" i="1"/>
  <c r="DE92" i="1"/>
  <c r="DM92" i="1"/>
  <c r="DU92" i="1"/>
  <c r="EC92" i="1"/>
  <c r="EK92" i="1"/>
  <c r="BF93" i="1"/>
  <c r="BN93" i="1"/>
  <c r="BV93" i="1"/>
  <c r="CD93" i="1"/>
  <c r="CL93" i="1"/>
  <c r="CT93" i="1"/>
  <c r="DB93" i="1"/>
  <c r="DJ93" i="1"/>
  <c r="DR93" i="1"/>
  <c r="DZ93" i="1"/>
  <c r="EH93" i="1"/>
  <c r="BC94" i="1"/>
  <c r="BK94" i="1"/>
  <c r="BS94" i="1"/>
  <c r="CA94" i="1"/>
  <c r="CI94" i="1"/>
  <c r="CQ94" i="1"/>
  <c r="CY94" i="1"/>
  <c r="DG94" i="1"/>
  <c r="DO94" i="1"/>
  <c r="DW94" i="1"/>
  <c r="EE94" i="1"/>
  <c r="EM94" i="1"/>
  <c r="BH95" i="1"/>
  <c r="BP95" i="1"/>
  <c r="BX95" i="1"/>
  <c r="CF95" i="1"/>
  <c r="CN95" i="1"/>
  <c r="CV95" i="1"/>
  <c r="DD95" i="1"/>
  <c r="DL95" i="1"/>
  <c r="DT95" i="1"/>
  <c r="EB95" i="1"/>
  <c r="EJ95" i="1"/>
  <c r="BE96" i="1"/>
  <c r="BM96" i="1"/>
  <c r="BU96" i="1"/>
  <c r="CC96" i="1"/>
  <c r="CK96" i="1"/>
  <c r="CS96" i="1"/>
  <c r="DA96" i="1"/>
  <c r="DI96" i="1"/>
  <c r="DQ96" i="1"/>
  <c r="DY96" i="1"/>
  <c r="EG96" i="1"/>
  <c r="BB97" i="1"/>
  <c r="BJ97" i="1"/>
  <c r="BR97" i="1"/>
  <c r="BZ97" i="1"/>
  <c r="CH97" i="1"/>
  <c r="CP97" i="1"/>
  <c r="CX97" i="1"/>
  <c r="DF97" i="1"/>
  <c r="DN97" i="1"/>
  <c r="DV97" i="1"/>
  <c r="ED97" i="1"/>
  <c r="EL97" i="1"/>
  <c r="BG98" i="1"/>
  <c r="BO98" i="1"/>
  <c r="BW98" i="1"/>
  <c r="CE98" i="1"/>
  <c r="CM98" i="1"/>
  <c r="CU98" i="1"/>
  <c r="DC98" i="1"/>
  <c r="DK98" i="1"/>
  <c r="DS98" i="1"/>
  <c r="EA98" i="1"/>
  <c r="EI98" i="1"/>
  <c r="BD99" i="1"/>
  <c r="BL99" i="1"/>
  <c r="BT99" i="1"/>
  <c r="CB99" i="1"/>
  <c r="CJ99" i="1"/>
  <c r="CR99" i="1"/>
  <c r="CZ99" i="1"/>
  <c r="DH99" i="1"/>
  <c r="DP99" i="1"/>
  <c r="DX99" i="1"/>
  <c r="EF99" i="1"/>
  <c r="BA100" i="1"/>
  <c r="BI100" i="1"/>
  <c r="BQ100" i="1"/>
  <c r="BY100" i="1"/>
  <c r="CG100" i="1"/>
  <c r="CO100" i="1"/>
  <c r="CW100" i="1"/>
  <c r="DE100" i="1"/>
  <c r="DM100" i="1"/>
  <c r="DU100" i="1"/>
  <c r="EC100" i="1"/>
  <c r="EK100" i="1"/>
  <c r="BF101" i="1"/>
  <c r="BN101" i="1"/>
  <c r="BV101" i="1"/>
  <c r="CD101" i="1"/>
  <c r="CL101" i="1"/>
  <c r="CT101" i="1"/>
  <c r="DB101" i="1"/>
  <c r="DJ101" i="1"/>
  <c r="DR101" i="1"/>
  <c r="DZ101" i="1"/>
  <c r="EH101" i="1"/>
  <c r="BC102" i="1"/>
  <c r="BK102" i="1"/>
  <c r="BS102" i="1"/>
  <c r="CA102" i="1"/>
  <c r="CI102" i="1"/>
  <c r="CQ102" i="1"/>
  <c r="CY102" i="1"/>
  <c r="DG102" i="1"/>
  <c r="DO102" i="1"/>
  <c r="DW102" i="1"/>
  <c r="EE102" i="1"/>
  <c r="EM102" i="1"/>
  <c r="BH103" i="1"/>
  <c r="BP103" i="1"/>
  <c r="BX103" i="1"/>
  <c r="CF103" i="1"/>
  <c r="CN103" i="1"/>
  <c r="CV103" i="1"/>
  <c r="DD103" i="1"/>
  <c r="DL103" i="1"/>
  <c r="DT103" i="1"/>
  <c r="EB103" i="1"/>
  <c r="EJ103" i="1"/>
  <c r="BE104" i="1"/>
  <c r="BM104" i="1"/>
  <c r="BU104" i="1"/>
  <c r="CC104" i="1"/>
  <c r="CK104" i="1"/>
  <c r="CS104" i="1"/>
  <c r="DA104" i="1"/>
  <c r="DI104" i="1"/>
  <c r="DQ104" i="1"/>
  <c r="DY104" i="1"/>
  <c r="EG104" i="1"/>
  <c r="BB105" i="1"/>
  <c r="BJ105" i="1"/>
  <c r="BR105" i="1"/>
  <c r="BZ105" i="1"/>
  <c r="CH105" i="1"/>
  <c r="CP105" i="1"/>
  <c r="CX105" i="1"/>
  <c r="DF105" i="1"/>
  <c r="DN105" i="1"/>
  <c r="DV105" i="1"/>
  <c r="ED105" i="1"/>
  <c r="EL105" i="1"/>
  <c r="BG106" i="1"/>
  <c r="BO106" i="1"/>
  <c r="BW106" i="1"/>
  <c r="CE106" i="1"/>
  <c r="CM106" i="1"/>
  <c r="CU106" i="1"/>
  <c r="DC106" i="1"/>
  <c r="DK106" i="1"/>
  <c r="DS106" i="1"/>
  <c r="EA106" i="1"/>
  <c r="EI106" i="1"/>
  <c r="BD107" i="1"/>
  <c r="BL107" i="1"/>
  <c r="BT107" i="1"/>
  <c r="CB107" i="1"/>
  <c r="CJ107" i="1"/>
  <c r="CR107" i="1"/>
  <c r="CZ107" i="1"/>
  <c r="DH107" i="1"/>
  <c r="DP107" i="1"/>
  <c r="DX107" i="1"/>
  <c r="EF107" i="1"/>
  <c r="BA108" i="1"/>
  <c r="BI108" i="1"/>
  <c r="BQ108" i="1"/>
  <c r="BY108" i="1"/>
  <c r="CG108" i="1"/>
  <c r="CO108" i="1"/>
  <c r="CW108" i="1"/>
  <c r="DE108" i="1"/>
  <c r="DM108" i="1"/>
  <c r="DU108" i="1"/>
  <c r="EC108" i="1"/>
  <c r="EK108" i="1"/>
  <c r="BF109" i="1"/>
  <c r="BN109" i="1"/>
  <c r="BV109" i="1"/>
  <c r="CD109" i="1"/>
  <c r="CL109" i="1"/>
  <c r="CT109" i="1"/>
  <c r="DB109" i="1"/>
  <c r="DJ109" i="1"/>
  <c r="DR109" i="1"/>
  <c r="DZ109" i="1"/>
  <c r="EH109" i="1"/>
  <c r="BC110" i="1"/>
  <c r="BK110" i="1"/>
  <c r="BS110" i="1"/>
  <c r="CA110" i="1"/>
  <c r="CI110" i="1"/>
  <c r="CQ110" i="1"/>
  <c r="CY110" i="1"/>
  <c r="DG110" i="1"/>
  <c r="DO110" i="1"/>
  <c r="DW110" i="1"/>
  <c r="EE110" i="1"/>
  <c r="EM110" i="1"/>
  <c r="BH111" i="1"/>
  <c r="BP111" i="1"/>
  <c r="BX111" i="1"/>
  <c r="CF111" i="1"/>
  <c r="CN111" i="1"/>
  <c r="CV111" i="1"/>
  <c r="DD111" i="1"/>
  <c r="DL111" i="1"/>
  <c r="DT111" i="1"/>
  <c r="EB111" i="1"/>
  <c r="EJ111" i="1"/>
  <c r="BE112" i="1"/>
  <c r="BM112" i="1"/>
  <c r="BU112" i="1"/>
  <c r="CC112" i="1"/>
  <c r="CK112" i="1"/>
  <c r="CS112" i="1"/>
  <c r="DA112" i="1"/>
  <c r="DI112" i="1"/>
  <c r="DQ112" i="1"/>
  <c r="DY112" i="1"/>
  <c r="EG112" i="1"/>
  <c r="BB113" i="1"/>
  <c r="BJ113" i="1"/>
  <c r="BR113" i="1"/>
  <c r="BZ113" i="1"/>
  <c r="CH113" i="1"/>
  <c r="CP113" i="1"/>
  <c r="CX113" i="1"/>
  <c r="DF113" i="1"/>
  <c r="DN113" i="1"/>
  <c r="DV113" i="1"/>
  <c r="ED113" i="1"/>
  <c r="EL113" i="1"/>
  <c r="BG114" i="1"/>
  <c r="BO114" i="1"/>
  <c r="BW114" i="1"/>
  <c r="CE114" i="1"/>
  <c r="CM114" i="1"/>
  <c r="CU114" i="1"/>
  <c r="DC114" i="1"/>
  <c r="DK114" i="1"/>
  <c r="DS114" i="1"/>
  <c r="EA114" i="1"/>
  <c r="EI114" i="1"/>
  <c r="BD115" i="1"/>
  <c r="BL115" i="1"/>
  <c r="BT115" i="1"/>
  <c r="CB115" i="1"/>
  <c r="CJ115" i="1"/>
  <c r="CR115" i="1"/>
  <c r="CZ115" i="1"/>
  <c r="DH115" i="1"/>
  <c r="DP115" i="1"/>
  <c r="DX115" i="1"/>
  <c r="EF115" i="1"/>
  <c r="BA116" i="1"/>
  <c r="BI116" i="1"/>
  <c r="BQ116" i="1"/>
  <c r="BY116" i="1"/>
  <c r="CG116" i="1"/>
  <c r="CO116" i="1"/>
  <c r="CW116" i="1"/>
  <c r="DE116" i="1"/>
  <c r="DM116" i="1"/>
  <c r="DU116" i="1"/>
  <c r="EC116" i="1"/>
  <c r="EK116" i="1"/>
  <c r="BF117" i="1"/>
  <c r="BN117" i="1"/>
  <c r="BV117" i="1"/>
  <c r="CD117" i="1"/>
  <c r="CL117" i="1"/>
  <c r="CT117" i="1"/>
  <c r="DB117" i="1"/>
  <c r="DJ117" i="1"/>
  <c r="DR117" i="1"/>
  <c r="DZ117" i="1"/>
  <c r="EH117" i="1"/>
  <c r="BC118" i="1"/>
  <c r="BK118" i="1"/>
  <c r="BS118" i="1"/>
  <c r="CA118" i="1"/>
  <c r="CI118" i="1"/>
  <c r="CQ118" i="1"/>
  <c r="CY118" i="1"/>
  <c r="DG118" i="1"/>
  <c r="DO118" i="1"/>
  <c r="DW118" i="1"/>
  <c r="EE118" i="1"/>
  <c r="EM118" i="1"/>
  <c r="BH119" i="1"/>
  <c r="BP119" i="1"/>
  <c r="BX119" i="1"/>
  <c r="CF119" i="1"/>
  <c r="CN119" i="1"/>
  <c r="CV119" i="1"/>
  <c r="DD119" i="1"/>
  <c r="DL119" i="1"/>
  <c r="DT119" i="1"/>
  <c r="EB119" i="1"/>
  <c r="EJ119" i="1"/>
  <c r="BE120" i="1"/>
  <c r="BM120" i="1"/>
  <c r="BU120" i="1"/>
  <c r="CC120" i="1"/>
  <c r="CK120" i="1"/>
  <c r="CS120" i="1"/>
  <c r="DA120" i="1"/>
  <c r="DI120" i="1"/>
  <c r="DQ120" i="1"/>
  <c r="DY120" i="1"/>
  <c r="EG120" i="1"/>
  <c r="BB121" i="1"/>
  <c r="BJ121" i="1"/>
  <c r="BR121" i="1"/>
  <c r="BZ121" i="1"/>
  <c r="CH121" i="1"/>
  <c r="CP121" i="1"/>
  <c r="CX121" i="1"/>
  <c r="DF121" i="1"/>
  <c r="DN121" i="1"/>
  <c r="DV121" i="1"/>
  <c r="ED121" i="1"/>
  <c r="EL121" i="1"/>
  <c r="BG122" i="1"/>
  <c r="BO122" i="1"/>
  <c r="BW122" i="1"/>
  <c r="CE122" i="1"/>
  <c r="CM122" i="1"/>
  <c r="CU122" i="1"/>
  <c r="DC122" i="1"/>
  <c r="DK122" i="1"/>
  <c r="DS122" i="1"/>
  <c r="EA122" i="1"/>
  <c r="EI122" i="1"/>
  <c r="BD123" i="1"/>
  <c r="BL123" i="1"/>
  <c r="BT123" i="1"/>
  <c r="CB123" i="1"/>
  <c r="CJ123" i="1"/>
  <c r="CR123" i="1"/>
  <c r="CZ123" i="1"/>
  <c r="DH123" i="1"/>
  <c r="DP123" i="1"/>
  <c r="DX123" i="1"/>
  <c r="EF123" i="1"/>
  <c r="BA124" i="1"/>
  <c r="BI124" i="1"/>
  <c r="BQ124" i="1"/>
  <c r="BY124" i="1"/>
  <c r="CG124" i="1"/>
  <c r="CO124" i="1"/>
  <c r="CW124" i="1"/>
  <c r="DE124" i="1"/>
  <c r="DM124" i="1"/>
  <c r="DU124" i="1"/>
  <c r="EC124" i="1"/>
  <c r="EK124" i="1"/>
  <c r="BF125" i="1"/>
  <c r="BN125" i="1"/>
  <c r="BV125" i="1"/>
  <c r="CD125" i="1"/>
  <c r="CL125" i="1"/>
  <c r="CT125" i="1"/>
  <c r="DB125" i="1"/>
  <c r="DJ125" i="1"/>
  <c r="DR125" i="1"/>
  <c r="DZ125" i="1"/>
  <c r="EH125" i="1"/>
  <c r="BC126" i="1"/>
  <c r="BK126" i="1"/>
  <c r="BS126" i="1"/>
  <c r="CA126" i="1"/>
  <c r="CI126" i="1"/>
  <c r="CQ126" i="1"/>
  <c r="CY126" i="1"/>
  <c r="DG126" i="1"/>
  <c r="DO126" i="1"/>
  <c r="DW126" i="1"/>
  <c r="EE126" i="1"/>
  <c r="EM126" i="1"/>
  <c r="BH127" i="1"/>
  <c r="BP127" i="1"/>
  <c r="BX127" i="1"/>
  <c r="CF127" i="1"/>
  <c r="CN127" i="1"/>
  <c r="CV127" i="1"/>
  <c r="DJ127" i="1"/>
  <c r="DZ127" i="1"/>
  <c r="BC128" i="1"/>
  <c r="BS128" i="1"/>
  <c r="CI128" i="1"/>
  <c r="CY128" i="1"/>
  <c r="DO128" i="1"/>
  <c r="EE128" i="1"/>
  <c r="BH129" i="1"/>
  <c r="BX129" i="1"/>
  <c r="CN129" i="1"/>
  <c r="DD129" i="1"/>
  <c r="DT129" i="1"/>
  <c r="EJ129" i="1"/>
  <c r="BM130" i="1"/>
  <c r="CC130" i="1"/>
  <c r="CS130" i="1"/>
  <c r="DI130" i="1"/>
  <c r="DY130" i="1"/>
  <c r="BB131" i="1"/>
  <c r="BR131" i="1"/>
  <c r="CH131" i="1"/>
  <c r="CX131" i="1"/>
  <c r="DN131" i="1"/>
  <c r="ED131" i="1"/>
  <c r="BG132" i="1"/>
  <c r="BW132" i="1"/>
  <c r="CM132" i="1"/>
  <c r="DC132" i="1"/>
  <c r="DS132" i="1"/>
  <c r="EI132" i="1"/>
  <c r="BL133" i="1"/>
  <c r="CB133" i="1"/>
  <c r="CR133" i="1"/>
  <c r="DH133" i="1"/>
  <c r="DX133" i="1"/>
  <c r="BA134" i="1"/>
  <c r="BQ134" i="1"/>
  <c r="CG134" i="1"/>
  <c r="CW134" i="1"/>
  <c r="DM134" i="1"/>
  <c r="EC134" i="1"/>
  <c r="BF135" i="1"/>
  <c r="BV135" i="1"/>
  <c r="CL135" i="1"/>
  <c r="DB135" i="1"/>
  <c r="DR135" i="1"/>
  <c r="EH135" i="1"/>
  <c r="BK136" i="1"/>
  <c r="CA136" i="1"/>
  <c r="CQ136" i="1"/>
  <c r="DG136" i="1"/>
  <c r="DW136" i="1"/>
  <c r="EM136" i="1"/>
  <c r="BP137" i="1"/>
  <c r="CF137" i="1"/>
  <c r="CV137" i="1"/>
  <c r="DL137" i="1"/>
  <c r="EB137" i="1"/>
  <c r="BE138" i="1"/>
  <c r="BU138" i="1"/>
  <c r="CK138" i="1"/>
  <c r="DA138" i="1"/>
  <c r="DQ138" i="1"/>
  <c r="EG138" i="1"/>
  <c r="BJ139" i="1"/>
  <c r="BZ139" i="1"/>
  <c r="CP139" i="1"/>
  <c r="DF139" i="1"/>
  <c r="DV139" i="1"/>
  <c r="EL139" i="1"/>
  <c r="BO140" i="1"/>
  <c r="CE140" i="1"/>
  <c r="CU140" i="1"/>
  <c r="DK140" i="1"/>
  <c r="EA140" i="1"/>
  <c r="BD141" i="1"/>
  <c r="BT141" i="1"/>
  <c r="CJ141" i="1"/>
  <c r="CZ141" i="1"/>
  <c r="DP141" i="1"/>
  <c r="EF141" i="1"/>
  <c r="BI142" i="1"/>
  <c r="BY142" i="1"/>
  <c r="CO142" i="1"/>
  <c r="DE142" i="1"/>
  <c r="DU142" i="1"/>
  <c r="EK142" i="1"/>
  <c r="BN143" i="1"/>
  <c r="CD143" i="1"/>
  <c r="CT143" i="1"/>
  <c r="DJ143" i="1"/>
  <c r="DY143" i="1"/>
  <c r="EG143" i="1"/>
  <c r="BB144" i="1"/>
  <c r="BJ144" i="1"/>
  <c r="BR144" i="1"/>
  <c r="BZ144" i="1"/>
  <c r="CH144" i="1"/>
  <c r="CP144" i="1"/>
  <c r="CX144" i="1"/>
  <c r="DF144" i="1"/>
  <c r="DN144" i="1"/>
  <c r="DV144" i="1"/>
  <c r="ED144" i="1"/>
  <c r="EL144" i="1"/>
  <c r="BH145" i="1"/>
  <c r="BP145" i="1"/>
  <c r="BX145" i="1"/>
  <c r="CF145" i="1"/>
  <c r="CN145" i="1"/>
  <c r="CV145" i="1"/>
  <c r="DD145" i="1"/>
  <c r="DL145" i="1"/>
  <c r="DT145" i="1"/>
  <c r="EB145" i="1"/>
  <c r="EJ145" i="1"/>
  <c r="DH127" i="1"/>
  <c r="DX127" i="1"/>
  <c r="BA128" i="1"/>
  <c r="BQ128" i="1"/>
  <c r="CG128" i="1"/>
  <c r="CW128" i="1"/>
  <c r="DM128" i="1"/>
  <c r="EC128" i="1"/>
  <c r="BF129" i="1"/>
  <c r="BV129" i="1"/>
  <c r="CL129" i="1"/>
  <c r="DB129" i="1"/>
  <c r="DR129" i="1"/>
  <c r="EH129" i="1"/>
  <c r="BK130" i="1"/>
  <c r="CA130" i="1"/>
  <c r="CQ130" i="1"/>
  <c r="DG130" i="1"/>
  <c r="DW130" i="1"/>
  <c r="EM130" i="1"/>
  <c r="BP131" i="1"/>
  <c r="CF131" i="1"/>
  <c r="CV131" i="1"/>
  <c r="DL131" i="1"/>
  <c r="EB131" i="1"/>
  <c r="BE132" i="1"/>
  <c r="BU132" i="1"/>
  <c r="CK132" i="1"/>
  <c r="DA132" i="1"/>
  <c r="DQ132" i="1"/>
  <c r="EG132" i="1"/>
  <c r="BJ133" i="1"/>
  <c r="BZ133" i="1"/>
  <c r="CP133" i="1"/>
  <c r="DF133" i="1"/>
  <c r="DV133" i="1"/>
  <c r="EL133" i="1"/>
  <c r="BO134" i="1"/>
  <c r="CE134" i="1"/>
  <c r="CU134" i="1"/>
  <c r="DK134" i="1"/>
  <c r="EA134" i="1"/>
  <c r="BD135" i="1"/>
  <c r="BT135" i="1"/>
  <c r="CJ135" i="1"/>
  <c r="CZ135" i="1"/>
  <c r="DP135" i="1"/>
  <c r="EF135" i="1"/>
  <c r="BI136" i="1"/>
  <c r="BY136" i="1"/>
  <c r="CO136" i="1"/>
  <c r="DE136" i="1"/>
  <c r="DU136" i="1"/>
  <c r="EK136" i="1"/>
  <c r="BN137" i="1"/>
  <c r="CD137" i="1"/>
  <c r="CT137" i="1"/>
  <c r="DJ137" i="1"/>
  <c r="DZ137" i="1"/>
  <c r="BC138" i="1"/>
  <c r="BS138" i="1"/>
  <c r="CI138" i="1"/>
  <c r="CY138" i="1"/>
  <c r="DO138" i="1"/>
  <c r="EE138" i="1"/>
  <c r="BH139" i="1"/>
  <c r="BX139" i="1"/>
  <c r="CN139" i="1"/>
  <c r="DD139" i="1"/>
  <c r="DT139" i="1"/>
  <c r="EJ139" i="1"/>
  <c r="BM140" i="1"/>
  <c r="CC140" i="1"/>
  <c r="CS140" i="1"/>
  <c r="DI140" i="1"/>
  <c r="DY140" i="1"/>
  <c r="BB141" i="1"/>
  <c r="BR141" i="1"/>
  <c r="CH141" i="1"/>
  <c r="CX141" i="1"/>
  <c r="DN141" i="1"/>
  <c r="ED141" i="1"/>
  <c r="BG142" i="1"/>
  <c r="BW142" i="1"/>
  <c r="CM142" i="1"/>
  <c r="DC142" i="1"/>
  <c r="DS142" i="1"/>
  <c r="EI142" i="1"/>
  <c r="BL143" i="1"/>
  <c r="CB143" i="1"/>
  <c r="CR143" i="1"/>
  <c r="DH143" i="1"/>
  <c r="DX143" i="1"/>
  <c r="EF143" i="1"/>
  <c r="BA144" i="1"/>
  <c r="BI144" i="1"/>
  <c r="BQ144" i="1"/>
  <c r="BY144" i="1"/>
  <c r="CG144" i="1"/>
  <c r="CO144" i="1"/>
  <c r="CW144" i="1"/>
  <c r="DE144" i="1"/>
  <c r="DM144" i="1"/>
  <c r="DU144" i="1"/>
  <c r="EC144" i="1"/>
  <c r="EK144" i="1"/>
  <c r="BE145" i="1"/>
  <c r="BM145" i="1"/>
  <c r="BU145" i="1"/>
  <c r="CC145" i="1"/>
  <c r="CK145" i="1"/>
  <c r="CS145" i="1"/>
  <c r="DA145" i="1"/>
  <c r="DM145" i="1"/>
  <c r="EC145" i="1"/>
  <c r="DE145" i="1"/>
  <c r="EK145" i="1"/>
  <c r="BB102" i="1"/>
  <c r="BR102" i="1"/>
  <c r="CH102" i="1"/>
  <c r="CX102" i="1"/>
  <c r="DN102" i="1"/>
  <c r="ED102" i="1"/>
  <c r="BG103" i="1"/>
  <c r="BW103" i="1"/>
  <c r="CM103" i="1"/>
  <c r="DC103" i="1"/>
  <c r="DS103" i="1"/>
  <c r="EI103" i="1"/>
  <c r="BL104" i="1"/>
  <c r="CB104" i="1"/>
  <c r="CR104" i="1"/>
  <c r="DH104" i="1"/>
  <c r="DX104" i="1"/>
  <c r="BA105" i="1"/>
  <c r="BQ105" i="1"/>
  <c r="CG105" i="1"/>
  <c r="CW105" i="1"/>
  <c r="DM105" i="1"/>
  <c r="DY105" i="1"/>
  <c r="EG105" i="1"/>
  <c r="BB106" i="1"/>
  <c r="BJ106" i="1"/>
  <c r="BR106" i="1"/>
  <c r="BZ106" i="1"/>
  <c r="CH106" i="1"/>
  <c r="CP106" i="1"/>
  <c r="CX106" i="1"/>
  <c r="DF106" i="1"/>
  <c r="DN106" i="1"/>
  <c r="DV106" i="1"/>
  <c r="ED106" i="1"/>
  <c r="EL106" i="1"/>
  <c r="BG107" i="1"/>
  <c r="BO107" i="1"/>
  <c r="BW107" i="1"/>
  <c r="CE107" i="1"/>
  <c r="CM107" i="1"/>
  <c r="CU107" i="1"/>
  <c r="DC107" i="1"/>
  <c r="DK107" i="1"/>
  <c r="DS107" i="1"/>
  <c r="EA107" i="1"/>
  <c r="EI107" i="1"/>
  <c r="BD108" i="1"/>
  <c r="BL108" i="1"/>
  <c r="BT108" i="1"/>
  <c r="CB108" i="1"/>
  <c r="CJ108" i="1"/>
  <c r="CR108" i="1"/>
  <c r="CZ108" i="1"/>
  <c r="DH108" i="1"/>
  <c r="DP108" i="1"/>
  <c r="DX108" i="1"/>
  <c r="EF108" i="1"/>
  <c r="BA109" i="1"/>
  <c r="BI109" i="1"/>
  <c r="BQ109" i="1"/>
  <c r="BY109" i="1"/>
  <c r="CG109" i="1"/>
  <c r="CO109" i="1"/>
  <c r="CW109" i="1"/>
  <c r="DE109" i="1"/>
  <c r="DM109" i="1"/>
  <c r="DU109" i="1"/>
  <c r="EC109" i="1"/>
  <c r="EK109" i="1"/>
  <c r="BF110" i="1"/>
  <c r="BN110" i="1"/>
  <c r="BV110" i="1"/>
  <c r="CD110" i="1"/>
  <c r="CL110" i="1"/>
  <c r="CT110" i="1"/>
  <c r="DB110" i="1"/>
  <c r="DJ110" i="1"/>
  <c r="DR110" i="1"/>
  <c r="DZ110" i="1"/>
  <c r="EH110" i="1"/>
  <c r="BC111" i="1"/>
  <c r="BK111" i="1"/>
  <c r="BS111" i="1"/>
  <c r="CA111" i="1"/>
  <c r="CI111" i="1"/>
  <c r="CQ111" i="1"/>
  <c r="CY111" i="1"/>
  <c r="DG111" i="1"/>
  <c r="DO111" i="1"/>
  <c r="DW111" i="1"/>
  <c r="EE111" i="1"/>
  <c r="EM111" i="1"/>
  <c r="BH112" i="1"/>
  <c r="BP112" i="1"/>
  <c r="BX112" i="1"/>
  <c r="CF112" i="1"/>
  <c r="CN112" i="1"/>
  <c r="CV112" i="1"/>
  <c r="DD112" i="1"/>
  <c r="DL112" i="1"/>
  <c r="DT112" i="1"/>
  <c r="EB112" i="1"/>
  <c r="EJ112" i="1"/>
  <c r="BE113" i="1"/>
  <c r="BM113" i="1"/>
  <c r="BU113" i="1"/>
  <c r="CC113" i="1"/>
  <c r="CK113" i="1"/>
  <c r="CS113" i="1"/>
  <c r="DA113" i="1"/>
  <c r="DI113" i="1"/>
  <c r="DQ113" i="1"/>
  <c r="DY113" i="1"/>
  <c r="EG113" i="1"/>
  <c r="BB114" i="1"/>
  <c r="BJ114" i="1"/>
  <c r="BR114" i="1"/>
  <c r="BZ114" i="1"/>
  <c r="CH114" i="1"/>
  <c r="CP114" i="1"/>
  <c r="CX114" i="1"/>
  <c r="DF114" i="1"/>
  <c r="DN114" i="1"/>
  <c r="DV114" i="1"/>
  <c r="ED114" i="1"/>
  <c r="EL114" i="1"/>
  <c r="BG115" i="1"/>
  <c r="BO115" i="1"/>
  <c r="BW115" i="1"/>
  <c r="CE115" i="1"/>
  <c r="CM115" i="1"/>
  <c r="CU115" i="1"/>
  <c r="DC115" i="1"/>
  <c r="DK115" i="1"/>
  <c r="DS115" i="1"/>
  <c r="EA115" i="1"/>
  <c r="EI115" i="1"/>
  <c r="BD116" i="1"/>
  <c r="BL116" i="1"/>
  <c r="BT116" i="1"/>
  <c r="CB116" i="1"/>
  <c r="CJ116" i="1"/>
  <c r="CR116" i="1"/>
  <c r="CZ116" i="1"/>
  <c r="DH116" i="1"/>
  <c r="DP116" i="1"/>
  <c r="DX116" i="1"/>
  <c r="EF116" i="1"/>
  <c r="BA117" i="1"/>
  <c r="BI117" i="1"/>
  <c r="BQ117" i="1"/>
  <c r="BY117" i="1"/>
  <c r="CG117" i="1"/>
  <c r="CO117" i="1"/>
  <c r="CW117" i="1"/>
  <c r="DE117" i="1"/>
  <c r="DM117" i="1"/>
  <c r="DU117" i="1"/>
  <c r="EC117" i="1"/>
  <c r="EK117" i="1"/>
  <c r="BF118" i="1"/>
  <c r="BN118" i="1"/>
  <c r="BV118" i="1"/>
  <c r="CD118" i="1"/>
  <c r="CL118" i="1"/>
  <c r="CT118" i="1"/>
  <c r="DB118" i="1"/>
  <c r="DJ118" i="1"/>
  <c r="DR118" i="1"/>
  <c r="DZ118" i="1"/>
  <c r="EH118" i="1"/>
  <c r="BC119" i="1"/>
  <c r="BK119" i="1"/>
  <c r="BS119" i="1"/>
  <c r="CA119" i="1"/>
  <c r="CI119" i="1"/>
  <c r="CQ119" i="1"/>
  <c r="CY119" i="1"/>
  <c r="DG119" i="1"/>
  <c r="DO119" i="1"/>
  <c r="DW119" i="1"/>
  <c r="EE119" i="1"/>
  <c r="EM119" i="1"/>
  <c r="BH120" i="1"/>
  <c r="BP120" i="1"/>
  <c r="BX120" i="1"/>
  <c r="CF120" i="1"/>
  <c r="CN120" i="1"/>
  <c r="CV120" i="1"/>
  <c r="DD120" i="1"/>
  <c r="DL120" i="1"/>
  <c r="DT120" i="1"/>
  <c r="EB120" i="1"/>
  <c r="EJ120" i="1"/>
  <c r="BE121" i="1"/>
  <c r="BM121" i="1"/>
  <c r="BU121" i="1"/>
  <c r="CC121" i="1"/>
  <c r="CK121" i="1"/>
  <c r="CS121" i="1"/>
  <c r="DA121" i="1"/>
  <c r="DI121" i="1"/>
  <c r="DQ121" i="1"/>
  <c r="DY121" i="1"/>
  <c r="EG121" i="1"/>
  <c r="BB122" i="1"/>
  <c r="BJ122" i="1"/>
  <c r="BR122" i="1"/>
  <c r="BZ122" i="1"/>
  <c r="CH122" i="1"/>
  <c r="CP122" i="1"/>
  <c r="CX122" i="1"/>
  <c r="DF122" i="1"/>
  <c r="DN122" i="1"/>
  <c r="DV122" i="1"/>
  <c r="ED122" i="1"/>
  <c r="EL122" i="1"/>
  <c r="BG123" i="1"/>
  <c r="BO123" i="1"/>
  <c r="BW123" i="1"/>
  <c r="CE123" i="1"/>
  <c r="CM123" i="1"/>
  <c r="CU123" i="1"/>
  <c r="DC123" i="1"/>
  <c r="DK123" i="1"/>
  <c r="DS123" i="1"/>
  <c r="EA123" i="1"/>
  <c r="EI123" i="1"/>
  <c r="BD124" i="1"/>
  <c r="BL124" i="1"/>
  <c r="BT124" i="1"/>
  <c r="CB124" i="1"/>
  <c r="CJ124" i="1"/>
  <c r="CR124" i="1"/>
  <c r="CZ124" i="1"/>
  <c r="DH124" i="1"/>
  <c r="DP124" i="1"/>
  <c r="DX124" i="1"/>
  <c r="EF124" i="1"/>
  <c r="BA125" i="1"/>
  <c r="BI125" i="1"/>
  <c r="BQ125" i="1"/>
  <c r="BY125" i="1"/>
  <c r="CG125" i="1"/>
  <c r="CO125" i="1"/>
  <c r="CW125" i="1"/>
  <c r="DE125" i="1"/>
  <c r="DM125" i="1"/>
  <c r="DU125" i="1"/>
  <c r="EC125" i="1"/>
  <c r="EK125" i="1"/>
  <c r="BF126" i="1"/>
  <c r="BN126" i="1"/>
  <c r="BV126" i="1"/>
  <c r="CD126" i="1"/>
  <c r="CL126" i="1"/>
  <c r="CT126" i="1"/>
  <c r="DB126" i="1"/>
  <c r="DJ126" i="1"/>
  <c r="DR126" i="1"/>
  <c r="DZ126" i="1"/>
  <c r="EH126" i="1"/>
  <c r="BC127" i="1"/>
  <c r="BK127" i="1"/>
  <c r="BS127" i="1"/>
  <c r="CA127" i="1"/>
  <c r="CI127" i="1"/>
  <c r="CQ127" i="1"/>
  <c r="CY127" i="1"/>
  <c r="DG127" i="1"/>
  <c r="DO127" i="1"/>
  <c r="DW127" i="1"/>
  <c r="EE127" i="1"/>
  <c r="EM127" i="1"/>
  <c r="BH128" i="1"/>
  <c r="BP128" i="1"/>
  <c r="BX128" i="1"/>
  <c r="CF128" i="1"/>
  <c r="CN128" i="1"/>
  <c r="CV128" i="1"/>
  <c r="DD128" i="1"/>
  <c r="DL128" i="1"/>
  <c r="DT128" i="1"/>
  <c r="EB128" i="1"/>
  <c r="EJ128" i="1"/>
  <c r="BE129" i="1"/>
  <c r="BM129" i="1"/>
  <c r="BU129" i="1"/>
  <c r="CC129" i="1"/>
  <c r="CK129" i="1"/>
  <c r="CS129" i="1"/>
  <c r="DA129" i="1"/>
  <c r="DI129" i="1"/>
  <c r="DQ129" i="1"/>
  <c r="DY129" i="1"/>
  <c r="EG129" i="1"/>
  <c r="BB130" i="1"/>
  <c r="BJ130" i="1"/>
  <c r="BR130" i="1"/>
  <c r="BZ130" i="1"/>
  <c r="CH130" i="1"/>
  <c r="CP130" i="1"/>
  <c r="CX130" i="1"/>
  <c r="DF130" i="1"/>
  <c r="DN130" i="1"/>
  <c r="DV130" i="1"/>
  <c r="ED130" i="1"/>
  <c r="EL130" i="1"/>
  <c r="BG131" i="1"/>
  <c r="BO131" i="1"/>
  <c r="BW131" i="1"/>
  <c r="CE131" i="1"/>
  <c r="CM131" i="1"/>
  <c r="CU131" i="1"/>
  <c r="DC131" i="1"/>
  <c r="DK131" i="1"/>
  <c r="DS131" i="1"/>
  <c r="EA131" i="1"/>
  <c r="EI131" i="1"/>
  <c r="BD132" i="1"/>
  <c r="BL132" i="1"/>
  <c r="BT132" i="1"/>
  <c r="CB132" i="1"/>
  <c r="CJ132" i="1"/>
  <c r="CR132" i="1"/>
  <c r="CZ132" i="1"/>
  <c r="DH132" i="1"/>
  <c r="DP132" i="1"/>
  <c r="DX132" i="1"/>
  <c r="EF132" i="1"/>
  <c r="BA133" i="1"/>
  <c r="BI133" i="1"/>
  <c r="BQ133" i="1"/>
  <c r="BY133" i="1"/>
  <c r="CG133" i="1"/>
  <c r="CO133" i="1"/>
  <c r="CW133" i="1"/>
  <c r="DE133" i="1"/>
  <c r="DM133" i="1"/>
  <c r="DU133" i="1"/>
  <c r="EC133" i="1"/>
  <c r="EK133" i="1"/>
  <c r="BF134" i="1"/>
  <c r="BN134" i="1"/>
  <c r="BV134" i="1"/>
  <c r="CD134" i="1"/>
  <c r="CL134" i="1"/>
  <c r="CT134" i="1"/>
  <c r="DB134" i="1"/>
  <c r="DJ134" i="1"/>
  <c r="DR134" i="1"/>
  <c r="DZ134" i="1"/>
  <c r="EH134" i="1"/>
  <c r="BC135" i="1"/>
  <c r="BK135" i="1"/>
  <c r="BS135" i="1"/>
  <c r="CA135" i="1"/>
  <c r="CI135" i="1"/>
  <c r="CQ135" i="1"/>
  <c r="CY135" i="1"/>
  <c r="DG135" i="1"/>
  <c r="DO135" i="1"/>
  <c r="DW135" i="1"/>
  <c r="EE135" i="1"/>
  <c r="EM135" i="1"/>
  <c r="BH136" i="1"/>
  <c r="BP136" i="1"/>
  <c r="BX136" i="1"/>
  <c r="CF136" i="1"/>
  <c r="CN136" i="1"/>
  <c r="CV136" i="1"/>
  <c r="DD136" i="1"/>
  <c r="DL136" i="1"/>
  <c r="DT136" i="1"/>
  <c r="EB136" i="1"/>
  <c r="EJ136" i="1"/>
  <c r="BE137" i="1"/>
  <c r="BM137" i="1"/>
  <c r="BU137" i="1"/>
  <c r="CC137" i="1"/>
  <c r="CK137" i="1"/>
  <c r="CS137" i="1"/>
  <c r="DA137" i="1"/>
  <c r="DI137" i="1"/>
  <c r="DQ137" i="1"/>
  <c r="DY137" i="1"/>
  <c r="EG137" i="1"/>
  <c r="BB138" i="1"/>
  <c r="BJ138" i="1"/>
  <c r="BR138" i="1"/>
  <c r="BZ138" i="1"/>
  <c r="CH138" i="1"/>
  <c r="CP138" i="1"/>
  <c r="CX138" i="1"/>
  <c r="DF138" i="1"/>
  <c r="DN138" i="1"/>
  <c r="DV138" i="1"/>
  <c r="ED138" i="1"/>
  <c r="EL138" i="1"/>
  <c r="BG139" i="1"/>
  <c r="BO139" i="1"/>
  <c r="BW139" i="1"/>
  <c r="CE139" i="1"/>
  <c r="CM139" i="1"/>
  <c r="CU139" i="1"/>
  <c r="DC139" i="1"/>
  <c r="DK139" i="1"/>
  <c r="DS139" i="1"/>
  <c r="EA139" i="1"/>
  <c r="EI139" i="1"/>
  <c r="BD140" i="1"/>
  <c r="BL140" i="1"/>
  <c r="BT140" i="1"/>
  <c r="CB140" i="1"/>
  <c r="CJ140" i="1"/>
  <c r="CR140" i="1"/>
  <c r="CZ140" i="1"/>
  <c r="DH140" i="1"/>
  <c r="DP140" i="1"/>
  <c r="DX140" i="1"/>
  <c r="EF140" i="1"/>
  <c r="BA141" i="1"/>
  <c r="BI141" i="1"/>
  <c r="BQ141" i="1"/>
  <c r="BY141" i="1"/>
  <c r="CG141" i="1"/>
  <c r="CO141" i="1"/>
  <c r="CW141" i="1"/>
  <c r="DE141" i="1"/>
  <c r="DM141" i="1"/>
  <c r="DU141" i="1"/>
  <c r="EC141" i="1"/>
  <c r="EK141" i="1"/>
  <c r="BF142" i="1"/>
  <c r="BN142" i="1"/>
  <c r="BV142" i="1"/>
  <c r="CD142" i="1"/>
  <c r="CL142" i="1"/>
  <c r="CT142" i="1"/>
  <c r="DB142" i="1"/>
  <c r="DJ142" i="1"/>
  <c r="DR142" i="1"/>
  <c r="DZ142" i="1"/>
  <c r="EH142" i="1"/>
  <c r="BC143" i="1"/>
  <c r="BK143" i="1"/>
  <c r="BS143" i="1"/>
  <c r="CA143" i="1"/>
  <c r="CI143" i="1"/>
  <c r="CQ143" i="1"/>
  <c r="CY143" i="1"/>
  <c r="DG143" i="1"/>
  <c r="DO143" i="1"/>
  <c r="DW143" i="1"/>
  <c r="EJ83" i="1"/>
  <c r="BE84" i="1"/>
  <c r="BM84" i="1"/>
  <c r="BU84" i="1"/>
  <c r="CC84" i="1"/>
  <c r="CK84" i="1"/>
  <c r="CS84" i="1"/>
  <c r="DA84" i="1"/>
  <c r="DI84" i="1"/>
  <c r="DQ84" i="1"/>
  <c r="DY84" i="1"/>
  <c r="EG84" i="1"/>
  <c r="BB85" i="1"/>
  <c r="BJ85" i="1"/>
  <c r="BR85" i="1"/>
  <c r="BZ85" i="1"/>
  <c r="CH85" i="1"/>
  <c r="CP85" i="1"/>
  <c r="CX85" i="1"/>
  <c r="DF85" i="1"/>
  <c r="DN85" i="1"/>
  <c r="DV85" i="1"/>
  <c r="ED85" i="1"/>
  <c r="EL85" i="1"/>
  <c r="BG86" i="1"/>
  <c r="BO86" i="1"/>
  <c r="BW86" i="1"/>
  <c r="CE86" i="1"/>
  <c r="CM86" i="1"/>
  <c r="CU86" i="1"/>
  <c r="DC86" i="1"/>
  <c r="DK86" i="1"/>
  <c r="DS86" i="1"/>
  <c r="EA86" i="1"/>
  <c r="EI86" i="1"/>
  <c r="BD87" i="1"/>
  <c r="BL87" i="1"/>
  <c r="BT87" i="1"/>
  <c r="CB87" i="1"/>
  <c r="CJ87" i="1"/>
  <c r="CR87" i="1"/>
  <c r="CZ87" i="1"/>
  <c r="DH87" i="1"/>
  <c r="DP87" i="1"/>
  <c r="DX87" i="1"/>
  <c r="EF87" i="1"/>
  <c r="BA88" i="1"/>
  <c r="BI88" i="1"/>
  <c r="BQ88" i="1"/>
  <c r="BY88" i="1"/>
  <c r="CG88" i="1"/>
  <c r="CO88" i="1"/>
  <c r="CW88" i="1"/>
  <c r="DE88" i="1"/>
  <c r="DM88" i="1"/>
  <c r="DU88" i="1"/>
  <c r="EC88" i="1"/>
  <c r="EK88" i="1"/>
  <c r="BF89" i="1"/>
  <c r="BN89" i="1"/>
  <c r="BV89" i="1"/>
  <c r="CD89" i="1"/>
  <c r="CL89" i="1"/>
  <c r="CT89" i="1"/>
  <c r="DB89" i="1"/>
  <c r="DJ89" i="1"/>
  <c r="DR89" i="1"/>
  <c r="DZ89" i="1"/>
  <c r="EH89" i="1"/>
  <c r="BC90" i="1"/>
  <c r="BK90" i="1"/>
  <c r="BS90" i="1"/>
  <c r="CA90" i="1"/>
  <c r="CI90" i="1"/>
  <c r="CQ90" i="1"/>
  <c r="CY90" i="1"/>
  <c r="DG90" i="1"/>
  <c r="DO90" i="1"/>
  <c r="DW90" i="1"/>
  <c r="EE90" i="1"/>
  <c r="EM90" i="1"/>
  <c r="BH91" i="1"/>
  <c r="BP91" i="1"/>
  <c r="BX91" i="1"/>
  <c r="CF91" i="1"/>
  <c r="CN91" i="1"/>
  <c r="CV91" i="1"/>
  <c r="DD91" i="1"/>
  <c r="DL91" i="1"/>
  <c r="DT91" i="1"/>
  <c r="EB91" i="1"/>
  <c r="EJ91" i="1"/>
  <c r="BE92" i="1"/>
  <c r="BM92" i="1"/>
  <c r="BU92" i="1"/>
  <c r="CC92" i="1"/>
  <c r="CK92" i="1"/>
  <c r="CS92" i="1"/>
  <c r="DA92" i="1"/>
  <c r="DI92" i="1"/>
  <c r="DQ92" i="1"/>
  <c r="DY92" i="1"/>
  <c r="EG92" i="1"/>
  <c r="BB93" i="1"/>
  <c r="BJ93" i="1"/>
  <c r="BR93" i="1"/>
  <c r="BZ93" i="1"/>
  <c r="CH93" i="1"/>
  <c r="CP93" i="1"/>
  <c r="CX93" i="1"/>
  <c r="DF93" i="1"/>
  <c r="DN93" i="1"/>
  <c r="DV93" i="1"/>
  <c r="ED93" i="1"/>
  <c r="EL93" i="1"/>
  <c r="BG94" i="1"/>
  <c r="BO94" i="1"/>
  <c r="BW94" i="1"/>
  <c r="CE94" i="1"/>
  <c r="CM94" i="1"/>
  <c r="CU94" i="1"/>
  <c r="DC94" i="1"/>
  <c r="DK94" i="1"/>
  <c r="DS94" i="1"/>
  <c r="EA94" i="1"/>
  <c r="EI94" i="1"/>
  <c r="BD95" i="1"/>
  <c r="BL95" i="1"/>
  <c r="BT95" i="1"/>
  <c r="CB95" i="1"/>
  <c r="CJ95" i="1"/>
  <c r="CR95" i="1"/>
  <c r="CZ95" i="1"/>
  <c r="DH95" i="1"/>
  <c r="DP95" i="1"/>
  <c r="DX95" i="1"/>
  <c r="EF95" i="1"/>
  <c r="BA96" i="1"/>
  <c r="BI96" i="1"/>
  <c r="BQ96" i="1"/>
  <c r="BY96" i="1"/>
  <c r="CG96" i="1"/>
  <c r="CO96" i="1"/>
  <c r="CW96" i="1"/>
  <c r="DE96" i="1"/>
  <c r="DM96" i="1"/>
  <c r="DU96" i="1"/>
  <c r="EC96" i="1"/>
  <c r="EK96" i="1"/>
  <c r="BF97" i="1"/>
  <c r="BN97" i="1"/>
  <c r="BV97" i="1"/>
  <c r="CD97" i="1"/>
  <c r="CL97" i="1"/>
  <c r="CT97" i="1"/>
  <c r="DB97" i="1"/>
  <c r="DJ97" i="1"/>
  <c r="DR97" i="1"/>
  <c r="DZ97" i="1"/>
  <c r="EH97" i="1"/>
  <c r="BC98" i="1"/>
  <c r="BK98" i="1"/>
  <c r="BS98" i="1"/>
  <c r="CA98" i="1"/>
  <c r="CI98" i="1"/>
  <c r="CQ98" i="1"/>
  <c r="CY98" i="1"/>
  <c r="DG98" i="1"/>
  <c r="DO98" i="1"/>
  <c r="DW98" i="1"/>
  <c r="EE98" i="1"/>
  <c r="EM98" i="1"/>
  <c r="BH99" i="1"/>
  <c r="BP99" i="1"/>
  <c r="BX99" i="1"/>
  <c r="CF99" i="1"/>
  <c r="CN99" i="1"/>
  <c r="CV99" i="1"/>
  <c r="DD99" i="1"/>
  <c r="DL99" i="1"/>
  <c r="DT99" i="1"/>
  <c r="EB99" i="1"/>
  <c r="EJ99" i="1"/>
  <c r="BE100" i="1"/>
  <c r="BM100" i="1"/>
  <c r="BU100" i="1"/>
  <c r="CC100" i="1"/>
  <c r="CK100" i="1"/>
  <c r="CS100" i="1"/>
  <c r="DA100" i="1"/>
  <c r="DI100" i="1"/>
  <c r="DQ100" i="1"/>
  <c r="DY100" i="1"/>
  <c r="EG100" i="1"/>
  <c r="BB101" i="1"/>
  <c r="BJ101" i="1"/>
  <c r="BR101" i="1"/>
  <c r="BZ101" i="1"/>
  <c r="CH101" i="1"/>
  <c r="CP101" i="1"/>
  <c r="CX101" i="1"/>
  <c r="DF101" i="1"/>
  <c r="DN101" i="1"/>
  <c r="DV101" i="1"/>
  <c r="ED101" i="1"/>
  <c r="EL101" i="1"/>
  <c r="BG102" i="1"/>
  <c r="BO102" i="1"/>
  <c r="BW102" i="1"/>
  <c r="CE102" i="1"/>
  <c r="CM102" i="1"/>
  <c r="CU102" i="1"/>
  <c r="DC102" i="1"/>
  <c r="DK102" i="1"/>
  <c r="DS102" i="1"/>
  <c r="EA102" i="1"/>
  <c r="EI102" i="1"/>
  <c r="BD103" i="1"/>
  <c r="BL103" i="1"/>
  <c r="BT103" i="1"/>
  <c r="CB103" i="1"/>
  <c r="CJ103" i="1"/>
  <c r="CR103" i="1"/>
  <c r="CZ103" i="1"/>
  <c r="DH103" i="1"/>
  <c r="DP103" i="1"/>
  <c r="DX103" i="1"/>
  <c r="EF103" i="1"/>
  <c r="BA104" i="1"/>
  <c r="BI104" i="1"/>
  <c r="BQ104" i="1"/>
  <c r="BY104" i="1"/>
  <c r="CG104" i="1"/>
  <c r="CO104" i="1"/>
  <c r="CW104" i="1"/>
  <c r="DE104" i="1"/>
  <c r="DM104" i="1"/>
  <c r="DU104" i="1"/>
  <c r="EC104" i="1"/>
  <c r="EK104" i="1"/>
  <c r="BF105" i="1"/>
  <c r="BN105" i="1"/>
  <c r="BV105" i="1"/>
  <c r="CD105" i="1"/>
  <c r="CL105" i="1"/>
  <c r="CT105" i="1"/>
  <c r="DB105" i="1"/>
  <c r="DJ105" i="1"/>
  <c r="DR105" i="1"/>
  <c r="DZ105" i="1"/>
  <c r="EH105" i="1"/>
  <c r="BC106" i="1"/>
  <c r="BK106" i="1"/>
  <c r="BS106" i="1"/>
  <c r="CA106" i="1"/>
  <c r="CI106" i="1"/>
  <c r="CQ106" i="1"/>
  <c r="CY106" i="1"/>
  <c r="DG106" i="1"/>
  <c r="DO106" i="1"/>
  <c r="DW106" i="1"/>
  <c r="EE106" i="1"/>
  <c r="EM106" i="1"/>
  <c r="BH107" i="1"/>
  <c r="BP107" i="1"/>
  <c r="BX107" i="1"/>
  <c r="CF107" i="1"/>
  <c r="CN107" i="1"/>
  <c r="CV107" i="1"/>
  <c r="DD107" i="1"/>
  <c r="DL107" i="1"/>
  <c r="DT107" i="1"/>
  <c r="EB107" i="1"/>
  <c r="EJ107" i="1"/>
  <c r="BE108" i="1"/>
  <c r="BM108" i="1"/>
  <c r="BU108" i="1"/>
  <c r="CC108" i="1"/>
  <c r="CK108" i="1"/>
  <c r="CS108" i="1"/>
  <c r="DA108" i="1"/>
  <c r="DI108" i="1"/>
  <c r="DQ108" i="1"/>
  <c r="DY108" i="1"/>
  <c r="EG108" i="1"/>
  <c r="BB109" i="1"/>
  <c r="BJ109" i="1"/>
  <c r="BR109" i="1"/>
  <c r="BZ109" i="1"/>
  <c r="CH109" i="1"/>
  <c r="CP109" i="1"/>
  <c r="CX109" i="1"/>
  <c r="DF109" i="1"/>
  <c r="DN109" i="1"/>
  <c r="DV109" i="1"/>
  <c r="ED109" i="1"/>
  <c r="EL109" i="1"/>
  <c r="BG110" i="1"/>
  <c r="BO110" i="1"/>
  <c r="BW110" i="1"/>
  <c r="CE110" i="1"/>
  <c r="CM110" i="1"/>
  <c r="CU110" i="1"/>
  <c r="DC110" i="1"/>
  <c r="DK110" i="1"/>
  <c r="DS110" i="1"/>
  <c r="EA110" i="1"/>
  <c r="EI110" i="1"/>
  <c r="BD111" i="1"/>
  <c r="BL111" i="1"/>
  <c r="BT111" i="1"/>
  <c r="CB111" i="1"/>
  <c r="CJ111" i="1"/>
  <c r="CR111" i="1"/>
  <c r="CZ111" i="1"/>
  <c r="DH111" i="1"/>
  <c r="DP111" i="1"/>
  <c r="DX111" i="1"/>
  <c r="EF111" i="1"/>
  <c r="BA112" i="1"/>
  <c r="BI112" i="1"/>
  <c r="BQ112" i="1"/>
  <c r="BY112" i="1"/>
  <c r="CG112" i="1"/>
  <c r="CO112" i="1"/>
  <c r="CW112" i="1"/>
  <c r="DE112" i="1"/>
  <c r="DM112" i="1"/>
  <c r="DU112" i="1"/>
  <c r="EC112" i="1"/>
  <c r="EK112" i="1"/>
  <c r="BF113" i="1"/>
  <c r="BN113" i="1"/>
  <c r="BV113" i="1"/>
  <c r="CD113" i="1"/>
  <c r="CL113" i="1"/>
  <c r="CT113" i="1"/>
  <c r="DB113" i="1"/>
  <c r="DJ113" i="1"/>
  <c r="DR113" i="1"/>
  <c r="DZ113" i="1"/>
  <c r="EH113" i="1"/>
  <c r="BC114" i="1"/>
  <c r="BK114" i="1"/>
  <c r="BS114" i="1"/>
  <c r="CA114" i="1"/>
  <c r="CI114" i="1"/>
  <c r="CQ114" i="1"/>
  <c r="CY114" i="1"/>
  <c r="DG114" i="1"/>
  <c r="DO114" i="1"/>
  <c r="DW114" i="1"/>
  <c r="EE114" i="1"/>
  <c r="EM114" i="1"/>
  <c r="BH115" i="1"/>
  <c r="BP115" i="1"/>
  <c r="BX115" i="1"/>
  <c r="CF115" i="1"/>
  <c r="CN115" i="1"/>
  <c r="CV115" i="1"/>
  <c r="DD115" i="1"/>
  <c r="DL115" i="1"/>
  <c r="DT115" i="1"/>
  <c r="EB115" i="1"/>
  <c r="EJ115" i="1"/>
  <c r="BE116" i="1"/>
  <c r="BM116" i="1"/>
  <c r="BU116" i="1"/>
  <c r="CC116" i="1"/>
  <c r="CK116" i="1"/>
  <c r="CS116" i="1"/>
  <c r="DA116" i="1"/>
  <c r="DI116" i="1"/>
  <c r="DQ116" i="1"/>
  <c r="DY116" i="1"/>
  <c r="EG116" i="1"/>
  <c r="BB117" i="1"/>
  <c r="BJ117" i="1"/>
  <c r="BR117" i="1"/>
  <c r="BZ117" i="1"/>
  <c r="CH117" i="1"/>
  <c r="CP117" i="1"/>
  <c r="CX117" i="1"/>
  <c r="DF117" i="1"/>
  <c r="DN117" i="1"/>
  <c r="DV117" i="1"/>
  <c r="ED117" i="1"/>
  <c r="EL117" i="1"/>
  <c r="BG118" i="1"/>
  <c r="BO118" i="1"/>
  <c r="BW118" i="1"/>
  <c r="CE118" i="1"/>
  <c r="CM118" i="1"/>
  <c r="CU118" i="1"/>
  <c r="DC118" i="1"/>
  <c r="DK118" i="1"/>
  <c r="DS118" i="1"/>
  <c r="EA118" i="1"/>
  <c r="EI118" i="1"/>
  <c r="BD119" i="1"/>
  <c r="BL119" i="1"/>
  <c r="BT119" i="1"/>
  <c r="CB119" i="1"/>
  <c r="CJ119" i="1"/>
  <c r="CR119" i="1"/>
  <c r="CZ119" i="1"/>
  <c r="DH119" i="1"/>
  <c r="DP119" i="1"/>
  <c r="DX119" i="1"/>
  <c r="EF119" i="1"/>
  <c r="BA120" i="1"/>
  <c r="BI120" i="1"/>
  <c r="BQ120" i="1"/>
  <c r="BY120" i="1"/>
  <c r="CG120" i="1"/>
  <c r="CO120" i="1"/>
  <c r="CW120" i="1"/>
  <c r="DE120" i="1"/>
  <c r="DM120" i="1"/>
  <c r="DU120" i="1"/>
  <c r="EC120" i="1"/>
  <c r="EK120" i="1"/>
  <c r="BF121" i="1"/>
  <c r="BN121" i="1"/>
  <c r="BV121" i="1"/>
  <c r="CD121" i="1"/>
  <c r="CL121" i="1"/>
  <c r="CT121" i="1"/>
  <c r="DB121" i="1"/>
  <c r="DJ121" i="1"/>
  <c r="DR121" i="1"/>
  <c r="DZ121" i="1"/>
  <c r="EH121" i="1"/>
  <c r="BC122" i="1"/>
  <c r="BK122" i="1"/>
  <c r="BS122" i="1"/>
  <c r="CA122" i="1"/>
  <c r="CI122" i="1"/>
  <c r="CQ122" i="1"/>
  <c r="CY122" i="1"/>
  <c r="DG122" i="1"/>
  <c r="DO122" i="1"/>
  <c r="DW122" i="1"/>
  <c r="EE122" i="1"/>
  <c r="EM122" i="1"/>
  <c r="BH123" i="1"/>
  <c r="BP123" i="1"/>
  <c r="BX123" i="1"/>
  <c r="CF123" i="1"/>
  <c r="CN123" i="1"/>
  <c r="CV123" i="1"/>
  <c r="DD123" i="1"/>
  <c r="DL123" i="1"/>
  <c r="DT123" i="1"/>
  <c r="EB123" i="1"/>
  <c r="EJ123" i="1"/>
  <c r="BE124" i="1"/>
  <c r="BM124" i="1"/>
  <c r="BU124" i="1"/>
  <c r="CC124" i="1"/>
  <c r="CK124" i="1"/>
  <c r="CS124" i="1"/>
  <c r="DA124" i="1"/>
  <c r="DI124" i="1"/>
  <c r="DQ124" i="1"/>
  <c r="DY124" i="1"/>
  <c r="EG124" i="1"/>
  <c r="BB125" i="1"/>
  <c r="BJ125" i="1"/>
  <c r="BR125" i="1"/>
  <c r="BZ125" i="1"/>
  <c r="CH125" i="1"/>
  <c r="CP125" i="1"/>
  <c r="CX125" i="1"/>
  <c r="DF125" i="1"/>
  <c r="DN125" i="1"/>
  <c r="DV125" i="1"/>
  <c r="ED125" i="1"/>
  <c r="EL125" i="1"/>
  <c r="BG126" i="1"/>
  <c r="BO126" i="1"/>
  <c r="BW126" i="1"/>
  <c r="CE126" i="1"/>
  <c r="CM126" i="1"/>
  <c r="CU126" i="1"/>
  <c r="DC126" i="1"/>
  <c r="DK126" i="1"/>
  <c r="DS126" i="1"/>
  <c r="EA126" i="1"/>
  <c r="EI126" i="1"/>
  <c r="BD127" i="1"/>
  <c r="BL127" i="1"/>
  <c r="BT127" i="1"/>
  <c r="CB127" i="1"/>
  <c r="CJ127" i="1"/>
  <c r="CR127" i="1"/>
  <c r="DB127" i="1"/>
  <c r="DR127" i="1"/>
  <c r="EH127" i="1"/>
  <c r="BK128" i="1"/>
  <c r="CA128" i="1"/>
  <c r="CQ128" i="1"/>
  <c r="DG128" i="1"/>
  <c r="DW128" i="1"/>
  <c r="EM128" i="1"/>
  <c r="BP129" i="1"/>
  <c r="CF129" i="1"/>
  <c r="CV129" i="1"/>
  <c r="DL129" i="1"/>
  <c r="EB129" i="1"/>
  <c r="BE130" i="1"/>
  <c r="BU130" i="1"/>
  <c r="CK130" i="1"/>
  <c r="DA130" i="1"/>
  <c r="DQ130" i="1"/>
  <c r="EG130" i="1"/>
  <c r="BJ131" i="1"/>
  <c r="BZ131" i="1"/>
  <c r="CP131" i="1"/>
  <c r="DF131" i="1"/>
  <c r="DV131" i="1"/>
  <c r="EL131" i="1"/>
  <c r="BO132" i="1"/>
  <c r="CE132" i="1"/>
  <c r="CU132" i="1"/>
  <c r="DK132" i="1"/>
  <c r="EA132" i="1"/>
  <c r="BD133" i="1"/>
  <c r="BT133" i="1"/>
  <c r="CJ133" i="1"/>
  <c r="CZ133" i="1"/>
  <c r="DP133" i="1"/>
  <c r="EF133" i="1"/>
  <c r="BI134" i="1"/>
  <c r="BY134" i="1"/>
  <c r="CO134" i="1"/>
  <c r="DE134" i="1"/>
  <c r="DU134" i="1"/>
  <c r="EK134" i="1"/>
  <c r="BN135" i="1"/>
  <c r="CD135" i="1"/>
  <c r="CT135" i="1"/>
  <c r="DJ135" i="1"/>
  <c r="DZ135" i="1"/>
  <c r="BC136" i="1"/>
  <c r="BS136" i="1"/>
  <c r="CI136" i="1"/>
  <c r="CY136" i="1"/>
  <c r="DO136" i="1"/>
  <c r="EE136" i="1"/>
  <c r="BH137" i="1"/>
  <c r="BX137" i="1"/>
  <c r="CN137" i="1"/>
  <c r="DD137" i="1"/>
  <c r="DT137" i="1"/>
  <c r="EJ137" i="1"/>
  <c r="BM138" i="1"/>
  <c r="CC138" i="1"/>
  <c r="CS138" i="1"/>
  <c r="DI138" i="1"/>
  <c r="DY138" i="1"/>
  <c r="BB139" i="1"/>
  <c r="BR139" i="1"/>
  <c r="CH139" i="1"/>
  <c r="CX139" i="1"/>
  <c r="DN139" i="1"/>
  <c r="ED139" i="1"/>
  <c r="BG140" i="1"/>
  <c r="BW140" i="1"/>
  <c r="CM140" i="1"/>
  <c r="DC140" i="1"/>
  <c r="DS140" i="1"/>
  <c r="EI140" i="1"/>
  <c r="BL141" i="1"/>
  <c r="CB141" i="1"/>
  <c r="CR141" i="1"/>
  <c r="DH141" i="1"/>
  <c r="DX141" i="1"/>
  <c r="BA142" i="1"/>
  <c r="BQ142" i="1"/>
  <c r="CG142" i="1"/>
  <c r="CW142" i="1"/>
  <c r="DM142" i="1"/>
  <c r="EC142" i="1"/>
  <c r="BF143" i="1"/>
  <c r="BV143" i="1"/>
  <c r="CL143" i="1"/>
  <c r="DB143" i="1"/>
  <c r="DR143" i="1"/>
  <c r="EC143" i="1"/>
  <c r="EK143" i="1"/>
  <c r="BF144" i="1"/>
  <c r="BN144" i="1"/>
  <c r="BV144" i="1"/>
  <c r="CD144" i="1"/>
  <c r="CL144" i="1"/>
  <c r="CT144" i="1"/>
  <c r="DB144" i="1"/>
  <c r="DJ144" i="1"/>
  <c r="DR144" i="1"/>
  <c r="DZ144" i="1"/>
  <c r="EH144" i="1"/>
  <c r="BD145" i="1"/>
  <c r="BL145" i="1"/>
  <c r="BT145" i="1"/>
  <c r="CB145" i="1"/>
  <c r="CJ145" i="1"/>
  <c r="CR145" i="1"/>
  <c r="CZ145" i="1"/>
  <c r="DH145" i="1"/>
  <c r="DP145" i="1"/>
  <c r="DX145" i="1"/>
  <c r="EF145" i="1"/>
  <c r="CZ127" i="1"/>
  <c r="DP127" i="1"/>
  <c r="EF127" i="1"/>
  <c r="BI128" i="1"/>
  <c r="BY128" i="1"/>
  <c r="CO128" i="1"/>
  <c r="DE128" i="1"/>
  <c r="DU128" i="1"/>
  <c r="EK128" i="1"/>
  <c r="BN129" i="1"/>
  <c r="CD129" i="1"/>
  <c r="CT129" i="1"/>
  <c r="DJ129" i="1"/>
  <c r="DZ129" i="1"/>
  <c r="BC130" i="1"/>
  <c r="BS130" i="1"/>
  <c r="CI130" i="1"/>
  <c r="CY130" i="1"/>
  <c r="DO130" i="1"/>
  <c r="EE130" i="1"/>
  <c r="BH131" i="1"/>
  <c r="BX131" i="1"/>
  <c r="CN131" i="1"/>
  <c r="DD131" i="1"/>
  <c r="DT131" i="1"/>
  <c r="EJ131" i="1"/>
  <c r="BM132" i="1"/>
  <c r="CC132" i="1"/>
  <c r="CS132" i="1"/>
  <c r="DI132" i="1"/>
  <c r="DY132" i="1"/>
  <c r="BB133" i="1"/>
  <c r="BR133" i="1"/>
  <c r="CH133" i="1"/>
  <c r="CX133" i="1"/>
  <c r="DN133" i="1"/>
  <c r="ED133" i="1"/>
  <c r="BG134" i="1"/>
  <c r="BW134" i="1"/>
  <c r="CM134" i="1"/>
  <c r="DC134" i="1"/>
  <c r="DS134" i="1"/>
  <c r="EI134" i="1"/>
  <c r="BL135" i="1"/>
  <c r="CB135" i="1"/>
  <c r="CR135" i="1"/>
  <c r="DH135" i="1"/>
  <c r="DX135" i="1"/>
  <c r="BA136" i="1"/>
  <c r="BQ136" i="1"/>
  <c r="CG136" i="1"/>
  <c r="CW136" i="1"/>
  <c r="DM136" i="1"/>
  <c r="EC136" i="1"/>
  <c r="BF137" i="1"/>
  <c r="BV137" i="1"/>
  <c r="CL137" i="1"/>
  <c r="DB137" i="1"/>
  <c r="DR137" i="1"/>
  <c r="EH137" i="1"/>
  <c r="BK138" i="1"/>
  <c r="CA138" i="1"/>
  <c r="CQ138" i="1"/>
  <c r="DG138" i="1"/>
  <c r="DW138" i="1"/>
  <c r="EM138" i="1"/>
  <c r="BP139" i="1"/>
  <c r="CF139" i="1"/>
  <c r="CV139" i="1"/>
  <c r="DL139" i="1"/>
  <c r="EB139" i="1"/>
  <c r="BE140" i="1"/>
  <c r="BU140" i="1"/>
  <c r="CK140" i="1"/>
  <c r="DA140" i="1"/>
  <c r="DQ140" i="1"/>
  <c r="EG140" i="1"/>
  <c r="BJ141" i="1"/>
  <c r="BZ141" i="1"/>
  <c r="CP141" i="1"/>
  <c r="DF141" i="1"/>
  <c r="DV141" i="1"/>
  <c r="EL141" i="1"/>
  <c r="BO142" i="1"/>
  <c r="CE142" i="1"/>
  <c r="CU142" i="1"/>
  <c r="DK142" i="1"/>
  <c r="EA142" i="1"/>
  <c r="BD143" i="1"/>
  <c r="BT143" i="1"/>
  <c r="CJ143" i="1"/>
  <c r="CZ143" i="1"/>
  <c r="DP143" i="1"/>
  <c r="EB143" i="1"/>
  <c r="EJ143" i="1"/>
  <c r="BE144" i="1"/>
  <c r="BM144" i="1"/>
  <c r="BU144" i="1"/>
  <c r="CC144" i="1"/>
  <c r="CK144" i="1"/>
  <c r="CS144" i="1"/>
  <c r="DA144" i="1"/>
  <c r="DI144" i="1"/>
  <c r="DQ144" i="1"/>
  <c r="DY144" i="1"/>
  <c r="EG144" i="1"/>
  <c r="BA145" i="1"/>
  <c r="BI145" i="1"/>
  <c r="BQ145" i="1"/>
  <c r="BY145" i="1"/>
  <c r="CG145" i="1"/>
  <c r="CO145" i="1"/>
  <c r="CW145" i="1"/>
  <c r="DU145" i="1"/>
  <c r="BA146" i="1"/>
  <c r="BI146" i="1"/>
  <c r="BQ146" i="1"/>
  <c r="BY146" i="1"/>
  <c r="CG146" i="1"/>
  <c r="CO146" i="1"/>
  <c r="CW146" i="1"/>
  <c r="DE146" i="1"/>
  <c r="DM146" i="1"/>
  <c r="DU146" i="1"/>
  <c r="EC146" i="1"/>
  <c r="EK146" i="1"/>
  <c r="BF147" i="1"/>
  <c r="BN147" i="1"/>
  <c r="BV147" i="1"/>
  <c r="BD146" i="1"/>
  <c r="BT146" i="1"/>
  <c r="CJ146" i="1"/>
  <c r="CZ146" i="1"/>
  <c r="DP146" i="1"/>
  <c r="EF146" i="1"/>
  <c r="BI147" i="1"/>
  <c r="BY147" i="1"/>
  <c r="CI147" i="1"/>
  <c r="CQ147" i="1"/>
  <c r="CY147" i="1"/>
  <c r="DG147" i="1"/>
  <c r="DO147" i="1"/>
  <c r="DW147" i="1"/>
  <c r="EE147" i="1"/>
  <c r="EM147" i="1"/>
  <c r="BG148" i="1"/>
  <c r="BO148" i="1"/>
  <c r="BW148" i="1"/>
  <c r="CE148" i="1"/>
  <c r="CM148" i="1"/>
  <c r="CU148" i="1"/>
  <c r="DC148" i="1"/>
  <c r="DK148" i="1"/>
  <c r="DS148" i="1"/>
  <c r="EA148" i="1"/>
  <c r="EI148" i="1"/>
  <c r="BJ146" i="1"/>
  <c r="CP146" i="1"/>
  <c r="DV146" i="1"/>
  <c r="CD147" i="1"/>
  <c r="CT147" i="1"/>
  <c r="DJ147" i="1"/>
  <c r="DZ147" i="1"/>
  <c r="BB148" i="1"/>
  <c r="BR148" i="1"/>
  <c r="CH148" i="1"/>
  <c r="CX148" i="1"/>
  <c r="DN148" i="1"/>
  <c r="ED148" i="1"/>
  <c r="BN146" i="1"/>
  <c r="BE146" i="1"/>
  <c r="BM146" i="1"/>
  <c r="BU146" i="1"/>
  <c r="CC146" i="1"/>
  <c r="CK146" i="1"/>
  <c r="CS146" i="1"/>
  <c r="DA146" i="1"/>
  <c r="DI146" i="1"/>
  <c r="DQ146" i="1"/>
  <c r="DY146" i="1"/>
  <c r="EG146" i="1"/>
  <c r="BB147" i="1"/>
  <c r="BJ147" i="1"/>
  <c r="BR147" i="1"/>
  <c r="BZ147" i="1"/>
  <c r="BL146" i="1"/>
  <c r="CB146" i="1"/>
  <c r="CR146" i="1"/>
  <c r="DH146" i="1"/>
  <c r="DX146" i="1"/>
  <c r="BA147" i="1"/>
  <c r="BQ147" i="1"/>
  <c r="CE147" i="1"/>
  <c r="CM147" i="1"/>
  <c r="CU147" i="1"/>
  <c r="DC147" i="1"/>
  <c r="DK147" i="1"/>
  <c r="DS147" i="1"/>
  <c r="EA147" i="1"/>
  <c r="EI147" i="1"/>
  <c r="BC148" i="1"/>
  <c r="BK148" i="1"/>
  <c r="BS148" i="1"/>
  <c r="CA148" i="1"/>
  <c r="CI148" i="1"/>
  <c r="CQ148" i="1"/>
  <c r="CY148" i="1"/>
  <c r="DG148" i="1"/>
  <c r="DO148" i="1"/>
  <c r="DW148" i="1"/>
  <c r="EE148" i="1"/>
  <c r="EM148" i="1"/>
  <c r="BZ146" i="1"/>
  <c r="DF146" i="1"/>
  <c r="EL146" i="1"/>
  <c r="BO147" i="1"/>
  <c r="CL147" i="1"/>
  <c r="DB147" i="1"/>
  <c r="DR147" i="1"/>
  <c r="EH147" i="1"/>
  <c r="BJ148" i="1"/>
  <c r="BZ148" i="1"/>
  <c r="CP148" i="1"/>
  <c r="DF148" i="1"/>
  <c r="DV148" i="1"/>
  <c r="EL148" i="1"/>
  <c r="CT146" i="1"/>
  <c r="DZ146" i="1"/>
  <c r="BC147" i="1"/>
  <c r="CV147" i="1"/>
  <c r="EB147" i="1"/>
  <c r="BD148" i="1"/>
  <c r="CJ148" i="1"/>
  <c r="DP148" i="1"/>
  <c r="BH149" i="1"/>
  <c r="BP149" i="1"/>
  <c r="BX149" i="1"/>
  <c r="CF149" i="1"/>
  <c r="CN149" i="1"/>
  <c r="CV149" i="1"/>
  <c r="DD149" i="1"/>
  <c r="DL149" i="1"/>
  <c r="DT149" i="1"/>
  <c r="EB149" i="1"/>
  <c r="EJ149" i="1"/>
  <c r="BF150" i="1"/>
  <c r="BN150" i="1"/>
  <c r="BV150" i="1"/>
  <c r="CD150" i="1"/>
  <c r="CL150" i="1"/>
  <c r="CT150" i="1"/>
  <c r="DB150" i="1"/>
  <c r="DJ150" i="1"/>
  <c r="DR150" i="1"/>
  <c r="DZ150" i="1"/>
  <c r="EH150" i="1"/>
  <c r="BC151" i="1"/>
  <c r="BK151" i="1"/>
  <c r="BS151" i="1"/>
  <c r="CA151" i="1"/>
  <c r="CI151" i="1"/>
  <c r="CQ151" i="1"/>
  <c r="CY151" i="1"/>
  <c r="DG151" i="1"/>
  <c r="DO151" i="1"/>
  <c r="DW151" i="1"/>
  <c r="EE151" i="1"/>
  <c r="EM151" i="1"/>
  <c r="BG152" i="1"/>
  <c r="BO152" i="1"/>
  <c r="BW152" i="1"/>
  <c r="CE152" i="1"/>
  <c r="CM152" i="1"/>
  <c r="CU152" i="1"/>
  <c r="DC152" i="1"/>
  <c r="DK152" i="1"/>
  <c r="DS152" i="1"/>
  <c r="EA152" i="1"/>
  <c r="EI152" i="1"/>
  <c r="BD153" i="1"/>
  <c r="BL153" i="1"/>
  <c r="BT153" i="1"/>
  <c r="CB153" i="1"/>
  <c r="CJ153" i="1"/>
  <c r="CR153" i="1"/>
  <c r="CF147" i="1"/>
  <c r="DL147" i="1"/>
  <c r="BT148" i="1"/>
  <c r="CZ148" i="1"/>
  <c r="EF148" i="1"/>
  <c r="BD149" i="1"/>
  <c r="BL149" i="1"/>
  <c r="BT149" i="1"/>
  <c r="CB149" i="1"/>
  <c r="CJ149" i="1"/>
  <c r="CR149" i="1"/>
  <c r="CZ149" i="1"/>
  <c r="DH149" i="1"/>
  <c r="DP149" i="1"/>
  <c r="DX149" i="1"/>
  <c r="EF149" i="1"/>
  <c r="BB150" i="1"/>
  <c r="BJ150" i="1"/>
  <c r="BR150" i="1"/>
  <c r="BZ150" i="1"/>
  <c r="CH150" i="1"/>
  <c r="CP150" i="1"/>
  <c r="CX150" i="1"/>
  <c r="DF150" i="1"/>
  <c r="DN150" i="1"/>
  <c r="DV150" i="1"/>
  <c r="ED150" i="1"/>
  <c r="EL150" i="1"/>
  <c r="BG151" i="1"/>
  <c r="BO151" i="1"/>
  <c r="BW151" i="1"/>
  <c r="CE151" i="1"/>
  <c r="CM151" i="1"/>
  <c r="CU151" i="1"/>
  <c r="DC151" i="1"/>
  <c r="DK151" i="1"/>
  <c r="DS151" i="1"/>
  <c r="EA151" i="1"/>
  <c r="EI151" i="1"/>
  <c r="BC152" i="1"/>
  <c r="BK152" i="1"/>
  <c r="BS152" i="1"/>
  <c r="CA152" i="1"/>
  <c r="CI152" i="1"/>
  <c r="CQ152" i="1"/>
  <c r="CY152" i="1"/>
  <c r="DG152" i="1"/>
  <c r="DO152" i="1"/>
  <c r="DW152" i="1"/>
  <c r="EE152" i="1"/>
  <c r="EM152" i="1"/>
  <c r="BH153" i="1"/>
  <c r="BP153" i="1"/>
  <c r="BX153" i="1"/>
  <c r="CF153" i="1"/>
  <c r="CN153" i="1"/>
  <c r="DB146" i="1"/>
  <c r="CJ147" i="1"/>
  <c r="BX148" i="1"/>
  <c r="EJ148" i="1"/>
  <c r="BE149" i="1"/>
  <c r="BU149" i="1"/>
  <c r="CK149" i="1"/>
  <c r="DA149" i="1"/>
  <c r="DQ149" i="1"/>
  <c r="EG149" i="1"/>
  <c r="BK150" i="1"/>
  <c r="CA150" i="1"/>
  <c r="CQ150" i="1"/>
  <c r="DG150" i="1"/>
  <c r="DW150" i="1"/>
  <c r="EM150" i="1"/>
  <c r="BP151" i="1"/>
  <c r="CF151" i="1"/>
  <c r="CV151" i="1"/>
  <c r="DL151" i="1"/>
  <c r="EB151" i="1"/>
  <c r="BH152" i="1"/>
  <c r="BX152" i="1"/>
  <c r="CN152" i="1"/>
  <c r="DD152" i="1"/>
  <c r="DT152" i="1"/>
  <c r="EJ152" i="1"/>
  <c r="BM153" i="1"/>
  <c r="CC153" i="1"/>
  <c r="CS153" i="1"/>
  <c r="DA153" i="1"/>
  <c r="DI153" i="1"/>
  <c r="DQ153" i="1"/>
  <c r="DY153" i="1"/>
  <c r="EG153" i="1"/>
  <c r="BA154" i="1"/>
  <c r="BI154" i="1"/>
  <c r="BQ154" i="1"/>
  <c r="BY154" i="1"/>
  <c r="CG154" i="1"/>
  <c r="CO154" i="1"/>
  <c r="CW154" i="1"/>
  <c r="DE154" i="1"/>
  <c r="DM154" i="1"/>
  <c r="DU154" i="1"/>
  <c r="EC154" i="1"/>
  <c r="EK154" i="1"/>
  <c r="BF155" i="1"/>
  <c r="BN155" i="1"/>
  <c r="BV155" i="1"/>
  <c r="CD155" i="1"/>
  <c r="CL155" i="1"/>
  <c r="CT155" i="1"/>
  <c r="DB155" i="1"/>
  <c r="DJ155" i="1"/>
  <c r="DR155" i="1"/>
  <c r="DZ155" i="1"/>
  <c r="EH155" i="1"/>
  <c r="BC156" i="1"/>
  <c r="BK156" i="1"/>
  <c r="BS156" i="1"/>
  <c r="CA156" i="1"/>
  <c r="CI156" i="1"/>
  <c r="CQ156" i="1"/>
  <c r="CY156" i="1"/>
  <c r="DG156" i="1"/>
  <c r="DO156" i="1"/>
  <c r="DW156" i="1"/>
  <c r="EE156" i="1"/>
  <c r="EM156" i="1"/>
  <c r="BG157" i="1"/>
  <c r="BO157" i="1"/>
  <c r="BW157" i="1"/>
  <c r="CE157" i="1"/>
  <c r="CM157" i="1"/>
  <c r="CU157" i="1"/>
  <c r="DC157" i="1"/>
  <c r="DK157" i="1"/>
  <c r="DS157" i="1"/>
  <c r="EA157" i="1"/>
  <c r="EI157" i="1"/>
  <c r="BC158" i="1"/>
  <c r="BK158" i="1"/>
  <c r="BS158" i="1"/>
  <c r="CA158" i="1"/>
  <c r="CI158" i="1"/>
  <c r="CQ158" i="1"/>
  <c r="CY158" i="1"/>
  <c r="DG158" i="1"/>
  <c r="DO158" i="1"/>
  <c r="DW158" i="1"/>
  <c r="EE158" i="1"/>
  <c r="EM158" i="1"/>
  <c r="BH159" i="1"/>
  <c r="BP159" i="1"/>
  <c r="BX159" i="1"/>
  <c r="CF159" i="1"/>
  <c r="CN159" i="1"/>
  <c r="CV159" i="1"/>
  <c r="DD159" i="1"/>
  <c r="DL159" i="1"/>
  <c r="DT159" i="1"/>
  <c r="EB159" i="1"/>
  <c r="EJ159" i="1"/>
  <c r="BE160" i="1"/>
  <c r="BM160" i="1"/>
  <c r="BU160" i="1"/>
  <c r="CC160" i="1"/>
  <c r="CK160" i="1"/>
  <c r="DH147" i="1"/>
  <c r="DL148" i="1"/>
  <c r="BO149" i="1"/>
  <c r="CE149" i="1"/>
  <c r="DP147" i="1"/>
  <c r="DD148" i="1"/>
  <c r="BM149" i="1"/>
  <c r="CC149" i="1"/>
  <c r="CS149" i="1"/>
  <c r="DI149" i="1"/>
  <c r="DY149" i="1"/>
  <c r="BC150" i="1"/>
  <c r="BS150" i="1"/>
  <c r="CI150" i="1"/>
  <c r="CY150" i="1"/>
  <c r="DO150" i="1"/>
  <c r="EE150" i="1"/>
  <c r="BH151" i="1"/>
  <c r="BX151" i="1"/>
  <c r="CN151" i="1"/>
  <c r="DD151" i="1"/>
  <c r="DT151" i="1"/>
  <c r="EJ151" i="1"/>
  <c r="BP152" i="1"/>
  <c r="CF152" i="1"/>
  <c r="CV152" i="1"/>
  <c r="DL152" i="1"/>
  <c r="EB152" i="1"/>
  <c r="BE153" i="1"/>
  <c r="BU153" i="1"/>
  <c r="CK153" i="1"/>
  <c r="CW153" i="1"/>
  <c r="DE153" i="1"/>
  <c r="DM153" i="1"/>
  <c r="DU153" i="1"/>
  <c r="EC153" i="1"/>
  <c r="EK153" i="1"/>
  <c r="BE154" i="1"/>
  <c r="BM154" i="1"/>
  <c r="BU154" i="1"/>
  <c r="CC154" i="1"/>
  <c r="CK154" i="1"/>
  <c r="CS154" i="1"/>
  <c r="DA154" i="1"/>
  <c r="DI154" i="1"/>
  <c r="DQ154" i="1"/>
  <c r="DY154" i="1"/>
  <c r="EG154" i="1"/>
  <c r="BB155" i="1"/>
  <c r="BJ155" i="1"/>
  <c r="BR155" i="1"/>
  <c r="BZ155" i="1"/>
  <c r="CH155" i="1"/>
  <c r="CP155" i="1"/>
  <c r="CX155" i="1"/>
  <c r="DF155" i="1"/>
  <c r="DN155" i="1"/>
  <c r="DV155" i="1"/>
  <c r="ED155" i="1"/>
  <c r="EL155" i="1"/>
  <c r="BG156" i="1"/>
  <c r="BO156" i="1"/>
  <c r="BW156" i="1"/>
  <c r="CE156" i="1"/>
  <c r="CM156" i="1"/>
  <c r="CU156" i="1"/>
  <c r="DC156" i="1"/>
  <c r="DK156" i="1"/>
  <c r="DS156" i="1"/>
  <c r="EA156" i="1"/>
  <c r="EI156" i="1"/>
  <c r="BC157" i="1"/>
  <c r="BK157" i="1"/>
  <c r="BS157" i="1"/>
  <c r="CA157" i="1"/>
  <c r="CI157" i="1"/>
  <c r="CQ157" i="1"/>
  <c r="CY157" i="1"/>
  <c r="DG157" i="1"/>
  <c r="DO157" i="1"/>
  <c r="DW157" i="1"/>
  <c r="EE157" i="1"/>
  <c r="EM157" i="1"/>
  <c r="BG158" i="1"/>
  <c r="BO158" i="1"/>
  <c r="BW158" i="1"/>
  <c r="CE158" i="1"/>
  <c r="CM158" i="1"/>
  <c r="CU158" i="1"/>
  <c r="DC158" i="1"/>
  <c r="DK158" i="1"/>
  <c r="DS158" i="1"/>
  <c r="EA158" i="1"/>
  <c r="EI158" i="1"/>
  <c r="BD159" i="1"/>
  <c r="BL159" i="1"/>
  <c r="BT159" i="1"/>
  <c r="CB159" i="1"/>
  <c r="CJ159" i="1"/>
  <c r="CR159" i="1"/>
  <c r="CZ159" i="1"/>
  <c r="DH159" i="1"/>
  <c r="DP159" i="1"/>
  <c r="DX159" i="1"/>
  <c r="EF159" i="1"/>
  <c r="BA160" i="1"/>
  <c r="BI160" i="1"/>
  <c r="BQ160" i="1"/>
  <c r="BY160" i="1"/>
  <c r="CG160" i="1"/>
  <c r="CL146" i="1"/>
  <c r="CA147" i="1"/>
  <c r="CF148" i="1"/>
  <c r="BG149" i="1"/>
  <c r="CM149" i="1"/>
  <c r="DK149" i="1"/>
  <c r="BU150" i="1"/>
  <c r="DA150" i="1"/>
  <c r="EG150" i="1"/>
  <c r="BJ151" i="1"/>
  <c r="CP151" i="1"/>
  <c r="DV151" i="1"/>
  <c r="BZ152" i="1"/>
  <c r="DF152" i="1"/>
  <c r="EL152" i="1"/>
  <c r="BO153" i="1"/>
  <c r="CT153" i="1"/>
  <c r="DJ153" i="1"/>
  <c r="DZ153" i="1"/>
  <c r="BB154" i="1"/>
  <c r="BR154" i="1"/>
  <c r="CH154" i="1"/>
  <c r="CX154" i="1"/>
  <c r="DN154" i="1"/>
  <c r="ED154" i="1"/>
  <c r="BG155" i="1"/>
  <c r="BW155" i="1"/>
  <c r="CM155" i="1"/>
  <c r="DC155" i="1"/>
  <c r="DS155" i="1"/>
  <c r="EI155" i="1"/>
  <c r="BL156" i="1"/>
  <c r="CB156" i="1"/>
  <c r="DO149" i="1"/>
  <c r="BQ150" i="1"/>
  <c r="CW150" i="1"/>
  <c r="EC150" i="1"/>
  <c r="BF151" i="1"/>
  <c r="CL151" i="1"/>
  <c r="DR151" i="1"/>
  <c r="CD152" i="1"/>
  <c r="DJ152" i="1"/>
  <c r="BS153" i="1"/>
  <c r="CV153" i="1"/>
  <c r="DL153" i="1"/>
  <c r="EB153" i="1"/>
  <c r="BH154" i="1"/>
  <c r="BX154" i="1"/>
  <c r="CN154" i="1"/>
  <c r="DD154" i="1"/>
  <c r="DT154" i="1"/>
  <c r="EJ154" i="1"/>
  <c r="BM155" i="1"/>
  <c r="CC155" i="1"/>
  <c r="CS155" i="1"/>
  <c r="DI155" i="1"/>
  <c r="DY155" i="1"/>
  <c r="BB156" i="1"/>
  <c r="BR156" i="1"/>
  <c r="CL156" i="1"/>
  <c r="DB156" i="1"/>
  <c r="DR156" i="1"/>
  <c r="EH156" i="1"/>
  <c r="BJ157" i="1"/>
  <c r="BZ157" i="1"/>
  <c r="CP157" i="1"/>
  <c r="DF157" i="1"/>
  <c r="DV157" i="1"/>
  <c r="EL157" i="1"/>
  <c r="BN158" i="1"/>
  <c r="CD158" i="1"/>
  <c r="CT158" i="1"/>
  <c r="DJ158" i="1"/>
  <c r="DZ158" i="1"/>
  <c r="BA159" i="1"/>
  <c r="BQ159" i="1"/>
  <c r="CG159" i="1"/>
  <c r="CW159" i="1"/>
  <c r="DM159" i="1"/>
  <c r="EC159" i="1"/>
  <c r="BH160" i="1"/>
  <c r="BX160" i="1"/>
  <c r="CM160" i="1"/>
  <c r="CU160" i="1"/>
  <c r="DC160" i="1"/>
  <c r="DK160" i="1"/>
  <c r="DS160" i="1"/>
  <c r="EA160" i="1"/>
  <c r="EI160" i="1"/>
  <c r="BC161" i="1"/>
  <c r="BK161" i="1"/>
  <c r="BS161" i="1"/>
  <c r="CA161" i="1"/>
  <c r="CI161" i="1"/>
  <c r="CQ161" i="1"/>
  <c r="CY161" i="1"/>
  <c r="DG161" i="1"/>
  <c r="DO161" i="1"/>
  <c r="DW161" i="1"/>
  <c r="EE161" i="1"/>
  <c r="EM161" i="1"/>
  <c r="BH162" i="1"/>
  <c r="BP162" i="1"/>
  <c r="BX162" i="1"/>
  <c r="CF162" i="1"/>
  <c r="CN162" i="1"/>
  <c r="CV162" i="1"/>
  <c r="DD162" i="1"/>
  <c r="DL162" i="1"/>
  <c r="DT162" i="1"/>
  <c r="EB162" i="1"/>
  <c r="EJ162" i="1"/>
  <c r="CN156" i="1"/>
  <c r="DD156" i="1"/>
  <c r="DT156" i="1"/>
  <c r="EJ156" i="1"/>
  <c r="BP157" i="1"/>
  <c r="BW149" i="1"/>
  <c r="CU149" i="1"/>
  <c r="EA149" i="1"/>
  <c r="BE150" i="1"/>
  <c r="CK150" i="1"/>
  <c r="DQ150" i="1"/>
  <c r="BZ151" i="1"/>
  <c r="DF151" i="1"/>
  <c r="EL151" i="1"/>
  <c r="BJ152" i="1"/>
  <c r="CP152" i="1"/>
  <c r="DV152" i="1"/>
  <c r="CE153" i="1"/>
  <c r="DB153" i="1"/>
  <c r="DR153" i="1"/>
  <c r="EH153" i="1"/>
  <c r="BJ154" i="1"/>
  <c r="BZ154" i="1"/>
  <c r="CP154" i="1"/>
  <c r="DF154" i="1"/>
  <c r="DV154" i="1"/>
  <c r="EL154" i="1"/>
  <c r="BO155" i="1"/>
  <c r="CE155" i="1"/>
  <c r="CU155" i="1"/>
  <c r="DK155" i="1"/>
  <c r="EA155" i="1"/>
  <c r="BD156" i="1"/>
  <c r="BT156" i="1"/>
  <c r="CY149" i="1"/>
  <c r="EE149" i="1"/>
  <c r="BA150" i="1"/>
  <c r="CG150" i="1"/>
  <c r="DM150" i="1"/>
  <c r="BV151" i="1"/>
  <c r="DB151" i="1"/>
  <c r="EH151" i="1"/>
  <c r="BN152" i="1"/>
  <c r="CT152" i="1"/>
  <c r="DZ152" i="1"/>
  <c r="BC153" i="1"/>
  <c r="CI153" i="1"/>
  <c r="DD153" i="1"/>
  <c r="DT153" i="1"/>
  <c r="EJ153" i="1"/>
  <c r="BP154" i="1"/>
  <c r="CF154" i="1"/>
  <c r="CV154" i="1"/>
  <c r="DL154" i="1"/>
  <c r="EB154" i="1"/>
  <c r="BE155" i="1"/>
  <c r="BU155" i="1"/>
  <c r="CK155" i="1"/>
  <c r="DA155" i="1"/>
  <c r="DQ155" i="1"/>
  <c r="EG155" i="1"/>
  <c r="BJ156" i="1"/>
  <c r="BZ156" i="1"/>
  <c r="CT156" i="1"/>
  <c r="DJ156" i="1"/>
  <c r="DZ156" i="1"/>
  <c r="BB157" i="1"/>
  <c r="BR157" i="1"/>
  <c r="CH157" i="1"/>
  <c r="CX157" i="1"/>
  <c r="DN157" i="1"/>
  <c r="ED157" i="1"/>
  <c r="BF158" i="1"/>
  <c r="BV158" i="1"/>
  <c r="CL158" i="1"/>
  <c r="DB158" i="1"/>
  <c r="DR158" i="1"/>
  <c r="EH158" i="1"/>
  <c r="BI159" i="1"/>
  <c r="BY159" i="1"/>
  <c r="CO159" i="1"/>
  <c r="DE159" i="1"/>
  <c r="DU159" i="1"/>
  <c r="EK159" i="1"/>
  <c r="BP160" i="1"/>
  <c r="CF160" i="1"/>
  <c r="CQ160" i="1"/>
  <c r="CY160" i="1"/>
  <c r="DG160" i="1"/>
  <c r="DO160" i="1"/>
  <c r="DW160" i="1"/>
  <c r="EE160" i="1"/>
  <c r="EM160" i="1"/>
  <c r="BG161" i="1"/>
  <c r="BO161" i="1"/>
  <c r="BW161" i="1"/>
  <c r="CE161" i="1"/>
  <c r="CM161" i="1"/>
  <c r="CU161" i="1"/>
  <c r="DC161" i="1"/>
  <c r="DK161" i="1"/>
  <c r="DS161" i="1"/>
  <c r="EA161" i="1"/>
  <c r="EI161" i="1"/>
  <c r="BD162" i="1"/>
  <c r="BL162" i="1"/>
  <c r="BT162" i="1"/>
  <c r="CB162" i="1"/>
  <c r="CJ162" i="1"/>
  <c r="CR162" i="1"/>
  <c r="CZ162" i="1"/>
  <c r="DH162" i="1"/>
  <c r="DP162" i="1"/>
  <c r="DX162" i="1"/>
  <c r="EF162" i="1"/>
  <c r="CD156" i="1"/>
  <c r="CV156" i="1"/>
  <c r="DL156" i="1"/>
  <c r="EB156" i="1"/>
  <c r="BH157" i="1"/>
  <c r="CF157" i="1"/>
  <c r="CV157" i="1"/>
  <c r="DL157" i="1"/>
  <c r="EB157" i="1"/>
  <c r="BH158" i="1"/>
  <c r="BX158" i="1"/>
  <c r="CN158" i="1"/>
  <c r="DD158" i="1"/>
  <c r="DT158" i="1"/>
  <c r="EJ158" i="1"/>
  <c r="BO159" i="1"/>
  <c r="CE159" i="1"/>
  <c r="CU159" i="1"/>
  <c r="DK159" i="1"/>
  <c r="EA159" i="1"/>
  <c r="BB160" i="1"/>
  <c r="BR160" i="1"/>
  <c r="CH160" i="1"/>
  <c r="CR160" i="1"/>
  <c r="CZ160" i="1"/>
  <c r="DH160" i="1"/>
  <c r="DP160" i="1"/>
  <c r="DX160" i="1"/>
  <c r="EF160" i="1"/>
  <c r="BB161" i="1"/>
  <c r="BJ161" i="1"/>
  <c r="BR161" i="1"/>
  <c r="BZ161" i="1"/>
  <c r="CH161" i="1"/>
  <c r="CP161" i="1"/>
  <c r="CX161" i="1"/>
  <c r="DF161" i="1"/>
  <c r="DN161" i="1"/>
  <c r="DV161" i="1"/>
  <c r="ED161" i="1"/>
  <c r="EL161" i="1"/>
  <c r="BG162" i="1"/>
  <c r="BO162" i="1"/>
  <c r="BW162" i="1"/>
  <c r="CE162" i="1"/>
  <c r="CM162" i="1"/>
  <c r="CU162" i="1"/>
  <c r="DC162" i="1"/>
  <c r="DK162" i="1"/>
  <c r="DS162" i="1"/>
  <c r="EA162" i="1"/>
  <c r="EI162" i="1"/>
  <c r="BC11" i="1"/>
  <c r="BK11" i="1"/>
  <c r="BS11" i="1"/>
  <c r="CA11" i="1"/>
  <c r="CI11" i="1"/>
  <c r="CQ11" i="1"/>
  <c r="CY11" i="1"/>
  <c r="DG11" i="1"/>
  <c r="DO11" i="1"/>
  <c r="DW11" i="1"/>
  <c r="EE11" i="1"/>
  <c r="EM11" i="1"/>
  <c r="BH12" i="1"/>
  <c r="BP12" i="1"/>
  <c r="BX12" i="1"/>
  <c r="CF12" i="1"/>
  <c r="CN12" i="1"/>
  <c r="CV12" i="1"/>
  <c r="DD12" i="1"/>
  <c r="DL12" i="1"/>
  <c r="DT12" i="1"/>
  <c r="EB12" i="1"/>
  <c r="EJ12" i="1"/>
  <c r="BE13" i="1"/>
  <c r="BM13" i="1"/>
  <c r="BU13" i="1"/>
  <c r="CC13" i="1"/>
  <c r="CK13" i="1"/>
  <c r="CS13" i="1"/>
  <c r="DA13" i="1"/>
  <c r="DI13" i="1"/>
  <c r="DQ13" i="1"/>
  <c r="DY13" i="1"/>
  <c r="EG13" i="1"/>
  <c r="BB14" i="1"/>
  <c r="BJ14" i="1"/>
  <c r="BR14" i="1"/>
  <c r="BZ14" i="1"/>
  <c r="CH14" i="1"/>
  <c r="CP14" i="1"/>
  <c r="CX14" i="1"/>
  <c r="DF14" i="1"/>
  <c r="DN14" i="1"/>
  <c r="DV14" i="1"/>
  <c r="ED14" i="1"/>
  <c r="EL14" i="1"/>
  <c r="BG15" i="1"/>
  <c r="BO15" i="1"/>
  <c r="BW15" i="1"/>
  <c r="CE15" i="1"/>
  <c r="CM15" i="1"/>
  <c r="CU15" i="1"/>
  <c r="DC15" i="1"/>
  <c r="DK15" i="1"/>
  <c r="DS15" i="1"/>
  <c r="EA15" i="1"/>
  <c r="EI15" i="1"/>
  <c r="BD16" i="1"/>
  <c r="BL16" i="1"/>
  <c r="BT16" i="1"/>
  <c r="CB16" i="1"/>
  <c r="CJ16" i="1"/>
  <c r="CR16" i="1"/>
  <c r="CZ16" i="1"/>
  <c r="DH16" i="1"/>
  <c r="DP16" i="1"/>
  <c r="DX16" i="1"/>
  <c r="EF16" i="1"/>
  <c r="BA17" i="1"/>
  <c r="BI17" i="1"/>
  <c r="BQ17" i="1"/>
  <c r="BY17" i="1"/>
  <c r="CG17" i="1"/>
  <c r="CO17" i="1"/>
  <c r="CW17" i="1"/>
  <c r="DE17" i="1"/>
  <c r="DM17" i="1"/>
  <c r="DU17" i="1"/>
  <c r="EC17" i="1"/>
  <c r="EK17" i="1"/>
  <c r="BF18" i="1"/>
  <c r="BN18" i="1"/>
  <c r="BV18" i="1"/>
  <c r="CD18" i="1"/>
  <c r="CL18" i="1"/>
  <c r="CT18" i="1"/>
  <c r="DB18" i="1"/>
  <c r="DJ18" i="1"/>
  <c r="DR18" i="1"/>
  <c r="DZ18" i="1"/>
  <c r="EH18" i="1"/>
  <c r="BC19" i="1"/>
  <c r="BK19" i="1"/>
  <c r="BS19" i="1"/>
  <c r="CA19" i="1"/>
  <c r="CI19" i="1"/>
  <c r="CQ19" i="1"/>
  <c r="CY19" i="1"/>
  <c r="DG19" i="1"/>
  <c r="DO19" i="1"/>
  <c r="DW19" i="1"/>
  <c r="EE19" i="1"/>
  <c r="EM19" i="1"/>
  <c r="BH20" i="1"/>
  <c r="BP20" i="1"/>
  <c r="BX20" i="1"/>
  <c r="CF20" i="1"/>
  <c r="CN20" i="1"/>
  <c r="CV20" i="1"/>
  <c r="DD20" i="1"/>
  <c r="DL20" i="1"/>
  <c r="DT20" i="1"/>
  <c r="EB20" i="1"/>
  <c r="EJ20" i="1"/>
  <c r="BE21" i="1"/>
  <c r="BM21" i="1"/>
  <c r="BU21" i="1"/>
  <c r="CC21" i="1"/>
  <c r="CK21" i="1"/>
  <c r="CS21" i="1"/>
  <c r="DA21" i="1"/>
  <c r="DI21" i="1"/>
  <c r="DQ21" i="1"/>
  <c r="DY21" i="1"/>
  <c r="EG21" i="1"/>
  <c r="BB22" i="1"/>
  <c r="BJ22" i="1"/>
  <c r="BR22" i="1"/>
  <c r="BZ22" i="1"/>
  <c r="CH22" i="1"/>
  <c r="CP22" i="1"/>
  <c r="CX22" i="1"/>
  <c r="DF22" i="1"/>
  <c r="DN22" i="1"/>
  <c r="DV22" i="1"/>
  <c r="ED22" i="1"/>
  <c r="EL22" i="1"/>
  <c r="BG23" i="1"/>
  <c r="BO23" i="1"/>
  <c r="BW23" i="1"/>
  <c r="CE23" i="1"/>
  <c r="CM23" i="1"/>
  <c r="CU23" i="1"/>
  <c r="DC23" i="1"/>
  <c r="DK23" i="1"/>
  <c r="DS23" i="1"/>
  <c r="EA23" i="1"/>
  <c r="EI23" i="1"/>
  <c r="BD24" i="1"/>
  <c r="BL24" i="1"/>
  <c r="BT24" i="1"/>
  <c r="CB24" i="1"/>
  <c r="CJ24" i="1"/>
  <c r="CR24" i="1"/>
  <c r="CZ24" i="1"/>
  <c r="DH24" i="1"/>
  <c r="DP24" i="1"/>
  <c r="DX24" i="1"/>
  <c r="EF24" i="1"/>
  <c r="BA25" i="1"/>
  <c r="BI25" i="1"/>
  <c r="BB11" i="1"/>
  <c r="BJ11" i="1"/>
  <c r="BR11" i="1"/>
  <c r="BZ11" i="1"/>
  <c r="CH11" i="1"/>
  <c r="CP11" i="1"/>
  <c r="CX11" i="1"/>
  <c r="DF11" i="1"/>
  <c r="DN11" i="1"/>
  <c r="DV11" i="1"/>
  <c r="ED11" i="1"/>
  <c r="EL11" i="1"/>
  <c r="BG12" i="1"/>
  <c r="BO12" i="1"/>
  <c r="BW12" i="1"/>
  <c r="CE12" i="1"/>
  <c r="CM12" i="1"/>
  <c r="CU12" i="1"/>
  <c r="DC12" i="1"/>
  <c r="DK12" i="1"/>
  <c r="DS12" i="1"/>
  <c r="EA12" i="1"/>
  <c r="EI12" i="1"/>
  <c r="BD13" i="1"/>
  <c r="BL13" i="1"/>
  <c r="BT13" i="1"/>
  <c r="CB13" i="1"/>
  <c r="CJ13" i="1"/>
  <c r="CR13" i="1"/>
  <c r="CZ13" i="1"/>
  <c r="DH13" i="1"/>
  <c r="DP13" i="1"/>
  <c r="DX13" i="1"/>
  <c r="EF13" i="1"/>
  <c r="BA14" i="1"/>
  <c r="BI14" i="1"/>
  <c r="BQ14" i="1"/>
  <c r="BY14" i="1"/>
  <c r="CG14" i="1"/>
  <c r="CO14" i="1"/>
  <c r="CW14" i="1"/>
  <c r="DE14" i="1"/>
  <c r="DM14" i="1"/>
  <c r="DU14" i="1"/>
  <c r="EC14" i="1"/>
  <c r="EK14" i="1"/>
  <c r="BF15" i="1"/>
  <c r="BN15" i="1"/>
  <c r="BV15" i="1"/>
  <c r="CD15" i="1"/>
  <c r="CL15" i="1"/>
  <c r="CT15" i="1"/>
  <c r="DB15" i="1"/>
  <c r="DJ15" i="1"/>
  <c r="DR15" i="1"/>
  <c r="DZ15" i="1"/>
  <c r="EH15" i="1"/>
  <c r="BC16" i="1"/>
  <c r="BK16" i="1"/>
  <c r="BS16" i="1"/>
  <c r="CA16" i="1"/>
  <c r="CI16" i="1"/>
  <c r="CQ16" i="1"/>
  <c r="CY16" i="1"/>
  <c r="DG16" i="1"/>
  <c r="DO16" i="1"/>
  <c r="DW16" i="1"/>
  <c r="EE16" i="1"/>
  <c r="EM16" i="1"/>
  <c r="BH17" i="1"/>
  <c r="BP17" i="1"/>
  <c r="BX17" i="1"/>
  <c r="CF17" i="1"/>
  <c r="CN17" i="1"/>
  <c r="CV17" i="1"/>
  <c r="DD17" i="1"/>
  <c r="DL17" i="1"/>
  <c r="DT17" i="1"/>
  <c r="EB17" i="1"/>
  <c r="EJ17" i="1"/>
  <c r="BE18" i="1"/>
  <c r="BM18" i="1"/>
  <c r="BU18" i="1"/>
  <c r="CC18" i="1"/>
  <c r="CK18" i="1"/>
  <c r="CS18" i="1"/>
  <c r="DA18" i="1"/>
  <c r="DI18" i="1"/>
  <c r="DQ18" i="1"/>
  <c r="DY18" i="1"/>
  <c r="EG18" i="1"/>
  <c r="BB19" i="1"/>
  <c r="BJ19" i="1"/>
  <c r="BR19" i="1"/>
  <c r="BZ19" i="1"/>
  <c r="CH19" i="1"/>
  <c r="CP19" i="1"/>
  <c r="CX19" i="1"/>
  <c r="DF19" i="1"/>
  <c r="DN19" i="1"/>
  <c r="BX157" i="1"/>
  <c r="CN157" i="1"/>
  <c r="DD157" i="1"/>
  <c r="DT157" i="1"/>
  <c r="EJ157" i="1"/>
  <c r="BP158" i="1"/>
  <c r="CF158" i="1"/>
  <c r="CV158" i="1"/>
  <c r="DL158" i="1"/>
  <c r="EB158" i="1"/>
  <c r="BG159" i="1"/>
  <c r="BW159" i="1"/>
  <c r="CM159" i="1"/>
  <c r="DC159" i="1"/>
  <c r="DS159" i="1"/>
  <c r="EI159" i="1"/>
  <c r="BJ160" i="1"/>
  <c r="BZ160" i="1"/>
  <c r="CN160" i="1"/>
  <c r="CV160" i="1"/>
  <c r="DD160" i="1"/>
  <c r="DL160" i="1"/>
  <c r="DT160" i="1"/>
  <c r="EB160" i="1"/>
  <c r="EJ160" i="1"/>
  <c r="BF161" i="1"/>
  <c r="BN161" i="1"/>
  <c r="BV161" i="1"/>
  <c r="CD161" i="1"/>
  <c r="CL161" i="1"/>
  <c r="CT161" i="1"/>
  <c r="DB161" i="1"/>
  <c r="DJ161" i="1"/>
  <c r="DR161" i="1"/>
  <c r="DZ161" i="1"/>
  <c r="EH161" i="1"/>
  <c r="BC162" i="1"/>
  <c r="BK162" i="1"/>
  <c r="BS162" i="1"/>
  <c r="CA162" i="1"/>
  <c r="CI162" i="1"/>
  <c r="CQ162" i="1"/>
  <c r="CY162" i="1"/>
  <c r="DG162" i="1"/>
  <c r="DO162" i="1"/>
  <c r="DW162" i="1"/>
  <c r="EE162" i="1"/>
  <c r="EM162" i="1"/>
  <c r="BG11" i="1"/>
  <c r="BO11" i="1"/>
  <c r="BW11" i="1"/>
  <c r="CE11" i="1"/>
  <c r="CM11" i="1"/>
  <c r="CU11" i="1"/>
  <c r="DC11" i="1"/>
  <c r="DK11" i="1"/>
  <c r="DS11" i="1"/>
  <c r="EA11" i="1"/>
  <c r="EI11" i="1"/>
  <c r="BD12" i="1"/>
  <c r="BL12" i="1"/>
  <c r="BT12" i="1"/>
  <c r="CB12" i="1"/>
  <c r="CJ12" i="1"/>
  <c r="CR12" i="1"/>
  <c r="CZ12" i="1"/>
  <c r="DH12" i="1"/>
  <c r="DP12" i="1"/>
  <c r="DX12" i="1"/>
  <c r="EF12" i="1"/>
  <c r="BA13" i="1"/>
  <c r="BI13" i="1"/>
  <c r="BQ13" i="1"/>
  <c r="BY13" i="1"/>
  <c r="CG13" i="1"/>
  <c r="CO13" i="1"/>
  <c r="CW13" i="1"/>
  <c r="DE13" i="1"/>
  <c r="DM13" i="1"/>
  <c r="DU13" i="1"/>
  <c r="EC13" i="1"/>
  <c r="EK13" i="1"/>
  <c r="BF14" i="1"/>
  <c r="BN14" i="1"/>
  <c r="BV14" i="1"/>
  <c r="CD14" i="1"/>
  <c r="CL14" i="1"/>
  <c r="CT14" i="1"/>
  <c r="DB14" i="1"/>
  <c r="DJ14" i="1"/>
  <c r="DR14" i="1"/>
  <c r="DZ14" i="1"/>
  <c r="EH14" i="1"/>
  <c r="BC15" i="1"/>
  <c r="BK15" i="1"/>
  <c r="BS15" i="1"/>
  <c r="CA15" i="1"/>
  <c r="CI15" i="1"/>
  <c r="CQ15" i="1"/>
  <c r="CY15" i="1"/>
  <c r="DG15" i="1"/>
  <c r="DO15" i="1"/>
  <c r="DW15" i="1"/>
  <c r="EE15" i="1"/>
  <c r="EM15" i="1"/>
  <c r="BH16" i="1"/>
  <c r="BP16" i="1"/>
  <c r="BX16" i="1"/>
  <c r="CF16" i="1"/>
  <c r="CN16" i="1"/>
  <c r="CV16" i="1"/>
  <c r="DD16" i="1"/>
  <c r="DL16" i="1"/>
  <c r="DT16" i="1"/>
  <c r="EB16" i="1"/>
  <c r="EJ16" i="1"/>
  <c r="BE17" i="1"/>
  <c r="BM17" i="1"/>
  <c r="BU17" i="1"/>
  <c r="CC17" i="1"/>
  <c r="CK17" i="1"/>
  <c r="CS17" i="1"/>
  <c r="DA17" i="1"/>
  <c r="DI17" i="1"/>
  <c r="DQ17" i="1"/>
  <c r="DY17" i="1"/>
  <c r="EG17" i="1"/>
  <c r="BB18" i="1"/>
  <c r="BJ18" i="1"/>
  <c r="BR18" i="1"/>
  <c r="BZ18" i="1"/>
  <c r="CH18" i="1"/>
  <c r="CP18" i="1"/>
  <c r="CX18" i="1"/>
  <c r="DF18" i="1"/>
  <c r="DN18" i="1"/>
  <c r="DV18" i="1"/>
  <c r="ED18" i="1"/>
  <c r="EL18" i="1"/>
  <c r="BG19" i="1"/>
  <c r="BO19" i="1"/>
  <c r="BW19" i="1"/>
  <c r="CE19" i="1"/>
  <c r="CM19" i="1"/>
  <c r="CU19" i="1"/>
  <c r="DC19" i="1"/>
  <c r="DK19" i="1"/>
  <c r="DS19" i="1"/>
  <c r="EA19" i="1"/>
  <c r="EI19" i="1"/>
  <c r="BD20" i="1"/>
  <c r="BL20" i="1"/>
  <c r="BT20" i="1"/>
  <c r="CB20" i="1"/>
  <c r="CJ20" i="1"/>
  <c r="CR20" i="1"/>
  <c r="CZ20" i="1"/>
  <c r="DH20" i="1"/>
  <c r="DP20" i="1"/>
  <c r="DX20" i="1"/>
  <c r="EF20" i="1"/>
  <c r="BA21" i="1"/>
  <c r="BI21" i="1"/>
  <c r="BQ21" i="1"/>
  <c r="BY21" i="1"/>
  <c r="CG21" i="1"/>
  <c r="CO21" i="1"/>
  <c r="CW21" i="1"/>
  <c r="DE21" i="1"/>
  <c r="DM21" i="1"/>
  <c r="DU21" i="1"/>
  <c r="EC21" i="1"/>
  <c r="EK21" i="1"/>
  <c r="BF22" i="1"/>
  <c r="BN22" i="1"/>
  <c r="BV22" i="1"/>
  <c r="CD22" i="1"/>
  <c r="CL22" i="1"/>
  <c r="CT22" i="1"/>
  <c r="DB22" i="1"/>
  <c r="DJ22" i="1"/>
  <c r="DR22" i="1"/>
  <c r="DZ22" i="1"/>
  <c r="EH22" i="1"/>
  <c r="BC23" i="1"/>
  <c r="BK23" i="1"/>
  <c r="BS23" i="1"/>
  <c r="CA23" i="1"/>
  <c r="CI23" i="1"/>
  <c r="CQ23" i="1"/>
  <c r="CY23" i="1"/>
  <c r="DG23" i="1"/>
  <c r="DO23" i="1"/>
  <c r="DW23" i="1"/>
  <c r="EE23" i="1"/>
  <c r="EM23" i="1"/>
  <c r="BH24" i="1"/>
  <c r="BP24" i="1"/>
  <c r="BX24" i="1"/>
  <c r="CF24" i="1"/>
  <c r="CN24" i="1"/>
  <c r="CV24" i="1"/>
  <c r="DD24" i="1"/>
  <c r="DL24" i="1"/>
  <c r="DT24" i="1"/>
  <c r="EB24" i="1"/>
  <c r="EJ24" i="1"/>
  <c r="BE25" i="1"/>
  <c r="BM25" i="1"/>
  <c r="BF11" i="1"/>
  <c r="BN11" i="1"/>
  <c r="BV11" i="1"/>
  <c r="CD11" i="1"/>
  <c r="CL11" i="1"/>
  <c r="CT11" i="1"/>
  <c r="DB11" i="1"/>
  <c r="DJ11" i="1"/>
  <c r="DR11" i="1"/>
  <c r="DZ11" i="1"/>
  <c r="EH11" i="1"/>
  <c r="BC12" i="1"/>
  <c r="BK12" i="1"/>
  <c r="BS12" i="1"/>
  <c r="CA12" i="1"/>
  <c r="CI12" i="1"/>
  <c r="CQ12" i="1"/>
  <c r="CY12" i="1"/>
  <c r="DG12" i="1"/>
  <c r="DO12" i="1"/>
  <c r="DW12" i="1"/>
  <c r="EE12" i="1"/>
  <c r="EM12" i="1"/>
  <c r="BH13" i="1"/>
  <c r="BP13" i="1"/>
  <c r="BX13" i="1"/>
  <c r="CF13" i="1"/>
  <c r="CN13" i="1"/>
  <c r="CV13" i="1"/>
  <c r="DD13" i="1"/>
  <c r="DL13" i="1"/>
  <c r="DT13" i="1"/>
  <c r="EB13" i="1"/>
  <c r="EJ13" i="1"/>
  <c r="BE14" i="1"/>
  <c r="BM14" i="1"/>
  <c r="BU14" i="1"/>
  <c r="CC14" i="1"/>
  <c r="CK14" i="1"/>
  <c r="CS14" i="1"/>
  <c r="DA14" i="1"/>
  <c r="DI14" i="1"/>
  <c r="DQ14" i="1"/>
  <c r="DY14" i="1"/>
  <c r="EG14" i="1"/>
  <c r="BB15" i="1"/>
  <c r="BJ15" i="1"/>
  <c r="BR15" i="1"/>
  <c r="BZ15" i="1"/>
  <c r="CH15" i="1"/>
  <c r="CP15" i="1"/>
  <c r="CX15" i="1"/>
  <c r="DF15" i="1"/>
  <c r="DN15" i="1"/>
  <c r="DV15" i="1"/>
  <c r="ED15" i="1"/>
  <c r="EL15" i="1"/>
  <c r="BG16" i="1"/>
  <c r="BO16" i="1"/>
  <c r="BW16" i="1"/>
  <c r="CE16" i="1"/>
  <c r="CM16" i="1"/>
  <c r="CU16" i="1"/>
  <c r="DC16" i="1"/>
  <c r="DK16" i="1"/>
  <c r="DS16" i="1"/>
  <c r="EA16" i="1"/>
  <c r="EI16" i="1"/>
  <c r="BD17" i="1"/>
  <c r="BL17" i="1"/>
  <c r="BT17" i="1"/>
  <c r="CB17" i="1"/>
  <c r="CJ17" i="1"/>
  <c r="CR17" i="1"/>
  <c r="CZ17" i="1"/>
  <c r="DH17" i="1"/>
  <c r="DP17" i="1"/>
  <c r="DX17" i="1"/>
  <c r="EF17" i="1"/>
  <c r="BA18" i="1"/>
  <c r="BI18" i="1"/>
  <c r="BQ18" i="1"/>
  <c r="BY18" i="1"/>
  <c r="CG18" i="1"/>
  <c r="CO18" i="1"/>
  <c r="CW18" i="1"/>
  <c r="DE18" i="1"/>
  <c r="DM18" i="1"/>
  <c r="DU18" i="1"/>
  <c r="EC18" i="1"/>
  <c r="EK18" i="1"/>
  <c r="BF19" i="1"/>
  <c r="BN19" i="1"/>
  <c r="BV19" i="1"/>
  <c r="CD19" i="1"/>
  <c r="CL19" i="1"/>
  <c r="CT19" i="1"/>
  <c r="DB19" i="1"/>
  <c r="DJ19" i="1"/>
  <c r="BD10" i="1"/>
  <c r="BF10" i="1"/>
  <c r="BH10" i="1"/>
  <c r="BJ10" i="1"/>
  <c r="BL10" i="1"/>
  <c r="BN10" i="1"/>
  <c r="BP10" i="1"/>
  <c r="BR10" i="1"/>
  <c r="BT10" i="1"/>
  <c r="BV10" i="1"/>
  <c r="BX10" i="1"/>
  <c r="BZ10" i="1"/>
  <c r="CB10" i="1"/>
  <c r="CD10" i="1"/>
  <c r="CF10" i="1"/>
  <c r="CH10" i="1"/>
  <c r="CJ10" i="1"/>
  <c r="CL10" i="1"/>
  <c r="CN10" i="1"/>
  <c r="CP10" i="1"/>
  <c r="CR10" i="1"/>
  <c r="CT10" i="1"/>
  <c r="CV10" i="1"/>
  <c r="CX10" i="1"/>
  <c r="CZ10" i="1"/>
  <c r="DB10" i="1"/>
  <c r="DD10" i="1"/>
  <c r="DF10" i="1"/>
  <c r="DH10" i="1"/>
  <c r="DJ10" i="1"/>
  <c r="DL10" i="1"/>
  <c r="DN10" i="1"/>
  <c r="DP10" i="1"/>
  <c r="DR10" i="1"/>
  <c r="DT10" i="1"/>
  <c r="DV10" i="1"/>
  <c r="DX10" i="1"/>
  <c r="DZ10" i="1"/>
  <c r="EB10" i="1"/>
  <c r="ED10" i="1"/>
  <c r="EF10" i="1"/>
  <c r="EH10" i="1"/>
  <c r="EJ10" i="1"/>
  <c r="EL10" i="1"/>
  <c r="DS10" i="1"/>
  <c r="DW10" i="1"/>
  <c r="EA10" i="1"/>
  <c r="EE10" i="1"/>
  <c r="EI10" i="1"/>
  <c r="EM10" i="1"/>
  <c r="BB10" i="1"/>
  <c r="BC10" i="1"/>
  <c r="BE10" i="1"/>
  <c r="BG10" i="1"/>
  <c r="BI10" i="1"/>
  <c r="BK10" i="1"/>
  <c r="BM10" i="1"/>
  <c r="BO10" i="1"/>
  <c r="BQ10" i="1"/>
  <c r="BU10" i="1"/>
  <c r="BW10" i="1"/>
  <c r="BY10" i="1"/>
  <c r="CA10" i="1"/>
  <c r="CC10" i="1"/>
  <c r="CE10" i="1"/>
  <c r="CI10" i="1"/>
  <c r="CK10" i="1"/>
  <c r="CM10" i="1"/>
  <c r="CO10" i="1"/>
  <c r="CQ10" i="1"/>
  <c r="CS10" i="1"/>
  <c r="CU10" i="1"/>
  <c r="CW10" i="1"/>
  <c r="CY10" i="1"/>
  <c r="DA10" i="1"/>
  <c r="DC10" i="1"/>
  <c r="DE10" i="1"/>
  <c r="DG10" i="1"/>
  <c r="DI10" i="1"/>
  <c r="DK10" i="1"/>
  <c r="DM10" i="1"/>
  <c r="DO10" i="1"/>
  <c r="DQ10" i="1"/>
  <c r="DU10" i="1"/>
  <c r="DY10" i="1"/>
  <c r="EC10" i="1"/>
  <c r="EG10" i="1"/>
  <c r="EK10" i="1"/>
  <c r="AC147" i="1" l="1"/>
  <c r="AK35" i="1"/>
  <c r="AP175" i="1"/>
  <c r="AU174" i="1"/>
  <c r="AI174" i="1"/>
  <c r="AH175" i="1"/>
  <c r="AQ174" i="1"/>
  <c r="AG53" i="1"/>
  <c r="AC35" i="1"/>
  <c r="AJ152" i="1"/>
  <c r="AF36" i="1"/>
  <c r="AX175" i="1"/>
  <c r="AN175" i="1"/>
  <c r="AW175" i="1"/>
  <c r="AG174" i="1"/>
  <c r="F175" i="1"/>
  <c r="AV175" i="1"/>
  <c r="AA175" i="1"/>
  <c r="AO174" i="1"/>
  <c r="AU175" i="1"/>
  <c r="AI175" i="1"/>
  <c r="AB174" i="1"/>
  <c r="AG175" i="1"/>
  <c r="AX174" i="1"/>
  <c r="AQ175" i="1"/>
  <c r="AJ174" i="1"/>
  <c r="AB175" i="1"/>
  <c r="AC174" i="1"/>
  <c r="AO175" i="1"/>
  <c r="AH174" i="1"/>
  <c r="AY174" i="1"/>
  <c r="AR174" i="1"/>
  <c r="AJ175" i="1"/>
  <c r="AK174" i="1"/>
  <c r="AC175" i="1"/>
  <c r="AD174" i="1"/>
  <c r="AP174" i="1"/>
  <c r="AR175" i="1"/>
  <c r="AS174" i="1"/>
  <c r="AK175" i="1"/>
  <c r="AL174" i="1"/>
  <c r="AD175" i="1"/>
  <c r="AE174" i="1"/>
  <c r="AY175" i="1"/>
  <c r="AZ174" i="1"/>
  <c r="AS175" i="1"/>
  <c r="AT174" i="1"/>
  <c r="AL175" i="1"/>
  <c r="AM174" i="1"/>
  <c r="AE175" i="1"/>
  <c r="AF174" i="1"/>
  <c r="F174" i="1"/>
  <c r="AV174" i="1"/>
  <c r="AA174" i="1"/>
  <c r="AZ175" i="1"/>
  <c r="AT175" i="1"/>
  <c r="AM175" i="1"/>
  <c r="AN174" i="1"/>
  <c r="AW174" i="1"/>
  <c r="AF175" i="1"/>
  <c r="AJ156" i="1"/>
  <c r="AD143" i="1"/>
  <c r="AF133" i="1"/>
  <c r="AE138" i="1"/>
  <c r="AG128" i="1"/>
  <c r="AD22" i="1"/>
  <c r="AI21" i="1"/>
  <c r="AB24" i="1"/>
  <c r="AF20" i="1"/>
  <c r="AJ54" i="1"/>
  <c r="AG23" i="1"/>
  <c r="AJ160" i="1"/>
  <c r="AJ158" i="1"/>
  <c r="AL22" i="1"/>
  <c r="AK140" i="1"/>
  <c r="AM130" i="1"/>
  <c r="AL135" i="1"/>
  <c r="AJ24" i="1"/>
  <c r="AK19" i="1"/>
  <c r="AM149" i="1"/>
  <c r="F173" i="1"/>
  <c r="F172" i="1"/>
  <c r="F171" i="1"/>
  <c r="F170" i="1"/>
  <c r="F169" i="1"/>
  <c r="F168" i="1"/>
  <c r="F167" i="1"/>
  <c r="F166" i="1"/>
  <c r="F165" i="1"/>
  <c r="F164" i="1"/>
  <c r="F163" i="1"/>
  <c r="AL34" i="1"/>
  <c r="AI33" i="1"/>
  <c r="AF32" i="1"/>
  <c r="AC31" i="1"/>
  <c r="AB31" i="1"/>
  <c r="AL29" i="1"/>
  <c r="AI28" i="1"/>
  <c r="AF27" i="1"/>
  <c r="AC26" i="1"/>
  <c r="AE149" i="1"/>
  <c r="AD34" i="1"/>
  <c r="AK31" i="1"/>
  <c r="AG30" i="1"/>
  <c r="AD29" i="1"/>
  <c r="AK26" i="1"/>
  <c r="AH25" i="1"/>
  <c r="AM163" i="1"/>
  <c r="AN168" i="1"/>
  <c r="AJ168" i="1"/>
  <c r="AF168" i="1"/>
  <c r="AW168" i="1"/>
  <c r="AB168" i="1"/>
  <c r="AT167" i="1"/>
  <c r="AP167" i="1"/>
  <c r="AL167" i="1"/>
  <c r="AX167" i="1"/>
  <c r="AH167" i="1"/>
  <c r="AD167" i="1"/>
  <c r="AR166" i="1"/>
  <c r="AN166" i="1"/>
  <c r="AJ166" i="1"/>
  <c r="AF166" i="1"/>
  <c r="AW166" i="1"/>
  <c r="AB166" i="1"/>
  <c r="AT165" i="1"/>
  <c r="AP165" i="1"/>
  <c r="AL165" i="1"/>
  <c r="AX165" i="1"/>
  <c r="AH165" i="1"/>
  <c r="AD165" i="1"/>
  <c r="AR164" i="1"/>
  <c r="AN164" i="1"/>
  <c r="AJ164" i="1"/>
  <c r="AF164" i="1"/>
  <c r="AW164" i="1"/>
  <c r="AB164" i="1"/>
  <c r="AQ168" i="1"/>
  <c r="AY168" i="1"/>
  <c r="AM168" i="1"/>
  <c r="AI168" i="1"/>
  <c r="AE168" i="1"/>
  <c r="AQ167" i="1"/>
  <c r="AY167" i="1"/>
  <c r="AM167" i="1"/>
  <c r="AI167" i="1"/>
  <c r="AE167" i="1"/>
  <c r="AQ166" i="1"/>
  <c r="AY166" i="1"/>
  <c r="AM166" i="1"/>
  <c r="AI166" i="1"/>
  <c r="AE166" i="1"/>
  <c r="AQ165" i="1"/>
  <c r="AY165" i="1"/>
  <c r="AM165" i="1"/>
  <c r="AI165" i="1"/>
  <c r="AE165" i="1"/>
  <c r="AQ164" i="1"/>
  <c r="AY164" i="1"/>
  <c r="AM164" i="1"/>
  <c r="AI164" i="1"/>
  <c r="AE164" i="1"/>
  <c r="AU173" i="1"/>
  <c r="AU172" i="1"/>
  <c r="AU171" i="1"/>
  <c r="AU170" i="1"/>
  <c r="AU169" i="1"/>
  <c r="AU168" i="1"/>
  <c r="AU167" i="1"/>
  <c r="AU166" i="1"/>
  <c r="AU165" i="1"/>
  <c r="AU164" i="1"/>
  <c r="AP168" i="1"/>
  <c r="AL168" i="1"/>
  <c r="AX168" i="1"/>
  <c r="AH168" i="1"/>
  <c r="AD168" i="1"/>
  <c r="AR167" i="1"/>
  <c r="AN167" i="1"/>
  <c r="AJ167" i="1"/>
  <c r="AF167" i="1"/>
  <c r="AW167" i="1"/>
  <c r="AB167" i="1"/>
  <c r="AT166" i="1"/>
  <c r="AP166" i="1"/>
  <c r="AL166" i="1"/>
  <c r="AX166" i="1"/>
  <c r="AH166" i="1"/>
  <c r="AD166" i="1"/>
  <c r="AR165" i="1"/>
  <c r="AN165" i="1"/>
  <c r="AJ165" i="1"/>
  <c r="AF165" i="1"/>
  <c r="AW165" i="1"/>
  <c r="AB165" i="1"/>
  <c r="AT164" i="1"/>
  <c r="AP164" i="1"/>
  <c r="AL164" i="1"/>
  <c r="AX164" i="1"/>
  <c r="AH164" i="1"/>
  <c r="AD164" i="1"/>
  <c r="AO168" i="1"/>
  <c r="AK168" i="1"/>
  <c r="AG168" i="1"/>
  <c r="AC168" i="1"/>
  <c r="AS167" i="1"/>
  <c r="AZ167" i="1"/>
  <c r="AO167" i="1"/>
  <c r="AK167" i="1"/>
  <c r="AG167" i="1"/>
  <c r="AC167" i="1"/>
  <c r="AS166" i="1"/>
  <c r="AZ166" i="1"/>
  <c r="AO166" i="1"/>
  <c r="AK166" i="1"/>
  <c r="AG166" i="1"/>
  <c r="AC166" i="1"/>
  <c r="AS165" i="1"/>
  <c r="AZ165" i="1"/>
  <c r="AO165" i="1"/>
  <c r="AK165" i="1"/>
  <c r="AG165" i="1"/>
  <c r="AC165" i="1"/>
  <c r="AS164" i="1"/>
  <c r="AZ164" i="1"/>
  <c r="AO164" i="1"/>
  <c r="AK164" i="1"/>
  <c r="AG164" i="1"/>
  <c r="AC164" i="1"/>
  <c r="AQ173" i="1"/>
  <c r="AY173" i="1"/>
  <c r="AM173" i="1"/>
  <c r="AI173" i="1"/>
  <c r="AE173" i="1"/>
  <c r="AQ172" i="1"/>
  <c r="AY172" i="1"/>
  <c r="AM172" i="1"/>
  <c r="AI172" i="1"/>
  <c r="AE172" i="1"/>
  <c r="AQ171" i="1"/>
  <c r="AY171" i="1"/>
  <c r="AM171" i="1"/>
  <c r="AI171" i="1"/>
  <c r="AE171" i="1"/>
  <c r="AQ170" i="1"/>
  <c r="AY170" i="1"/>
  <c r="AM170" i="1"/>
  <c r="AI170" i="1"/>
  <c r="AE170" i="1"/>
  <c r="AQ169" i="1"/>
  <c r="AY169" i="1"/>
  <c r="AM169" i="1"/>
  <c r="AI169" i="1"/>
  <c r="AE169" i="1"/>
  <c r="AR173" i="1"/>
  <c r="AN173" i="1"/>
  <c r="AJ173" i="1"/>
  <c r="AF173" i="1"/>
  <c r="AW173" i="1"/>
  <c r="AB173" i="1"/>
  <c r="AT172" i="1"/>
  <c r="AP172" i="1"/>
  <c r="AL172" i="1"/>
  <c r="AX172" i="1"/>
  <c r="AH172" i="1"/>
  <c r="AD172" i="1"/>
  <c r="AR171" i="1"/>
  <c r="AN171" i="1"/>
  <c r="AJ171" i="1"/>
  <c r="AF171" i="1"/>
  <c r="AW171" i="1"/>
  <c r="AB171" i="1"/>
  <c r="AT170" i="1"/>
  <c r="AP170" i="1"/>
  <c r="AL170" i="1"/>
  <c r="AX170" i="1"/>
  <c r="AH170" i="1"/>
  <c r="AD170" i="1"/>
  <c r="AR169" i="1"/>
  <c r="AN169" i="1"/>
  <c r="AJ169" i="1"/>
  <c r="AF169" i="1"/>
  <c r="AW169" i="1"/>
  <c r="AB169" i="1"/>
  <c r="AT168" i="1"/>
  <c r="AR168" i="1"/>
  <c r="AS173" i="1"/>
  <c r="AZ173" i="1"/>
  <c r="AO173" i="1"/>
  <c r="AK173" i="1"/>
  <c r="AG173" i="1"/>
  <c r="AC173" i="1"/>
  <c r="AS172" i="1"/>
  <c r="AZ172" i="1"/>
  <c r="AO172" i="1"/>
  <c r="AK172" i="1"/>
  <c r="AG172" i="1"/>
  <c r="AC172" i="1"/>
  <c r="AS171" i="1"/>
  <c r="AZ171" i="1"/>
  <c r="AO171" i="1"/>
  <c r="AK171" i="1"/>
  <c r="AG171" i="1"/>
  <c r="AC171" i="1"/>
  <c r="AS170" i="1"/>
  <c r="AZ170" i="1"/>
  <c r="AO170" i="1"/>
  <c r="AK170" i="1"/>
  <c r="AG170" i="1"/>
  <c r="AC170" i="1"/>
  <c r="AS169" i="1"/>
  <c r="AZ169" i="1"/>
  <c r="AO169" i="1"/>
  <c r="AK169" i="1"/>
  <c r="AG169" i="1"/>
  <c r="AC169" i="1"/>
  <c r="AS168" i="1"/>
  <c r="AT173" i="1"/>
  <c r="AP173" i="1"/>
  <c r="AL173" i="1"/>
  <c r="AX173" i="1"/>
  <c r="AH173" i="1"/>
  <c r="AD173" i="1"/>
  <c r="AR172" i="1"/>
  <c r="AN172" i="1"/>
  <c r="AJ172" i="1"/>
  <c r="AF172" i="1"/>
  <c r="AW172" i="1"/>
  <c r="AB172" i="1"/>
  <c r="AT171" i="1"/>
  <c r="AP171" i="1"/>
  <c r="AL171" i="1"/>
  <c r="AX171" i="1"/>
  <c r="AH171" i="1"/>
  <c r="AD171" i="1"/>
  <c r="AR170" i="1"/>
  <c r="AN170" i="1"/>
  <c r="AJ170" i="1"/>
  <c r="AF170" i="1"/>
  <c r="AW170" i="1"/>
  <c r="AB170" i="1"/>
  <c r="AT169" i="1"/>
  <c r="AP169" i="1"/>
  <c r="AL169" i="1"/>
  <c r="AX169" i="1"/>
  <c r="AH169" i="1"/>
  <c r="AD169" i="1"/>
  <c r="AZ168" i="1"/>
  <c r="AA173" i="1"/>
  <c r="AV173" i="1"/>
  <c r="AA172" i="1"/>
  <c r="AV172" i="1"/>
  <c r="AA171" i="1"/>
  <c r="AV171" i="1"/>
  <c r="AA170" i="1"/>
  <c r="AV170" i="1"/>
  <c r="AA169" i="1"/>
  <c r="AV169" i="1"/>
  <c r="AA168" i="1"/>
  <c r="AV168" i="1"/>
  <c r="AA167" i="1"/>
  <c r="AV167" i="1"/>
  <c r="AA166" i="1"/>
  <c r="AV166" i="1"/>
  <c r="AA165" i="1"/>
  <c r="AV165" i="1"/>
  <c r="AA164" i="1"/>
  <c r="AV164" i="1"/>
  <c r="AA33" i="1"/>
  <c r="AA28" i="1"/>
  <c r="AA163" i="1"/>
  <c r="AA21" i="1"/>
  <c r="AD52" i="1"/>
  <c r="AA51" i="1"/>
  <c r="AK49" i="1"/>
  <c r="AH48" i="1"/>
  <c r="AE47" i="1"/>
  <c r="AB46" i="1"/>
  <c r="AL44" i="1"/>
  <c r="AI43" i="1"/>
  <c r="AF42" i="1"/>
  <c r="AC41" i="1"/>
  <c r="AM39" i="1"/>
  <c r="AJ38" i="1"/>
  <c r="AG37" i="1"/>
  <c r="AB163" i="1"/>
  <c r="AO163" i="1"/>
  <c r="AI112" i="1"/>
  <c r="AF111" i="1"/>
  <c r="AC110" i="1"/>
  <c r="AM108" i="1"/>
  <c r="AJ107" i="1"/>
  <c r="AG106" i="1"/>
  <c r="AD105" i="1"/>
  <c r="AA104" i="1"/>
  <c r="AK102" i="1"/>
  <c r="AH101" i="1"/>
  <c r="AE100" i="1"/>
  <c r="AB99" i="1"/>
  <c r="AL97" i="1"/>
  <c r="AI96" i="1"/>
  <c r="AF95" i="1"/>
  <c r="AC94" i="1"/>
  <c r="AM92" i="1"/>
  <c r="AJ91" i="1"/>
  <c r="AG90" i="1"/>
  <c r="AD89" i="1"/>
  <c r="AA88" i="1"/>
  <c r="AK86" i="1"/>
  <c r="AH85" i="1"/>
  <c r="AE84" i="1"/>
  <c r="AI51" i="1"/>
  <c r="AF50" i="1"/>
  <c r="AC49" i="1"/>
  <c r="AM47" i="1"/>
  <c r="AJ46" i="1"/>
  <c r="AG45" i="1"/>
  <c r="AD44" i="1"/>
  <c r="AA43" i="1"/>
  <c r="AK41" i="1"/>
  <c r="AH40" i="1"/>
  <c r="AE39" i="1"/>
  <c r="AB38" i="1"/>
  <c r="AL36" i="1"/>
  <c r="AM29" i="1"/>
  <c r="AJ28" i="1"/>
  <c r="AG27" i="1"/>
  <c r="AD26" i="1"/>
  <c r="AL144" i="1"/>
  <c r="AF127" i="1"/>
  <c r="AC126" i="1"/>
  <c r="AM124" i="1"/>
  <c r="AJ123" i="1"/>
  <c r="AG122" i="1"/>
  <c r="AD121" i="1"/>
  <c r="AA120" i="1"/>
  <c r="AK118" i="1"/>
  <c r="AH117" i="1"/>
  <c r="AE116" i="1"/>
  <c r="AB115" i="1"/>
  <c r="AL113" i="1"/>
  <c r="AD144" i="1"/>
  <c r="AK126" i="1"/>
  <c r="AH125" i="1"/>
  <c r="AE124" i="1"/>
  <c r="AB123" i="1"/>
  <c r="AL121" i="1"/>
  <c r="AI120" i="1"/>
  <c r="AF119" i="1"/>
  <c r="AC118" i="1"/>
  <c r="AM116" i="1"/>
  <c r="AJ115" i="1"/>
  <c r="AG114" i="1"/>
  <c r="AD113" i="1"/>
  <c r="AA112" i="1"/>
  <c r="AK110" i="1"/>
  <c r="AH109" i="1"/>
  <c r="AE108" i="1"/>
  <c r="AB107" i="1"/>
  <c r="AL105" i="1"/>
  <c r="AF103" i="1"/>
  <c r="AM100" i="1"/>
  <c r="AJ99" i="1"/>
  <c r="AG98" i="1"/>
  <c r="AD97" i="1"/>
  <c r="AA96" i="1"/>
  <c r="AK94" i="1"/>
  <c r="AH93" i="1"/>
  <c r="AE92" i="1"/>
  <c r="AB91" i="1"/>
  <c r="AL89" i="1"/>
  <c r="AI88" i="1"/>
  <c r="AF87" i="1"/>
  <c r="AC86" i="1"/>
  <c r="AM84" i="1"/>
  <c r="AA142" i="1"/>
  <c r="AH139" i="1"/>
  <c r="AB137" i="1"/>
  <c r="AI134" i="1"/>
  <c r="AC132" i="1"/>
  <c r="AJ129" i="1"/>
  <c r="AH54" i="1"/>
  <c r="AG162" i="1"/>
  <c r="AD161" i="1"/>
  <c r="AJ154" i="1"/>
  <c r="AL82" i="1"/>
  <c r="AI81" i="1"/>
  <c r="AF80" i="1"/>
  <c r="AC79" i="1"/>
  <c r="AM77" i="1"/>
  <c r="AJ76" i="1"/>
  <c r="AG75" i="1"/>
  <c r="AD74" i="1"/>
  <c r="AA73" i="1"/>
  <c r="AK71" i="1"/>
  <c r="AH70" i="1"/>
  <c r="AE69" i="1"/>
  <c r="AB68" i="1"/>
  <c r="AL66" i="1"/>
  <c r="AI65" i="1"/>
  <c r="AF64" i="1"/>
  <c r="AC63" i="1"/>
  <c r="AM61" i="1"/>
  <c r="AJ60" i="1"/>
  <c r="AG59" i="1"/>
  <c r="AD58" i="1"/>
  <c r="AA57" i="1"/>
  <c r="AK55" i="1"/>
  <c r="AM53" i="1"/>
  <c r="AB157" i="1"/>
  <c r="EG7" i="1"/>
  <c r="DQ7" i="1"/>
  <c r="DA7" i="1"/>
  <c r="CK7" i="1"/>
  <c r="BU7" i="1"/>
  <c r="BE7" i="1"/>
  <c r="EB7" i="1"/>
  <c r="DL7" i="1"/>
  <c r="CV7" i="1"/>
  <c r="AD151" i="1"/>
  <c r="AJ148" i="1"/>
  <c r="EK7" i="1"/>
  <c r="EC7" i="1"/>
  <c r="DU7" i="1"/>
  <c r="DO7" i="1"/>
  <c r="DK7" i="1"/>
  <c r="DG7" i="1"/>
  <c r="DC7" i="1"/>
  <c r="CY7" i="1"/>
  <c r="CU7" i="1"/>
  <c r="CQ7" i="1"/>
  <c r="CM7" i="1"/>
  <c r="CI7" i="1"/>
  <c r="CE7" i="1"/>
  <c r="CA7" i="1"/>
  <c r="BW7" i="1"/>
  <c r="BS7" i="1"/>
  <c r="BO7" i="1"/>
  <c r="BK7" i="1"/>
  <c r="BG7" i="1"/>
  <c r="BC7" i="1"/>
  <c r="EM7" i="1"/>
  <c r="EE7" i="1"/>
  <c r="DW7" i="1"/>
  <c r="EL7" i="1"/>
  <c r="EH7" i="1"/>
  <c r="ED7" i="1"/>
  <c r="DZ7" i="1"/>
  <c r="DV7" i="1"/>
  <c r="DR7" i="1"/>
  <c r="DN7" i="1"/>
  <c r="DJ7" i="1"/>
  <c r="DF7" i="1"/>
  <c r="DB7" i="1"/>
  <c r="CX7" i="1"/>
  <c r="CT7" i="1"/>
  <c r="CP7" i="1"/>
  <c r="CL7" i="1"/>
  <c r="CH7" i="1"/>
  <c r="CD7" i="1"/>
  <c r="BZ7" i="1"/>
  <c r="BV7" i="1"/>
  <c r="BR7" i="1"/>
  <c r="BN7" i="1"/>
  <c r="BJ7" i="1"/>
  <c r="BF7" i="1"/>
  <c r="BA7" i="1"/>
  <c r="AD19" i="1"/>
  <c r="AA18" i="1"/>
  <c r="AK16" i="1"/>
  <c r="AH15" i="1"/>
  <c r="AE14" i="1"/>
  <c r="AB13" i="1"/>
  <c r="AL11" i="1"/>
  <c r="AC19" i="1"/>
  <c r="AM17" i="1"/>
  <c r="AJ16" i="1"/>
  <c r="AG15" i="1"/>
  <c r="AD14" i="1"/>
  <c r="AA13" i="1"/>
  <c r="AK11" i="1"/>
  <c r="AL161" i="1"/>
  <c r="AK159" i="1"/>
  <c r="AC159" i="1"/>
  <c r="AB158" i="1"/>
  <c r="AJ157" i="1"/>
  <c r="AM155" i="1"/>
  <c r="AL152" i="1"/>
  <c r="AA150" i="1"/>
  <c r="AB154" i="1"/>
  <c r="AJ153" i="1"/>
  <c r="AH154" i="1"/>
  <c r="AL153" i="1"/>
  <c r="AM150" i="1"/>
  <c r="AI153" i="1"/>
  <c r="AC149" i="1"/>
  <c r="AF147" i="1"/>
  <c r="AC151" i="1"/>
  <c r="AF148" i="1"/>
  <c r="AA145" i="1"/>
  <c r="AE144" i="1"/>
  <c r="AF143" i="1"/>
  <c r="AM140" i="1"/>
  <c r="AG138" i="1"/>
  <c r="AA136" i="1"/>
  <c r="AH133" i="1"/>
  <c r="AB131" i="1"/>
  <c r="AI128" i="1"/>
  <c r="AI104" i="1"/>
  <c r="AC102" i="1"/>
  <c r="AG143" i="1"/>
  <c r="AD142" i="1"/>
  <c r="AA141" i="1"/>
  <c r="AK139" i="1"/>
  <c r="AH138" i="1"/>
  <c r="AE137" i="1"/>
  <c r="AB136" i="1"/>
  <c r="AL134" i="1"/>
  <c r="AI133" i="1"/>
  <c r="AF132" i="1"/>
  <c r="AC131" i="1"/>
  <c r="AM129" i="1"/>
  <c r="AJ128" i="1"/>
  <c r="AH141" i="1"/>
  <c r="AB139" i="1"/>
  <c r="AI136" i="1"/>
  <c r="AC134" i="1"/>
  <c r="AJ131" i="1"/>
  <c r="AD129" i="1"/>
  <c r="AG83" i="1"/>
  <c r="AD82" i="1"/>
  <c r="AA81" i="1"/>
  <c r="AK79" i="1"/>
  <c r="AH78" i="1"/>
  <c r="AE77" i="1"/>
  <c r="AB76" i="1"/>
  <c r="AL74" i="1"/>
  <c r="AI73" i="1"/>
  <c r="AF72" i="1"/>
  <c r="AC71" i="1"/>
  <c r="AM69" i="1"/>
  <c r="AJ68" i="1"/>
  <c r="AG67" i="1"/>
  <c r="AD66" i="1"/>
  <c r="AA65" i="1"/>
  <c r="AK63" i="1"/>
  <c r="AH62" i="1"/>
  <c r="AE61" i="1"/>
  <c r="AB60" i="1"/>
  <c r="AL58" i="1"/>
  <c r="AI57" i="1"/>
  <c r="AF56" i="1"/>
  <c r="AC55" i="1"/>
  <c r="AJ52" i="1"/>
  <c r="AE53" i="1"/>
  <c r="AH30" i="1"/>
  <c r="AE29" i="1"/>
  <c r="AB28" i="1"/>
  <c r="AL26" i="1"/>
  <c r="AI25" i="1"/>
  <c r="DY7" i="1"/>
  <c r="DI7" i="1"/>
  <c r="DE7" i="1"/>
  <c r="CS7" i="1"/>
  <c r="CO7" i="1"/>
  <c r="CC7" i="1"/>
  <c r="BY7" i="1"/>
  <c r="BM7" i="1"/>
  <c r="BI7" i="1"/>
  <c r="EA7" i="1"/>
  <c r="EF7" i="1"/>
  <c r="DP7" i="1"/>
  <c r="CZ7" i="1"/>
  <c r="CJ7" i="1"/>
  <c r="CF7" i="1"/>
  <c r="BT7" i="1"/>
  <c r="BP7" i="1"/>
  <c r="BD7" i="1"/>
  <c r="AI18" i="1"/>
  <c r="AF17" i="1"/>
  <c r="AC16" i="1"/>
  <c r="AM14" i="1"/>
  <c r="AJ13" i="1"/>
  <c r="AG12" i="1"/>
  <c r="AD11" i="1"/>
  <c r="AH18" i="1"/>
  <c r="AE17" i="1"/>
  <c r="AB16" i="1"/>
  <c r="AL14" i="1"/>
  <c r="AI13" i="1"/>
  <c r="AF12" i="1"/>
  <c r="AC11" i="1"/>
  <c r="AM144" i="1"/>
  <c r="AC142" i="1"/>
  <c r="AJ139" i="1"/>
  <c r="AD137" i="1"/>
  <c r="AK134" i="1"/>
  <c r="AE132" i="1"/>
  <c r="AL129" i="1"/>
  <c r="AK142" i="1"/>
  <c r="AE140" i="1"/>
  <c r="AL137" i="1"/>
  <c r="AF135" i="1"/>
  <c r="AM132" i="1"/>
  <c r="AG130" i="1"/>
  <c r="AA128" i="1"/>
  <c r="AM18" i="1"/>
  <c r="AJ17" i="1"/>
  <c r="AG16" i="1"/>
  <c r="AD15" i="1"/>
  <c r="AA14" i="1"/>
  <c r="AK12" i="1"/>
  <c r="AH11" i="1"/>
  <c r="AA25" i="1"/>
  <c r="AK23" i="1"/>
  <c r="AH22" i="1"/>
  <c r="AE21" i="1"/>
  <c r="AB20" i="1"/>
  <c r="AL18" i="1"/>
  <c r="AI17" i="1"/>
  <c r="AF16" i="1"/>
  <c r="AC15" i="1"/>
  <c r="AM13" i="1"/>
  <c r="AJ12" i="1"/>
  <c r="AG11" i="1"/>
  <c r="AK162" i="1"/>
  <c r="AH161" i="1"/>
  <c r="AF162" i="1"/>
  <c r="AC161" i="1"/>
  <c r="AG160" i="1"/>
  <c r="AJ162" i="1"/>
  <c r="AG161" i="1"/>
  <c r="AK160" i="1"/>
  <c r="AB160" i="1"/>
  <c r="AA159" i="1"/>
  <c r="AF159" i="1"/>
  <c r="AC158" i="1"/>
  <c r="AG157" i="1"/>
  <c r="AK156" i="1"/>
  <c r="AH155" i="1"/>
  <c r="AE154" i="1"/>
  <c r="AE160" i="1"/>
  <c r="AB159" i="1"/>
  <c r="AC157" i="1"/>
  <c r="AG156" i="1"/>
  <c r="AD155" i="1"/>
  <c r="AA154" i="1"/>
  <c r="AB152" i="1"/>
  <c r="AJ151" i="1"/>
  <c r="AB153" i="1"/>
  <c r="AF149" i="1"/>
  <c r="AJ147" i="1"/>
  <c r="AK152" i="1"/>
  <c r="AL150" i="1"/>
  <c r="AB149" i="1"/>
  <c r="AA147" i="1"/>
  <c r="AM146" i="1"/>
  <c r="AH148" i="1"/>
  <c r="AL147" i="1"/>
  <c r="AC148" i="1"/>
  <c r="AG147" i="1"/>
  <c r="AD147" i="1"/>
  <c r="AA146" i="1"/>
  <c r="AG127" i="1"/>
  <c r="AD126" i="1"/>
  <c r="AA125" i="1"/>
  <c r="AK123" i="1"/>
  <c r="AH122" i="1"/>
  <c r="AE121" i="1"/>
  <c r="AB120" i="1"/>
  <c r="AL118" i="1"/>
  <c r="AI117" i="1"/>
  <c r="AF116" i="1"/>
  <c r="AC115" i="1"/>
  <c r="AM113" i="1"/>
  <c r="AJ112" i="1"/>
  <c r="AG111" i="1"/>
  <c r="AD110" i="1"/>
  <c r="AA109" i="1"/>
  <c r="AK107" i="1"/>
  <c r="AH106" i="1"/>
  <c r="AK103" i="1"/>
  <c r="AI145" i="1"/>
  <c r="AE145" i="1"/>
  <c r="AI144" i="1"/>
  <c r="AB145" i="1"/>
  <c r="AH144" i="1"/>
  <c r="AF141" i="1"/>
  <c r="AM138" i="1"/>
  <c r="AG136" i="1"/>
  <c r="AA134" i="1"/>
  <c r="AH131" i="1"/>
  <c r="AB129" i="1"/>
  <c r="AB127" i="1"/>
  <c r="AL125" i="1"/>
  <c r="AI124" i="1"/>
  <c r="AF123" i="1"/>
  <c r="AC122" i="1"/>
  <c r="AM120" i="1"/>
  <c r="AJ119" i="1"/>
  <c r="AG118" i="1"/>
  <c r="AD117" i="1"/>
  <c r="AA116" i="1"/>
  <c r="AK114" i="1"/>
  <c r="AH113" i="1"/>
  <c r="AE112" i="1"/>
  <c r="AB111" i="1"/>
  <c r="AL109" i="1"/>
  <c r="AI108" i="1"/>
  <c r="AF107" i="1"/>
  <c r="AC106" i="1"/>
  <c r="AM104" i="1"/>
  <c r="AJ103" i="1"/>
  <c r="AG102" i="1"/>
  <c r="AD101" i="1"/>
  <c r="AA100" i="1"/>
  <c r="AK98" i="1"/>
  <c r="AH97" i="1"/>
  <c r="AE96" i="1"/>
  <c r="AB95" i="1"/>
  <c r="AL93" i="1"/>
  <c r="AI92" i="1"/>
  <c r="AF91" i="1"/>
  <c r="AC90" i="1"/>
  <c r="AM88" i="1"/>
  <c r="AJ87" i="1"/>
  <c r="AG86" i="1"/>
  <c r="AD85" i="1"/>
  <c r="AA84" i="1"/>
  <c r="AK143" i="1"/>
  <c r="AH142" i="1"/>
  <c r="AE141" i="1"/>
  <c r="AB140" i="1"/>
  <c r="AL138" i="1"/>
  <c r="AI137" i="1"/>
  <c r="AF136" i="1"/>
  <c r="AC135" i="1"/>
  <c r="AM133" i="1"/>
  <c r="AJ132" i="1"/>
  <c r="AG131" i="1"/>
  <c r="AD130" i="1"/>
  <c r="AA129" i="1"/>
  <c r="AK127" i="1"/>
  <c r="AH126" i="1"/>
  <c r="AE125" i="1"/>
  <c r="AB124" i="1"/>
  <c r="AL122" i="1"/>
  <c r="AI121" i="1"/>
  <c r="AF120" i="1"/>
  <c r="AC119" i="1"/>
  <c r="AM117" i="1"/>
  <c r="AJ116" i="1"/>
  <c r="AG115" i="1"/>
  <c r="AD114" i="1"/>
  <c r="AA113" i="1"/>
  <c r="AK111" i="1"/>
  <c r="AH110" i="1"/>
  <c r="DM7" i="1"/>
  <c r="CW7" i="1"/>
  <c r="CG7" i="1"/>
  <c r="BQ7" i="1"/>
  <c r="BB7" i="1"/>
  <c r="EI7" i="1"/>
  <c r="DS7" i="1"/>
  <c r="EJ7" i="1"/>
  <c r="DX7" i="1"/>
  <c r="DT7" i="1"/>
  <c r="DH7" i="1"/>
  <c r="DD7" i="1"/>
  <c r="CR7" i="1"/>
  <c r="CN7" i="1"/>
  <c r="CB7" i="1"/>
  <c r="BX7" i="1"/>
  <c r="BL7" i="1"/>
  <c r="BH7" i="1"/>
  <c r="AH19" i="1"/>
  <c r="AE18" i="1"/>
  <c r="AB17" i="1"/>
  <c r="AL15" i="1"/>
  <c r="AI14" i="1"/>
  <c r="AF13" i="1"/>
  <c r="AC12" i="1"/>
  <c r="AF24" i="1"/>
  <c r="AC23" i="1"/>
  <c r="AM21" i="1"/>
  <c r="AJ20" i="1"/>
  <c r="AG19" i="1"/>
  <c r="AD18" i="1"/>
  <c r="AA17" i="1"/>
  <c r="AK15" i="1"/>
  <c r="AH14" i="1"/>
  <c r="AE13" i="1"/>
  <c r="AB12" i="1"/>
  <c r="AC162" i="1"/>
  <c r="AK161" i="1"/>
  <c r="AI159" i="1"/>
  <c r="AD158" i="1"/>
  <c r="AH157" i="1"/>
  <c r="AL156" i="1"/>
  <c r="AC155" i="1"/>
  <c r="AB162" i="1"/>
  <c r="AL158" i="1"/>
  <c r="AE155" i="1"/>
  <c r="AK155" i="1"/>
  <c r="AC153" i="1"/>
  <c r="AA160" i="1"/>
  <c r="AK158" i="1"/>
  <c r="AC156" i="1"/>
  <c r="AM154" i="1"/>
  <c r="AB151" i="1"/>
  <c r="AJ159" i="1"/>
  <c r="AG158" i="1"/>
  <c r="AK157" i="1"/>
  <c r="AL155" i="1"/>
  <c r="AI154" i="1"/>
  <c r="AM153" i="1"/>
  <c r="AE153" i="1"/>
  <c r="AG150" i="1"/>
  <c r="AG152" i="1"/>
  <c r="AK151" i="1"/>
  <c r="AH150" i="1"/>
  <c r="AF153" i="1"/>
  <c r="AC152" i="1"/>
  <c r="AG151" i="1"/>
  <c r="AD150" i="1"/>
  <c r="AJ149" i="1"/>
  <c r="AL146" i="1"/>
  <c r="AG148" i="1"/>
  <c r="AK147" i="1"/>
  <c r="AE146" i="1"/>
  <c r="AK148" i="1"/>
  <c r="AF146" i="1"/>
  <c r="AI146" i="1"/>
  <c r="AF145" i="1"/>
  <c r="AL142" i="1"/>
  <c r="AI141" i="1"/>
  <c r="AF140" i="1"/>
  <c r="AC139" i="1"/>
  <c r="AM137" i="1"/>
  <c r="AJ136" i="1"/>
  <c r="AG135" i="1"/>
  <c r="AD134" i="1"/>
  <c r="AA133" i="1"/>
  <c r="AK131" i="1"/>
  <c r="AH130" i="1"/>
  <c r="AE129" i="1"/>
  <c r="AB128" i="1"/>
  <c r="AL126" i="1"/>
  <c r="AI125" i="1"/>
  <c r="AF124" i="1"/>
  <c r="AC123" i="1"/>
  <c r="AM121" i="1"/>
  <c r="AJ120" i="1"/>
  <c r="AG119" i="1"/>
  <c r="AD118" i="1"/>
  <c r="AA117" i="1"/>
  <c r="AK115" i="1"/>
  <c r="AH114" i="1"/>
  <c r="AE113" i="1"/>
  <c r="AB112" i="1"/>
  <c r="AL110" i="1"/>
  <c r="AI109" i="1"/>
  <c r="AF108" i="1"/>
  <c r="AC107" i="1"/>
  <c r="AM105" i="1"/>
  <c r="AA105" i="1"/>
  <c r="AH102" i="1"/>
  <c r="AA144" i="1"/>
  <c r="AJ145" i="1"/>
  <c r="AM143" i="1"/>
  <c r="AI142" i="1"/>
  <c r="AC140" i="1"/>
  <c r="AJ137" i="1"/>
  <c r="AD135" i="1"/>
  <c r="AK132" i="1"/>
  <c r="AE130" i="1"/>
  <c r="AL127" i="1"/>
  <c r="AG126" i="1"/>
  <c r="AD125" i="1"/>
  <c r="AA124" i="1"/>
  <c r="AK122" i="1"/>
  <c r="AH121" i="1"/>
  <c r="AE120" i="1"/>
  <c r="AB119" i="1"/>
  <c r="AL117" i="1"/>
  <c r="AI116" i="1"/>
  <c r="AF115" i="1"/>
  <c r="AC114" i="1"/>
  <c r="AM112" i="1"/>
  <c r="AJ111" i="1"/>
  <c r="AG110" i="1"/>
  <c r="AD109" i="1"/>
  <c r="AA108" i="1"/>
  <c r="AK106" i="1"/>
  <c r="AH105" i="1"/>
  <c r="AE104" i="1"/>
  <c r="AB103" i="1"/>
  <c r="AL101" i="1"/>
  <c r="AI100" i="1"/>
  <c r="AF99" i="1"/>
  <c r="AC98" i="1"/>
  <c r="AM96" i="1"/>
  <c r="AJ95" i="1"/>
  <c r="AG94" i="1"/>
  <c r="AD93" i="1"/>
  <c r="AA92" i="1"/>
  <c r="AK90" i="1"/>
  <c r="AH89" i="1"/>
  <c r="AE88" i="1"/>
  <c r="AB87" i="1"/>
  <c r="AL85" i="1"/>
  <c r="AI84" i="1"/>
  <c r="AC143" i="1"/>
  <c r="AM141" i="1"/>
  <c r="AJ140" i="1"/>
  <c r="AG139" i="1"/>
  <c r="AD138" i="1"/>
  <c r="AA137" i="1"/>
  <c r="AK135" i="1"/>
  <c r="AH134" i="1"/>
  <c r="AE133" i="1"/>
  <c r="AB132" i="1"/>
  <c r="AL130" i="1"/>
  <c r="AI129" i="1"/>
  <c r="AF128" i="1"/>
  <c r="AC127" i="1"/>
  <c r="AM125" i="1"/>
  <c r="AJ124" i="1"/>
  <c r="AG123" i="1"/>
  <c r="AD122" i="1"/>
  <c r="AA121" i="1"/>
  <c r="AK119" i="1"/>
  <c r="AH118" i="1"/>
  <c r="AE109" i="1"/>
  <c r="AB108" i="1"/>
  <c r="AL106" i="1"/>
  <c r="AF104" i="1"/>
  <c r="AM101" i="1"/>
  <c r="AJ100" i="1"/>
  <c r="AG99" i="1"/>
  <c r="AD98" i="1"/>
  <c r="AA97" i="1"/>
  <c r="AK95" i="1"/>
  <c r="AH94" i="1"/>
  <c r="AE93" i="1"/>
  <c r="AB92" i="1"/>
  <c r="AL90" i="1"/>
  <c r="AI89" i="1"/>
  <c r="AF88" i="1"/>
  <c r="AC87" i="1"/>
  <c r="AM85" i="1"/>
  <c r="AJ84" i="1"/>
  <c r="AD83" i="1"/>
  <c r="AA82" i="1"/>
  <c r="AK80" i="1"/>
  <c r="AH79" i="1"/>
  <c r="AE78" i="1"/>
  <c r="AB77" i="1"/>
  <c r="AL75" i="1"/>
  <c r="AI74" i="1"/>
  <c r="AF73" i="1"/>
  <c r="AC72" i="1"/>
  <c r="AM70" i="1"/>
  <c r="AJ69" i="1"/>
  <c r="AG68" i="1"/>
  <c r="AD67" i="1"/>
  <c r="AA66" i="1"/>
  <c r="AK64" i="1"/>
  <c r="AH63" i="1"/>
  <c r="AE62" i="1"/>
  <c r="AB61" i="1"/>
  <c r="AL59" i="1"/>
  <c r="AI58" i="1"/>
  <c r="AF57" i="1"/>
  <c r="AC56" i="1"/>
  <c r="AC145" i="1"/>
  <c r="AG144" i="1"/>
  <c r="AJ143" i="1"/>
  <c r="AD141" i="1"/>
  <c r="AK138" i="1"/>
  <c r="AE136" i="1"/>
  <c r="AL133" i="1"/>
  <c r="AF131" i="1"/>
  <c r="AM128" i="1"/>
  <c r="AF144" i="1"/>
  <c r="AH143" i="1"/>
  <c r="AB141" i="1"/>
  <c r="AI138" i="1"/>
  <c r="AC136" i="1"/>
  <c r="AJ133" i="1"/>
  <c r="AD131" i="1"/>
  <c r="AK128" i="1"/>
  <c r="AM126" i="1"/>
  <c r="AJ125" i="1"/>
  <c r="AG124" i="1"/>
  <c r="AJ104" i="1"/>
  <c r="AG103" i="1"/>
  <c r="AD102" i="1"/>
  <c r="AA101" i="1"/>
  <c r="AK99" i="1"/>
  <c r="AH98" i="1"/>
  <c r="AE97" i="1"/>
  <c r="AB96" i="1"/>
  <c r="AL94" i="1"/>
  <c r="AI93" i="1"/>
  <c r="AF92" i="1"/>
  <c r="AC91" i="1"/>
  <c r="AM89" i="1"/>
  <c r="AJ88" i="1"/>
  <c r="AG87" i="1"/>
  <c r="AD86" i="1"/>
  <c r="AA85" i="1"/>
  <c r="AK83" i="1"/>
  <c r="AH82" i="1"/>
  <c r="AE81" i="1"/>
  <c r="AB80" i="1"/>
  <c r="AL78" i="1"/>
  <c r="AI77" i="1"/>
  <c r="AF76" i="1"/>
  <c r="AC75" i="1"/>
  <c r="AM73" i="1"/>
  <c r="AJ72" i="1"/>
  <c r="AG71" i="1"/>
  <c r="AD70" i="1"/>
  <c r="AA69" i="1"/>
  <c r="AK67" i="1"/>
  <c r="AH66" i="1"/>
  <c r="AE65" i="1"/>
  <c r="AB64" i="1"/>
  <c r="AL62" i="1"/>
  <c r="AI61" i="1"/>
  <c r="AF60" i="1"/>
  <c r="AC59" i="1"/>
  <c r="AM57" i="1"/>
  <c r="AJ56" i="1"/>
  <c r="AG55" i="1"/>
  <c r="AH83" i="1"/>
  <c r="AE82" i="1"/>
  <c r="AB81" i="1"/>
  <c r="AL79" i="1"/>
  <c r="AI78" i="1"/>
  <c r="AF77" i="1"/>
  <c r="AC76" i="1"/>
  <c r="AM74" i="1"/>
  <c r="AJ73" i="1"/>
  <c r="AG72" i="1"/>
  <c r="AD71" i="1"/>
  <c r="AA70" i="1"/>
  <c r="AK68" i="1"/>
  <c r="AH67" i="1"/>
  <c r="AE66" i="1"/>
  <c r="AB65" i="1"/>
  <c r="AL63" i="1"/>
  <c r="AI62" i="1"/>
  <c r="AF61" i="1"/>
  <c r="AC60" i="1"/>
  <c r="AM58" i="1"/>
  <c r="AJ57" i="1"/>
  <c r="AG56" i="1"/>
  <c r="AD55" i="1"/>
  <c r="AL52" i="1"/>
  <c r="AH52" i="1"/>
  <c r="AE51" i="1"/>
  <c r="AB50" i="1"/>
  <c r="AL48" i="1"/>
  <c r="AI47" i="1"/>
  <c r="AF46" i="1"/>
  <c r="AC45" i="1"/>
  <c r="AM43" i="1"/>
  <c r="AJ42" i="1"/>
  <c r="AG41" i="1"/>
  <c r="AD40" i="1"/>
  <c r="AA39" i="1"/>
  <c r="AK37" i="1"/>
  <c r="AM145" i="1"/>
  <c r="AG145" i="1"/>
  <c r="AK144" i="1"/>
  <c r="AL141" i="1"/>
  <c r="AF139" i="1"/>
  <c r="AM136" i="1"/>
  <c r="AG134" i="1"/>
  <c r="AA132" i="1"/>
  <c r="AH129" i="1"/>
  <c r="AD145" i="1"/>
  <c r="AJ144" i="1"/>
  <c r="AJ141" i="1"/>
  <c r="AD139" i="1"/>
  <c r="AK136" i="1"/>
  <c r="AE134" i="1"/>
  <c r="AL131" i="1"/>
  <c r="AF129" i="1"/>
  <c r="AD127" i="1"/>
  <c r="AA126" i="1"/>
  <c r="AK124" i="1"/>
  <c r="AF121" i="1"/>
  <c r="AC120" i="1"/>
  <c r="AM118" i="1"/>
  <c r="AJ117" i="1"/>
  <c r="AG116" i="1"/>
  <c r="AD115" i="1"/>
  <c r="AA114" i="1"/>
  <c r="AK112" i="1"/>
  <c r="AH111" i="1"/>
  <c r="AE110" i="1"/>
  <c r="AB109" i="1"/>
  <c r="AL107" i="1"/>
  <c r="AI106" i="1"/>
  <c r="AF105" i="1"/>
  <c r="AC104" i="1"/>
  <c r="AM102" i="1"/>
  <c r="AJ101" i="1"/>
  <c r="AG100" i="1"/>
  <c r="AD99" i="1"/>
  <c r="AA98" i="1"/>
  <c r="AK96" i="1"/>
  <c r="AH95" i="1"/>
  <c r="AE94" i="1"/>
  <c r="AB93" i="1"/>
  <c r="AL91" i="1"/>
  <c r="AI90" i="1"/>
  <c r="AF89" i="1"/>
  <c r="AC88" i="1"/>
  <c r="AM86" i="1"/>
  <c r="AJ85" i="1"/>
  <c r="AG84" i="1"/>
  <c r="AA143" i="1"/>
  <c r="AK141" i="1"/>
  <c r="AH140" i="1"/>
  <c r="AE139" i="1"/>
  <c r="AB138" i="1"/>
  <c r="AL136" i="1"/>
  <c r="AI135" i="1"/>
  <c r="AF134" i="1"/>
  <c r="AC133" i="1"/>
  <c r="AM131" i="1"/>
  <c r="AJ130" i="1"/>
  <c r="AG129" i="1"/>
  <c r="AD128" i="1"/>
  <c r="AA127" i="1"/>
  <c r="AK125" i="1"/>
  <c r="AH124" i="1"/>
  <c r="AE123" i="1"/>
  <c r="AB122" i="1"/>
  <c r="AL120" i="1"/>
  <c r="AI119" i="1"/>
  <c r="AF118" i="1"/>
  <c r="AC117" i="1"/>
  <c r="AM115" i="1"/>
  <c r="AJ114" i="1"/>
  <c r="AG113" i="1"/>
  <c r="AD112" i="1"/>
  <c r="AA111" i="1"/>
  <c r="AK109" i="1"/>
  <c r="AH108" i="1"/>
  <c r="AE107" i="1"/>
  <c r="AB106" i="1"/>
  <c r="AL104" i="1"/>
  <c r="AI103" i="1"/>
  <c r="AF102" i="1"/>
  <c r="AC101" i="1"/>
  <c r="AM99" i="1"/>
  <c r="AJ98" i="1"/>
  <c r="AG97" i="1"/>
  <c r="AD96" i="1"/>
  <c r="AA95" i="1"/>
  <c r="AK93" i="1"/>
  <c r="AH92" i="1"/>
  <c r="AE91" i="1"/>
  <c r="AB90" i="1"/>
  <c r="AL88" i="1"/>
  <c r="AI87" i="1"/>
  <c r="AF86" i="1"/>
  <c r="AC85" i="1"/>
  <c r="AM83" i="1"/>
  <c r="AJ82" i="1"/>
  <c r="AG81" i="1"/>
  <c r="AD80" i="1"/>
  <c r="AA79" i="1"/>
  <c r="AK77" i="1"/>
  <c r="AH76" i="1"/>
  <c r="AE75" i="1"/>
  <c r="AB74" i="1"/>
  <c r="AL72" i="1"/>
  <c r="AI71" i="1"/>
  <c r="AF70" i="1"/>
  <c r="AC69" i="1"/>
  <c r="AM67" i="1"/>
  <c r="AJ66" i="1"/>
  <c r="AG65" i="1"/>
  <c r="AD64" i="1"/>
  <c r="AH123" i="1"/>
  <c r="AE122" i="1"/>
  <c r="AB121" i="1"/>
  <c r="AL119" i="1"/>
  <c r="AI118" i="1"/>
  <c r="AF117" i="1"/>
  <c r="AC116" i="1"/>
  <c r="AM114" i="1"/>
  <c r="AJ113" i="1"/>
  <c r="AG112" i="1"/>
  <c r="AD111" i="1"/>
  <c r="AA110" i="1"/>
  <c r="AK108" i="1"/>
  <c r="AH107" i="1"/>
  <c r="AE106" i="1"/>
  <c r="AB105" i="1"/>
  <c r="AL103" i="1"/>
  <c r="AI102" i="1"/>
  <c r="AF101" i="1"/>
  <c r="AC100" i="1"/>
  <c r="AM98" i="1"/>
  <c r="AJ97" i="1"/>
  <c r="AG96" i="1"/>
  <c r="AD95" i="1"/>
  <c r="AA94" i="1"/>
  <c r="AK92" i="1"/>
  <c r="AH91" i="1"/>
  <c r="AE90" i="1"/>
  <c r="AB89" i="1"/>
  <c r="AL87" i="1"/>
  <c r="AI86" i="1"/>
  <c r="AF85" i="1"/>
  <c r="AC84" i="1"/>
  <c r="AJ142" i="1"/>
  <c r="AG141" i="1"/>
  <c r="AD140" i="1"/>
  <c r="AA139" i="1"/>
  <c r="AK137" i="1"/>
  <c r="AH136" i="1"/>
  <c r="AE135" i="1"/>
  <c r="AB134" i="1"/>
  <c r="AL132" i="1"/>
  <c r="AI131" i="1"/>
  <c r="AF130" i="1"/>
  <c r="AC129" i="1"/>
  <c r="AM127" i="1"/>
  <c r="AJ126" i="1"/>
  <c r="AG125" i="1"/>
  <c r="AD124" i="1"/>
  <c r="AA123" i="1"/>
  <c r="AK121" i="1"/>
  <c r="AH120" i="1"/>
  <c r="AE119" i="1"/>
  <c r="AB118" i="1"/>
  <c r="AL116" i="1"/>
  <c r="AI115" i="1"/>
  <c r="AF114" i="1"/>
  <c r="AC113" i="1"/>
  <c r="AM111" i="1"/>
  <c r="AJ110" i="1"/>
  <c r="AG109" i="1"/>
  <c r="AD108" i="1"/>
  <c r="AA107" i="1"/>
  <c r="AK105" i="1"/>
  <c r="AH104" i="1"/>
  <c r="AE103" i="1"/>
  <c r="AB102" i="1"/>
  <c r="AL100" i="1"/>
  <c r="AI99" i="1"/>
  <c r="AF98" i="1"/>
  <c r="AC97" i="1"/>
  <c r="AM95" i="1"/>
  <c r="AJ94" i="1"/>
  <c r="AG93" i="1"/>
  <c r="AD92" i="1"/>
  <c r="AA91" i="1"/>
  <c r="AK89" i="1"/>
  <c r="AH88" i="1"/>
  <c r="AE87" i="1"/>
  <c r="AB86" i="1"/>
  <c r="AL84" i="1"/>
  <c r="AI83" i="1"/>
  <c r="AF82" i="1"/>
  <c r="AC81" i="1"/>
  <c r="AM79" i="1"/>
  <c r="AJ78" i="1"/>
  <c r="AG77" i="1"/>
  <c r="AD76" i="1"/>
  <c r="AA75" i="1"/>
  <c r="AK73" i="1"/>
  <c r="AH72" i="1"/>
  <c r="AE71" i="1"/>
  <c r="AB70" i="1"/>
  <c r="AL68" i="1"/>
  <c r="AI67" i="1"/>
  <c r="AF66" i="1"/>
  <c r="AC65" i="1"/>
  <c r="AJ62" i="1"/>
  <c r="AG61" i="1"/>
  <c r="AD60" i="1"/>
  <c r="AA59" i="1"/>
  <c r="AK57" i="1"/>
  <c r="AH56" i="1"/>
  <c r="AE55" i="1"/>
  <c r="AA53" i="1"/>
  <c r="AF83" i="1"/>
  <c r="AC82" i="1"/>
  <c r="AM80" i="1"/>
  <c r="AJ79" i="1"/>
  <c r="AG78" i="1"/>
  <c r="AD77" i="1"/>
  <c r="AA76" i="1"/>
  <c r="AK74" i="1"/>
  <c r="AH73" i="1"/>
  <c r="AE72" i="1"/>
  <c r="AB71" i="1"/>
  <c r="AL69" i="1"/>
  <c r="AI68" i="1"/>
  <c r="AF67" i="1"/>
  <c r="AC66" i="1"/>
  <c r="AM64" i="1"/>
  <c r="AJ63" i="1"/>
  <c r="AG62" i="1"/>
  <c r="AD61" i="1"/>
  <c r="AA60" i="1"/>
  <c r="AK58" i="1"/>
  <c r="AH57" i="1"/>
  <c r="AE56" i="1"/>
  <c r="AA55" i="1"/>
  <c r="AF52" i="1"/>
  <c r="AC51" i="1"/>
  <c r="AM49" i="1"/>
  <c r="AJ48" i="1"/>
  <c r="AG47" i="1"/>
  <c r="AD46" i="1"/>
  <c r="AA45" i="1"/>
  <c r="AK43" i="1"/>
  <c r="AH42" i="1"/>
  <c r="AE41" i="1"/>
  <c r="AB40" i="1"/>
  <c r="AL38" i="1"/>
  <c r="AI37" i="1"/>
  <c r="AJ36" i="1"/>
  <c r="AI63" i="1"/>
  <c r="AF62" i="1"/>
  <c r="AC61" i="1"/>
  <c r="AM59" i="1"/>
  <c r="AJ58" i="1"/>
  <c r="AG57" i="1"/>
  <c r="AD56" i="1"/>
  <c r="AL54" i="1"/>
  <c r="AB83" i="1"/>
  <c r="AL81" i="1"/>
  <c r="AI80" i="1"/>
  <c r="AF79" i="1"/>
  <c r="AC78" i="1"/>
  <c r="AM76" i="1"/>
  <c r="AJ75" i="1"/>
  <c r="AG74" i="1"/>
  <c r="AD73" i="1"/>
  <c r="AA72" i="1"/>
  <c r="AK70" i="1"/>
  <c r="AH69" i="1"/>
  <c r="AE68" i="1"/>
  <c r="AB67" i="1"/>
  <c r="AL65" i="1"/>
  <c r="AI64" i="1"/>
  <c r="AF63" i="1"/>
  <c r="AC62" i="1"/>
  <c r="AM60" i="1"/>
  <c r="AJ59" i="1"/>
  <c r="AG58" i="1"/>
  <c r="AD57" i="1"/>
  <c r="AA56" i="1"/>
  <c r="AF54" i="1"/>
  <c r="AB52" i="1"/>
  <c r="AL50" i="1"/>
  <c r="AI49" i="1"/>
  <c r="AF48" i="1"/>
  <c r="AC47" i="1"/>
  <c r="AM45" i="1"/>
  <c r="AJ44" i="1"/>
  <c r="AG43" i="1"/>
  <c r="AD42" i="1"/>
  <c r="AA41" i="1"/>
  <c r="AK39" i="1"/>
  <c r="AH38" i="1"/>
  <c r="AE37" i="1"/>
  <c r="AB36" i="1"/>
  <c r="AM33" i="1"/>
  <c r="AJ32" i="1"/>
  <c r="AG31" i="1"/>
  <c r="AB55" i="1"/>
  <c r="AL53" i="1"/>
  <c r="AI52" i="1"/>
  <c r="AF51" i="1"/>
  <c r="AC50" i="1"/>
  <c r="AM48" i="1"/>
  <c r="AJ47" i="1"/>
  <c r="AG46" i="1"/>
  <c r="AD45" i="1"/>
  <c r="AA44" i="1"/>
  <c r="AK42" i="1"/>
  <c r="AH41" i="1"/>
  <c r="AE40" i="1"/>
  <c r="AB39" i="1"/>
  <c r="AL37" i="1"/>
  <c r="AI36" i="1"/>
  <c r="AF35" i="1"/>
  <c r="AC34" i="1"/>
  <c r="AM32" i="1"/>
  <c r="AJ31" i="1"/>
  <c r="AE24" i="1"/>
  <c r="AB23" i="1"/>
  <c r="AL21" i="1"/>
  <c r="AI20" i="1"/>
  <c r="AF19" i="1"/>
  <c r="AC18" i="1"/>
  <c r="AM16" i="1"/>
  <c r="AJ15" i="1"/>
  <c r="AG14" i="1"/>
  <c r="AD13" i="1"/>
  <c r="AA12" i="1"/>
  <c r="AD24" i="1"/>
  <c r="AA23" i="1"/>
  <c r="AK21" i="1"/>
  <c r="AH20" i="1"/>
  <c r="AE19" i="1"/>
  <c r="AB18" i="1"/>
  <c r="AL16" i="1"/>
  <c r="AI15" i="1"/>
  <c r="AL30" i="1"/>
  <c r="AI29" i="1"/>
  <c r="AF28" i="1"/>
  <c r="AC27" i="1"/>
  <c r="AM25" i="1"/>
  <c r="AC54" i="1"/>
  <c r="AM52" i="1"/>
  <c r="AJ51" i="1"/>
  <c r="AG50" i="1"/>
  <c r="AD49" i="1"/>
  <c r="AA48" i="1"/>
  <c r="AK46" i="1"/>
  <c r="AH45" i="1"/>
  <c r="AE44" i="1"/>
  <c r="AB43" i="1"/>
  <c r="AL41" i="1"/>
  <c r="AI40" i="1"/>
  <c r="AF39" i="1"/>
  <c r="AC38" i="1"/>
  <c r="AM36" i="1"/>
  <c r="AJ35" i="1"/>
  <c r="AG34" i="1"/>
  <c r="AD33" i="1"/>
  <c r="AA32" i="1"/>
  <c r="AK30" i="1"/>
  <c r="AH29" i="1"/>
  <c r="AE28" i="1"/>
  <c r="AB27" i="1"/>
  <c r="AL25" i="1"/>
  <c r="AI24" i="1"/>
  <c r="AF23" i="1"/>
  <c r="AC22" i="1"/>
  <c r="AM20" i="1"/>
  <c r="AJ19" i="1"/>
  <c r="AG18" i="1"/>
  <c r="AD17" i="1"/>
  <c r="AA16" i="1"/>
  <c r="AK14" i="1"/>
  <c r="AH13" i="1"/>
  <c r="AE12" i="1"/>
  <c r="AB11" i="1"/>
  <c r="AH24" i="1"/>
  <c r="AE23" i="1"/>
  <c r="AB22" i="1"/>
  <c r="AL20" i="1"/>
  <c r="AI19" i="1"/>
  <c r="AF18" i="1"/>
  <c r="AC17" i="1"/>
  <c r="AM15" i="1"/>
  <c r="AF14" i="1"/>
  <c r="AC13" i="1"/>
  <c r="AM11" i="1"/>
  <c r="AA162" i="1"/>
  <c r="AH162" i="1"/>
  <c r="AE161" i="1"/>
  <c r="AI160" i="1"/>
  <c r="AD156" i="1"/>
  <c r="AL151" i="1"/>
  <c r="AI150" i="1"/>
  <c r="AG155" i="1"/>
  <c r="AE150" i="1"/>
  <c r="AG149" i="1"/>
  <c r="AL159" i="1"/>
  <c r="AI158" i="1"/>
  <c r="AM157" i="1"/>
  <c r="AJ14" i="1"/>
  <c r="AG13" i="1"/>
  <c r="AD12" i="1"/>
  <c r="AA11" i="1"/>
  <c r="AE162" i="1"/>
  <c r="AB161" i="1"/>
  <c r="AH160" i="1"/>
  <c r="AF156" i="1"/>
  <c r="AL162" i="1"/>
  <c r="AI161" i="1"/>
  <c r="AM160" i="1"/>
  <c r="AF160" i="1"/>
  <c r="AE159" i="1"/>
  <c r="AD157" i="1"/>
  <c r="AH156" i="1"/>
  <c r="AF154" i="1"/>
  <c r="AB156" i="1"/>
  <c r="AH152" i="1"/>
  <c r="AH159" i="1"/>
  <c r="AA158" i="1"/>
  <c r="AA156" i="1"/>
  <c r="AK154" i="1"/>
  <c r="AK150" i="1"/>
  <c r="AD146" i="1"/>
  <c r="AI152" i="1"/>
  <c r="AM151" i="1"/>
  <c r="AJ150" i="1"/>
  <c r="AA148" i="1"/>
  <c r="AE147" i="1"/>
  <c r="AB147" i="1"/>
  <c r="AM35" i="1"/>
  <c r="AJ34" i="1"/>
  <c r="AE158" i="1"/>
  <c r="AI157" i="1"/>
  <c r="AM156" i="1"/>
  <c r="AJ155" i="1"/>
  <c r="AG154" i="1"/>
  <c r="AK153" i="1"/>
  <c r="AA153" i="1"/>
  <c r="AC150" i="1"/>
  <c r="AM152" i="1"/>
  <c r="AA151" i="1"/>
  <c r="AD149" i="1"/>
  <c r="AM148" i="1"/>
  <c r="AJ146" i="1"/>
  <c r="AK146" i="1"/>
  <c r="AI35" i="1"/>
  <c r="AB34" i="1"/>
  <c r="AL32" i="1"/>
  <c r="AI31" i="1"/>
  <c r="AF30" i="1"/>
  <c r="AC29" i="1"/>
  <c r="AM27" i="1"/>
  <c r="AJ26" i="1"/>
  <c r="AG25" i="1"/>
  <c r="AM54" i="1"/>
  <c r="AJ53" i="1"/>
  <c r="AG52" i="1"/>
  <c r="AD51" i="1"/>
  <c r="AA50" i="1"/>
  <c r="AF34" i="1"/>
  <c r="AC33" i="1"/>
  <c r="AM31" i="1"/>
  <c r="AJ30" i="1"/>
  <c r="AG29" i="1"/>
  <c r="AD28" i="1"/>
  <c r="AA27" i="1"/>
  <c r="AK25" i="1"/>
  <c r="AA54" i="1"/>
  <c r="AK52" i="1"/>
  <c r="AH51" i="1"/>
  <c r="AE50" i="1"/>
  <c r="AG48" i="1"/>
  <c r="AD47" i="1"/>
  <c r="AA46" i="1"/>
  <c r="AK44" i="1"/>
  <c r="AH43" i="1"/>
  <c r="AE42" i="1"/>
  <c r="AB41" i="1"/>
  <c r="AL39" i="1"/>
  <c r="AI38" i="1"/>
  <c r="AF37" i="1"/>
  <c r="AC36" i="1"/>
  <c r="AM34" i="1"/>
  <c r="AF49" i="1"/>
  <c r="AC48" i="1"/>
  <c r="AM46" i="1"/>
  <c r="AJ45" i="1"/>
  <c r="AG44" i="1"/>
  <c r="AD43" i="1"/>
  <c r="AA42" i="1"/>
  <c r="AK40" i="1"/>
  <c r="AH39" i="1"/>
  <c r="AE38" i="1"/>
  <c r="AB37" i="1"/>
  <c r="AL35" i="1"/>
  <c r="AI34" i="1"/>
  <c r="AE34" i="1"/>
  <c r="AB33" i="1"/>
  <c r="AL31" i="1"/>
  <c r="AI30" i="1"/>
  <c r="AF29" i="1"/>
  <c r="AC28" i="1"/>
  <c r="AA34" i="1"/>
  <c r="AK32" i="1"/>
  <c r="AH31" i="1"/>
  <c r="AE30" i="1"/>
  <c r="AB29" i="1"/>
  <c r="AL27" i="1"/>
  <c r="AM26" i="1"/>
  <c r="AJ25" i="1"/>
  <c r="AG24" i="1"/>
  <c r="AD23" i="1"/>
  <c r="AA22" i="1"/>
  <c r="AK20" i="1"/>
  <c r="AI26" i="1"/>
  <c r="AF25" i="1"/>
  <c r="AC24" i="1"/>
  <c r="AM22" i="1"/>
  <c r="AJ21" i="1"/>
  <c r="AG20" i="1"/>
  <c r="AL163" i="1"/>
  <c r="AI163" i="1"/>
  <c r="AF163" i="1"/>
  <c r="AE163" i="1"/>
  <c r="AS163" i="1"/>
  <c r="AC163" i="1"/>
  <c r="AP163" i="1"/>
  <c r="AU163" i="1"/>
  <c r="AE117" i="1"/>
  <c r="AB116" i="1"/>
  <c r="AL114" i="1"/>
  <c r="AI113" i="1"/>
  <c r="AF112" i="1"/>
  <c r="AC111" i="1"/>
  <c r="AM109" i="1"/>
  <c r="AJ108" i="1"/>
  <c r="AG107" i="1"/>
  <c r="AD106" i="1"/>
  <c r="AI105" i="1"/>
  <c r="AC103" i="1"/>
  <c r="AE101" i="1"/>
  <c r="AB100" i="1"/>
  <c r="AL98" i="1"/>
  <c r="AI97" i="1"/>
  <c r="AF96" i="1"/>
  <c r="AC95" i="1"/>
  <c r="AM93" i="1"/>
  <c r="AJ92" i="1"/>
  <c r="AG91" i="1"/>
  <c r="AD90" i="1"/>
  <c r="AA89" i="1"/>
  <c r="AK87" i="1"/>
  <c r="AH86" i="1"/>
  <c r="AE85" i="1"/>
  <c r="AB84" i="1"/>
  <c r="AL83" i="1"/>
  <c r="AI82" i="1"/>
  <c r="AF81" i="1"/>
  <c r="AC80" i="1"/>
  <c r="AM78" i="1"/>
  <c r="AJ77" i="1"/>
  <c r="AG76" i="1"/>
  <c r="AD75" i="1"/>
  <c r="AA74" i="1"/>
  <c r="AK72" i="1"/>
  <c r="AH71" i="1"/>
  <c r="AE70" i="1"/>
  <c r="AB69" i="1"/>
  <c r="AL67" i="1"/>
  <c r="AI66" i="1"/>
  <c r="AF65" i="1"/>
  <c r="AC64" i="1"/>
  <c r="AM62" i="1"/>
  <c r="AJ61" i="1"/>
  <c r="AG60" i="1"/>
  <c r="AD59" i="1"/>
  <c r="AA58" i="1"/>
  <c r="AK56" i="1"/>
  <c r="AH55" i="1"/>
  <c r="AK145" i="1"/>
  <c r="AL143" i="1"/>
  <c r="AG142" i="1"/>
  <c r="AA140" i="1"/>
  <c r="AH137" i="1"/>
  <c r="AB135" i="1"/>
  <c r="AI132" i="1"/>
  <c r="AC130" i="1"/>
  <c r="AJ127" i="1"/>
  <c r="AH145" i="1"/>
  <c r="AE142" i="1"/>
  <c r="AL139" i="1"/>
  <c r="AF137" i="1"/>
  <c r="AM134" i="1"/>
  <c r="AG132" i="1"/>
  <c r="AA130" i="1"/>
  <c r="AH127" i="1"/>
  <c r="AE126" i="1"/>
  <c r="AB125" i="1"/>
  <c r="AL123" i="1"/>
  <c r="AI122" i="1"/>
  <c r="AE105" i="1"/>
  <c r="AB104" i="1"/>
  <c r="AL102" i="1"/>
  <c r="AI101" i="1"/>
  <c r="AF100" i="1"/>
  <c r="AC99" i="1"/>
  <c r="AM97" i="1"/>
  <c r="AJ96" i="1"/>
  <c r="AG95" i="1"/>
  <c r="AD94" i="1"/>
  <c r="AA93" i="1"/>
  <c r="AK91" i="1"/>
  <c r="AH90" i="1"/>
  <c r="AE89" i="1"/>
  <c r="AB88" i="1"/>
  <c r="AL86" i="1"/>
  <c r="AI85" i="1"/>
  <c r="AF84" i="1"/>
  <c r="AC83" i="1"/>
  <c r="AM81" i="1"/>
  <c r="AJ80" i="1"/>
  <c r="AG79" i="1"/>
  <c r="AD78" i="1"/>
  <c r="AA77" i="1"/>
  <c r="AK75" i="1"/>
  <c r="AH74" i="1"/>
  <c r="AE73" i="1"/>
  <c r="AB72" i="1"/>
  <c r="AL70" i="1"/>
  <c r="AI69" i="1"/>
  <c r="AF68" i="1"/>
  <c r="AC67" i="1"/>
  <c r="AM65" i="1"/>
  <c r="AJ64" i="1"/>
  <c r="AG63" i="1"/>
  <c r="AD62" i="1"/>
  <c r="AA61" i="1"/>
  <c r="AK59" i="1"/>
  <c r="AH58" i="1"/>
  <c r="AE57" i="1"/>
  <c r="AB56" i="1"/>
  <c r="AM82" i="1"/>
  <c r="AJ81" i="1"/>
  <c r="AG80" i="1"/>
  <c r="AD79" i="1"/>
  <c r="AA78" i="1"/>
  <c r="AK76" i="1"/>
  <c r="AH75" i="1"/>
  <c r="AE74" i="1"/>
  <c r="AB73" i="1"/>
  <c r="AL71" i="1"/>
  <c r="AI70" i="1"/>
  <c r="AF69" i="1"/>
  <c r="AC68" i="1"/>
  <c r="AM66" i="1"/>
  <c r="AJ65" i="1"/>
  <c r="AG64" i="1"/>
  <c r="AD63" i="1"/>
  <c r="AA62" i="1"/>
  <c r="AK60" i="1"/>
  <c r="AH59" i="1"/>
  <c r="AE58" i="1"/>
  <c r="AB57" i="1"/>
  <c r="AL55" i="1"/>
  <c r="AB54" i="1"/>
  <c r="AM51" i="1"/>
  <c r="AJ50" i="1"/>
  <c r="AG49" i="1"/>
  <c r="AD48" i="1"/>
  <c r="AA47" i="1"/>
  <c r="AK45" i="1"/>
  <c r="AH44" i="1"/>
  <c r="AE43" i="1"/>
  <c r="AB42" i="1"/>
  <c r="AL40" i="1"/>
  <c r="AI39" i="1"/>
  <c r="AF38" i="1"/>
  <c r="AC37" i="1"/>
  <c r="AC144" i="1"/>
  <c r="AB143" i="1"/>
  <c r="AI140" i="1"/>
  <c r="AC138" i="1"/>
  <c r="AJ135" i="1"/>
  <c r="AD133" i="1"/>
  <c r="AK130" i="1"/>
  <c r="AE128" i="1"/>
  <c r="AL145" i="1"/>
  <c r="AB144" i="1"/>
  <c r="AM142" i="1"/>
  <c r="AG140" i="1"/>
  <c r="AA138" i="1"/>
  <c r="AH135" i="1"/>
  <c r="AB133" i="1"/>
  <c r="AI130" i="1"/>
  <c r="AC128" i="1"/>
  <c r="AI126" i="1"/>
  <c r="AF125" i="1"/>
  <c r="AC124" i="1"/>
  <c r="AD123" i="1"/>
  <c r="AA122" i="1"/>
  <c r="AK120" i="1"/>
  <c r="AH119" i="1"/>
  <c r="AE118" i="1"/>
  <c r="AB117" i="1"/>
  <c r="AL115" i="1"/>
  <c r="AI114" i="1"/>
  <c r="AF113" i="1"/>
  <c r="AC112" i="1"/>
  <c r="AM110" i="1"/>
  <c r="AJ109" i="1"/>
  <c r="AG108" i="1"/>
  <c r="AD107" i="1"/>
  <c r="AA106" i="1"/>
  <c r="AK104" i="1"/>
  <c r="AH103" i="1"/>
  <c r="AE102" i="1"/>
  <c r="AB101" i="1"/>
  <c r="AL99" i="1"/>
  <c r="AI98" i="1"/>
  <c r="AF97" i="1"/>
  <c r="AC96" i="1"/>
  <c r="AM94" i="1"/>
  <c r="AJ93" i="1"/>
  <c r="AG92" i="1"/>
  <c r="AD91" i="1"/>
  <c r="AA90" i="1"/>
  <c r="AK88" i="1"/>
  <c r="AH87" i="1"/>
  <c r="AE86" i="1"/>
  <c r="AB85" i="1"/>
  <c r="AI143" i="1"/>
  <c r="AF142" i="1"/>
  <c r="AC141" i="1"/>
  <c r="AM139" i="1"/>
  <c r="AJ138" i="1"/>
  <c r="AG137" i="1"/>
  <c r="AD136" i="1"/>
  <c r="AA135" i="1"/>
  <c r="AK133" i="1"/>
  <c r="AH132" i="1"/>
  <c r="AE131" i="1"/>
  <c r="AB130" i="1"/>
  <c r="AL128" i="1"/>
  <c r="AI127" i="1"/>
  <c r="AF126" i="1"/>
  <c r="AC125" i="1"/>
  <c r="AM123" i="1"/>
  <c r="AJ122" i="1"/>
  <c r="AG121" i="1"/>
  <c r="AD120" i="1"/>
  <c r="AA119" i="1"/>
  <c r="AK117" i="1"/>
  <c r="AH116" i="1"/>
  <c r="AE115" i="1"/>
  <c r="AB114" i="1"/>
  <c r="AL112" i="1"/>
  <c r="AI111" i="1"/>
  <c r="AF110" i="1"/>
  <c r="AC109" i="1"/>
  <c r="AM107" i="1"/>
  <c r="AJ106" i="1"/>
  <c r="AG105" i="1"/>
  <c r="AD104" i="1"/>
  <c r="AA103" i="1"/>
  <c r="AK101" i="1"/>
  <c r="AH100" i="1"/>
  <c r="AE99" i="1"/>
  <c r="AB98" i="1"/>
  <c r="AL96" i="1"/>
  <c r="AI95" i="1"/>
  <c r="AF94" i="1"/>
  <c r="AC93" i="1"/>
  <c r="AM91" i="1"/>
  <c r="AJ90" i="1"/>
  <c r="AG89" i="1"/>
  <c r="AD88" i="1"/>
  <c r="AA87" i="1"/>
  <c r="AK85" i="1"/>
  <c r="AH84" i="1"/>
  <c r="AE83" i="1"/>
  <c r="AB82" i="1"/>
  <c r="AL80" i="1"/>
  <c r="AI79" i="1"/>
  <c r="AF78" i="1"/>
  <c r="AC77" i="1"/>
  <c r="AM75" i="1"/>
  <c r="AJ74" i="1"/>
  <c r="AG73" i="1"/>
  <c r="AD72" i="1"/>
  <c r="AA71" i="1"/>
  <c r="AK69" i="1"/>
  <c r="AH68" i="1"/>
  <c r="AE67" i="1"/>
  <c r="AB66" i="1"/>
  <c r="AL64" i="1"/>
  <c r="AM63" i="1"/>
  <c r="AM122" i="1"/>
  <c r="AJ121" i="1"/>
  <c r="AG120" i="1"/>
  <c r="AD119" i="1"/>
  <c r="AA118" i="1"/>
  <c r="AK116" i="1"/>
  <c r="AH115" i="1"/>
  <c r="AE114" i="1"/>
  <c r="AB113" i="1"/>
  <c r="AL111" i="1"/>
  <c r="AI110" i="1"/>
  <c r="AF109" i="1"/>
  <c r="AC108" i="1"/>
  <c r="AM106" i="1"/>
  <c r="AJ105" i="1"/>
  <c r="AG104" i="1"/>
  <c r="AD103" i="1"/>
  <c r="AA102" i="1"/>
  <c r="AK100" i="1"/>
  <c r="AH99" i="1"/>
  <c r="AE98" i="1"/>
  <c r="AB97" i="1"/>
  <c r="AL95" i="1"/>
  <c r="AI94" i="1"/>
  <c r="AF93" i="1"/>
  <c r="AC92" i="1"/>
  <c r="AM90" i="1"/>
  <c r="AJ89" i="1"/>
  <c r="AG88" i="1"/>
  <c r="AD87" i="1"/>
  <c r="AA86" i="1"/>
  <c r="AK84" i="1"/>
  <c r="AE143" i="1"/>
  <c r="AB142" i="1"/>
  <c r="AL140" i="1"/>
  <c r="AI139" i="1"/>
  <c r="AF138" i="1"/>
  <c r="AC137" i="1"/>
  <c r="AM135" i="1"/>
  <c r="AJ134" i="1"/>
  <c r="AG133" i="1"/>
  <c r="AD132" i="1"/>
  <c r="AA131" i="1"/>
  <c r="AK129" i="1"/>
  <c r="AH128" i="1"/>
  <c r="AE127" i="1"/>
  <c r="AB126" i="1"/>
  <c r="AL124" i="1"/>
  <c r="AI123" i="1"/>
  <c r="AF122" i="1"/>
  <c r="AC121" i="1"/>
  <c r="AM119" i="1"/>
  <c r="AJ118" i="1"/>
  <c r="AG117" i="1"/>
  <c r="AD116" i="1"/>
  <c r="AA115" i="1"/>
  <c r="AK113" i="1"/>
  <c r="AH112" i="1"/>
  <c r="AE111" i="1"/>
  <c r="AB110" i="1"/>
  <c r="AL108" i="1"/>
  <c r="AI107" i="1"/>
  <c r="AF106" i="1"/>
  <c r="AC105" i="1"/>
  <c r="AM103" i="1"/>
  <c r="AJ102" i="1"/>
  <c r="AG101" i="1"/>
  <c r="AD100" i="1"/>
  <c r="AA99" i="1"/>
  <c r="AK97" i="1"/>
  <c r="AH96" i="1"/>
  <c r="AE95" i="1"/>
  <c r="AB94" i="1"/>
  <c r="AL92" i="1"/>
  <c r="AI91" i="1"/>
  <c r="AF90" i="1"/>
  <c r="AC89" i="1"/>
  <c r="AM87" i="1"/>
  <c r="AJ86" i="1"/>
  <c r="AG85" i="1"/>
  <c r="AD84" i="1"/>
  <c r="AA83" i="1"/>
  <c r="AK81" i="1"/>
  <c r="AH80" i="1"/>
  <c r="AE79" i="1"/>
  <c r="AB78" i="1"/>
  <c r="AL76" i="1"/>
  <c r="AI75" i="1"/>
  <c r="AF74" i="1"/>
  <c r="AC73" i="1"/>
  <c r="AM71" i="1"/>
  <c r="AJ70" i="1"/>
  <c r="AG69" i="1"/>
  <c r="AD68" i="1"/>
  <c r="AA67" i="1"/>
  <c r="AK65" i="1"/>
  <c r="AH64" i="1"/>
  <c r="AE63" i="1"/>
  <c r="AB62" i="1"/>
  <c r="AL60" i="1"/>
  <c r="AI59" i="1"/>
  <c r="AF58" i="1"/>
  <c r="AC57" i="1"/>
  <c r="AM55" i="1"/>
  <c r="AD54" i="1"/>
  <c r="AK82" i="1"/>
  <c r="AH81" i="1"/>
  <c r="AE80" i="1"/>
  <c r="AB79" i="1"/>
  <c r="AL77" i="1"/>
  <c r="AI76" i="1"/>
  <c r="AF75" i="1"/>
  <c r="AC74" i="1"/>
  <c r="AM72" i="1"/>
  <c r="AJ71" i="1"/>
  <c r="AG70" i="1"/>
  <c r="AD69" i="1"/>
  <c r="AA68" i="1"/>
  <c r="AK66" i="1"/>
  <c r="AH65" i="1"/>
  <c r="AE64" i="1"/>
  <c r="AB63" i="1"/>
  <c r="AL61" i="1"/>
  <c r="AI60" i="1"/>
  <c r="AF59" i="1"/>
  <c r="AC58" i="1"/>
  <c r="AM56" i="1"/>
  <c r="AJ55" i="1"/>
  <c r="AK53" i="1"/>
  <c r="AK51" i="1"/>
  <c r="AH50" i="1"/>
  <c r="AE49" i="1"/>
  <c r="AB48" i="1"/>
  <c r="AL46" i="1"/>
  <c r="AI45" i="1"/>
  <c r="AF44" i="1"/>
  <c r="AC43" i="1"/>
  <c r="AM41" i="1"/>
  <c r="AJ40" i="1"/>
  <c r="AG39" i="1"/>
  <c r="AD38" i="1"/>
  <c r="AA37" i="1"/>
  <c r="AG35" i="1"/>
  <c r="AA63" i="1"/>
  <c r="AK61" i="1"/>
  <c r="AH60" i="1"/>
  <c r="AE59" i="1"/>
  <c r="AB58" i="1"/>
  <c r="AL56" i="1"/>
  <c r="AI55" i="1"/>
  <c r="AI53" i="1"/>
  <c r="AJ83" i="1"/>
  <c r="AG82" i="1"/>
  <c r="AD81" i="1"/>
  <c r="AA80" i="1"/>
  <c r="AK78" i="1"/>
  <c r="AH77" i="1"/>
  <c r="AE76" i="1"/>
  <c r="AB75" i="1"/>
  <c r="AL73" i="1"/>
  <c r="AI72" i="1"/>
  <c r="AF71" i="1"/>
  <c r="AC70" i="1"/>
  <c r="AM68" i="1"/>
  <c r="AJ67" i="1"/>
  <c r="AG66" i="1"/>
  <c r="AD65" i="1"/>
  <c r="AA64" i="1"/>
  <c r="AK62" i="1"/>
  <c r="AH61" i="1"/>
  <c r="AE60" i="1"/>
  <c r="AB59" i="1"/>
  <c r="AL57" i="1"/>
  <c r="AI56" i="1"/>
  <c r="AF55" i="1"/>
  <c r="AC53" i="1"/>
  <c r="AG51" i="1"/>
  <c r="AD50" i="1"/>
  <c r="AA49" i="1"/>
  <c r="AK47" i="1"/>
  <c r="AH46" i="1"/>
  <c r="AE45" i="1"/>
  <c r="AB44" i="1"/>
  <c r="AL42" i="1"/>
  <c r="AI41" i="1"/>
  <c r="AF40" i="1"/>
  <c r="AC39" i="1"/>
  <c r="AM37" i="1"/>
  <c r="AH34" i="1"/>
  <c r="AE33" i="1"/>
  <c r="AB32" i="1"/>
  <c r="AG54" i="1"/>
  <c r="AD53" i="1"/>
  <c r="AA52" i="1"/>
  <c r="AK50" i="1"/>
  <c r="AH49" i="1"/>
  <c r="AE48" i="1"/>
  <c r="AB47" i="1"/>
  <c r="AL45" i="1"/>
  <c r="AI44" i="1"/>
  <c r="AF43" i="1"/>
  <c r="AC42" i="1"/>
  <c r="AM40" i="1"/>
  <c r="AJ39" i="1"/>
  <c r="AG38" i="1"/>
  <c r="AD37" i="1"/>
  <c r="AA36" i="1"/>
  <c r="AK34" i="1"/>
  <c r="AH33" i="1"/>
  <c r="AE32" i="1"/>
  <c r="AM24" i="1"/>
  <c r="AJ23" i="1"/>
  <c r="AG22" i="1"/>
  <c r="AD21" i="1"/>
  <c r="AA20" i="1"/>
  <c r="AK18" i="1"/>
  <c r="AH17" i="1"/>
  <c r="AE16" i="1"/>
  <c r="AB15" i="1"/>
  <c r="AL13" i="1"/>
  <c r="AI12" i="1"/>
  <c r="AF11" i="1"/>
  <c r="AL24" i="1"/>
  <c r="AI23" i="1"/>
  <c r="AF22" i="1"/>
  <c r="AC21" i="1"/>
  <c r="AM19" i="1"/>
  <c r="AJ18" i="1"/>
  <c r="AG17" i="1"/>
  <c r="AD16" i="1"/>
  <c r="AD30" i="1"/>
  <c r="AA29" i="1"/>
  <c r="AK27" i="1"/>
  <c r="AH26" i="1"/>
  <c r="AE25" i="1"/>
  <c r="AK54" i="1"/>
  <c r="AH53" i="1"/>
  <c r="AE52" i="1"/>
  <c r="AB51" i="1"/>
  <c r="AL49" i="1"/>
  <c r="AI48" i="1"/>
  <c r="AF47" i="1"/>
  <c r="AC46" i="1"/>
  <c r="AM44" i="1"/>
  <c r="AJ43" i="1"/>
  <c r="AG42" i="1"/>
  <c r="AD41" i="1"/>
  <c r="AA40" i="1"/>
  <c r="AK38" i="1"/>
  <c r="AH37" i="1"/>
  <c r="AE36" i="1"/>
  <c r="AB35" i="1"/>
  <c r="AL33" i="1"/>
  <c r="AI32" i="1"/>
  <c r="AF31" i="1"/>
  <c r="AC30" i="1"/>
  <c r="AM28" i="1"/>
  <c r="AJ27" i="1"/>
  <c r="AG26" i="1"/>
  <c r="AD25" i="1"/>
  <c r="AA24" i="1"/>
  <c r="AK22" i="1"/>
  <c r="AH21" i="1"/>
  <c r="AE20" i="1"/>
  <c r="AB19" i="1"/>
  <c r="AL17" i="1"/>
  <c r="AI16" i="1"/>
  <c r="AF15" i="1"/>
  <c r="AC14" i="1"/>
  <c r="AM12" i="1"/>
  <c r="AJ11" i="1"/>
  <c r="AC25" i="1"/>
  <c r="AM23" i="1"/>
  <c r="AJ22" i="1"/>
  <c r="AG21" i="1"/>
  <c r="AD20" i="1"/>
  <c r="AA19" i="1"/>
  <c r="AK17" i="1"/>
  <c r="AH16" i="1"/>
  <c r="AA15" i="1"/>
  <c r="AK13" i="1"/>
  <c r="AH12" i="1"/>
  <c r="AE11" i="1"/>
  <c r="AI162" i="1"/>
  <c r="AF161" i="1"/>
  <c r="AL160" i="1"/>
  <c r="AD160" i="1"/>
  <c r="AF157" i="1"/>
  <c r="AM161" i="1"/>
  <c r="AM159" i="1"/>
  <c r="AH158" i="1"/>
  <c r="AL157" i="1"/>
  <c r="AA155" i="1"/>
  <c r="AD154" i="1"/>
  <c r="AH153" i="1"/>
  <c r="AH151" i="1"/>
  <c r="AK149" i="1"/>
  <c r="AE15" i="1"/>
  <c r="AB14" i="1"/>
  <c r="AL12" i="1"/>
  <c r="AI11" i="1"/>
  <c r="AM162" i="1"/>
  <c r="AJ161" i="1"/>
  <c r="AG159" i="1"/>
  <c r="AF158" i="1"/>
  <c r="AD162" i="1"/>
  <c r="AA161" i="1"/>
  <c r="AI155" i="1"/>
  <c r="AG153" i="1"/>
  <c r="AD152" i="1"/>
  <c r="AL154" i="1"/>
  <c r="AC160" i="1"/>
  <c r="AD159" i="1"/>
  <c r="AE157" i="1"/>
  <c r="AI156" i="1"/>
  <c r="AF155" i="1"/>
  <c r="AC154" i="1"/>
  <c r="AF152" i="1"/>
  <c r="AB148" i="1"/>
  <c r="AD153" i="1"/>
  <c r="AA152" i="1"/>
  <c r="AE151" i="1"/>
  <c r="AB150" i="1"/>
  <c r="AH149" i="1"/>
  <c r="AA149" i="1"/>
  <c r="AD148" i="1"/>
  <c r="AH147" i="1"/>
  <c r="AH146" i="1"/>
  <c r="AI148" i="1"/>
  <c r="AM147" i="1"/>
  <c r="AB146" i="1"/>
  <c r="AG146" i="1"/>
  <c r="AH36" i="1"/>
  <c r="AE35" i="1"/>
  <c r="AM158" i="1"/>
  <c r="AA157" i="1"/>
  <c r="AE156" i="1"/>
  <c r="AB155" i="1"/>
  <c r="AF151" i="1"/>
  <c r="AI149" i="1"/>
  <c r="AE152" i="1"/>
  <c r="AI151" i="1"/>
  <c r="AF150" i="1"/>
  <c r="AL149" i="1"/>
  <c r="AL148" i="1"/>
  <c r="AE148" i="1"/>
  <c r="AI147" i="1"/>
  <c r="AC146" i="1"/>
  <c r="AD36" i="1"/>
  <c r="AA35" i="1"/>
  <c r="AG33" i="1"/>
  <c r="AD32" i="1"/>
  <c r="AA31" i="1"/>
  <c r="AK29" i="1"/>
  <c r="AH28" i="1"/>
  <c r="AE27" i="1"/>
  <c r="AB26" i="1"/>
  <c r="AE54" i="1"/>
  <c r="AB53" i="1"/>
  <c r="AL51" i="1"/>
  <c r="AI50" i="1"/>
  <c r="AK33" i="1"/>
  <c r="AH32" i="1"/>
  <c r="AE31" i="1"/>
  <c r="AB30" i="1"/>
  <c r="AL28" i="1"/>
  <c r="AI27" i="1"/>
  <c r="AF26" i="1"/>
  <c r="AI54" i="1"/>
  <c r="AF53" i="1"/>
  <c r="AC52" i="1"/>
  <c r="AM50" i="1"/>
  <c r="AJ49" i="1"/>
  <c r="AB49" i="1"/>
  <c r="AL47" i="1"/>
  <c r="AI46" i="1"/>
  <c r="AF45" i="1"/>
  <c r="AC44" i="1"/>
  <c r="AM42" i="1"/>
  <c r="AJ41" i="1"/>
  <c r="AG40" i="1"/>
  <c r="AD39" i="1"/>
  <c r="AA38" i="1"/>
  <c r="AK36" i="1"/>
  <c r="AH35" i="1"/>
  <c r="AK48" i="1"/>
  <c r="AH47" i="1"/>
  <c r="AE46" i="1"/>
  <c r="AB45" i="1"/>
  <c r="AL43" i="1"/>
  <c r="AI42" i="1"/>
  <c r="AF41" i="1"/>
  <c r="AC40" i="1"/>
  <c r="AM38" i="1"/>
  <c r="AJ37" i="1"/>
  <c r="AG36" i="1"/>
  <c r="AD35" i="1"/>
  <c r="AJ33" i="1"/>
  <c r="AG32" i="1"/>
  <c r="AD31" i="1"/>
  <c r="AA30" i="1"/>
  <c r="AK28" i="1"/>
  <c r="AH27" i="1"/>
  <c r="AF33" i="1"/>
  <c r="AC32" i="1"/>
  <c r="AM30" i="1"/>
  <c r="AJ29" i="1"/>
  <c r="AG28" i="1"/>
  <c r="AD27" i="1"/>
  <c r="AE26" i="1"/>
  <c r="AB25" i="1"/>
  <c r="AL23" i="1"/>
  <c r="AI22" i="1"/>
  <c r="AF21" i="1"/>
  <c r="AC20" i="1"/>
  <c r="AA26" i="1"/>
  <c r="AK24" i="1"/>
  <c r="AH23" i="1"/>
  <c r="AE22" i="1"/>
  <c r="AB21" i="1"/>
  <c r="AL19" i="1"/>
  <c r="AQ163" i="1"/>
  <c r="AN163" i="1"/>
  <c r="AJ163" i="1"/>
  <c r="AG163" i="1"/>
  <c r="AT163" i="1"/>
  <c r="AD163" i="1"/>
  <c r="AR163" i="1"/>
  <c r="AK163" i="1"/>
  <c r="AH163" i="1"/>
  <c r="AY163" i="1"/>
  <c r="AX163" i="1"/>
  <c r="AW163" i="1"/>
  <c r="AZ163" i="1"/>
  <c r="AV163" i="1"/>
  <c r="AM10" i="1"/>
  <c r="AX54" i="1"/>
  <c r="AX141" i="1"/>
  <c r="AW135" i="1"/>
  <c r="AX78" i="1"/>
  <c r="AW72" i="1"/>
  <c r="AX62" i="1"/>
  <c r="AW56" i="1"/>
  <c r="AX79" i="1"/>
  <c r="AW80" i="1"/>
  <c r="AX70" i="1"/>
  <c r="AW64" i="1"/>
  <c r="AW81" i="1"/>
  <c r="AX71" i="1"/>
  <c r="AW65" i="1"/>
  <c r="AX55" i="1"/>
  <c r="AW73" i="1"/>
  <c r="AX63" i="1"/>
  <c r="AW57" i="1"/>
  <c r="AX48" i="1"/>
  <c r="AW42" i="1"/>
  <c r="AX82" i="1"/>
  <c r="AW76" i="1"/>
  <c r="AX66" i="1"/>
  <c r="AW60" i="1"/>
  <c r="AW77" i="1"/>
  <c r="AX67" i="1"/>
  <c r="AW61" i="1"/>
  <c r="AW46" i="1"/>
  <c r="AW50" i="1"/>
  <c r="AX40" i="1"/>
  <c r="AX74" i="1"/>
  <c r="AW68" i="1"/>
  <c r="AX58" i="1"/>
  <c r="AX75" i="1"/>
  <c r="AW69" i="1"/>
  <c r="AX59" i="1"/>
  <c r="AX44" i="1"/>
  <c r="AX15" i="1"/>
  <c r="AW20" i="1"/>
  <c r="AX11" i="1"/>
  <c r="AX22" i="1"/>
  <c r="AW16" i="1"/>
  <c r="AX161" i="1"/>
  <c r="AX154" i="1"/>
  <c r="AX151" i="1"/>
  <c r="AW156" i="1"/>
  <c r="AW159" i="1"/>
  <c r="AX155" i="1"/>
  <c r="AW149" i="1"/>
  <c r="AW153" i="1"/>
  <c r="AW145" i="1"/>
  <c r="AX131" i="1"/>
  <c r="AW127" i="1"/>
  <c r="AX117" i="1"/>
  <c r="AW111" i="1"/>
  <c r="AX101" i="1"/>
  <c r="AW95" i="1"/>
  <c r="AW17" i="1"/>
  <c r="AX18" i="1"/>
  <c r="AW12" i="1"/>
  <c r="AX19" i="1"/>
  <c r="AW13" i="1"/>
  <c r="AW24" i="1"/>
  <c r="AX14" i="1"/>
  <c r="AW162" i="1"/>
  <c r="AX157" i="1"/>
  <c r="AX152" i="1"/>
  <c r="AX150" i="1"/>
  <c r="AX148" i="1"/>
  <c r="AX146" i="1"/>
  <c r="AW146" i="1"/>
  <c r="AW141" i="1"/>
  <c r="AX125" i="1"/>
  <c r="AW119" i="1"/>
  <c r="AX109" i="1"/>
  <c r="AW103" i="1"/>
  <c r="AX93" i="1"/>
  <c r="AW87" i="1"/>
  <c r="AX85" i="1"/>
  <c r="AW140" i="1"/>
  <c r="AX130" i="1"/>
  <c r="AW124" i="1"/>
  <c r="AX114" i="1"/>
  <c r="AW108" i="1"/>
  <c r="AW143" i="1"/>
  <c r="AX139" i="1"/>
  <c r="AW133" i="1"/>
  <c r="AX121" i="1"/>
  <c r="AW115" i="1"/>
  <c r="AX105" i="1"/>
  <c r="AW99" i="1"/>
  <c r="AX89" i="1"/>
  <c r="AX134" i="1"/>
  <c r="AX138" i="1"/>
  <c r="AW132" i="1"/>
  <c r="AX122" i="1"/>
  <c r="AW116" i="1"/>
  <c r="AX106" i="1"/>
  <c r="AW104" i="1"/>
  <c r="AX133" i="1"/>
  <c r="AX144" i="1"/>
  <c r="AW123" i="1"/>
  <c r="AX113" i="1"/>
  <c r="AW107" i="1"/>
  <c r="AX97" i="1"/>
  <c r="AW91" i="1"/>
  <c r="AX142" i="1"/>
  <c r="AW136" i="1"/>
  <c r="AW128" i="1"/>
  <c r="AX118" i="1"/>
  <c r="AW112" i="1"/>
  <c r="AX102" i="1"/>
  <c r="AW96" i="1"/>
  <c r="AX86" i="1"/>
  <c r="AX129" i="1"/>
  <c r="AX145" i="1"/>
  <c r="AW100" i="1"/>
  <c r="AX90" i="1"/>
  <c r="AV85" i="1"/>
  <c r="AW84" i="1"/>
  <c r="AX126" i="1"/>
  <c r="AW120" i="1"/>
  <c r="AX110" i="1"/>
  <c r="AX94" i="1"/>
  <c r="AW88" i="1"/>
  <c r="AW139" i="1"/>
  <c r="AW144" i="1"/>
  <c r="AX135" i="1"/>
  <c r="AW129" i="1"/>
  <c r="AX98" i="1"/>
  <c r="AW92" i="1"/>
  <c r="AX83" i="1"/>
  <c r="AW38" i="1"/>
  <c r="AW36" i="1"/>
  <c r="AX137" i="1"/>
  <c r="AW131" i="1"/>
  <c r="AX127" i="1"/>
  <c r="AV126" i="1"/>
  <c r="AW125" i="1"/>
  <c r="AX119" i="1"/>
  <c r="AW113" i="1"/>
  <c r="AX103" i="1"/>
  <c r="AW97" i="1"/>
  <c r="AX87" i="1"/>
  <c r="AW142" i="1"/>
  <c r="AX132" i="1"/>
  <c r="AW126" i="1"/>
  <c r="AX116" i="1"/>
  <c r="AW110" i="1"/>
  <c r="AX100" i="1"/>
  <c r="AW94" i="1"/>
  <c r="AX84" i="1"/>
  <c r="AW78" i="1"/>
  <c r="AX68" i="1"/>
  <c r="AX115" i="1"/>
  <c r="AW109" i="1"/>
  <c r="AX99" i="1"/>
  <c r="AW93" i="1"/>
  <c r="AW138" i="1"/>
  <c r="AX143" i="1"/>
  <c r="AW137" i="1"/>
  <c r="AW121" i="1"/>
  <c r="AX111" i="1"/>
  <c r="AW105" i="1"/>
  <c r="AX95" i="1"/>
  <c r="AW89" i="1"/>
  <c r="AX140" i="1"/>
  <c r="AW134" i="1"/>
  <c r="AX124" i="1"/>
  <c r="AW118" i="1"/>
  <c r="AX108" i="1"/>
  <c r="AW102" i="1"/>
  <c r="AX92" i="1"/>
  <c r="AW86" i="1"/>
  <c r="AX76" i="1"/>
  <c r="AW70" i="1"/>
  <c r="AX123" i="1"/>
  <c r="AW117" i="1"/>
  <c r="AX107" i="1"/>
  <c r="AW101" i="1"/>
  <c r="AV99" i="1"/>
  <c r="AX91" i="1"/>
  <c r="AW85" i="1"/>
  <c r="AX128" i="1"/>
  <c r="AW122" i="1"/>
  <c r="AX112" i="1"/>
  <c r="AW106" i="1"/>
  <c r="AX96" i="1"/>
  <c r="AW90" i="1"/>
  <c r="AX80" i="1"/>
  <c r="AW74" i="1"/>
  <c r="AX64" i="1"/>
  <c r="AW58" i="1"/>
  <c r="AX81" i="1"/>
  <c r="AW75" i="1"/>
  <c r="AX136" i="1"/>
  <c r="AW130" i="1"/>
  <c r="AX120" i="1"/>
  <c r="AW114" i="1"/>
  <c r="AX104" i="1"/>
  <c r="AW98" i="1"/>
  <c r="AX88" i="1"/>
  <c r="AW82" i="1"/>
  <c r="AX72" i="1"/>
  <c r="AW66" i="1"/>
  <c r="AX56" i="1"/>
  <c r="AW83" i="1"/>
  <c r="AX73" i="1"/>
  <c r="AX65" i="1"/>
  <c r="AW59" i="1"/>
  <c r="AW54" i="1"/>
  <c r="AX50" i="1"/>
  <c r="AW44" i="1"/>
  <c r="AW32" i="1"/>
  <c r="AX60" i="1"/>
  <c r="AX77" i="1"/>
  <c r="AW71" i="1"/>
  <c r="AX61" i="1"/>
  <c r="AW55" i="1"/>
  <c r="AX52" i="1"/>
  <c r="AX46" i="1"/>
  <c r="AW40" i="1"/>
  <c r="AX34" i="1"/>
  <c r="AW67" i="1"/>
  <c r="AX57" i="1"/>
  <c r="AW52" i="1"/>
  <c r="AX42" i="1"/>
  <c r="AW62" i="1"/>
  <c r="AW79" i="1"/>
  <c r="AX69" i="1"/>
  <c r="AW63" i="1"/>
  <c r="AW48" i="1"/>
  <c r="AX38" i="1"/>
  <c r="AX49" i="1"/>
  <c r="AW43" i="1"/>
  <c r="AX33" i="1"/>
  <c r="AW27" i="1"/>
  <c r="AX17" i="1"/>
  <c r="AW11" i="1"/>
  <c r="AW22" i="1"/>
  <c r="AX26" i="1"/>
  <c r="AX53" i="1"/>
  <c r="AW47" i="1"/>
  <c r="AX37" i="1"/>
  <c r="AW31" i="1"/>
  <c r="AX21" i="1"/>
  <c r="AX30" i="1"/>
  <c r="AW51" i="1"/>
  <c r="AX41" i="1"/>
  <c r="AW35" i="1"/>
  <c r="AX25" i="1"/>
  <c r="AW19" i="1"/>
  <c r="AX20" i="1"/>
  <c r="AV29" i="1"/>
  <c r="AW28" i="1"/>
  <c r="AX45" i="1"/>
  <c r="AW39" i="1"/>
  <c r="AX29" i="1"/>
  <c r="AW23" i="1"/>
  <c r="AW15" i="1"/>
  <c r="AX16" i="1"/>
  <c r="AX12" i="1"/>
  <c r="AW161" i="1"/>
  <c r="AW158" i="1"/>
  <c r="AX156" i="1"/>
  <c r="AX160" i="1"/>
  <c r="AX159" i="1"/>
  <c r="AW151" i="1"/>
  <c r="AX149" i="1"/>
  <c r="AW152" i="1"/>
  <c r="AX13" i="1"/>
  <c r="AX24" i="1"/>
  <c r="AW18" i="1"/>
  <c r="AW14" i="1"/>
  <c r="AX162" i="1"/>
  <c r="AW160" i="1"/>
  <c r="AW154" i="1"/>
  <c r="AW157" i="1"/>
  <c r="AX158" i="1"/>
  <c r="AX153" i="1"/>
  <c r="AW155" i="1"/>
  <c r="AX36" i="1"/>
  <c r="AX147" i="1"/>
  <c r="AW30" i="1"/>
  <c r="AW34" i="1"/>
  <c r="AX51" i="1"/>
  <c r="AX43" i="1"/>
  <c r="AW37" i="1"/>
  <c r="AW49" i="1"/>
  <c r="AX39" i="1"/>
  <c r="AW29" i="1"/>
  <c r="AX31" i="1"/>
  <c r="AW25" i="1"/>
  <c r="AW150" i="1"/>
  <c r="AW148" i="1"/>
  <c r="AW147" i="1"/>
  <c r="AX28" i="1"/>
  <c r="AX32" i="1"/>
  <c r="AW26" i="1"/>
  <c r="AW53" i="1"/>
  <c r="AW45" i="1"/>
  <c r="AX35" i="1"/>
  <c r="AX47" i="1"/>
  <c r="AW41" i="1"/>
  <c r="AX27" i="1"/>
  <c r="AW33" i="1"/>
  <c r="AW21" i="1"/>
  <c r="AX23" i="1"/>
  <c r="AV18" i="1"/>
  <c r="AV21" i="1"/>
  <c r="AV13" i="1"/>
  <c r="AV14" i="1"/>
  <c r="AV25" i="1"/>
  <c r="AV17" i="1"/>
  <c r="AV150" i="1"/>
  <c r="AV159" i="1"/>
  <c r="AV160" i="1"/>
  <c r="AV154" i="1"/>
  <c r="AV147" i="1"/>
  <c r="AV146" i="1"/>
  <c r="AV145" i="1"/>
  <c r="AV136" i="1"/>
  <c r="AV142" i="1"/>
  <c r="AV120" i="1"/>
  <c r="AV112" i="1"/>
  <c r="AV104" i="1"/>
  <c r="AV96" i="1"/>
  <c r="AV88" i="1"/>
  <c r="AV141" i="1"/>
  <c r="AV133" i="1"/>
  <c r="AV125" i="1"/>
  <c r="AV117" i="1"/>
  <c r="AV109" i="1"/>
  <c r="AV105" i="1"/>
  <c r="AV144" i="1"/>
  <c r="AV128" i="1"/>
  <c r="AV134" i="1"/>
  <c r="AV124" i="1"/>
  <c r="AV116" i="1"/>
  <c r="AV108" i="1"/>
  <c r="AV100" i="1"/>
  <c r="AV92" i="1"/>
  <c r="AV84" i="1"/>
  <c r="AV137" i="1"/>
  <c r="AV129" i="1"/>
  <c r="AV121" i="1"/>
  <c r="AV113" i="1"/>
  <c r="AV97" i="1"/>
  <c r="AV89" i="1"/>
  <c r="AV81" i="1"/>
  <c r="AV73" i="1"/>
  <c r="AV65" i="1"/>
  <c r="AV57" i="1"/>
  <c r="AV82" i="1"/>
  <c r="AV74" i="1"/>
  <c r="AV66" i="1"/>
  <c r="AV58" i="1"/>
  <c r="AV51" i="1"/>
  <c r="AV43" i="1"/>
  <c r="AV140" i="1"/>
  <c r="AV130" i="1"/>
  <c r="AV101" i="1"/>
  <c r="AV93" i="1"/>
  <c r="AV77" i="1"/>
  <c r="AV69" i="1"/>
  <c r="AV61" i="1"/>
  <c r="AV78" i="1"/>
  <c r="AV70" i="1"/>
  <c r="AV62" i="1"/>
  <c r="AV47" i="1"/>
  <c r="AV39" i="1"/>
  <c r="AV132" i="1"/>
  <c r="AV138" i="1"/>
  <c r="AV122" i="1"/>
  <c r="AV114" i="1"/>
  <c r="AV106" i="1"/>
  <c r="AV98" i="1"/>
  <c r="AV90" i="1"/>
  <c r="AV143" i="1"/>
  <c r="AV135" i="1"/>
  <c r="AV127" i="1"/>
  <c r="AV119" i="1"/>
  <c r="AV111" i="1"/>
  <c r="AV103" i="1"/>
  <c r="AV95" i="1"/>
  <c r="AV87" i="1"/>
  <c r="AV79" i="1"/>
  <c r="AV71" i="1"/>
  <c r="AV118" i="1"/>
  <c r="AV110" i="1"/>
  <c r="AV102" i="1"/>
  <c r="AV94" i="1"/>
  <c r="AV86" i="1"/>
  <c r="AV139" i="1"/>
  <c r="AV131" i="1"/>
  <c r="AV123" i="1"/>
  <c r="AV115" i="1"/>
  <c r="AV107" i="1"/>
  <c r="AV91" i="1"/>
  <c r="AV83" i="1"/>
  <c r="AV75" i="1"/>
  <c r="AV67" i="1"/>
  <c r="AV59" i="1"/>
  <c r="AV53" i="1"/>
  <c r="AV76" i="1"/>
  <c r="AV68" i="1"/>
  <c r="AV60" i="1"/>
  <c r="AV55" i="1"/>
  <c r="AV45" i="1"/>
  <c r="AV37" i="1"/>
  <c r="AV33" i="1"/>
  <c r="AV63" i="1"/>
  <c r="AV80" i="1"/>
  <c r="AV72" i="1"/>
  <c r="AV64" i="1"/>
  <c r="AV56" i="1"/>
  <c r="AV49" i="1"/>
  <c r="AV41" i="1"/>
  <c r="AV52" i="1"/>
  <c r="AV44" i="1"/>
  <c r="AV36" i="1"/>
  <c r="AV28" i="1"/>
  <c r="AV20" i="1"/>
  <c r="AV12" i="1"/>
  <c r="AV23" i="1"/>
  <c r="AV48" i="1"/>
  <c r="AV40" i="1"/>
  <c r="AV32" i="1"/>
  <c r="AV24" i="1"/>
  <c r="AV16" i="1"/>
  <c r="AV19" i="1"/>
  <c r="AV15" i="1"/>
  <c r="AV162" i="1"/>
  <c r="AV155" i="1"/>
  <c r="AV11" i="1"/>
  <c r="AV161" i="1"/>
  <c r="AV158" i="1"/>
  <c r="AV156" i="1"/>
  <c r="AV152" i="1"/>
  <c r="AV149" i="1"/>
  <c r="AV148" i="1"/>
  <c r="AV157" i="1"/>
  <c r="AV153" i="1"/>
  <c r="AV151" i="1"/>
  <c r="AV35" i="1"/>
  <c r="AV31" i="1"/>
  <c r="AV50" i="1"/>
  <c r="AV27" i="1"/>
  <c r="AV54" i="1"/>
  <c r="AV46" i="1"/>
  <c r="AV38" i="1"/>
  <c r="AV42" i="1"/>
  <c r="AV30" i="1"/>
  <c r="AV34" i="1"/>
  <c r="AV22" i="1"/>
  <c r="AV26" i="1"/>
  <c r="AV10" i="1"/>
  <c r="AA10" i="1"/>
  <c r="AG10" i="1"/>
  <c r="AC10" i="1"/>
  <c r="AL10" i="1"/>
  <c r="AH10" i="1"/>
  <c r="AD10" i="1"/>
  <c r="AI10" i="1"/>
  <c r="AE10" i="1"/>
  <c r="AK10" i="1"/>
  <c r="AJ10" i="1"/>
  <c r="AF10" i="1"/>
  <c r="AB10" i="1"/>
  <c r="X174" i="1" l="1"/>
  <c r="Z174" i="1"/>
  <c r="Y174" i="1"/>
  <c r="H175" i="1"/>
  <c r="Y175" i="1"/>
  <c r="Z175" i="1"/>
  <c r="X175" i="1"/>
  <c r="Z164" i="1"/>
  <c r="H164" i="1"/>
  <c r="Y164" i="1"/>
  <c r="X164" i="1"/>
  <c r="H165" i="1"/>
  <c r="X165" i="1"/>
  <c r="Y165" i="1"/>
  <c r="Z165" i="1"/>
  <c r="H166" i="1"/>
  <c r="Y166" i="1"/>
  <c r="Z166" i="1"/>
  <c r="X166" i="1"/>
  <c r="Y167" i="1"/>
  <c r="H167" i="1"/>
  <c r="Z167" i="1"/>
  <c r="X167" i="1"/>
  <c r="X168" i="1"/>
  <c r="Z168" i="1"/>
  <c r="Y168" i="1"/>
  <c r="H168" i="1"/>
  <c r="H169" i="1"/>
  <c r="X169" i="1"/>
  <c r="Z169" i="1"/>
  <c r="Y169" i="1"/>
  <c r="H170" i="1"/>
  <c r="X170" i="1"/>
  <c r="Y170" i="1"/>
  <c r="Z170" i="1"/>
  <c r="Z171" i="1"/>
  <c r="Y171" i="1"/>
  <c r="H171" i="1"/>
  <c r="X171" i="1"/>
  <c r="H172" i="1"/>
  <c r="Z172" i="1"/>
  <c r="X172" i="1"/>
  <c r="Y172" i="1"/>
  <c r="H173" i="1"/>
  <c r="X173" i="1"/>
  <c r="Z173" i="1"/>
  <c r="Y173" i="1"/>
  <c r="AM9" i="1"/>
  <c r="AB9" i="1"/>
  <c r="AC9" i="1" l="1"/>
  <c r="AD9" i="1" l="1"/>
  <c r="AV9" i="1" l="1"/>
  <c r="AE9" i="1"/>
  <c r="AF9" i="1" l="1"/>
  <c r="AG9" i="1" l="1"/>
  <c r="AH9" i="1" l="1"/>
  <c r="AW10" i="1" l="1"/>
  <c r="AI9" i="1"/>
  <c r="AW9" i="1" l="1"/>
  <c r="AJ9" i="1" l="1"/>
  <c r="AK9" i="1" l="1"/>
  <c r="AL9" i="1" l="1"/>
  <c r="AX10" i="1" l="1"/>
  <c r="AX9" i="1" l="1"/>
  <c r="EN6" i="1" l="1"/>
  <c r="EN8" i="1" s="1"/>
  <c r="EO6" i="1" l="1"/>
  <c r="EO8" i="1" s="1"/>
  <c r="EN154" i="1" l="1"/>
  <c r="EN156" i="1"/>
  <c r="EN146" i="1"/>
  <c r="EN158" i="1"/>
  <c r="EN161" i="1"/>
  <c r="EN149" i="1"/>
  <c r="EN159" i="1"/>
  <c r="EN147" i="1"/>
  <c r="EN162" i="1"/>
  <c r="EN160" i="1"/>
  <c r="EN148" i="1"/>
  <c r="EN150" i="1"/>
  <c r="EN152" i="1"/>
  <c r="EN151" i="1"/>
  <c r="EN155" i="1"/>
  <c r="EN157" i="1"/>
  <c r="EN153" i="1"/>
  <c r="EN137" i="1"/>
  <c r="EN138" i="1"/>
  <c r="EN139" i="1"/>
  <c r="EN140" i="1"/>
  <c r="EN141" i="1"/>
  <c r="EN142" i="1"/>
  <c r="EN143" i="1"/>
  <c r="EN144" i="1"/>
  <c r="EN145" i="1"/>
  <c r="EN136" i="1"/>
  <c r="EN122" i="1"/>
  <c r="EN123" i="1"/>
  <c r="EN124" i="1"/>
  <c r="EN125" i="1"/>
  <c r="EN126" i="1"/>
  <c r="EN127" i="1"/>
  <c r="EN128" i="1"/>
  <c r="EN129" i="1"/>
  <c r="EN130" i="1"/>
  <c r="EN131" i="1"/>
  <c r="EN132" i="1"/>
  <c r="EN133" i="1"/>
  <c r="EN134" i="1"/>
  <c r="EN135" i="1"/>
  <c r="EN105" i="1"/>
  <c r="EN106" i="1"/>
  <c r="EN107" i="1"/>
  <c r="EN108" i="1"/>
  <c r="EN109" i="1"/>
  <c r="EN110" i="1"/>
  <c r="EN111" i="1"/>
  <c r="EN112" i="1"/>
  <c r="EN113" i="1"/>
  <c r="EN114" i="1"/>
  <c r="EN115" i="1"/>
  <c r="EN116" i="1"/>
  <c r="EN117" i="1"/>
  <c r="EN118" i="1"/>
  <c r="EN119" i="1"/>
  <c r="EN120" i="1"/>
  <c r="EN121" i="1"/>
  <c r="EN100" i="1"/>
  <c r="EN101" i="1"/>
  <c r="EN102" i="1"/>
  <c r="EN103" i="1"/>
  <c r="EN104" i="1"/>
  <c r="EN95" i="1"/>
  <c r="EN96" i="1"/>
  <c r="EN97" i="1"/>
  <c r="EN98" i="1"/>
  <c r="EN99" i="1"/>
  <c r="EN94" i="1"/>
  <c r="EN91" i="1"/>
  <c r="EN92" i="1"/>
  <c r="EN93" i="1"/>
  <c r="EN81" i="1"/>
  <c r="EN82" i="1"/>
  <c r="EN83" i="1"/>
  <c r="EN84" i="1"/>
  <c r="EN85" i="1"/>
  <c r="EN86" i="1"/>
  <c r="EN87" i="1"/>
  <c r="EN88" i="1"/>
  <c r="EN89" i="1"/>
  <c r="EN90" i="1"/>
  <c r="EN70" i="1"/>
  <c r="EN71" i="1"/>
  <c r="EN72" i="1"/>
  <c r="EN73" i="1"/>
  <c r="EN74" i="1"/>
  <c r="EN75" i="1"/>
  <c r="EN76" i="1"/>
  <c r="EN77" i="1"/>
  <c r="EN78" i="1"/>
  <c r="EN79" i="1"/>
  <c r="EN80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17" i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N47" i="1"/>
  <c r="EN48" i="1"/>
  <c r="EN49" i="1"/>
  <c r="EN50" i="1"/>
  <c r="EN51" i="1"/>
  <c r="EN14" i="1"/>
  <c r="EN15" i="1"/>
  <c r="EN16" i="1"/>
  <c r="EN11" i="1"/>
  <c r="EN12" i="1"/>
  <c r="EN13" i="1"/>
  <c r="EN10" i="1"/>
  <c r="EP6" i="1"/>
  <c r="EP8" i="1" s="1"/>
  <c r="EN7" i="1" l="1"/>
  <c r="EO161" i="1"/>
  <c r="EO146" i="1"/>
  <c r="EO153" i="1"/>
  <c r="EO149" i="1"/>
  <c r="EO155" i="1"/>
  <c r="EO154" i="1"/>
  <c r="EO148" i="1"/>
  <c r="EO158" i="1"/>
  <c r="EO151" i="1"/>
  <c r="EO152" i="1"/>
  <c r="EO156" i="1"/>
  <c r="EO147" i="1"/>
  <c r="EO157" i="1"/>
  <c r="EO162" i="1"/>
  <c r="EO150" i="1"/>
  <c r="EO159" i="1"/>
  <c r="EO160" i="1"/>
  <c r="EO138" i="1"/>
  <c r="EO141" i="1"/>
  <c r="EO143" i="1"/>
  <c r="EO142" i="1"/>
  <c r="EO144" i="1"/>
  <c r="EO137" i="1"/>
  <c r="EO139" i="1"/>
  <c r="EO145" i="1"/>
  <c r="EO140" i="1"/>
  <c r="EO122" i="1"/>
  <c r="EO123" i="1"/>
  <c r="EO124" i="1"/>
  <c r="EO125" i="1"/>
  <c r="EO121" i="1"/>
  <c r="EO126" i="1"/>
  <c r="EO127" i="1"/>
  <c r="EO128" i="1"/>
  <c r="EO129" i="1"/>
  <c r="EO130" i="1"/>
  <c r="EO131" i="1"/>
  <c r="EO132" i="1"/>
  <c r="EO133" i="1"/>
  <c r="EO134" i="1"/>
  <c r="EO135" i="1"/>
  <c r="EO136" i="1"/>
  <c r="EO105" i="1"/>
  <c r="EO106" i="1"/>
  <c r="EO107" i="1"/>
  <c r="EO108" i="1"/>
  <c r="EO109" i="1"/>
  <c r="EO110" i="1"/>
  <c r="EO111" i="1"/>
  <c r="EO112" i="1"/>
  <c r="EO113" i="1"/>
  <c r="EO114" i="1"/>
  <c r="EO115" i="1"/>
  <c r="EO116" i="1"/>
  <c r="EO117" i="1"/>
  <c r="EO118" i="1"/>
  <c r="EO119" i="1"/>
  <c r="EO120" i="1"/>
  <c r="EO100" i="1"/>
  <c r="EO102" i="1"/>
  <c r="EO103" i="1"/>
  <c r="EO104" i="1"/>
  <c r="EO101" i="1"/>
  <c r="EO95" i="1"/>
  <c r="EO96" i="1"/>
  <c r="EO97" i="1"/>
  <c r="EO98" i="1"/>
  <c r="EO99" i="1"/>
  <c r="EO90" i="1"/>
  <c r="EO91" i="1"/>
  <c r="EO92" i="1"/>
  <c r="EO93" i="1"/>
  <c r="EO94" i="1"/>
  <c r="EO81" i="1"/>
  <c r="EO82" i="1"/>
  <c r="EO83" i="1"/>
  <c r="EO84" i="1"/>
  <c r="EO80" i="1"/>
  <c r="EO85" i="1"/>
  <c r="EO86" i="1"/>
  <c r="EO87" i="1"/>
  <c r="EO88" i="1"/>
  <c r="EO89" i="1"/>
  <c r="EO70" i="1"/>
  <c r="EO72" i="1"/>
  <c r="EO74" i="1"/>
  <c r="EO75" i="1"/>
  <c r="EO71" i="1"/>
  <c r="EO73" i="1"/>
  <c r="EO76" i="1"/>
  <c r="EO77" i="1"/>
  <c r="EO78" i="1"/>
  <c r="EO79" i="1"/>
  <c r="EO52" i="1"/>
  <c r="EO53" i="1"/>
  <c r="EO54" i="1"/>
  <c r="EO55" i="1"/>
  <c r="EO56" i="1"/>
  <c r="EO57" i="1"/>
  <c r="EO58" i="1"/>
  <c r="EO59" i="1"/>
  <c r="EO60" i="1"/>
  <c r="EO61" i="1"/>
  <c r="EO62" i="1"/>
  <c r="EO63" i="1"/>
  <c r="EO64" i="1"/>
  <c r="EO65" i="1"/>
  <c r="EO66" i="1"/>
  <c r="EO67" i="1"/>
  <c r="EO68" i="1"/>
  <c r="EO69" i="1"/>
  <c r="EO17" i="1"/>
  <c r="EO18" i="1"/>
  <c r="EO19" i="1"/>
  <c r="EO20" i="1"/>
  <c r="EO21" i="1"/>
  <c r="EO22" i="1"/>
  <c r="EO23" i="1"/>
  <c r="EO24" i="1"/>
  <c r="EO25" i="1"/>
  <c r="EO26" i="1"/>
  <c r="EO27" i="1"/>
  <c r="EO28" i="1"/>
  <c r="EO29" i="1"/>
  <c r="EO30" i="1"/>
  <c r="EO31" i="1"/>
  <c r="EO32" i="1"/>
  <c r="EO33" i="1"/>
  <c r="EO34" i="1"/>
  <c r="EO35" i="1"/>
  <c r="EO36" i="1"/>
  <c r="EO37" i="1"/>
  <c r="EO38" i="1"/>
  <c r="EO39" i="1"/>
  <c r="EO40" i="1"/>
  <c r="EO41" i="1"/>
  <c r="EO42" i="1"/>
  <c r="EO43" i="1"/>
  <c r="EO44" i="1"/>
  <c r="EO45" i="1"/>
  <c r="EO46" i="1"/>
  <c r="EO47" i="1"/>
  <c r="EO48" i="1"/>
  <c r="EO49" i="1"/>
  <c r="EO50" i="1"/>
  <c r="EO51" i="1"/>
  <c r="EO14" i="1"/>
  <c r="EO15" i="1"/>
  <c r="EO16" i="1"/>
  <c r="EO13" i="1"/>
  <c r="EO11" i="1"/>
  <c r="EO12" i="1"/>
  <c r="EQ6" i="1"/>
  <c r="EQ8" i="1" s="1"/>
  <c r="EO10" i="1"/>
  <c r="EO7" i="1" l="1"/>
  <c r="EP157" i="1"/>
  <c r="EP160" i="1"/>
  <c r="EP147" i="1"/>
  <c r="EP150" i="1"/>
  <c r="EP153" i="1"/>
  <c r="EP155" i="1"/>
  <c r="EP152" i="1"/>
  <c r="EP158" i="1"/>
  <c r="EP156" i="1"/>
  <c r="EP161" i="1"/>
  <c r="EP148" i="1"/>
  <c r="EP149" i="1"/>
  <c r="EP146" i="1"/>
  <c r="EP162" i="1"/>
  <c r="EP159" i="1"/>
  <c r="EP154" i="1"/>
  <c r="EP151" i="1"/>
  <c r="EP136" i="1"/>
  <c r="EP137" i="1"/>
  <c r="EP138" i="1"/>
  <c r="EP139" i="1"/>
  <c r="EP140" i="1"/>
  <c r="EP141" i="1"/>
  <c r="EP142" i="1"/>
  <c r="EP143" i="1"/>
  <c r="EP144" i="1"/>
  <c r="EP145" i="1"/>
  <c r="EP122" i="1"/>
  <c r="EP123" i="1"/>
  <c r="EP124" i="1"/>
  <c r="EP125" i="1"/>
  <c r="EP126" i="1"/>
  <c r="EP127" i="1"/>
  <c r="EP128" i="1"/>
  <c r="EP129" i="1"/>
  <c r="EP130" i="1"/>
  <c r="EP131" i="1"/>
  <c r="EP132" i="1"/>
  <c r="EP133" i="1"/>
  <c r="EP134" i="1"/>
  <c r="EP135" i="1"/>
  <c r="EP105" i="1"/>
  <c r="EP106" i="1"/>
  <c r="EP107" i="1"/>
  <c r="EP108" i="1"/>
  <c r="EP109" i="1"/>
  <c r="EP110" i="1"/>
  <c r="EP111" i="1"/>
  <c r="EP112" i="1"/>
  <c r="EP113" i="1"/>
  <c r="EP114" i="1"/>
  <c r="EP115" i="1"/>
  <c r="EP116" i="1"/>
  <c r="EP117" i="1"/>
  <c r="EP118" i="1"/>
  <c r="EP119" i="1"/>
  <c r="EP120" i="1"/>
  <c r="EP121" i="1"/>
  <c r="EP100" i="1"/>
  <c r="EP101" i="1"/>
  <c r="EP102" i="1"/>
  <c r="EP103" i="1"/>
  <c r="EP104" i="1"/>
  <c r="EP95" i="1"/>
  <c r="EP96" i="1"/>
  <c r="EP97" i="1"/>
  <c r="EP98" i="1"/>
  <c r="EP99" i="1"/>
  <c r="EP91" i="1"/>
  <c r="EP92" i="1"/>
  <c r="EP93" i="1"/>
  <c r="EP94" i="1"/>
  <c r="EP81" i="1"/>
  <c r="EP82" i="1"/>
  <c r="EP83" i="1"/>
  <c r="EP84" i="1"/>
  <c r="EP85" i="1"/>
  <c r="EP86" i="1"/>
  <c r="EP87" i="1"/>
  <c r="EP88" i="1"/>
  <c r="EP89" i="1"/>
  <c r="EP90" i="1"/>
  <c r="EP70" i="1"/>
  <c r="EP71" i="1"/>
  <c r="EP72" i="1"/>
  <c r="EP73" i="1"/>
  <c r="EP74" i="1"/>
  <c r="EP75" i="1"/>
  <c r="EP76" i="1"/>
  <c r="EP77" i="1"/>
  <c r="EP78" i="1"/>
  <c r="EP79" i="1"/>
  <c r="EP80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17" i="1"/>
  <c r="EP18" i="1"/>
  <c r="EP19" i="1"/>
  <c r="EP20" i="1"/>
  <c r="EP21" i="1"/>
  <c r="EP22" i="1"/>
  <c r="EP23" i="1"/>
  <c r="EP24" i="1"/>
  <c r="EP25" i="1"/>
  <c r="EP26" i="1"/>
  <c r="EP27" i="1"/>
  <c r="EP28" i="1"/>
  <c r="EP29" i="1"/>
  <c r="EP30" i="1"/>
  <c r="EP31" i="1"/>
  <c r="EP32" i="1"/>
  <c r="EP33" i="1"/>
  <c r="EP34" i="1"/>
  <c r="EP35" i="1"/>
  <c r="EP36" i="1"/>
  <c r="EP37" i="1"/>
  <c r="EP38" i="1"/>
  <c r="EP39" i="1"/>
  <c r="EP40" i="1"/>
  <c r="EP41" i="1"/>
  <c r="EP42" i="1"/>
  <c r="EP43" i="1"/>
  <c r="EP44" i="1"/>
  <c r="EP45" i="1"/>
  <c r="EP46" i="1"/>
  <c r="EP47" i="1"/>
  <c r="EP48" i="1"/>
  <c r="EP49" i="1"/>
  <c r="EP50" i="1"/>
  <c r="EP51" i="1"/>
  <c r="EP14" i="1"/>
  <c r="EP15" i="1"/>
  <c r="EP16" i="1"/>
  <c r="EP11" i="1"/>
  <c r="EP12" i="1"/>
  <c r="EP13" i="1"/>
  <c r="EP10" i="1"/>
  <c r="ER6" i="1"/>
  <c r="ER8" i="1" s="1"/>
  <c r="EP7" i="1" l="1"/>
  <c r="EQ148" i="1"/>
  <c r="EQ152" i="1"/>
  <c r="EQ147" i="1"/>
  <c r="EQ157" i="1"/>
  <c r="EQ156" i="1"/>
  <c r="EQ151" i="1"/>
  <c r="EQ158" i="1"/>
  <c r="EQ149" i="1"/>
  <c r="EQ161" i="1"/>
  <c r="EQ162" i="1"/>
  <c r="EQ160" i="1"/>
  <c r="EQ155" i="1"/>
  <c r="EQ159" i="1"/>
  <c r="EQ150" i="1"/>
  <c r="EQ146" i="1"/>
  <c r="EQ153" i="1"/>
  <c r="EQ154" i="1"/>
  <c r="EQ137" i="1"/>
  <c r="EQ139" i="1"/>
  <c r="EQ138" i="1"/>
  <c r="EQ140" i="1"/>
  <c r="EQ142" i="1"/>
  <c r="EQ144" i="1"/>
  <c r="EQ141" i="1"/>
  <c r="EQ143" i="1"/>
  <c r="EQ145" i="1"/>
  <c r="EQ121" i="1"/>
  <c r="EQ122" i="1"/>
  <c r="EQ123" i="1"/>
  <c r="EQ124" i="1"/>
  <c r="EQ125" i="1"/>
  <c r="EQ126" i="1"/>
  <c r="EQ127" i="1"/>
  <c r="EQ128" i="1"/>
  <c r="EQ129" i="1"/>
  <c r="EQ130" i="1"/>
  <c r="EQ132" i="1"/>
  <c r="EQ133" i="1"/>
  <c r="EQ134" i="1"/>
  <c r="EQ135" i="1"/>
  <c r="EQ136" i="1"/>
  <c r="EQ131" i="1"/>
  <c r="EQ105" i="1"/>
  <c r="EQ106" i="1"/>
  <c r="EQ107" i="1"/>
  <c r="EQ108" i="1"/>
  <c r="EQ109" i="1"/>
  <c r="EQ110" i="1"/>
  <c r="EQ111" i="1"/>
  <c r="EQ112" i="1"/>
  <c r="EQ113" i="1"/>
  <c r="EQ114" i="1"/>
  <c r="EQ115" i="1"/>
  <c r="EQ116" i="1"/>
  <c r="EQ117" i="1"/>
  <c r="EQ118" i="1"/>
  <c r="EQ119" i="1"/>
  <c r="EQ120" i="1"/>
  <c r="EQ101" i="1"/>
  <c r="EQ103" i="1"/>
  <c r="EQ104" i="1"/>
  <c r="EQ100" i="1"/>
  <c r="EQ102" i="1"/>
  <c r="EQ95" i="1"/>
  <c r="EQ96" i="1"/>
  <c r="EQ97" i="1"/>
  <c r="EQ98" i="1"/>
  <c r="EQ99" i="1"/>
  <c r="EQ91" i="1"/>
  <c r="EQ92" i="1"/>
  <c r="EQ93" i="1"/>
  <c r="EQ90" i="1"/>
  <c r="EQ94" i="1"/>
  <c r="EQ80" i="1"/>
  <c r="EQ81" i="1"/>
  <c r="EQ82" i="1"/>
  <c r="EQ83" i="1"/>
  <c r="EQ84" i="1"/>
  <c r="EQ85" i="1"/>
  <c r="EQ86" i="1"/>
  <c r="EQ87" i="1"/>
  <c r="EQ88" i="1"/>
  <c r="EQ89" i="1"/>
  <c r="EQ71" i="1"/>
  <c r="EQ73" i="1"/>
  <c r="EQ74" i="1"/>
  <c r="EQ75" i="1"/>
  <c r="EQ70" i="1"/>
  <c r="EQ72" i="1"/>
  <c r="EQ76" i="1"/>
  <c r="EQ77" i="1"/>
  <c r="EQ78" i="1"/>
  <c r="EQ79" i="1"/>
  <c r="EQ52" i="1"/>
  <c r="EQ53" i="1"/>
  <c r="EQ54" i="1"/>
  <c r="EQ55" i="1"/>
  <c r="EQ56" i="1"/>
  <c r="EQ57" i="1"/>
  <c r="EQ58" i="1"/>
  <c r="EQ59" i="1"/>
  <c r="EQ60" i="1"/>
  <c r="EQ61" i="1"/>
  <c r="EQ62" i="1"/>
  <c r="EQ63" i="1"/>
  <c r="EQ64" i="1"/>
  <c r="EQ65" i="1"/>
  <c r="EQ66" i="1"/>
  <c r="EQ67" i="1"/>
  <c r="EQ68" i="1"/>
  <c r="EQ69" i="1"/>
  <c r="EQ17" i="1"/>
  <c r="EQ18" i="1"/>
  <c r="EQ19" i="1"/>
  <c r="EQ20" i="1"/>
  <c r="EQ22" i="1"/>
  <c r="EQ23" i="1"/>
  <c r="EQ24" i="1"/>
  <c r="EQ25" i="1"/>
  <c r="EQ21" i="1"/>
  <c r="EQ27" i="1"/>
  <c r="EQ28" i="1"/>
  <c r="EQ29" i="1"/>
  <c r="EQ30" i="1"/>
  <c r="EQ31" i="1"/>
  <c r="EQ26" i="1"/>
  <c r="EQ32" i="1"/>
  <c r="EQ33" i="1"/>
  <c r="EQ34" i="1"/>
  <c r="EQ35" i="1"/>
  <c r="EQ36" i="1"/>
  <c r="EQ37" i="1"/>
  <c r="EQ38" i="1"/>
  <c r="EQ39" i="1"/>
  <c r="EQ40" i="1"/>
  <c r="EQ41" i="1"/>
  <c r="EQ42" i="1"/>
  <c r="EQ43" i="1"/>
  <c r="EQ44" i="1"/>
  <c r="EQ45" i="1"/>
  <c r="EQ46" i="1"/>
  <c r="EQ47" i="1"/>
  <c r="EQ48" i="1"/>
  <c r="EQ49" i="1"/>
  <c r="EQ50" i="1"/>
  <c r="EQ51" i="1"/>
  <c r="EQ13" i="1"/>
  <c r="EQ14" i="1"/>
  <c r="EQ15" i="1"/>
  <c r="EQ16" i="1"/>
  <c r="EQ11" i="1"/>
  <c r="EQ12" i="1"/>
  <c r="ES6" i="1"/>
  <c r="ES8" i="1" s="1"/>
  <c r="EQ10" i="1"/>
  <c r="EQ7" i="1" l="1"/>
  <c r="ER149" i="1"/>
  <c r="ER151" i="1"/>
  <c r="ER152" i="1"/>
  <c r="ER147" i="1"/>
  <c r="ER159" i="1"/>
  <c r="ER148" i="1"/>
  <c r="ER162" i="1"/>
  <c r="ER157" i="1"/>
  <c r="ER160" i="1"/>
  <c r="ER153" i="1"/>
  <c r="ER154" i="1"/>
  <c r="ER156" i="1"/>
  <c r="ER158" i="1"/>
  <c r="ER146" i="1"/>
  <c r="ER155" i="1"/>
  <c r="ER150" i="1"/>
  <c r="ER161" i="1"/>
  <c r="ER137" i="1"/>
  <c r="ER138" i="1"/>
  <c r="ER139" i="1"/>
  <c r="ER136" i="1"/>
  <c r="ER140" i="1"/>
  <c r="ER141" i="1"/>
  <c r="ER142" i="1"/>
  <c r="ER143" i="1"/>
  <c r="ER144" i="1"/>
  <c r="ER145" i="1"/>
  <c r="ER122" i="1"/>
  <c r="ER123" i="1"/>
  <c r="ER124" i="1"/>
  <c r="ER125" i="1"/>
  <c r="ER126" i="1"/>
  <c r="ER127" i="1"/>
  <c r="ER128" i="1"/>
  <c r="ER129" i="1"/>
  <c r="ER130" i="1"/>
  <c r="ER131" i="1"/>
  <c r="ER132" i="1"/>
  <c r="ER133" i="1"/>
  <c r="ER134" i="1"/>
  <c r="ER135" i="1"/>
  <c r="ER105" i="1"/>
  <c r="ER106" i="1"/>
  <c r="ER107" i="1"/>
  <c r="ER108" i="1"/>
  <c r="ER109" i="1"/>
  <c r="ER110" i="1"/>
  <c r="ER111" i="1"/>
  <c r="ER112" i="1"/>
  <c r="ER113" i="1"/>
  <c r="ER114" i="1"/>
  <c r="ER115" i="1"/>
  <c r="ER116" i="1"/>
  <c r="ER117" i="1"/>
  <c r="ER118" i="1"/>
  <c r="ER119" i="1"/>
  <c r="ER120" i="1"/>
  <c r="ER121" i="1"/>
  <c r="ER100" i="1"/>
  <c r="ER101" i="1"/>
  <c r="ER102" i="1"/>
  <c r="ER103" i="1"/>
  <c r="ER104" i="1"/>
  <c r="ER95" i="1"/>
  <c r="ER96" i="1"/>
  <c r="ER97" i="1"/>
  <c r="ER98" i="1"/>
  <c r="ER99" i="1"/>
  <c r="ER94" i="1"/>
  <c r="ER91" i="1"/>
  <c r="ER92" i="1"/>
  <c r="ER93" i="1"/>
  <c r="ER81" i="1"/>
  <c r="ER82" i="1"/>
  <c r="ER83" i="1"/>
  <c r="ER84" i="1"/>
  <c r="ER85" i="1"/>
  <c r="ER86" i="1"/>
  <c r="ER87" i="1"/>
  <c r="ER88" i="1"/>
  <c r="ER89" i="1"/>
  <c r="ER90" i="1"/>
  <c r="ER70" i="1"/>
  <c r="ER71" i="1"/>
  <c r="ER72" i="1"/>
  <c r="ER73" i="1"/>
  <c r="ER74" i="1"/>
  <c r="ER75" i="1"/>
  <c r="ER76" i="1"/>
  <c r="ER77" i="1"/>
  <c r="ER78" i="1"/>
  <c r="ER79" i="1"/>
  <c r="ER80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R47" i="1"/>
  <c r="ER48" i="1"/>
  <c r="ER49" i="1"/>
  <c r="ER50" i="1"/>
  <c r="ER51" i="1"/>
  <c r="ER14" i="1"/>
  <c r="ER15" i="1"/>
  <c r="ER16" i="1"/>
  <c r="ER11" i="1"/>
  <c r="ER12" i="1"/>
  <c r="ER13" i="1"/>
  <c r="ET6" i="1"/>
  <c r="ET8" i="1" s="1"/>
  <c r="ER10" i="1"/>
  <c r="ER7" i="1" l="1"/>
  <c r="ES160" i="1"/>
  <c r="ES155" i="1"/>
  <c r="ES162" i="1"/>
  <c r="ES146" i="1"/>
  <c r="ES154" i="1"/>
  <c r="ES153" i="1"/>
  <c r="ES150" i="1"/>
  <c r="ES159" i="1"/>
  <c r="ES151" i="1"/>
  <c r="ES152" i="1"/>
  <c r="ES149" i="1"/>
  <c r="ES147" i="1"/>
  <c r="ES157" i="1"/>
  <c r="ES148" i="1"/>
  <c r="ES156" i="1"/>
  <c r="ES158" i="1"/>
  <c r="ES161" i="1"/>
  <c r="ES138" i="1"/>
  <c r="ES137" i="1"/>
  <c r="ES139" i="1"/>
  <c r="ES141" i="1"/>
  <c r="ES143" i="1"/>
  <c r="ES140" i="1"/>
  <c r="ES142" i="1"/>
  <c r="ES144" i="1"/>
  <c r="ES145" i="1"/>
  <c r="ES122" i="1"/>
  <c r="ES123" i="1"/>
  <c r="ES124" i="1"/>
  <c r="ES121" i="1"/>
  <c r="ES125" i="1"/>
  <c r="ES126" i="1"/>
  <c r="ES127" i="1"/>
  <c r="ES128" i="1"/>
  <c r="ES129" i="1"/>
  <c r="ES130" i="1"/>
  <c r="ES131" i="1"/>
  <c r="ES132" i="1"/>
  <c r="ES133" i="1"/>
  <c r="ES134" i="1"/>
  <c r="ES135" i="1"/>
  <c r="ES136" i="1"/>
  <c r="ES105" i="1"/>
  <c r="ES106" i="1"/>
  <c r="ES107" i="1"/>
  <c r="ES108" i="1"/>
  <c r="ES109" i="1"/>
  <c r="ES110" i="1"/>
  <c r="ES111" i="1"/>
  <c r="ES112" i="1"/>
  <c r="ES113" i="1"/>
  <c r="ES114" i="1"/>
  <c r="ES115" i="1"/>
  <c r="ES116" i="1"/>
  <c r="ES117" i="1"/>
  <c r="ES118" i="1"/>
  <c r="ES119" i="1"/>
  <c r="ES120" i="1"/>
  <c r="ES100" i="1"/>
  <c r="ES102" i="1"/>
  <c r="ES103" i="1"/>
  <c r="ES104" i="1"/>
  <c r="ES101" i="1"/>
  <c r="ES95" i="1"/>
  <c r="ES96" i="1"/>
  <c r="ES97" i="1"/>
  <c r="ES98" i="1"/>
  <c r="ES99" i="1"/>
  <c r="ES90" i="1"/>
  <c r="ES91" i="1"/>
  <c r="ES92" i="1"/>
  <c r="ES93" i="1"/>
  <c r="ES94" i="1"/>
  <c r="ES81" i="1"/>
  <c r="ES82" i="1"/>
  <c r="ES83" i="1"/>
  <c r="ES80" i="1"/>
  <c r="ES84" i="1"/>
  <c r="ES85" i="1"/>
  <c r="ES86" i="1"/>
  <c r="ES87" i="1"/>
  <c r="ES88" i="1"/>
  <c r="ES89" i="1"/>
  <c r="ES70" i="1"/>
  <c r="ES72" i="1"/>
  <c r="ES74" i="1"/>
  <c r="ES75" i="1"/>
  <c r="ES71" i="1"/>
  <c r="ES73" i="1"/>
  <c r="ES76" i="1"/>
  <c r="ES77" i="1"/>
  <c r="ES78" i="1"/>
  <c r="ES79" i="1"/>
  <c r="ES52" i="1"/>
  <c r="ES53" i="1"/>
  <c r="ES54" i="1"/>
  <c r="ES55" i="1"/>
  <c r="ES56" i="1"/>
  <c r="ES57" i="1"/>
  <c r="ES58" i="1"/>
  <c r="ES59" i="1"/>
  <c r="ES60" i="1"/>
  <c r="ES61" i="1"/>
  <c r="ES62" i="1"/>
  <c r="ES63" i="1"/>
  <c r="ES64" i="1"/>
  <c r="ES65" i="1"/>
  <c r="ES66" i="1"/>
  <c r="ES67" i="1"/>
  <c r="ES68" i="1"/>
  <c r="ES69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S42" i="1"/>
  <c r="ES43" i="1"/>
  <c r="ES44" i="1"/>
  <c r="ES45" i="1"/>
  <c r="ES46" i="1"/>
  <c r="ES47" i="1"/>
  <c r="ES48" i="1"/>
  <c r="ES49" i="1"/>
  <c r="ES50" i="1"/>
  <c r="ES51" i="1"/>
  <c r="ES14" i="1"/>
  <c r="ES15" i="1"/>
  <c r="ES16" i="1"/>
  <c r="ES13" i="1"/>
  <c r="ES11" i="1"/>
  <c r="ES12" i="1"/>
  <c r="ES10" i="1"/>
  <c r="EU6" i="1"/>
  <c r="EU8" i="1" s="1"/>
  <c r="ES7" i="1" l="1"/>
  <c r="ET148" i="1"/>
  <c r="AN148" i="1" s="1"/>
  <c r="ET158" i="1"/>
  <c r="AN158" i="1" s="1"/>
  <c r="ET162" i="1"/>
  <c r="AN162" i="1" s="1"/>
  <c r="ET150" i="1"/>
  <c r="AN150" i="1" s="1"/>
  <c r="ET155" i="1"/>
  <c r="AN155" i="1" s="1"/>
  <c r="ET154" i="1"/>
  <c r="AN154" i="1" s="1"/>
  <c r="ET157" i="1"/>
  <c r="AN157" i="1" s="1"/>
  <c r="ET161" i="1"/>
  <c r="AN161" i="1" s="1"/>
  <c r="ET147" i="1"/>
  <c r="AN147" i="1" s="1"/>
  <c r="ET149" i="1"/>
  <c r="AN149" i="1" s="1"/>
  <c r="ET146" i="1"/>
  <c r="AN146" i="1" s="1"/>
  <c r="ET159" i="1"/>
  <c r="AN159" i="1" s="1"/>
  <c r="ET151" i="1"/>
  <c r="AN151" i="1" s="1"/>
  <c r="ET160" i="1"/>
  <c r="AN160" i="1" s="1"/>
  <c r="ET156" i="1"/>
  <c r="AN156" i="1" s="1"/>
  <c r="ET152" i="1"/>
  <c r="AN152" i="1" s="1"/>
  <c r="ET153" i="1"/>
  <c r="AN153" i="1" s="1"/>
  <c r="ET136" i="1"/>
  <c r="AN136" i="1" s="1"/>
  <c r="ET137" i="1"/>
  <c r="AN137" i="1" s="1"/>
  <c r="ET138" i="1"/>
  <c r="AN138" i="1" s="1"/>
  <c r="ET139" i="1"/>
  <c r="AN139" i="1" s="1"/>
  <c r="ET140" i="1"/>
  <c r="AN140" i="1" s="1"/>
  <c r="ET141" i="1"/>
  <c r="AN141" i="1" s="1"/>
  <c r="ET142" i="1"/>
  <c r="AN142" i="1" s="1"/>
  <c r="ET143" i="1"/>
  <c r="AN143" i="1" s="1"/>
  <c r="ET144" i="1"/>
  <c r="AN144" i="1" s="1"/>
  <c r="ET145" i="1"/>
  <c r="AN145" i="1" s="1"/>
  <c r="ET122" i="1"/>
  <c r="AN122" i="1" s="1"/>
  <c r="ET123" i="1"/>
  <c r="AN123" i="1" s="1"/>
  <c r="ET124" i="1"/>
  <c r="AN124" i="1" s="1"/>
  <c r="ET125" i="1"/>
  <c r="AN125" i="1" s="1"/>
  <c r="ET126" i="1"/>
  <c r="AN126" i="1" s="1"/>
  <c r="ET127" i="1"/>
  <c r="AN127" i="1" s="1"/>
  <c r="ET128" i="1"/>
  <c r="AN128" i="1" s="1"/>
  <c r="ET129" i="1"/>
  <c r="AN129" i="1" s="1"/>
  <c r="ET130" i="1"/>
  <c r="AN130" i="1" s="1"/>
  <c r="ET131" i="1"/>
  <c r="AN131" i="1" s="1"/>
  <c r="ET132" i="1"/>
  <c r="AN132" i="1" s="1"/>
  <c r="ET133" i="1"/>
  <c r="AN133" i="1" s="1"/>
  <c r="ET134" i="1"/>
  <c r="AN134" i="1" s="1"/>
  <c r="ET135" i="1"/>
  <c r="AN135" i="1" s="1"/>
  <c r="ET105" i="1"/>
  <c r="AN105" i="1" s="1"/>
  <c r="ET106" i="1"/>
  <c r="AN106" i="1" s="1"/>
  <c r="ET107" i="1"/>
  <c r="AN107" i="1" s="1"/>
  <c r="ET108" i="1"/>
  <c r="AN108" i="1" s="1"/>
  <c r="ET109" i="1"/>
  <c r="AN109" i="1" s="1"/>
  <c r="ET110" i="1"/>
  <c r="AN110" i="1" s="1"/>
  <c r="ET111" i="1"/>
  <c r="AN111" i="1" s="1"/>
  <c r="ET112" i="1"/>
  <c r="AN112" i="1" s="1"/>
  <c r="ET113" i="1"/>
  <c r="AN113" i="1" s="1"/>
  <c r="ET114" i="1"/>
  <c r="AN114" i="1" s="1"/>
  <c r="ET115" i="1"/>
  <c r="AN115" i="1" s="1"/>
  <c r="ET116" i="1"/>
  <c r="AN116" i="1" s="1"/>
  <c r="ET117" i="1"/>
  <c r="AN117" i="1" s="1"/>
  <c r="ET118" i="1"/>
  <c r="AN118" i="1" s="1"/>
  <c r="ET119" i="1"/>
  <c r="AN119" i="1" s="1"/>
  <c r="ET120" i="1"/>
  <c r="AN120" i="1" s="1"/>
  <c r="ET121" i="1"/>
  <c r="AN121" i="1" s="1"/>
  <c r="ET100" i="1"/>
  <c r="AN100" i="1" s="1"/>
  <c r="ET101" i="1"/>
  <c r="AN101" i="1" s="1"/>
  <c r="ET102" i="1"/>
  <c r="AN102" i="1" s="1"/>
  <c r="ET103" i="1"/>
  <c r="AN103" i="1" s="1"/>
  <c r="ET104" i="1"/>
  <c r="AN104" i="1" s="1"/>
  <c r="ET95" i="1"/>
  <c r="AN95" i="1" s="1"/>
  <c r="ET96" i="1"/>
  <c r="AN96" i="1" s="1"/>
  <c r="ET97" i="1"/>
  <c r="AN97" i="1" s="1"/>
  <c r="ET98" i="1"/>
  <c r="AN98" i="1" s="1"/>
  <c r="ET99" i="1"/>
  <c r="AN99" i="1" s="1"/>
  <c r="ET91" i="1"/>
  <c r="AN91" i="1" s="1"/>
  <c r="ET92" i="1"/>
  <c r="AN92" i="1" s="1"/>
  <c r="ET93" i="1"/>
  <c r="AN93" i="1" s="1"/>
  <c r="ET94" i="1"/>
  <c r="AN94" i="1" s="1"/>
  <c r="ET81" i="1"/>
  <c r="AN81" i="1" s="1"/>
  <c r="ET82" i="1"/>
  <c r="AN82" i="1" s="1"/>
  <c r="ET83" i="1"/>
  <c r="AN83" i="1" s="1"/>
  <c r="ET84" i="1"/>
  <c r="AN84" i="1" s="1"/>
  <c r="ET85" i="1"/>
  <c r="AN85" i="1" s="1"/>
  <c r="ET86" i="1"/>
  <c r="AN86" i="1" s="1"/>
  <c r="ET87" i="1"/>
  <c r="AN87" i="1" s="1"/>
  <c r="ET88" i="1"/>
  <c r="AN88" i="1" s="1"/>
  <c r="ET89" i="1"/>
  <c r="AN89" i="1" s="1"/>
  <c r="ET90" i="1"/>
  <c r="AN90" i="1" s="1"/>
  <c r="ET70" i="1"/>
  <c r="AN70" i="1" s="1"/>
  <c r="ET71" i="1"/>
  <c r="AN71" i="1" s="1"/>
  <c r="ET72" i="1"/>
  <c r="AN72" i="1" s="1"/>
  <c r="ET73" i="1"/>
  <c r="AN73" i="1" s="1"/>
  <c r="ET74" i="1"/>
  <c r="AN74" i="1" s="1"/>
  <c r="ET75" i="1"/>
  <c r="AN75" i="1" s="1"/>
  <c r="ET76" i="1"/>
  <c r="AN76" i="1" s="1"/>
  <c r="ET77" i="1"/>
  <c r="AN77" i="1" s="1"/>
  <c r="ET78" i="1"/>
  <c r="AN78" i="1" s="1"/>
  <c r="ET79" i="1"/>
  <c r="AN79" i="1" s="1"/>
  <c r="ET80" i="1"/>
  <c r="AN80" i="1" s="1"/>
  <c r="ET52" i="1"/>
  <c r="AN52" i="1" s="1"/>
  <c r="ET53" i="1"/>
  <c r="AN53" i="1" s="1"/>
  <c r="ET54" i="1"/>
  <c r="AN54" i="1" s="1"/>
  <c r="ET55" i="1"/>
  <c r="AN55" i="1" s="1"/>
  <c r="ET56" i="1"/>
  <c r="AN56" i="1" s="1"/>
  <c r="ET57" i="1"/>
  <c r="AN57" i="1" s="1"/>
  <c r="ET58" i="1"/>
  <c r="AN58" i="1" s="1"/>
  <c r="ET59" i="1"/>
  <c r="AN59" i="1" s="1"/>
  <c r="ET60" i="1"/>
  <c r="AN60" i="1" s="1"/>
  <c r="ET61" i="1"/>
  <c r="AN61" i="1" s="1"/>
  <c r="ET62" i="1"/>
  <c r="AN62" i="1" s="1"/>
  <c r="ET63" i="1"/>
  <c r="AN63" i="1" s="1"/>
  <c r="ET64" i="1"/>
  <c r="AN64" i="1" s="1"/>
  <c r="ET65" i="1"/>
  <c r="AN65" i="1" s="1"/>
  <c r="ET66" i="1"/>
  <c r="AN66" i="1" s="1"/>
  <c r="ET67" i="1"/>
  <c r="AN67" i="1" s="1"/>
  <c r="ET68" i="1"/>
  <c r="AN68" i="1" s="1"/>
  <c r="ET69" i="1"/>
  <c r="AN69" i="1" s="1"/>
  <c r="ET17" i="1"/>
  <c r="AN17" i="1" s="1"/>
  <c r="ET18" i="1"/>
  <c r="AN18" i="1" s="1"/>
  <c r="ET19" i="1"/>
  <c r="AN19" i="1" s="1"/>
  <c r="ET20" i="1"/>
  <c r="AN20" i="1" s="1"/>
  <c r="ET21" i="1"/>
  <c r="AN21" i="1" s="1"/>
  <c r="ET22" i="1"/>
  <c r="AN22" i="1" s="1"/>
  <c r="ET23" i="1"/>
  <c r="AN23" i="1" s="1"/>
  <c r="ET24" i="1"/>
  <c r="AN24" i="1" s="1"/>
  <c r="ET25" i="1"/>
  <c r="AN25" i="1" s="1"/>
  <c r="ET26" i="1"/>
  <c r="AN26" i="1" s="1"/>
  <c r="ET27" i="1"/>
  <c r="AN27" i="1" s="1"/>
  <c r="ET28" i="1"/>
  <c r="AN28" i="1" s="1"/>
  <c r="ET29" i="1"/>
  <c r="AN29" i="1" s="1"/>
  <c r="ET30" i="1"/>
  <c r="AN30" i="1" s="1"/>
  <c r="ET31" i="1"/>
  <c r="AN31" i="1" s="1"/>
  <c r="ET32" i="1"/>
  <c r="AN32" i="1" s="1"/>
  <c r="ET33" i="1"/>
  <c r="AN33" i="1" s="1"/>
  <c r="ET34" i="1"/>
  <c r="AN34" i="1" s="1"/>
  <c r="ET35" i="1"/>
  <c r="AN35" i="1" s="1"/>
  <c r="ET36" i="1"/>
  <c r="AN36" i="1" s="1"/>
  <c r="ET37" i="1"/>
  <c r="AN37" i="1" s="1"/>
  <c r="ET38" i="1"/>
  <c r="AN38" i="1" s="1"/>
  <c r="ET39" i="1"/>
  <c r="AN39" i="1" s="1"/>
  <c r="ET40" i="1"/>
  <c r="AN40" i="1" s="1"/>
  <c r="ET41" i="1"/>
  <c r="AN41" i="1" s="1"/>
  <c r="ET42" i="1"/>
  <c r="AN42" i="1" s="1"/>
  <c r="ET43" i="1"/>
  <c r="AN43" i="1" s="1"/>
  <c r="ET44" i="1"/>
  <c r="AN44" i="1" s="1"/>
  <c r="ET45" i="1"/>
  <c r="AN45" i="1" s="1"/>
  <c r="ET46" i="1"/>
  <c r="AN46" i="1" s="1"/>
  <c r="ET47" i="1"/>
  <c r="AN47" i="1" s="1"/>
  <c r="ET48" i="1"/>
  <c r="AN48" i="1" s="1"/>
  <c r="ET49" i="1"/>
  <c r="AN49" i="1" s="1"/>
  <c r="ET50" i="1"/>
  <c r="AN50" i="1" s="1"/>
  <c r="ET51" i="1"/>
  <c r="AN51" i="1" s="1"/>
  <c r="ET14" i="1"/>
  <c r="AN14" i="1" s="1"/>
  <c r="ET15" i="1"/>
  <c r="AN15" i="1" s="1"/>
  <c r="ET16" i="1"/>
  <c r="AN16" i="1" s="1"/>
  <c r="ET11" i="1"/>
  <c r="AN11" i="1" s="1"/>
  <c r="ET12" i="1"/>
  <c r="AN12" i="1" s="1"/>
  <c r="ET13" i="1"/>
  <c r="AN13" i="1" s="1"/>
  <c r="EV6" i="1"/>
  <c r="EV8" i="1" s="1"/>
  <c r="ET10" i="1"/>
  <c r="AN10" i="1" l="1"/>
  <c r="AN9" i="1" s="1"/>
  <c r="ET7" i="1"/>
  <c r="EU159" i="1"/>
  <c r="EU147" i="1"/>
  <c r="EU148" i="1"/>
  <c r="EU158" i="1"/>
  <c r="EU157" i="1"/>
  <c r="EU149" i="1"/>
  <c r="EU151" i="1"/>
  <c r="EU152" i="1"/>
  <c r="EU156" i="1"/>
  <c r="EU150" i="1"/>
  <c r="EU161" i="1"/>
  <c r="EU160" i="1"/>
  <c r="EU162" i="1"/>
  <c r="EU146" i="1"/>
  <c r="EU154" i="1"/>
  <c r="EU153" i="1"/>
  <c r="EU155" i="1"/>
  <c r="EU137" i="1"/>
  <c r="EU139" i="1"/>
  <c r="EU140" i="1"/>
  <c r="EU142" i="1"/>
  <c r="EU144" i="1"/>
  <c r="EU138" i="1"/>
  <c r="EU141" i="1"/>
  <c r="EU143" i="1"/>
  <c r="EU145" i="1"/>
  <c r="EU121" i="1"/>
  <c r="EU122" i="1"/>
  <c r="EU123" i="1"/>
  <c r="EU124" i="1"/>
  <c r="EU125" i="1"/>
  <c r="EU126" i="1"/>
  <c r="EU127" i="1"/>
  <c r="EU128" i="1"/>
  <c r="EU129" i="1"/>
  <c r="EU130" i="1"/>
  <c r="EU132" i="1"/>
  <c r="EU133" i="1"/>
  <c r="EU134" i="1"/>
  <c r="EU135" i="1"/>
  <c r="EU136" i="1"/>
  <c r="EU131" i="1"/>
  <c r="EU105" i="1"/>
  <c r="EU106" i="1"/>
  <c r="EU107" i="1"/>
  <c r="EU108" i="1"/>
  <c r="EU109" i="1"/>
  <c r="EU110" i="1"/>
  <c r="EU111" i="1"/>
  <c r="EU112" i="1"/>
  <c r="EU113" i="1"/>
  <c r="EU114" i="1"/>
  <c r="EU115" i="1"/>
  <c r="EU116" i="1"/>
  <c r="EU117" i="1"/>
  <c r="EU118" i="1"/>
  <c r="EU119" i="1"/>
  <c r="EU120" i="1"/>
  <c r="EU101" i="1"/>
  <c r="EU103" i="1"/>
  <c r="EU104" i="1"/>
  <c r="EU100" i="1"/>
  <c r="EU102" i="1"/>
  <c r="EU95" i="1"/>
  <c r="EU96" i="1"/>
  <c r="EU97" i="1"/>
  <c r="EU98" i="1"/>
  <c r="EU99" i="1"/>
  <c r="EU91" i="1"/>
  <c r="EU92" i="1"/>
  <c r="EU93" i="1"/>
  <c r="EU90" i="1"/>
  <c r="EU94" i="1"/>
  <c r="EU80" i="1"/>
  <c r="EU81" i="1"/>
  <c r="EU82" i="1"/>
  <c r="EU83" i="1"/>
  <c r="EU84" i="1"/>
  <c r="EU85" i="1"/>
  <c r="EU86" i="1"/>
  <c r="EU87" i="1"/>
  <c r="EU88" i="1"/>
  <c r="EU89" i="1"/>
  <c r="EU71" i="1"/>
  <c r="EU73" i="1"/>
  <c r="EU74" i="1"/>
  <c r="EU75" i="1"/>
  <c r="EU70" i="1"/>
  <c r="EU72" i="1"/>
  <c r="EU76" i="1"/>
  <c r="EU77" i="1"/>
  <c r="EU78" i="1"/>
  <c r="EU79" i="1"/>
  <c r="EU52" i="1"/>
  <c r="EU53" i="1"/>
  <c r="EU54" i="1"/>
  <c r="EU55" i="1"/>
  <c r="EU56" i="1"/>
  <c r="EU57" i="1"/>
  <c r="EU58" i="1"/>
  <c r="EU59" i="1"/>
  <c r="EU60" i="1"/>
  <c r="EU61" i="1"/>
  <c r="EU62" i="1"/>
  <c r="EU63" i="1"/>
  <c r="EU64" i="1"/>
  <c r="EU65" i="1"/>
  <c r="EU66" i="1"/>
  <c r="EU67" i="1"/>
  <c r="EU68" i="1"/>
  <c r="EU69" i="1"/>
  <c r="EU17" i="1"/>
  <c r="EU18" i="1"/>
  <c r="EU19" i="1"/>
  <c r="EU22" i="1"/>
  <c r="EU23" i="1"/>
  <c r="EU24" i="1"/>
  <c r="EU25" i="1"/>
  <c r="EU20" i="1"/>
  <c r="EU21" i="1"/>
  <c r="EU27" i="1"/>
  <c r="EU28" i="1"/>
  <c r="EU29" i="1"/>
  <c r="EU30" i="1"/>
  <c r="EU31" i="1"/>
  <c r="EU26" i="1"/>
  <c r="EU32" i="1"/>
  <c r="EU33" i="1"/>
  <c r="EU34" i="1"/>
  <c r="EU35" i="1"/>
  <c r="EU36" i="1"/>
  <c r="EU37" i="1"/>
  <c r="EU38" i="1"/>
  <c r="EU39" i="1"/>
  <c r="EU40" i="1"/>
  <c r="EU41" i="1"/>
  <c r="EU42" i="1"/>
  <c r="EU43" i="1"/>
  <c r="EU44" i="1"/>
  <c r="EU45" i="1"/>
  <c r="EU46" i="1"/>
  <c r="EU47" i="1"/>
  <c r="EU48" i="1"/>
  <c r="EU49" i="1"/>
  <c r="EU50" i="1"/>
  <c r="EU51" i="1"/>
  <c r="EU13" i="1"/>
  <c r="EU14" i="1"/>
  <c r="EU15" i="1"/>
  <c r="EU16" i="1"/>
  <c r="EU11" i="1"/>
  <c r="EU12" i="1"/>
  <c r="EW6" i="1"/>
  <c r="EW8" i="1" s="1"/>
  <c r="EU10" i="1"/>
  <c r="EU7" i="1" l="1"/>
  <c r="EV153" i="1"/>
  <c r="EV161" i="1"/>
  <c r="EV146" i="1"/>
  <c r="EV157" i="1"/>
  <c r="EV148" i="1"/>
  <c r="EV147" i="1"/>
  <c r="EV149" i="1"/>
  <c r="EV159" i="1"/>
  <c r="EV162" i="1"/>
  <c r="EV160" i="1"/>
  <c r="EV150" i="1"/>
  <c r="EV151" i="1"/>
  <c r="EV152" i="1"/>
  <c r="EV154" i="1"/>
  <c r="EV156" i="1"/>
  <c r="EV155" i="1"/>
  <c r="EV158" i="1"/>
  <c r="EV137" i="1"/>
  <c r="EV138" i="1"/>
  <c r="EV139" i="1"/>
  <c r="EV140" i="1"/>
  <c r="EV141" i="1"/>
  <c r="EV142" i="1"/>
  <c r="EV143" i="1"/>
  <c r="EV144" i="1"/>
  <c r="EV136" i="1"/>
  <c r="EV145" i="1"/>
  <c r="EV121" i="1"/>
  <c r="EV122" i="1"/>
  <c r="EV123" i="1"/>
  <c r="EV124" i="1"/>
  <c r="EV125" i="1"/>
  <c r="EV126" i="1"/>
  <c r="EV127" i="1"/>
  <c r="EV128" i="1"/>
  <c r="EV129" i="1"/>
  <c r="EV130" i="1"/>
  <c r="EV131" i="1"/>
  <c r="EV132" i="1"/>
  <c r="EV133" i="1"/>
  <c r="EV134" i="1"/>
  <c r="EV135" i="1"/>
  <c r="EV105" i="1"/>
  <c r="EV106" i="1"/>
  <c r="EV107" i="1"/>
  <c r="EV108" i="1"/>
  <c r="EV109" i="1"/>
  <c r="EV110" i="1"/>
  <c r="EV111" i="1"/>
  <c r="EV112" i="1"/>
  <c r="EV113" i="1"/>
  <c r="EV114" i="1"/>
  <c r="EV115" i="1"/>
  <c r="EV116" i="1"/>
  <c r="EV117" i="1"/>
  <c r="EV118" i="1"/>
  <c r="EV119" i="1"/>
  <c r="EV120" i="1"/>
  <c r="EV100" i="1"/>
  <c r="EV101" i="1"/>
  <c r="EV102" i="1"/>
  <c r="EV103" i="1"/>
  <c r="EV104" i="1"/>
  <c r="EV95" i="1"/>
  <c r="EV96" i="1"/>
  <c r="EV97" i="1"/>
  <c r="EV98" i="1"/>
  <c r="EV99" i="1"/>
  <c r="EV94" i="1"/>
  <c r="EV91" i="1"/>
  <c r="EV92" i="1"/>
  <c r="EV93" i="1"/>
  <c r="EV81" i="1"/>
  <c r="EV82" i="1"/>
  <c r="EV83" i="1"/>
  <c r="EV84" i="1"/>
  <c r="EV85" i="1"/>
  <c r="EV86" i="1"/>
  <c r="EV87" i="1"/>
  <c r="EV88" i="1"/>
  <c r="EV89" i="1"/>
  <c r="EV90" i="1"/>
  <c r="EV70" i="1"/>
  <c r="EV71" i="1"/>
  <c r="EV72" i="1"/>
  <c r="EV73" i="1"/>
  <c r="EV74" i="1"/>
  <c r="EV76" i="1"/>
  <c r="EV77" i="1"/>
  <c r="EV78" i="1"/>
  <c r="EV79" i="1"/>
  <c r="EV80" i="1"/>
  <c r="EV75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41" i="1"/>
  <c r="EV42" i="1"/>
  <c r="EV43" i="1"/>
  <c r="EV44" i="1"/>
  <c r="EV45" i="1"/>
  <c r="EV46" i="1"/>
  <c r="EV47" i="1"/>
  <c r="EV48" i="1"/>
  <c r="EV49" i="1"/>
  <c r="EV50" i="1"/>
  <c r="EV51" i="1"/>
  <c r="EV14" i="1"/>
  <c r="EV15" i="1"/>
  <c r="EV16" i="1"/>
  <c r="EV11" i="1"/>
  <c r="EV12" i="1"/>
  <c r="EV13" i="1"/>
  <c r="EX6" i="1"/>
  <c r="EX8" i="1" s="1"/>
  <c r="EV10" i="1"/>
  <c r="EV7" i="1" l="1"/>
  <c r="EW159" i="1"/>
  <c r="EW161" i="1"/>
  <c r="EW146" i="1"/>
  <c r="EW154" i="1"/>
  <c r="EW149" i="1"/>
  <c r="EW153" i="1"/>
  <c r="EW155" i="1"/>
  <c r="EW150" i="1"/>
  <c r="EW152" i="1"/>
  <c r="EW156" i="1"/>
  <c r="EW147" i="1"/>
  <c r="EW148" i="1"/>
  <c r="EW158" i="1"/>
  <c r="EW151" i="1"/>
  <c r="EW160" i="1"/>
  <c r="EW162" i="1"/>
  <c r="EW157" i="1"/>
  <c r="EW138" i="1"/>
  <c r="EW141" i="1"/>
  <c r="EW143" i="1"/>
  <c r="EW139" i="1"/>
  <c r="EW140" i="1"/>
  <c r="EW145" i="1"/>
  <c r="EW137" i="1"/>
  <c r="EW142" i="1"/>
  <c r="EW144" i="1"/>
  <c r="EW121" i="1"/>
  <c r="EW122" i="1"/>
  <c r="EW123" i="1"/>
  <c r="EW124" i="1"/>
  <c r="EW125" i="1"/>
  <c r="EW126" i="1"/>
  <c r="EW127" i="1"/>
  <c r="EW128" i="1"/>
  <c r="EW129" i="1"/>
  <c r="EW130" i="1"/>
  <c r="EW131" i="1"/>
  <c r="EW132" i="1"/>
  <c r="EW133" i="1"/>
  <c r="EW134" i="1"/>
  <c r="EW135" i="1"/>
  <c r="EW136" i="1"/>
  <c r="EW105" i="1"/>
  <c r="EW106" i="1"/>
  <c r="EW107" i="1"/>
  <c r="EW108" i="1"/>
  <c r="EW109" i="1"/>
  <c r="EW110" i="1"/>
  <c r="EW111" i="1"/>
  <c r="EW112" i="1"/>
  <c r="EW113" i="1"/>
  <c r="EW114" i="1"/>
  <c r="EW115" i="1"/>
  <c r="EW116" i="1"/>
  <c r="EW117" i="1"/>
  <c r="EW118" i="1"/>
  <c r="EW119" i="1"/>
  <c r="EW120" i="1"/>
  <c r="EW100" i="1"/>
  <c r="EW102" i="1"/>
  <c r="EW103" i="1"/>
  <c r="EW104" i="1"/>
  <c r="EW101" i="1"/>
  <c r="EW95" i="1"/>
  <c r="EW96" i="1"/>
  <c r="EW97" i="1"/>
  <c r="EW98" i="1"/>
  <c r="EW99" i="1"/>
  <c r="EW90" i="1"/>
  <c r="EW91" i="1"/>
  <c r="EW92" i="1"/>
  <c r="EW93" i="1"/>
  <c r="EW94" i="1"/>
  <c r="EW81" i="1"/>
  <c r="EW82" i="1"/>
  <c r="EW83" i="1"/>
  <c r="EW84" i="1"/>
  <c r="EW80" i="1"/>
  <c r="EW85" i="1"/>
  <c r="EW86" i="1"/>
  <c r="EW87" i="1"/>
  <c r="EW88" i="1"/>
  <c r="EW89" i="1"/>
  <c r="EW70" i="1"/>
  <c r="EW72" i="1"/>
  <c r="EW74" i="1"/>
  <c r="EW75" i="1"/>
  <c r="EW71" i="1"/>
  <c r="EW73" i="1"/>
  <c r="EW76" i="1"/>
  <c r="EW77" i="1"/>
  <c r="EW78" i="1"/>
  <c r="EW79" i="1"/>
  <c r="EW52" i="1"/>
  <c r="EW53" i="1"/>
  <c r="EW54" i="1"/>
  <c r="EW55" i="1"/>
  <c r="EW56" i="1"/>
  <c r="EW57" i="1"/>
  <c r="EW58" i="1"/>
  <c r="EW59" i="1"/>
  <c r="EW60" i="1"/>
  <c r="EW61" i="1"/>
  <c r="EW62" i="1"/>
  <c r="EW63" i="1"/>
  <c r="EW64" i="1"/>
  <c r="EW65" i="1"/>
  <c r="EW66" i="1"/>
  <c r="EW67" i="1"/>
  <c r="EW68" i="1"/>
  <c r="EW69" i="1"/>
  <c r="EW17" i="1"/>
  <c r="EW18" i="1"/>
  <c r="EW19" i="1"/>
  <c r="EW20" i="1"/>
  <c r="EW21" i="1"/>
  <c r="EW22" i="1"/>
  <c r="EW23" i="1"/>
  <c r="EW24" i="1"/>
  <c r="EW25" i="1"/>
  <c r="EW26" i="1"/>
  <c r="EW27" i="1"/>
  <c r="EW28" i="1"/>
  <c r="EW29" i="1"/>
  <c r="EW30" i="1"/>
  <c r="EW31" i="1"/>
  <c r="EW32" i="1"/>
  <c r="EW33" i="1"/>
  <c r="EW34" i="1"/>
  <c r="EW35" i="1"/>
  <c r="EW36" i="1"/>
  <c r="EW37" i="1"/>
  <c r="EW38" i="1"/>
  <c r="EW39" i="1"/>
  <c r="EW40" i="1"/>
  <c r="EW41" i="1"/>
  <c r="EW42" i="1"/>
  <c r="EW43" i="1"/>
  <c r="EW44" i="1"/>
  <c r="EW45" i="1"/>
  <c r="EW46" i="1"/>
  <c r="EW47" i="1"/>
  <c r="EW48" i="1"/>
  <c r="EW49" i="1"/>
  <c r="EW50" i="1"/>
  <c r="EW51" i="1"/>
  <c r="EW14" i="1"/>
  <c r="EW15" i="1"/>
  <c r="EW16" i="1"/>
  <c r="EW13" i="1"/>
  <c r="EW11" i="1"/>
  <c r="EW12" i="1"/>
  <c r="EY6" i="1"/>
  <c r="EY8" i="1" s="1"/>
  <c r="EW10" i="1"/>
  <c r="EW7" i="1" l="1"/>
  <c r="EX152" i="1"/>
  <c r="EX147" i="1"/>
  <c r="EX150" i="1"/>
  <c r="EX160" i="1"/>
  <c r="EX155" i="1"/>
  <c r="EX146" i="1"/>
  <c r="EX151" i="1"/>
  <c r="EX156" i="1"/>
  <c r="EX153" i="1"/>
  <c r="EX158" i="1"/>
  <c r="EX161" i="1"/>
  <c r="EX149" i="1"/>
  <c r="EX148" i="1"/>
  <c r="EX157" i="1"/>
  <c r="EX154" i="1"/>
  <c r="EX162" i="1"/>
  <c r="EX159" i="1"/>
  <c r="EX136" i="1"/>
  <c r="EX137" i="1"/>
  <c r="EX138" i="1"/>
  <c r="EX139" i="1"/>
  <c r="EX140" i="1"/>
  <c r="EX141" i="1"/>
  <c r="EX142" i="1"/>
  <c r="EX143" i="1"/>
  <c r="EX144" i="1"/>
  <c r="EX145" i="1"/>
  <c r="EX121" i="1"/>
  <c r="EX122" i="1"/>
  <c r="EX123" i="1"/>
  <c r="EX124" i="1"/>
  <c r="EX125" i="1"/>
  <c r="EX126" i="1"/>
  <c r="EX127" i="1"/>
  <c r="EX128" i="1"/>
  <c r="EX129" i="1"/>
  <c r="EX130" i="1"/>
  <c r="EX131" i="1"/>
  <c r="EX132" i="1"/>
  <c r="EX133" i="1"/>
  <c r="EX134" i="1"/>
  <c r="EX135" i="1"/>
  <c r="EX105" i="1"/>
  <c r="EX106" i="1"/>
  <c r="EX107" i="1"/>
  <c r="EX108" i="1"/>
  <c r="EX109" i="1"/>
  <c r="EX110" i="1"/>
  <c r="EX111" i="1"/>
  <c r="EX112" i="1"/>
  <c r="EX113" i="1"/>
  <c r="EX114" i="1"/>
  <c r="EX115" i="1"/>
  <c r="EX116" i="1"/>
  <c r="EX117" i="1"/>
  <c r="EX118" i="1"/>
  <c r="EX119" i="1"/>
  <c r="EX120" i="1"/>
  <c r="EX100" i="1"/>
  <c r="EX101" i="1"/>
  <c r="EX102" i="1"/>
  <c r="EX103" i="1"/>
  <c r="EX104" i="1"/>
  <c r="EX95" i="1"/>
  <c r="EX96" i="1"/>
  <c r="EX97" i="1"/>
  <c r="EX98" i="1"/>
  <c r="EX99" i="1"/>
  <c r="EX91" i="1"/>
  <c r="EX92" i="1"/>
  <c r="EX93" i="1"/>
  <c r="EX94" i="1"/>
  <c r="EX81" i="1"/>
  <c r="EX82" i="1"/>
  <c r="EX83" i="1"/>
  <c r="EX84" i="1"/>
  <c r="EX85" i="1"/>
  <c r="EX86" i="1"/>
  <c r="EX87" i="1"/>
  <c r="EX88" i="1"/>
  <c r="EX89" i="1"/>
  <c r="EX90" i="1"/>
  <c r="EX70" i="1"/>
  <c r="EX71" i="1"/>
  <c r="EX72" i="1"/>
  <c r="EX73" i="1"/>
  <c r="EX74" i="1"/>
  <c r="EX75" i="1"/>
  <c r="EX76" i="1"/>
  <c r="EX77" i="1"/>
  <c r="EX78" i="1"/>
  <c r="EX79" i="1"/>
  <c r="EX80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X47" i="1"/>
  <c r="EX48" i="1"/>
  <c r="EX49" i="1"/>
  <c r="EX50" i="1"/>
  <c r="EX51" i="1"/>
  <c r="EX14" i="1"/>
  <c r="EX15" i="1"/>
  <c r="EX16" i="1"/>
  <c r="EX11" i="1"/>
  <c r="EX12" i="1"/>
  <c r="EX13" i="1"/>
  <c r="EZ6" i="1"/>
  <c r="EZ8" i="1" s="1"/>
  <c r="EX10" i="1"/>
  <c r="EX7" i="1" l="1"/>
  <c r="EY147" i="1"/>
  <c r="EY148" i="1"/>
  <c r="EY151" i="1"/>
  <c r="EY158" i="1"/>
  <c r="EY155" i="1"/>
  <c r="EY152" i="1"/>
  <c r="EY157" i="1"/>
  <c r="EY156" i="1"/>
  <c r="EY160" i="1"/>
  <c r="EY159" i="1"/>
  <c r="EY161" i="1"/>
  <c r="EY162" i="1"/>
  <c r="EY146" i="1"/>
  <c r="EY153" i="1"/>
  <c r="EY154" i="1"/>
  <c r="EY149" i="1"/>
  <c r="EY150" i="1"/>
  <c r="EY137" i="1"/>
  <c r="EY139" i="1"/>
  <c r="EY138" i="1"/>
  <c r="EY140" i="1"/>
  <c r="EY142" i="1"/>
  <c r="EY144" i="1"/>
  <c r="EY141" i="1"/>
  <c r="EY143" i="1"/>
  <c r="EY145" i="1"/>
  <c r="EY121" i="1"/>
  <c r="EY122" i="1"/>
  <c r="EY123" i="1"/>
  <c r="EY124" i="1"/>
  <c r="EY125" i="1"/>
  <c r="EY126" i="1"/>
  <c r="EY127" i="1"/>
  <c r="EY128" i="1"/>
  <c r="EY129" i="1"/>
  <c r="EY130" i="1"/>
  <c r="EY131" i="1"/>
  <c r="EY132" i="1"/>
  <c r="EY133" i="1"/>
  <c r="EY134" i="1"/>
  <c r="EY135" i="1"/>
  <c r="EY136" i="1"/>
  <c r="EY105" i="1"/>
  <c r="EY106" i="1"/>
  <c r="EY107" i="1"/>
  <c r="EY108" i="1"/>
  <c r="EY109" i="1"/>
  <c r="EY110" i="1"/>
  <c r="EY111" i="1"/>
  <c r="EY112" i="1"/>
  <c r="EY113" i="1"/>
  <c r="EY114" i="1"/>
  <c r="EY115" i="1"/>
  <c r="EY116" i="1"/>
  <c r="EY117" i="1"/>
  <c r="EY118" i="1"/>
  <c r="EY119" i="1"/>
  <c r="EY120" i="1"/>
  <c r="EY101" i="1"/>
  <c r="EY103" i="1"/>
  <c r="EY104" i="1"/>
  <c r="EY100" i="1"/>
  <c r="EY102" i="1"/>
  <c r="EY95" i="1"/>
  <c r="EY96" i="1"/>
  <c r="EY97" i="1"/>
  <c r="EY98" i="1"/>
  <c r="EY99" i="1"/>
  <c r="EY91" i="1"/>
  <c r="EY92" i="1"/>
  <c r="EY93" i="1"/>
  <c r="EY90" i="1"/>
  <c r="EY94" i="1"/>
  <c r="EY80" i="1"/>
  <c r="EY81" i="1"/>
  <c r="EY82" i="1"/>
  <c r="EY83" i="1"/>
  <c r="EY84" i="1"/>
  <c r="EY85" i="1"/>
  <c r="EY86" i="1"/>
  <c r="EY87" i="1"/>
  <c r="EY88" i="1"/>
  <c r="EY89" i="1"/>
  <c r="EY71" i="1"/>
  <c r="EY73" i="1"/>
  <c r="EY74" i="1"/>
  <c r="EY75" i="1"/>
  <c r="EY70" i="1"/>
  <c r="EY72" i="1"/>
  <c r="EY76" i="1"/>
  <c r="EY77" i="1"/>
  <c r="EY78" i="1"/>
  <c r="EY79" i="1"/>
  <c r="EY52" i="1"/>
  <c r="EY53" i="1"/>
  <c r="EY54" i="1"/>
  <c r="EY55" i="1"/>
  <c r="EY56" i="1"/>
  <c r="EY57" i="1"/>
  <c r="EY58" i="1"/>
  <c r="EY59" i="1"/>
  <c r="EY60" i="1"/>
  <c r="EY61" i="1"/>
  <c r="EY62" i="1"/>
  <c r="EY63" i="1"/>
  <c r="EY64" i="1"/>
  <c r="EY65" i="1"/>
  <c r="EY66" i="1"/>
  <c r="EY67" i="1"/>
  <c r="EY68" i="1"/>
  <c r="EY69" i="1"/>
  <c r="EY17" i="1"/>
  <c r="EY18" i="1"/>
  <c r="EY19" i="1"/>
  <c r="EY22" i="1"/>
  <c r="EY23" i="1"/>
  <c r="EY24" i="1"/>
  <c r="EY25" i="1"/>
  <c r="EY20" i="1"/>
  <c r="EY21" i="1"/>
  <c r="EY27" i="1"/>
  <c r="EY28" i="1"/>
  <c r="EY29" i="1"/>
  <c r="EY30" i="1"/>
  <c r="EY31" i="1"/>
  <c r="EY26" i="1"/>
  <c r="EY32" i="1"/>
  <c r="EY33" i="1"/>
  <c r="EY34" i="1"/>
  <c r="EY35" i="1"/>
  <c r="EY36" i="1"/>
  <c r="EY37" i="1"/>
  <c r="EY38" i="1"/>
  <c r="EY39" i="1"/>
  <c r="EY40" i="1"/>
  <c r="EY41" i="1"/>
  <c r="EY42" i="1"/>
  <c r="EY43" i="1"/>
  <c r="EY44" i="1"/>
  <c r="EY45" i="1"/>
  <c r="EY46" i="1"/>
  <c r="EY47" i="1"/>
  <c r="EY48" i="1"/>
  <c r="EY49" i="1"/>
  <c r="EY50" i="1"/>
  <c r="EY51" i="1"/>
  <c r="EY13" i="1"/>
  <c r="EY14" i="1"/>
  <c r="EY15" i="1"/>
  <c r="EY16" i="1"/>
  <c r="EY11" i="1"/>
  <c r="EY12" i="1"/>
  <c r="FA6" i="1"/>
  <c r="FA8" i="1" s="1"/>
  <c r="EY10" i="1"/>
  <c r="EY7" i="1" l="1"/>
  <c r="EZ149" i="1"/>
  <c r="EZ159" i="1"/>
  <c r="EZ151" i="1"/>
  <c r="EZ154" i="1"/>
  <c r="EZ152" i="1"/>
  <c r="EZ156" i="1"/>
  <c r="EZ162" i="1"/>
  <c r="EZ153" i="1"/>
  <c r="EZ158" i="1"/>
  <c r="EZ157" i="1"/>
  <c r="EZ160" i="1"/>
  <c r="EZ147" i="1"/>
  <c r="EZ150" i="1"/>
  <c r="EZ148" i="1"/>
  <c r="EZ155" i="1"/>
  <c r="EZ146" i="1"/>
  <c r="EZ161" i="1"/>
  <c r="EZ137" i="1"/>
  <c r="EZ138" i="1"/>
  <c r="EZ139" i="1"/>
  <c r="EZ136" i="1"/>
  <c r="EZ140" i="1"/>
  <c r="EZ141" i="1"/>
  <c r="EZ142" i="1"/>
  <c r="EZ143" i="1"/>
  <c r="EZ144" i="1"/>
  <c r="EZ145" i="1"/>
  <c r="EZ121" i="1"/>
  <c r="EZ122" i="1"/>
  <c r="EZ123" i="1"/>
  <c r="EZ124" i="1"/>
  <c r="EZ125" i="1"/>
  <c r="EZ126" i="1"/>
  <c r="EZ127" i="1"/>
  <c r="EZ128" i="1"/>
  <c r="EZ129" i="1"/>
  <c r="EZ130" i="1"/>
  <c r="EZ131" i="1"/>
  <c r="EZ132" i="1"/>
  <c r="EZ133" i="1"/>
  <c r="EZ134" i="1"/>
  <c r="EZ135" i="1"/>
  <c r="EZ105" i="1"/>
  <c r="EZ106" i="1"/>
  <c r="EZ107" i="1"/>
  <c r="EZ108" i="1"/>
  <c r="EZ109" i="1"/>
  <c r="EZ110" i="1"/>
  <c r="EZ111" i="1"/>
  <c r="EZ112" i="1"/>
  <c r="EZ113" i="1"/>
  <c r="EZ114" i="1"/>
  <c r="EZ115" i="1"/>
  <c r="EZ116" i="1"/>
  <c r="EZ117" i="1"/>
  <c r="EZ118" i="1"/>
  <c r="EZ119" i="1"/>
  <c r="EZ120" i="1"/>
  <c r="EZ100" i="1"/>
  <c r="EZ101" i="1"/>
  <c r="EZ102" i="1"/>
  <c r="EZ103" i="1"/>
  <c r="EZ104" i="1"/>
  <c r="EZ95" i="1"/>
  <c r="EZ96" i="1"/>
  <c r="EZ97" i="1"/>
  <c r="EZ98" i="1"/>
  <c r="EZ99" i="1"/>
  <c r="EZ94" i="1"/>
  <c r="EZ91" i="1"/>
  <c r="EZ92" i="1"/>
  <c r="EZ93" i="1"/>
  <c r="EZ81" i="1"/>
  <c r="EZ82" i="1"/>
  <c r="EZ83" i="1"/>
  <c r="EZ84" i="1"/>
  <c r="EZ85" i="1"/>
  <c r="EZ86" i="1"/>
  <c r="EZ87" i="1"/>
  <c r="EZ88" i="1"/>
  <c r="EZ89" i="1"/>
  <c r="EZ90" i="1"/>
  <c r="EZ70" i="1"/>
  <c r="EZ71" i="1"/>
  <c r="EZ72" i="1"/>
  <c r="EZ73" i="1"/>
  <c r="EZ74" i="1"/>
  <c r="EZ76" i="1"/>
  <c r="EZ77" i="1"/>
  <c r="EZ78" i="1"/>
  <c r="EZ79" i="1"/>
  <c r="EZ80" i="1"/>
  <c r="EZ75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Z47" i="1"/>
  <c r="EZ48" i="1"/>
  <c r="EZ49" i="1"/>
  <c r="EZ50" i="1"/>
  <c r="EZ51" i="1"/>
  <c r="EZ14" i="1"/>
  <c r="EZ15" i="1"/>
  <c r="EZ16" i="1"/>
  <c r="EZ11" i="1"/>
  <c r="EZ12" i="1"/>
  <c r="EZ13" i="1"/>
  <c r="FB6" i="1"/>
  <c r="FB8" i="1" s="1"/>
  <c r="EZ10" i="1"/>
  <c r="EZ7" i="1" l="1"/>
  <c r="FA162" i="1"/>
  <c r="AO162" i="1" s="1"/>
  <c r="FA146" i="1"/>
  <c r="AO146" i="1" s="1"/>
  <c r="FA160" i="1"/>
  <c r="AO160" i="1" s="1"/>
  <c r="FA154" i="1"/>
  <c r="AO154" i="1" s="1"/>
  <c r="FA153" i="1"/>
  <c r="AO153" i="1" s="1"/>
  <c r="FA159" i="1"/>
  <c r="AO159" i="1" s="1"/>
  <c r="FA147" i="1"/>
  <c r="AO147" i="1" s="1"/>
  <c r="FA149" i="1"/>
  <c r="AO149" i="1" s="1"/>
  <c r="FA157" i="1"/>
  <c r="AO157" i="1" s="1"/>
  <c r="FA148" i="1"/>
  <c r="AO148" i="1" s="1"/>
  <c r="FA151" i="1"/>
  <c r="AO151" i="1" s="1"/>
  <c r="FA152" i="1"/>
  <c r="AO152" i="1" s="1"/>
  <c r="FA161" i="1"/>
  <c r="AO161" i="1" s="1"/>
  <c r="FA158" i="1"/>
  <c r="AO158" i="1" s="1"/>
  <c r="FA156" i="1"/>
  <c r="AO156" i="1" s="1"/>
  <c r="FA150" i="1"/>
  <c r="AO150" i="1" s="1"/>
  <c r="FA155" i="1"/>
  <c r="AO155" i="1" s="1"/>
  <c r="FA138" i="1"/>
  <c r="AO138" i="1" s="1"/>
  <c r="FA137" i="1"/>
  <c r="AO137" i="1" s="1"/>
  <c r="FA139" i="1"/>
  <c r="AO139" i="1" s="1"/>
  <c r="FA141" i="1"/>
  <c r="AO141" i="1" s="1"/>
  <c r="FA143" i="1"/>
  <c r="AO143" i="1" s="1"/>
  <c r="FA140" i="1"/>
  <c r="AO140" i="1" s="1"/>
  <c r="FA142" i="1"/>
  <c r="AO142" i="1" s="1"/>
  <c r="FA144" i="1"/>
  <c r="AO144" i="1" s="1"/>
  <c r="FA145" i="1"/>
  <c r="AO145" i="1" s="1"/>
  <c r="FA121" i="1"/>
  <c r="AO121" i="1" s="1"/>
  <c r="FA122" i="1"/>
  <c r="AO122" i="1" s="1"/>
  <c r="FA123" i="1"/>
  <c r="AO123" i="1" s="1"/>
  <c r="FA124" i="1"/>
  <c r="AO124" i="1" s="1"/>
  <c r="FA125" i="1"/>
  <c r="AO125" i="1" s="1"/>
  <c r="FA126" i="1"/>
  <c r="AO126" i="1" s="1"/>
  <c r="FA127" i="1"/>
  <c r="AO127" i="1" s="1"/>
  <c r="FA128" i="1"/>
  <c r="AO128" i="1" s="1"/>
  <c r="FA129" i="1"/>
  <c r="AO129" i="1" s="1"/>
  <c r="FA130" i="1"/>
  <c r="AO130" i="1" s="1"/>
  <c r="FA131" i="1"/>
  <c r="AO131" i="1" s="1"/>
  <c r="FA132" i="1"/>
  <c r="AO132" i="1" s="1"/>
  <c r="FA133" i="1"/>
  <c r="AO133" i="1" s="1"/>
  <c r="FA134" i="1"/>
  <c r="AO134" i="1" s="1"/>
  <c r="FA135" i="1"/>
  <c r="AO135" i="1" s="1"/>
  <c r="FA136" i="1"/>
  <c r="AO136" i="1" s="1"/>
  <c r="FA105" i="1"/>
  <c r="AO105" i="1" s="1"/>
  <c r="FA106" i="1"/>
  <c r="AO106" i="1" s="1"/>
  <c r="FA107" i="1"/>
  <c r="AO107" i="1" s="1"/>
  <c r="FA108" i="1"/>
  <c r="AO108" i="1" s="1"/>
  <c r="FA109" i="1"/>
  <c r="AO109" i="1" s="1"/>
  <c r="FA110" i="1"/>
  <c r="AO110" i="1" s="1"/>
  <c r="FA111" i="1"/>
  <c r="AO111" i="1" s="1"/>
  <c r="FA112" i="1"/>
  <c r="AO112" i="1" s="1"/>
  <c r="FA113" i="1"/>
  <c r="AO113" i="1" s="1"/>
  <c r="FA114" i="1"/>
  <c r="AO114" i="1" s="1"/>
  <c r="FA115" i="1"/>
  <c r="AO115" i="1" s="1"/>
  <c r="FA116" i="1"/>
  <c r="AO116" i="1" s="1"/>
  <c r="FA117" i="1"/>
  <c r="AO117" i="1" s="1"/>
  <c r="FA118" i="1"/>
  <c r="AO118" i="1" s="1"/>
  <c r="FA119" i="1"/>
  <c r="AO119" i="1" s="1"/>
  <c r="FA120" i="1"/>
  <c r="AO120" i="1" s="1"/>
  <c r="FA100" i="1"/>
  <c r="AO100" i="1" s="1"/>
  <c r="FA102" i="1"/>
  <c r="AO102" i="1" s="1"/>
  <c r="FA103" i="1"/>
  <c r="AO103" i="1" s="1"/>
  <c r="FA104" i="1"/>
  <c r="AO104" i="1" s="1"/>
  <c r="FA101" i="1"/>
  <c r="AO101" i="1" s="1"/>
  <c r="FA95" i="1"/>
  <c r="AO95" i="1" s="1"/>
  <c r="FA96" i="1"/>
  <c r="AO96" i="1" s="1"/>
  <c r="FA97" i="1"/>
  <c r="AO97" i="1" s="1"/>
  <c r="FA98" i="1"/>
  <c r="AO98" i="1" s="1"/>
  <c r="FA99" i="1"/>
  <c r="AO99" i="1" s="1"/>
  <c r="FA90" i="1"/>
  <c r="AO90" i="1" s="1"/>
  <c r="FA91" i="1"/>
  <c r="AO91" i="1" s="1"/>
  <c r="FA92" i="1"/>
  <c r="AO92" i="1" s="1"/>
  <c r="FA93" i="1"/>
  <c r="AO93" i="1" s="1"/>
  <c r="FA94" i="1"/>
  <c r="AO94" i="1" s="1"/>
  <c r="FA81" i="1"/>
  <c r="AO81" i="1" s="1"/>
  <c r="FA82" i="1"/>
  <c r="AO82" i="1" s="1"/>
  <c r="FA83" i="1"/>
  <c r="AO83" i="1" s="1"/>
  <c r="FA80" i="1"/>
  <c r="AO80" i="1" s="1"/>
  <c r="FA84" i="1"/>
  <c r="AO84" i="1" s="1"/>
  <c r="FA85" i="1"/>
  <c r="AO85" i="1" s="1"/>
  <c r="FA86" i="1"/>
  <c r="AO86" i="1" s="1"/>
  <c r="FA87" i="1"/>
  <c r="AO87" i="1" s="1"/>
  <c r="FA88" i="1"/>
  <c r="AO88" i="1" s="1"/>
  <c r="FA89" i="1"/>
  <c r="AO89" i="1" s="1"/>
  <c r="FA70" i="1"/>
  <c r="AO70" i="1" s="1"/>
  <c r="FA72" i="1"/>
  <c r="AO72" i="1" s="1"/>
  <c r="FA74" i="1"/>
  <c r="AO74" i="1" s="1"/>
  <c r="FA75" i="1"/>
  <c r="AO75" i="1" s="1"/>
  <c r="FA71" i="1"/>
  <c r="AO71" i="1" s="1"/>
  <c r="FA73" i="1"/>
  <c r="AO73" i="1" s="1"/>
  <c r="FA76" i="1"/>
  <c r="AO76" i="1" s="1"/>
  <c r="FA77" i="1"/>
  <c r="AO77" i="1" s="1"/>
  <c r="FA78" i="1"/>
  <c r="AO78" i="1" s="1"/>
  <c r="FA79" i="1"/>
  <c r="AO79" i="1" s="1"/>
  <c r="FA52" i="1"/>
  <c r="AO52" i="1" s="1"/>
  <c r="FA53" i="1"/>
  <c r="AO53" i="1" s="1"/>
  <c r="FA54" i="1"/>
  <c r="AO54" i="1" s="1"/>
  <c r="FA55" i="1"/>
  <c r="AO55" i="1" s="1"/>
  <c r="FA56" i="1"/>
  <c r="AO56" i="1" s="1"/>
  <c r="FA57" i="1"/>
  <c r="AO57" i="1" s="1"/>
  <c r="FA58" i="1"/>
  <c r="AO58" i="1" s="1"/>
  <c r="FA59" i="1"/>
  <c r="AO59" i="1" s="1"/>
  <c r="FA60" i="1"/>
  <c r="AO60" i="1" s="1"/>
  <c r="FA61" i="1"/>
  <c r="AO61" i="1" s="1"/>
  <c r="FA62" i="1"/>
  <c r="AO62" i="1" s="1"/>
  <c r="FA63" i="1"/>
  <c r="AO63" i="1" s="1"/>
  <c r="FA64" i="1"/>
  <c r="AO64" i="1" s="1"/>
  <c r="FA65" i="1"/>
  <c r="AO65" i="1" s="1"/>
  <c r="FA66" i="1"/>
  <c r="AO66" i="1" s="1"/>
  <c r="FA67" i="1"/>
  <c r="AO67" i="1" s="1"/>
  <c r="FA68" i="1"/>
  <c r="AO68" i="1" s="1"/>
  <c r="FA69" i="1"/>
  <c r="AO69" i="1" s="1"/>
  <c r="FA16" i="1"/>
  <c r="AO16" i="1" s="1"/>
  <c r="FA17" i="1"/>
  <c r="AO17" i="1" s="1"/>
  <c r="FA18" i="1"/>
  <c r="AO18" i="1" s="1"/>
  <c r="FA19" i="1"/>
  <c r="AO19" i="1" s="1"/>
  <c r="FA20" i="1"/>
  <c r="AO20" i="1" s="1"/>
  <c r="FA21" i="1"/>
  <c r="AO21" i="1" s="1"/>
  <c r="FA22" i="1"/>
  <c r="AO22" i="1" s="1"/>
  <c r="FA23" i="1"/>
  <c r="AO23" i="1" s="1"/>
  <c r="FA24" i="1"/>
  <c r="AO24" i="1" s="1"/>
  <c r="FA25" i="1"/>
  <c r="AO25" i="1" s="1"/>
  <c r="FA26" i="1"/>
  <c r="AO26" i="1" s="1"/>
  <c r="FA27" i="1"/>
  <c r="AO27" i="1" s="1"/>
  <c r="FA28" i="1"/>
  <c r="AO28" i="1" s="1"/>
  <c r="FA29" i="1"/>
  <c r="AO29" i="1" s="1"/>
  <c r="FA30" i="1"/>
  <c r="AO30" i="1" s="1"/>
  <c r="FA31" i="1"/>
  <c r="AO31" i="1" s="1"/>
  <c r="FA32" i="1"/>
  <c r="AO32" i="1" s="1"/>
  <c r="FA33" i="1"/>
  <c r="AO33" i="1" s="1"/>
  <c r="FA34" i="1"/>
  <c r="AO34" i="1" s="1"/>
  <c r="FA35" i="1"/>
  <c r="AO35" i="1" s="1"/>
  <c r="FA36" i="1"/>
  <c r="AO36" i="1" s="1"/>
  <c r="FA37" i="1"/>
  <c r="AO37" i="1" s="1"/>
  <c r="FA38" i="1"/>
  <c r="AO38" i="1" s="1"/>
  <c r="FA39" i="1"/>
  <c r="AO39" i="1" s="1"/>
  <c r="FA40" i="1"/>
  <c r="AO40" i="1" s="1"/>
  <c r="FA41" i="1"/>
  <c r="AO41" i="1" s="1"/>
  <c r="FA42" i="1"/>
  <c r="AO42" i="1" s="1"/>
  <c r="FA43" i="1"/>
  <c r="AO43" i="1" s="1"/>
  <c r="FA44" i="1"/>
  <c r="AO44" i="1" s="1"/>
  <c r="FA45" i="1"/>
  <c r="AO45" i="1" s="1"/>
  <c r="FA46" i="1"/>
  <c r="AO46" i="1" s="1"/>
  <c r="FA47" i="1"/>
  <c r="AO47" i="1" s="1"/>
  <c r="FA48" i="1"/>
  <c r="AO48" i="1" s="1"/>
  <c r="FA49" i="1"/>
  <c r="AO49" i="1" s="1"/>
  <c r="FA50" i="1"/>
  <c r="AO50" i="1" s="1"/>
  <c r="FA51" i="1"/>
  <c r="AO51" i="1" s="1"/>
  <c r="FA14" i="1"/>
  <c r="AO14" i="1" s="1"/>
  <c r="FA15" i="1"/>
  <c r="AO15" i="1" s="1"/>
  <c r="FA13" i="1"/>
  <c r="AO13" i="1" s="1"/>
  <c r="FA11" i="1"/>
  <c r="AO11" i="1" s="1"/>
  <c r="FA12" i="1"/>
  <c r="AO12" i="1" s="1"/>
  <c r="FC6" i="1"/>
  <c r="FC8" i="1" s="1"/>
  <c r="FA10" i="1"/>
  <c r="AO10" i="1" l="1"/>
  <c r="AO9" i="1" s="1"/>
  <c r="FA7" i="1"/>
  <c r="FB156" i="1"/>
  <c r="FB162" i="1"/>
  <c r="FB146" i="1"/>
  <c r="FB155" i="1"/>
  <c r="FB151" i="1"/>
  <c r="FB148" i="1"/>
  <c r="FB150" i="1"/>
  <c r="FB157" i="1"/>
  <c r="FB152" i="1"/>
  <c r="FB161" i="1"/>
  <c r="FB154" i="1"/>
  <c r="FB147" i="1"/>
  <c r="FB149" i="1"/>
  <c r="FB159" i="1"/>
  <c r="FB153" i="1"/>
  <c r="FB158" i="1"/>
  <c r="FB160" i="1"/>
  <c r="FB136" i="1"/>
  <c r="FB137" i="1"/>
  <c r="FB138" i="1"/>
  <c r="FB139" i="1"/>
  <c r="FB140" i="1"/>
  <c r="FB141" i="1"/>
  <c r="FB142" i="1"/>
  <c r="FB143" i="1"/>
  <c r="FB144" i="1"/>
  <c r="FB145" i="1"/>
  <c r="FB121" i="1"/>
  <c r="FB122" i="1"/>
  <c r="FB123" i="1"/>
  <c r="FB124" i="1"/>
  <c r="FB125" i="1"/>
  <c r="FB126" i="1"/>
  <c r="FB127" i="1"/>
  <c r="FB128" i="1"/>
  <c r="FB129" i="1"/>
  <c r="FB130" i="1"/>
  <c r="FB131" i="1"/>
  <c r="FB132" i="1"/>
  <c r="FB133" i="1"/>
  <c r="FB134" i="1"/>
  <c r="FB135" i="1"/>
  <c r="FB105" i="1"/>
  <c r="FB106" i="1"/>
  <c r="FB107" i="1"/>
  <c r="FB108" i="1"/>
  <c r="FB109" i="1"/>
  <c r="FB110" i="1"/>
  <c r="FB111" i="1"/>
  <c r="FB112" i="1"/>
  <c r="FB113" i="1"/>
  <c r="FB114" i="1"/>
  <c r="FB115" i="1"/>
  <c r="FB116" i="1"/>
  <c r="FB117" i="1"/>
  <c r="FB118" i="1"/>
  <c r="FB119" i="1"/>
  <c r="FB120" i="1"/>
  <c r="FB100" i="1"/>
  <c r="FB101" i="1"/>
  <c r="FB102" i="1"/>
  <c r="FB103" i="1"/>
  <c r="FB104" i="1"/>
  <c r="FB95" i="1"/>
  <c r="FB96" i="1"/>
  <c r="FB97" i="1"/>
  <c r="FB98" i="1"/>
  <c r="FB99" i="1"/>
  <c r="FB90" i="1"/>
  <c r="FB91" i="1"/>
  <c r="FB92" i="1"/>
  <c r="FB93" i="1"/>
  <c r="FB94" i="1"/>
  <c r="FB81" i="1"/>
  <c r="FB82" i="1"/>
  <c r="FB83" i="1"/>
  <c r="FB84" i="1"/>
  <c r="FB85" i="1"/>
  <c r="FB86" i="1"/>
  <c r="FB87" i="1"/>
  <c r="FB88" i="1"/>
  <c r="FB89" i="1"/>
  <c r="FB70" i="1"/>
  <c r="FB71" i="1"/>
  <c r="FB72" i="1"/>
  <c r="FB73" i="1"/>
  <c r="FB74" i="1"/>
  <c r="FB75" i="1"/>
  <c r="FB76" i="1"/>
  <c r="FB77" i="1"/>
  <c r="FB78" i="1"/>
  <c r="FB79" i="1"/>
  <c r="FB80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FB47" i="1"/>
  <c r="FB48" i="1"/>
  <c r="FB49" i="1"/>
  <c r="FB50" i="1"/>
  <c r="FB51" i="1"/>
  <c r="FB14" i="1"/>
  <c r="FB15" i="1"/>
  <c r="FB16" i="1"/>
  <c r="FB11" i="1"/>
  <c r="FB12" i="1"/>
  <c r="FB13" i="1"/>
  <c r="FB10" i="1"/>
  <c r="FD6" i="1"/>
  <c r="FD8" i="1" s="1"/>
  <c r="FB7" i="1" l="1"/>
  <c r="FC147" i="1"/>
  <c r="FC148" i="1"/>
  <c r="FC151" i="1"/>
  <c r="FC152" i="1"/>
  <c r="FC150" i="1"/>
  <c r="FC156" i="1"/>
  <c r="FC158" i="1"/>
  <c r="FC157" i="1"/>
  <c r="FC161" i="1"/>
  <c r="FC160" i="1"/>
  <c r="FC162" i="1"/>
  <c r="FC154" i="1"/>
  <c r="FC146" i="1"/>
  <c r="FC159" i="1"/>
  <c r="FC153" i="1"/>
  <c r="FC155" i="1"/>
  <c r="FC149" i="1"/>
  <c r="FC137" i="1"/>
  <c r="FC139" i="1"/>
  <c r="FC140" i="1"/>
  <c r="FC142" i="1"/>
  <c r="FC144" i="1"/>
  <c r="FC141" i="1"/>
  <c r="FC143" i="1"/>
  <c r="FC136" i="1"/>
  <c r="FC138" i="1"/>
  <c r="FC145" i="1"/>
  <c r="FC121" i="1"/>
  <c r="FC122" i="1"/>
  <c r="FC123" i="1"/>
  <c r="FC124" i="1"/>
  <c r="FC125" i="1"/>
  <c r="FC126" i="1"/>
  <c r="FC127" i="1"/>
  <c r="FC128" i="1"/>
  <c r="FC129" i="1"/>
  <c r="FC130" i="1"/>
  <c r="FC131" i="1"/>
  <c r="FC132" i="1"/>
  <c r="FC133" i="1"/>
  <c r="FC134" i="1"/>
  <c r="FC135" i="1"/>
  <c r="FC105" i="1"/>
  <c r="FC106" i="1"/>
  <c r="FC107" i="1"/>
  <c r="FC108" i="1"/>
  <c r="FC109" i="1"/>
  <c r="FC110" i="1"/>
  <c r="FC111" i="1"/>
  <c r="FC112" i="1"/>
  <c r="FC113" i="1"/>
  <c r="FC114" i="1"/>
  <c r="FC115" i="1"/>
  <c r="FC116" i="1"/>
  <c r="FC117" i="1"/>
  <c r="FC118" i="1"/>
  <c r="FC119" i="1"/>
  <c r="FC120" i="1"/>
  <c r="FC101" i="1"/>
  <c r="FC103" i="1"/>
  <c r="FC104" i="1"/>
  <c r="FC100" i="1"/>
  <c r="FC102" i="1"/>
  <c r="FC95" i="1"/>
  <c r="FC96" i="1"/>
  <c r="FC97" i="1"/>
  <c r="FC98" i="1"/>
  <c r="FC99" i="1"/>
  <c r="FC90" i="1"/>
  <c r="FC91" i="1"/>
  <c r="FC92" i="1"/>
  <c r="FC93" i="1"/>
  <c r="FC94" i="1"/>
  <c r="FC80" i="1"/>
  <c r="FC81" i="1"/>
  <c r="FC82" i="1"/>
  <c r="FC83" i="1"/>
  <c r="FC84" i="1"/>
  <c r="FC85" i="1"/>
  <c r="FC86" i="1"/>
  <c r="FC87" i="1"/>
  <c r="FC88" i="1"/>
  <c r="FC89" i="1"/>
  <c r="FC71" i="1"/>
  <c r="FC73" i="1"/>
  <c r="FC74" i="1"/>
  <c r="FC75" i="1"/>
  <c r="FC70" i="1"/>
  <c r="FC72" i="1"/>
  <c r="FC76" i="1"/>
  <c r="FC77" i="1"/>
  <c r="FC78" i="1"/>
  <c r="FC79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16" i="1"/>
  <c r="FC17" i="1"/>
  <c r="FC18" i="1"/>
  <c r="FC19" i="1"/>
  <c r="FC22" i="1"/>
  <c r="FC23" i="1"/>
  <c r="FC24" i="1"/>
  <c r="FC25" i="1"/>
  <c r="FC20" i="1"/>
  <c r="FC21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13" i="1"/>
  <c r="FC14" i="1"/>
  <c r="FC15" i="1"/>
  <c r="FC11" i="1"/>
  <c r="FC12" i="1"/>
  <c r="FE6" i="1"/>
  <c r="FE8" i="1" s="1"/>
  <c r="FC10" i="1"/>
  <c r="FC7" i="1" l="1"/>
  <c r="FD158" i="1"/>
  <c r="FD154" i="1"/>
  <c r="FD156" i="1"/>
  <c r="FD161" i="1"/>
  <c r="FD146" i="1"/>
  <c r="FD149" i="1"/>
  <c r="FD159" i="1"/>
  <c r="FD162" i="1"/>
  <c r="FD160" i="1"/>
  <c r="FD150" i="1"/>
  <c r="FD152" i="1"/>
  <c r="FD151" i="1"/>
  <c r="FD148" i="1"/>
  <c r="FD155" i="1"/>
  <c r="FD153" i="1"/>
  <c r="FD157" i="1"/>
  <c r="FD147" i="1"/>
  <c r="FD136" i="1"/>
  <c r="FD137" i="1"/>
  <c r="FD138" i="1"/>
  <c r="FD139" i="1"/>
  <c r="FD140" i="1"/>
  <c r="FD141" i="1"/>
  <c r="FD142" i="1"/>
  <c r="FD143" i="1"/>
  <c r="FD144" i="1"/>
  <c r="FD145" i="1"/>
  <c r="FD121" i="1"/>
  <c r="FD122" i="1"/>
  <c r="FD123" i="1"/>
  <c r="FD124" i="1"/>
  <c r="FD125" i="1"/>
  <c r="FD126" i="1"/>
  <c r="FD127" i="1"/>
  <c r="FD128" i="1"/>
  <c r="FD129" i="1"/>
  <c r="FD130" i="1"/>
  <c r="FD131" i="1"/>
  <c r="FD132" i="1"/>
  <c r="FD133" i="1"/>
  <c r="FD134" i="1"/>
  <c r="FD135" i="1"/>
  <c r="FD105" i="1"/>
  <c r="FD106" i="1"/>
  <c r="FD107" i="1"/>
  <c r="FD108" i="1"/>
  <c r="FD109" i="1"/>
  <c r="FD110" i="1"/>
  <c r="FD111" i="1"/>
  <c r="FD112" i="1"/>
  <c r="FD113" i="1"/>
  <c r="FD114" i="1"/>
  <c r="FD115" i="1"/>
  <c r="FD116" i="1"/>
  <c r="FD117" i="1"/>
  <c r="FD118" i="1"/>
  <c r="FD119" i="1"/>
  <c r="FD120" i="1"/>
  <c r="FD100" i="1"/>
  <c r="FD101" i="1"/>
  <c r="FD102" i="1"/>
  <c r="FD103" i="1"/>
  <c r="FD104" i="1"/>
  <c r="FD95" i="1"/>
  <c r="FD96" i="1"/>
  <c r="FD97" i="1"/>
  <c r="FD98" i="1"/>
  <c r="FD99" i="1"/>
  <c r="FD93" i="1"/>
  <c r="FD94" i="1"/>
  <c r="FD90" i="1"/>
  <c r="FD91" i="1"/>
  <c r="FD92" i="1"/>
  <c r="FD81" i="1"/>
  <c r="FD82" i="1"/>
  <c r="FD83" i="1"/>
  <c r="FD84" i="1"/>
  <c r="FD85" i="1"/>
  <c r="FD86" i="1"/>
  <c r="FD87" i="1"/>
  <c r="FD88" i="1"/>
  <c r="FD89" i="1"/>
  <c r="FD70" i="1"/>
  <c r="FD71" i="1"/>
  <c r="FD72" i="1"/>
  <c r="FD73" i="1"/>
  <c r="FD74" i="1"/>
  <c r="FD76" i="1"/>
  <c r="FD77" i="1"/>
  <c r="FD78" i="1"/>
  <c r="FD79" i="1"/>
  <c r="FD80" i="1"/>
  <c r="FD75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14" i="1"/>
  <c r="FD15" i="1"/>
  <c r="FD16" i="1"/>
  <c r="FD11" i="1"/>
  <c r="FD12" i="1"/>
  <c r="FD13" i="1"/>
  <c r="FF6" i="1"/>
  <c r="FF8" i="1" s="1"/>
  <c r="FD10" i="1"/>
  <c r="FD7" i="1" l="1"/>
  <c r="FE161" i="1"/>
  <c r="FE146" i="1"/>
  <c r="FE153" i="1"/>
  <c r="FE149" i="1"/>
  <c r="FE154" i="1"/>
  <c r="FE155" i="1"/>
  <c r="FE148" i="1"/>
  <c r="FE158" i="1"/>
  <c r="FE151" i="1"/>
  <c r="FE152" i="1"/>
  <c r="FE156" i="1"/>
  <c r="FE147" i="1"/>
  <c r="FE150" i="1"/>
  <c r="FE159" i="1"/>
  <c r="FE162" i="1"/>
  <c r="FE157" i="1"/>
  <c r="FE160" i="1"/>
  <c r="FE136" i="1"/>
  <c r="FE138" i="1"/>
  <c r="FE141" i="1"/>
  <c r="FE143" i="1"/>
  <c r="FE142" i="1"/>
  <c r="FE144" i="1"/>
  <c r="FE137" i="1"/>
  <c r="FE139" i="1"/>
  <c r="FE145" i="1"/>
  <c r="FE14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5" i="1"/>
  <c r="FE105" i="1"/>
  <c r="FE106" i="1"/>
  <c r="FE107" i="1"/>
  <c r="FE108" i="1"/>
  <c r="FE109" i="1"/>
  <c r="FE110" i="1"/>
  <c r="FE111" i="1"/>
  <c r="FE112" i="1"/>
  <c r="FE113" i="1"/>
  <c r="FE114" i="1"/>
  <c r="FE115" i="1"/>
  <c r="FE116" i="1"/>
  <c r="FE117" i="1"/>
  <c r="FE118" i="1"/>
  <c r="FE119" i="1"/>
  <c r="FE120" i="1"/>
  <c r="FE100" i="1"/>
  <c r="FE102" i="1"/>
  <c r="FE103" i="1"/>
  <c r="FE104" i="1"/>
  <c r="FE101" i="1"/>
  <c r="FE95" i="1"/>
  <c r="FE96" i="1"/>
  <c r="FE97" i="1"/>
  <c r="FE98" i="1"/>
  <c r="FE99" i="1"/>
  <c r="FE90" i="1"/>
  <c r="FE91" i="1"/>
  <c r="FE92" i="1"/>
  <c r="FE93" i="1"/>
  <c r="FE94" i="1"/>
  <c r="FE81" i="1"/>
  <c r="FE82" i="1"/>
  <c r="FE83" i="1"/>
  <c r="FE84" i="1"/>
  <c r="FE80" i="1"/>
  <c r="FE85" i="1"/>
  <c r="FE86" i="1"/>
  <c r="FE87" i="1"/>
  <c r="FE88" i="1"/>
  <c r="FE89" i="1"/>
  <c r="FE70" i="1"/>
  <c r="FE72" i="1"/>
  <c r="FE74" i="1"/>
  <c r="FE75" i="1"/>
  <c r="FE71" i="1"/>
  <c r="FE73" i="1"/>
  <c r="FE76" i="1"/>
  <c r="FE77" i="1"/>
  <c r="FE78" i="1"/>
  <c r="FE79" i="1"/>
  <c r="FE52" i="1"/>
  <c r="FE53" i="1"/>
  <c r="FE54" i="1"/>
  <c r="FE55" i="1"/>
  <c r="FE56" i="1"/>
  <c r="FE57" i="1"/>
  <c r="FE58" i="1"/>
  <c r="FE59" i="1"/>
  <c r="FE60" i="1"/>
  <c r="FE61" i="1"/>
  <c r="FE62" i="1"/>
  <c r="FE63" i="1"/>
  <c r="FE64" i="1"/>
  <c r="FE65" i="1"/>
  <c r="FE66" i="1"/>
  <c r="FE67" i="1"/>
  <c r="FE68" i="1"/>
  <c r="FE69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40" i="1"/>
  <c r="FE41" i="1"/>
  <c r="FE42" i="1"/>
  <c r="FE43" i="1"/>
  <c r="FE44" i="1"/>
  <c r="FE45" i="1"/>
  <c r="FE46" i="1"/>
  <c r="FE47" i="1"/>
  <c r="FE48" i="1"/>
  <c r="FE49" i="1"/>
  <c r="FE50" i="1"/>
  <c r="FE51" i="1"/>
  <c r="FE14" i="1"/>
  <c r="FE15" i="1"/>
  <c r="FE13" i="1"/>
  <c r="FE11" i="1"/>
  <c r="FE12" i="1"/>
  <c r="FE10" i="1"/>
  <c r="FG6" i="1"/>
  <c r="FG8" i="1" s="1"/>
  <c r="FE7" i="1" l="1"/>
  <c r="FF151" i="1"/>
  <c r="FF160" i="1"/>
  <c r="FF147" i="1"/>
  <c r="FF157" i="1"/>
  <c r="FF146" i="1"/>
  <c r="FF150" i="1"/>
  <c r="FF155" i="1"/>
  <c r="FF153" i="1"/>
  <c r="FF158" i="1"/>
  <c r="FF152" i="1"/>
  <c r="FF156" i="1"/>
  <c r="FF161" i="1"/>
  <c r="FF148" i="1"/>
  <c r="FF149" i="1"/>
  <c r="FF154" i="1"/>
  <c r="FF162" i="1"/>
  <c r="FF159" i="1"/>
  <c r="FF136" i="1"/>
  <c r="FF137" i="1"/>
  <c r="FF138" i="1"/>
  <c r="FF139" i="1"/>
  <c r="FF140" i="1"/>
  <c r="FF141" i="1"/>
  <c r="FF142" i="1"/>
  <c r="FF143" i="1"/>
  <c r="FF144" i="1"/>
  <c r="FF145" i="1"/>
  <c r="FF121" i="1"/>
  <c r="FF122" i="1"/>
  <c r="FF123" i="1"/>
  <c r="FF124" i="1"/>
  <c r="FF125" i="1"/>
  <c r="FF126" i="1"/>
  <c r="FF127" i="1"/>
  <c r="FF128" i="1"/>
  <c r="FF129" i="1"/>
  <c r="FF130" i="1"/>
  <c r="FF131" i="1"/>
  <c r="FF132" i="1"/>
  <c r="FF133" i="1"/>
  <c r="FF134" i="1"/>
  <c r="FF135" i="1"/>
  <c r="FF105" i="1"/>
  <c r="FF106" i="1"/>
  <c r="FF107" i="1"/>
  <c r="FF108" i="1"/>
  <c r="FF109" i="1"/>
  <c r="FF110" i="1"/>
  <c r="FF111" i="1"/>
  <c r="FF112" i="1"/>
  <c r="FF113" i="1"/>
  <c r="FF114" i="1"/>
  <c r="FF115" i="1"/>
  <c r="FF116" i="1"/>
  <c r="FF117" i="1"/>
  <c r="FF118" i="1"/>
  <c r="FF119" i="1"/>
  <c r="FF120" i="1"/>
  <c r="FF100" i="1"/>
  <c r="FF101" i="1"/>
  <c r="FF102" i="1"/>
  <c r="FF103" i="1"/>
  <c r="FF104" i="1"/>
  <c r="FF95" i="1"/>
  <c r="FF96" i="1"/>
  <c r="FF97" i="1"/>
  <c r="FF98" i="1"/>
  <c r="FF99" i="1"/>
  <c r="FF90" i="1"/>
  <c r="FF91" i="1"/>
  <c r="FF92" i="1"/>
  <c r="FF93" i="1"/>
  <c r="FF94" i="1"/>
  <c r="FF81" i="1"/>
  <c r="FF82" i="1"/>
  <c r="FF83" i="1"/>
  <c r="FF84" i="1"/>
  <c r="FF85" i="1"/>
  <c r="FF86" i="1"/>
  <c r="FF87" i="1"/>
  <c r="FF88" i="1"/>
  <c r="FF89" i="1"/>
  <c r="FF70" i="1"/>
  <c r="FF71" i="1"/>
  <c r="FF72" i="1"/>
  <c r="FF73" i="1"/>
  <c r="FF74" i="1"/>
  <c r="FF75" i="1"/>
  <c r="FF76" i="1"/>
  <c r="FF77" i="1"/>
  <c r="FF78" i="1"/>
  <c r="FF79" i="1"/>
  <c r="FF80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17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F47" i="1"/>
  <c r="FF48" i="1"/>
  <c r="FF49" i="1"/>
  <c r="FF50" i="1"/>
  <c r="FF51" i="1"/>
  <c r="FF14" i="1"/>
  <c r="FF15" i="1"/>
  <c r="FF16" i="1"/>
  <c r="FF11" i="1"/>
  <c r="FF12" i="1"/>
  <c r="FF13" i="1"/>
  <c r="FH6" i="1"/>
  <c r="FH8" i="1" s="1"/>
  <c r="FF10" i="1"/>
  <c r="FF7" i="1" l="1"/>
  <c r="FG148" i="1"/>
  <c r="FG152" i="1"/>
  <c r="FG147" i="1"/>
  <c r="FG157" i="1"/>
  <c r="FG156" i="1"/>
  <c r="FG151" i="1"/>
  <c r="FG158" i="1"/>
  <c r="FG155" i="1"/>
  <c r="FG161" i="1"/>
  <c r="FG159" i="1"/>
  <c r="FG162" i="1"/>
  <c r="FG160" i="1"/>
  <c r="FG149" i="1"/>
  <c r="FG146" i="1"/>
  <c r="FG150" i="1"/>
  <c r="FG153" i="1"/>
  <c r="FG154" i="1"/>
  <c r="FG137" i="1"/>
  <c r="FG139" i="1"/>
  <c r="FG136" i="1"/>
  <c r="FG138" i="1"/>
  <c r="FG140" i="1"/>
  <c r="FG142" i="1"/>
  <c r="FG144" i="1"/>
  <c r="FG141" i="1"/>
  <c r="FG143" i="1"/>
  <c r="FG145" i="1"/>
  <c r="FG121" i="1"/>
  <c r="FG122" i="1"/>
  <c r="FG123" i="1"/>
  <c r="FG124" i="1"/>
  <c r="FG125" i="1"/>
  <c r="FG126" i="1"/>
  <c r="FG127" i="1"/>
  <c r="FG128" i="1"/>
  <c r="FG129" i="1"/>
  <c r="FG130" i="1"/>
  <c r="FG131" i="1"/>
  <c r="FG132" i="1"/>
  <c r="FG133" i="1"/>
  <c r="FG134" i="1"/>
  <c r="FG135" i="1"/>
  <c r="FG105" i="1"/>
  <c r="FG106" i="1"/>
  <c r="FG107" i="1"/>
  <c r="FG108" i="1"/>
  <c r="FG109" i="1"/>
  <c r="FG110" i="1"/>
  <c r="FG111" i="1"/>
  <c r="FG112" i="1"/>
  <c r="FG113" i="1"/>
  <c r="FG114" i="1"/>
  <c r="FG115" i="1"/>
  <c r="FG116" i="1"/>
  <c r="FG117" i="1"/>
  <c r="FG118" i="1"/>
  <c r="FG119" i="1"/>
  <c r="FG120" i="1"/>
  <c r="FG101" i="1"/>
  <c r="FG103" i="1"/>
  <c r="FG104" i="1"/>
  <c r="FG100" i="1"/>
  <c r="FG102" i="1"/>
  <c r="FG95" i="1"/>
  <c r="FG96" i="1"/>
  <c r="FG97" i="1"/>
  <c r="FG98" i="1"/>
  <c r="FG99" i="1"/>
  <c r="FG90" i="1"/>
  <c r="FG91" i="1"/>
  <c r="FG92" i="1"/>
  <c r="FG93" i="1"/>
  <c r="FG94" i="1"/>
  <c r="FG80" i="1"/>
  <c r="FG81" i="1"/>
  <c r="FG82" i="1"/>
  <c r="FG83" i="1"/>
  <c r="FG84" i="1"/>
  <c r="FG85" i="1"/>
  <c r="FG86" i="1"/>
  <c r="FG87" i="1"/>
  <c r="FG88" i="1"/>
  <c r="FG89" i="1"/>
  <c r="FG71" i="1"/>
  <c r="FG73" i="1"/>
  <c r="FG74" i="1"/>
  <c r="FG75" i="1"/>
  <c r="FG70" i="1"/>
  <c r="FG72" i="1"/>
  <c r="FG76" i="1"/>
  <c r="FG77" i="1"/>
  <c r="FG78" i="1"/>
  <c r="FG79" i="1"/>
  <c r="FG52" i="1"/>
  <c r="FG53" i="1"/>
  <c r="FG54" i="1"/>
  <c r="FG55" i="1"/>
  <c r="FG56" i="1"/>
  <c r="FG57" i="1"/>
  <c r="FG58" i="1"/>
  <c r="FG59" i="1"/>
  <c r="FG60" i="1"/>
  <c r="FG61" i="1"/>
  <c r="FG62" i="1"/>
  <c r="FG63" i="1"/>
  <c r="FG64" i="1"/>
  <c r="FG65" i="1"/>
  <c r="FG66" i="1"/>
  <c r="FG67" i="1"/>
  <c r="FG68" i="1"/>
  <c r="FG69" i="1"/>
  <c r="FG16" i="1"/>
  <c r="FG17" i="1"/>
  <c r="FG18" i="1"/>
  <c r="FG19" i="1"/>
  <c r="FG22" i="1"/>
  <c r="FG23" i="1"/>
  <c r="FG24" i="1"/>
  <c r="FG25" i="1"/>
  <c r="FG20" i="1"/>
  <c r="FG21" i="1"/>
  <c r="FG26" i="1"/>
  <c r="FG27" i="1"/>
  <c r="FG28" i="1"/>
  <c r="FG29" i="1"/>
  <c r="FG30" i="1"/>
  <c r="FG32" i="1"/>
  <c r="FG33" i="1"/>
  <c r="FG34" i="1"/>
  <c r="FG35" i="1"/>
  <c r="FG36" i="1"/>
  <c r="FG37" i="1"/>
  <c r="FG38" i="1"/>
  <c r="FG39" i="1"/>
  <c r="FG40" i="1"/>
  <c r="FG31" i="1"/>
  <c r="FG41" i="1"/>
  <c r="FG42" i="1"/>
  <c r="FG43" i="1"/>
  <c r="FG44" i="1"/>
  <c r="FG45" i="1"/>
  <c r="FG46" i="1"/>
  <c r="FG47" i="1"/>
  <c r="FG48" i="1"/>
  <c r="FG49" i="1"/>
  <c r="FG50" i="1"/>
  <c r="FG51" i="1"/>
  <c r="FG13" i="1"/>
  <c r="FG14" i="1"/>
  <c r="FG15" i="1"/>
  <c r="FG11" i="1"/>
  <c r="FG12" i="1"/>
  <c r="FI6" i="1"/>
  <c r="FI8" i="1" s="1"/>
  <c r="FG10" i="1"/>
  <c r="FG7" i="1" l="1"/>
  <c r="FH149" i="1"/>
  <c r="AP149" i="1" s="1"/>
  <c r="FH147" i="1"/>
  <c r="AP147" i="1" s="1"/>
  <c r="FH153" i="1"/>
  <c r="AP153" i="1" s="1"/>
  <c r="FH151" i="1"/>
  <c r="AP151" i="1" s="1"/>
  <c r="FH159" i="1"/>
  <c r="AP159" i="1" s="1"/>
  <c r="FH152" i="1"/>
  <c r="AP152" i="1" s="1"/>
  <c r="FH154" i="1"/>
  <c r="AP154" i="1" s="1"/>
  <c r="FH156" i="1"/>
  <c r="AP156" i="1" s="1"/>
  <c r="FH162" i="1"/>
  <c r="AP162" i="1" s="1"/>
  <c r="FH158" i="1"/>
  <c r="AP158" i="1" s="1"/>
  <c r="FH160" i="1"/>
  <c r="AP160" i="1" s="1"/>
  <c r="FH157" i="1"/>
  <c r="AP157" i="1" s="1"/>
  <c r="FH155" i="1"/>
  <c r="AP155" i="1" s="1"/>
  <c r="FH146" i="1"/>
  <c r="AP146" i="1" s="1"/>
  <c r="FH150" i="1"/>
  <c r="AP150" i="1" s="1"/>
  <c r="FH161" i="1"/>
  <c r="AP161" i="1" s="1"/>
  <c r="FH148" i="1"/>
  <c r="AP148" i="1" s="1"/>
  <c r="FH136" i="1"/>
  <c r="AP136" i="1" s="1"/>
  <c r="FH137" i="1"/>
  <c r="AP137" i="1" s="1"/>
  <c r="FH138" i="1"/>
  <c r="AP138" i="1" s="1"/>
  <c r="FH139" i="1"/>
  <c r="AP139" i="1" s="1"/>
  <c r="FH140" i="1"/>
  <c r="AP140" i="1" s="1"/>
  <c r="FH141" i="1"/>
  <c r="AP141" i="1" s="1"/>
  <c r="FH142" i="1"/>
  <c r="AP142" i="1" s="1"/>
  <c r="FH143" i="1"/>
  <c r="AP143" i="1" s="1"/>
  <c r="FH144" i="1"/>
  <c r="AP144" i="1" s="1"/>
  <c r="FH145" i="1"/>
  <c r="AP145" i="1" s="1"/>
  <c r="FH121" i="1"/>
  <c r="AP121" i="1" s="1"/>
  <c r="FH122" i="1"/>
  <c r="AP122" i="1" s="1"/>
  <c r="FH123" i="1"/>
  <c r="AP123" i="1" s="1"/>
  <c r="FH124" i="1"/>
  <c r="AP124" i="1" s="1"/>
  <c r="FH125" i="1"/>
  <c r="AP125" i="1" s="1"/>
  <c r="FH126" i="1"/>
  <c r="AP126" i="1" s="1"/>
  <c r="FH127" i="1"/>
  <c r="AP127" i="1" s="1"/>
  <c r="FH128" i="1"/>
  <c r="AP128" i="1" s="1"/>
  <c r="FH129" i="1"/>
  <c r="AP129" i="1" s="1"/>
  <c r="FH130" i="1"/>
  <c r="AP130" i="1" s="1"/>
  <c r="FH131" i="1"/>
  <c r="AP131" i="1" s="1"/>
  <c r="FH132" i="1"/>
  <c r="AP132" i="1" s="1"/>
  <c r="FH133" i="1"/>
  <c r="AP133" i="1" s="1"/>
  <c r="FH134" i="1"/>
  <c r="AP134" i="1" s="1"/>
  <c r="FH135" i="1"/>
  <c r="AP135" i="1" s="1"/>
  <c r="FH105" i="1"/>
  <c r="AP105" i="1" s="1"/>
  <c r="FH106" i="1"/>
  <c r="AP106" i="1" s="1"/>
  <c r="FH107" i="1"/>
  <c r="AP107" i="1" s="1"/>
  <c r="FH109" i="1"/>
  <c r="AP109" i="1" s="1"/>
  <c r="FH110" i="1"/>
  <c r="AP110" i="1" s="1"/>
  <c r="FH108" i="1"/>
  <c r="AP108" i="1" s="1"/>
  <c r="FH111" i="1"/>
  <c r="AP111" i="1" s="1"/>
  <c r="FH112" i="1"/>
  <c r="AP112" i="1" s="1"/>
  <c r="FH113" i="1"/>
  <c r="AP113" i="1" s="1"/>
  <c r="FH114" i="1"/>
  <c r="AP114" i="1" s="1"/>
  <c r="FH115" i="1"/>
  <c r="AP115" i="1" s="1"/>
  <c r="FH116" i="1"/>
  <c r="AP116" i="1" s="1"/>
  <c r="FH117" i="1"/>
  <c r="AP117" i="1" s="1"/>
  <c r="FH118" i="1"/>
  <c r="AP118" i="1" s="1"/>
  <c r="FH119" i="1"/>
  <c r="AP119" i="1" s="1"/>
  <c r="FH120" i="1"/>
  <c r="AP120" i="1" s="1"/>
  <c r="FH100" i="1"/>
  <c r="AP100" i="1" s="1"/>
  <c r="FH101" i="1"/>
  <c r="AP101" i="1" s="1"/>
  <c r="FH102" i="1"/>
  <c r="AP102" i="1" s="1"/>
  <c r="FH103" i="1"/>
  <c r="AP103" i="1" s="1"/>
  <c r="FH104" i="1"/>
  <c r="AP104" i="1" s="1"/>
  <c r="FH95" i="1"/>
  <c r="AP95" i="1" s="1"/>
  <c r="FH96" i="1"/>
  <c r="AP96" i="1" s="1"/>
  <c r="FH97" i="1"/>
  <c r="AP97" i="1" s="1"/>
  <c r="FH98" i="1"/>
  <c r="AP98" i="1" s="1"/>
  <c r="FH99" i="1"/>
  <c r="AP99" i="1" s="1"/>
  <c r="FH93" i="1"/>
  <c r="AP93" i="1" s="1"/>
  <c r="FH94" i="1"/>
  <c r="AP94" i="1" s="1"/>
  <c r="FH90" i="1"/>
  <c r="AP90" i="1" s="1"/>
  <c r="FH91" i="1"/>
  <c r="AP91" i="1" s="1"/>
  <c r="FH92" i="1"/>
  <c r="AP92" i="1" s="1"/>
  <c r="FH81" i="1"/>
  <c r="AP81" i="1" s="1"/>
  <c r="FH82" i="1"/>
  <c r="AP82" i="1" s="1"/>
  <c r="FH83" i="1"/>
  <c r="AP83" i="1" s="1"/>
  <c r="FH84" i="1"/>
  <c r="AP84" i="1" s="1"/>
  <c r="FH85" i="1"/>
  <c r="AP85" i="1" s="1"/>
  <c r="FH86" i="1"/>
  <c r="AP86" i="1" s="1"/>
  <c r="FH87" i="1"/>
  <c r="AP87" i="1" s="1"/>
  <c r="FH88" i="1"/>
  <c r="AP88" i="1" s="1"/>
  <c r="FH89" i="1"/>
  <c r="AP89" i="1" s="1"/>
  <c r="FH70" i="1"/>
  <c r="AP70" i="1" s="1"/>
  <c r="FH71" i="1"/>
  <c r="AP71" i="1" s="1"/>
  <c r="FH72" i="1"/>
  <c r="AP72" i="1" s="1"/>
  <c r="FH73" i="1"/>
  <c r="AP73" i="1" s="1"/>
  <c r="FH74" i="1"/>
  <c r="AP74" i="1" s="1"/>
  <c r="FH76" i="1"/>
  <c r="AP76" i="1" s="1"/>
  <c r="FH77" i="1"/>
  <c r="AP77" i="1" s="1"/>
  <c r="FH78" i="1"/>
  <c r="AP78" i="1" s="1"/>
  <c r="FH79" i="1"/>
  <c r="AP79" i="1" s="1"/>
  <c r="FH80" i="1"/>
  <c r="AP80" i="1" s="1"/>
  <c r="FH75" i="1"/>
  <c r="AP75" i="1" s="1"/>
  <c r="FH52" i="1"/>
  <c r="AP52" i="1" s="1"/>
  <c r="FH53" i="1"/>
  <c r="AP53" i="1" s="1"/>
  <c r="FH54" i="1"/>
  <c r="AP54" i="1" s="1"/>
  <c r="FH55" i="1"/>
  <c r="AP55" i="1" s="1"/>
  <c r="FH56" i="1"/>
  <c r="AP56" i="1" s="1"/>
  <c r="FH57" i="1"/>
  <c r="AP57" i="1" s="1"/>
  <c r="FH58" i="1"/>
  <c r="AP58" i="1" s="1"/>
  <c r="FH59" i="1"/>
  <c r="AP59" i="1" s="1"/>
  <c r="FH60" i="1"/>
  <c r="AP60" i="1" s="1"/>
  <c r="FH61" i="1"/>
  <c r="AP61" i="1" s="1"/>
  <c r="FH62" i="1"/>
  <c r="AP62" i="1" s="1"/>
  <c r="FH63" i="1"/>
  <c r="AP63" i="1" s="1"/>
  <c r="FH64" i="1"/>
  <c r="AP64" i="1" s="1"/>
  <c r="FH65" i="1"/>
  <c r="AP65" i="1" s="1"/>
  <c r="FH66" i="1"/>
  <c r="AP66" i="1" s="1"/>
  <c r="FH67" i="1"/>
  <c r="AP67" i="1" s="1"/>
  <c r="FH68" i="1"/>
  <c r="AP68" i="1" s="1"/>
  <c r="FH69" i="1"/>
  <c r="AP69" i="1" s="1"/>
  <c r="FH17" i="1"/>
  <c r="AP17" i="1" s="1"/>
  <c r="FH18" i="1"/>
  <c r="AP18" i="1" s="1"/>
  <c r="FH19" i="1"/>
  <c r="AP19" i="1" s="1"/>
  <c r="FH20" i="1"/>
  <c r="AP20" i="1" s="1"/>
  <c r="FH21" i="1"/>
  <c r="AP21" i="1" s="1"/>
  <c r="FH22" i="1"/>
  <c r="AP22" i="1" s="1"/>
  <c r="FH23" i="1"/>
  <c r="AP23" i="1" s="1"/>
  <c r="FH24" i="1"/>
  <c r="AP24" i="1" s="1"/>
  <c r="FH25" i="1"/>
  <c r="AP25" i="1" s="1"/>
  <c r="FH26" i="1"/>
  <c r="AP26" i="1" s="1"/>
  <c r="FH27" i="1"/>
  <c r="AP27" i="1" s="1"/>
  <c r="FH28" i="1"/>
  <c r="AP28" i="1" s="1"/>
  <c r="FH29" i="1"/>
  <c r="AP29" i="1" s="1"/>
  <c r="FH30" i="1"/>
  <c r="AP30" i="1" s="1"/>
  <c r="FH31" i="1"/>
  <c r="AP31" i="1" s="1"/>
  <c r="FH32" i="1"/>
  <c r="AP32" i="1" s="1"/>
  <c r="FH33" i="1"/>
  <c r="AP33" i="1" s="1"/>
  <c r="FH34" i="1"/>
  <c r="AP34" i="1" s="1"/>
  <c r="FH35" i="1"/>
  <c r="AP35" i="1" s="1"/>
  <c r="FH36" i="1"/>
  <c r="AP36" i="1" s="1"/>
  <c r="FH37" i="1"/>
  <c r="AP37" i="1" s="1"/>
  <c r="FH38" i="1"/>
  <c r="AP38" i="1" s="1"/>
  <c r="FH39" i="1"/>
  <c r="AP39" i="1" s="1"/>
  <c r="FH40" i="1"/>
  <c r="AP40" i="1" s="1"/>
  <c r="FH41" i="1"/>
  <c r="AP41" i="1" s="1"/>
  <c r="FH42" i="1"/>
  <c r="AP42" i="1" s="1"/>
  <c r="FH43" i="1"/>
  <c r="AP43" i="1" s="1"/>
  <c r="FH44" i="1"/>
  <c r="AP44" i="1" s="1"/>
  <c r="FH45" i="1"/>
  <c r="AP45" i="1" s="1"/>
  <c r="FH46" i="1"/>
  <c r="AP46" i="1" s="1"/>
  <c r="FH47" i="1"/>
  <c r="AP47" i="1" s="1"/>
  <c r="FH48" i="1"/>
  <c r="AP48" i="1" s="1"/>
  <c r="FH49" i="1"/>
  <c r="AP49" i="1" s="1"/>
  <c r="FH50" i="1"/>
  <c r="AP50" i="1" s="1"/>
  <c r="FH51" i="1"/>
  <c r="AP51" i="1" s="1"/>
  <c r="FH13" i="1"/>
  <c r="AP13" i="1" s="1"/>
  <c r="FH14" i="1"/>
  <c r="AP14" i="1" s="1"/>
  <c r="FH15" i="1"/>
  <c r="AP15" i="1" s="1"/>
  <c r="FH16" i="1"/>
  <c r="AP16" i="1" s="1"/>
  <c r="FH11" i="1"/>
  <c r="AP11" i="1" s="1"/>
  <c r="FH12" i="1"/>
  <c r="AP12" i="1" s="1"/>
  <c r="FH10" i="1"/>
  <c r="FJ6" i="1"/>
  <c r="FJ8" i="1" s="1"/>
  <c r="FH7" i="1" l="1"/>
  <c r="AP10" i="1"/>
  <c r="AP9" i="1" s="1"/>
  <c r="FI155" i="1"/>
  <c r="FI160" i="1"/>
  <c r="FI162" i="1"/>
  <c r="FI146" i="1"/>
  <c r="FI154" i="1"/>
  <c r="FI153" i="1"/>
  <c r="FI150" i="1"/>
  <c r="FI159" i="1"/>
  <c r="FI151" i="1"/>
  <c r="FI152" i="1"/>
  <c r="FI147" i="1"/>
  <c r="FI157" i="1"/>
  <c r="FI148" i="1"/>
  <c r="FI149" i="1"/>
  <c r="FI156" i="1"/>
  <c r="FI158" i="1"/>
  <c r="FI161" i="1"/>
  <c r="FI136" i="1"/>
  <c r="FI138" i="1"/>
  <c r="FI137" i="1"/>
  <c r="FI139" i="1"/>
  <c r="FI141" i="1"/>
  <c r="FI143" i="1"/>
  <c r="FI140" i="1"/>
  <c r="FI142" i="1"/>
  <c r="FI144" i="1"/>
  <c r="FI145" i="1"/>
  <c r="FI121" i="1"/>
  <c r="FI122" i="1"/>
  <c r="FI123" i="1"/>
  <c r="FI124" i="1"/>
  <c r="FI125" i="1"/>
  <c r="FI126" i="1"/>
  <c r="FI127" i="1"/>
  <c r="FI128" i="1"/>
  <c r="FI129" i="1"/>
  <c r="FI130" i="1"/>
  <c r="FI131" i="1"/>
  <c r="FI132" i="1"/>
  <c r="FI133" i="1"/>
  <c r="FI134" i="1"/>
  <c r="FI135" i="1"/>
  <c r="FI105" i="1"/>
  <c r="FI106" i="1"/>
  <c r="FI107" i="1"/>
  <c r="FI108" i="1"/>
  <c r="FI109" i="1"/>
  <c r="FI110" i="1"/>
  <c r="FI111" i="1"/>
  <c r="FI112" i="1"/>
  <c r="FI113" i="1"/>
  <c r="FI114" i="1"/>
  <c r="FI115" i="1"/>
  <c r="FI116" i="1"/>
  <c r="FI117" i="1"/>
  <c r="FI118" i="1"/>
  <c r="FI119" i="1"/>
  <c r="FI120" i="1"/>
  <c r="FI100" i="1"/>
  <c r="FI102" i="1"/>
  <c r="FI103" i="1"/>
  <c r="FI104" i="1"/>
  <c r="FI101" i="1"/>
  <c r="FI95" i="1"/>
  <c r="FI96" i="1"/>
  <c r="FI97" i="1"/>
  <c r="FI98" i="1"/>
  <c r="FI99" i="1"/>
  <c r="FI90" i="1"/>
  <c r="FI91" i="1"/>
  <c r="FI92" i="1"/>
  <c r="FI93" i="1"/>
  <c r="FI94" i="1"/>
  <c r="FI81" i="1"/>
  <c r="FI82" i="1"/>
  <c r="FI83" i="1"/>
  <c r="FI80" i="1"/>
  <c r="FI84" i="1"/>
  <c r="FI85" i="1"/>
  <c r="FI86" i="1"/>
  <c r="FI87" i="1"/>
  <c r="FI88" i="1"/>
  <c r="FI89" i="1"/>
  <c r="FI70" i="1"/>
  <c r="FI72" i="1"/>
  <c r="FI73" i="1"/>
  <c r="FI74" i="1"/>
  <c r="FI75" i="1"/>
  <c r="FI71" i="1"/>
  <c r="FI76" i="1"/>
  <c r="FI77" i="1"/>
  <c r="FI78" i="1"/>
  <c r="FI79" i="1"/>
  <c r="FI52" i="1"/>
  <c r="FI53" i="1"/>
  <c r="FI54" i="1"/>
  <c r="FI55" i="1"/>
  <c r="FI56" i="1"/>
  <c r="FI57" i="1"/>
  <c r="FI58" i="1"/>
  <c r="FI59" i="1"/>
  <c r="FI60" i="1"/>
  <c r="FI61" i="1"/>
  <c r="FI62" i="1"/>
  <c r="FI63" i="1"/>
  <c r="FI64" i="1"/>
  <c r="FI65" i="1"/>
  <c r="FI66" i="1"/>
  <c r="FI67" i="1"/>
  <c r="FI68" i="1"/>
  <c r="FI69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32" i="1"/>
  <c r="FI33" i="1"/>
  <c r="FI34" i="1"/>
  <c r="FI35" i="1"/>
  <c r="FI36" i="1"/>
  <c r="FI37" i="1"/>
  <c r="FI38" i="1"/>
  <c r="FI39" i="1"/>
  <c r="FI40" i="1"/>
  <c r="FI41" i="1"/>
  <c r="FI42" i="1"/>
  <c r="FI43" i="1"/>
  <c r="FI44" i="1"/>
  <c r="FI45" i="1"/>
  <c r="FI46" i="1"/>
  <c r="FI47" i="1"/>
  <c r="FI48" i="1"/>
  <c r="FI49" i="1"/>
  <c r="FI50" i="1"/>
  <c r="FI51" i="1"/>
  <c r="FI13" i="1"/>
  <c r="FI14" i="1"/>
  <c r="FI15" i="1"/>
  <c r="FI11" i="1"/>
  <c r="FI12" i="1"/>
  <c r="FK6" i="1"/>
  <c r="FK8" i="1" s="1"/>
  <c r="FI10" i="1"/>
  <c r="FI7" i="1" l="1"/>
  <c r="FJ158" i="1"/>
  <c r="FJ162" i="1"/>
  <c r="FJ148" i="1"/>
  <c r="FJ150" i="1"/>
  <c r="FJ154" i="1"/>
  <c r="FJ155" i="1"/>
  <c r="FJ157" i="1"/>
  <c r="FJ161" i="1"/>
  <c r="FJ146" i="1"/>
  <c r="FJ149" i="1"/>
  <c r="FJ147" i="1"/>
  <c r="FJ159" i="1"/>
  <c r="FJ156" i="1"/>
  <c r="FJ160" i="1"/>
  <c r="FJ153" i="1"/>
  <c r="FJ152" i="1"/>
  <c r="FJ151" i="1"/>
  <c r="FJ136" i="1"/>
  <c r="FJ137" i="1"/>
  <c r="FJ138" i="1"/>
  <c r="FJ139" i="1"/>
  <c r="FJ140" i="1"/>
  <c r="FJ141" i="1"/>
  <c r="FJ142" i="1"/>
  <c r="FJ143" i="1"/>
  <c r="FJ144" i="1"/>
  <c r="FJ145" i="1"/>
  <c r="FJ121" i="1"/>
  <c r="FJ122" i="1"/>
  <c r="FJ123" i="1"/>
  <c r="FJ124" i="1"/>
  <c r="FJ125" i="1"/>
  <c r="FJ126" i="1"/>
  <c r="FJ127" i="1"/>
  <c r="FJ128" i="1"/>
  <c r="FJ129" i="1"/>
  <c r="FJ130" i="1"/>
  <c r="FJ131" i="1"/>
  <c r="FJ132" i="1"/>
  <c r="FJ133" i="1"/>
  <c r="FJ134" i="1"/>
  <c r="FJ135" i="1"/>
  <c r="FJ105" i="1"/>
  <c r="FJ106" i="1"/>
  <c r="FJ107" i="1"/>
  <c r="FJ108" i="1"/>
  <c r="FJ109" i="1"/>
  <c r="FJ110" i="1"/>
  <c r="FJ111" i="1"/>
  <c r="FJ112" i="1"/>
  <c r="FJ113" i="1"/>
  <c r="FJ114" i="1"/>
  <c r="FJ115" i="1"/>
  <c r="FJ116" i="1"/>
  <c r="FJ117" i="1"/>
  <c r="FJ118" i="1"/>
  <c r="FJ119" i="1"/>
  <c r="FJ120" i="1"/>
  <c r="FJ100" i="1"/>
  <c r="FJ101" i="1"/>
  <c r="FJ102" i="1"/>
  <c r="FJ103" i="1"/>
  <c r="FJ104" i="1"/>
  <c r="FJ95" i="1"/>
  <c r="FJ96" i="1"/>
  <c r="FJ97" i="1"/>
  <c r="FJ98" i="1"/>
  <c r="FJ99" i="1"/>
  <c r="FJ90" i="1"/>
  <c r="FJ91" i="1"/>
  <c r="FJ92" i="1"/>
  <c r="FJ93" i="1"/>
  <c r="FJ94" i="1"/>
  <c r="FJ81" i="1"/>
  <c r="FJ82" i="1"/>
  <c r="FJ83" i="1"/>
  <c r="FJ84" i="1"/>
  <c r="FJ85" i="1"/>
  <c r="FJ86" i="1"/>
  <c r="FJ87" i="1"/>
  <c r="FJ88" i="1"/>
  <c r="FJ89" i="1"/>
  <c r="FJ70" i="1"/>
  <c r="FJ71" i="1"/>
  <c r="FJ72" i="1"/>
  <c r="FJ73" i="1"/>
  <c r="FJ74" i="1"/>
  <c r="FJ75" i="1"/>
  <c r="FJ76" i="1"/>
  <c r="FJ77" i="1"/>
  <c r="FJ78" i="1"/>
  <c r="FJ79" i="1"/>
  <c r="FJ80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J47" i="1"/>
  <c r="FJ48" i="1"/>
  <c r="FJ49" i="1"/>
  <c r="FJ50" i="1"/>
  <c r="FJ51" i="1"/>
  <c r="FJ13" i="1"/>
  <c r="FJ14" i="1"/>
  <c r="FJ15" i="1"/>
  <c r="FJ16" i="1"/>
  <c r="FJ11" i="1"/>
  <c r="FJ12" i="1"/>
  <c r="FL6" i="1"/>
  <c r="FL8" i="1" s="1"/>
  <c r="FJ10" i="1"/>
  <c r="FJ7" i="1" l="1"/>
  <c r="FK159" i="1"/>
  <c r="FK147" i="1"/>
  <c r="FK148" i="1"/>
  <c r="FK151" i="1"/>
  <c r="FK158" i="1"/>
  <c r="FK150" i="1"/>
  <c r="FK157" i="1"/>
  <c r="FK152" i="1"/>
  <c r="FK156" i="1"/>
  <c r="FK149" i="1"/>
  <c r="FK161" i="1"/>
  <c r="FK160" i="1"/>
  <c r="FK162" i="1"/>
  <c r="FK146" i="1"/>
  <c r="FK154" i="1"/>
  <c r="FK153" i="1"/>
  <c r="FK155" i="1"/>
  <c r="FK137" i="1"/>
  <c r="FK140" i="1"/>
  <c r="FK142" i="1"/>
  <c r="FK144" i="1"/>
  <c r="FK136" i="1"/>
  <c r="FK138" i="1"/>
  <c r="FK139" i="1"/>
  <c r="FK141" i="1"/>
  <c r="FK143" i="1"/>
  <c r="FK145" i="1"/>
  <c r="FK121" i="1"/>
  <c r="FK122" i="1"/>
  <c r="FK123" i="1"/>
  <c r="FK124" i="1"/>
  <c r="FK125" i="1"/>
  <c r="FK126" i="1"/>
  <c r="FK127" i="1"/>
  <c r="FK128" i="1"/>
  <c r="FK129" i="1"/>
  <c r="FK130" i="1"/>
  <c r="FK131" i="1"/>
  <c r="FK132" i="1"/>
  <c r="FK133" i="1"/>
  <c r="FK134" i="1"/>
  <c r="FK135" i="1"/>
  <c r="FK105" i="1"/>
  <c r="FK106" i="1"/>
  <c r="FK107" i="1"/>
  <c r="FK108" i="1"/>
  <c r="FK109" i="1"/>
  <c r="FK110" i="1"/>
  <c r="FK111" i="1"/>
  <c r="FK112" i="1"/>
  <c r="FK113" i="1"/>
  <c r="FK114" i="1"/>
  <c r="FK115" i="1"/>
  <c r="FK116" i="1"/>
  <c r="FK117" i="1"/>
  <c r="FK118" i="1"/>
  <c r="FK119" i="1"/>
  <c r="FK120" i="1"/>
  <c r="FK101" i="1"/>
  <c r="FK103" i="1"/>
  <c r="FK104" i="1"/>
  <c r="FK100" i="1"/>
  <c r="FK102" i="1"/>
  <c r="FK95" i="1"/>
  <c r="FK96" i="1"/>
  <c r="FK97" i="1"/>
  <c r="FK98" i="1"/>
  <c r="FK99" i="1"/>
  <c r="FK90" i="1"/>
  <c r="FK91" i="1"/>
  <c r="FK92" i="1"/>
  <c r="FK93" i="1"/>
  <c r="FK94" i="1"/>
  <c r="FK80" i="1"/>
  <c r="FK81" i="1"/>
  <c r="FK82" i="1"/>
  <c r="FK83" i="1"/>
  <c r="FK84" i="1"/>
  <c r="FK85" i="1"/>
  <c r="FK86" i="1"/>
  <c r="FK87" i="1"/>
  <c r="FK88" i="1"/>
  <c r="FK89" i="1"/>
  <c r="FK71" i="1"/>
  <c r="FK73" i="1"/>
  <c r="FK74" i="1"/>
  <c r="FK75" i="1"/>
  <c r="FK70" i="1"/>
  <c r="FK72" i="1"/>
  <c r="FK76" i="1"/>
  <c r="FK77" i="1"/>
  <c r="FK78" i="1"/>
  <c r="FK79" i="1"/>
  <c r="FK52" i="1"/>
  <c r="FK53" i="1"/>
  <c r="FK54" i="1"/>
  <c r="FK55" i="1"/>
  <c r="FK56" i="1"/>
  <c r="FK57" i="1"/>
  <c r="FK58" i="1"/>
  <c r="FK59" i="1"/>
  <c r="FK60" i="1"/>
  <c r="FK61" i="1"/>
  <c r="FK62" i="1"/>
  <c r="FK63" i="1"/>
  <c r="FK64" i="1"/>
  <c r="FK65" i="1"/>
  <c r="FK66" i="1"/>
  <c r="FK67" i="1"/>
  <c r="FK68" i="1"/>
  <c r="FK69" i="1"/>
  <c r="FK16" i="1"/>
  <c r="FK17" i="1"/>
  <c r="FK18" i="1"/>
  <c r="FK19" i="1"/>
  <c r="FK22" i="1"/>
  <c r="FK23" i="1"/>
  <c r="FK24" i="1"/>
  <c r="FK25" i="1"/>
  <c r="FK20" i="1"/>
  <c r="FK21" i="1"/>
  <c r="FK26" i="1"/>
  <c r="FK27" i="1"/>
  <c r="FK28" i="1"/>
  <c r="FK29" i="1"/>
  <c r="FK30" i="1"/>
  <c r="FK32" i="1"/>
  <c r="FK33" i="1"/>
  <c r="FK34" i="1"/>
  <c r="FK35" i="1"/>
  <c r="FK36" i="1"/>
  <c r="FK37" i="1"/>
  <c r="FK38" i="1"/>
  <c r="FK39" i="1"/>
  <c r="FK40" i="1"/>
  <c r="FK31" i="1"/>
  <c r="FK41" i="1"/>
  <c r="FK42" i="1"/>
  <c r="FK43" i="1"/>
  <c r="FK44" i="1"/>
  <c r="FK45" i="1"/>
  <c r="FK46" i="1"/>
  <c r="FK47" i="1"/>
  <c r="FK48" i="1"/>
  <c r="FK49" i="1"/>
  <c r="FK50" i="1"/>
  <c r="FK51" i="1"/>
  <c r="FK13" i="1"/>
  <c r="FK14" i="1"/>
  <c r="FK15" i="1"/>
  <c r="FK11" i="1"/>
  <c r="FK12" i="1"/>
  <c r="FM6" i="1"/>
  <c r="FM8" i="1" s="1"/>
  <c r="FK10" i="1"/>
  <c r="FK7" i="1" l="1"/>
  <c r="FL157" i="1"/>
  <c r="FL161" i="1"/>
  <c r="FL153" i="1"/>
  <c r="FL146" i="1"/>
  <c r="FL148" i="1"/>
  <c r="FL149" i="1"/>
  <c r="FL159" i="1"/>
  <c r="FL160" i="1"/>
  <c r="FL162" i="1"/>
  <c r="FL151" i="1"/>
  <c r="FL150" i="1"/>
  <c r="FL147" i="1"/>
  <c r="FL158" i="1"/>
  <c r="FL152" i="1"/>
  <c r="FL155" i="1"/>
  <c r="FL154" i="1"/>
  <c r="FL156" i="1"/>
  <c r="FL136" i="1"/>
  <c r="FL137" i="1"/>
  <c r="FL138" i="1"/>
  <c r="FL139" i="1"/>
  <c r="FL140" i="1"/>
  <c r="FL141" i="1"/>
  <c r="FL142" i="1"/>
  <c r="FL143" i="1"/>
  <c r="FL144" i="1"/>
  <c r="FL145" i="1"/>
  <c r="FL121" i="1"/>
  <c r="FL122" i="1"/>
  <c r="FL123" i="1"/>
  <c r="FL124" i="1"/>
  <c r="FL125" i="1"/>
  <c r="FL126" i="1"/>
  <c r="FL127" i="1"/>
  <c r="FL128" i="1"/>
  <c r="FL129" i="1"/>
  <c r="FL130" i="1"/>
  <c r="FL131" i="1"/>
  <c r="FL132" i="1"/>
  <c r="FL133" i="1"/>
  <c r="FL134" i="1"/>
  <c r="FL135" i="1"/>
  <c r="FL105" i="1"/>
  <c r="FL106" i="1"/>
  <c r="FL107" i="1"/>
  <c r="FL108" i="1"/>
  <c r="FL109" i="1"/>
  <c r="FL110" i="1"/>
  <c r="FL111" i="1"/>
  <c r="FL112" i="1"/>
  <c r="FL113" i="1"/>
  <c r="FL114" i="1"/>
  <c r="FL115" i="1"/>
  <c r="FL116" i="1"/>
  <c r="FL117" i="1"/>
  <c r="FL118" i="1"/>
  <c r="FL119" i="1"/>
  <c r="FL120" i="1"/>
  <c r="FL100" i="1"/>
  <c r="FL101" i="1"/>
  <c r="FL102" i="1"/>
  <c r="FL103" i="1"/>
  <c r="FL104" i="1"/>
  <c r="FL95" i="1"/>
  <c r="FL96" i="1"/>
  <c r="FL97" i="1"/>
  <c r="FL98" i="1"/>
  <c r="FL99" i="1"/>
  <c r="FL93" i="1"/>
  <c r="FL94" i="1"/>
  <c r="FL90" i="1"/>
  <c r="FL91" i="1"/>
  <c r="FL92" i="1"/>
  <c r="FL81" i="1"/>
  <c r="FL82" i="1"/>
  <c r="FL83" i="1"/>
  <c r="FL84" i="1"/>
  <c r="FL85" i="1"/>
  <c r="FL86" i="1"/>
  <c r="FL87" i="1"/>
  <c r="FL88" i="1"/>
  <c r="FL89" i="1"/>
  <c r="FL70" i="1"/>
  <c r="FL71" i="1"/>
  <c r="FL72" i="1"/>
  <c r="FL73" i="1"/>
  <c r="FL74" i="1"/>
  <c r="FL76" i="1"/>
  <c r="FL77" i="1"/>
  <c r="FL78" i="1"/>
  <c r="FL79" i="1"/>
  <c r="FL80" i="1"/>
  <c r="FL75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L42" i="1"/>
  <c r="FL43" i="1"/>
  <c r="FL44" i="1"/>
  <c r="FL45" i="1"/>
  <c r="FL46" i="1"/>
  <c r="FL47" i="1"/>
  <c r="FL48" i="1"/>
  <c r="FL49" i="1"/>
  <c r="FL50" i="1"/>
  <c r="FL51" i="1"/>
  <c r="FL13" i="1"/>
  <c r="FL14" i="1"/>
  <c r="FL15" i="1"/>
  <c r="FL16" i="1"/>
  <c r="FL11" i="1"/>
  <c r="FL12" i="1"/>
  <c r="FN6" i="1"/>
  <c r="FN8" i="1" s="1"/>
  <c r="FL10" i="1"/>
  <c r="FL7" i="1" l="1"/>
  <c r="FM161" i="1"/>
  <c r="FM146" i="1"/>
  <c r="FM159" i="1"/>
  <c r="FM149" i="1"/>
  <c r="FM154" i="1"/>
  <c r="FM150" i="1"/>
  <c r="FM153" i="1"/>
  <c r="FM155" i="1"/>
  <c r="FM152" i="1"/>
  <c r="FM156" i="1"/>
  <c r="FM147" i="1"/>
  <c r="FM148" i="1"/>
  <c r="FM158" i="1"/>
  <c r="FM151" i="1"/>
  <c r="FM160" i="1"/>
  <c r="FM157" i="1"/>
  <c r="FM162" i="1"/>
  <c r="FM136" i="1"/>
  <c r="FM138" i="1"/>
  <c r="FM139" i="1"/>
  <c r="FM141" i="1"/>
  <c r="FM143" i="1"/>
  <c r="FM137" i="1"/>
  <c r="FM140" i="1"/>
  <c r="FM145" i="1"/>
  <c r="FM142" i="1"/>
  <c r="FM144" i="1"/>
  <c r="FM121" i="1"/>
  <c r="FM122" i="1"/>
  <c r="FM123" i="1"/>
  <c r="FM124" i="1"/>
  <c r="FM125" i="1"/>
  <c r="FM126" i="1"/>
  <c r="FM127" i="1"/>
  <c r="FM128" i="1"/>
  <c r="FM129" i="1"/>
  <c r="FM130" i="1"/>
  <c r="FM131" i="1"/>
  <c r="FM132" i="1"/>
  <c r="FM133" i="1"/>
  <c r="FM134" i="1"/>
  <c r="FM135" i="1"/>
  <c r="FM105" i="1"/>
  <c r="FM106" i="1"/>
  <c r="FM107" i="1"/>
  <c r="FM108" i="1"/>
  <c r="FM109" i="1"/>
  <c r="FM110" i="1"/>
  <c r="FM111" i="1"/>
  <c r="FM112" i="1"/>
  <c r="FM113" i="1"/>
  <c r="FM114" i="1"/>
  <c r="FM115" i="1"/>
  <c r="FM116" i="1"/>
  <c r="FM117" i="1"/>
  <c r="FM118" i="1"/>
  <c r="FM119" i="1"/>
  <c r="FM120" i="1"/>
  <c r="FM100" i="1"/>
  <c r="FM102" i="1"/>
  <c r="FM103" i="1"/>
  <c r="FM104" i="1"/>
  <c r="FM101" i="1"/>
  <c r="FM95" i="1"/>
  <c r="FM96" i="1"/>
  <c r="FM97" i="1"/>
  <c r="FM98" i="1"/>
  <c r="FM99" i="1"/>
  <c r="FM90" i="1"/>
  <c r="FM91" i="1"/>
  <c r="FM92" i="1"/>
  <c r="FM93" i="1"/>
  <c r="FM94" i="1"/>
  <c r="FM81" i="1"/>
  <c r="FM82" i="1"/>
  <c r="FM83" i="1"/>
  <c r="FM84" i="1"/>
  <c r="FM80" i="1"/>
  <c r="FM85" i="1"/>
  <c r="FM86" i="1"/>
  <c r="FM87" i="1"/>
  <c r="FM88" i="1"/>
  <c r="FM89" i="1"/>
  <c r="FM70" i="1"/>
  <c r="FM72" i="1"/>
  <c r="FM73" i="1"/>
  <c r="FM74" i="1"/>
  <c r="FM75" i="1"/>
  <c r="FM71" i="1"/>
  <c r="FM76" i="1"/>
  <c r="FM77" i="1"/>
  <c r="FM78" i="1"/>
  <c r="FM79" i="1"/>
  <c r="FM52" i="1"/>
  <c r="FM53" i="1"/>
  <c r="FM54" i="1"/>
  <c r="FM55" i="1"/>
  <c r="FM56" i="1"/>
  <c r="FM57" i="1"/>
  <c r="FM58" i="1"/>
  <c r="FM59" i="1"/>
  <c r="FM60" i="1"/>
  <c r="FM61" i="1"/>
  <c r="FM62" i="1"/>
  <c r="FM63" i="1"/>
  <c r="FM64" i="1"/>
  <c r="FM65" i="1"/>
  <c r="FM66" i="1"/>
  <c r="FM67" i="1"/>
  <c r="FM68" i="1"/>
  <c r="FM69" i="1"/>
  <c r="FM16" i="1"/>
  <c r="FM17" i="1"/>
  <c r="FM18" i="1"/>
  <c r="FM19" i="1"/>
  <c r="FM20" i="1"/>
  <c r="FM21" i="1"/>
  <c r="FM22" i="1"/>
  <c r="FM23" i="1"/>
  <c r="FM24" i="1"/>
  <c r="FM25" i="1"/>
  <c r="FM26" i="1"/>
  <c r="FM27" i="1"/>
  <c r="FM28" i="1"/>
  <c r="FM29" i="1"/>
  <c r="FM30" i="1"/>
  <c r="FM31" i="1"/>
  <c r="FM32" i="1"/>
  <c r="FM33" i="1"/>
  <c r="FM34" i="1"/>
  <c r="FM35" i="1"/>
  <c r="FM36" i="1"/>
  <c r="FM37" i="1"/>
  <c r="FM38" i="1"/>
  <c r="FM39" i="1"/>
  <c r="FM40" i="1"/>
  <c r="FM41" i="1"/>
  <c r="FM42" i="1"/>
  <c r="FM43" i="1"/>
  <c r="FM44" i="1"/>
  <c r="FM45" i="1"/>
  <c r="FM46" i="1"/>
  <c r="FM47" i="1"/>
  <c r="FM48" i="1"/>
  <c r="FM49" i="1"/>
  <c r="FM50" i="1"/>
  <c r="FM51" i="1"/>
  <c r="FM13" i="1"/>
  <c r="FM14" i="1"/>
  <c r="FM15" i="1"/>
  <c r="FM11" i="1"/>
  <c r="FM12" i="1"/>
  <c r="FO6" i="1"/>
  <c r="FO8" i="1" s="1"/>
  <c r="FM10" i="1"/>
  <c r="FM7" i="1" l="1"/>
  <c r="FN150" i="1"/>
  <c r="AY150" i="1" s="1"/>
  <c r="FN146" i="1"/>
  <c r="AY146" i="1" s="1"/>
  <c r="FN160" i="1"/>
  <c r="AY160" i="1" s="1"/>
  <c r="FN147" i="1"/>
  <c r="AY147" i="1" s="1"/>
  <c r="FN155" i="1"/>
  <c r="AY155" i="1" s="1"/>
  <c r="FN156" i="1"/>
  <c r="AY156" i="1" s="1"/>
  <c r="FN161" i="1"/>
  <c r="AY161" i="1" s="1"/>
  <c r="FN153" i="1"/>
  <c r="AY153" i="1" s="1"/>
  <c r="FN151" i="1"/>
  <c r="AY151" i="1" s="1"/>
  <c r="FN158" i="1"/>
  <c r="AY158" i="1" s="1"/>
  <c r="FN149" i="1"/>
  <c r="AY149" i="1" s="1"/>
  <c r="FN148" i="1"/>
  <c r="AY148" i="1" s="1"/>
  <c r="FN152" i="1"/>
  <c r="AY152" i="1" s="1"/>
  <c r="FN157" i="1"/>
  <c r="AY157" i="1" s="1"/>
  <c r="FN162" i="1"/>
  <c r="AY162" i="1" s="1"/>
  <c r="FN159" i="1"/>
  <c r="AY159" i="1" s="1"/>
  <c r="FN154" i="1"/>
  <c r="AY154" i="1" s="1"/>
  <c r="FN136" i="1"/>
  <c r="AY136" i="1" s="1"/>
  <c r="FN137" i="1"/>
  <c r="AY137" i="1" s="1"/>
  <c r="FN138" i="1"/>
  <c r="AY138" i="1" s="1"/>
  <c r="FN139" i="1"/>
  <c r="AY139" i="1" s="1"/>
  <c r="FN140" i="1"/>
  <c r="AY140" i="1" s="1"/>
  <c r="FN141" i="1"/>
  <c r="AY141" i="1" s="1"/>
  <c r="FN142" i="1"/>
  <c r="AY142" i="1" s="1"/>
  <c r="FN143" i="1"/>
  <c r="AY143" i="1" s="1"/>
  <c r="FN144" i="1"/>
  <c r="AY144" i="1" s="1"/>
  <c r="FN145" i="1"/>
  <c r="AY145" i="1" s="1"/>
  <c r="FN121" i="1"/>
  <c r="AY121" i="1" s="1"/>
  <c r="FN122" i="1"/>
  <c r="AY122" i="1" s="1"/>
  <c r="FN123" i="1"/>
  <c r="AY123" i="1" s="1"/>
  <c r="FN124" i="1"/>
  <c r="AY124" i="1" s="1"/>
  <c r="FN125" i="1"/>
  <c r="AY125" i="1" s="1"/>
  <c r="FN126" i="1"/>
  <c r="AY126" i="1" s="1"/>
  <c r="FN127" i="1"/>
  <c r="AY127" i="1" s="1"/>
  <c r="FN128" i="1"/>
  <c r="AY128" i="1" s="1"/>
  <c r="FN129" i="1"/>
  <c r="AY129" i="1" s="1"/>
  <c r="FN130" i="1"/>
  <c r="AY130" i="1" s="1"/>
  <c r="FN131" i="1"/>
  <c r="AY131" i="1" s="1"/>
  <c r="FN132" i="1"/>
  <c r="AY132" i="1" s="1"/>
  <c r="FN133" i="1"/>
  <c r="AY133" i="1" s="1"/>
  <c r="FN134" i="1"/>
  <c r="AY134" i="1" s="1"/>
  <c r="FN135" i="1"/>
  <c r="AY135" i="1" s="1"/>
  <c r="FN105" i="1"/>
  <c r="AY105" i="1" s="1"/>
  <c r="FN106" i="1"/>
  <c r="AY106" i="1" s="1"/>
  <c r="FN107" i="1"/>
  <c r="AY107" i="1" s="1"/>
  <c r="FN108" i="1"/>
  <c r="AY108" i="1" s="1"/>
  <c r="FN109" i="1"/>
  <c r="AY109" i="1" s="1"/>
  <c r="FN110" i="1"/>
  <c r="AY110" i="1" s="1"/>
  <c r="FN111" i="1"/>
  <c r="AY111" i="1" s="1"/>
  <c r="FN112" i="1"/>
  <c r="AY112" i="1" s="1"/>
  <c r="FN113" i="1"/>
  <c r="AY113" i="1" s="1"/>
  <c r="FN114" i="1"/>
  <c r="AY114" i="1" s="1"/>
  <c r="FN115" i="1"/>
  <c r="AY115" i="1" s="1"/>
  <c r="FN116" i="1"/>
  <c r="AY116" i="1" s="1"/>
  <c r="FN117" i="1"/>
  <c r="AY117" i="1" s="1"/>
  <c r="FN118" i="1"/>
  <c r="AY118" i="1" s="1"/>
  <c r="FN119" i="1"/>
  <c r="AY119" i="1" s="1"/>
  <c r="FN120" i="1"/>
  <c r="AY120" i="1" s="1"/>
  <c r="FN100" i="1"/>
  <c r="AY100" i="1" s="1"/>
  <c r="FN101" i="1"/>
  <c r="AY101" i="1" s="1"/>
  <c r="FN102" i="1"/>
  <c r="AY102" i="1" s="1"/>
  <c r="FN103" i="1"/>
  <c r="AY103" i="1" s="1"/>
  <c r="FN104" i="1"/>
  <c r="AY104" i="1" s="1"/>
  <c r="FN95" i="1"/>
  <c r="AY95" i="1" s="1"/>
  <c r="FN96" i="1"/>
  <c r="AY96" i="1" s="1"/>
  <c r="FN97" i="1"/>
  <c r="AY97" i="1" s="1"/>
  <c r="FN98" i="1"/>
  <c r="AY98" i="1" s="1"/>
  <c r="FN99" i="1"/>
  <c r="AY99" i="1" s="1"/>
  <c r="FN90" i="1"/>
  <c r="AY90" i="1" s="1"/>
  <c r="FN91" i="1"/>
  <c r="AY91" i="1" s="1"/>
  <c r="FN92" i="1"/>
  <c r="AY92" i="1" s="1"/>
  <c r="FN93" i="1"/>
  <c r="AY93" i="1" s="1"/>
  <c r="FN94" i="1"/>
  <c r="AY94" i="1" s="1"/>
  <c r="FN81" i="1"/>
  <c r="AY81" i="1" s="1"/>
  <c r="FN82" i="1"/>
  <c r="AY82" i="1" s="1"/>
  <c r="FN83" i="1"/>
  <c r="AY83" i="1" s="1"/>
  <c r="FN84" i="1"/>
  <c r="AY84" i="1" s="1"/>
  <c r="FN85" i="1"/>
  <c r="AY85" i="1" s="1"/>
  <c r="FN86" i="1"/>
  <c r="AY86" i="1" s="1"/>
  <c r="FN87" i="1"/>
  <c r="AY87" i="1" s="1"/>
  <c r="FN88" i="1"/>
  <c r="AY88" i="1" s="1"/>
  <c r="FN89" i="1"/>
  <c r="AY89" i="1" s="1"/>
  <c r="FN70" i="1"/>
  <c r="AY70" i="1" s="1"/>
  <c r="FN71" i="1"/>
  <c r="AY71" i="1" s="1"/>
  <c r="FN72" i="1"/>
  <c r="AY72" i="1" s="1"/>
  <c r="FN73" i="1"/>
  <c r="AY73" i="1" s="1"/>
  <c r="FN74" i="1"/>
  <c r="AY74" i="1" s="1"/>
  <c r="FN75" i="1"/>
  <c r="AY75" i="1" s="1"/>
  <c r="FN76" i="1"/>
  <c r="AY76" i="1" s="1"/>
  <c r="FN77" i="1"/>
  <c r="AY77" i="1" s="1"/>
  <c r="FN78" i="1"/>
  <c r="AY78" i="1" s="1"/>
  <c r="FN79" i="1"/>
  <c r="AY79" i="1" s="1"/>
  <c r="FN80" i="1"/>
  <c r="AY80" i="1" s="1"/>
  <c r="FN52" i="1"/>
  <c r="AY52" i="1" s="1"/>
  <c r="FN53" i="1"/>
  <c r="AY53" i="1" s="1"/>
  <c r="FN54" i="1"/>
  <c r="AY54" i="1" s="1"/>
  <c r="FN55" i="1"/>
  <c r="AY55" i="1" s="1"/>
  <c r="FN56" i="1"/>
  <c r="AY56" i="1" s="1"/>
  <c r="FN57" i="1"/>
  <c r="AY57" i="1" s="1"/>
  <c r="FN58" i="1"/>
  <c r="AY58" i="1" s="1"/>
  <c r="FN59" i="1"/>
  <c r="AY59" i="1" s="1"/>
  <c r="FN60" i="1"/>
  <c r="AY60" i="1" s="1"/>
  <c r="FN61" i="1"/>
  <c r="AY61" i="1" s="1"/>
  <c r="FN62" i="1"/>
  <c r="AY62" i="1" s="1"/>
  <c r="FN63" i="1"/>
  <c r="AY63" i="1" s="1"/>
  <c r="FN64" i="1"/>
  <c r="AY64" i="1" s="1"/>
  <c r="FN65" i="1"/>
  <c r="AY65" i="1" s="1"/>
  <c r="FN66" i="1"/>
  <c r="AY66" i="1" s="1"/>
  <c r="FN67" i="1"/>
  <c r="AY67" i="1" s="1"/>
  <c r="FN68" i="1"/>
  <c r="AY68" i="1" s="1"/>
  <c r="FN69" i="1"/>
  <c r="AY69" i="1" s="1"/>
  <c r="FN17" i="1"/>
  <c r="AY17" i="1" s="1"/>
  <c r="FN18" i="1"/>
  <c r="AY18" i="1" s="1"/>
  <c r="FN19" i="1"/>
  <c r="AY19" i="1" s="1"/>
  <c r="FN20" i="1"/>
  <c r="AY20" i="1" s="1"/>
  <c r="FN21" i="1"/>
  <c r="AY21" i="1" s="1"/>
  <c r="FN22" i="1"/>
  <c r="AY22" i="1" s="1"/>
  <c r="FN23" i="1"/>
  <c r="AY23" i="1" s="1"/>
  <c r="FN24" i="1"/>
  <c r="AY24" i="1" s="1"/>
  <c r="FN25" i="1"/>
  <c r="AY25" i="1" s="1"/>
  <c r="FN26" i="1"/>
  <c r="AY26" i="1" s="1"/>
  <c r="FN27" i="1"/>
  <c r="AY27" i="1" s="1"/>
  <c r="FN28" i="1"/>
  <c r="AY28" i="1" s="1"/>
  <c r="FN29" i="1"/>
  <c r="AY29" i="1" s="1"/>
  <c r="FN30" i="1"/>
  <c r="AY30" i="1" s="1"/>
  <c r="FN31" i="1"/>
  <c r="AY31" i="1" s="1"/>
  <c r="FN32" i="1"/>
  <c r="AY32" i="1" s="1"/>
  <c r="FN33" i="1"/>
  <c r="AY33" i="1" s="1"/>
  <c r="FN34" i="1"/>
  <c r="AY34" i="1" s="1"/>
  <c r="FN35" i="1"/>
  <c r="AY35" i="1" s="1"/>
  <c r="FN36" i="1"/>
  <c r="AY36" i="1" s="1"/>
  <c r="FN37" i="1"/>
  <c r="AY37" i="1" s="1"/>
  <c r="FN38" i="1"/>
  <c r="AY38" i="1" s="1"/>
  <c r="FN39" i="1"/>
  <c r="AY39" i="1" s="1"/>
  <c r="FN40" i="1"/>
  <c r="AY40" i="1" s="1"/>
  <c r="FN41" i="1"/>
  <c r="AY41" i="1" s="1"/>
  <c r="FN42" i="1"/>
  <c r="AY42" i="1" s="1"/>
  <c r="FN43" i="1"/>
  <c r="AY43" i="1" s="1"/>
  <c r="FN44" i="1"/>
  <c r="AY44" i="1" s="1"/>
  <c r="FN45" i="1"/>
  <c r="AY45" i="1" s="1"/>
  <c r="FN46" i="1"/>
  <c r="AY46" i="1" s="1"/>
  <c r="FN47" i="1"/>
  <c r="AY47" i="1" s="1"/>
  <c r="FN48" i="1"/>
  <c r="AY48" i="1" s="1"/>
  <c r="FN49" i="1"/>
  <c r="AY49" i="1" s="1"/>
  <c r="FN50" i="1"/>
  <c r="AY50" i="1" s="1"/>
  <c r="FN51" i="1"/>
  <c r="AY51" i="1" s="1"/>
  <c r="FN13" i="1"/>
  <c r="AY13" i="1" s="1"/>
  <c r="FN14" i="1"/>
  <c r="AY14" i="1" s="1"/>
  <c r="FN15" i="1"/>
  <c r="AY15" i="1" s="1"/>
  <c r="FN16" i="1"/>
  <c r="AY16" i="1" s="1"/>
  <c r="FN11" i="1"/>
  <c r="AY11" i="1" s="1"/>
  <c r="FN12" i="1"/>
  <c r="AY12" i="1" s="1"/>
  <c r="FN10" i="1"/>
  <c r="FP6" i="1"/>
  <c r="FP8" i="1" s="1"/>
  <c r="AY10" i="1" l="1"/>
  <c r="AY9" i="1" s="1"/>
  <c r="FN7" i="1"/>
  <c r="FO147" i="1"/>
  <c r="AQ147" i="1" s="1"/>
  <c r="FO148" i="1"/>
  <c r="AQ148" i="1" s="1"/>
  <c r="FO152" i="1"/>
  <c r="AQ152" i="1" s="1"/>
  <c r="FO151" i="1"/>
  <c r="AQ151" i="1" s="1"/>
  <c r="FO158" i="1"/>
  <c r="AQ158" i="1" s="1"/>
  <c r="FO157" i="1"/>
  <c r="AQ157" i="1" s="1"/>
  <c r="FO156" i="1"/>
  <c r="AQ156" i="1" s="1"/>
  <c r="FO155" i="1"/>
  <c r="AQ155" i="1" s="1"/>
  <c r="FO160" i="1"/>
  <c r="AQ160" i="1" s="1"/>
  <c r="FO161" i="1"/>
  <c r="AQ161" i="1" s="1"/>
  <c r="FO162" i="1"/>
  <c r="AQ162" i="1" s="1"/>
  <c r="FO159" i="1"/>
  <c r="AQ159" i="1" s="1"/>
  <c r="FO146" i="1"/>
  <c r="AQ146" i="1" s="1"/>
  <c r="FO153" i="1"/>
  <c r="AQ153" i="1" s="1"/>
  <c r="FO150" i="1"/>
  <c r="AQ150" i="1" s="1"/>
  <c r="FO154" i="1"/>
  <c r="AQ154" i="1" s="1"/>
  <c r="FO149" i="1"/>
  <c r="AQ149" i="1" s="1"/>
  <c r="FO137" i="1"/>
  <c r="AQ137" i="1" s="1"/>
  <c r="FO136" i="1"/>
  <c r="AQ136" i="1" s="1"/>
  <c r="FO138" i="1"/>
  <c r="AQ138" i="1" s="1"/>
  <c r="FO140" i="1"/>
  <c r="AQ140" i="1" s="1"/>
  <c r="FO142" i="1"/>
  <c r="AQ142" i="1" s="1"/>
  <c r="FO144" i="1"/>
  <c r="AQ144" i="1" s="1"/>
  <c r="FO139" i="1"/>
  <c r="AQ139" i="1" s="1"/>
  <c r="FO141" i="1"/>
  <c r="AQ141" i="1" s="1"/>
  <c r="FO143" i="1"/>
  <c r="AQ143" i="1" s="1"/>
  <c r="FO145" i="1"/>
  <c r="AQ145" i="1" s="1"/>
  <c r="FO121" i="1"/>
  <c r="AQ121" i="1" s="1"/>
  <c r="FO122" i="1"/>
  <c r="AQ122" i="1" s="1"/>
  <c r="FO123" i="1"/>
  <c r="AQ123" i="1" s="1"/>
  <c r="FO124" i="1"/>
  <c r="AQ124" i="1" s="1"/>
  <c r="FO125" i="1"/>
  <c r="AQ125" i="1" s="1"/>
  <c r="FO126" i="1"/>
  <c r="AQ126" i="1" s="1"/>
  <c r="FO127" i="1"/>
  <c r="AQ127" i="1" s="1"/>
  <c r="FO128" i="1"/>
  <c r="AQ128" i="1" s="1"/>
  <c r="FO129" i="1"/>
  <c r="AQ129" i="1" s="1"/>
  <c r="FO130" i="1"/>
  <c r="AQ130" i="1" s="1"/>
  <c r="FO131" i="1"/>
  <c r="AQ131" i="1" s="1"/>
  <c r="FO132" i="1"/>
  <c r="AQ132" i="1" s="1"/>
  <c r="FO133" i="1"/>
  <c r="AQ133" i="1" s="1"/>
  <c r="FO134" i="1"/>
  <c r="AQ134" i="1" s="1"/>
  <c r="FO135" i="1"/>
  <c r="AQ135" i="1" s="1"/>
  <c r="FO105" i="1"/>
  <c r="AQ105" i="1" s="1"/>
  <c r="FO106" i="1"/>
  <c r="AQ106" i="1" s="1"/>
  <c r="FO107" i="1"/>
  <c r="AQ107" i="1" s="1"/>
  <c r="FO108" i="1"/>
  <c r="AQ108" i="1" s="1"/>
  <c r="FO109" i="1"/>
  <c r="AQ109" i="1" s="1"/>
  <c r="FO110" i="1"/>
  <c r="AQ110" i="1" s="1"/>
  <c r="FO111" i="1"/>
  <c r="AQ111" i="1" s="1"/>
  <c r="FO112" i="1"/>
  <c r="AQ112" i="1" s="1"/>
  <c r="FO113" i="1"/>
  <c r="AQ113" i="1" s="1"/>
  <c r="FO114" i="1"/>
  <c r="AQ114" i="1" s="1"/>
  <c r="FO115" i="1"/>
  <c r="AQ115" i="1" s="1"/>
  <c r="FO116" i="1"/>
  <c r="AQ116" i="1" s="1"/>
  <c r="FO117" i="1"/>
  <c r="AQ117" i="1" s="1"/>
  <c r="FO118" i="1"/>
  <c r="AQ118" i="1" s="1"/>
  <c r="FO119" i="1"/>
  <c r="AQ119" i="1" s="1"/>
  <c r="FO120" i="1"/>
  <c r="AQ120" i="1" s="1"/>
  <c r="FO101" i="1"/>
  <c r="AQ101" i="1" s="1"/>
  <c r="FO103" i="1"/>
  <c r="AQ103" i="1" s="1"/>
  <c r="FO104" i="1"/>
  <c r="AQ104" i="1" s="1"/>
  <c r="FO100" i="1"/>
  <c r="AQ100" i="1" s="1"/>
  <c r="FO102" i="1"/>
  <c r="AQ102" i="1" s="1"/>
  <c r="FO95" i="1"/>
  <c r="AQ95" i="1" s="1"/>
  <c r="FO96" i="1"/>
  <c r="AQ96" i="1" s="1"/>
  <c r="FO97" i="1"/>
  <c r="AQ97" i="1" s="1"/>
  <c r="FO98" i="1"/>
  <c r="AQ98" i="1" s="1"/>
  <c r="FO99" i="1"/>
  <c r="AQ99" i="1" s="1"/>
  <c r="FO90" i="1"/>
  <c r="AQ90" i="1" s="1"/>
  <c r="FO91" i="1"/>
  <c r="AQ91" i="1" s="1"/>
  <c r="FO92" i="1"/>
  <c r="AQ92" i="1" s="1"/>
  <c r="FO93" i="1"/>
  <c r="AQ93" i="1" s="1"/>
  <c r="FO94" i="1"/>
  <c r="AQ94" i="1" s="1"/>
  <c r="FO80" i="1"/>
  <c r="AQ80" i="1" s="1"/>
  <c r="FO81" i="1"/>
  <c r="AQ81" i="1" s="1"/>
  <c r="FO82" i="1"/>
  <c r="AQ82" i="1" s="1"/>
  <c r="FO83" i="1"/>
  <c r="AQ83" i="1" s="1"/>
  <c r="FO84" i="1"/>
  <c r="AQ84" i="1" s="1"/>
  <c r="FO85" i="1"/>
  <c r="AQ85" i="1" s="1"/>
  <c r="FO86" i="1"/>
  <c r="AQ86" i="1" s="1"/>
  <c r="FO87" i="1"/>
  <c r="AQ87" i="1" s="1"/>
  <c r="FO88" i="1"/>
  <c r="AQ88" i="1" s="1"/>
  <c r="FO89" i="1"/>
  <c r="AQ89" i="1" s="1"/>
  <c r="FO71" i="1"/>
  <c r="AQ71" i="1" s="1"/>
  <c r="FO73" i="1"/>
  <c r="AQ73" i="1" s="1"/>
  <c r="FO74" i="1"/>
  <c r="AQ74" i="1" s="1"/>
  <c r="FO70" i="1"/>
  <c r="AQ70" i="1" s="1"/>
  <c r="FO72" i="1"/>
  <c r="AQ72" i="1" s="1"/>
  <c r="FO75" i="1"/>
  <c r="AQ75" i="1" s="1"/>
  <c r="FO76" i="1"/>
  <c r="AQ76" i="1" s="1"/>
  <c r="FO77" i="1"/>
  <c r="AQ77" i="1" s="1"/>
  <c r="FO78" i="1"/>
  <c r="AQ78" i="1" s="1"/>
  <c r="FO79" i="1"/>
  <c r="AQ79" i="1" s="1"/>
  <c r="FO52" i="1"/>
  <c r="AQ52" i="1" s="1"/>
  <c r="FO53" i="1"/>
  <c r="AQ53" i="1" s="1"/>
  <c r="FO54" i="1"/>
  <c r="AQ54" i="1" s="1"/>
  <c r="FO55" i="1"/>
  <c r="AQ55" i="1" s="1"/>
  <c r="FO56" i="1"/>
  <c r="AQ56" i="1" s="1"/>
  <c r="FO57" i="1"/>
  <c r="AQ57" i="1" s="1"/>
  <c r="FO58" i="1"/>
  <c r="AQ58" i="1" s="1"/>
  <c r="FO59" i="1"/>
  <c r="AQ59" i="1" s="1"/>
  <c r="FO60" i="1"/>
  <c r="AQ60" i="1" s="1"/>
  <c r="FO61" i="1"/>
  <c r="AQ61" i="1" s="1"/>
  <c r="FO62" i="1"/>
  <c r="AQ62" i="1" s="1"/>
  <c r="FO63" i="1"/>
  <c r="AQ63" i="1" s="1"/>
  <c r="FO64" i="1"/>
  <c r="AQ64" i="1" s="1"/>
  <c r="FO65" i="1"/>
  <c r="AQ65" i="1" s="1"/>
  <c r="FO66" i="1"/>
  <c r="AQ66" i="1" s="1"/>
  <c r="FO67" i="1"/>
  <c r="AQ67" i="1" s="1"/>
  <c r="FO68" i="1"/>
  <c r="AQ68" i="1" s="1"/>
  <c r="FO69" i="1"/>
  <c r="AQ69" i="1" s="1"/>
  <c r="FO16" i="1"/>
  <c r="AQ16" i="1" s="1"/>
  <c r="FO17" i="1"/>
  <c r="AQ17" i="1" s="1"/>
  <c r="FO18" i="1"/>
  <c r="AQ18" i="1" s="1"/>
  <c r="FO19" i="1"/>
  <c r="AQ19" i="1" s="1"/>
  <c r="FO22" i="1"/>
  <c r="AQ22" i="1" s="1"/>
  <c r="FO23" i="1"/>
  <c r="AQ23" i="1" s="1"/>
  <c r="FO24" i="1"/>
  <c r="AQ24" i="1" s="1"/>
  <c r="FO25" i="1"/>
  <c r="AQ25" i="1" s="1"/>
  <c r="FO20" i="1"/>
  <c r="AQ20" i="1" s="1"/>
  <c r="FO21" i="1"/>
  <c r="AQ21" i="1" s="1"/>
  <c r="FO26" i="1"/>
  <c r="AQ26" i="1" s="1"/>
  <c r="FO27" i="1"/>
  <c r="AQ27" i="1" s="1"/>
  <c r="FO28" i="1"/>
  <c r="AQ28" i="1" s="1"/>
  <c r="FO29" i="1"/>
  <c r="AQ29" i="1" s="1"/>
  <c r="FO30" i="1"/>
  <c r="AQ30" i="1" s="1"/>
  <c r="FO32" i="1"/>
  <c r="AQ32" i="1" s="1"/>
  <c r="FO33" i="1"/>
  <c r="AQ33" i="1" s="1"/>
  <c r="FO34" i="1"/>
  <c r="AQ34" i="1" s="1"/>
  <c r="FO35" i="1"/>
  <c r="AQ35" i="1" s="1"/>
  <c r="FO36" i="1"/>
  <c r="AQ36" i="1" s="1"/>
  <c r="FO37" i="1"/>
  <c r="AQ37" i="1" s="1"/>
  <c r="FO38" i="1"/>
  <c r="AQ38" i="1" s="1"/>
  <c r="FO39" i="1"/>
  <c r="AQ39" i="1" s="1"/>
  <c r="FO40" i="1"/>
  <c r="AQ40" i="1" s="1"/>
  <c r="FO31" i="1"/>
  <c r="AQ31" i="1" s="1"/>
  <c r="FO41" i="1"/>
  <c r="AQ41" i="1" s="1"/>
  <c r="FO42" i="1"/>
  <c r="AQ42" i="1" s="1"/>
  <c r="FO43" i="1"/>
  <c r="AQ43" i="1" s="1"/>
  <c r="FO44" i="1"/>
  <c r="AQ44" i="1" s="1"/>
  <c r="FO45" i="1"/>
  <c r="AQ45" i="1" s="1"/>
  <c r="FO46" i="1"/>
  <c r="AQ46" i="1" s="1"/>
  <c r="FO47" i="1"/>
  <c r="AQ47" i="1" s="1"/>
  <c r="FO48" i="1"/>
  <c r="AQ48" i="1" s="1"/>
  <c r="FO49" i="1"/>
  <c r="AQ49" i="1" s="1"/>
  <c r="FO50" i="1"/>
  <c r="AQ50" i="1" s="1"/>
  <c r="FO51" i="1"/>
  <c r="AQ51" i="1" s="1"/>
  <c r="FO13" i="1"/>
  <c r="AQ13" i="1" s="1"/>
  <c r="FO14" i="1"/>
  <c r="AQ14" i="1" s="1"/>
  <c r="FO15" i="1"/>
  <c r="AQ15" i="1" s="1"/>
  <c r="FO11" i="1"/>
  <c r="AQ11" i="1" s="1"/>
  <c r="FO12" i="1"/>
  <c r="AQ12" i="1" s="1"/>
  <c r="AA9" i="1"/>
  <c r="FQ6" i="1"/>
  <c r="FQ8" i="1" s="1"/>
  <c r="FO10" i="1"/>
  <c r="AQ10" i="1" l="1"/>
  <c r="AQ9" i="1" s="1"/>
  <c r="FO7" i="1"/>
  <c r="FP152" i="1"/>
  <c r="FP159" i="1"/>
  <c r="FP148" i="1"/>
  <c r="FP149" i="1"/>
  <c r="FP151" i="1"/>
  <c r="FP153" i="1"/>
  <c r="FP158" i="1"/>
  <c r="FP157" i="1"/>
  <c r="FP154" i="1"/>
  <c r="FP156" i="1"/>
  <c r="FP162" i="1"/>
  <c r="FP160" i="1"/>
  <c r="FP146" i="1"/>
  <c r="FP150" i="1"/>
  <c r="FP155" i="1"/>
  <c r="FP147" i="1"/>
  <c r="FP161" i="1"/>
  <c r="FP136" i="1"/>
  <c r="FP137" i="1"/>
  <c r="FP138" i="1"/>
  <c r="FP139" i="1"/>
  <c r="FP140" i="1"/>
  <c r="FP141" i="1"/>
  <c r="FP142" i="1"/>
  <c r="FP143" i="1"/>
  <c r="FP144" i="1"/>
  <c r="FP145" i="1"/>
  <c r="FP121" i="1"/>
  <c r="FP122" i="1"/>
  <c r="FP123" i="1"/>
  <c r="FP124" i="1"/>
  <c r="FP125" i="1"/>
  <c r="FP126" i="1"/>
  <c r="FP127" i="1"/>
  <c r="FP128" i="1"/>
  <c r="FP129" i="1"/>
  <c r="FP130" i="1"/>
  <c r="FP131" i="1"/>
  <c r="FP132" i="1"/>
  <c r="FP133" i="1"/>
  <c r="FP134" i="1"/>
  <c r="FP135" i="1"/>
  <c r="FP105" i="1"/>
  <c r="FP106" i="1"/>
  <c r="FP107" i="1"/>
  <c r="FP108" i="1"/>
  <c r="FP109" i="1"/>
  <c r="FP110" i="1"/>
  <c r="FP111" i="1"/>
  <c r="FP112" i="1"/>
  <c r="FP113" i="1"/>
  <c r="FP114" i="1"/>
  <c r="FP115" i="1"/>
  <c r="FP116" i="1"/>
  <c r="FP117" i="1"/>
  <c r="FP118" i="1"/>
  <c r="FP119" i="1"/>
  <c r="FP120" i="1"/>
  <c r="FP100" i="1"/>
  <c r="FP101" i="1"/>
  <c r="FP102" i="1"/>
  <c r="FP103" i="1"/>
  <c r="FP104" i="1"/>
  <c r="FP95" i="1"/>
  <c r="FP96" i="1"/>
  <c r="FP97" i="1"/>
  <c r="FP98" i="1"/>
  <c r="FP99" i="1"/>
  <c r="FP93" i="1"/>
  <c r="FP94" i="1"/>
  <c r="FP90" i="1"/>
  <c r="FP91" i="1"/>
  <c r="FP92" i="1"/>
  <c r="FP81" i="1"/>
  <c r="FP82" i="1"/>
  <c r="FP83" i="1"/>
  <c r="FP84" i="1"/>
  <c r="FP85" i="1"/>
  <c r="FP86" i="1"/>
  <c r="FP87" i="1"/>
  <c r="FP88" i="1"/>
  <c r="FP89" i="1"/>
  <c r="FP70" i="1"/>
  <c r="FP71" i="1"/>
  <c r="FP72" i="1"/>
  <c r="FP73" i="1"/>
  <c r="FP74" i="1"/>
  <c r="FP75" i="1"/>
  <c r="FP76" i="1"/>
  <c r="FP77" i="1"/>
  <c r="FP78" i="1"/>
  <c r="FP79" i="1"/>
  <c r="FP80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P47" i="1"/>
  <c r="FP48" i="1"/>
  <c r="FP49" i="1"/>
  <c r="FP50" i="1"/>
  <c r="FP51" i="1"/>
  <c r="FP13" i="1"/>
  <c r="FP14" i="1"/>
  <c r="FP15" i="1"/>
  <c r="FP16" i="1"/>
  <c r="FP11" i="1"/>
  <c r="FP12" i="1"/>
  <c r="FR6" i="1"/>
  <c r="FR8" i="1" s="1"/>
  <c r="FP10" i="1"/>
  <c r="FP7" i="1" l="1"/>
  <c r="FQ150" i="1"/>
  <c r="FQ162" i="1"/>
  <c r="FQ146" i="1"/>
  <c r="FQ160" i="1"/>
  <c r="FQ154" i="1"/>
  <c r="FQ153" i="1"/>
  <c r="FQ159" i="1"/>
  <c r="FQ147" i="1"/>
  <c r="FQ157" i="1"/>
  <c r="FQ148" i="1"/>
  <c r="FQ151" i="1"/>
  <c r="FQ149" i="1"/>
  <c r="FQ152" i="1"/>
  <c r="FQ155" i="1"/>
  <c r="FQ161" i="1"/>
  <c r="FQ156" i="1"/>
  <c r="FQ158" i="1"/>
  <c r="FQ136" i="1"/>
  <c r="FQ138" i="1"/>
  <c r="FQ137" i="1"/>
  <c r="FQ139" i="1"/>
  <c r="FQ141" i="1"/>
  <c r="FQ143" i="1"/>
  <c r="FQ140" i="1"/>
  <c r="FQ142" i="1"/>
  <c r="FQ144" i="1"/>
  <c r="FQ145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4" i="1"/>
  <c r="FQ135" i="1"/>
  <c r="FQ105" i="1"/>
  <c r="FQ106" i="1"/>
  <c r="FQ107" i="1"/>
  <c r="FQ108" i="1"/>
  <c r="FQ109" i="1"/>
  <c r="FQ110" i="1"/>
  <c r="FQ111" i="1"/>
  <c r="FQ112" i="1"/>
  <c r="FQ113" i="1"/>
  <c r="FQ114" i="1"/>
  <c r="FQ115" i="1"/>
  <c r="FQ116" i="1"/>
  <c r="FQ117" i="1"/>
  <c r="FQ118" i="1"/>
  <c r="FQ119" i="1"/>
  <c r="FQ120" i="1"/>
  <c r="FQ100" i="1"/>
  <c r="FQ102" i="1"/>
  <c r="FQ103" i="1"/>
  <c r="FQ104" i="1"/>
  <c r="FQ101" i="1"/>
  <c r="FQ95" i="1"/>
  <c r="FQ96" i="1"/>
  <c r="FQ97" i="1"/>
  <c r="FQ98" i="1"/>
  <c r="FQ99" i="1"/>
  <c r="FQ90" i="1"/>
  <c r="FQ91" i="1"/>
  <c r="FQ92" i="1"/>
  <c r="FQ93" i="1"/>
  <c r="FQ94" i="1"/>
  <c r="FQ81" i="1"/>
  <c r="FQ82" i="1"/>
  <c r="FQ83" i="1"/>
  <c r="FQ80" i="1"/>
  <c r="FQ84" i="1"/>
  <c r="FQ85" i="1"/>
  <c r="FQ86" i="1"/>
  <c r="FQ87" i="1"/>
  <c r="FQ88" i="1"/>
  <c r="FQ89" i="1"/>
  <c r="FQ70" i="1"/>
  <c r="FQ72" i="1"/>
  <c r="FQ73" i="1"/>
  <c r="FQ74" i="1"/>
  <c r="FQ71" i="1"/>
  <c r="FQ75" i="1"/>
  <c r="FQ76" i="1"/>
  <c r="FQ77" i="1"/>
  <c r="FQ78" i="1"/>
  <c r="FQ79" i="1"/>
  <c r="FQ52" i="1"/>
  <c r="FQ53" i="1"/>
  <c r="FQ54" i="1"/>
  <c r="FQ55" i="1"/>
  <c r="FQ56" i="1"/>
  <c r="FQ57" i="1"/>
  <c r="FQ58" i="1"/>
  <c r="FQ59" i="1"/>
  <c r="FQ60" i="1"/>
  <c r="FQ61" i="1"/>
  <c r="FQ62" i="1"/>
  <c r="FQ63" i="1"/>
  <c r="FQ64" i="1"/>
  <c r="FQ65" i="1"/>
  <c r="FQ66" i="1"/>
  <c r="FQ67" i="1"/>
  <c r="FQ68" i="1"/>
  <c r="FQ69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37" i="1"/>
  <c r="FQ38" i="1"/>
  <c r="FQ39" i="1"/>
  <c r="FQ40" i="1"/>
  <c r="FQ41" i="1"/>
  <c r="FQ42" i="1"/>
  <c r="FQ43" i="1"/>
  <c r="FQ44" i="1"/>
  <c r="FQ45" i="1"/>
  <c r="FQ46" i="1"/>
  <c r="FQ47" i="1"/>
  <c r="FQ48" i="1"/>
  <c r="FQ49" i="1"/>
  <c r="FQ50" i="1"/>
  <c r="FQ51" i="1"/>
  <c r="FQ13" i="1"/>
  <c r="FQ14" i="1"/>
  <c r="FQ15" i="1"/>
  <c r="FQ11" i="1"/>
  <c r="FQ12" i="1"/>
  <c r="FQ10" i="1"/>
  <c r="FS6" i="1"/>
  <c r="FS8" i="1" s="1"/>
  <c r="FQ7" i="1" l="1"/>
  <c r="FR162" i="1"/>
  <c r="FR146" i="1"/>
  <c r="FR148" i="1"/>
  <c r="FR156" i="1"/>
  <c r="FR155" i="1"/>
  <c r="FR150" i="1"/>
  <c r="FR152" i="1"/>
  <c r="FR151" i="1"/>
  <c r="FR154" i="1"/>
  <c r="FR161" i="1"/>
  <c r="FR157" i="1"/>
  <c r="FR147" i="1"/>
  <c r="FR149" i="1"/>
  <c r="FR153" i="1"/>
  <c r="FR158" i="1"/>
  <c r="FR159" i="1"/>
  <c r="FR160" i="1"/>
  <c r="FR136" i="1"/>
  <c r="FR137" i="1"/>
  <c r="FR138" i="1"/>
  <c r="FR139" i="1"/>
  <c r="FR140" i="1"/>
  <c r="FR141" i="1"/>
  <c r="FR142" i="1"/>
  <c r="FR143" i="1"/>
  <c r="FR144" i="1"/>
  <c r="FR145" i="1"/>
  <c r="FR121" i="1"/>
  <c r="FR122" i="1"/>
  <c r="FR123" i="1"/>
  <c r="FR124" i="1"/>
  <c r="FR125" i="1"/>
  <c r="FR126" i="1"/>
  <c r="FR127" i="1"/>
  <c r="FR128" i="1"/>
  <c r="FR129" i="1"/>
  <c r="FR130" i="1"/>
  <c r="FR131" i="1"/>
  <c r="FR132" i="1"/>
  <c r="FR133" i="1"/>
  <c r="FR134" i="1"/>
  <c r="FR135" i="1"/>
  <c r="FR105" i="1"/>
  <c r="FR106" i="1"/>
  <c r="FR107" i="1"/>
  <c r="FR108" i="1"/>
  <c r="FR109" i="1"/>
  <c r="FR110" i="1"/>
  <c r="FR111" i="1"/>
  <c r="FR112" i="1"/>
  <c r="FR113" i="1"/>
  <c r="FR114" i="1"/>
  <c r="FR115" i="1"/>
  <c r="FR116" i="1"/>
  <c r="FR117" i="1"/>
  <c r="FR118" i="1"/>
  <c r="FR119" i="1"/>
  <c r="FR120" i="1"/>
  <c r="FR100" i="1"/>
  <c r="FR101" i="1"/>
  <c r="FR102" i="1"/>
  <c r="FR103" i="1"/>
  <c r="FR104" i="1"/>
  <c r="FR95" i="1"/>
  <c r="FR96" i="1"/>
  <c r="FR97" i="1"/>
  <c r="FR98" i="1"/>
  <c r="FR99" i="1"/>
  <c r="FR90" i="1"/>
  <c r="FR91" i="1"/>
  <c r="FR92" i="1"/>
  <c r="FR93" i="1"/>
  <c r="FR94" i="1"/>
  <c r="FR81" i="1"/>
  <c r="FR82" i="1"/>
  <c r="FR83" i="1"/>
  <c r="FR84" i="1"/>
  <c r="FR85" i="1"/>
  <c r="FR86" i="1"/>
  <c r="FR87" i="1"/>
  <c r="FR88" i="1"/>
  <c r="FR89" i="1"/>
  <c r="FR70" i="1"/>
  <c r="FR71" i="1"/>
  <c r="FR72" i="1"/>
  <c r="FR73" i="1"/>
  <c r="FR74" i="1"/>
  <c r="FR75" i="1"/>
  <c r="FR76" i="1"/>
  <c r="FR77" i="1"/>
  <c r="FR78" i="1"/>
  <c r="FR79" i="1"/>
  <c r="FR80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13" i="1"/>
  <c r="FR14" i="1"/>
  <c r="FR15" i="1"/>
  <c r="FR16" i="1"/>
  <c r="FR11" i="1"/>
  <c r="FR12" i="1"/>
  <c r="FR10" i="1"/>
  <c r="FT6" i="1"/>
  <c r="FT8" i="1" s="1"/>
  <c r="FR7" i="1" l="1"/>
  <c r="FS155" i="1"/>
  <c r="FS147" i="1"/>
  <c r="FS148" i="1"/>
  <c r="FS151" i="1"/>
  <c r="FS152" i="1"/>
  <c r="FS156" i="1"/>
  <c r="FS150" i="1"/>
  <c r="FS158" i="1"/>
  <c r="FS157" i="1"/>
  <c r="FS161" i="1"/>
  <c r="FS160" i="1"/>
  <c r="FS162" i="1"/>
  <c r="FS154" i="1"/>
  <c r="FS146" i="1"/>
  <c r="FS153" i="1"/>
  <c r="FS149" i="1"/>
  <c r="FS159" i="1"/>
  <c r="FS137" i="1"/>
  <c r="FS140" i="1"/>
  <c r="FS142" i="1"/>
  <c r="FS144" i="1"/>
  <c r="FS141" i="1"/>
  <c r="FS143" i="1"/>
  <c r="FS136" i="1"/>
  <c r="FS138" i="1"/>
  <c r="FS139" i="1"/>
  <c r="FS145" i="1"/>
  <c r="FS121" i="1"/>
  <c r="FS122" i="1"/>
  <c r="FS123" i="1"/>
  <c r="FS124" i="1"/>
  <c r="FS125" i="1"/>
  <c r="FS126" i="1"/>
  <c r="FS127" i="1"/>
  <c r="FS128" i="1"/>
  <c r="FS129" i="1"/>
  <c r="FS130" i="1"/>
  <c r="FS131" i="1"/>
  <c r="FS132" i="1"/>
  <c r="FS133" i="1"/>
  <c r="FS134" i="1"/>
  <c r="FS135" i="1"/>
  <c r="FS105" i="1"/>
  <c r="FS106" i="1"/>
  <c r="FS107" i="1"/>
  <c r="FS108" i="1"/>
  <c r="FS109" i="1"/>
  <c r="FS110" i="1"/>
  <c r="FS111" i="1"/>
  <c r="FS112" i="1"/>
  <c r="FS113" i="1"/>
  <c r="FS114" i="1"/>
  <c r="FS115" i="1"/>
  <c r="FS116" i="1"/>
  <c r="FS117" i="1"/>
  <c r="FS118" i="1"/>
  <c r="FS119" i="1"/>
  <c r="FS120" i="1"/>
  <c r="FS101" i="1"/>
  <c r="FS103" i="1"/>
  <c r="FS104" i="1"/>
  <c r="FS100" i="1"/>
  <c r="FS102" i="1"/>
  <c r="FS95" i="1"/>
  <c r="FS96" i="1"/>
  <c r="FS97" i="1"/>
  <c r="FS98" i="1"/>
  <c r="FS99" i="1"/>
  <c r="FS90" i="1"/>
  <c r="FS91" i="1"/>
  <c r="FS92" i="1"/>
  <c r="FS93" i="1"/>
  <c r="FS94" i="1"/>
  <c r="FS80" i="1"/>
  <c r="FS81" i="1"/>
  <c r="FS82" i="1"/>
  <c r="FS83" i="1"/>
  <c r="FS84" i="1"/>
  <c r="FS85" i="1"/>
  <c r="FS86" i="1"/>
  <c r="FS87" i="1"/>
  <c r="FS88" i="1"/>
  <c r="FS89" i="1"/>
  <c r="FS71" i="1"/>
  <c r="FS73" i="1"/>
  <c r="FS74" i="1"/>
  <c r="FS70" i="1"/>
  <c r="FS72" i="1"/>
  <c r="FS75" i="1"/>
  <c r="FS76" i="1"/>
  <c r="FS77" i="1"/>
  <c r="FS78" i="1"/>
  <c r="FS79" i="1"/>
  <c r="FS52" i="1"/>
  <c r="FS53" i="1"/>
  <c r="FS54" i="1"/>
  <c r="FS55" i="1"/>
  <c r="FS56" i="1"/>
  <c r="FS57" i="1"/>
  <c r="FS58" i="1"/>
  <c r="FS59" i="1"/>
  <c r="FS60" i="1"/>
  <c r="FS61" i="1"/>
  <c r="FS62" i="1"/>
  <c r="FS63" i="1"/>
  <c r="FS64" i="1"/>
  <c r="FS65" i="1"/>
  <c r="FS66" i="1"/>
  <c r="FS67" i="1"/>
  <c r="FS68" i="1"/>
  <c r="FS69" i="1"/>
  <c r="FS16" i="1"/>
  <c r="FS17" i="1"/>
  <c r="FS18" i="1"/>
  <c r="FS19" i="1"/>
  <c r="FS22" i="1"/>
  <c r="FS23" i="1"/>
  <c r="FS24" i="1"/>
  <c r="FS25" i="1"/>
  <c r="FS20" i="1"/>
  <c r="FS21" i="1"/>
  <c r="FS26" i="1"/>
  <c r="FS27" i="1"/>
  <c r="FS28" i="1"/>
  <c r="FS29" i="1"/>
  <c r="FS30" i="1"/>
  <c r="FS32" i="1"/>
  <c r="FS33" i="1"/>
  <c r="FS34" i="1"/>
  <c r="FS35" i="1"/>
  <c r="FS36" i="1"/>
  <c r="FS37" i="1"/>
  <c r="FS38" i="1"/>
  <c r="FS39" i="1"/>
  <c r="FS40" i="1"/>
  <c r="FS31" i="1"/>
  <c r="FS41" i="1"/>
  <c r="FS42" i="1"/>
  <c r="FS43" i="1"/>
  <c r="FS44" i="1"/>
  <c r="FS45" i="1"/>
  <c r="FS46" i="1"/>
  <c r="FS47" i="1"/>
  <c r="FS48" i="1"/>
  <c r="FS49" i="1"/>
  <c r="FS50" i="1"/>
  <c r="FS51" i="1"/>
  <c r="FS13" i="1"/>
  <c r="FS14" i="1"/>
  <c r="FS15" i="1"/>
  <c r="FS11" i="1"/>
  <c r="FS12" i="1"/>
  <c r="FU6" i="1"/>
  <c r="FU8" i="1" s="1"/>
  <c r="FS10" i="1"/>
  <c r="FS7" i="1" l="1"/>
  <c r="FT154" i="1"/>
  <c r="FT156" i="1"/>
  <c r="FT146" i="1"/>
  <c r="FT158" i="1"/>
  <c r="FT161" i="1"/>
  <c r="FT149" i="1"/>
  <c r="FT147" i="1"/>
  <c r="FT159" i="1"/>
  <c r="FT162" i="1"/>
  <c r="FT160" i="1"/>
  <c r="FT150" i="1"/>
  <c r="FT148" i="1"/>
  <c r="FT152" i="1"/>
  <c r="FT155" i="1"/>
  <c r="FT157" i="1"/>
  <c r="FT151" i="1"/>
  <c r="FT153" i="1"/>
  <c r="FT136" i="1"/>
  <c r="FT137" i="1"/>
  <c r="FT138" i="1"/>
  <c r="FT139" i="1"/>
  <c r="FT140" i="1"/>
  <c r="FT141" i="1"/>
  <c r="FT142" i="1"/>
  <c r="FT143" i="1"/>
  <c r="FT144" i="1"/>
  <c r="FT145" i="1"/>
  <c r="FT121" i="1"/>
  <c r="FT122" i="1"/>
  <c r="FT123" i="1"/>
  <c r="FT124" i="1"/>
  <c r="FT125" i="1"/>
  <c r="FT126" i="1"/>
  <c r="FT127" i="1"/>
  <c r="FT128" i="1"/>
  <c r="FT129" i="1"/>
  <c r="FT130" i="1"/>
  <c r="FT131" i="1"/>
  <c r="FT132" i="1"/>
  <c r="FT133" i="1"/>
  <c r="FT134" i="1"/>
  <c r="FT135" i="1"/>
  <c r="FT105" i="1"/>
  <c r="FT106" i="1"/>
  <c r="FT107" i="1"/>
  <c r="FT108" i="1"/>
  <c r="FT109" i="1"/>
  <c r="FT110" i="1"/>
  <c r="FT111" i="1"/>
  <c r="FT112" i="1"/>
  <c r="FT113" i="1"/>
  <c r="FT114" i="1"/>
  <c r="FT115" i="1"/>
  <c r="FT116" i="1"/>
  <c r="FT117" i="1"/>
  <c r="FT118" i="1"/>
  <c r="FT119" i="1"/>
  <c r="FT120" i="1"/>
  <c r="FT100" i="1"/>
  <c r="FT101" i="1"/>
  <c r="FT102" i="1"/>
  <c r="FT103" i="1"/>
  <c r="FT104" i="1"/>
  <c r="FT95" i="1"/>
  <c r="FT96" i="1"/>
  <c r="FT97" i="1"/>
  <c r="FT98" i="1"/>
  <c r="FT99" i="1"/>
  <c r="FT93" i="1"/>
  <c r="FT94" i="1"/>
  <c r="FT90" i="1"/>
  <c r="FT91" i="1"/>
  <c r="FT92" i="1"/>
  <c r="FT80" i="1"/>
  <c r="FT81" i="1"/>
  <c r="FT82" i="1"/>
  <c r="FT83" i="1"/>
  <c r="FT84" i="1"/>
  <c r="FT85" i="1"/>
  <c r="FT86" i="1"/>
  <c r="FT87" i="1"/>
  <c r="FT88" i="1"/>
  <c r="FT89" i="1"/>
  <c r="FT70" i="1"/>
  <c r="FT71" i="1"/>
  <c r="FT72" i="1"/>
  <c r="FT73" i="1"/>
  <c r="FT74" i="1"/>
  <c r="FT75" i="1"/>
  <c r="FT76" i="1"/>
  <c r="FT77" i="1"/>
  <c r="FT78" i="1"/>
  <c r="FT79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T35" i="1"/>
  <c r="FT36" i="1"/>
  <c r="FT37" i="1"/>
  <c r="FT38" i="1"/>
  <c r="FT39" i="1"/>
  <c r="FT40" i="1"/>
  <c r="FT41" i="1"/>
  <c r="FT42" i="1"/>
  <c r="FT43" i="1"/>
  <c r="FT44" i="1"/>
  <c r="FT45" i="1"/>
  <c r="FT46" i="1"/>
  <c r="FT47" i="1"/>
  <c r="FT48" i="1"/>
  <c r="FT49" i="1"/>
  <c r="FT50" i="1"/>
  <c r="FT51" i="1"/>
  <c r="FT13" i="1"/>
  <c r="FT14" i="1"/>
  <c r="FT15" i="1"/>
  <c r="FT16" i="1"/>
  <c r="FT11" i="1"/>
  <c r="FT12" i="1"/>
  <c r="FT10" i="1"/>
  <c r="FV6" i="1"/>
  <c r="FV8" i="1" l="1"/>
  <c r="FW6" i="1"/>
  <c r="FT7" i="1"/>
  <c r="FU161" i="1"/>
  <c r="FU146" i="1"/>
  <c r="FU153" i="1"/>
  <c r="FU149" i="1"/>
  <c r="FU155" i="1"/>
  <c r="FU154" i="1"/>
  <c r="FU148" i="1"/>
  <c r="FU158" i="1"/>
  <c r="FU151" i="1"/>
  <c r="FU152" i="1"/>
  <c r="FU156" i="1"/>
  <c r="FU147" i="1"/>
  <c r="FU157" i="1"/>
  <c r="FU162" i="1"/>
  <c r="FU159" i="1"/>
  <c r="FU160" i="1"/>
  <c r="FU150" i="1"/>
  <c r="FU136" i="1"/>
  <c r="FU138" i="1"/>
  <c r="FU139" i="1"/>
  <c r="FU141" i="1"/>
  <c r="FU143" i="1"/>
  <c r="FU144" i="1"/>
  <c r="FU137" i="1"/>
  <c r="FU145" i="1"/>
  <c r="FU140" i="1"/>
  <c r="FU142" i="1"/>
  <c r="FU121" i="1"/>
  <c r="FU122" i="1"/>
  <c r="FU123" i="1"/>
  <c r="FU124" i="1"/>
  <c r="FU125" i="1"/>
  <c r="FU126" i="1"/>
  <c r="FU127" i="1"/>
  <c r="FU128" i="1"/>
  <c r="FU129" i="1"/>
  <c r="FU130" i="1"/>
  <c r="FU131" i="1"/>
  <c r="FU132" i="1"/>
  <c r="FU133" i="1"/>
  <c r="FU134" i="1"/>
  <c r="FU135" i="1"/>
  <c r="FU105" i="1"/>
  <c r="FU106" i="1"/>
  <c r="FU107" i="1"/>
  <c r="FU108" i="1"/>
  <c r="FU109" i="1"/>
  <c r="FU110" i="1"/>
  <c r="FU111" i="1"/>
  <c r="FU112" i="1"/>
  <c r="FU113" i="1"/>
  <c r="FU114" i="1"/>
  <c r="FU115" i="1"/>
  <c r="FU116" i="1"/>
  <c r="FU117" i="1"/>
  <c r="FU118" i="1"/>
  <c r="FU119" i="1"/>
  <c r="FU120" i="1"/>
  <c r="FU100" i="1"/>
  <c r="FU102" i="1"/>
  <c r="FU103" i="1"/>
  <c r="FU104" i="1"/>
  <c r="FU101" i="1"/>
  <c r="FU95" i="1"/>
  <c r="FU96" i="1"/>
  <c r="FU97" i="1"/>
  <c r="FU98" i="1"/>
  <c r="FU99" i="1"/>
  <c r="FU90" i="1"/>
  <c r="FU91" i="1"/>
  <c r="FU92" i="1"/>
  <c r="FU93" i="1"/>
  <c r="FU94" i="1"/>
  <c r="FU80" i="1"/>
  <c r="FU81" i="1"/>
  <c r="FU82" i="1"/>
  <c r="FU83" i="1"/>
  <c r="FU84" i="1"/>
  <c r="FU85" i="1"/>
  <c r="FU86" i="1"/>
  <c r="FU87" i="1"/>
  <c r="FU88" i="1"/>
  <c r="FU89" i="1"/>
  <c r="FU70" i="1"/>
  <c r="FU72" i="1"/>
  <c r="FU73" i="1"/>
  <c r="FU74" i="1"/>
  <c r="FU71" i="1"/>
  <c r="FU75" i="1"/>
  <c r="FU76" i="1"/>
  <c r="FU77" i="1"/>
  <c r="FU78" i="1"/>
  <c r="FU79" i="1"/>
  <c r="FU52" i="1"/>
  <c r="FU53" i="1"/>
  <c r="FU54" i="1"/>
  <c r="FU55" i="1"/>
  <c r="FU56" i="1"/>
  <c r="FU57" i="1"/>
  <c r="FU58" i="1"/>
  <c r="FU59" i="1"/>
  <c r="FU60" i="1"/>
  <c r="FU61" i="1"/>
  <c r="FU62" i="1"/>
  <c r="FU63" i="1"/>
  <c r="FU64" i="1"/>
  <c r="FU65" i="1"/>
  <c r="FU66" i="1"/>
  <c r="FU67" i="1"/>
  <c r="FU68" i="1"/>
  <c r="FU69" i="1"/>
  <c r="FU16" i="1"/>
  <c r="FU17" i="1"/>
  <c r="FU18" i="1"/>
  <c r="FU19" i="1"/>
  <c r="FU20" i="1"/>
  <c r="FU21" i="1"/>
  <c r="FU22" i="1"/>
  <c r="FU23" i="1"/>
  <c r="FU24" i="1"/>
  <c r="FU25" i="1"/>
  <c r="FU26" i="1"/>
  <c r="FU27" i="1"/>
  <c r="FU28" i="1"/>
  <c r="FU29" i="1"/>
  <c r="FU30" i="1"/>
  <c r="FU31" i="1"/>
  <c r="FU32" i="1"/>
  <c r="FU33" i="1"/>
  <c r="FU34" i="1"/>
  <c r="FU35" i="1"/>
  <c r="FU36" i="1"/>
  <c r="FU37" i="1"/>
  <c r="FU38" i="1"/>
  <c r="FU39" i="1"/>
  <c r="FU40" i="1"/>
  <c r="FU41" i="1"/>
  <c r="FU42" i="1"/>
  <c r="FU43" i="1"/>
  <c r="FU44" i="1"/>
  <c r="FU45" i="1"/>
  <c r="FU46" i="1"/>
  <c r="FU47" i="1"/>
  <c r="FU48" i="1"/>
  <c r="FU49" i="1"/>
  <c r="FU50" i="1"/>
  <c r="FU51" i="1"/>
  <c r="FU13" i="1"/>
  <c r="FU14" i="1"/>
  <c r="FU15" i="1"/>
  <c r="FU11" i="1"/>
  <c r="FU12" i="1"/>
  <c r="FU10" i="1"/>
  <c r="FX6" i="1" l="1"/>
  <c r="FW8" i="1"/>
  <c r="FU7" i="1"/>
  <c r="FV157" i="1"/>
  <c r="AR157" i="1" s="1"/>
  <c r="FV160" i="1"/>
  <c r="AR160" i="1" s="1"/>
  <c r="FV147" i="1"/>
  <c r="AR147" i="1" s="1"/>
  <c r="FV150" i="1"/>
  <c r="AR150" i="1" s="1"/>
  <c r="FV153" i="1"/>
  <c r="AR153" i="1" s="1"/>
  <c r="FV152" i="1"/>
  <c r="AR152" i="1" s="1"/>
  <c r="FV155" i="1"/>
  <c r="AR155" i="1" s="1"/>
  <c r="FV158" i="1"/>
  <c r="AR158" i="1" s="1"/>
  <c r="FV156" i="1"/>
  <c r="AR156" i="1" s="1"/>
  <c r="FV161" i="1"/>
  <c r="AR161" i="1" s="1"/>
  <c r="FV148" i="1"/>
  <c r="AR148" i="1" s="1"/>
  <c r="FV146" i="1"/>
  <c r="AR146" i="1" s="1"/>
  <c r="FV149" i="1"/>
  <c r="AR149" i="1" s="1"/>
  <c r="FV151" i="1"/>
  <c r="AR151" i="1" s="1"/>
  <c r="FV162" i="1"/>
  <c r="AR162" i="1" s="1"/>
  <c r="FV159" i="1"/>
  <c r="AR159" i="1" s="1"/>
  <c r="FV154" i="1"/>
  <c r="AR154" i="1" s="1"/>
  <c r="FV136" i="1"/>
  <c r="AR136" i="1" s="1"/>
  <c r="FV137" i="1"/>
  <c r="AR137" i="1" s="1"/>
  <c r="FV138" i="1"/>
  <c r="AR138" i="1" s="1"/>
  <c r="FV139" i="1"/>
  <c r="AR139" i="1" s="1"/>
  <c r="FV140" i="1"/>
  <c r="AR140" i="1" s="1"/>
  <c r="FV141" i="1"/>
  <c r="AR141" i="1" s="1"/>
  <c r="FV142" i="1"/>
  <c r="AR142" i="1" s="1"/>
  <c r="FV143" i="1"/>
  <c r="AR143" i="1" s="1"/>
  <c r="FV144" i="1"/>
  <c r="AR144" i="1" s="1"/>
  <c r="FV145" i="1"/>
  <c r="AR145" i="1" s="1"/>
  <c r="FV121" i="1"/>
  <c r="AR121" i="1" s="1"/>
  <c r="FV122" i="1"/>
  <c r="AR122" i="1" s="1"/>
  <c r="FV123" i="1"/>
  <c r="AR123" i="1" s="1"/>
  <c r="FV124" i="1"/>
  <c r="AR124" i="1" s="1"/>
  <c r="FV125" i="1"/>
  <c r="AR125" i="1" s="1"/>
  <c r="FV126" i="1"/>
  <c r="AR126" i="1" s="1"/>
  <c r="FV127" i="1"/>
  <c r="AR127" i="1" s="1"/>
  <c r="FV128" i="1"/>
  <c r="AR128" i="1" s="1"/>
  <c r="FV129" i="1"/>
  <c r="AR129" i="1" s="1"/>
  <c r="FV130" i="1"/>
  <c r="AR130" i="1" s="1"/>
  <c r="FV131" i="1"/>
  <c r="AR131" i="1" s="1"/>
  <c r="FV132" i="1"/>
  <c r="AR132" i="1" s="1"/>
  <c r="FV133" i="1"/>
  <c r="AR133" i="1" s="1"/>
  <c r="FV134" i="1"/>
  <c r="AR134" i="1" s="1"/>
  <c r="FV135" i="1"/>
  <c r="AR135" i="1" s="1"/>
  <c r="FV105" i="1"/>
  <c r="AR105" i="1" s="1"/>
  <c r="FV106" i="1"/>
  <c r="AR106" i="1" s="1"/>
  <c r="FV107" i="1"/>
  <c r="AR107" i="1" s="1"/>
  <c r="FV108" i="1"/>
  <c r="AR108" i="1" s="1"/>
  <c r="FV109" i="1"/>
  <c r="AR109" i="1" s="1"/>
  <c r="FV110" i="1"/>
  <c r="AR110" i="1" s="1"/>
  <c r="FV111" i="1"/>
  <c r="AR111" i="1" s="1"/>
  <c r="FV112" i="1"/>
  <c r="AR112" i="1" s="1"/>
  <c r="FV113" i="1"/>
  <c r="AR113" i="1" s="1"/>
  <c r="FV114" i="1"/>
  <c r="AR114" i="1" s="1"/>
  <c r="FV115" i="1"/>
  <c r="AR115" i="1" s="1"/>
  <c r="FV116" i="1"/>
  <c r="AR116" i="1" s="1"/>
  <c r="FV117" i="1"/>
  <c r="AR117" i="1" s="1"/>
  <c r="FV118" i="1"/>
  <c r="AR118" i="1" s="1"/>
  <c r="FV119" i="1"/>
  <c r="AR119" i="1" s="1"/>
  <c r="FV120" i="1"/>
  <c r="AR120" i="1" s="1"/>
  <c r="FV100" i="1"/>
  <c r="AR100" i="1" s="1"/>
  <c r="FV101" i="1"/>
  <c r="AR101" i="1" s="1"/>
  <c r="FV102" i="1"/>
  <c r="AR102" i="1" s="1"/>
  <c r="FV103" i="1"/>
  <c r="AR103" i="1" s="1"/>
  <c r="FV104" i="1"/>
  <c r="AR104" i="1" s="1"/>
  <c r="FV95" i="1"/>
  <c r="AR95" i="1" s="1"/>
  <c r="FV96" i="1"/>
  <c r="AR96" i="1" s="1"/>
  <c r="FV97" i="1"/>
  <c r="AR97" i="1" s="1"/>
  <c r="FV98" i="1"/>
  <c r="AR98" i="1" s="1"/>
  <c r="FV99" i="1"/>
  <c r="AR99" i="1" s="1"/>
  <c r="FV90" i="1"/>
  <c r="AR90" i="1" s="1"/>
  <c r="FV91" i="1"/>
  <c r="AR91" i="1" s="1"/>
  <c r="FV92" i="1"/>
  <c r="AR92" i="1" s="1"/>
  <c r="FV93" i="1"/>
  <c r="AR93" i="1" s="1"/>
  <c r="FV94" i="1"/>
  <c r="AR94" i="1" s="1"/>
  <c r="FV80" i="1"/>
  <c r="AR80" i="1" s="1"/>
  <c r="FV81" i="1"/>
  <c r="AR81" i="1" s="1"/>
  <c r="FV82" i="1"/>
  <c r="AR82" i="1" s="1"/>
  <c r="FV83" i="1"/>
  <c r="AR83" i="1" s="1"/>
  <c r="FV84" i="1"/>
  <c r="AR84" i="1" s="1"/>
  <c r="FV85" i="1"/>
  <c r="AR85" i="1" s="1"/>
  <c r="FV86" i="1"/>
  <c r="AR86" i="1" s="1"/>
  <c r="FV87" i="1"/>
  <c r="AR87" i="1" s="1"/>
  <c r="FV88" i="1"/>
  <c r="AR88" i="1" s="1"/>
  <c r="FV89" i="1"/>
  <c r="AR89" i="1" s="1"/>
  <c r="FV70" i="1"/>
  <c r="AR70" i="1" s="1"/>
  <c r="FV71" i="1"/>
  <c r="AR71" i="1" s="1"/>
  <c r="FV72" i="1"/>
  <c r="AR72" i="1" s="1"/>
  <c r="FV73" i="1"/>
  <c r="AR73" i="1" s="1"/>
  <c r="FV74" i="1"/>
  <c r="AR74" i="1" s="1"/>
  <c r="FV75" i="1"/>
  <c r="AR75" i="1" s="1"/>
  <c r="FV76" i="1"/>
  <c r="AR76" i="1" s="1"/>
  <c r="FV77" i="1"/>
  <c r="AR77" i="1" s="1"/>
  <c r="FV78" i="1"/>
  <c r="AR78" i="1" s="1"/>
  <c r="FV79" i="1"/>
  <c r="AR79" i="1" s="1"/>
  <c r="FV52" i="1"/>
  <c r="AR52" i="1" s="1"/>
  <c r="FV53" i="1"/>
  <c r="AR53" i="1" s="1"/>
  <c r="FV54" i="1"/>
  <c r="AR54" i="1" s="1"/>
  <c r="FV55" i="1"/>
  <c r="AR55" i="1" s="1"/>
  <c r="FV56" i="1"/>
  <c r="AR56" i="1" s="1"/>
  <c r="FV57" i="1"/>
  <c r="AR57" i="1" s="1"/>
  <c r="FV58" i="1"/>
  <c r="AR58" i="1" s="1"/>
  <c r="FV59" i="1"/>
  <c r="AR59" i="1" s="1"/>
  <c r="FV60" i="1"/>
  <c r="AR60" i="1" s="1"/>
  <c r="FV61" i="1"/>
  <c r="AR61" i="1" s="1"/>
  <c r="FV62" i="1"/>
  <c r="AR62" i="1" s="1"/>
  <c r="FV63" i="1"/>
  <c r="AR63" i="1" s="1"/>
  <c r="FV64" i="1"/>
  <c r="AR64" i="1" s="1"/>
  <c r="FV65" i="1"/>
  <c r="AR65" i="1" s="1"/>
  <c r="FV66" i="1"/>
  <c r="AR66" i="1" s="1"/>
  <c r="FV67" i="1"/>
  <c r="AR67" i="1" s="1"/>
  <c r="FV68" i="1"/>
  <c r="AR68" i="1" s="1"/>
  <c r="FV69" i="1"/>
  <c r="AR69" i="1" s="1"/>
  <c r="FV17" i="1"/>
  <c r="AR17" i="1" s="1"/>
  <c r="FV18" i="1"/>
  <c r="AR18" i="1" s="1"/>
  <c r="FV19" i="1"/>
  <c r="AR19" i="1" s="1"/>
  <c r="FV20" i="1"/>
  <c r="AR20" i="1" s="1"/>
  <c r="FV21" i="1"/>
  <c r="AR21" i="1" s="1"/>
  <c r="FV22" i="1"/>
  <c r="AR22" i="1" s="1"/>
  <c r="FV23" i="1"/>
  <c r="AR23" i="1" s="1"/>
  <c r="FV24" i="1"/>
  <c r="AR24" i="1" s="1"/>
  <c r="FV25" i="1"/>
  <c r="AR25" i="1" s="1"/>
  <c r="FV26" i="1"/>
  <c r="AR26" i="1" s="1"/>
  <c r="FV27" i="1"/>
  <c r="AR27" i="1" s="1"/>
  <c r="FV28" i="1"/>
  <c r="AR28" i="1" s="1"/>
  <c r="FV29" i="1"/>
  <c r="AR29" i="1" s="1"/>
  <c r="FV30" i="1"/>
  <c r="AR30" i="1" s="1"/>
  <c r="FV31" i="1"/>
  <c r="AR31" i="1" s="1"/>
  <c r="FV32" i="1"/>
  <c r="AR32" i="1" s="1"/>
  <c r="FV33" i="1"/>
  <c r="AR33" i="1" s="1"/>
  <c r="FV34" i="1"/>
  <c r="AR34" i="1" s="1"/>
  <c r="FV35" i="1"/>
  <c r="AR35" i="1" s="1"/>
  <c r="FV36" i="1"/>
  <c r="AR36" i="1" s="1"/>
  <c r="FV37" i="1"/>
  <c r="AR37" i="1" s="1"/>
  <c r="FV38" i="1"/>
  <c r="AR38" i="1" s="1"/>
  <c r="FV39" i="1"/>
  <c r="AR39" i="1" s="1"/>
  <c r="FV40" i="1"/>
  <c r="AR40" i="1" s="1"/>
  <c r="FV41" i="1"/>
  <c r="AR41" i="1" s="1"/>
  <c r="FV42" i="1"/>
  <c r="AR42" i="1" s="1"/>
  <c r="FV43" i="1"/>
  <c r="AR43" i="1" s="1"/>
  <c r="FV44" i="1"/>
  <c r="AR44" i="1" s="1"/>
  <c r="FV45" i="1"/>
  <c r="AR45" i="1" s="1"/>
  <c r="FV46" i="1"/>
  <c r="AR46" i="1" s="1"/>
  <c r="FV47" i="1"/>
  <c r="AR47" i="1" s="1"/>
  <c r="FV48" i="1"/>
  <c r="AR48" i="1" s="1"/>
  <c r="FV49" i="1"/>
  <c r="AR49" i="1" s="1"/>
  <c r="FV50" i="1"/>
  <c r="AR50" i="1" s="1"/>
  <c r="FV51" i="1"/>
  <c r="AR51" i="1" s="1"/>
  <c r="FV13" i="1"/>
  <c r="AR13" i="1" s="1"/>
  <c r="FV14" i="1"/>
  <c r="AR14" i="1" s="1"/>
  <c r="FV15" i="1"/>
  <c r="AR15" i="1" s="1"/>
  <c r="FV16" i="1"/>
  <c r="AR16" i="1" s="1"/>
  <c r="FV11" i="1"/>
  <c r="AR11" i="1" s="1"/>
  <c r="FV12" i="1"/>
  <c r="AR12" i="1" s="1"/>
  <c r="FV10" i="1"/>
  <c r="FW10" i="1" l="1"/>
  <c r="FW13" i="1"/>
  <c r="FW11" i="1"/>
  <c r="FW14" i="1"/>
  <c r="FW16" i="1"/>
  <c r="FW12" i="1"/>
  <c r="FW15" i="1"/>
  <c r="FY6" i="1"/>
  <c r="FX8" i="1"/>
  <c r="AR10" i="1"/>
  <c r="AR9" i="1" s="1"/>
  <c r="FV7" i="1"/>
  <c r="FW148" i="1"/>
  <c r="FW152" i="1"/>
  <c r="FW147" i="1"/>
  <c r="FW157" i="1"/>
  <c r="FW156" i="1"/>
  <c r="FW149" i="1"/>
  <c r="FW151" i="1"/>
  <c r="FW158" i="1"/>
  <c r="FW161" i="1"/>
  <c r="FW162" i="1"/>
  <c r="FW160" i="1"/>
  <c r="FW155" i="1"/>
  <c r="FW159" i="1"/>
  <c r="FW150" i="1"/>
  <c r="FW146" i="1"/>
  <c r="FW153" i="1"/>
  <c r="FW154" i="1"/>
  <c r="FW137" i="1"/>
  <c r="FW136" i="1"/>
  <c r="FW138" i="1"/>
  <c r="FW140" i="1"/>
  <c r="FW142" i="1"/>
  <c r="FW139" i="1"/>
  <c r="FW141" i="1"/>
  <c r="FW143" i="1"/>
  <c r="FW144" i="1"/>
  <c r="FW145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01" i="1"/>
  <c r="FW103" i="1"/>
  <c r="FW104" i="1"/>
  <c r="FW100" i="1"/>
  <c r="FW102" i="1"/>
  <c r="FW95" i="1"/>
  <c r="FW96" i="1"/>
  <c r="FW97" i="1"/>
  <c r="FW98" i="1"/>
  <c r="FW99" i="1"/>
  <c r="FW92" i="1"/>
  <c r="FW93" i="1"/>
  <c r="FW94" i="1"/>
  <c r="FX10" i="1" l="1"/>
  <c r="FX12" i="1"/>
  <c r="FX15" i="1"/>
  <c r="FX11" i="1"/>
  <c r="FX16" i="1"/>
  <c r="FX13" i="1"/>
  <c r="FX14" i="1"/>
  <c r="FY8" i="1"/>
  <c r="FZ6" i="1"/>
  <c r="FW7" i="1"/>
  <c r="FX149" i="1"/>
  <c r="FX147" i="1"/>
  <c r="FX151" i="1"/>
  <c r="FX148" i="1"/>
  <c r="FX152" i="1"/>
  <c r="FX159" i="1"/>
  <c r="FX153" i="1"/>
  <c r="FX157" i="1"/>
  <c r="FX162" i="1"/>
  <c r="FX160" i="1"/>
  <c r="FX154" i="1"/>
  <c r="FX156" i="1"/>
  <c r="FX158" i="1"/>
  <c r="FX146" i="1"/>
  <c r="FX155" i="1"/>
  <c r="FX150" i="1"/>
  <c r="FX161" i="1"/>
  <c r="FX136" i="1"/>
  <c r="FX137" i="1"/>
  <c r="FX138" i="1"/>
  <c r="FX139" i="1"/>
  <c r="FX140" i="1"/>
  <c r="FX141" i="1"/>
  <c r="FX142" i="1"/>
  <c r="FX143" i="1"/>
  <c r="FX144" i="1"/>
  <c r="FX145" i="1"/>
  <c r="FX121" i="1"/>
  <c r="FX122" i="1"/>
  <c r="FX123" i="1"/>
  <c r="FX124" i="1"/>
  <c r="FX125" i="1"/>
  <c r="FX126" i="1"/>
  <c r="FX127" i="1"/>
  <c r="FX128" i="1"/>
  <c r="FX129" i="1"/>
  <c r="FX130" i="1"/>
  <c r="FX131" i="1"/>
  <c r="FX132" i="1"/>
  <c r="FX133" i="1"/>
  <c r="FX134" i="1"/>
  <c r="FX135" i="1"/>
  <c r="FX105" i="1"/>
  <c r="FX106" i="1"/>
  <c r="FX107" i="1"/>
  <c r="FX108" i="1"/>
  <c r="FX109" i="1"/>
  <c r="FX110" i="1"/>
  <c r="FX111" i="1"/>
  <c r="FX112" i="1"/>
  <c r="FX113" i="1"/>
  <c r="FX114" i="1"/>
  <c r="FX115" i="1"/>
  <c r="FX116" i="1"/>
  <c r="FX117" i="1"/>
  <c r="FX118" i="1"/>
  <c r="FX119" i="1"/>
  <c r="FX120" i="1"/>
  <c r="FX100" i="1"/>
  <c r="FX101" i="1"/>
  <c r="FX102" i="1"/>
  <c r="FX103" i="1"/>
  <c r="FX104" i="1"/>
  <c r="FX95" i="1"/>
  <c r="FX96" i="1"/>
  <c r="FX97" i="1"/>
  <c r="FX98" i="1"/>
  <c r="FX99" i="1"/>
  <c r="FX93" i="1"/>
  <c r="FX94" i="1"/>
  <c r="FX92" i="1"/>
  <c r="FY14" i="1" l="1"/>
  <c r="FY10" i="1"/>
  <c r="FY13" i="1"/>
  <c r="FY11" i="1"/>
  <c r="FY12" i="1"/>
  <c r="FY15" i="1"/>
  <c r="FY16" i="1"/>
  <c r="GA6" i="1"/>
  <c r="FZ8" i="1"/>
  <c r="FX7" i="1"/>
  <c r="FY160" i="1"/>
  <c r="FY155" i="1"/>
  <c r="FY162" i="1"/>
  <c r="FY146" i="1"/>
  <c r="FY154" i="1"/>
  <c r="FY153" i="1"/>
  <c r="FY159" i="1"/>
  <c r="FY150" i="1"/>
  <c r="FY151" i="1"/>
  <c r="FY152" i="1"/>
  <c r="FY149" i="1"/>
  <c r="FY147" i="1"/>
  <c r="FY157" i="1"/>
  <c r="FY148" i="1"/>
  <c r="FY156" i="1"/>
  <c r="FY158" i="1"/>
  <c r="FY161" i="1"/>
  <c r="FY136" i="1"/>
  <c r="FY138" i="1"/>
  <c r="FY137" i="1"/>
  <c r="FY139" i="1"/>
  <c r="FY141" i="1"/>
  <c r="FY143" i="1"/>
  <c r="FY140" i="1"/>
  <c r="FY142" i="1"/>
  <c r="FY145" i="1"/>
  <c r="FY144" i="1"/>
  <c r="FY121" i="1"/>
  <c r="FY122" i="1"/>
  <c r="FY123" i="1"/>
  <c r="FY124" i="1"/>
  <c r="FY125" i="1"/>
  <c r="FY126" i="1"/>
  <c r="FY127" i="1"/>
  <c r="FY128" i="1"/>
  <c r="FY129" i="1"/>
  <c r="FY130" i="1"/>
  <c r="FY131" i="1"/>
  <c r="FY132" i="1"/>
  <c r="FY133" i="1"/>
  <c r="FY134" i="1"/>
  <c r="FY135" i="1"/>
  <c r="FY105" i="1"/>
  <c r="FY106" i="1"/>
  <c r="FY107" i="1"/>
  <c r="FY108" i="1"/>
  <c r="FY109" i="1"/>
  <c r="FY110" i="1"/>
  <c r="FY111" i="1"/>
  <c r="FY112" i="1"/>
  <c r="FY113" i="1"/>
  <c r="FY114" i="1"/>
  <c r="FY115" i="1"/>
  <c r="FY116" i="1"/>
  <c r="FY117" i="1"/>
  <c r="FY118" i="1"/>
  <c r="FY119" i="1"/>
  <c r="FY120" i="1"/>
  <c r="FY100" i="1"/>
  <c r="FY102" i="1"/>
  <c r="FY103" i="1"/>
  <c r="FY104" i="1"/>
  <c r="FY101" i="1"/>
  <c r="FY95" i="1"/>
  <c r="FY96" i="1"/>
  <c r="FY97" i="1"/>
  <c r="FY98" i="1"/>
  <c r="FY99" i="1"/>
  <c r="FY92" i="1"/>
  <c r="FY93" i="1"/>
  <c r="FY94" i="1"/>
  <c r="FZ13" i="1" l="1"/>
  <c r="FZ10" i="1"/>
  <c r="FZ14" i="1"/>
  <c r="FZ16" i="1"/>
  <c r="FZ15" i="1"/>
  <c r="FZ12" i="1"/>
  <c r="FZ11" i="1"/>
  <c r="GA8" i="1"/>
  <c r="GB6" i="1"/>
  <c r="FY7" i="1"/>
  <c r="FZ148" i="1"/>
  <c r="FZ158" i="1"/>
  <c r="FZ162" i="1"/>
  <c r="FZ150" i="1"/>
  <c r="FZ155" i="1"/>
  <c r="FZ154" i="1"/>
  <c r="FZ157" i="1"/>
  <c r="FZ161" i="1"/>
  <c r="FZ146" i="1"/>
  <c r="FZ147" i="1"/>
  <c r="FZ149" i="1"/>
  <c r="FZ159" i="1"/>
  <c r="FZ160" i="1"/>
  <c r="FZ152" i="1"/>
  <c r="FZ151" i="1"/>
  <c r="FZ156" i="1"/>
  <c r="FZ153" i="1"/>
  <c r="FZ136" i="1"/>
  <c r="FZ137" i="1"/>
  <c r="FZ138" i="1"/>
  <c r="FZ139" i="1"/>
  <c r="FZ140" i="1"/>
  <c r="FZ141" i="1"/>
  <c r="FZ142" i="1"/>
  <c r="FZ143" i="1"/>
  <c r="FZ144" i="1"/>
  <c r="FZ145" i="1"/>
  <c r="FZ121" i="1"/>
  <c r="FZ122" i="1"/>
  <c r="FZ123" i="1"/>
  <c r="FZ124" i="1"/>
  <c r="FZ125" i="1"/>
  <c r="FZ126" i="1"/>
  <c r="FZ127" i="1"/>
  <c r="FZ128" i="1"/>
  <c r="FZ129" i="1"/>
  <c r="FZ130" i="1"/>
  <c r="FZ131" i="1"/>
  <c r="FZ132" i="1"/>
  <c r="FZ133" i="1"/>
  <c r="FZ134" i="1"/>
  <c r="FZ135" i="1"/>
  <c r="FZ105" i="1"/>
  <c r="FZ106" i="1"/>
  <c r="FZ107" i="1"/>
  <c r="FZ108" i="1"/>
  <c r="FZ109" i="1"/>
  <c r="FZ110" i="1"/>
  <c r="FZ111" i="1"/>
  <c r="FZ112" i="1"/>
  <c r="FZ113" i="1"/>
  <c r="FZ114" i="1"/>
  <c r="FZ115" i="1"/>
  <c r="FZ116" i="1"/>
  <c r="FZ117" i="1"/>
  <c r="FZ118" i="1"/>
  <c r="FZ119" i="1"/>
  <c r="FZ120" i="1"/>
  <c r="FZ100" i="1"/>
  <c r="FZ101" i="1"/>
  <c r="FZ102" i="1"/>
  <c r="FZ103" i="1"/>
  <c r="FZ104" i="1"/>
  <c r="FZ95" i="1"/>
  <c r="FZ96" i="1"/>
  <c r="FZ97" i="1"/>
  <c r="FZ98" i="1"/>
  <c r="FZ99" i="1"/>
  <c r="FZ92" i="1"/>
  <c r="FZ93" i="1"/>
  <c r="FZ94" i="1"/>
  <c r="GA14" i="1" l="1"/>
  <c r="GA13" i="1"/>
  <c r="GA12" i="1"/>
  <c r="GA11" i="1"/>
  <c r="GA16" i="1"/>
  <c r="GA15" i="1"/>
  <c r="GA10" i="1"/>
  <c r="GC6" i="1"/>
  <c r="GC8" i="1" s="1"/>
  <c r="GB8" i="1"/>
  <c r="FZ7" i="1"/>
  <c r="GA159" i="1"/>
  <c r="GA147" i="1"/>
  <c r="GA148" i="1"/>
  <c r="GA158" i="1"/>
  <c r="GA157" i="1"/>
  <c r="GA151" i="1"/>
  <c r="GA152" i="1"/>
  <c r="GA156" i="1"/>
  <c r="GA150" i="1"/>
  <c r="GA149" i="1"/>
  <c r="GA161" i="1"/>
  <c r="GA160" i="1"/>
  <c r="GA162" i="1"/>
  <c r="GA146" i="1"/>
  <c r="GA154" i="1"/>
  <c r="GA153" i="1"/>
  <c r="GA155" i="1"/>
  <c r="GA137" i="1"/>
  <c r="GA140" i="1"/>
  <c r="GA142" i="1"/>
  <c r="GA138" i="1"/>
  <c r="GA139" i="1"/>
  <c r="GA144" i="1"/>
  <c r="GA136" i="1"/>
  <c r="GA141" i="1"/>
  <c r="GA143" i="1"/>
  <c r="GA145" i="1"/>
  <c r="GA121" i="1"/>
  <c r="GA122" i="1"/>
  <c r="GA123" i="1"/>
  <c r="GA124" i="1"/>
  <c r="GA125" i="1"/>
  <c r="GA126" i="1"/>
  <c r="GA127" i="1"/>
  <c r="GA128" i="1"/>
  <c r="GA129" i="1"/>
  <c r="GA130" i="1"/>
  <c r="GA131" i="1"/>
  <c r="GA132" i="1"/>
  <c r="GA133" i="1"/>
  <c r="GA134" i="1"/>
  <c r="GA135" i="1"/>
  <c r="GA105" i="1"/>
  <c r="GA106" i="1"/>
  <c r="GA107" i="1"/>
  <c r="GA108" i="1"/>
  <c r="GA109" i="1"/>
  <c r="GA110" i="1"/>
  <c r="GA111" i="1"/>
  <c r="GA112" i="1"/>
  <c r="GA113" i="1"/>
  <c r="GA114" i="1"/>
  <c r="GA115" i="1"/>
  <c r="GA116" i="1"/>
  <c r="GA117" i="1"/>
  <c r="GA118" i="1"/>
  <c r="GA119" i="1"/>
  <c r="GA120" i="1"/>
  <c r="GA101" i="1"/>
  <c r="GA103" i="1"/>
  <c r="GA104" i="1"/>
  <c r="GA100" i="1"/>
  <c r="GA102" i="1"/>
  <c r="GA95" i="1"/>
  <c r="GA96" i="1"/>
  <c r="GA97" i="1"/>
  <c r="GA98" i="1"/>
  <c r="GA99" i="1"/>
  <c r="GA92" i="1"/>
  <c r="GA93" i="1"/>
  <c r="GA94" i="1"/>
  <c r="GB11" i="1" l="1"/>
  <c r="GB10" i="1"/>
  <c r="GB15" i="1"/>
  <c r="GB14" i="1"/>
  <c r="GB13" i="1"/>
  <c r="GB12" i="1"/>
  <c r="GB16" i="1"/>
  <c r="GC12" i="1"/>
  <c r="GC11" i="1"/>
  <c r="GC16" i="1"/>
  <c r="GC10" i="1"/>
  <c r="GC15" i="1"/>
  <c r="GC14" i="1"/>
  <c r="GC13" i="1"/>
  <c r="GA7" i="1"/>
  <c r="GB153" i="1"/>
  <c r="GB161" i="1"/>
  <c r="GB146" i="1"/>
  <c r="GB148" i="1"/>
  <c r="GB157" i="1"/>
  <c r="GB147" i="1"/>
  <c r="GB149" i="1"/>
  <c r="GB159" i="1"/>
  <c r="GB160" i="1"/>
  <c r="GB162" i="1"/>
  <c r="GB150" i="1"/>
  <c r="GB151" i="1"/>
  <c r="GB152" i="1"/>
  <c r="GB154" i="1"/>
  <c r="GB156" i="1"/>
  <c r="GB155" i="1"/>
  <c r="GB158" i="1"/>
  <c r="GB136" i="1"/>
  <c r="GB137" i="1"/>
  <c r="GB138" i="1"/>
  <c r="GB139" i="1"/>
  <c r="GB140" i="1"/>
  <c r="GB141" i="1"/>
  <c r="GB142" i="1"/>
  <c r="GB143" i="1"/>
  <c r="GB144" i="1"/>
  <c r="GB145" i="1"/>
  <c r="GB121" i="1"/>
  <c r="GB122" i="1"/>
  <c r="GB123" i="1"/>
  <c r="GB124" i="1"/>
  <c r="GB125" i="1"/>
  <c r="GB126" i="1"/>
  <c r="GB127" i="1"/>
  <c r="GB128" i="1"/>
  <c r="GB129" i="1"/>
  <c r="GB130" i="1"/>
  <c r="GB131" i="1"/>
  <c r="GB132" i="1"/>
  <c r="GB133" i="1"/>
  <c r="GB134" i="1"/>
  <c r="GB135" i="1"/>
  <c r="GB105" i="1"/>
  <c r="GB106" i="1"/>
  <c r="GB107" i="1"/>
  <c r="GB108" i="1"/>
  <c r="GB109" i="1"/>
  <c r="GB110" i="1"/>
  <c r="GB111" i="1"/>
  <c r="GB112" i="1"/>
  <c r="GB113" i="1"/>
  <c r="GB114" i="1"/>
  <c r="GB115" i="1"/>
  <c r="GB116" i="1"/>
  <c r="GB117" i="1"/>
  <c r="GB118" i="1"/>
  <c r="GB119" i="1"/>
  <c r="GB120" i="1"/>
  <c r="GB100" i="1"/>
  <c r="GB101" i="1"/>
  <c r="GB102" i="1"/>
  <c r="GB103" i="1"/>
  <c r="GB104" i="1"/>
  <c r="GB95" i="1"/>
  <c r="GB96" i="1"/>
  <c r="GB97" i="1"/>
  <c r="GB98" i="1"/>
  <c r="GB99" i="1"/>
  <c r="GB93" i="1"/>
  <c r="GB94" i="1"/>
  <c r="GB92" i="1"/>
  <c r="GD6" i="1"/>
  <c r="GD8" i="1" s="1"/>
  <c r="GB7" i="1" l="1"/>
  <c r="GC159" i="1"/>
  <c r="AS159" i="1" s="1"/>
  <c r="GC161" i="1"/>
  <c r="AS161" i="1" s="1"/>
  <c r="GC146" i="1"/>
  <c r="AS146" i="1" s="1"/>
  <c r="GC154" i="1"/>
  <c r="AS154" i="1" s="1"/>
  <c r="GC149" i="1"/>
  <c r="AS149" i="1" s="1"/>
  <c r="GC153" i="1"/>
  <c r="AS153" i="1" s="1"/>
  <c r="GC150" i="1"/>
  <c r="AS150" i="1" s="1"/>
  <c r="GC155" i="1"/>
  <c r="AS155" i="1" s="1"/>
  <c r="GC152" i="1"/>
  <c r="AS152" i="1" s="1"/>
  <c r="GC156" i="1"/>
  <c r="AS156" i="1" s="1"/>
  <c r="GC147" i="1"/>
  <c r="AS147" i="1" s="1"/>
  <c r="GC148" i="1"/>
  <c r="AS148" i="1" s="1"/>
  <c r="GC158" i="1"/>
  <c r="AS158" i="1" s="1"/>
  <c r="GC151" i="1"/>
  <c r="AS151" i="1" s="1"/>
  <c r="GC160" i="1"/>
  <c r="AS160" i="1" s="1"/>
  <c r="GC162" i="1"/>
  <c r="AS162" i="1" s="1"/>
  <c r="GC157" i="1"/>
  <c r="AS157" i="1" s="1"/>
  <c r="GC136" i="1"/>
  <c r="AS136" i="1" s="1"/>
  <c r="GC138" i="1"/>
  <c r="AS138" i="1" s="1"/>
  <c r="GC139" i="1"/>
  <c r="AS139" i="1" s="1"/>
  <c r="GC141" i="1"/>
  <c r="AS141" i="1" s="1"/>
  <c r="GC143" i="1"/>
  <c r="AS143" i="1" s="1"/>
  <c r="GC140" i="1"/>
  <c r="AS140" i="1" s="1"/>
  <c r="GC142" i="1"/>
  <c r="AS142" i="1" s="1"/>
  <c r="GC144" i="1"/>
  <c r="AS144" i="1" s="1"/>
  <c r="GC145" i="1"/>
  <c r="AS145" i="1" s="1"/>
  <c r="GC137" i="1"/>
  <c r="AS137" i="1" s="1"/>
  <c r="GC121" i="1"/>
  <c r="AS121" i="1" s="1"/>
  <c r="GC122" i="1"/>
  <c r="AS122" i="1" s="1"/>
  <c r="GC123" i="1"/>
  <c r="AS123" i="1" s="1"/>
  <c r="GC124" i="1"/>
  <c r="AS124" i="1" s="1"/>
  <c r="GC125" i="1"/>
  <c r="AS125" i="1" s="1"/>
  <c r="GC126" i="1"/>
  <c r="AS126" i="1" s="1"/>
  <c r="GC127" i="1"/>
  <c r="AS127" i="1" s="1"/>
  <c r="GC128" i="1"/>
  <c r="AS128" i="1" s="1"/>
  <c r="GC129" i="1"/>
  <c r="AS129" i="1" s="1"/>
  <c r="GC130" i="1"/>
  <c r="AS130" i="1" s="1"/>
  <c r="GC131" i="1"/>
  <c r="AS131" i="1" s="1"/>
  <c r="GC132" i="1"/>
  <c r="AS132" i="1" s="1"/>
  <c r="GC133" i="1"/>
  <c r="AS133" i="1" s="1"/>
  <c r="GC134" i="1"/>
  <c r="AS134" i="1" s="1"/>
  <c r="GC135" i="1"/>
  <c r="AS135" i="1" s="1"/>
  <c r="GC105" i="1"/>
  <c r="AS105" i="1" s="1"/>
  <c r="GC106" i="1"/>
  <c r="AS106" i="1" s="1"/>
  <c r="GC107" i="1"/>
  <c r="AS107" i="1" s="1"/>
  <c r="GC108" i="1"/>
  <c r="AS108" i="1" s="1"/>
  <c r="GC109" i="1"/>
  <c r="AS109" i="1" s="1"/>
  <c r="GC110" i="1"/>
  <c r="AS110" i="1" s="1"/>
  <c r="GC111" i="1"/>
  <c r="AS111" i="1" s="1"/>
  <c r="GC112" i="1"/>
  <c r="AS112" i="1" s="1"/>
  <c r="GC113" i="1"/>
  <c r="AS113" i="1" s="1"/>
  <c r="GC114" i="1"/>
  <c r="AS114" i="1" s="1"/>
  <c r="GC115" i="1"/>
  <c r="AS115" i="1" s="1"/>
  <c r="GC116" i="1"/>
  <c r="AS116" i="1" s="1"/>
  <c r="GC117" i="1"/>
  <c r="AS117" i="1" s="1"/>
  <c r="GC118" i="1"/>
  <c r="AS118" i="1" s="1"/>
  <c r="GC119" i="1"/>
  <c r="AS119" i="1" s="1"/>
  <c r="GC120" i="1"/>
  <c r="AS120" i="1" s="1"/>
  <c r="GC100" i="1"/>
  <c r="AS100" i="1" s="1"/>
  <c r="GC102" i="1"/>
  <c r="AS102" i="1" s="1"/>
  <c r="GC103" i="1"/>
  <c r="AS103" i="1" s="1"/>
  <c r="GC104" i="1"/>
  <c r="AS104" i="1" s="1"/>
  <c r="GC101" i="1"/>
  <c r="AS101" i="1" s="1"/>
  <c r="GC95" i="1"/>
  <c r="AS95" i="1" s="1"/>
  <c r="GC96" i="1"/>
  <c r="AS96" i="1" s="1"/>
  <c r="GC97" i="1"/>
  <c r="AS97" i="1" s="1"/>
  <c r="GC98" i="1"/>
  <c r="AS98" i="1" s="1"/>
  <c r="GC99" i="1"/>
  <c r="AS99" i="1" s="1"/>
  <c r="AS90" i="1"/>
  <c r="AS91" i="1"/>
  <c r="GC92" i="1"/>
  <c r="GC93" i="1"/>
  <c r="AS93" i="1" s="1"/>
  <c r="GC94" i="1"/>
  <c r="AS94" i="1" s="1"/>
  <c r="AS80" i="1"/>
  <c r="AS81" i="1"/>
  <c r="AS82" i="1"/>
  <c r="AS83" i="1"/>
  <c r="AS84" i="1"/>
  <c r="AS85" i="1"/>
  <c r="AS86" i="1"/>
  <c r="AS87" i="1"/>
  <c r="AS88" i="1"/>
  <c r="AS89" i="1"/>
  <c r="AS70" i="1"/>
  <c r="AS72" i="1"/>
  <c r="AS73" i="1"/>
  <c r="AS74" i="1"/>
  <c r="AS71" i="1"/>
  <c r="AS75" i="1"/>
  <c r="AS76" i="1"/>
  <c r="AS77" i="1"/>
  <c r="AS78" i="1"/>
  <c r="AS79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13" i="1"/>
  <c r="AS14" i="1"/>
  <c r="AS15" i="1"/>
  <c r="AS11" i="1"/>
  <c r="AS12" i="1"/>
  <c r="GE6" i="1"/>
  <c r="GE8" i="1" s="1"/>
  <c r="AS92" i="1" l="1"/>
  <c r="GC7" i="1"/>
  <c r="AS10" i="1"/>
  <c r="GD147" i="1"/>
  <c r="GD150" i="1"/>
  <c r="GD152" i="1"/>
  <c r="GD160" i="1"/>
  <c r="GD155" i="1"/>
  <c r="GD151" i="1"/>
  <c r="GD153" i="1"/>
  <c r="GD158" i="1"/>
  <c r="GD161" i="1"/>
  <c r="GD156" i="1"/>
  <c r="GD149" i="1"/>
  <c r="GD148" i="1"/>
  <c r="GD157" i="1"/>
  <c r="GD154" i="1"/>
  <c r="GD146" i="1"/>
  <c r="GD162" i="1"/>
  <c r="GD159" i="1"/>
  <c r="GD136" i="1"/>
  <c r="GD137" i="1"/>
  <c r="GD138" i="1"/>
  <c r="GD139" i="1"/>
  <c r="GD140" i="1"/>
  <c r="GD141" i="1"/>
  <c r="GD142" i="1"/>
  <c r="GD143" i="1"/>
  <c r="GD144" i="1"/>
  <c r="GD145" i="1"/>
  <c r="GD121" i="1"/>
  <c r="GD122" i="1"/>
  <c r="GD123" i="1"/>
  <c r="GD124" i="1"/>
  <c r="GD125" i="1"/>
  <c r="GD126" i="1"/>
  <c r="GD127" i="1"/>
  <c r="GD128" i="1"/>
  <c r="GD129" i="1"/>
  <c r="GD130" i="1"/>
  <c r="GD131" i="1"/>
  <c r="GD132" i="1"/>
  <c r="GD133" i="1"/>
  <c r="GD134" i="1"/>
  <c r="GD135" i="1"/>
  <c r="GD105" i="1"/>
  <c r="GD106" i="1"/>
  <c r="GD107" i="1"/>
  <c r="GD108" i="1"/>
  <c r="GD109" i="1"/>
  <c r="GD110" i="1"/>
  <c r="GD111" i="1"/>
  <c r="GD112" i="1"/>
  <c r="GD113" i="1"/>
  <c r="GD114" i="1"/>
  <c r="GD115" i="1"/>
  <c r="GD116" i="1"/>
  <c r="GD117" i="1"/>
  <c r="GD118" i="1"/>
  <c r="GD119" i="1"/>
  <c r="GD120" i="1"/>
  <c r="GD100" i="1"/>
  <c r="GD101" i="1"/>
  <c r="GD102" i="1"/>
  <c r="GD103" i="1"/>
  <c r="GD104" i="1"/>
  <c r="GD95" i="1"/>
  <c r="GD96" i="1"/>
  <c r="GD97" i="1"/>
  <c r="GD98" i="1"/>
  <c r="GD99" i="1"/>
  <c r="GD90" i="1"/>
  <c r="GD91" i="1"/>
  <c r="GD92" i="1"/>
  <c r="GD93" i="1"/>
  <c r="GD94" i="1"/>
  <c r="GD80" i="1"/>
  <c r="GD81" i="1"/>
  <c r="GD82" i="1"/>
  <c r="GD83" i="1"/>
  <c r="GD84" i="1"/>
  <c r="GD85" i="1"/>
  <c r="GD86" i="1"/>
  <c r="GD87" i="1"/>
  <c r="GD88" i="1"/>
  <c r="GD89" i="1"/>
  <c r="GD70" i="1"/>
  <c r="GD71" i="1"/>
  <c r="GD72" i="1"/>
  <c r="GD73" i="1"/>
  <c r="GD74" i="1"/>
  <c r="GD75" i="1"/>
  <c r="GD76" i="1"/>
  <c r="GD77" i="1"/>
  <c r="GD78" i="1"/>
  <c r="GD79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17" i="1"/>
  <c r="GD18" i="1"/>
  <c r="GD19" i="1"/>
  <c r="GD20" i="1"/>
  <c r="GD21" i="1"/>
  <c r="GD22" i="1"/>
  <c r="GD23" i="1"/>
  <c r="GD24" i="1"/>
  <c r="GD25" i="1"/>
  <c r="GD26" i="1"/>
  <c r="GD27" i="1"/>
  <c r="GD28" i="1"/>
  <c r="GD29" i="1"/>
  <c r="GD30" i="1"/>
  <c r="GD31" i="1"/>
  <c r="GD32" i="1"/>
  <c r="GD33" i="1"/>
  <c r="GD34" i="1"/>
  <c r="GD35" i="1"/>
  <c r="GD36" i="1"/>
  <c r="GD37" i="1"/>
  <c r="GD38" i="1"/>
  <c r="GD39" i="1"/>
  <c r="GD40" i="1"/>
  <c r="GD41" i="1"/>
  <c r="GD42" i="1"/>
  <c r="GD43" i="1"/>
  <c r="GD44" i="1"/>
  <c r="GD45" i="1"/>
  <c r="GD46" i="1"/>
  <c r="GD47" i="1"/>
  <c r="GD48" i="1"/>
  <c r="GD49" i="1"/>
  <c r="GD50" i="1"/>
  <c r="GD13" i="1"/>
  <c r="GD14" i="1"/>
  <c r="GD15" i="1"/>
  <c r="GD16" i="1"/>
  <c r="GD11" i="1"/>
  <c r="GD12" i="1"/>
  <c r="GD10" i="1"/>
  <c r="GF6" i="1"/>
  <c r="GF8" i="1" s="1"/>
  <c r="AS9" i="1" l="1"/>
  <c r="GD7" i="1"/>
  <c r="GE147" i="1"/>
  <c r="GE148" i="1"/>
  <c r="GE151" i="1"/>
  <c r="GE158" i="1"/>
  <c r="GE155" i="1"/>
  <c r="GE152" i="1"/>
  <c r="GE157" i="1"/>
  <c r="GE156" i="1"/>
  <c r="GE160" i="1"/>
  <c r="GE159" i="1"/>
  <c r="GE161" i="1"/>
  <c r="GE162" i="1"/>
  <c r="GE146" i="1"/>
  <c r="GE153" i="1"/>
  <c r="GE150" i="1"/>
  <c r="GE154" i="1"/>
  <c r="GE149" i="1"/>
  <c r="GE137" i="1"/>
  <c r="GE136" i="1"/>
  <c r="GE138" i="1"/>
  <c r="GE140" i="1"/>
  <c r="GE142" i="1"/>
  <c r="GE139" i="1"/>
  <c r="GE141" i="1"/>
  <c r="GE143" i="1"/>
  <c r="GE144" i="1"/>
  <c r="GE145" i="1"/>
  <c r="GE121" i="1"/>
  <c r="GE122" i="1"/>
  <c r="GE123" i="1"/>
  <c r="GE124" i="1"/>
  <c r="GE125" i="1"/>
  <c r="GE126" i="1"/>
  <c r="GE127" i="1"/>
  <c r="GE128" i="1"/>
  <c r="GE129" i="1"/>
  <c r="GE130" i="1"/>
  <c r="GE131" i="1"/>
  <c r="GE132" i="1"/>
  <c r="GE133" i="1"/>
  <c r="GE134" i="1"/>
  <c r="GE135" i="1"/>
  <c r="GE105" i="1"/>
  <c r="GE106" i="1"/>
  <c r="GE107" i="1"/>
  <c r="GE108" i="1"/>
  <c r="GE109" i="1"/>
  <c r="GE110" i="1"/>
  <c r="GE111" i="1"/>
  <c r="GE112" i="1"/>
  <c r="GE113" i="1"/>
  <c r="GE114" i="1"/>
  <c r="GE115" i="1"/>
  <c r="GE116" i="1"/>
  <c r="GE117" i="1"/>
  <c r="GE118" i="1"/>
  <c r="GE119" i="1"/>
  <c r="GE120" i="1"/>
  <c r="GE101" i="1"/>
  <c r="GE103" i="1"/>
  <c r="GE104" i="1"/>
  <c r="GE100" i="1"/>
  <c r="GE102" i="1"/>
  <c r="GE95" i="1"/>
  <c r="GE96" i="1"/>
  <c r="GE97" i="1"/>
  <c r="GE98" i="1"/>
  <c r="GE99" i="1"/>
  <c r="GE90" i="1"/>
  <c r="GE91" i="1"/>
  <c r="GE92" i="1"/>
  <c r="GE93" i="1"/>
  <c r="GE94" i="1"/>
  <c r="GE80" i="1"/>
  <c r="GE81" i="1"/>
  <c r="GE82" i="1"/>
  <c r="GE83" i="1"/>
  <c r="GE84" i="1"/>
  <c r="GE85" i="1"/>
  <c r="GE86" i="1"/>
  <c r="GE87" i="1"/>
  <c r="GE88" i="1"/>
  <c r="GE89" i="1"/>
  <c r="GE71" i="1"/>
  <c r="GE73" i="1"/>
  <c r="GE74" i="1"/>
  <c r="GE70" i="1"/>
  <c r="GE72" i="1"/>
  <c r="GE75" i="1"/>
  <c r="GE76" i="1"/>
  <c r="GE77" i="1"/>
  <c r="GE78" i="1"/>
  <c r="GE79" i="1"/>
  <c r="GE52" i="1"/>
  <c r="GE53" i="1"/>
  <c r="GE54" i="1"/>
  <c r="GE55" i="1"/>
  <c r="GE56" i="1"/>
  <c r="GE57" i="1"/>
  <c r="GE58" i="1"/>
  <c r="GE59" i="1"/>
  <c r="GE60" i="1"/>
  <c r="GE61" i="1"/>
  <c r="GE62" i="1"/>
  <c r="GE63" i="1"/>
  <c r="GE64" i="1"/>
  <c r="GE65" i="1"/>
  <c r="GE66" i="1"/>
  <c r="GE67" i="1"/>
  <c r="GE68" i="1"/>
  <c r="GE69" i="1"/>
  <c r="GE16" i="1"/>
  <c r="GE17" i="1"/>
  <c r="GE18" i="1"/>
  <c r="GE19" i="1"/>
  <c r="GE22" i="1"/>
  <c r="GE23" i="1"/>
  <c r="GE24" i="1"/>
  <c r="GE25" i="1"/>
  <c r="GE20" i="1"/>
  <c r="GE21" i="1"/>
  <c r="GE26" i="1"/>
  <c r="GE27" i="1"/>
  <c r="GE28" i="1"/>
  <c r="GE29" i="1"/>
  <c r="GE30" i="1"/>
  <c r="GE32" i="1"/>
  <c r="GE33" i="1"/>
  <c r="GE34" i="1"/>
  <c r="GE35" i="1"/>
  <c r="GE36" i="1"/>
  <c r="GE37" i="1"/>
  <c r="GE38" i="1"/>
  <c r="GE39" i="1"/>
  <c r="GE40" i="1"/>
  <c r="GE31" i="1"/>
  <c r="GE41" i="1"/>
  <c r="GE42" i="1"/>
  <c r="GE43" i="1"/>
  <c r="GE44" i="1"/>
  <c r="GE45" i="1"/>
  <c r="GE46" i="1"/>
  <c r="GE47" i="1"/>
  <c r="GE48" i="1"/>
  <c r="GE49" i="1"/>
  <c r="GE50" i="1"/>
  <c r="GE51" i="1"/>
  <c r="GE13" i="1"/>
  <c r="GE14" i="1"/>
  <c r="GE15" i="1"/>
  <c r="GE11" i="1"/>
  <c r="GE12" i="1"/>
  <c r="GE10" i="1"/>
  <c r="GG6" i="1"/>
  <c r="GG8" i="1" s="1"/>
  <c r="GE7" i="1" l="1"/>
  <c r="GF149" i="1"/>
  <c r="GF159" i="1"/>
  <c r="GF151" i="1"/>
  <c r="GF154" i="1"/>
  <c r="GF152" i="1"/>
  <c r="GF156" i="1"/>
  <c r="GF153" i="1"/>
  <c r="GF158" i="1"/>
  <c r="GF162" i="1"/>
  <c r="GF157" i="1"/>
  <c r="GF160" i="1"/>
  <c r="GF150" i="1"/>
  <c r="GF148" i="1"/>
  <c r="GF147" i="1"/>
  <c r="GF155" i="1"/>
  <c r="GF146" i="1"/>
  <c r="GF161" i="1"/>
  <c r="GF136" i="1"/>
  <c r="GF137" i="1"/>
  <c r="GF138" i="1"/>
  <c r="GF139" i="1"/>
  <c r="GF140" i="1"/>
  <c r="GF141" i="1"/>
  <c r="GF142" i="1"/>
  <c r="GF143" i="1"/>
  <c r="GF144" i="1"/>
  <c r="GF145" i="1"/>
  <c r="GF121" i="1"/>
  <c r="GF122" i="1"/>
  <c r="GF123" i="1"/>
  <c r="GF124" i="1"/>
  <c r="GF125" i="1"/>
  <c r="GF126" i="1"/>
  <c r="GF127" i="1"/>
  <c r="GF128" i="1"/>
  <c r="GF129" i="1"/>
  <c r="GF130" i="1"/>
  <c r="GF131" i="1"/>
  <c r="GF132" i="1"/>
  <c r="GF133" i="1"/>
  <c r="GF134" i="1"/>
  <c r="GF135" i="1"/>
  <c r="GF105" i="1"/>
  <c r="GF106" i="1"/>
  <c r="GF107" i="1"/>
  <c r="GF108" i="1"/>
  <c r="GF109" i="1"/>
  <c r="GF110" i="1"/>
  <c r="GF111" i="1"/>
  <c r="GF112" i="1"/>
  <c r="GF113" i="1"/>
  <c r="GF114" i="1"/>
  <c r="GF115" i="1"/>
  <c r="GF116" i="1"/>
  <c r="GF117" i="1"/>
  <c r="GF118" i="1"/>
  <c r="GF119" i="1"/>
  <c r="GF120" i="1"/>
  <c r="GF99" i="1"/>
  <c r="GF100" i="1"/>
  <c r="GF101" i="1"/>
  <c r="GF102" i="1"/>
  <c r="GF103" i="1"/>
  <c r="GF104" i="1"/>
  <c r="GF95" i="1"/>
  <c r="GF96" i="1"/>
  <c r="GF97" i="1"/>
  <c r="GF98" i="1"/>
  <c r="GF93" i="1"/>
  <c r="GF94" i="1"/>
  <c r="GF90" i="1"/>
  <c r="GF91" i="1"/>
  <c r="GF92" i="1"/>
  <c r="GF80" i="1"/>
  <c r="GF81" i="1"/>
  <c r="GF82" i="1"/>
  <c r="GF83" i="1"/>
  <c r="GF84" i="1"/>
  <c r="GF85" i="1"/>
  <c r="GF86" i="1"/>
  <c r="GF87" i="1"/>
  <c r="GF88" i="1"/>
  <c r="GF89" i="1"/>
  <c r="GF70" i="1"/>
  <c r="GF71" i="1"/>
  <c r="GF72" i="1"/>
  <c r="GF73" i="1"/>
  <c r="GF74" i="1"/>
  <c r="GF75" i="1"/>
  <c r="GF76" i="1"/>
  <c r="GF77" i="1"/>
  <c r="GF78" i="1"/>
  <c r="GF79" i="1"/>
  <c r="GF52" i="1"/>
  <c r="GF53" i="1"/>
  <c r="GF54" i="1"/>
  <c r="GF51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17" i="1"/>
  <c r="GF18" i="1"/>
  <c r="GF19" i="1"/>
  <c r="GF20" i="1"/>
  <c r="GF21" i="1"/>
  <c r="GF22" i="1"/>
  <c r="GF23" i="1"/>
  <c r="GF24" i="1"/>
  <c r="GF25" i="1"/>
  <c r="GF26" i="1"/>
  <c r="GF27" i="1"/>
  <c r="GF28" i="1"/>
  <c r="GF29" i="1"/>
  <c r="GF30" i="1"/>
  <c r="GF31" i="1"/>
  <c r="GF32" i="1"/>
  <c r="GF33" i="1"/>
  <c r="GF34" i="1"/>
  <c r="GF35" i="1"/>
  <c r="GF36" i="1"/>
  <c r="GF37" i="1"/>
  <c r="GF38" i="1"/>
  <c r="GF39" i="1"/>
  <c r="GF40" i="1"/>
  <c r="GF41" i="1"/>
  <c r="GF42" i="1"/>
  <c r="GF43" i="1"/>
  <c r="GF44" i="1"/>
  <c r="GF45" i="1"/>
  <c r="GF46" i="1"/>
  <c r="GF47" i="1"/>
  <c r="GF48" i="1"/>
  <c r="GF49" i="1"/>
  <c r="GF50" i="1"/>
  <c r="GF13" i="1"/>
  <c r="GF14" i="1"/>
  <c r="GF15" i="1"/>
  <c r="GF16" i="1"/>
  <c r="GF11" i="1"/>
  <c r="GF12" i="1"/>
  <c r="GH6" i="1"/>
  <c r="GH8" i="1" s="1"/>
  <c r="GH11" i="1" s="1"/>
  <c r="GF10" i="1"/>
  <c r="GF7" i="1" l="1"/>
  <c r="GG162" i="1"/>
  <c r="GG146" i="1"/>
  <c r="GG160" i="1"/>
  <c r="GG154" i="1"/>
  <c r="GG153" i="1"/>
  <c r="GG159" i="1"/>
  <c r="GG147" i="1"/>
  <c r="GG149" i="1"/>
  <c r="GG157" i="1"/>
  <c r="GG148" i="1"/>
  <c r="GG151" i="1"/>
  <c r="GG152" i="1"/>
  <c r="GG150" i="1"/>
  <c r="GG161" i="1"/>
  <c r="GG158" i="1"/>
  <c r="GG156" i="1"/>
  <c r="GG155" i="1"/>
  <c r="GG136" i="1"/>
  <c r="GG138" i="1"/>
  <c r="GG137" i="1"/>
  <c r="GG139" i="1"/>
  <c r="GG141" i="1"/>
  <c r="GG143" i="1"/>
  <c r="GG140" i="1"/>
  <c r="GG142" i="1"/>
  <c r="GG145" i="1"/>
  <c r="GG144" i="1"/>
  <c r="GG121" i="1"/>
  <c r="GG122" i="1"/>
  <c r="GG123" i="1"/>
  <c r="GG124" i="1"/>
  <c r="GG125" i="1"/>
  <c r="GG126" i="1"/>
  <c r="GG127" i="1"/>
  <c r="GG128" i="1"/>
  <c r="GG129" i="1"/>
  <c r="GG130" i="1"/>
  <c r="GG131" i="1"/>
  <c r="GG132" i="1"/>
  <c r="GG133" i="1"/>
  <c r="GG134" i="1"/>
  <c r="GG135" i="1"/>
  <c r="GG105" i="1"/>
  <c r="GG106" i="1"/>
  <c r="GG107" i="1"/>
  <c r="GG108" i="1"/>
  <c r="GG109" i="1"/>
  <c r="GG110" i="1"/>
  <c r="GG111" i="1"/>
  <c r="GG112" i="1"/>
  <c r="GG113" i="1"/>
  <c r="GG114" i="1"/>
  <c r="GG115" i="1"/>
  <c r="GG116" i="1"/>
  <c r="GG117" i="1"/>
  <c r="GG118" i="1"/>
  <c r="GG119" i="1"/>
  <c r="GG120" i="1"/>
  <c r="GG100" i="1"/>
  <c r="GG102" i="1"/>
  <c r="GG103" i="1"/>
  <c r="GG104" i="1"/>
  <c r="GG101" i="1"/>
  <c r="GG95" i="1"/>
  <c r="GG96" i="1"/>
  <c r="GG97" i="1"/>
  <c r="GG98" i="1"/>
  <c r="GG99" i="1"/>
  <c r="GG90" i="1"/>
  <c r="GG91" i="1"/>
  <c r="GG92" i="1"/>
  <c r="GG93" i="1"/>
  <c r="GG94" i="1"/>
  <c r="GG80" i="1"/>
  <c r="GG81" i="1"/>
  <c r="GG82" i="1"/>
  <c r="GG83" i="1"/>
  <c r="GG84" i="1"/>
  <c r="GG85" i="1"/>
  <c r="GG86" i="1"/>
  <c r="GG87" i="1"/>
  <c r="GG88" i="1"/>
  <c r="GG89" i="1"/>
  <c r="GG70" i="1"/>
  <c r="GG72" i="1"/>
  <c r="GG73" i="1"/>
  <c r="GG74" i="1"/>
  <c r="GG71" i="1"/>
  <c r="GG75" i="1"/>
  <c r="GG76" i="1"/>
  <c r="GG77" i="1"/>
  <c r="GG78" i="1"/>
  <c r="GG79" i="1"/>
  <c r="GG52" i="1"/>
  <c r="GG53" i="1"/>
  <c r="GG54" i="1"/>
  <c r="GG55" i="1"/>
  <c r="GG56" i="1"/>
  <c r="GG57" i="1"/>
  <c r="GG58" i="1"/>
  <c r="GG59" i="1"/>
  <c r="GG60" i="1"/>
  <c r="GG61" i="1"/>
  <c r="GG62" i="1"/>
  <c r="GG63" i="1"/>
  <c r="GG64" i="1"/>
  <c r="GG65" i="1"/>
  <c r="GG66" i="1"/>
  <c r="GG67" i="1"/>
  <c r="GG68" i="1"/>
  <c r="GG69" i="1"/>
  <c r="GG16" i="1"/>
  <c r="GG17" i="1"/>
  <c r="GG18" i="1"/>
  <c r="GG19" i="1"/>
  <c r="GG20" i="1"/>
  <c r="GG21" i="1"/>
  <c r="GG22" i="1"/>
  <c r="GG23" i="1"/>
  <c r="GG24" i="1"/>
  <c r="GG25" i="1"/>
  <c r="GG26" i="1"/>
  <c r="GG27" i="1"/>
  <c r="GG28" i="1"/>
  <c r="GG29" i="1"/>
  <c r="GG30" i="1"/>
  <c r="GG31" i="1"/>
  <c r="GG32" i="1"/>
  <c r="GG33" i="1"/>
  <c r="GG34" i="1"/>
  <c r="GG35" i="1"/>
  <c r="GG36" i="1"/>
  <c r="GG37" i="1"/>
  <c r="GG38" i="1"/>
  <c r="GG39" i="1"/>
  <c r="GG40" i="1"/>
  <c r="GG41" i="1"/>
  <c r="GG42" i="1"/>
  <c r="GG43" i="1"/>
  <c r="GG44" i="1"/>
  <c r="GG45" i="1"/>
  <c r="GG46" i="1"/>
  <c r="GG47" i="1"/>
  <c r="GG48" i="1"/>
  <c r="GG49" i="1"/>
  <c r="GG50" i="1"/>
  <c r="GG51" i="1"/>
  <c r="GG13" i="1"/>
  <c r="GG14" i="1"/>
  <c r="GG15" i="1"/>
  <c r="GG11" i="1"/>
  <c r="GG12" i="1"/>
  <c r="GG10" i="1"/>
  <c r="GI6" i="1"/>
  <c r="GG7" i="1" l="1"/>
  <c r="GI8" i="1"/>
  <c r="GI147" i="1" s="1"/>
  <c r="GJ6" i="1"/>
  <c r="GI149" i="1"/>
  <c r="GI152" i="1"/>
  <c r="GI157" i="1"/>
  <c r="GH156" i="1"/>
  <c r="GH162" i="1"/>
  <c r="GH146" i="1"/>
  <c r="GH148" i="1"/>
  <c r="GH155" i="1"/>
  <c r="GH150" i="1"/>
  <c r="GH151" i="1"/>
  <c r="GH157" i="1"/>
  <c r="GH161" i="1"/>
  <c r="GH152" i="1"/>
  <c r="GH154" i="1"/>
  <c r="GI154" i="1"/>
  <c r="GI146" i="1"/>
  <c r="GI159" i="1"/>
  <c r="GI153" i="1"/>
  <c r="GI155" i="1"/>
  <c r="GH147" i="1"/>
  <c r="GH149" i="1"/>
  <c r="GH159" i="1"/>
  <c r="GH153" i="1"/>
  <c r="GH158" i="1"/>
  <c r="GH160" i="1"/>
  <c r="GI137" i="1"/>
  <c r="GI140" i="1"/>
  <c r="GI142" i="1"/>
  <c r="GI141" i="1"/>
  <c r="GI143" i="1"/>
  <c r="GI136" i="1"/>
  <c r="GI138" i="1"/>
  <c r="GI144" i="1"/>
  <c r="GI139" i="1"/>
  <c r="GI145" i="1"/>
  <c r="GH136" i="1"/>
  <c r="GH137" i="1"/>
  <c r="GH138" i="1"/>
  <c r="GH139" i="1"/>
  <c r="GH140" i="1"/>
  <c r="GH141" i="1"/>
  <c r="GH142" i="1"/>
  <c r="GH143" i="1"/>
  <c r="GH144" i="1"/>
  <c r="GH145" i="1"/>
  <c r="GI121" i="1"/>
  <c r="GI122" i="1"/>
  <c r="GI123" i="1"/>
  <c r="GI124" i="1"/>
  <c r="GI125" i="1"/>
  <c r="GI126" i="1"/>
  <c r="GI127" i="1"/>
  <c r="GI128" i="1"/>
  <c r="GI129" i="1"/>
  <c r="GI130" i="1"/>
  <c r="GI131" i="1"/>
  <c r="GI132" i="1"/>
  <c r="GI133" i="1"/>
  <c r="GI134" i="1"/>
  <c r="GI135" i="1"/>
  <c r="GH121" i="1"/>
  <c r="GH122" i="1"/>
  <c r="GH123" i="1"/>
  <c r="GH124" i="1"/>
  <c r="GH125" i="1"/>
  <c r="GH126" i="1"/>
  <c r="GH127" i="1"/>
  <c r="GH128" i="1"/>
  <c r="GH129" i="1"/>
  <c r="GH130" i="1"/>
  <c r="GH131" i="1"/>
  <c r="GH132" i="1"/>
  <c r="GH133" i="1"/>
  <c r="GH134" i="1"/>
  <c r="GH135" i="1"/>
  <c r="GI105" i="1"/>
  <c r="GI106" i="1"/>
  <c r="GI107" i="1"/>
  <c r="GI108" i="1"/>
  <c r="GI109" i="1"/>
  <c r="GI110" i="1"/>
  <c r="GI111" i="1"/>
  <c r="GI112" i="1"/>
  <c r="GI113" i="1"/>
  <c r="GI114" i="1"/>
  <c r="GI115" i="1"/>
  <c r="GI116" i="1"/>
  <c r="GI117" i="1"/>
  <c r="GI118" i="1"/>
  <c r="GI119" i="1"/>
  <c r="GI120" i="1"/>
  <c r="GH105" i="1"/>
  <c r="GH106" i="1"/>
  <c r="GH107" i="1"/>
  <c r="GH108" i="1"/>
  <c r="GH109" i="1"/>
  <c r="GH110" i="1"/>
  <c r="GH111" i="1"/>
  <c r="GH112" i="1"/>
  <c r="GH113" i="1"/>
  <c r="GH114" i="1"/>
  <c r="GH115" i="1"/>
  <c r="GH116" i="1"/>
  <c r="GH117" i="1"/>
  <c r="GH118" i="1"/>
  <c r="GH119" i="1"/>
  <c r="GH120" i="1"/>
  <c r="GI101" i="1"/>
  <c r="GI103" i="1"/>
  <c r="GI104" i="1"/>
  <c r="GI100" i="1"/>
  <c r="GI102" i="1"/>
  <c r="GH100" i="1"/>
  <c r="GH101" i="1"/>
  <c r="GH102" i="1"/>
  <c r="GH99" i="1"/>
  <c r="GH103" i="1"/>
  <c r="GH104" i="1"/>
  <c r="GI95" i="1"/>
  <c r="GI96" i="1"/>
  <c r="GI97" i="1"/>
  <c r="GI98" i="1"/>
  <c r="GI99" i="1"/>
  <c r="GH95" i="1"/>
  <c r="GH96" i="1"/>
  <c r="GH97" i="1"/>
  <c r="GH98" i="1"/>
  <c r="GI90" i="1"/>
  <c r="GI91" i="1"/>
  <c r="GI92" i="1"/>
  <c r="GI93" i="1"/>
  <c r="GI94" i="1"/>
  <c r="GH90" i="1"/>
  <c r="GH91" i="1"/>
  <c r="GH92" i="1"/>
  <c r="GH93" i="1"/>
  <c r="GH94" i="1"/>
  <c r="GI80" i="1"/>
  <c r="GI81" i="1"/>
  <c r="GI82" i="1"/>
  <c r="GI83" i="1"/>
  <c r="GI84" i="1"/>
  <c r="GI85" i="1"/>
  <c r="GI86" i="1"/>
  <c r="GI87" i="1"/>
  <c r="GI88" i="1"/>
  <c r="GI89" i="1"/>
  <c r="GH80" i="1"/>
  <c r="GH81" i="1"/>
  <c r="GH82" i="1"/>
  <c r="GH83" i="1"/>
  <c r="GH84" i="1"/>
  <c r="GH85" i="1"/>
  <c r="GH86" i="1"/>
  <c r="GH87" i="1"/>
  <c r="GH88" i="1"/>
  <c r="GH89" i="1"/>
  <c r="GI71" i="1"/>
  <c r="GI73" i="1"/>
  <c r="GI74" i="1"/>
  <c r="GI70" i="1"/>
  <c r="GI72" i="1"/>
  <c r="GI75" i="1"/>
  <c r="GI76" i="1"/>
  <c r="GI77" i="1"/>
  <c r="GI78" i="1"/>
  <c r="GI79" i="1"/>
  <c r="GH70" i="1"/>
  <c r="GH71" i="1"/>
  <c r="GH72" i="1"/>
  <c r="GH73" i="1"/>
  <c r="GH74" i="1"/>
  <c r="GH75" i="1"/>
  <c r="GH76" i="1"/>
  <c r="GH77" i="1"/>
  <c r="GH78" i="1"/>
  <c r="GH79" i="1"/>
  <c r="GI52" i="1"/>
  <c r="GI53" i="1"/>
  <c r="GI54" i="1"/>
  <c r="GI55" i="1"/>
  <c r="GI56" i="1"/>
  <c r="GI57" i="1"/>
  <c r="GI58" i="1"/>
  <c r="GI59" i="1"/>
  <c r="GI60" i="1"/>
  <c r="GI61" i="1"/>
  <c r="GI62" i="1"/>
  <c r="GI63" i="1"/>
  <c r="GI64" i="1"/>
  <c r="GI65" i="1"/>
  <c r="GI66" i="1"/>
  <c r="GI67" i="1"/>
  <c r="GI68" i="1"/>
  <c r="GI69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I16" i="1"/>
  <c r="GI17" i="1"/>
  <c r="GI18" i="1"/>
  <c r="GI19" i="1"/>
  <c r="GI22" i="1"/>
  <c r="GI23" i="1"/>
  <c r="GI24" i="1"/>
  <c r="GI25" i="1"/>
  <c r="GI20" i="1"/>
  <c r="GI21" i="1"/>
  <c r="GI26" i="1"/>
  <c r="GI27" i="1"/>
  <c r="GI28" i="1"/>
  <c r="GI29" i="1"/>
  <c r="GI30" i="1"/>
  <c r="GI32" i="1"/>
  <c r="GI33" i="1"/>
  <c r="GI34" i="1"/>
  <c r="GI35" i="1"/>
  <c r="GI36" i="1"/>
  <c r="GI37" i="1"/>
  <c r="GI38" i="1"/>
  <c r="GI39" i="1"/>
  <c r="GI40" i="1"/>
  <c r="GI31" i="1"/>
  <c r="GI41" i="1"/>
  <c r="GI42" i="1"/>
  <c r="GI43" i="1"/>
  <c r="GI44" i="1"/>
  <c r="GI45" i="1"/>
  <c r="GI46" i="1"/>
  <c r="GI47" i="1"/>
  <c r="GI48" i="1"/>
  <c r="GI49" i="1"/>
  <c r="GI50" i="1"/>
  <c r="GI51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H47" i="1"/>
  <c r="GH48" i="1"/>
  <c r="GH49" i="1"/>
  <c r="GH50" i="1"/>
  <c r="GI13" i="1"/>
  <c r="GI14" i="1"/>
  <c r="GI15" i="1"/>
  <c r="GH13" i="1"/>
  <c r="GH14" i="1"/>
  <c r="GH15" i="1"/>
  <c r="GH16" i="1"/>
  <c r="GI11" i="1"/>
  <c r="GI12" i="1"/>
  <c r="GH12" i="1"/>
  <c r="GI10" i="1"/>
  <c r="GH10" i="1"/>
  <c r="GH7" i="1" l="1"/>
  <c r="GI160" i="1"/>
  <c r="GI156" i="1"/>
  <c r="GI148" i="1"/>
  <c r="GI162" i="1"/>
  <c r="GI161" i="1"/>
  <c r="GI158" i="1"/>
  <c r="GI150" i="1"/>
  <c r="GI151" i="1"/>
  <c r="GK6" i="1"/>
  <c r="GJ8" i="1"/>
  <c r="Y163" i="1"/>
  <c r="H163" i="1"/>
  <c r="Z163" i="1"/>
  <c r="X163" i="1"/>
  <c r="GI7" i="1" l="1"/>
  <c r="GJ10" i="1"/>
  <c r="GJ11" i="1"/>
  <c r="AT11" i="1" s="1"/>
  <c r="GJ12" i="1"/>
  <c r="AT12" i="1" s="1"/>
  <c r="GJ13" i="1"/>
  <c r="AT13" i="1" s="1"/>
  <c r="GJ14" i="1"/>
  <c r="AT14" i="1" s="1"/>
  <c r="GJ15" i="1"/>
  <c r="AT15" i="1" s="1"/>
  <c r="GJ16" i="1"/>
  <c r="AT16" i="1" s="1"/>
  <c r="GJ17" i="1"/>
  <c r="AT17" i="1" s="1"/>
  <c r="GJ18" i="1"/>
  <c r="AT18" i="1" s="1"/>
  <c r="GJ19" i="1"/>
  <c r="AT19" i="1" s="1"/>
  <c r="GJ20" i="1"/>
  <c r="AT20" i="1" s="1"/>
  <c r="GJ21" i="1"/>
  <c r="AT21" i="1" s="1"/>
  <c r="GJ22" i="1"/>
  <c r="AT22" i="1" s="1"/>
  <c r="GJ23" i="1"/>
  <c r="AT23" i="1" s="1"/>
  <c r="GJ24" i="1"/>
  <c r="AT24" i="1" s="1"/>
  <c r="GJ25" i="1"/>
  <c r="AT25" i="1" s="1"/>
  <c r="GJ26" i="1"/>
  <c r="AT26" i="1" s="1"/>
  <c r="GJ27" i="1"/>
  <c r="AT27" i="1" s="1"/>
  <c r="GJ28" i="1"/>
  <c r="AT28" i="1" s="1"/>
  <c r="GJ29" i="1"/>
  <c r="AT29" i="1" s="1"/>
  <c r="GJ30" i="1"/>
  <c r="AT30" i="1" s="1"/>
  <c r="GJ31" i="1"/>
  <c r="AT31" i="1" s="1"/>
  <c r="GJ32" i="1"/>
  <c r="AT32" i="1" s="1"/>
  <c r="GJ33" i="1"/>
  <c r="AT33" i="1" s="1"/>
  <c r="GJ34" i="1"/>
  <c r="AT34" i="1" s="1"/>
  <c r="GJ35" i="1"/>
  <c r="AT35" i="1" s="1"/>
  <c r="GJ36" i="1"/>
  <c r="AT36" i="1" s="1"/>
  <c r="GJ37" i="1"/>
  <c r="AT37" i="1" s="1"/>
  <c r="GJ38" i="1"/>
  <c r="AT38" i="1" s="1"/>
  <c r="GJ39" i="1"/>
  <c r="AT39" i="1" s="1"/>
  <c r="GJ40" i="1"/>
  <c r="AT40" i="1" s="1"/>
  <c r="GJ41" i="1"/>
  <c r="AT41" i="1" s="1"/>
  <c r="GJ42" i="1"/>
  <c r="AT42" i="1" s="1"/>
  <c r="GJ43" i="1"/>
  <c r="AT43" i="1" s="1"/>
  <c r="GJ44" i="1"/>
  <c r="AT44" i="1" s="1"/>
  <c r="GJ45" i="1"/>
  <c r="AT45" i="1" s="1"/>
  <c r="GJ46" i="1"/>
  <c r="AT46" i="1" s="1"/>
  <c r="GJ47" i="1"/>
  <c r="AT47" i="1" s="1"/>
  <c r="GJ48" i="1"/>
  <c r="AT48" i="1" s="1"/>
  <c r="GJ49" i="1"/>
  <c r="AT49" i="1" s="1"/>
  <c r="GJ50" i="1"/>
  <c r="AT50" i="1" s="1"/>
  <c r="GJ51" i="1"/>
  <c r="AT51" i="1" s="1"/>
  <c r="GJ52" i="1"/>
  <c r="AT52" i="1" s="1"/>
  <c r="GJ53" i="1"/>
  <c r="AT53" i="1" s="1"/>
  <c r="GJ54" i="1"/>
  <c r="AT54" i="1" s="1"/>
  <c r="GJ55" i="1"/>
  <c r="AT55" i="1" s="1"/>
  <c r="GJ56" i="1"/>
  <c r="AT56" i="1" s="1"/>
  <c r="GJ57" i="1"/>
  <c r="AT57" i="1" s="1"/>
  <c r="GJ58" i="1"/>
  <c r="AT58" i="1" s="1"/>
  <c r="GJ59" i="1"/>
  <c r="AT59" i="1" s="1"/>
  <c r="GJ60" i="1"/>
  <c r="AT60" i="1" s="1"/>
  <c r="GJ61" i="1"/>
  <c r="AT61" i="1" s="1"/>
  <c r="GJ62" i="1"/>
  <c r="AT62" i="1" s="1"/>
  <c r="GJ63" i="1"/>
  <c r="AT63" i="1" s="1"/>
  <c r="GJ64" i="1"/>
  <c r="AT64" i="1" s="1"/>
  <c r="GJ65" i="1"/>
  <c r="AT65" i="1" s="1"/>
  <c r="GJ66" i="1"/>
  <c r="AT66" i="1" s="1"/>
  <c r="GJ67" i="1"/>
  <c r="AT67" i="1" s="1"/>
  <c r="GJ68" i="1"/>
  <c r="AT68" i="1" s="1"/>
  <c r="GJ69" i="1"/>
  <c r="AT69" i="1" s="1"/>
  <c r="GJ70" i="1"/>
  <c r="AT70" i="1" s="1"/>
  <c r="GJ71" i="1"/>
  <c r="AT71" i="1" s="1"/>
  <c r="GJ72" i="1"/>
  <c r="AT72" i="1" s="1"/>
  <c r="GJ73" i="1"/>
  <c r="AT73" i="1" s="1"/>
  <c r="GJ74" i="1"/>
  <c r="AT74" i="1" s="1"/>
  <c r="GJ75" i="1"/>
  <c r="AT75" i="1" s="1"/>
  <c r="GJ76" i="1"/>
  <c r="AT76" i="1" s="1"/>
  <c r="GJ77" i="1"/>
  <c r="AT77" i="1" s="1"/>
  <c r="GJ78" i="1"/>
  <c r="AT78" i="1" s="1"/>
  <c r="GJ79" i="1"/>
  <c r="AT79" i="1" s="1"/>
  <c r="GJ80" i="1"/>
  <c r="AT80" i="1" s="1"/>
  <c r="GJ81" i="1"/>
  <c r="AT81" i="1" s="1"/>
  <c r="GJ82" i="1"/>
  <c r="AT82" i="1" s="1"/>
  <c r="GJ83" i="1"/>
  <c r="AT83" i="1" s="1"/>
  <c r="GJ84" i="1"/>
  <c r="AT84" i="1" s="1"/>
  <c r="GJ85" i="1"/>
  <c r="AT85" i="1" s="1"/>
  <c r="GJ86" i="1"/>
  <c r="AT86" i="1" s="1"/>
  <c r="GJ87" i="1"/>
  <c r="AT87" i="1" s="1"/>
  <c r="GJ88" i="1"/>
  <c r="AT88" i="1" s="1"/>
  <c r="GJ89" i="1"/>
  <c r="AT89" i="1" s="1"/>
  <c r="GJ90" i="1"/>
  <c r="AT90" i="1" s="1"/>
  <c r="GJ91" i="1"/>
  <c r="AT91" i="1" s="1"/>
  <c r="GJ92" i="1"/>
  <c r="AT92" i="1" s="1"/>
  <c r="GJ93" i="1"/>
  <c r="AT93" i="1" s="1"/>
  <c r="GJ94" i="1"/>
  <c r="AT94" i="1" s="1"/>
  <c r="GJ95" i="1"/>
  <c r="AT95" i="1" s="1"/>
  <c r="GJ96" i="1"/>
  <c r="AT96" i="1" s="1"/>
  <c r="GJ97" i="1"/>
  <c r="AT97" i="1" s="1"/>
  <c r="GJ98" i="1"/>
  <c r="AT98" i="1" s="1"/>
  <c r="GJ99" i="1"/>
  <c r="AT99" i="1" s="1"/>
  <c r="GJ100" i="1"/>
  <c r="AT100" i="1" s="1"/>
  <c r="GJ101" i="1"/>
  <c r="AT101" i="1" s="1"/>
  <c r="GJ102" i="1"/>
  <c r="AT102" i="1" s="1"/>
  <c r="GJ103" i="1"/>
  <c r="AT103" i="1" s="1"/>
  <c r="GJ104" i="1"/>
  <c r="AT104" i="1" s="1"/>
  <c r="GJ105" i="1"/>
  <c r="AT105" i="1" s="1"/>
  <c r="GJ106" i="1"/>
  <c r="AT106" i="1" s="1"/>
  <c r="GJ107" i="1"/>
  <c r="AT107" i="1" s="1"/>
  <c r="GJ108" i="1"/>
  <c r="AT108" i="1" s="1"/>
  <c r="GJ109" i="1"/>
  <c r="AT109" i="1" s="1"/>
  <c r="GJ110" i="1"/>
  <c r="AT110" i="1" s="1"/>
  <c r="GJ111" i="1"/>
  <c r="AT111" i="1" s="1"/>
  <c r="GJ112" i="1"/>
  <c r="AT112" i="1" s="1"/>
  <c r="GJ113" i="1"/>
  <c r="AT113" i="1" s="1"/>
  <c r="GJ114" i="1"/>
  <c r="AT114" i="1" s="1"/>
  <c r="GJ115" i="1"/>
  <c r="AT115" i="1" s="1"/>
  <c r="GJ116" i="1"/>
  <c r="AT116" i="1" s="1"/>
  <c r="GJ117" i="1"/>
  <c r="AT117" i="1" s="1"/>
  <c r="GJ118" i="1"/>
  <c r="AT118" i="1" s="1"/>
  <c r="GJ119" i="1"/>
  <c r="AT119" i="1" s="1"/>
  <c r="GJ120" i="1"/>
  <c r="AT120" i="1" s="1"/>
  <c r="GJ121" i="1"/>
  <c r="AT121" i="1" s="1"/>
  <c r="GJ122" i="1"/>
  <c r="AT122" i="1" s="1"/>
  <c r="GJ123" i="1"/>
  <c r="AT123" i="1" s="1"/>
  <c r="GJ124" i="1"/>
  <c r="AT124" i="1" s="1"/>
  <c r="GJ125" i="1"/>
  <c r="AT125" i="1" s="1"/>
  <c r="GJ126" i="1"/>
  <c r="AT126" i="1" s="1"/>
  <c r="GJ127" i="1"/>
  <c r="AT127" i="1" s="1"/>
  <c r="GJ128" i="1"/>
  <c r="AT128" i="1" s="1"/>
  <c r="GJ129" i="1"/>
  <c r="AT129" i="1" s="1"/>
  <c r="GJ130" i="1"/>
  <c r="AT130" i="1" s="1"/>
  <c r="GJ131" i="1"/>
  <c r="AT131" i="1" s="1"/>
  <c r="GJ132" i="1"/>
  <c r="AT132" i="1" s="1"/>
  <c r="GJ133" i="1"/>
  <c r="AT133" i="1" s="1"/>
  <c r="GJ134" i="1"/>
  <c r="AT134" i="1" s="1"/>
  <c r="GJ135" i="1"/>
  <c r="AT135" i="1" s="1"/>
  <c r="GJ136" i="1"/>
  <c r="AT136" i="1" s="1"/>
  <c r="GJ137" i="1"/>
  <c r="AT137" i="1" s="1"/>
  <c r="GJ138" i="1"/>
  <c r="AT138" i="1" s="1"/>
  <c r="GJ139" i="1"/>
  <c r="AT139" i="1" s="1"/>
  <c r="GJ140" i="1"/>
  <c r="AT140" i="1" s="1"/>
  <c r="GJ141" i="1"/>
  <c r="AT141" i="1" s="1"/>
  <c r="GJ142" i="1"/>
  <c r="AT142" i="1" s="1"/>
  <c r="GJ143" i="1"/>
  <c r="AT143" i="1" s="1"/>
  <c r="GJ144" i="1"/>
  <c r="AT144" i="1" s="1"/>
  <c r="GJ145" i="1"/>
  <c r="AT145" i="1" s="1"/>
  <c r="GJ146" i="1"/>
  <c r="AT146" i="1" s="1"/>
  <c r="GJ147" i="1"/>
  <c r="AT147" i="1" s="1"/>
  <c r="GJ148" i="1"/>
  <c r="AT148" i="1" s="1"/>
  <c r="GJ149" i="1"/>
  <c r="AT149" i="1" s="1"/>
  <c r="GJ150" i="1"/>
  <c r="AT150" i="1" s="1"/>
  <c r="GJ151" i="1"/>
  <c r="AT151" i="1" s="1"/>
  <c r="GJ152" i="1"/>
  <c r="AT152" i="1" s="1"/>
  <c r="GJ153" i="1"/>
  <c r="AT153" i="1" s="1"/>
  <c r="GJ154" i="1"/>
  <c r="AT154" i="1" s="1"/>
  <c r="GJ155" i="1"/>
  <c r="AT155" i="1" s="1"/>
  <c r="GJ156" i="1"/>
  <c r="AT156" i="1" s="1"/>
  <c r="GJ157" i="1"/>
  <c r="AT157" i="1" s="1"/>
  <c r="GJ158" i="1"/>
  <c r="AT158" i="1" s="1"/>
  <c r="GJ159" i="1"/>
  <c r="AT159" i="1" s="1"/>
  <c r="GJ160" i="1"/>
  <c r="AT160" i="1" s="1"/>
  <c r="GJ161" i="1"/>
  <c r="AT161" i="1" s="1"/>
  <c r="GJ162" i="1"/>
  <c r="AT162" i="1" s="1"/>
  <c r="GK8" i="1"/>
  <c r="GL6" i="1"/>
  <c r="GJ7" i="1" l="1"/>
  <c r="AT10" i="1"/>
  <c r="AT9" i="1" s="1"/>
  <c r="GM6" i="1"/>
  <c r="GL8" i="1"/>
  <c r="GK10" i="1"/>
  <c r="GK11" i="1"/>
  <c r="GK12" i="1"/>
  <c r="GK13" i="1"/>
  <c r="GK14" i="1"/>
  <c r="GK15" i="1"/>
  <c r="GK16" i="1"/>
  <c r="GK17" i="1"/>
  <c r="GK18" i="1"/>
  <c r="GK19" i="1"/>
  <c r="GK20" i="1"/>
  <c r="GK21" i="1"/>
  <c r="GK22" i="1"/>
  <c r="GK23" i="1"/>
  <c r="GK24" i="1"/>
  <c r="GK25" i="1"/>
  <c r="GK26" i="1"/>
  <c r="GK27" i="1"/>
  <c r="GK28" i="1"/>
  <c r="GK29" i="1"/>
  <c r="GK30" i="1"/>
  <c r="GK31" i="1"/>
  <c r="GK32" i="1"/>
  <c r="GK33" i="1"/>
  <c r="GK34" i="1"/>
  <c r="GK35" i="1"/>
  <c r="GK36" i="1"/>
  <c r="GK37" i="1"/>
  <c r="GK38" i="1"/>
  <c r="GK39" i="1"/>
  <c r="GK40" i="1"/>
  <c r="GK41" i="1"/>
  <c r="GK42" i="1"/>
  <c r="GK43" i="1"/>
  <c r="GK44" i="1"/>
  <c r="GK45" i="1"/>
  <c r="GK46" i="1"/>
  <c r="GK47" i="1"/>
  <c r="GK48" i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126" i="1"/>
  <c r="GK127" i="1"/>
  <c r="GK128" i="1"/>
  <c r="GK129" i="1"/>
  <c r="GK130" i="1"/>
  <c r="GK131" i="1"/>
  <c r="GK132" i="1"/>
  <c r="GK133" i="1"/>
  <c r="GK134" i="1"/>
  <c r="GK135" i="1"/>
  <c r="GK136" i="1"/>
  <c r="GK137" i="1"/>
  <c r="GK138" i="1"/>
  <c r="GK139" i="1"/>
  <c r="GK140" i="1"/>
  <c r="GK141" i="1"/>
  <c r="GK142" i="1"/>
  <c r="GK143" i="1"/>
  <c r="GK144" i="1"/>
  <c r="GK145" i="1"/>
  <c r="GK146" i="1"/>
  <c r="GK147" i="1"/>
  <c r="GK148" i="1"/>
  <c r="GK149" i="1"/>
  <c r="GK150" i="1"/>
  <c r="GK151" i="1"/>
  <c r="GK152" i="1"/>
  <c r="GK153" i="1"/>
  <c r="GK154" i="1"/>
  <c r="GK155" i="1"/>
  <c r="GK156" i="1"/>
  <c r="GK157" i="1"/>
  <c r="GK158" i="1"/>
  <c r="GK159" i="1"/>
  <c r="GK160" i="1"/>
  <c r="GK161" i="1"/>
  <c r="GK162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GK82" i="1"/>
  <c r="GK83" i="1"/>
  <c r="GK84" i="1"/>
  <c r="GK85" i="1"/>
  <c r="GK86" i="1"/>
  <c r="GK87" i="1"/>
  <c r="GK88" i="1"/>
  <c r="GK89" i="1"/>
  <c r="GK90" i="1"/>
  <c r="GK91" i="1"/>
  <c r="GK92" i="1"/>
  <c r="GK93" i="1"/>
  <c r="GK94" i="1"/>
  <c r="GK95" i="1"/>
  <c r="GK96" i="1"/>
  <c r="GK97" i="1"/>
  <c r="GK98" i="1"/>
  <c r="GK99" i="1"/>
  <c r="GK100" i="1"/>
  <c r="GK101" i="1"/>
  <c r="GK102" i="1"/>
  <c r="GK103" i="1"/>
  <c r="GK104" i="1"/>
  <c r="GK105" i="1"/>
  <c r="GK106" i="1"/>
  <c r="GK107" i="1"/>
  <c r="GK108" i="1"/>
  <c r="GK109" i="1"/>
  <c r="GK110" i="1"/>
  <c r="GK111" i="1"/>
  <c r="GK112" i="1"/>
  <c r="GK113" i="1"/>
  <c r="GK114" i="1"/>
  <c r="GK115" i="1"/>
  <c r="GK116" i="1"/>
  <c r="GK117" i="1"/>
  <c r="GK118" i="1"/>
  <c r="GK119" i="1"/>
  <c r="GK120" i="1"/>
  <c r="GK121" i="1"/>
  <c r="GK122" i="1"/>
  <c r="GK123" i="1"/>
  <c r="GK124" i="1"/>
  <c r="GK125" i="1"/>
  <c r="GK7" i="1" l="1"/>
  <c r="GL30" i="1"/>
  <c r="GL31" i="1"/>
  <c r="GL32" i="1"/>
  <c r="GL33" i="1"/>
  <c r="GL34" i="1"/>
  <c r="GL35" i="1"/>
  <c r="GL36" i="1"/>
  <c r="GL37" i="1"/>
  <c r="GL38" i="1"/>
  <c r="GL39" i="1"/>
  <c r="GL40" i="1"/>
  <c r="GL41" i="1"/>
  <c r="GL42" i="1"/>
  <c r="GL43" i="1"/>
  <c r="GL44" i="1"/>
  <c r="GL45" i="1"/>
  <c r="GL46" i="1"/>
  <c r="GL47" i="1"/>
  <c r="GL48" i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L82" i="1"/>
  <c r="GL83" i="1"/>
  <c r="GL84" i="1"/>
  <c r="GL85" i="1"/>
  <c r="GL86" i="1"/>
  <c r="GL87" i="1"/>
  <c r="GL88" i="1"/>
  <c r="GL89" i="1"/>
  <c r="GL90" i="1"/>
  <c r="GL91" i="1"/>
  <c r="GL92" i="1"/>
  <c r="GL93" i="1"/>
  <c r="GL94" i="1"/>
  <c r="GL95" i="1"/>
  <c r="GL96" i="1"/>
  <c r="GL97" i="1"/>
  <c r="GL98" i="1"/>
  <c r="GL99" i="1"/>
  <c r="GL100" i="1"/>
  <c r="GL101" i="1"/>
  <c r="GL102" i="1"/>
  <c r="GL103" i="1"/>
  <c r="GL104" i="1"/>
  <c r="GL105" i="1"/>
  <c r="GL106" i="1"/>
  <c r="GL107" i="1"/>
  <c r="GL108" i="1"/>
  <c r="GL109" i="1"/>
  <c r="GL110" i="1"/>
  <c r="GL111" i="1"/>
  <c r="GL112" i="1"/>
  <c r="GL113" i="1"/>
  <c r="GL114" i="1"/>
  <c r="GL115" i="1"/>
  <c r="GL116" i="1"/>
  <c r="GL117" i="1"/>
  <c r="GL118" i="1"/>
  <c r="GL119" i="1"/>
  <c r="GL120" i="1"/>
  <c r="GL121" i="1"/>
  <c r="GL122" i="1"/>
  <c r="GL123" i="1"/>
  <c r="GL124" i="1"/>
  <c r="GL125" i="1"/>
  <c r="GL126" i="1"/>
  <c r="GL127" i="1"/>
  <c r="GL128" i="1"/>
  <c r="GL129" i="1"/>
  <c r="GL130" i="1"/>
  <c r="GL131" i="1"/>
  <c r="GL132" i="1"/>
  <c r="GL133" i="1"/>
  <c r="GL134" i="1"/>
  <c r="GL135" i="1"/>
  <c r="GL136" i="1"/>
  <c r="GL137" i="1"/>
  <c r="GL138" i="1"/>
  <c r="GL139" i="1"/>
  <c r="GL140" i="1"/>
  <c r="GL141" i="1"/>
  <c r="GL142" i="1"/>
  <c r="GL143" i="1"/>
  <c r="GL144" i="1"/>
  <c r="GL145" i="1"/>
  <c r="GL146" i="1"/>
  <c r="GL147" i="1"/>
  <c r="GL148" i="1"/>
  <c r="GL149" i="1"/>
  <c r="GL150" i="1"/>
  <c r="GL151" i="1"/>
  <c r="GL152" i="1"/>
  <c r="GL153" i="1"/>
  <c r="GL154" i="1"/>
  <c r="GL155" i="1"/>
  <c r="GL156" i="1"/>
  <c r="GL157" i="1"/>
  <c r="GL158" i="1"/>
  <c r="GL159" i="1"/>
  <c r="GL160" i="1"/>
  <c r="GL161" i="1"/>
  <c r="GL162" i="1"/>
  <c r="GN6" i="1"/>
  <c r="GM8" i="1"/>
  <c r="GL7" i="1" l="1"/>
  <c r="GM10" i="1"/>
  <c r="GM11" i="1"/>
  <c r="GM12" i="1"/>
  <c r="GM13" i="1"/>
  <c r="GM14" i="1"/>
  <c r="GM15" i="1"/>
  <c r="GM16" i="1"/>
  <c r="GM17" i="1"/>
  <c r="GM18" i="1"/>
  <c r="GM19" i="1"/>
  <c r="GM20" i="1"/>
  <c r="GM21" i="1"/>
  <c r="GM22" i="1"/>
  <c r="GM23" i="1"/>
  <c r="GM24" i="1"/>
  <c r="GM25" i="1"/>
  <c r="GM26" i="1"/>
  <c r="GM27" i="1"/>
  <c r="GM28" i="1"/>
  <c r="GM29" i="1"/>
  <c r="GM62" i="1"/>
  <c r="GM63" i="1"/>
  <c r="GM64" i="1"/>
  <c r="GM65" i="1"/>
  <c r="GM66" i="1"/>
  <c r="GM67" i="1"/>
  <c r="GM68" i="1"/>
  <c r="GM69" i="1"/>
  <c r="GM70" i="1"/>
  <c r="GM71" i="1"/>
  <c r="GM72" i="1"/>
  <c r="GM73" i="1"/>
  <c r="GM74" i="1"/>
  <c r="GM75" i="1"/>
  <c r="GM76" i="1"/>
  <c r="GM77" i="1"/>
  <c r="GM78" i="1"/>
  <c r="GM79" i="1"/>
  <c r="GM80" i="1"/>
  <c r="GM81" i="1"/>
  <c r="GM82" i="1"/>
  <c r="GM83" i="1"/>
  <c r="GM84" i="1"/>
  <c r="GM85" i="1"/>
  <c r="GM86" i="1"/>
  <c r="GM87" i="1"/>
  <c r="GM88" i="1"/>
  <c r="GM89" i="1"/>
  <c r="GM90" i="1"/>
  <c r="GM91" i="1"/>
  <c r="GM92" i="1"/>
  <c r="GM93" i="1"/>
  <c r="GM94" i="1"/>
  <c r="GM95" i="1"/>
  <c r="GM96" i="1"/>
  <c r="GM97" i="1"/>
  <c r="GM98" i="1"/>
  <c r="GM99" i="1"/>
  <c r="GM100" i="1"/>
  <c r="GM101" i="1"/>
  <c r="GM102" i="1"/>
  <c r="GM103" i="1"/>
  <c r="GM104" i="1"/>
  <c r="GM105" i="1"/>
  <c r="GM106" i="1"/>
  <c r="GM107" i="1"/>
  <c r="GM108" i="1"/>
  <c r="GM109" i="1"/>
  <c r="GM110" i="1"/>
  <c r="GM111" i="1"/>
  <c r="GM112" i="1"/>
  <c r="GM113" i="1"/>
  <c r="GM114" i="1"/>
  <c r="GM115" i="1"/>
  <c r="GM116" i="1"/>
  <c r="GM117" i="1"/>
  <c r="GM118" i="1"/>
  <c r="GM119" i="1"/>
  <c r="GM120" i="1"/>
  <c r="GM121" i="1"/>
  <c r="GM122" i="1"/>
  <c r="GM123" i="1"/>
  <c r="GM124" i="1"/>
  <c r="GM125" i="1"/>
  <c r="GM126" i="1"/>
  <c r="GM127" i="1"/>
  <c r="GM128" i="1"/>
  <c r="GM129" i="1"/>
  <c r="GM130" i="1"/>
  <c r="GM131" i="1"/>
  <c r="GM132" i="1"/>
  <c r="GM133" i="1"/>
  <c r="GM134" i="1"/>
  <c r="GM135" i="1"/>
  <c r="GM136" i="1"/>
  <c r="GM137" i="1"/>
  <c r="GM138" i="1"/>
  <c r="GM139" i="1"/>
  <c r="GM140" i="1"/>
  <c r="GM141" i="1"/>
  <c r="GM142" i="1"/>
  <c r="GM143" i="1"/>
  <c r="GM144" i="1"/>
  <c r="GM145" i="1"/>
  <c r="GM146" i="1"/>
  <c r="GM147" i="1"/>
  <c r="GM148" i="1"/>
  <c r="GM149" i="1"/>
  <c r="GM150" i="1"/>
  <c r="GM151" i="1"/>
  <c r="GM152" i="1"/>
  <c r="GM153" i="1"/>
  <c r="GM154" i="1"/>
  <c r="GM155" i="1"/>
  <c r="GM156" i="1"/>
  <c r="GM157" i="1"/>
  <c r="GM158" i="1"/>
  <c r="GM159" i="1"/>
  <c r="GM160" i="1"/>
  <c r="GM161" i="1"/>
  <c r="GM162" i="1"/>
  <c r="GM30" i="1"/>
  <c r="GM31" i="1"/>
  <c r="GM32" i="1"/>
  <c r="GM33" i="1"/>
  <c r="GM34" i="1"/>
  <c r="GM35" i="1"/>
  <c r="GM36" i="1"/>
  <c r="GM37" i="1"/>
  <c r="GM38" i="1"/>
  <c r="GM39" i="1"/>
  <c r="GM40" i="1"/>
  <c r="GM41" i="1"/>
  <c r="GM42" i="1"/>
  <c r="GM43" i="1"/>
  <c r="GM44" i="1"/>
  <c r="GM45" i="1"/>
  <c r="GM46" i="1"/>
  <c r="GM47" i="1"/>
  <c r="GM48" i="1"/>
  <c r="GM49" i="1"/>
  <c r="GM50" i="1"/>
  <c r="GM51" i="1"/>
  <c r="GM52" i="1"/>
  <c r="GM53" i="1"/>
  <c r="GM54" i="1"/>
  <c r="GM55" i="1"/>
  <c r="GM56" i="1"/>
  <c r="GM57" i="1"/>
  <c r="GM58" i="1"/>
  <c r="GM59" i="1"/>
  <c r="GM60" i="1"/>
  <c r="GM61" i="1"/>
  <c r="GN8" i="1"/>
  <c r="GO6" i="1"/>
  <c r="GN10" i="1" l="1"/>
  <c r="GN12" i="1"/>
  <c r="GM7" i="1"/>
  <c r="GO8" i="1"/>
  <c r="GO12" i="1" s="1"/>
  <c r="GP6" i="1"/>
  <c r="GN11" i="1"/>
  <c r="GN13" i="1"/>
  <c r="GN14" i="1"/>
  <c r="GN15" i="1"/>
  <c r="GN16" i="1"/>
  <c r="GN17" i="1"/>
  <c r="GN18" i="1"/>
  <c r="GN19" i="1"/>
  <c r="GN20" i="1"/>
  <c r="GN21" i="1"/>
  <c r="GN22" i="1"/>
  <c r="GN23" i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47" i="1"/>
  <c r="GN48" i="1"/>
  <c r="GN49" i="1"/>
  <c r="GN50" i="1"/>
  <c r="GN51" i="1"/>
  <c r="GN52" i="1"/>
  <c r="GN53" i="1"/>
  <c r="GN54" i="1"/>
  <c r="GN55" i="1"/>
  <c r="GN56" i="1"/>
  <c r="GN57" i="1"/>
  <c r="GN58" i="1"/>
  <c r="GN59" i="1"/>
  <c r="GN60" i="1"/>
  <c r="GN61" i="1"/>
  <c r="GN62" i="1"/>
  <c r="GN63" i="1"/>
  <c r="GN64" i="1"/>
  <c r="GN65" i="1"/>
  <c r="GN66" i="1"/>
  <c r="GN67" i="1"/>
  <c r="GN68" i="1"/>
  <c r="GN69" i="1"/>
  <c r="GN70" i="1"/>
  <c r="GN71" i="1"/>
  <c r="GN72" i="1"/>
  <c r="GN73" i="1"/>
  <c r="GN74" i="1"/>
  <c r="GN75" i="1"/>
  <c r="GN76" i="1"/>
  <c r="GN77" i="1"/>
  <c r="GN78" i="1"/>
  <c r="GN79" i="1"/>
  <c r="GN80" i="1"/>
  <c r="GN81" i="1"/>
  <c r="GN82" i="1"/>
  <c r="GN83" i="1"/>
  <c r="GN84" i="1"/>
  <c r="GN85" i="1"/>
  <c r="GN86" i="1"/>
  <c r="GN87" i="1"/>
  <c r="GN88" i="1"/>
  <c r="GN89" i="1"/>
  <c r="GN90" i="1"/>
  <c r="GN91" i="1"/>
  <c r="GN92" i="1"/>
  <c r="GN93" i="1"/>
  <c r="GN94" i="1"/>
  <c r="GN95" i="1"/>
  <c r="GN96" i="1"/>
  <c r="GN97" i="1"/>
  <c r="GN98" i="1"/>
  <c r="GN99" i="1"/>
  <c r="GN100" i="1"/>
  <c r="GN101" i="1"/>
  <c r="GN102" i="1"/>
  <c r="GN103" i="1"/>
  <c r="GN104" i="1"/>
  <c r="GN105" i="1"/>
  <c r="GN106" i="1"/>
  <c r="GN107" i="1"/>
  <c r="GN108" i="1"/>
  <c r="GN109" i="1"/>
  <c r="GN110" i="1"/>
  <c r="GN111" i="1"/>
  <c r="GN112" i="1"/>
  <c r="GN113" i="1"/>
  <c r="GN114" i="1"/>
  <c r="GN115" i="1"/>
  <c r="GN116" i="1"/>
  <c r="GN117" i="1"/>
  <c r="GN118" i="1"/>
  <c r="GN119" i="1"/>
  <c r="GN120" i="1"/>
  <c r="GN121" i="1"/>
  <c r="GN122" i="1"/>
  <c r="GN123" i="1"/>
  <c r="GN124" i="1"/>
  <c r="GN126" i="1"/>
  <c r="GN127" i="1"/>
  <c r="GN128" i="1"/>
  <c r="GN129" i="1"/>
  <c r="GN130" i="1"/>
  <c r="GN131" i="1"/>
  <c r="GN132" i="1"/>
  <c r="GN133" i="1"/>
  <c r="GN134" i="1"/>
  <c r="GN135" i="1"/>
  <c r="GN136" i="1"/>
  <c r="GN137" i="1"/>
  <c r="GN138" i="1"/>
  <c r="GN139" i="1"/>
  <c r="GN140" i="1"/>
  <c r="GN141" i="1"/>
  <c r="GN142" i="1"/>
  <c r="GN143" i="1"/>
  <c r="GN144" i="1"/>
  <c r="GN145" i="1"/>
  <c r="GN146" i="1"/>
  <c r="GN147" i="1"/>
  <c r="GN148" i="1"/>
  <c r="GN149" i="1"/>
  <c r="GN150" i="1"/>
  <c r="GN151" i="1"/>
  <c r="GN152" i="1"/>
  <c r="GN153" i="1"/>
  <c r="GN154" i="1"/>
  <c r="GN155" i="1"/>
  <c r="GN156" i="1"/>
  <c r="GN157" i="1"/>
  <c r="GN158" i="1"/>
  <c r="GN159" i="1"/>
  <c r="GN160" i="1"/>
  <c r="GN161" i="1"/>
  <c r="GN162" i="1"/>
  <c r="GN7" i="1" l="1"/>
  <c r="GP8" i="1"/>
  <c r="GP10" i="1" s="1"/>
  <c r="GQ6" i="1"/>
  <c r="GO10" i="1"/>
  <c r="GO11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126" i="1"/>
  <c r="GO127" i="1"/>
  <c r="GO128" i="1"/>
  <c r="GO129" i="1"/>
  <c r="GO130" i="1"/>
  <c r="GO131" i="1"/>
  <c r="GO132" i="1"/>
  <c r="GO133" i="1"/>
  <c r="GO134" i="1"/>
  <c r="GO135" i="1"/>
  <c r="GO136" i="1"/>
  <c r="GO137" i="1"/>
  <c r="GO138" i="1"/>
  <c r="GO139" i="1"/>
  <c r="GO140" i="1"/>
  <c r="GO141" i="1"/>
  <c r="GO142" i="1"/>
  <c r="GO143" i="1"/>
  <c r="GO144" i="1"/>
  <c r="GO145" i="1"/>
  <c r="GO146" i="1"/>
  <c r="GO147" i="1"/>
  <c r="GO148" i="1"/>
  <c r="GO149" i="1"/>
  <c r="GO150" i="1"/>
  <c r="GO151" i="1"/>
  <c r="GO152" i="1"/>
  <c r="GO153" i="1"/>
  <c r="GO154" i="1"/>
  <c r="GO155" i="1"/>
  <c r="GO156" i="1"/>
  <c r="GO157" i="1"/>
  <c r="GO158" i="1"/>
  <c r="GO159" i="1"/>
  <c r="GO160" i="1"/>
  <c r="GO161" i="1"/>
  <c r="GO162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O92" i="1"/>
  <c r="GO93" i="1"/>
  <c r="GO94" i="1"/>
  <c r="GO95" i="1"/>
  <c r="GO96" i="1"/>
  <c r="GO97" i="1"/>
  <c r="GO98" i="1"/>
  <c r="GO99" i="1"/>
  <c r="GO100" i="1"/>
  <c r="GO101" i="1"/>
  <c r="GO102" i="1"/>
  <c r="GO103" i="1"/>
  <c r="GO104" i="1"/>
  <c r="GO105" i="1"/>
  <c r="GO106" i="1"/>
  <c r="GO107" i="1"/>
  <c r="GO108" i="1"/>
  <c r="GO109" i="1"/>
  <c r="GO110" i="1"/>
  <c r="GO111" i="1"/>
  <c r="GO112" i="1"/>
  <c r="GO113" i="1"/>
  <c r="GO114" i="1"/>
  <c r="GO115" i="1"/>
  <c r="GO116" i="1"/>
  <c r="GO117" i="1"/>
  <c r="GO118" i="1"/>
  <c r="GO120" i="1"/>
  <c r="GO121" i="1"/>
  <c r="GO122" i="1"/>
  <c r="GO123" i="1"/>
  <c r="GO124" i="1"/>
  <c r="GO125" i="1"/>
  <c r="GQ8" i="1" l="1"/>
  <c r="GQ10" i="1" s="1"/>
  <c r="GR6" i="1"/>
  <c r="GO7" i="1"/>
  <c r="GQ18" i="1"/>
  <c r="GQ19" i="1"/>
  <c r="GQ20" i="1"/>
  <c r="GQ21" i="1"/>
  <c r="GQ22" i="1"/>
  <c r="GQ23" i="1"/>
  <c r="GQ24" i="1"/>
  <c r="GQ25" i="1"/>
  <c r="GQ26" i="1"/>
  <c r="GQ27" i="1"/>
  <c r="GQ28" i="1"/>
  <c r="GQ29" i="1"/>
  <c r="GQ30" i="1"/>
  <c r="GQ31" i="1"/>
  <c r="GQ32" i="1"/>
  <c r="GQ48" i="1"/>
  <c r="GQ49" i="1"/>
  <c r="GQ50" i="1"/>
  <c r="GQ51" i="1"/>
  <c r="GQ52" i="1"/>
  <c r="GQ53" i="1"/>
  <c r="GQ54" i="1"/>
  <c r="GQ55" i="1"/>
  <c r="GQ56" i="1"/>
  <c r="GQ57" i="1"/>
  <c r="GQ58" i="1"/>
  <c r="GQ59" i="1"/>
  <c r="GQ60" i="1"/>
  <c r="GQ64" i="1"/>
  <c r="GQ65" i="1"/>
  <c r="GQ66" i="1"/>
  <c r="GQ67" i="1"/>
  <c r="GQ68" i="1"/>
  <c r="GQ69" i="1"/>
  <c r="GQ70" i="1"/>
  <c r="GQ71" i="1"/>
  <c r="GQ72" i="1"/>
  <c r="GQ73" i="1"/>
  <c r="GQ74" i="1"/>
  <c r="GQ75" i="1"/>
  <c r="GQ76" i="1"/>
  <c r="GQ77" i="1"/>
  <c r="GQ78" i="1"/>
  <c r="GQ79" i="1"/>
  <c r="GQ80" i="1"/>
  <c r="GQ81" i="1"/>
  <c r="GQ82" i="1"/>
  <c r="GQ83" i="1"/>
  <c r="GQ84" i="1"/>
  <c r="GQ85" i="1"/>
  <c r="GQ86" i="1"/>
  <c r="GQ87" i="1"/>
  <c r="GQ88" i="1"/>
  <c r="GQ89" i="1"/>
  <c r="GQ90" i="1"/>
  <c r="GQ92" i="1"/>
  <c r="GQ93" i="1"/>
  <c r="GQ94" i="1"/>
  <c r="GQ95" i="1"/>
  <c r="GQ96" i="1"/>
  <c r="GQ97" i="1"/>
  <c r="GQ98" i="1"/>
  <c r="GQ99" i="1"/>
  <c r="GQ100" i="1"/>
  <c r="GQ101" i="1"/>
  <c r="GQ102" i="1"/>
  <c r="GQ103" i="1"/>
  <c r="GQ104" i="1"/>
  <c r="GQ105" i="1"/>
  <c r="GQ106" i="1"/>
  <c r="GQ107" i="1"/>
  <c r="GQ108" i="1"/>
  <c r="GQ109" i="1"/>
  <c r="GQ110" i="1"/>
  <c r="GQ111" i="1"/>
  <c r="GQ112" i="1"/>
  <c r="GQ113" i="1"/>
  <c r="GQ114" i="1"/>
  <c r="GQ115" i="1"/>
  <c r="GQ116" i="1"/>
  <c r="GQ117" i="1"/>
  <c r="GQ118" i="1"/>
  <c r="GQ119" i="1"/>
  <c r="GQ120" i="1"/>
  <c r="GQ121" i="1"/>
  <c r="GQ122" i="1"/>
  <c r="GQ123" i="1"/>
  <c r="GQ124" i="1"/>
  <c r="GQ125" i="1"/>
  <c r="GQ126" i="1"/>
  <c r="GQ127" i="1"/>
  <c r="GQ128" i="1"/>
  <c r="GQ129" i="1"/>
  <c r="GQ130" i="1"/>
  <c r="GQ131" i="1"/>
  <c r="GQ132" i="1"/>
  <c r="GQ133" i="1"/>
  <c r="GQ134" i="1"/>
  <c r="GQ135" i="1"/>
  <c r="GQ136" i="1"/>
  <c r="GQ137" i="1"/>
  <c r="GQ138" i="1"/>
  <c r="GQ139" i="1"/>
  <c r="GQ140" i="1"/>
  <c r="GQ141" i="1"/>
  <c r="GQ142" i="1"/>
  <c r="GQ143" i="1"/>
  <c r="GQ144" i="1"/>
  <c r="GQ145" i="1"/>
  <c r="GQ146" i="1"/>
  <c r="GQ147" i="1"/>
  <c r="GQ148" i="1"/>
  <c r="GQ149" i="1"/>
  <c r="GQ150" i="1"/>
  <c r="GQ151" i="1"/>
  <c r="GQ152" i="1"/>
  <c r="GQ153" i="1"/>
  <c r="GQ154" i="1"/>
  <c r="GQ155" i="1"/>
  <c r="GQ156" i="1"/>
  <c r="GQ157" i="1"/>
  <c r="GQ159" i="1"/>
  <c r="GQ160" i="1"/>
  <c r="GQ161" i="1"/>
  <c r="GQ162" i="1"/>
  <c r="GP30" i="1"/>
  <c r="GP31" i="1"/>
  <c r="GP32" i="1"/>
  <c r="GP48" i="1"/>
  <c r="GP49" i="1"/>
  <c r="GP50" i="1"/>
  <c r="GP51" i="1"/>
  <c r="GP52" i="1"/>
  <c r="GP53" i="1"/>
  <c r="GP54" i="1"/>
  <c r="GP55" i="1"/>
  <c r="GP56" i="1"/>
  <c r="GP57" i="1"/>
  <c r="GP58" i="1"/>
  <c r="GP59" i="1"/>
  <c r="GP60" i="1"/>
  <c r="GP64" i="1"/>
  <c r="GP65" i="1"/>
  <c r="GP66" i="1"/>
  <c r="GP67" i="1"/>
  <c r="GP68" i="1"/>
  <c r="GP69" i="1"/>
  <c r="GP70" i="1"/>
  <c r="GP71" i="1"/>
  <c r="GP72" i="1"/>
  <c r="GP73" i="1"/>
  <c r="GP74" i="1"/>
  <c r="GP75" i="1"/>
  <c r="GP76" i="1"/>
  <c r="GP77" i="1"/>
  <c r="GP78" i="1"/>
  <c r="GP79" i="1"/>
  <c r="GP80" i="1"/>
  <c r="GP81" i="1"/>
  <c r="GP82" i="1"/>
  <c r="GP83" i="1"/>
  <c r="GP84" i="1"/>
  <c r="GP85" i="1"/>
  <c r="GP86" i="1"/>
  <c r="GP87" i="1"/>
  <c r="GP88" i="1"/>
  <c r="GP89" i="1"/>
  <c r="GP90" i="1"/>
  <c r="GP92" i="1"/>
  <c r="GP93" i="1"/>
  <c r="GP94" i="1"/>
  <c r="GP95" i="1"/>
  <c r="GP96" i="1"/>
  <c r="GP97" i="1"/>
  <c r="GP98" i="1"/>
  <c r="GP99" i="1"/>
  <c r="GP100" i="1"/>
  <c r="GP101" i="1"/>
  <c r="GP102" i="1"/>
  <c r="GP103" i="1"/>
  <c r="GP104" i="1"/>
  <c r="GP105" i="1"/>
  <c r="GP106" i="1"/>
  <c r="GP107" i="1"/>
  <c r="GP108" i="1"/>
  <c r="GP109" i="1"/>
  <c r="GP110" i="1"/>
  <c r="GP111" i="1"/>
  <c r="GP112" i="1"/>
  <c r="GP113" i="1"/>
  <c r="GP114" i="1"/>
  <c r="GP115" i="1"/>
  <c r="GP116" i="1"/>
  <c r="GP117" i="1"/>
  <c r="GP118" i="1"/>
  <c r="GP119" i="1"/>
  <c r="GP120" i="1"/>
  <c r="GP121" i="1"/>
  <c r="GP122" i="1"/>
  <c r="GP123" i="1"/>
  <c r="GP124" i="1"/>
  <c r="GP125" i="1"/>
  <c r="GP11" i="1"/>
  <c r="GP13" i="1"/>
  <c r="GP15" i="1"/>
  <c r="GP17" i="1"/>
  <c r="F17" i="1" s="1"/>
  <c r="GP19" i="1"/>
  <c r="GP21" i="1"/>
  <c r="GP23" i="1"/>
  <c r="GP25" i="1"/>
  <c r="GP27" i="1"/>
  <c r="GP29" i="1"/>
  <c r="GP12" i="1"/>
  <c r="GP14" i="1"/>
  <c r="GP16" i="1"/>
  <c r="GP18" i="1"/>
  <c r="GP20" i="1"/>
  <c r="GP22" i="1"/>
  <c r="GP24" i="1"/>
  <c r="GP26" i="1"/>
  <c r="GP28" i="1"/>
  <c r="GP126" i="1"/>
  <c r="GP127" i="1"/>
  <c r="GP128" i="1"/>
  <c r="GP129" i="1"/>
  <c r="GP130" i="1"/>
  <c r="GP131" i="1"/>
  <c r="GP132" i="1"/>
  <c r="GP133" i="1"/>
  <c r="GP134" i="1"/>
  <c r="GP135" i="1"/>
  <c r="GP136" i="1"/>
  <c r="GP137" i="1"/>
  <c r="GP138" i="1"/>
  <c r="GP139" i="1"/>
  <c r="GP140" i="1"/>
  <c r="GP141" i="1"/>
  <c r="GP142" i="1"/>
  <c r="GP143" i="1"/>
  <c r="GP144" i="1"/>
  <c r="GP145" i="1"/>
  <c r="GP146" i="1"/>
  <c r="GP147" i="1"/>
  <c r="GP148" i="1"/>
  <c r="GP149" i="1"/>
  <c r="GP150" i="1"/>
  <c r="GP151" i="1"/>
  <c r="GP152" i="1"/>
  <c r="GP153" i="1"/>
  <c r="GP154" i="1"/>
  <c r="GP155" i="1"/>
  <c r="GP156" i="1"/>
  <c r="GP157" i="1"/>
  <c r="GP158" i="1"/>
  <c r="GP159" i="1"/>
  <c r="GP160" i="1"/>
  <c r="GP161" i="1"/>
  <c r="GP162" i="1"/>
  <c r="GQ13" i="1" l="1"/>
  <c r="GQ11" i="1"/>
  <c r="GQ15" i="1"/>
  <c r="GQ16" i="1"/>
  <c r="GQ12" i="1"/>
  <c r="GQ14" i="1"/>
  <c r="GS6" i="1"/>
  <c r="GR8" i="1"/>
  <c r="F161" i="1"/>
  <c r="F159" i="1"/>
  <c r="F157" i="1"/>
  <c r="F155" i="1"/>
  <c r="F153" i="1"/>
  <c r="F151" i="1"/>
  <c r="F149" i="1"/>
  <c r="F147" i="1"/>
  <c r="F145" i="1"/>
  <c r="F143" i="1"/>
  <c r="F141" i="1"/>
  <c r="F139" i="1"/>
  <c r="F137" i="1"/>
  <c r="F135" i="1"/>
  <c r="F133" i="1"/>
  <c r="F131" i="1"/>
  <c r="F129" i="1"/>
  <c r="F127" i="1"/>
  <c r="F125" i="1"/>
  <c r="F123" i="1"/>
  <c r="F121" i="1"/>
  <c r="F119" i="1"/>
  <c r="F117" i="1"/>
  <c r="F115" i="1"/>
  <c r="F113" i="1"/>
  <c r="F111" i="1"/>
  <c r="F109" i="1"/>
  <c r="F107" i="1"/>
  <c r="F105" i="1"/>
  <c r="F103" i="1"/>
  <c r="F101" i="1"/>
  <c r="F99" i="1"/>
  <c r="F97" i="1"/>
  <c r="F95" i="1"/>
  <c r="F93" i="1"/>
  <c r="F91" i="1"/>
  <c r="F89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AU162" i="1"/>
  <c r="AU160" i="1"/>
  <c r="AU158" i="1"/>
  <c r="AU156" i="1"/>
  <c r="AU154" i="1"/>
  <c r="AU152" i="1"/>
  <c r="AU150" i="1"/>
  <c r="AU148" i="1"/>
  <c r="AU146" i="1"/>
  <c r="AU144" i="1"/>
  <c r="AU142" i="1"/>
  <c r="AU140" i="1"/>
  <c r="AU138" i="1"/>
  <c r="AU136" i="1"/>
  <c r="AU134" i="1"/>
  <c r="AU132" i="1"/>
  <c r="AU130" i="1"/>
  <c r="AU128" i="1"/>
  <c r="AU126" i="1"/>
  <c r="AU124" i="1"/>
  <c r="AU122" i="1"/>
  <c r="AU120" i="1"/>
  <c r="AU118" i="1"/>
  <c r="AU116" i="1"/>
  <c r="AU114" i="1"/>
  <c r="AU112" i="1"/>
  <c r="AU110" i="1"/>
  <c r="AU108" i="1"/>
  <c r="AU106" i="1"/>
  <c r="AU104" i="1"/>
  <c r="AU102" i="1"/>
  <c r="AU100" i="1"/>
  <c r="AU98" i="1"/>
  <c r="AU96" i="1"/>
  <c r="AU94" i="1"/>
  <c r="AU92" i="1"/>
  <c r="AU90" i="1"/>
  <c r="AU88" i="1"/>
  <c r="AU86" i="1"/>
  <c r="AU84" i="1"/>
  <c r="AU82" i="1"/>
  <c r="AU80" i="1"/>
  <c r="AU78" i="1"/>
  <c r="AU76" i="1"/>
  <c r="AU74" i="1"/>
  <c r="AU72" i="1"/>
  <c r="AU70" i="1"/>
  <c r="AU68" i="1"/>
  <c r="AU66" i="1"/>
  <c r="AU64" i="1"/>
  <c r="AU62" i="1"/>
  <c r="AU60" i="1"/>
  <c r="AU58" i="1"/>
  <c r="AU56" i="1"/>
  <c r="AU54" i="1"/>
  <c r="AU52" i="1"/>
  <c r="AU50" i="1"/>
  <c r="AU48" i="1"/>
  <c r="AU46" i="1"/>
  <c r="AU44" i="1"/>
  <c r="AU42" i="1"/>
  <c r="AU40" i="1"/>
  <c r="AU38" i="1"/>
  <c r="AU36" i="1"/>
  <c r="AU34" i="1"/>
  <c r="AU32" i="1"/>
  <c r="AU30" i="1"/>
  <c r="AU28" i="1"/>
  <c r="AU26" i="1"/>
  <c r="AU24" i="1"/>
  <c r="AU22" i="1"/>
  <c r="AU20" i="1"/>
  <c r="AU18" i="1"/>
  <c r="GP7" i="1"/>
  <c r="AU161" i="1"/>
  <c r="AU159" i="1"/>
  <c r="AU157" i="1"/>
  <c r="AU155" i="1"/>
  <c r="AU153" i="1"/>
  <c r="AU151" i="1"/>
  <c r="AU149" i="1"/>
  <c r="AU147" i="1"/>
  <c r="AU145" i="1"/>
  <c r="AU143" i="1"/>
  <c r="AU141" i="1"/>
  <c r="AU139" i="1"/>
  <c r="AU137" i="1"/>
  <c r="AU135" i="1"/>
  <c r="AU133" i="1"/>
  <c r="AU131" i="1"/>
  <c r="AU129" i="1"/>
  <c r="AU127" i="1"/>
  <c r="AU125" i="1"/>
  <c r="AU123" i="1"/>
  <c r="AU121" i="1"/>
  <c r="AU119" i="1"/>
  <c r="AU117" i="1"/>
  <c r="AU115" i="1"/>
  <c r="AU113" i="1"/>
  <c r="AU111" i="1"/>
  <c r="AU109" i="1"/>
  <c r="AU107" i="1"/>
  <c r="AU105" i="1"/>
  <c r="AU103" i="1"/>
  <c r="AU101" i="1"/>
  <c r="AU99" i="1"/>
  <c r="AU97" i="1"/>
  <c r="AU95" i="1"/>
  <c r="AU93" i="1"/>
  <c r="AU91" i="1"/>
  <c r="AU89" i="1"/>
  <c r="AU87" i="1"/>
  <c r="AU85" i="1"/>
  <c r="AU83" i="1"/>
  <c r="AU81" i="1"/>
  <c r="AU79" i="1"/>
  <c r="AU77" i="1"/>
  <c r="AU75" i="1"/>
  <c r="AU73" i="1"/>
  <c r="AU71" i="1"/>
  <c r="AU69" i="1"/>
  <c r="AU67" i="1"/>
  <c r="AU65" i="1"/>
  <c r="AU63" i="1"/>
  <c r="AU61" i="1"/>
  <c r="AU59" i="1"/>
  <c r="AU57" i="1"/>
  <c r="AU55" i="1"/>
  <c r="AU53" i="1"/>
  <c r="AU51" i="1"/>
  <c r="AU49" i="1"/>
  <c r="AU47" i="1"/>
  <c r="AU45" i="1"/>
  <c r="AU43" i="1"/>
  <c r="AU41" i="1"/>
  <c r="AU39" i="1"/>
  <c r="AU37" i="1"/>
  <c r="AU35" i="1"/>
  <c r="AU33" i="1"/>
  <c r="AU31" i="1"/>
  <c r="AU29" i="1"/>
  <c r="AU27" i="1"/>
  <c r="AU25" i="1"/>
  <c r="AU23" i="1"/>
  <c r="AU21" i="1"/>
  <c r="AU19" i="1"/>
  <c r="AU17" i="1"/>
  <c r="AU10" i="1"/>
  <c r="AZ161" i="1"/>
  <c r="AZ159" i="1"/>
  <c r="AZ157" i="1"/>
  <c r="AZ155" i="1"/>
  <c r="AZ153" i="1"/>
  <c r="AZ151" i="1"/>
  <c r="AZ149" i="1"/>
  <c r="AZ147" i="1"/>
  <c r="AZ145" i="1"/>
  <c r="AZ143" i="1"/>
  <c r="AZ141" i="1"/>
  <c r="AZ139" i="1"/>
  <c r="AZ137" i="1"/>
  <c r="AZ135" i="1"/>
  <c r="AZ133" i="1"/>
  <c r="AZ131" i="1"/>
  <c r="AZ129" i="1"/>
  <c r="AZ127" i="1"/>
  <c r="AZ125" i="1"/>
  <c r="AZ123" i="1"/>
  <c r="AZ121" i="1"/>
  <c r="AZ119" i="1"/>
  <c r="AZ117" i="1"/>
  <c r="AZ115" i="1"/>
  <c r="AZ113" i="1"/>
  <c r="AZ111" i="1"/>
  <c r="AZ109" i="1"/>
  <c r="AZ107" i="1"/>
  <c r="AZ105" i="1"/>
  <c r="AZ103" i="1"/>
  <c r="AZ101" i="1"/>
  <c r="AZ99" i="1"/>
  <c r="AZ97" i="1"/>
  <c r="AZ95" i="1"/>
  <c r="AZ93" i="1"/>
  <c r="AZ91" i="1"/>
  <c r="AZ89" i="1"/>
  <c r="AZ87" i="1"/>
  <c r="AZ85" i="1"/>
  <c r="AZ83" i="1"/>
  <c r="AZ81" i="1"/>
  <c r="AZ79" i="1"/>
  <c r="AZ77" i="1"/>
  <c r="AZ75" i="1"/>
  <c r="AZ73" i="1"/>
  <c r="AZ71" i="1"/>
  <c r="AZ69" i="1"/>
  <c r="AZ67" i="1"/>
  <c r="AZ65" i="1"/>
  <c r="AZ63" i="1"/>
  <c r="AZ61" i="1"/>
  <c r="AZ59" i="1"/>
  <c r="AZ57" i="1"/>
  <c r="AZ55" i="1"/>
  <c r="AZ53" i="1"/>
  <c r="AZ51" i="1"/>
  <c r="AZ49" i="1"/>
  <c r="AZ47" i="1"/>
  <c r="AZ45" i="1"/>
  <c r="AZ43" i="1"/>
  <c r="AZ41" i="1"/>
  <c r="AZ39" i="1"/>
  <c r="AZ37" i="1"/>
  <c r="AZ35" i="1"/>
  <c r="AZ33" i="1"/>
  <c r="AZ31" i="1"/>
  <c r="AZ29" i="1"/>
  <c r="AZ27" i="1"/>
  <c r="AZ25" i="1"/>
  <c r="AZ23" i="1"/>
  <c r="AZ21" i="1"/>
  <c r="AZ19" i="1"/>
  <c r="AZ17" i="1"/>
  <c r="AZ162" i="1"/>
  <c r="AZ160" i="1"/>
  <c r="AZ158" i="1"/>
  <c r="AZ156" i="1"/>
  <c r="AZ154" i="1"/>
  <c r="AZ152" i="1"/>
  <c r="AZ150" i="1"/>
  <c r="AZ148" i="1"/>
  <c r="AZ146" i="1"/>
  <c r="AZ144" i="1"/>
  <c r="AZ142" i="1"/>
  <c r="AZ140" i="1"/>
  <c r="AZ138" i="1"/>
  <c r="AZ136" i="1"/>
  <c r="AZ134" i="1"/>
  <c r="AZ132" i="1"/>
  <c r="AZ130" i="1"/>
  <c r="AZ128" i="1"/>
  <c r="AZ126" i="1"/>
  <c r="AZ124" i="1"/>
  <c r="AZ122" i="1"/>
  <c r="AZ120" i="1"/>
  <c r="AZ118" i="1"/>
  <c r="AZ116" i="1"/>
  <c r="AZ114" i="1"/>
  <c r="AZ112" i="1"/>
  <c r="AZ110" i="1"/>
  <c r="AZ108" i="1"/>
  <c r="AZ106" i="1"/>
  <c r="AZ104" i="1"/>
  <c r="AZ102" i="1"/>
  <c r="AZ100" i="1"/>
  <c r="AZ98" i="1"/>
  <c r="AZ96" i="1"/>
  <c r="AZ94" i="1"/>
  <c r="AZ92" i="1"/>
  <c r="AZ90" i="1"/>
  <c r="AZ88" i="1"/>
  <c r="AZ86" i="1"/>
  <c r="AZ84" i="1"/>
  <c r="AZ82" i="1"/>
  <c r="AZ80" i="1"/>
  <c r="AZ78" i="1"/>
  <c r="AZ76" i="1"/>
  <c r="AZ74" i="1"/>
  <c r="AZ72" i="1"/>
  <c r="AZ70" i="1"/>
  <c r="AZ68" i="1"/>
  <c r="AZ66" i="1"/>
  <c r="AZ64" i="1"/>
  <c r="AZ62" i="1"/>
  <c r="AZ60" i="1"/>
  <c r="AZ58" i="1"/>
  <c r="AZ56" i="1"/>
  <c r="AZ54" i="1"/>
  <c r="AZ52" i="1"/>
  <c r="AZ50" i="1"/>
  <c r="AZ48" i="1"/>
  <c r="AZ46" i="1"/>
  <c r="AZ44" i="1"/>
  <c r="AZ42" i="1"/>
  <c r="AZ40" i="1"/>
  <c r="AZ38" i="1"/>
  <c r="AZ36" i="1"/>
  <c r="AZ34" i="1"/>
  <c r="AZ32" i="1"/>
  <c r="AZ30" i="1"/>
  <c r="AZ28" i="1"/>
  <c r="AZ26" i="1"/>
  <c r="AZ24" i="1"/>
  <c r="AZ22" i="1"/>
  <c r="AZ20" i="1"/>
  <c r="AZ18" i="1"/>
  <c r="AU13" i="1" l="1"/>
  <c r="AU12" i="1"/>
  <c r="AU14" i="1"/>
  <c r="GR12" i="1"/>
  <c r="GR11" i="1"/>
  <c r="GR16" i="1"/>
  <c r="GR13" i="1"/>
  <c r="AZ13" i="1" s="1"/>
  <c r="GR14" i="1"/>
  <c r="GR10" i="1"/>
  <c r="GR15" i="1"/>
  <c r="AZ15" i="1" s="1"/>
  <c r="AU15" i="1"/>
  <c r="GQ7" i="1"/>
  <c r="AU11" i="1"/>
  <c r="AU16" i="1"/>
  <c r="GT6" i="1"/>
  <c r="GS8" i="1"/>
  <c r="X20" i="1"/>
  <c r="H20" i="1"/>
  <c r="Z20" i="1"/>
  <c r="Y20" i="1"/>
  <c r="Y24" i="1"/>
  <c r="H24" i="1"/>
  <c r="Z24" i="1"/>
  <c r="X24" i="1"/>
  <c r="Y28" i="1"/>
  <c r="H28" i="1"/>
  <c r="Z28" i="1"/>
  <c r="X28" i="1"/>
  <c r="X32" i="1"/>
  <c r="H32" i="1"/>
  <c r="Z32" i="1"/>
  <c r="Y32" i="1"/>
  <c r="X36" i="1"/>
  <c r="H36" i="1"/>
  <c r="Z36" i="1"/>
  <c r="Y36" i="1"/>
  <c r="H40" i="1"/>
  <c r="Z40" i="1"/>
  <c r="X40" i="1"/>
  <c r="Y40" i="1"/>
  <c r="Y44" i="1"/>
  <c r="X44" i="1"/>
  <c r="Z44" i="1"/>
  <c r="H44" i="1"/>
  <c r="X48" i="1"/>
  <c r="Y48" i="1"/>
  <c r="Z48" i="1"/>
  <c r="H48" i="1"/>
  <c r="X52" i="1"/>
  <c r="H52" i="1"/>
  <c r="Y52" i="1"/>
  <c r="Z52" i="1"/>
  <c r="H56" i="1"/>
  <c r="Z56" i="1"/>
  <c r="Y56" i="1"/>
  <c r="X56" i="1"/>
  <c r="H60" i="1"/>
  <c r="X60" i="1"/>
  <c r="Z60" i="1"/>
  <c r="Y60" i="1"/>
  <c r="Y64" i="1"/>
  <c r="X64" i="1"/>
  <c r="Z64" i="1"/>
  <c r="H64" i="1"/>
  <c r="X68" i="1"/>
  <c r="Z68" i="1"/>
  <c r="Y68" i="1"/>
  <c r="H68" i="1"/>
  <c r="H72" i="1"/>
  <c r="X72" i="1"/>
  <c r="Y72" i="1"/>
  <c r="Z72" i="1"/>
  <c r="Y76" i="1"/>
  <c r="X76" i="1"/>
  <c r="H76" i="1"/>
  <c r="Z76" i="1"/>
  <c r="Y80" i="1"/>
  <c r="H80" i="1"/>
  <c r="X80" i="1"/>
  <c r="Z80" i="1"/>
  <c r="X84" i="1"/>
  <c r="Y84" i="1"/>
  <c r="H84" i="1"/>
  <c r="Z84" i="1"/>
  <c r="Z88" i="1"/>
  <c r="H88" i="1"/>
  <c r="X88" i="1"/>
  <c r="Y88" i="1"/>
  <c r="Y92" i="1"/>
  <c r="X92" i="1"/>
  <c r="H92" i="1"/>
  <c r="Z92" i="1"/>
  <c r="X96" i="1"/>
  <c r="Y96" i="1"/>
  <c r="Z96" i="1"/>
  <c r="H96" i="1"/>
  <c r="Z100" i="1"/>
  <c r="Y100" i="1"/>
  <c r="H100" i="1"/>
  <c r="X100" i="1"/>
  <c r="Z104" i="1"/>
  <c r="Y104" i="1"/>
  <c r="X104" i="1"/>
  <c r="H104" i="1"/>
  <c r="Z108" i="1"/>
  <c r="Y108" i="1"/>
  <c r="X108" i="1"/>
  <c r="H108" i="1"/>
  <c r="Y112" i="1"/>
  <c r="X112" i="1"/>
  <c r="H112" i="1"/>
  <c r="Z112" i="1"/>
  <c r="Y116" i="1"/>
  <c r="X116" i="1"/>
  <c r="H116" i="1"/>
  <c r="Z116" i="1"/>
  <c r="Z120" i="1"/>
  <c r="Y120" i="1"/>
  <c r="H120" i="1"/>
  <c r="X120" i="1"/>
  <c r="Z124" i="1"/>
  <c r="Y124" i="1"/>
  <c r="H124" i="1"/>
  <c r="X124" i="1"/>
  <c r="Y128" i="1"/>
  <c r="Z128" i="1"/>
  <c r="H128" i="1"/>
  <c r="X128" i="1"/>
  <c r="H132" i="1"/>
  <c r="Y132" i="1"/>
  <c r="X132" i="1"/>
  <c r="Z132" i="1"/>
  <c r="H136" i="1"/>
  <c r="X136" i="1"/>
  <c r="Z136" i="1"/>
  <c r="Y136" i="1"/>
  <c r="H140" i="1"/>
  <c r="Z140" i="1"/>
  <c r="X140" i="1"/>
  <c r="Y140" i="1"/>
  <c r="X144" i="1"/>
  <c r="Y144" i="1"/>
  <c r="H144" i="1"/>
  <c r="Z144" i="1"/>
  <c r="Y148" i="1"/>
  <c r="H148" i="1"/>
  <c r="Z148" i="1"/>
  <c r="X148" i="1"/>
  <c r="H152" i="1"/>
  <c r="Y152" i="1"/>
  <c r="Z152" i="1"/>
  <c r="X152" i="1"/>
  <c r="H156" i="1"/>
  <c r="Y156" i="1"/>
  <c r="Z156" i="1"/>
  <c r="X156" i="1"/>
  <c r="X160" i="1"/>
  <c r="Z160" i="1"/>
  <c r="H160" i="1"/>
  <c r="Y160" i="1"/>
  <c r="X19" i="1"/>
  <c r="H19" i="1"/>
  <c r="Y19" i="1"/>
  <c r="Z19" i="1"/>
  <c r="Y23" i="1"/>
  <c r="X23" i="1"/>
  <c r="H23" i="1"/>
  <c r="Z23" i="1"/>
  <c r="Z27" i="1"/>
  <c r="X27" i="1"/>
  <c r="Y27" i="1"/>
  <c r="H27" i="1"/>
  <c r="X31" i="1"/>
  <c r="Z31" i="1"/>
  <c r="Y31" i="1"/>
  <c r="H31" i="1"/>
  <c r="H35" i="1"/>
  <c r="Z35" i="1"/>
  <c r="Y35" i="1"/>
  <c r="X35" i="1"/>
  <c r="Y39" i="1"/>
  <c r="X39" i="1"/>
  <c r="H39" i="1"/>
  <c r="Z39" i="1"/>
  <c r="X43" i="1"/>
  <c r="Z43" i="1"/>
  <c r="Y43" i="1"/>
  <c r="H43" i="1"/>
  <c r="X47" i="1"/>
  <c r="H47" i="1"/>
  <c r="Z47" i="1"/>
  <c r="Y47" i="1"/>
  <c r="H51" i="1"/>
  <c r="Y51" i="1"/>
  <c r="Z51" i="1"/>
  <c r="X51" i="1"/>
  <c r="X55" i="1"/>
  <c r="H55" i="1"/>
  <c r="Z55" i="1"/>
  <c r="Y55" i="1"/>
  <c r="Y59" i="1"/>
  <c r="H59" i="1"/>
  <c r="Z59" i="1"/>
  <c r="X59" i="1"/>
  <c r="H63" i="1"/>
  <c r="Y63" i="1"/>
  <c r="X63" i="1"/>
  <c r="Z63" i="1"/>
  <c r="X67" i="1"/>
  <c r="H67" i="1"/>
  <c r="Y67" i="1"/>
  <c r="Z67" i="1"/>
  <c r="Z71" i="1"/>
  <c r="X71" i="1"/>
  <c r="Y71" i="1"/>
  <c r="H71" i="1"/>
  <c r="X75" i="1"/>
  <c r="Y75" i="1"/>
  <c r="Z75" i="1"/>
  <c r="H75" i="1"/>
  <c r="X79" i="1"/>
  <c r="Z79" i="1"/>
  <c r="Y79" i="1"/>
  <c r="H79" i="1"/>
  <c r="H83" i="1"/>
  <c r="X83" i="1"/>
  <c r="Y83" i="1"/>
  <c r="Z83" i="1"/>
  <c r="H87" i="1"/>
  <c r="Y87" i="1"/>
  <c r="Z87" i="1"/>
  <c r="X87" i="1"/>
  <c r="Y91" i="1"/>
  <c r="H91" i="1"/>
  <c r="X91" i="1"/>
  <c r="Z91" i="1"/>
  <c r="H95" i="1"/>
  <c r="Z95" i="1"/>
  <c r="X95" i="1"/>
  <c r="Y95" i="1"/>
  <c r="Y99" i="1"/>
  <c r="X99" i="1"/>
  <c r="Z99" i="1"/>
  <c r="H99" i="1"/>
  <c r="H103" i="1"/>
  <c r="X103" i="1"/>
  <c r="Z103" i="1"/>
  <c r="Y103" i="1"/>
  <c r="Z107" i="1"/>
  <c r="X107" i="1"/>
  <c r="Y107" i="1"/>
  <c r="H107" i="1"/>
  <c r="H111" i="1"/>
  <c r="Y111" i="1"/>
  <c r="Z111" i="1"/>
  <c r="X111" i="1"/>
  <c r="H115" i="1"/>
  <c r="Z115" i="1"/>
  <c r="X115" i="1"/>
  <c r="Y115" i="1"/>
  <c r="X119" i="1"/>
  <c r="Y119" i="1"/>
  <c r="H119" i="1"/>
  <c r="Z119" i="1"/>
  <c r="X123" i="1"/>
  <c r="H123" i="1"/>
  <c r="Y123" i="1"/>
  <c r="Z123" i="1"/>
  <c r="H127" i="1"/>
  <c r="X127" i="1"/>
  <c r="Z127" i="1"/>
  <c r="Y127" i="1"/>
  <c r="H131" i="1"/>
  <c r="Y131" i="1"/>
  <c r="X131" i="1"/>
  <c r="Z131" i="1"/>
  <c r="X135" i="1"/>
  <c r="Z135" i="1"/>
  <c r="Y135" i="1"/>
  <c r="H135" i="1"/>
  <c r="Z139" i="1"/>
  <c r="H139" i="1"/>
  <c r="X139" i="1"/>
  <c r="Y139" i="1"/>
  <c r="X143" i="1"/>
  <c r="Y143" i="1"/>
  <c r="H143" i="1"/>
  <c r="Z143" i="1"/>
  <c r="H147" i="1"/>
  <c r="Z147" i="1"/>
  <c r="Y147" i="1"/>
  <c r="X147" i="1"/>
  <c r="X151" i="1"/>
  <c r="Y151" i="1"/>
  <c r="Z151" i="1"/>
  <c r="H151" i="1"/>
  <c r="H155" i="1"/>
  <c r="Y155" i="1"/>
  <c r="X155" i="1"/>
  <c r="Z155" i="1"/>
  <c r="H159" i="1"/>
  <c r="X159" i="1"/>
  <c r="Z159" i="1"/>
  <c r="Y159" i="1"/>
  <c r="Z18" i="1"/>
  <c r="H18" i="1"/>
  <c r="X18" i="1"/>
  <c r="Y18" i="1"/>
  <c r="X22" i="1"/>
  <c r="Y22" i="1"/>
  <c r="H22" i="1"/>
  <c r="Z22" i="1"/>
  <c r="X26" i="1"/>
  <c r="H26" i="1"/>
  <c r="Z26" i="1"/>
  <c r="Y26" i="1"/>
  <c r="Z30" i="1"/>
  <c r="H30" i="1"/>
  <c r="X30" i="1"/>
  <c r="Y30" i="1"/>
  <c r="Z34" i="1"/>
  <c r="Y34" i="1"/>
  <c r="H34" i="1"/>
  <c r="X34" i="1"/>
  <c r="Z38" i="1"/>
  <c r="Y38" i="1"/>
  <c r="H38" i="1"/>
  <c r="X38" i="1"/>
  <c r="X42" i="1"/>
  <c r="Z42" i="1"/>
  <c r="H42" i="1"/>
  <c r="Y42" i="1"/>
  <c r="X46" i="1"/>
  <c r="H46" i="1"/>
  <c r="Y46" i="1"/>
  <c r="Z46" i="1"/>
  <c r="H50" i="1"/>
  <c r="X50" i="1"/>
  <c r="Y50" i="1"/>
  <c r="Z50" i="1"/>
  <c r="X54" i="1"/>
  <c r="H54" i="1"/>
  <c r="Z54" i="1"/>
  <c r="Y54" i="1"/>
  <c r="Y58" i="1"/>
  <c r="Z58" i="1"/>
  <c r="X58" i="1"/>
  <c r="H58" i="1"/>
  <c r="X62" i="1"/>
  <c r="Z62" i="1"/>
  <c r="Y62" i="1"/>
  <c r="H62" i="1"/>
  <c r="X66" i="1"/>
  <c r="H66" i="1"/>
  <c r="Y66" i="1"/>
  <c r="Z66" i="1"/>
  <c r="H70" i="1"/>
  <c r="Z70" i="1"/>
  <c r="X70" i="1"/>
  <c r="Y70" i="1"/>
  <c r="H74" i="1"/>
  <c r="Z74" i="1"/>
  <c r="Y74" i="1"/>
  <c r="X74" i="1"/>
  <c r="X78" i="1"/>
  <c r="Y78" i="1"/>
  <c r="Z78" i="1"/>
  <c r="H78" i="1"/>
  <c r="Y82" i="1"/>
  <c r="H82" i="1"/>
  <c r="Z82" i="1"/>
  <c r="X82" i="1"/>
  <c r="X86" i="1"/>
  <c r="H86" i="1"/>
  <c r="Y86" i="1"/>
  <c r="Z86" i="1"/>
  <c r="Y90" i="1"/>
  <c r="X90" i="1"/>
  <c r="Z90" i="1"/>
  <c r="H90" i="1"/>
  <c r="Y94" i="1"/>
  <c r="Z94" i="1"/>
  <c r="X94" i="1"/>
  <c r="H94" i="1"/>
  <c r="X98" i="1"/>
  <c r="H98" i="1"/>
  <c r="Y98" i="1"/>
  <c r="Z98" i="1"/>
  <c r="Z102" i="1"/>
  <c r="X102" i="1"/>
  <c r="Y102" i="1"/>
  <c r="H102" i="1"/>
  <c r="X106" i="1"/>
  <c r="Y106" i="1"/>
  <c r="Z106" i="1"/>
  <c r="H106" i="1"/>
  <c r="Y110" i="1"/>
  <c r="H110" i="1"/>
  <c r="Z110" i="1"/>
  <c r="X110" i="1"/>
  <c r="Y114" i="1"/>
  <c r="H114" i="1"/>
  <c r="X114" i="1"/>
  <c r="Z114" i="1"/>
  <c r="H118" i="1"/>
  <c r="Y118" i="1"/>
  <c r="Z118" i="1"/>
  <c r="X118" i="1"/>
  <c r="X122" i="1"/>
  <c r="Z122" i="1"/>
  <c r="H122" i="1"/>
  <c r="Y122" i="1"/>
  <c r="X126" i="1"/>
  <c r="Y126" i="1"/>
  <c r="H126" i="1"/>
  <c r="Z126" i="1"/>
  <c r="H130" i="1"/>
  <c r="X130" i="1"/>
  <c r="Y130" i="1"/>
  <c r="Z130" i="1"/>
  <c r="X134" i="1"/>
  <c r="Y134" i="1"/>
  <c r="H134" i="1"/>
  <c r="Z134" i="1"/>
  <c r="H138" i="1"/>
  <c r="X138" i="1"/>
  <c r="Z138" i="1"/>
  <c r="Y138" i="1"/>
  <c r="H142" i="1"/>
  <c r="X142" i="1"/>
  <c r="Y142" i="1"/>
  <c r="Z142" i="1"/>
  <c r="Y146" i="1"/>
  <c r="X146" i="1"/>
  <c r="H146" i="1"/>
  <c r="Z146" i="1"/>
  <c r="Y150" i="1"/>
  <c r="H150" i="1"/>
  <c r="Z150" i="1"/>
  <c r="X150" i="1"/>
  <c r="Z154" i="1"/>
  <c r="Y154" i="1"/>
  <c r="H154" i="1"/>
  <c r="X154" i="1"/>
  <c r="H158" i="1"/>
  <c r="X158" i="1"/>
  <c r="Z158" i="1"/>
  <c r="Y158" i="1"/>
  <c r="H162" i="1"/>
  <c r="Y162" i="1"/>
  <c r="Z162" i="1"/>
  <c r="X162" i="1"/>
  <c r="X17" i="1"/>
  <c r="H17" i="1"/>
  <c r="Y17" i="1"/>
  <c r="Z17" i="1"/>
  <c r="Z21" i="1"/>
  <c r="H21" i="1"/>
  <c r="Y21" i="1"/>
  <c r="X21" i="1"/>
  <c r="Y25" i="1"/>
  <c r="X25" i="1"/>
  <c r="H25" i="1"/>
  <c r="Z25" i="1"/>
  <c r="Y29" i="1"/>
  <c r="Z29" i="1"/>
  <c r="H29" i="1"/>
  <c r="X29" i="1"/>
  <c r="X33" i="1"/>
  <c r="H33" i="1"/>
  <c r="Y33" i="1"/>
  <c r="Z33" i="1"/>
  <c r="X37" i="1"/>
  <c r="H37" i="1"/>
  <c r="Y37" i="1"/>
  <c r="Z37" i="1"/>
  <c r="X41" i="1"/>
  <c r="Y41" i="1"/>
  <c r="Z41" i="1"/>
  <c r="H41" i="1"/>
  <c r="X45" i="1"/>
  <c r="Z45" i="1"/>
  <c r="Y45" i="1"/>
  <c r="H45" i="1"/>
  <c r="Z49" i="1"/>
  <c r="X49" i="1"/>
  <c r="Y49" i="1"/>
  <c r="H49" i="1"/>
  <c r="X53" i="1"/>
  <c r="H53" i="1"/>
  <c r="Z53" i="1"/>
  <c r="Y53" i="1"/>
  <c r="Y57" i="1"/>
  <c r="X57" i="1"/>
  <c r="Z57" i="1"/>
  <c r="H57" i="1"/>
  <c r="H61" i="1"/>
  <c r="Y61" i="1"/>
  <c r="Z61" i="1"/>
  <c r="X61" i="1"/>
  <c r="X65" i="1"/>
  <c r="Z65" i="1"/>
  <c r="H65" i="1"/>
  <c r="Y65" i="1"/>
  <c r="Z69" i="1"/>
  <c r="X69" i="1"/>
  <c r="H69" i="1"/>
  <c r="Y69" i="1"/>
  <c r="Z73" i="1"/>
  <c r="Y73" i="1"/>
  <c r="H73" i="1"/>
  <c r="X73" i="1"/>
  <c r="H77" i="1"/>
  <c r="X77" i="1"/>
  <c r="Z77" i="1"/>
  <c r="Y77" i="1"/>
  <c r="H81" i="1"/>
  <c r="X81" i="1"/>
  <c r="Z81" i="1"/>
  <c r="Y81" i="1"/>
  <c r="Y85" i="1"/>
  <c r="X85" i="1"/>
  <c r="Z85" i="1"/>
  <c r="H85" i="1"/>
  <c r="X89" i="1"/>
  <c r="Z89" i="1"/>
  <c r="H89" i="1"/>
  <c r="Y89" i="1"/>
  <c r="Z93" i="1"/>
  <c r="Y93" i="1"/>
  <c r="X93" i="1"/>
  <c r="H93" i="1"/>
  <c r="Z97" i="1"/>
  <c r="H97" i="1"/>
  <c r="X97" i="1"/>
  <c r="Y97" i="1"/>
  <c r="X101" i="1"/>
  <c r="H101" i="1"/>
  <c r="Z101" i="1"/>
  <c r="Y101" i="1"/>
  <c r="Z105" i="1"/>
  <c r="Y105" i="1"/>
  <c r="H105" i="1"/>
  <c r="X105" i="1"/>
  <c r="Y109" i="1"/>
  <c r="X109" i="1"/>
  <c r="H109" i="1"/>
  <c r="Z109" i="1"/>
  <c r="X113" i="1"/>
  <c r="Z113" i="1"/>
  <c r="H113" i="1"/>
  <c r="Y113" i="1"/>
  <c r="Y117" i="1"/>
  <c r="X117" i="1"/>
  <c r="H117" i="1"/>
  <c r="Z117" i="1"/>
  <c r="Z121" i="1"/>
  <c r="Y121" i="1"/>
  <c r="X121" i="1"/>
  <c r="H121" i="1"/>
  <c r="H125" i="1"/>
  <c r="Z125" i="1"/>
  <c r="X125" i="1"/>
  <c r="Y125" i="1"/>
  <c r="Y129" i="1"/>
  <c r="X129" i="1"/>
  <c r="H129" i="1"/>
  <c r="Z129" i="1"/>
  <c r="Y133" i="1"/>
  <c r="Z133" i="1"/>
  <c r="H133" i="1"/>
  <c r="X133" i="1"/>
  <c r="Z137" i="1"/>
  <c r="Y137" i="1"/>
  <c r="H137" i="1"/>
  <c r="X137" i="1"/>
  <c r="H141" i="1"/>
  <c r="Y141" i="1"/>
  <c r="X141" i="1"/>
  <c r="Z141" i="1"/>
  <c r="H145" i="1"/>
  <c r="Y145" i="1"/>
  <c r="X145" i="1"/>
  <c r="Z145" i="1"/>
  <c r="X149" i="1"/>
  <c r="Y149" i="1"/>
  <c r="H149" i="1"/>
  <c r="Z149" i="1"/>
  <c r="H153" i="1"/>
  <c r="Y153" i="1"/>
  <c r="Z153" i="1"/>
  <c r="X153" i="1"/>
  <c r="X157" i="1"/>
  <c r="Z157" i="1"/>
  <c r="H157" i="1"/>
  <c r="Y157" i="1"/>
  <c r="H161" i="1"/>
  <c r="X161" i="1"/>
  <c r="Z161" i="1"/>
  <c r="Y161" i="1"/>
  <c r="H174" i="1"/>
  <c r="AU9" i="1" l="1"/>
  <c r="AZ11" i="1"/>
  <c r="AZ14" i="1"/>
  <c r="GS14" i="1"/>
  <c r="GS10" i="1"/>
  <c r="GS15" i="1"/>
  <c r="GS12" i="1"/>
  <c r="GS11" i="1"/>
  <c r="GS16" i="1"/>
  <c r="GS13" i="1"/>
  <c r="AZ16" i="1"/>
  <c r="AZ12" i="1"/>
  <c r="GR7" i="1"/>
  <c r="AZ10" i="1"/>
  <c r="GT8" i="1"/>
  <c r="GU6" i="1"/>
  <c r="AZ9" i="1" l="1"/>
  <c r="GS7" i="1"/>
  <c r="GT11" i="1"/>
  <c r="GT16" i="1"/>
  <c r="GT13" i="1"/>
  <c r="GT14" i="1"/>
  <c r="GT10" i="1"/>
  <c r="GT15" i="1"/>
  <c r="GT12" i="1"/>
  <c r="GV6" i="1"/>
  <c r="GU8" i="1"/>
  <c r="GT7" i="1" l="1"/>
  <c r="GU14" i="1"/>
  <c r="GU10" i="1"/>
  <c r="GU12" i="1"/>
  <c r="GU15" i="1"/>
  <c r="GU11" i="1"/>
  <c r="GU16" i="1"/>
  <c r="GU13" i="1"/>
  <c r="GV8" i="1"/>
  <c r="GW6" i="1"/>
  <c r="GU7" i="1" l="1"/>
  <c r="GV11" i="1"/>
  <c r="GV16" i="1"/>
  <c r="GV13" i="1"/>
  <c r="GV14" i="1"/>
  <c r="GV10" i="1"/>
  <c r="GV15" i="1"/>
  <c r="GV12" i="1"/>
  <c r="GW8" i="1"/>
  <c r="GX6" i="1"/>
  <c r="GX8" i="1" s="1"/>
  <c r="GX16" i="1" l="1"/>
  <c r="GX12" i="1"/>
  <c r="GX13" i="1"/>
  <c r="GX14" i="1"/>
  <c r="GX10" i="1"/>
  <c r="GX15" i="1"/>
  <c r="GX11" i="1"/>
  <c r="GW14" i="1"/>
  <c r="GW10" i="1"/>
  <c r="GW15" i="1"/>
  <c r="GW11" i="1"/>
  <c r="GW16" i="1"/>
  <c r="GW12" i="1"/>
  <c r="GW13" i="1"/>
  <c r="GV7" i="1"/>
  <c r="F14" i="1" l="1"/>
  <c r="H14" i="1" s="1"/>
  <c r="GW7" i="1"/>
  <c r="F11" i="1"/>
  <c r="F15" i="1"/>
  <c r="GX7" i="1"/>
  <c r="F10" i="1"/>
  <c r="Z14" i="1"/>
  <c r="Y14" i="1"/>
  <c r="F13" i="1"/>
  <c r="F12" i="1"/>
  <c r="F16" i="1"/>
  <c r="X14" i="1" l="1"/>
  <c r="X10" i="1"/>
  <c r="F9" i="1"/>
  <c r="Y10" i="1"/>
  <c r="Z10" i="1"/>
  <c r="H10" i="1"/>
  <c r="X12" i="1"/>
  <c r="H12" i="1"/>
  <c r="Y12" i="1"/>
  <c r="Z12" i="1"/>
  <c r="Z15" i="1"/>
  <c r="H15" i="1"/>
  <c r="X15" i="1"/>
  <c r="Y15" i="1"/>
  <c r="Z16" i="1"/>
  <c r="Y16" i="1"/>
  <c r="X16" i="1"/>
  <c r="H16" i="1"/>
  <c r="Z13" i="1"/>
  <c r="Y13" i="1"/>
  <c r="X13" i="1"/>
  <c r="H13" i="1"/>
  <c r="Z11" i="1"/>
  <c r="H11" i="1"/>
  <c r="X11" i="1"/>
  <c r="Y11" i="1"/>
</calcChain>
</file>

<file path=xl/sharedStrings.xml><?xml version="1.0" encoding="utf-8"?>
<sst xmlns="http://schemas.openxmlformats.org/spreadsheetml/2006/main" count="493" uniqueCount="173">
  <si>
    <t>1mois</t>
  </si>
  <si>
    <t>3mois</t>
  </si>
  <si>
    <t>12mois</t>
  </si>
  <si>
    <t>CUMULS</t>
  </si>
  <si>
    <t>DOSINAT</t>
  </si>
  <si>
    <t>M-0</t>
  </si>
  <si>
    <t>M-1</t>
  </si>
  <si>
    <t>M-2</t>
  </si>
  <si>
    <t>M-11</t>
  </si>
  <si>
    <t>M-10</t>
  </si>
  <si>
    <t>M-9</t>
  </si>
  <si>
    <t>M-8</t>
  </si>
  <si>
    <t>M-7</t>
  </si>
  <si>
    <t>M-6</t>
  </si>
  <si>
    <t>M-5</t>
  </si>
  <si>
    <t>M-4</t>
  </si>
  <si>
    <t>M-3</t>
  </si>
  <si>
    <t>Date</t>
  </si>
  <si>
    <t>Total</t>
  </si>
  <si>
    <t>ETT</t>
  </si>
  <si>
    <t>Dose</t>
  </si>
  <si>
    <t>:</t>
  </si>
  <si>
    <t>Nom- Prénom</t>
  </si>
  <si>
    <t>INTERVENANTS</t>
  </si>
  <si>
    <t>Société</t>
  </si>
  <si>
    <t>CDD ou ETT</t>
  </si>
  <si>
    <t>Date d'arrivée</t>
  </si>
  <si>
    <t>RESTE A PRENDRE</t>
  </si>
  <si>
    <t>chantier</t>
  </si>
  <si>
    <t>A</t>
  </si>
  <si>
    <t xml:space="preserve"> </t>
  </si>
  <si>
    <t>13</t>
  </si>
  <si>
    <t>14</t>
  </si>
  <si>
    <t>Date prévisionnelle de début Travaux</t>
  </si>
  <si>
    <t>15</t>
  </si>
  <si>
    <t>Date prévisionnelle de fin Travaux</t>
  </si>
  <si>
    <t>16</t>
  </si>
  <si>
    <t>ENTREPRISE</t>
  </si>
  <si>
    <t>CODE DOSIMETRIQUE</t>
  </si>
  <si>
    <t>CDD</t>
  </si>
  <si>
    <t>suppr</t>
  </si>
  <si>
    <t>Sct</t>
  </si>
  <si>
    <t>activité</t>
  </si>
  <si>
    <t xml:space="preserve">activité </t>
  </si>
  <si>
    <t xml:space="preserve">activité  
</t>
  </si>
  <si>
    <t>intervenants</t>
  </si>
  <si>
    <t>cellules  concatener</t>
  </si>
  <si>
    <t>rf + activité</t>
  </si>
  <si>
    <t>copie de P</t>
  </si>
  <si>
    <t>nom</t>
  </si>
  <si>
    <t xml:space="preserve">indiquer le jour de début de cumul </t>
  </si>
  <si>
    <t>à renseigner dans l'onglet "fiche de renseignement" en F26</t>
  </si>
  <si>
    <t>code de déverrouillage   : PAS DE CODE A RENSEIGNER, aller dans "Révision" et cliquer "ôter la protection" pour chaque feuille</t>
  </si>
  <si>
    <t>date</t>
  </si>
  <si>
    <t>sortie</t>
  </si>
  <si>
    <t>n° mvt</t>
  </si>
  <si>
    <t>gestion entree</t>
  </si>
  <si>
    <t>dose</t>
  </si>
  <si>
    <t>cat A</t>
  </si>
  <si>
    <t>dose ventil</t>
  </si>
  <si>
    <t>DOSE Aout</t>
  </si>
  <si>
    <t>Restriction</t>
  </si>
  <si>
    <t>S32</t>
  </si>
  <si>
    <t>S33</t>
  </si>
  <si>
    <t>DOSES MENSUELS</t>
  </si>
  <si>
    <t>DOSES HEBDOMADAIRES</t>
  </si>
  <si>
    <t>Doses Restantes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</si>
  <si>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</si>
  <si>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</si>
  <si>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</si>
  <si>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</si>
  <si>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</si>
  <si>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</si>
  <si>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</si>
  <si>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</si>
  <si>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</si>
  <si>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</si>
  <si>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</si>
  <si>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</si>
  <si>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DOSE Sept</t>
  </si>
  <si>
    <t>DOSE Oct</t>
  </si>
  <si>
    <t>DOSE Nov</t>
  </si>
  <si>
    <t>1519513  </t>
  </si>
  <si>
    <t>GE  </t>
  </si>
  <si>
    <t>0.002  </t>
  </si>
  <si>
    <t>A  </t>
  </si>
  <si>
    <t>0.001  </t>
  </si>
  <si>
    <t>1050167  </t>
  </si>
  <si>
    <t>0.000  </t>
  </si>
  <si>
    <t>1428689  </t>
  </si>
  <si>
    <t>0.003  </t>
  </si>
  <si>
    <t>1305861  </t>
  </si>
  <si>
    <t>1277247  </t>
  </si>
  <si>
    <t>0.004  </t>
  </si>
  <si>
    <t>1178822  </t>
  </si>
  <si>
    <t>0.005  </t>
  </si>
  <si>
    <t>1089817  </t>
  </si>
  <si>
    <t>1796781  </t>
  </si>
  <si>
    <t>1512836  </t>
  </si>
  <si>
    <t>1042781  </t>
  </si>
  <si>
    <t>1040977  </t>
  </si>
  <si>
    <t>0.006  </t>
  </si>
  <si>
    <t>10/08/19 16h  </t>
  </si>
  <si>
    <t>10/08/19 14h  </t>
  </si>
  <si>
    <t>10/08/19 13h  </t>
  </si>
  <si>
    <t>1708353  </t>
  </si>
  <si>
    <t>0.015  </t>
  </si>
  <si>
    <t>10/08/19 12h  </t>
  </si>
  <si>
    <t>1478875  </t>
  </si>
  <si>
    <t>10/08/19 08h  </t>
  </si>
  <si>
    <t>1247020  </t>
  </si>
  <si>
    <t>1476383  </t>
  </si>
  <si>
    <t>10/08/19 07h  </t>
  </si>
  <si>
    <t>1042848  </t>
  </si>
  <si>
    <t>1383420  </t>
  </si>
  <si>
    <t>1050440  </t>
  </si>
  <si>
    <t>1049503  </t>
  </si>
  <si>
    <t>09/08/19 16h  </t>
  </si>
  <si>
    <t>1047359  </t>
  </si>
  <si>
    <t>0.007  </t>
  </si>
  <si>
    <t>07/08/19 16h  </t>
  </si>
  <si>
    <t>1385550  </t>
  </si>
  <si>
    <t>07/08/19 10h  </t>
  </si>
  <si>
    <t>1054143  </t>
  </si>
  <si>
    <t>DAM-1 263-DAM-1 - Activités DAM Phase 1</t>
  </si>
  <si>
    <t>IMG-1 263-IMG-1 - Activités IMG Phase 1</t>
  </si>
  <si>
    <t>GRU-1 265-GRU-1 - Activité GRU Phase 1</t>
  </si>
  <si>
    <t>MLV-1 265-MLV-1 - Activité MLV Phase 1</t>
  </si>
  <si>
    <t xml:space="preserve">PLA-1 271-PLA-1 - Activité PLA Phase 1 </t>
  </si>
  <si>
    <t>POU-1 271-POU-1 - Activité POU Phase 1</t>
  </si>
  <si>
    <t>HBR-1 283-LOG-1 - Activité LOG Phase 1</t>
  </si>
  <si>
    <t>MLV-2 Dépose et Repose du Vérin MLV</t>
  </si>
  <si>
    <t>POU-2 271-POU-2 - Activité POU Phase 2</t>
  </si>
  <si>
    <t>IMG-2 263-IMG-2 - Activités IMG Phase 2</t>
  </si>
  <si>
    <t>ENG-0 265-ENG-0 - Maintenances ENG - Tranche 0</t>
  </si>
  <si>
    <t>ENG-1 265-ENG-1 - Maintenances ENG - Tranche 5</t>
  </si>
  <si>
    <t>MLV-2 265-MLV-2 - Activité MLV Phase 2</t>
  </si>
  <si>
    <t>Conteneurs - 1 Transfert des conteneurs d'outillages GMES - RGV AT</t>
  </si>
  <si>
    <t>Stock - 1 871-EGV - Activité Entreposages des GV</t>
  </si>
  <si>
    <t>S45</t>
  </si>
  <si>
    <t>S46</t>
  </si>
  <si>
    <t>S47</t>
  </si>
  <si>
    <t>S48</t>
  </si>
  <si>
    <t>S49</t>
  </si>
  <si>
    <t>S50</t>
  </si>
  <si>
    <t>S51</t>
  </si>
  <si>
    <t>S52</t>
  </si>
  <si>
    <t>DOSE Dec</t>
  </si>
  <si>
    <t>GRU-2 265-GRU-1 - Activité GRU Phase 2</t>
  </si>
  <si>
    <t>Amiante Travaux Amiante RGV</t>
  </si>
  <si>
    <t>PLA-2 271-PLA-2 - Activité PLA Phase 2</t>
  </si>
  <si>
    <t>DAM-2 263-DAM-2 - Activités DAM Phase 2</t>
  </si>
  <si>
    <t>S1</t>
  </si>
  <si>
    <t>0.000</t>
  </si>
  <si>
    <t>0.002</t>
  </si>
  <si>
    <t>0.001</t>
  </si>
  <si>
    <t>0.003</t>
  </si>
  <si>
    <t>0.004</t>
  </si>
  <si>
    <t>0.006</t>
  </si>
  <si>
    <t>0.005</t>
  </si>
  <si>
    <t>GE</t>
  </si>
  <si>
    <t>05/05/2025  09h40</t>
  </si>
  <si>
    <t>Nom+prénom</t>
  </si>
  <si>
    <t>JF</t>
  </si>
  <si>
    <t>bb</t>
  </si>
  <si>
    <t>m</t>
  </si>
  <si>
    <t>l</t>
  </si>
  <si>
    <t>YC</t>
  </si>
  <si>
    <t>ZJ</t>
  </si>
  <si>
    <t>LY</t>
  </si>
  <si>
    <t>DJ</t>
  </si>
  <si>
    <t>DA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</si>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</sst>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0.00000"/>
    <numFmt numFmtId="167" formatCode="dd/mm/yy;@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indexed="10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i/>
      <sz val="18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u/>
      <sz val="10"/>
      <name val="Arial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u/>
      <sz val="8"/>
      <name val="Arial"/>
      <family val="2"/>
    </font>
    <font>
      <sz val="10"/>
      <color indexed="9"/>
      <name val="Arial"/>
      <family val="2"/>
    </font>
    <font>
      <b/>
      <i/>
      <sz val="10"/>
      <name val="Arial"/>
      <family val="2"/>
    </font>
    <font>
      <b/>
      <sz val="12"/>
      <color indexed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b/>
      <u/>
      <sz val="11"/>
      <name val="Arial"/>
      <family val="2"/>
    </font>
    <font>
      <i/>
      <u/>
      <sz val="14"/>
      <color indexed="10"/>
      <name val="Arial"/>
      <family val="2"/>
    </font>
    <font>
      <b/>
      <sz val="9"/>
      <color indexed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12"/>
      <color indexed="18"/>
      <name val="Arial"/>
      <family val="2"/>
    </font>
    <font>
      <b/>
      <sz val="12"/>
      <color indexed="62"/>
      <name val="Arial"/>
      <family val="2"/>
    </font>
    <font>
      <b/>
      <u/>
      <sz val="10"/>
      <name val="Arial"/>
      <family val="2"/>
    </font>
    <font>
      <b/>
      <i/>
      <sz val="11"/>
      <color indexed="10"/>
      <name val="Arial"/>
      <family val="2"/>
    </font>
    <font>
      <b/>
      <sz val="11"/>
      <color rgb="FF00B050"/>
      <name val="Calibri"/>
      <family val="2"/>
      <scheme val="minor"/>
    </font>
    <font>
      <sz val="8"/>
      <color rgb="FF003366"/>
      <name val="Verdan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0" fillId="0" borderId="0" applyFon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Border="1" applyProtection="1"/>
    <xf numFmtId="0" fontId="15" fillId="0" borderId="0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Protection="1"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Border="1" applyProtection="1">
      <protection locked="0"/>
    </xf>
    <xf numFmtId="0" fontId="8" fillId="3" borderId="0" xfId="0" applyFont="1" applyFill="1" applyBorder="1" applyAlignment="1" applyProtection="1">
      <alignment horizontal="left"/>
      <protection locked="0"/>
    </xf>
    <xf numFmtId="0" fontId="33" fillId="3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22" xfId="0" applyFill="1" applyBorder="1" applyProtection="1"/>
    <xf numFmtId="0" fontId="8" fillId="0" borderId="1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Protection="1"/>
    <xf numFmtId="0" fontId="0" fillId="3" borderId="6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Protection="1"/>
    <xf numFmtId="0" fontId="21" fillId="3" borderId="8" xfId="0" applyFont="1" applyFill="1" applyBorder="1" applyAlignment="1" applyProtection="1">
      <alignment horizontal="center"/>
    </xf>
    <xf numFmtId="0" fontId="21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0" fillId="3" borderId="0" xfId="0" applyFill="1" applyBorder="1" applyProtection="1"/>
    <xf numFmtId="49" fontId="21" fillId="3" borderId="8" xfId="0" applyNumberFormat="1" applyFont="1" applyFill="1" applyBorder="1" applyAlignment="1" applyProtection="1">
      <alignment horizontal="center" vertical="center"/>
    </xf>
    <xf numFmtId="0" fontId="22" fillId="3" borderId="0" xfId="0" applyFont="1" applyFill="1" applyBorder="1" applyAlignment="1" applyProtection="1">
      <alignment vertical="center"/>
    </xf>
    <xf numFmtId="0" fontId="25" fillId="3" borderId="0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right"/>
    </xf>
    <xf numFmtId="0" fontId="26" fillId="3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1" fillId="0" borderId="14" xfId="0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horizontal="left"/>
    </xf>
    <xf numFmtId="0" fontId="22" fillId="3" borderId="0" xfId="0" applyFont="1" applyFill="1" applyBorder="1" applyProtection="1"/>
    <xf numFmtId="0" fontId="28" fillId="0" borderId="1" xfId="2" applyFont="1" applyFill="1" applyBorder="1" applyAlignment="1" applyProtection="1"/>
    <xf numFmtId="0" fontId="4" fillId="0" borderId="0" xfId="0" applyFont="1" applyProtection="1"/>
    <xf numFmtId="0" fontId="28" fillId="0" borderId="0" xfId="2" applyFont="1" applyFill="1" applyBorder="1" applyAlignment="1" applyProtection="1"/>
    <xf numFmtId="0" fontId="23" fillId="0" borderId="0" xfId="0" applyFont="1" applyFill="1" applyProtection="1"/>
    <xf numFmtId="0" fontId="29" fillId="3" borderId="8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 wrapText="1"/>
    </xf>
    <xf numFmtId="0" fontId="27" fillId="3" borderId="0" xfId="0" applyFont="1" applyFill="1" applyBorder="1" applyAlignment="1" applyProtection="1">
      <alignment vertical="center"/>
    </xf>
    <xf numFmtId="0" fontId="26" fillId="3" borderId="14" xfId="0" applyFont="1" applyFill="1" applyBorder="1" applyAlignment="1" applyProtection="1">
      <alignment vertical="center"/>
    </xf>
    <xf numFmtId="0" fontId="8" fillId="0" borderId="0" xfId="0" applyFont="1" applyFill="1" applyBorder="1" applyProtection="1"/>
    <xf numFmtId="0" fontId="11" fillId="3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26" fillId="0" borderId="1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26" fillId="3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/>
    </xf>
    <xf numFmtId="0" fontId="11" fillId="0" borderId="14" xfId="0" applyFont="1" applyFill="1" applyBorder="1" applyAlignment="1" applyProtection="1"/>
    <xf numFmtId="0" fontId="0" fillId="0" borderId="0" xfId="0" applyFill="1" applyBorder="1" applyAlignment="1" applyProtection="1">
      <alignment horizontal="center"/>
    </xf>
    <xf numFmtId="0" fontId="8" fillId="3" borderId="0" xfId="0" applyFont="1" applyFill="1" applyBorder="1" applyProtection="1"/>
    <xf numFmtId="49" fontId="11" fillId="0" borderId="0" xfId="0" applyNumberFormat="1" applyFont="1" applyFill="1" applyBorder="1" applyAlignment="1" applyProtection="1">
      <alignment vertical="center"/>
    </xf>
    <xf numFmtId="49" fontId="11" fillId="0" borderId="14" xfId="0" applyNumberFormat="1" applyFont="1" applyFill="1" applyBorder="1" applyAlignment="1" applyProtection="1">
      <alignment vertical="center"/>
    </xf>
    <xf numFmtId="0" fontId="32" fillId="3" borderId="8" xfId="0" applyFont="1" applyFill="1" applyBorder="1" applyAlignment="1" applyProtection="1"/>
    <xf numFmtId="0" fontId="11" fillId="3" borderId="0" xfId="0" applyFont="1" applyFill="1" applyBorder="1" applyProtection="1"/>
    <xf numFmtId="49" fontId="8" fillId="3" borderId="0" xfId="0" applyNumberFormat="1" applyFont="1" applyFill="1" applyBorder="1" applyAlignment="1" applyProtection="1">
      <alignment horizontal="center" vertical="center"/>
    </xf>
    <xf numFmtId="0" fontId="8" fillId="3" borderId="14" xfId="0" applyFont="1" applyFill="1" applyBorder="1" applyProtection="1"/>
    <xf numFmtId="0" fontId="17" fillId="0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8" fillId="3" borderId="14" xfId="0" applyFont="1" applyFill="1" applyBorder="1" applyAlignment="1" applyProtection="1">
      <alignment horizontal="left"/>
    </xf>
    <xf numFmtId="0" fontId="21" fillId="0" borderId="8" xfId="0" applyFont="1" applyFill="1" applyBorder="1" applyProtection="1"/>
    <xf numFmtId="0" fontId="0" fillId="0" borderId="0" xfId="0" applyBorder="1" applyProtection="1"/>
    <xf numFmtId="0" fontId="5" fillId="0" borderId="0" xfId="0" applyFont="1" applyFill="1" applyBorder="1" applyAlignment="1" applyProtection="1">
      <alignment horizontal="center"/>
    </xf>
    <xf numFmtId="0" fontId="8" fillId="3" borderId="0" xfId="0" applyNumberFormat="1" applyFont="1" applyFill="1" applyBorder="1" applyAlignment="1" applyProtection="1">
      <alignment horizontal="left"/>
    </xf>
    <xf numFmtId="49" fontId="21" fillId="0" borderId="8" xfId="0" applyNumberFormat="1" applyFont="1" applyFill="1" applyBorder="1" applyAlignment="1" applyProtection="1">
      <alignment horizontal="center" vertical="center"/>
    </xf>
    <xf numFmtId="0" fontId="11" fillId="11" borderId="0" xfId="0" applyNumberFormat="1" applyFont="1" applyFill="1" applyBorder="1" applyAlignment="1" applyProtection="1">
      <alignment horizontal="center" vertical="center" wrapText="1"/>
    </xf>
    <xf numFmtId="0" fontId="11" fillId="11" borderId="14" xfId="0" applyNumberFormat="1" applyFont="1" applyFill="1" applyBorder="1" applyAlignment="1" applyProtection="1">
      <alignment vertical="center" wrapText="1"/>
    </xf>
    <xf numFmtId="0" fontId="33" fillId="3" borderId="0" xfId="0" applyNumberFormat="1" applyFont="1" applyFill="1" applyBorder="1" applyAlignment="1" applyProtection="1">
      <alignment horizontal="left" vertical="top" wrapText="1"/>
    </xf>
    <xf numFmtId="0" fontId="19" fillId="3" borderId="0" xfId="0" applyFont="1" applyFill="1" applyBorder="1" applyAlignment="1" applyProtection="1"/>
    <xf numFmtId="0" fontId="19" fillId="3" borderId="14" xfId="0" applyFont="1" applyFill="1" applyBorder="1" applyAlignment="1" applyProtection="1"/>
    <xf numFmtId="0" fontId="33" fillId="3" borderId="0" xfId="0" applyNumberFormat="1" applyFont="1" applyFill="1" applyBorder="1" applyAlignment="1" applyProtection="1">
      <alignment horizontal="right"/>
    </xf>
    <xf numFmtId="0" fontId="0" fillId="3" borderId="0" xfId="0" applyFill="1" applyBorder="1" applyAlignment="1" applyProtection="1"/>
    <xf numFmtId="0" fontId="0" fillId="3" borderId="14" xfId="0" applyFill="1" applyBorder="1" applyAlignment="1" applyProtection="1"/>
    <xf numFmtId="14" fontId="34" fillId="3" borderId="0" xfId="0" applyNumberFormat="1" applyFont="1" applyFill="1" applyBorder="1" applyAlignment="1" applyProtection="1"/>
    <xf numFmtId="0" fontId="34" fillId="3" borderId="14" xfId="0" applyFont="1" applyFill="1" applyBorder="1" applyAlignment="1" applyProtection="1"/>
    <xf numFmtId="0" fontId="28" fillId="3" borderId="0" xfId="2" applyFont="1" applyFill="1" applyAlignment="1" applyProtection="1"/>
    <xf numFmtId="0" fontId="0" fillId="3" borderId="14" xfId="0" applyFill="1" applyBorder="1" applyProtection="1"/>
    <xf numFmtId="0" fontId="0" fillId="0" borderId="14" xfId="0" applyFill="1" applyBorder="1" applyProtection="1"/>
    <xf numFmtId="0" fontId="26" fillId="5" borderId="1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49" fontId="21" fillId="3" borderId="14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/>
    <xf numFmtId="0" fontId="35" fillId="3" borderId="0" xfId="2" applyFont="1" applyFill="1" applyBorder="1" applyAlignment="1" applyProtection="1"/>
    <xf numFmtId="0" fontId="2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0" fillId="3" borderId="0" xfId="0" applyFill="1" applyBorder="1" applyAlignment="1" applyProtection="1">
      <alignment horizontal="center"/>
    </xf>
    <xf numFmtId="0" fontId="21" fillId="0" borderId="10" xfId="0" applyFont="1" applyFill="1" applyBorder="1" applyProtection="1"/>
    <xf numFmtId="0" fontId="36" fillId="0" borderId="22" xfId="0" applyFont="1" applyFill="1" applyBorder="1" applyAlignment="1" applyProtection="1">
      <alignment vertical="center" wrapText="1"/>
    </xf>
    <xf numFmtId="0" fontId="21" fillId="0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vertical="center" wrapText="1"/>
    </xf>
    <xf numFmtId="0" fontId="22" fillId="0" borderId="0" xfId="0" applyFont="1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21" fillId="3" borderId="0" xfId="0" applyFont="1" applyFill="1" applyProtection="1"/>
    <xf numFmtId="0" fontId="0" fillId="3" borderId="0" xfId="0" applyFill="1" applyProtection="1"/>
    <xf numFmtId="0" fontId="21" fillId="0" borderId="0" xfId="0" applyFont="1" applyFill="1" applyProtection="1"/>
    <xf numFmtId="0" fontId="11" fillId="0" borderId="0" xfId="0" applyFont="1" applyFill="1" applyBorder="1" applyAlignment="1" applyProtection="1">
      <alignment vertical="center" wrapText="1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7" fillId="3" borderId="0" xfId="0" applyFont="1" applyFill="1" applyBorder="1" applyAlignment="1" applyProtection="1">
      <alignment vertical="center"/>
      <protection locked="0"/>
    </xf>
    <xf numFmtId="0" fontId="26" fillId="3" borderId="0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Alignment="1" applyProtection="1">
      <protection locked="0"/>
    </xf>
    <xf numFmtId="0" fontId="0" fillId="3" borderId="0" xfId="0" applyFill="1" applyBorder="1" applyAlignment="1" applyProtection="1">
      <protection locked="0"/>
    </xf>
    <xf numFmtId="0" fontId="0" fillId="11" borderId="6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/>
    </xf>
    <xf numFmtId="0" fontId="0" fillId="12" borderId="0" xfId="0" applyFill="1" applyBorder="1" applyAlignment="1" applyProtection="1">
      <alignment horizontal="center"/>
    </xf>
    <xf numFmtId="164" fontId="37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  <protection locked="0"/>
    </xf>
    <xf numFmtId="0" fontId="26" fillId="5" borderId="1" xfId="0" applyFont="1" applyFill="1" applyBorder="1" applyAlignment="1" applyProtection="1">
      <alignment horizontal="center"/>
    </xf>
    <xf numFmtId="0" fontId="10" fillId="11" borderId="0" xfId="0" applyFont="1" applyFill="1" applyBorder="1" applyAlignment="1" applyProtection="1">
      <alignment horizontal="center" vertical="center"/>
    </xf>
    <xf numFmtId="0" fontId="8" fillId="11" borderId="0" xfId="0" applyNumberFormat="1" applyFont="1" applyFill="1" applyBorder="1" applyAlignment="1" applyProtection="1">
      <alignment horizontal="left"/>
    </xf>
    <xf numFmtId="0" fontId="0" fillId="11" borderId="0" xfId="0" applyFill="1" applyBorder="1" applyProtection="1"/>
    <xf numFmtId="0" fontId="8" fillId="11" borderId="4" xfId="0" applyFont="1" applyFill="1" applyBorder="1" applyAlignment="1" applyProtection="1">
      <alignment horizontal="left"/>
      <protection locked="0"/>
    </xf>
    <xf numFmtId="0" fontId="0" fillId="11" borderId="0" xfId="0" applyFill="1" applyBorder="1" applyAlignment="1" applyProtection="1"/>
    <xf numFmtId="0" fontId="36" fillId="11" borderId="0" xfId="0" applyFont="1" applyFill="1" applyBorder="1" applyAlignment="1" applyProtection="1">
      <alignment vertical="center" wrapText="1"/>
    </xf>
    <xf numFmtId="0" fontId="0" fillId="11" borderId="0" xfId="0" applyFill="1" applyProtection="1"/>
    <xf numFmtId="0" fontId="11" fillId="13" borderId="0" xfId="0" applyFont="1" applyFill="1" applyBorder="1" applyAlignment="1" applyProtection="1">
      <alignment vertical="center"/>
      <protection locked="0"/>
    </xf>
    <xf numFmtId="0" fontId="11" fillId="13" borderId="0" xfId="0" applyNumberFormat="1" applyFont="1" applyFill="1" applyBorder="1" applyAlignment="1" applyProtection="1">
      <alignment horizontal="left"/>
      <protection locked="0"/>
    </xf>
    <xf numFmtId="49" fontId="11" fillId="13" borderId="0" xfId="0" applyNumberFormat="1" applyFont="1" applyFill="1" applyBorder="1" applyAlignment="1" applyProtection="1">
      <alignment horizontal="left"/>
      <protection locked="0"/>
    </xf>
    <xf numFmtId="0" fontId="11" fillId="11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horizontal="left"/>
    </xf>
    <xf numFmtId="49" fontId="39" fillId="0" borderId="0" xfId="0" applyNumberFormat="1" applyFont="1" applyFill="1" applyBorder="1" applyAlignment="1" applyProtection="1">
      <alignment horizontal="left"/>
    </xf>
    <xf numFmtId="0" fontId="11" fillId="11" borderId="0" xfId="0" applyFont="1" applyFill="1" applyBorder="1" applyAlignment="1" applyProtection="1"/>
    <xf numFmtId="0" fontId="11" fillId="11" borderId="0" xfId="0" applyFont="1" applyFill="1" applyBorder="1" applyProtection="1"/>
    <xf numFmtId="0" fontId="8" fillId="11" borderId="0" xfId="0" applyFont="1" applyFill="1" applyBorder="1" applyProtection="1"/>
    <xf numFmtId="0" fontId="11" fillId="11" borderId="0" xfId="0" applyNumberFormat="1" applyFont="1" applyFill="1" applyBorder="1" applyProtection="1"/>
    <xf numFmtId="0" fontId="8" fillId="11" borderId="0" xfId="0" applyNumberFormat="1" applyFont="1" applyFill="1" applyBorder="1" applyProtection="1"/>
    <xf numFmtId="0" fontId="11" fillId="11" borderId="0" xfId="0" applyNumberFormat="1" applyFont="1" applyFill="1" applyBorder="1" applyAlignment="1" applyProtection="1">
      <alignment horizontal="left"/>
    </xf>
    <xf numFmtId="0" fontId="33" fillId="11" borderId="0" xfId="0" applyNumberFormat="1" applyFont="1" applyFill="1" applyBorder="1" applyAlignment="1" applyProtection="1">
      <alignment horizontal="left" vertical="top" wrapText="1"/>
    </xf>
    <xf numFmtId="14" fontId="11" fillId="11" borderId="0" xfId="0" applyNumberFormat="1" applyFont="1" applyFill="1" applyBorder="1" applyAlignment="1" applyProtection="1">
      <alignment horizontal="left" vertical="center"/>
    </xf>
    <xf numFmtId="14" fontId="11" fillId="11" borderId="0" xfId="0" applyNumberFormat="1" applyFont="1" applyFill="1" applyBorder="1" applyAlignment="1" applyProtection="1">
      <alignment horizontal="left"/>
    </xf>
    <xf numFmtId="0" fontId="4" fillId="0" borderId="0" xfId="0" applyFont="1"/>
    <xf numFmtId="0" fontId="0" fillId="11" borderId="38" xfId="0" applyFill="1" applyBorder="1" applyProtection="1"/>
    <xf numFmtId="14" fontId="0" fillId="0" borderId="0" xfId="0" applyNumberFormat="1" applyAlignment="1">
      <alignment horizontal="center"/>
    </xf>
    <xf numFmtId="0" fontId="40" fillId="11" borderId="0" xfId="0" applyFont="1" applyFill="1" applyBorder="1" applyProtection="1"/>
    <xf numFmtId="0" fontId="40" fillId="11" borderId="0" xfId="0" applyFont="1" applyFill="1" applyBorder="1" applyAlignment="1" applyProtection="1">
      <alignment horizontal="center"/>
    </xf>
    <xf numFmtId="14" fontId="40" fillId="11" borderId="0" xfId="0" applyNumberFormat="1" applyFont="1" applyFill="1" applyBorder="1" applyProtection="1"/>
    <xf numFmtId="0" fontId="38" fillId="0" borderId="0" xfId="0" applyFont="1" applyFill="1" applyAlignment="1">
      <alignment vertical="top" wrapText="1"/>
    </xf>
    <xf numFmtId="0" fontId="0" fillId="12" borderId="0" xfId="0" applyFill="1" applyBorder="1" applyAlignment="1" applyProtection="1">
      <alignment horizontal="center"/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165" fontId="7" fillId="0" borderId="15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11" borderId="4" xfId="0" applyFon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164" fontId="8" fillId="0" borderId="9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1" fillId="4" borderId="0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11" borderId="4" xfId="0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/>
      <protection locked="0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11" fillId="4" borderId="3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  <xf numFmtId="164" fontId="11" fillId="4" borderId="42" xfId="0" applyNumberFormat="1" applyFont="1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164" fontId="0" fillId="4" borderId="41" xfId="0" applyNumberFormat="1" applyFill="1" applyBorder="1" applyAlignment="1">
      <alignment horizontal="center"/>
    </xf>
    <xf numFmtId="164" fontId="0" fillId="4" borderId="44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4" fontId="0" fillId="15" borderId="46" xfId="0" applyNumberFormat="1" applyFill="1" applyBorder="1" applyAlignment="1">
      <alignment horizontal="center"/>
    </xf>
    <xf numFmtId="164" fontId="11" fillId="0" borderId="43" xfId="0" applyNumberFormat="1" applyFont="1" applyFill="1" applyBorder="1" applyAlignment="1">
      <alignment horizontal="center"/>
    </xf>
    <xf numFmtId="164" fontId="11" fillId="0" borderId="27" xfId="0" applyNumberFormat="1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3" fillId="0" borderId="23" xfId="0" applyFont="1" applyFill="1" applyBorder="1" applyProtection="1"/>
    <xf numFmtId="14" fontId="10" fillId="0" borderId="26" xfId="0" applyNumberFormat="1" applyFont="1" applyFill="1" applyBorder="1" applyAlignment="1" applyProtection="1"/>
    <xf numFmtId="14" fontId="0" fillId="0" borderId="26" xfId="0" applyNumberFormat="1" applyFill="1" applyBorder="1" applyAlignment="1">
      <alignment horizontal="center"/>
    </xf>
    <xf numFmtId="14" fontId="15" fillId="0" borderId="26" xfId="0" applyNumberFormat="1" applyFont="1" applyFill="1" applyBorder="1" applyAlignment="1">
      <alignment vertical="center" wrapText="1"/>
    </xf>
    <xf numFmtId="14" fontId="0" fillId="0" borderId="21" xfId="0" applyNumberFormat="1" applyFill="1" applyBorder="1" applyAlignment="1">
      <alignment horizontal="center"/>
    </xf>
    <xf numFmtId="0" fontId="41" fillId="0" borderId="31" xfId="0" applyFont="1" applyFill="1" applyBorder="1" applyProtection="1"/>
    <xf numFmtId="0" fontId="0" fillId="0" borderId="30" xfId="0" applyFill="1" applyBorder="1" applyAlignment="1">
      <alignment horizontal="center"/>
    </xf>
    <xf numFmtId="0" fontId="0" fillId="0" borderId="31" xfId="0" applyFill="1" applyBorder="1" applyProtection="1"/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/>
      <protection locked="0"/>
    </xf>
    <xf numFmtId="14" fontId="11" fillId="6" borderId="0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0" borderId="30" xfId="0" applyFont="1" applyFill="1" applyBorder="1" applyAlignment="1" applyProtection="1">
      <alignment vertical="center"/>
    </xf>
    <xf numFmtId="0" fontId="0" fillId="0" borderId="32" xfId="0" applyBorder="1" applyAlignment="1">
      <alignment horizontal="center" vertical="center"/>
    </xf>
    <xf numFmtId="164" fontId="11" fillId="8" borderId="46" xfId="0" applyNumberFormat="1" applyFont="1" applyFill="1" applyBorder="1" applyAlignment="1">
      <alignment horizontal="center"/>
    </xf>
    <xf numFmtId="164" fontId="11" fillId="8" borderId="53" xfId="0" applyNumberFormat="1" applyFont="1" applyFill="1" applyBorder="1" applyAlignment="1">
      <alignment horizontal="center"/>
    </xf>
    <xf numFmtId="164" fontId="11" fillId="8" borderId="54" xfId="0" applyNumberFormat="1" applyFont="1" applyFill="1" applyBorder="1" applyAlignment="1">
      <alignment horizontal="center"/>
    </xf>
    <xf numFmtId="0" fontId="4" fillId="15" borderId="40" xfId="0" applyFont="1" applyFill="1" applyBorder="1" applyAlignment="1">
      <alignment horizontal="center" vertical="center"/>
    </xf>
    <xf numFmtId="164" fontId="8" fillId="0" borderId="47" xfId="0" applyNumberFormat="1" applyFont="1" applyFill="1" applyBorder="1" applyAlignment="1">
      <alignment horizontal="center" vertical="center"/>
    </xf>
    <xf numFmtId="164" fontId="8" fillId="0" borderId="48" xfId="0" applyNumberFormat="1" applyFont="1" applyFill="1" applyBorder="1" applyAlignment="1">
      <alignment horizontal="center" vertical="center"/>
    </xf>
    <xf numFmtId="164" fontId="8" fillId="0" borderId="55" xfId="0" applyNumberFormat="1" applyFont="1" applyFill="1" applyBorder="1" applyAlignment="1">
      <alignment horizontal="center" vertical="center"/>
    </xf>
    <xf numFmtId="164" fontId="8" fillId="0" borderId="3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23" xfId="0" applyBorder="1" applyProtection="1"/>
    <xf numFmtId="0" fontId="0" fillId="0" borderId="26" xfId="0" applyFill="1" applyBorder="1" applyProtection="1"/>
    <xf numFmtId="0" fontId="12" fillId="0" borderId="32" xfId="0" applyFont="1" applyBorder="1" applyProtection="1"/>
    <xf numFmtId="0" fontId="13" fillId="0" borderId="1" xfId="0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 applyProtection="1">
      <alignment horizontal="center" wrapText="1"/>
      <protection locked="0"/>
    </xf>
    <xf numFmtId="0" fontId="13" fillId="11" borderId="4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>
      <protection locked="0"/>
    </xf>
    <xf numFmtId="0" fontId="4" fillId="3" borderId="0" xfId="0" applyNumberFormat="1" applyFont="1" applyFill="1" applyBorder="1" applyProtection="1">
      <protection locked="0"/>
    </xf>
    <xf numFmtId="0" fontId="4" fillId="3" borderId="0" xfId="0" applyNumberFormat="1" applyFont="1" applyFill="1" applyBorder="1" applyAlignment="1" applyProtection="1">
      <alignment horizontal="left"/>
      <protection locked="0"/>
    </xf>
    <xf numFmtId="14" fontId="0" fillId="0" borderId="31" xfId="0" applyNumberFormat="1" applyBorder="1" applyAlignment="1">
      <alignment horizontal="center"/>
    </xf>
    <xf numFmtId="14" fontId="0" fillId="0" borderId="30" xfId="0" applyNumberFormat="1" applyBorder="1" applyAlignment="1">
      <alignment horizontal="center"/>
    </xf>
    <xf numFmtId="165" fontId="0" fillId="3" borderId="7" xfId="0" applyNumberFormat="1" applyFill="1" applyBorder="1" applyAlignment="1" applyProtection="1">
      <alignment horizontal="center"/>
      <protection locked="0"/>
    </xf>
    <xf numFmtId="164" fontId="11" fillId="8" borderId="36" xfId="0" applyNumberFormat="1" applyFont="1" applyFill="1" applyBorder="1" applyAlignment="1">
      <alignment horizontal="center"/>
    </xf>
    <xf numFmtId="164" fontId="11" fillId="8" borderId="49" xfId="0" applyNumberFormat="1" applyFont="1" applyFill="1" applyBorder="1" applyAlignment="1">
      <alignment horizontal="center"/>
    </xf>
    <xf numFmtId="164" fontId="11" fillId="11" borderId="45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vertical="center" wrapText="1"/>
    </xf>
    <xf numFmtId="0" fontId="42" fillId="12" borderId="23" xfId="0" applyFont="1" applyFill="1" applyBorder="1" applyAlignment="1">
      <alignment horizontal="center" vertical="center" wrapText="1"/>
    </xf>
    <xf numFmtId="164" fontId="11" fillId="12" borderId="47" xfId="0" applyNumberFormat="1" applyFont="1" applyFill="1" applyBorder="1" applyAlignment="1">
      <alignment horizontal="center"/>
    </xf>
    <xf numFmtId="0" fontId="4" fillId="15" borderId="28" xfId="0" applyFont="1" applyFill="1" applyBorder="1" applyAlignment="1">
      <alignment horizontal="center" vertical="center"/>
    </xf>
    <xf numFmtId="0" fontId="4" fillId="15" borderId="29" xfId="0" applyFont="1" applyFill="1" applyBorder="1" applyAlignment="1">
      <alignment horizontal="center" vertical="center"/>
    </xf>
    <xf numFmtId="164" fontId="0" fillId="15" borderId="39" xfId="0" applyNumberFormat="1" applyFill="1" applyBorder="1" applyAlignment="1">
      <alignment horizontal="center"/>
    </xf>
    <xf numFmtId="0" fontId="42" fillId="12" borderId="45" xfId="0" applyFont="1" applyFill="1" applyBorder="1" applyAlignment="1">
      <alignment horizontal="center" vertical="center" wrapText="1"/>
    </xf>
    <xf numFmtId="0" fontId="42" fillId="12" borderId="21" xfId="0" applyFont="1" applyFill="1" applyBorder="1" applyAlignment="1">
      <alignment horizontal="center" vertical="center" wrapText="1"/>
    </xf>
    <xf numFmtId="164" fontId="11" fillId="11" borderId="27" xfId="0" applyNumberFormat="1" applyFont="1" applyFill="1" applyBorder="1" applyAlignment="1">
      <alignment horizontal="center" vertical="center" wrapText="1"/>
    </xf>
    <xf numFmtId="164" fontId="11" fillId="12" borderId="48" xfId="0" applyNumberFormat="1" applyFont="1" applyFill="1" applyBorder="1" applyAlignment="1">
      <alignment horizontal="center"/>
    </xf>
    <xf numFmtId="164" fontId="11" fillId="12" borderId="55" xfId="0" applyNumberFormat="1" applyFont="1" applyFill="1" applyBorder="1" applyAlignment="1">
      <alignment horizontal="center"/>
    </xf>
    <xf numFmtId="14" fontId="0" fillId="0" borderId="23" xfId="0" applyNumberFormat="1" applyBorder="1" applyAlignment="1" applyProtection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164" fontId="4" fillId="0" borderId="50" xfId="0" applyNumberFormat="1" applyFont="1" applyFill="1" applyBorder="1" applyAlignment="1">
      <alignment horizont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56" xfId="0" applyNumberFormat="1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36" xfId="0" applyNumberFormat="1" applyFont="1" applyFill="1" applyBorder="1" applyAlignment="1">
      <alignment horizontal="center" vertical="center"/>
    </xf>
    <xf numFmtId="164" fontId="8" fillId="0" borderId="34" xfId="0" applyNumberFormat="1" applyFont="1" applyFill="1" applyBorder="1" applyAlignment="1">
      <alignment horizontal="center" vertical="center"/>
    </xf>
    <xf numFmtId="164" fontId="8" fillId="0" borderId="50" xfId="0" applyNumberFormat="1" applyFont="1" applyFill="1" applyBorder="1" applyAlignment="1">
      <alignment horizontal="center" vertical="center"/>
    </xf>
    <xf numFmtId="164" fontId="8" fillId="0" borderId="51" xfId="0" applyNumberFormat="1" applyFont="1" applyFill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164" fontId="8" fillId="0" borderId="33" xfId="0" applyNumberFormat="1" applyFont="1" applyFill="1" applyBorder="1" applyAlignment="1">
      <alignment horizontal="center" vertical="center"/>
    </xf>
    <xf numFmtId="164" fontId="11" fillId="8" borderId="58" xfId="0" applyNumberFormat="1" applyFont="1" applyFill="1" applyBorder="1" applyAlignment="1">
      <alignment horizontal="center"/>
    </xf>
    <xf numFmtId="164" fontId="11" fillId="8" borderId="37" xfId="0" applyNumberFormat="1" applyFont="1" applyFill="1" applyBorder="1" applyAlignment="1">
      <alignment horizontal="center"/>
    </xf>
    <xf numFmtId="164" fontId="11" fillId="8" borderId="43" xfId="0" applyNumberFormat="1" applyFont="1" applyFill="1" applyBorder="1" applyAlignment="1">
      <alignment horizontal="center"/>
    </xf>
    <xf numFmtId="0" fontId="0" fillId="0" borderId="26" xfId="0" applyFill="1" applyBorder="1" applyAlignment="1" applyProtection="1">
      <alignment horizontal="center" vertical="center"/>
    </xf>
    <xf numFmtId="0" fontId="0" fillId="0" borderId="33" xfId="0" applyFill="1" applyBorder="1" applyAlignment="1" applyProtection="1">
      <alignment horizontal="center" vertical="center"/>
    </xf>
    <xf numFmtId="14" fontId="0" fillId="0" borderId="46" xfId="0" applyNumberFormat="1" applyFill="1" applyBorder="1" applyAlignment="1">
      <alignment horizontal="left"/>
    </xf>
    <xf numFmtId="14" fontId="0" fillId="0" borderId="53" xfId="0" applyNumberFormat="1" applyFill="1" applyBorder="1" applyAlignment="1">
      <alignment horizontal="left"/>
    </xf>
    <xf numFmtId="14" fontId="0" fillId="0" borderId="54" xfId="0" applyNumberFormat="1" applyFill="1" applyBorder="1" applyAlignment="1">
      <alignment horizontal="left"/>
    </xf>
    <xf numFmtId="14" fontId="0" fillId="0" borderId="43" xfId="0" applyNumberForma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46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11" fillId="11" borderId="22" xfId="0" applyFont="1" applyFill="1" applyBorder="1" applyAlignment="1" applyProtection="1">
      <alignment horizontal="left"/>
      <protection locked="0"/>
    </xf>
    <xf numFmtId="0" fontId="0" fillId="0" borderId="4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64" fontId="11" fillId="12" borderId="50" xfId="0" applyNumberFormat="1" applyFont="1" applyFill="1" applyBorder="1" applyAlignment="1">
      <alignment horizontal="center"/>
    </xf>
    <xf numFmtId="164" fontId="11" fillId="12" borderId="51" xfId="0" applyNumberFormat="1" applyFont="1" applyFill="1" applyBorder="1" applyAlignment="1">
      <alignment horizontal="center"/>
    </xf>
    <xf numFmtId="164" fontId="11" fillId="12" borderId="52" xfId="0" applyNumberFormat="1" applyFont="1" applyFill="1" applyBorder="1" applyAlignment="1">
      <alignment horizontal="center"/>
    </xf>
    <xf numFmtId="0" fontId="0" fillId="0" borderId="1" xfId="0" applyBorder="1"/>
    <xf numFmtId="0" fontId="4" fillId="12" borderId="1" xfId="0" applyFont="1" applyFill="1" applyBorder="1" applyAlignment="1" applyProtection="1">
      <alignment horizontal="center"/>
    </xf>
    <xf numFmtId="0" fontId="37" fillId="0" borderId="1" xfId="0" applyFont="1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0" fillId="0" borderId="21" xfId="0" applyFill="1" applyBorder="1" applyProtection="1"/>
    <xf numFmtId="0" fontId="0" fillId="0" borderId="20" xfId="0" applyFill="1" applyBorder="1" applyProtection="1"/>
    <xf numFmtId="0" fontId="4" fillId="0" borderId="32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40" xfId="0" applyBorder="1" applyAlignment="1">
      <alignment horizontal="left" vertical="center"/>
    </xf>
    <xf numFmtId="0" fontId="11" fillId="0" borderId="29" xfId="0" applyFont="1" applyFill="1" applyBorder="1" applyAlignment="1">
      <alignment vertical="center"/>
    </xf>
    <xf numFmtId="0" fontId="0" fillId="0" borderId="62" xfId="0" applyBorder="1" applyProtection="1">
      <protection locked="0"/>
    </xf>
    <xf numFmtId="0" fontId="0" fillId="0" borderId="62" xfId="0" applyBorder="1"/>
    <xf numFmtId="0" fontId="4" fillId="0" borderId="18" xfId="0" applyFont="1" applyBorder="1" applyAlignment="1">
      <alignment horizontal="left" vertical="center" wrapText="1"/>
    </xf>
    <xf numFmtId="0" fontId="4" fillId="0" borderId="63" xfId="0" applyFont="1" applyBorder="1" applyAlignment="1">
      <alignment horizontal="left" vertical="center" wrapText="1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center" vertical="center"/>
      <protection locked="0"/>
    </xf>
    <xf numFmtId="0" fontId="4" fillId="0" borderId="59" xfId="0" applyFont="1" applyFill="1" applyBorder="1" applyAlignment="1" applyProtection="1">
      <alignment horizontal="left" vertical="center" wrapText="1"/>
      <protection locked="0"/>
    </xf>
    <xf numFmtId="0" fontId="4" fillId="0" borderId="60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Fill="1" applyBorder="1" applyAlignment="1" applyProtection="1">
      <alignment horizontal="center" vertical="center" wrapText="1"/>
      <protection locked="0"/>
    </xf>
    <xf numFmtId="0" fontId="0" fillId="0" borderId="31" xfId="0" applyBorder="1" applyProtection="1">
      <protection locked="0"/>
    </xf>
    <xf numFmtId="0" fontId="0" fillId="0" borderId="31" xfId="0" applyBorder="1"/>
    <xf numFmtId="14" fontId="0" fillId="0" borderId="54" xfId="0" applyNumberFormat="1" applyFill="1" applyBorder="1" applyAlignment="1" applyProtection="1">
      <alignment horizontal="left" vertical="center"/>
      <protection locked="0"/>
    </xf>
    <xf numFmtId="14" fontId="0" fillId="0" borderId="58" xfId="0" applyNumberFormat="1" applyFill="1" applyBorder="1" applyAlignment="1" applyProtection="1">
      <alignment horizontal="left" vertical="center"/>
      <protection locked="0"/>
    </xf>
    <xf numFmtId="14" fontId="0" fillId="0" borderId="54" xfId="0" applyNumberFormat="1" applyFill="1" applyBorder="1" applyAlignment="1" applyProtection="1">
      <alignment horizontal="center"/>
      <protection locked="0"/>
    </xf>
    <xf numFmtId="14" fontId="0" fillId="0" borderId="58" xfId="0" applyNumberFormat="1" applyFill="1" applyBorder="1" applyAlignment="1" applyProtection="1">
      <alignment horizontal="center"/>
      <protection locked="0"/>
    </xf>
    <xf numFmtId="0" fontId="4" fillId="0" borderId="49" xfId="0" applyFont="1" applyFill="1" applyBorder="1" applyAlignment="1" applyProtection="1">
      <alignment horizontal="left" vertical="center"/>
      <protection locked="0"/>
    </xf>
    <xf numFmtId="0" fontId="4" fillId="0" borderId="37" xfId="0" applyFont="1" applyFill="1" applyBorder="1" applyAlignment="1" applyProtection="1">
      <alignment horizontal="left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0" fontId="0" fillId="0" borderId="30" xfId="0" applyBorder="1"/>
    <xf numFmtId="0" fontId="4" fillId="0" borderId="54" xfId="0" applyFont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0" fontId="0" fillId="0" borderId="61" xfId="0" applyBorder="1" applyAlignment="1">
      <alignment vertical="top" wrapText="1"/>
    </xf>
    <xf numFmtId="0" fontId="4" fillId="0" borderId="22" xfId="0" applyFont="1" applyBorder="1" applyAlignment="1">
      <alignment horizontal="left" vertical="center" wrapText="1"/>
    </xf>
    <xf numFmtId="0" fontId="4" fillId="0" borderId="25" xfId="0" applyFont="1" applyFill="1" applyBorder="1" applyAlignment="1" applyProtection="1">
      <alignment horizontal="left" vertical="center" wrapText="1"/>
      <protection locked="0"/>
    </xf>
    <xf numFmtId="14" fontId="0" fillId="0" borderId="53" xfId="0" applyNumberFormat="1" applyFill="1" applyBorder="1" applyAlignment="1" applyProtection="1">
      <alignment horizontal="left" vertical="center"/>
      <protection locked="0"/>
    </xf>
    <xf numFmtId="165" fontId="0" fillId="3" borderId="9" xfId="0" applyNumberFormat="1" applyFill="1" applyBorder="1" applyAlignment="1" applyProtection="1">
      <alignment horizontal="center"/>
      <protection locked="0"/>
    </xf>
    <xf numFmtId="165" fontId="0" fillId="3" borderId="3" xfId="0" applyNumberFormat="1" applyFill="1" applyBorder="1" applyAlignment="1" applyProtection="1">
      <alignment horizontal="center"/>
      <protection locked="0"/>
    </xf>
    <xf numFmtId="165" fontId="7" fillId="0" borderId="41" xfId="0" applyNumberFormat="1" applyFont="1" applyBorder="1" applyAlignment="1" applyProtection="1">
      <alignment horizontal="center"/>
      <protection locked="0"/>
    </xf>
    <xf numFmtId="0" fontId="0" fillId="0" borderId="26" xfId="0" applyBorder="1"/>
    <xf numFmtId="0" fontId="0" fillId="7" borderId="57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0" borderId="33" xfId="0" applyBorder="1"/>
    <xf numFmtId="0" fontId="4" fillId="10" borderId="43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 wrapText="1"/>
    </xf>
    <xf numFmtId="0" fontId="4" fillId="10" borderId="4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 applyProtection="1">
      <protection locked="0"/>
    </xf>
    <xf numFmtId="0" fontId="4" fillId="0" borderId="56" xfId="0" applyFont="1" applyFill="1" applyBorder="1" applyAlignment="1" applyProtection="1">
      <alignment horizontal="left"/>
      <protection locked="0"/>
    </xf>
    <xf numFmtId="14" fontId="0" fillId="0" borderId="53" xfId="0" applyNumberFormat="1" applyFill="1" applyBorder="1" applyAlignment="1" applyProtection="1">
      <alignment horizontal="left"/>
      <protection locked="0"/>
    </xf>
    <xf numFmtId="14" fontId="0" fillId="0" borderId="54" xfId="0" applyNumberFormat="1" applyFill="1" applyBorder="1" applyAlignment="1" applyProtection="1">
      <alignment horizontal="left"/>
      <protection locked="0"/>
    </xf>
    <xf numFmtId="0" fontId="11" fillId="8" borderId="4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4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164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11" fillId="0" borderId="4" xfId="0" applyFont="1" applyFill="1" applyBorder="1" applyAlignment="1">
      <alignment horizontal="center" vertical="center"/>
    </xf>
    <xf numFmtId="166" fontId="13" fillId="0" borderId="7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4" fontId="4" fillId="12" borderId="1" xfId="0" applyNumberFormat="1" applyFont="1" applyFill="1" applyBorder="1" applyAlignment="1" applyProtection="1">
      <alignment horizontal="center"/>
    </xf>
    <xf numFmtId="14" fontId="4" fillId="0" borderId="0" xfId="0" applyNumberFormat="1" applyFont="1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applyNumberFormat="1"/>
    <xf numFmtId="14" fontId="0" fillId="16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center" vertical="center"/>
      <protection locked="0"/>
    </xf>
    <xf numFmtId="22" fontId="0" fillId="0" borderId="0" xfId="0" applyNumberFormat="1"/>
    <xf numFmtId="167" fontId="38" fillId="0" borderId="0" xfId="0" applyNumberFormat="1" applyFont="1" applyFill="1" applyAlignment="1">
      <alignment vertical="top" wrapText="1"/>
    </xf>
    <xf numFmtId="167" fontId="0" fillId="0" borderId="0" xfId="0" applyNumberFormat="1" applyFill="1" applyBorder="1" applyAlignment="1" applyProtection="1">
      <alignment horizontal="center"/>
      <protection locked="0"/>
    </xf>
    <xf numFmtId="0" fontId="4" fillId="10" borderId="30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167" fontId="0" fillId="0" borderId="0" xfId="0" applyNumberFormat="1" applyFill="1" applyBorder="1" applyAlignment="1">
      <alignment horizontal="center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22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8" fillId="0" borderId="23" xfId="0" applyFont="1" applyBorder="1" applyAlignment="1" applyProtection="1">
      <alignment horizontal="center" vertical="center" wrapText="1"/>
    </xf>
    <xf numFmtId="0" fontId="18" fillId="0" borderId="26" xfId="0" applyFont="1" applyBorder="1" applyAlignment="1" applyProtection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</xf>
    <xf numFmtId="0" fontId="18" fillId="0" borderId="31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30" xfId="0" applyFont="1" applyBorder="1" applyAlignment="1" applyProtection="1">
      <alignment horizontal="center" vertical="center" wrapText="1"/>
    </xf>
    <xf numFmtId="0" fontId="18" fillId="0" borderId="32" xfId="0" applyFont="1" applyBorder="1" applyAlignment="1" applyProtection="1">
      <alignment horizontal="center" vertical="center" wrapText="1"/>
    </xf>
    <xf numFmtId="0" fontId="18" fillId="0" borderId="33" xfId="0" applyFont="1" applyBorder="1" applyAlignment="1" applyProtection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</xf>
    <xf numFmtId="14" fontId="11" fillId="6" borderId="0" xfId="0" applyNumberFormat="1" applyFont="1" applyFill="1" applyBorder="1" applyAlignment="1" applyProtection="1">
      <alignment horizontal="center" vertical="center"/>
      <protection locked="0"/>
    </xf>
    <xf numFmtId="0" fontId="11" fillId="11" borderId="0" xfId="0" applyNumberFormat="1" applyFont="1" applyFill="1" applyBorder="1" applyAlignment="1" applyProtection="1">
      <alignment horizontal="center" vertical="center" wrapText="1"/>
    </xf>
    <xf numFmtId="0" fontId="24" fillId="5" borderId="1" xfId="0" applyFont="1" applyFill="1" applyBorder="1" applyAlignment="1" applyProtection="1">
      <alignment horizontal="center"/>
    </xf>
    <xf numFmtId="0" fontId="26" fillId="5" borderId="1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24" fillId="11" borderId="0" xfId="0" applyFont="1" applyFill="1" applyBorder="1" applyAlignment="1" applyProtection="1">
      <alignment horizontal="center"/>
    </xf>
    <xf numFmtId="0" fontId="26" fillId="11" borderId="0" xfId="0" applyFont="1" applyFill="1" applyBorder="1" applyAlignment="1" applyProtection="1">
      <alignment horizontal="center"/>
    </xf>
    <xf numFmtId="0" fontId="26" fillId="11" borderId="14" xfId="0" applyFont="1" applyFill="1" applyBorder="1" applyAlignment="1" applyProtection="1">
      <alignment horizontal="center"/>
    </xf>
    <xf numFmtId="0" fontId="8" fillId="11" borderId="0" xfId="0" applyFont="1" applyFill="1" applyBorder="1" applyAlignment="1" applyProtection="1">
      <alignment horizontal="center"/>
    </xf>
    <xf numFmtId="0" fontId="8" fillId="11" borderId="14" xfId="0" applyFont="1" applyFill="1" applyBorder="1" applyAlignment="1" applyProtection="1">
      <alignment horizontal="center"/>
    </xf>
    <xf numFmtId="0" fontId="8" fillId="11" borderId="22" xfId="0" applyFont="1" applyFill="1" applyBorder="1" applyAlignment="1" applyProtection="1">
      <alignment horizontal="center"/>
    </xf>
    <xf numFmtId="0" fontId="8" fillId="11" borderId="9" xfId="0" applyFont="1" applyFill="1" applyBorder="1" applyAlignment="1" applyProtection="1">
      <alignment horizontal="center"/>
    </xf>
    <xf numFmtId="0" fontId="11" fillId="7" borderId="27" xfId="0" applyFont="1" applyFill="1" applyBorder="1" applyAlignment="1">
      <alignment horizontal="left"/>
    </xf>
    <xf numFmtId="0" fontId="11" fillId="7" borderId="28" xfId="0" applyFont="1" applyFill="1" applyBorder="1" applyAlignment="1">
      <alignment horizontal="left"/>
    </xf>
    <xf numFmtId="0" fontId="11" fillId="7" borderId="29" xfId="0" applyFont="1" applyFill="1" applyBorder="1" applyAlignment="1">
      <alignment horizontal="left"/>
    </xf>
    <xf numFmtId="0" fontId="11" fillId="10" borderId="27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 vertical="center"/>
    </xf>
    <xf numFmtId="0" fontId="11" fillId="10" borderId="29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9" xfId="0" applyFont="1" applyFill="1" applyBorder="1" applyAlignment="1">
      <alignment horizontal="center" vertical="center" wrapText="1"/>
    </xf>
    <xf numFmtId="0" fontId="4" fillId="14" borderId="45" xfId="0" applyNumberFormat="1" applyFont="1" applyFill="1" applyBorder="1" applyAlignment="1">
      <alignment horizontal="center" vertical="center" textRotation="90"/>
    </xf>
    <xf numFmtId="0" fontId="4" fillId="14" borderId="43" xfId="0" applyNumberFormat="1" applyFont="1" applyFill="1" applyBorder="1" applyAlignment="1">
      <alignment horizontal="center" vertical="center" textRotation="90"/>
    </xf>
    <xf numFmtId="0" fontId="4" fillId="14" borderId="21" xfId="0" applyNumberFormat="1" applyFont="1" applyFill="1" applyBorder="1" applyAlignment="1">
      <alignment horizontal="center" vertical="center" textRotation="90"/>
    </xf>
    <xf numFmtId="0" fontId="4" fillId="14" borderId="20" xfId="0" applyNumberFormat="1" applyFont="1" applyFill="1" applyBorder="1" applyAlignment="1">
      <alignment horizontal="center" vertical="center" textRotation="90"/>
    </xf>
    <xf numFmtId="0" fontId="0" fillId="2" borderId="26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13" fillId="14" borderId="28" xfId="0" applyFont="1" applyFill="1" applyBorder="1" applyAlignment="1">
      <alignment horizontal="center" vertical="center"/>
    </xf>
    <xf numFmtId="0" fontId="13" fillId="14" borderId="29" xfId="0" applyFont="1" applyFill="1" applyBorder="1" applyAlignment="1">
      <alignment horizontal="center" vertical="center"/>
    </xf>
    <xf numFmtId="0" fontId="11" fillId="0" borderId="27" xfId="0" applyFont="1" applyFill="1" applyBorder="1" applyAlignment="1" applyProtection="1">
      <alignment horizontal="left" vertical="center"/>
    </xf>
    <xf numFmtId="0" fontId="11" fillId="0" borderId="28" xfId="0" applyFont="1" applyFill="1" applyBorder="1" applyAlignment="1" applyProtection="1">
      <alignment horizontal="left" vertical="center"/>
    </xf>
    <xf numFmtId="0" fontId="11" fillId="0" borderId="29" xfId="0" applyFont="1" applyFill="1" applyBorder="1" applyAlignment="1" applyProtection="1">
      <alignment horizontal="left" vertical="center"/>
    </xf>
    <xf numFmtId="0" fontId="11" fillId="8" borderId="26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16" fillId="0" borderId="45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/>
    </xf>
    <xf numFmtId="0" fontId="8" fillId="10" borderId="43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center" vertical="center"/>
    </xf>
    <xf numFmtId="0" fontId="8" fillId="10" borderId="33" xfId="0" applyFont="1" applyFill="1" applyBorder="1" applyAlignment="1">
      <alignment horizontal="center" vertical="center"/>
    </xf>
    <xf numFmtId="0" fontId="8" fillId="10" borderId="23" xfId="0" applyFont="1" applyFill="1" applyBorder="1" applyAlignment="1">
      <alignment horizontal="center" vertical="center" wrapText="1"/>
    </xf>
    <xf numFmtId="0" fontId="8" fillId="10" borderId="32" xfId="0" applyFont="1" applyFill="1" applyBorder="1" applyAlignment="1">
      <alignment horizontal="center" vertical="center" wrapText="1"/>
    </xf>
    <xf numFmtId="0" fontId="4" fillId="10" borderId="45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center" vertical="center" wrapText="1"/>
    </xf>
    <xf numFmtId="0" fontId="11" fillId="8" borderId="45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1" fillId="0" borderId="33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10" borderId="50" xfId="0" applyFont="1" applyFill="1" applyBorder="1" applyAlignment="1">
      <alignment horizontal="center"/>
    </xf>
    <xf numFmtId="0" fontId="11" fillId="10" borderId="51" xfId="0" applyFont="1" applyFill="1" applyBorder="1" applyAlignment="1">
      <alignment horizontal="center"/>
    </xf>
    <xf numFmtId="0" fontId="11" fillId="10" borderId="52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1" fillId="4" borderId="50" xfId="0" applyFont="1" applyFill="1" applyBorder="1" applyAlignment="1">
      <alignment horizontal="center"/>
    </xf>
    <xf numFmtId="0" fontId="11" fillId="4" borderId="51" xfId="0" applyFont="1" applyFill="1" applyBorder="1" applyAlignment="1">
      <alignment horizontal="center"/>
    </xf>
    <xf numFmtId="0" fontId="11" fillId="4" borderId="52" xfId="0" applyFont="1" applyFill="1" applyBorder="1" applyAlignment="1">
      <alignment horizontal="center"/>
    </xf>
    <xf numFmtId="0" fontId="11" fillId="7" borderId="27" xfId="0" applyFont="1" applyFill="1" applyBorder="1" applyAlignment="1">
      <alignment horizontal="center"/>
    </xf>
    <xf numFmtId="0" fontId="11" fillId="7" borderId="28" xfId="0" applyFont="1" applyFill="1" applyBorder="1" applyAlignment="1">
      <alignment horizontal="center"/>
    </xf>
    <xf numFmtId="0" fontId="11" fillId="7" borderId="29" xfId="0" applyFont="1" applyFill="1" applyBorder="1" applyAlignment="1">
      <alignment horizontal="center"/>
    </xf>
    <xf numFmtId="0" fontId="11" fillId="8" borderId="27" xfId="0" applyFont="1" applyFill="1" applyBorder="1" applyAlignment="1">
      <alignment horizontal="center"/>
    </xf>
    <xf numFmtId="0" fontId="11" fillId="8" borderId="28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14" fontId="11" fillId="0" borderId="28" xfId="0" applyNumberFormat="1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1" fillId="12" borderId="27" xfId="0" applyFont="1" applyFill="1" applyBorder="1" applyAlignment="1">
      <alignment horizontal="center"/>
    </xf>
    <xf numFmtId="0" fontId="11" fillId="12" borderId="28" xfId="0" applyFont="1" applyFill="1" applyBorder="1" applyAlignment="1">
      <alignment horizontal="center"/>
    </xf>
    <xf numFmtId="0" fontId="11" fillId="12" borderId="29" xfId="0" applyFont="1" applyFill="1" applyBorder="1" applyAlignment="1">
      <alignment horizontal="center"/>
    </xf>
    <xf numFmtId="0" fontId="11" fillId="15" borderId="27" xfId="0" applyFont="1" applyFill="1" applyBorder="1" applyAlignment="1">
      <alignment horizontal="center"/>
    </xf>
    <xf numFmtId="0" fontId="11" fillId="15" borderId="28" xfId="0" applyFont="1" applyFill="1" applyBorder="1" applyAlignment="1">
      <alignment horizontal="center"/>
    </xf>
    <xf numFmtId="0" fontId="13" fillId="14" borderId="27" xfId="0" applyFont="1" applyFill="1" applyBorder="1" applyAlignment="1" applyProtection="1">
      <alignment horizontal="center" vertical="center"/>
    </xf>
    <xf numFmtId="0" fontId="13" fillId="14" borderId="28" xfId="0" applyFont="1" applyFill="1" applyBorder="1" applyAlignment="1" applyProtection="1">
      <alignment horizontal="center" vertical="center"/>
    </xf>
    <xf numFmtId="0" fontId="13" fillId="14" borderId="29" xfId="0" applyFont="1" applyFill="1" applyBorder="1" applyAlignment="1" applyProtection="1">
      <alignment horizontal="center" vertical="center"/>
    </xf>
    <xf numFmtId="0" fontId="4" fillId="14" borderId="23" xfId="0" applyNumberFormat="1" applyFont="1" applyFill="1" applyBorder="1" applyAlignment="1">
      <alignment horizontal="center" vertical="center" textRotation="90"/>
    </xf>
    <xf numFmtId="0" fontId="4" fillId="14" borderId="32" xfId="0" applyNumberFormat="1" applyFont="1" applyFill="1" applyBorder="1" applyAlignment="1">
      <alignment horizontal="center" vertical="center" textRotation="90"/>
    </xf>
  </cellXfs>
  <cellStyles count="7">
    <cellStyle name="Euro" xfId="1" xr:uid="{00000000-0005-0000-0000-000000000000}"/>
    <cellStyle name="Normal" xfId="0" builtinId="0"/>
    <cellStyle name="Normal 2" xfId="3" xr:uid="{00000000-0005-0000-0000-000002000000}"/>
    <cellStyle name="Normal 4" xfId="6" xr:uid="{00000000-0005-0000-0000-000003000000}"/>
    <cellStyle name="Normal 60" xfId="5" xr:uid="{00000000-0005-0000-0000-000004000000}"/>
    <cellStyle name="Normal 62" xfId="4" xr:uid="{00000000-0005-0000-0000-000005000000}"/>
    <cellStyle name="Normal_DOSSIER D'INTERVENTION Essai N°1" xfId="2" xr:uid="{00000000-0005-0000-0000-000006000000}"/>
  </cellStyles>
  <dxfs count="20">
    <dxf>
      <fill>
        <patternFill patternType="solid"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solid"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  <fill>
        <patternFill>
          <bgColor indexed="9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/>
        <condense val="0"/>
        <extend val="0"/>
        <color indexed="10"/>
      </font>
      <fill>
        <patternFill>
          <bgColor indexed="9"/>
        </patternFill>
      </fill>
      <border>
        <left style="dotted">
          <color indexed="10"/>
        </left>
        <top style="thin">
          <color indexed="10"/>
        </top>
        <bottom style="thin">
          <color indexed="10"/>
        </bottom>
      </border>
    </dxf>
    <dxf>
      <font>
        <b/>
        <i/>
        <condense val="0"/>
        <extend val="0"/>
        <color indexed="10"/>
      </font>
      <fill>
        <patternFill>
          <bgColor indexed="9"/>
        </patternFill>
      </fill>
      <border>
        <left style="thin">
          <color indexed="10"/>
        </left>
        <top style="thin">
          <color indexed="10"/>
        </top>
        <bottom style="thin">
          <color indexed="10"/>
        </bottom>
      </border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b/>
        <i val="0"/>
        <condense val="0"/>
        <extend val="0"/>
        <color indexed="34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8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</dxfs>
  <tableStyles count="0" defaultTableStyle="TableStyleMedium9" defaultPivotStyle="PivotStyleLight16"/>
  <colors>
    <mruColors>
      <color rgb="FF66FF99"/>
      <color rgb="FF99FF99"/>
      <color rgb="FFFF66FF"/>
      <color rgb="FF00CCFF"/>
      <color rgb="FF0099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indexed="39"/>
  </sheetPr>
  <dimension ref="A1:AB2094"/>
  <sheetViews>
    <sheetView showGridLines="0" zoomScaleNormal="100" zoomScaleSheetLayoutView="100" workbookViewId="0">
      <selection activeCell="Q28" sqref="Q28"/>
    </sheetView>
  </sheetViews>
  <sheetFormatPr baseColWidth="10" defaultColWidth="11.42578125" defaultRowHeight="12.75" x14ac:dyDescent="0.2"/>
  <cols>
    <col min="1" max="1" width="4" style="105" customWidth="1" collapsed="1"/>
    <col min="2" max="2" width="26.85546875" style="25" customWidth="1"/>
    <col min="3" max="3" width="2.85546875" style="25" customWidth="1"/>
    <col min="4" max="4" width="3.7109375" style="25" customWidth="1"/>
    <col min="5" max="5" width="2.7109375" style="25" customWidth="1"/>
    <col min="6" max="6" width="26.28515625" style="25" customWidth="1"/>
    <col min="7" max="7" width="26" style="128" bestFit="1" customWidth="1"/>
    <col min="8" max="8" width="1.140625" style="25" customWidth="1"/>
    <col min="9" max="9" width="1.5703125" style="25" customWidth="1"/>
    <col min="10" max="10" width="19.5703125" style="25" customWidth="1"/>
    <col min="11" max="11" width="2.5703125" style="25" customWidth="1"/>
    <col min="12" max="12" width="5.42578125" style="25" customWidth="1"/>
    <col min="13" max="13" width="7" style="25" customWidth="1"/>
    <col min="14" max="14" width="5" style="25" customWidth="1"/>
    <col min="15" max="16" width="3.5703125" style="25" customWidth="1"/>
    <col min="17" max="17" width="41" style="25" customWidth="1"/>
    <col min="18" max="16384" width="11.42578125" style="25"/>
  </cols>
  <sheetData>
    <row r="1" spans="1:18" ht="12.75" customHeight="1" x14ac:dyDescent="0.2">
      <c r="A1" s="386"/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8"/>
      <c r="N1" s="392"/>
      <c r="O1" s="392"/>
      <c r="P1" s="392"/>
      <c r="Q1" s="392"/>
    </row>
    <row r="2" spans="1:18" ht="12.75" customHeight="1" x14ac:dyDescent="0.2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1"/>
      <c r="N2" s="392"/>
      <c r="O2" s="392"/>
      <c r="P2" s="392"/>
      <c r="Q2" s="392"/>
    </row>
    <row r="3" spans="1:18" s="31" customFormat="1" ht="12.75" customHeight="1" x14ac:dyDescent="0.2">
      <c r="A3" s="26"/>
      <c r="B3" s="27"/>
      <c r="C3" s="27"/>
      <c r="D3" s="28"/>
      <c r="E3" s="28"/>
      <c r="F3" s="28"/>
      <c r="G3" s="122"/>
      <c r="H3" s="28"/>
      <c r="I3" s="28"/>
      <c r="J3" s="28"/>
      <c r="K3" s="28"/>
      <c r="L3" s="28"/>
      <c r="M3" s="29"/>
      <c r="N3" s="30"/>
    </row>
    <row r="4" spans="1:18" ht="12.75" customHeight="1" x14ac:dyDescent="0.25">
      <c r="A4" s="32"/>
      <c r="B4" s="33"/>
      <c r="C4" s="34"/>
      <c r="D4" s="31"/>
      <c r="E4" s="35"/>
      <c r="F4" s="129"/>
      <c r="G4" s="132"/>
      <c r="H4" s="36"/>
      <c r="I4" s="37"/>
      <c r="J4" s="396"/>
      <c r="K4" s="396"/>
      <c r="L4" s="396"/>
      <c r="M4" s="38"/>
      <c r="N4" s="43"/>
    </row>
    <row r="5" spans="1:18" ht="5.0999999999999996" customHeight="1" x14ac:dyDescent="0.25">
      <c r="A5" s="32"/>
      <c r="B5" s="31"/>
      <c r="C5" s="31"/>
      <c r="D5" s="31"/>
      <c r="E5" s="31"/>
      <c r="F5" s="16"/>
      <c r="G5" s="133"/>
      <c r="H5" s="31"/>
      <c r="I5" s="8"/>
      <c r="J5" s="18"/>
      <c r="K5" s="106"/>
      <c r="L5" s="106"/>
      <c r="M5" s="38"/>
      <c r="N5" s="43"/>
    </row>
    <row r="6" spans="1:18" ht="12.75" customHeight="1" x14ac:dyDescent="0.25">
      <c r="A6" s="32"/>
      <c r="B6" s="40"/>
      <c r="C6" s="31"/>
      <c r="D6" s="31"/>
      <c r="E6" s="35"/>
      <c r="F6" s="130"/>
      <c r="G6" s="134"/>
      <c r="H6" s="31"/>
      <c r="I6" s="8"/>
      <c r="J6" s="396"/>
      <c r="K6" s="396"/>
      <c r="L6" s="396"/>
      <c r="M6" s="38"/>
      <c r="O6" s="41"/>
      <c r="Q6" s="42"/>
    </row>
    <row r="7" spans="1:18" ht="5.0999999999999996" customHeight="1" x14ac:dyDescent="0.25">
      <c r="A7" s="32"/>
      <c r="B7" s="31"/>
      <c r="C7" s="31"/>
      <c r="D7" s="31"/>
      <c r="E7" s="31"/>
      <c r="F7" s="16"/>
      <c r="G7" s="135"/>
      <c r="H7" s="31"/>
      <c r="I7" s="8"/>
      <c r="J7" s="18"/>
      <c r="K7" s="106"/>
      <c r="L7" s="106"/>
      <c r="M7" s="38"/>
      <c r="N7" s="43"/>
    </row>
    <row r="8" spans="1:18" ht="12.75" customHeight="1" x14ac:dyDescent="0.25">
      <c r="A8" s="32"/>
      <c r="B8" s="40"/>
      <c r="C8" s="31"/>
      <c r="D8" s="31"/>
      <c r="E8" s="35"/>
      <c r="F8" s="131"/>
      <c r="G8" s="136"/>
      <c r="H8" s="31"/>
      <c r="I8" s="8"/>
      <c r="J8" s="396"/>
      <c r="K8" s="396"/>
      <c r="L8" s="396"/>
      <c r="M8" s="38"/>
      <c r="N8" s="43"/>
      <c r="O8" s="43"/>
      <c r="R8" s="44"/>
    </row>
    <row r="9" spans="1:18" ht="4.5" customHeight="1" x14ac:dyDescent="0.25">
      <c r="A9" s="45"/>
      <c r="B9" s="33"/>
      <c r="C9" s="34"/>
      <c r="D9" s="31"/>
      <c r="E9" s="34"/>
      <c r="F9" s="13"/>
      <c r="G9" s="132"/>
      <c r="H9" s="36"/>
      <c r="I9" s="46"/>
      <c r="J9" s="107"/>
      <c r="K9" s="106"/>
      <c r="L9" s="106"/>
      <c r="M9" s="38"/>
      <c r="N9" s="43"/>
      <c r="R9" s="44"/>
    </row>
    <row r="10" spans="1:18" ht="12.75" customHeight="1" x14ac:dyDescent="0.25">
      <c r="A10" s="32"/>
      <c r="B10" s="33"/>
      <c r="C10" s="34"/>
      <c r="D10" s="31"/>
      <c r="E10" s="35"/>
      <c r="F10" s="14"/>
      <c r="G10" s="132"/>
      <c r="H10" s="36"/>
      <c r="I10" s="46"/>
      <c r="J10" s="395"/>
      <c r="K10" s="395"/>
      <c r="L10" s="395"/>
      <c r="M10" s="38"/>
      <c r="N10" s="43"/>
      <c r="R10" s="44" t="s">
        <v>39</v>
      </c>
    </row>
    <row r="11" spans="1:18" ht="4.5" customHeight="1" x14ac:dyDescent="0.2">
      <c r="A11" s="32"/>
      <c r="B11" s="47"/>
      <c r="C11" s="34"/>
      <c r="D11" s="34"/>
      <c r="E11" s="34"/>
      <c r="F11" s="13"/>
      <c r="G11" s="132"/>
      <c r="H11" s="36"/>
      <c r="I11" s="48"/>
      <c r="J11" s="108"/>
      <c r="K11" s="108"/>
      <c r="L11" s="109"/>
      <c r="M11" s="49"/>
      <c r="N11" s="50"/>
      <c r="R11" s="44" t="s">
        <v>19</v>
      </c>
    </row>
    <row r="12" spans="1:18" ht="12" customHeight="1" x14ac:dyDescent="0.25">
      <c r="A12" s="32"/>
      <c r="B12" s="40"/>
      <c r="C12" s="34"/>
      <c r="D12" s="34"/>
      <c r="E12" s="35"/>
      <c r="F12" s="214"/>
      <c r="G12" s="137"/>
      <c r="H12" s="51"/>
      <c r="I12" s="52"/>
      <c r="J12" s="395"/>
      <c r="K12" s="395"/>
      <c r="L12" s="395"/>
      <c r="M12" s="53"/>
      <c r="N12" s="54"/>
      <c r="O12" s="41"/>
      <c r="R12" s="44"/>
    </row>
    <row r="13" spans="1:18" ht="4.5" customHeight="1" x14ac:dyDescent="0.2">
      <c r="A13" s="45"/>
      <c r="B13" s="47"/>
      <c r="C13" s="34"/>
      <c r="D13" s="34"/>
      <c r="E13" s="34"/>
      <c r="F13" s="168"/>
      <c r="G13" s="132"/>
      <c r="H13" s="55"/>
      <c r="I13" s="46"/>
      <c r="J13" s="107"/>
      <c r="K13" s="107"/>
      <c r="L13" s="110"/>
      <c r="M13" s="53"/>
      <c r="N13" s="56"/>
    </row>
    <row r="14" spans="1:18" ht="12.75" customHeight="1" x14ac:dyDescent="0.25">
      <c r="A14" s="32"/>
      <c r="B14" s="40"/>
      <c r="C14" s="34"/>
      <c r="D14" s="34"/>
      <c r="E14" s="35"/>
      <c r="F14" s="214"/>
      <c r="G14" s="137"/>
      <c r="H14" s="51"/>
      <c r="I14" s="52"/>
      <c r="J14" s="395"/>
      <c r="K14" s="395"/>
      <c r="L14" s="395"/>
      <c r="M14" s="57"/>
      <c r="N14" s="58"/>
      <c r="O14" s="41"/>
    </row>
    <row r="15" spans="1:18" ht="4.5" customHeight="1" x14ac:dyDescent="0.2">
      <c r="A15" s="45"/>
      <c r="B15" s="40"/>
      <c r="C15" s="34"/>
      <c r="D15" s="34"/>
      <c r="E15" s="34"/>
      <c r="F15" s="168"/>
      <c r="G15" s="137"/>
      <c r="H15" s="51"/>
      <c r="I15" s="52"/>
      <c r="J15" s="107"/>
      <c r="K15" s="107"/>
      <c r="L15" s="110"/>
      <c r="M15" s="53"/>
      <c r="N15" s="8"/>
    </row>
    <row r="16" spans="1:18" ht="12.75" customHeight="1" x14ac:dyDescent="0.25">
      <c r="A16" s="32"/>
      <c r="B16" s="40"/>
      <c r="C16" s="31"/>
      <c r="D16" s="31"/>
      <c r="E16" s="35"/>
      <c r="F16" s="214"/>
      <c r="G16" s="138"/>
      <c r="H16" s="59"/>
      <c r="I16" s="60"/>
      <c r="J16" s="395"/>
      <c r="K16" s="395"/>
      <c r="L16" s="395"/>
      <c r="M16" s="61"/>
      <c r="N16" s="58"/>
      <c r="O16" s="41"/>
    </row>
    <row r="17" spans="1:28" ht="4.5" customHeight="1" x14ac:dyDescent="0.2">
      <c r="A17" s="62"/>
      <c r="B17" s="40"/>
      <c r="C17" s="31"/>
      <c r="D17" s="31"/>
      <c r="E17" s="35"/>
      <c r="F17" s="168"/>
      <c r="G17" s="138"/>
      <c r="H17" s="59"/>
      <c r="I17" s="64"/>
      <c r="J17" s="15"/>
      <c r="K17" s="15"/>
      <c r="L17" s="15"/>
      <c r="M17" s="65"/>
      <c r="N17" s="66"/>
    </row>
    <row r="18" spans="1:28" ht="12.75" customHeight="1" x14ac:dyDescent="0.2">
      <c r="A18" s="32"/>
      <c r="B18" s="40"/>
      <c r="C18" s="31"/>
      <c r="D18" s="31"/>
      <c r="E18" s="35"/>
      <c r="F18" s="169"/>
      <c r="G18" s="138"/>
      <c r="H18" s="67"/>
      <c r="I18" s="67"/>
      <c r="J18" s="394"/>
      <c r="K18" s="394"/>
      <c r="L18" s="394"/>
      <c r="M18" s="68"/>
      <c r="N18" s="58"/>
    </row>
    <row r="19" spans="1:28" ht="5.0999999999999996" customHeight="1" x14ac:dyDescent="0.2">
      <c r="A19" s="69"/>
      <c r="B19" s="70"/>
      <c r="C19" s="70"/>
      <c r="D19" s="70"/>
      <c r="E19" s="70"/>
      <c r="F19" s="233"/>
      <c r="G19" s="139"/>
      <c r="H19" s="59"/>
      <c r="I19" s="59"/>
      <c r="J19" s="15"/>
      <c r="K19" s="15"/>
      <c r="L19" s="15"/>
      <c r="M19" s="65"/>
      <c r="N19" s="8"/>
    </row>
    <row r="20" spans="1:28" ht="12.75" customHeight="1" x14ac:dyDescent="0.2">
      <c r="A20" s="32"/>
      <c r="B20" s="40"/>
      <c r="C20" s="31"/>
      <c r="D20" s="31"/>
      <c r="E20" s="35"/>
      <c r="F20" s="165"/>
      <c r="G20" s="140"/>
      <c r="H20" s="59"/>
      <c r="I20" s="59"/>
      <c r="J20" s="394"/>
      <c r="K20" s="394"/>
      <c r="L20" s="394"/>
      <c r="M20" s="65"/>
      <c r="N20" s="71"/>
    </row>
    <row r="21" spans="1:28" ht="5.0999999999999996" customHeight="1" x14ac:dyDescent="0.2">
      <c r="A21" s="32"/>
      <c r="B21" s="31"/>
      <c r="C21" s="31"/>
      <c r="D21" s="31"/>
      <c r="E21" s="31"/>
      <c r="F21" s="234"/>
      <c r="G21" s="141"/>
      <c r="H21" s="59"/>
      <c r="I21" s="59"/>
      <c r="J21" s="15"/>
      <c r="K21" s="15"/>
      <c r="L21" s="15"/>
      <c r="M21" s="65"/>
      <c r="N21" s="50"/>
    </row>
    <row r="22" spans="1:28" ht="12.75" customHeight="1" x14ac:dyDescent="0.2">
      <c r="A22" s="32"/>
      <c r="B22" s="40"/>
      <c r="C22" s="31"/>
      <c r="D22" s="31"/>
      <c r="E22" s="35"/>
      <c r="F22" s="165"/>
      <c r="G22" s="142"/>
      <c r="H22" s="59"/>
      <c r="I22" s="59"/>
      <c r="J22" s="394"/>
      <c r="K22" s="394"/>
      <c r="L22" s="394"/>
      <c r="M22" s="65"/>
      <c r="N22" s="54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</row>
    <row r="23" spans="1:28" ht="5.0999999999999996" customHeight="1" x14ac:dyDescent="0.25">
      <c r="A23" s="32"/>
      <c r="B23" s="31"/>
      <c r="C23" s="31"/>
      <c r="D23" s="31"/>
      <c r="E23" s="31"/>
      <c r="F23" s="235"/>
      <c r="G23" s="123"/>
      <c r="H23" s="39"/>
      <c r="I23" s="39"/>
      <c r="J23" s="16"/>
      <c r="K23" s="16"/>
      <c r="L23" s="16"/>
      <c r="M23" s="68"/>
      <c r="N23" s="43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</row>
    <row r="24" spans="1:28" ht="32.25" customHeight="1" x14ac:dyDescent="0.25">
      <c r="A24" s="73"/>
      <c r="B24" s="40"/>
      <c r="C24" s="31"/>
      <c r="D24" s="31"/>
      <c r="E24" s="35"/>
      <c r="F24" s="213"/>
      <c r="G24" s="74"/>
      <c r="H24" s="408"/>
      <c r="I24" s="408"/>
      <c r="J24" s="393"/>
      <c r="K24" s="393"/>
      <c r="L24" s="393"/>
      <c r="M24" s="75"/>
      <c r="N24" s="43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</row>
    <row r="25" spans="1:28" ht="5.0999999999999996" customHeight="1" x14ac:dyDescent="0.2">
      <c r="A25" s="32"/>
      <c r="B25" s="31"/>
      <c r="C25" s="31"/>
      <c r="D25" s="31"/>
      <c r="E25" s="31"/>
      <c r="F25" s="17"/>
      <c r="G25" s="143"/>
      <c r="H25" s="76"/>
      <c r="I25" s="77"/>
      <c r="J25" s="111"/>
      <c r="K25" s="111"/>
      <c r="L25" s="111"/>
      <c r="M25" s="78"/>
      <c r="N25" s="56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</row>
    <row r="26" spans="1:28" ht="12.75" customHeight="1" x14ac:dyDescent="0.25">
      <c r="A26" s="32" t="s">
        <v>31</v>
      </c>
      <c r="B26" s="40" t="s">
        <v>33</v>
      </c>
      <c r="C26" s="31"/>
      <c r="D26" s="31"/>
      <c r="E26" s="35" t="s">
        <v>21</v>
      </c>
      <c r="F26" s="212">
        <v>44312</v>
      </c>
      <c r="G26" s="144"/>
      <c r="H26" s="79"/>
      <c r="I26" s="77"/>
      <c r="J26" s="407"/>
      <c r="K26" s="407"/>
      <c r="L26" s="407"/>
      <c r="M26" s="78"/>
      <c r="N26" s="58"/>
      <c r="O26" s="149"/>
      <c r="P26" s="149"/>
      <c r="Q26" s="150">
        <v>1</v>
      </c>
      <c r="R26" s="150">
        <v>2</v>
      </c>
      <c r="S26" s="150">
        <v>3</v>
      </c>
      <c r="T26" s="150">
        <v>4</v>
      </c>
      <c r="U26" s="150">
        <v>5</v>
      </c>
      <c r="V26" s="150">
        <v>6</v>
      </c>
      <c r="W26" s="150">
        <v>7</v>
      </c>
      <c r="X26" s="150">
        <v>8</v>
      </c>
      <c r="Y26" s="150">
        <v>9</v>
      </c>
      <c r="Z26" s="150">
        <v>10</v>
      </c>
      <c r="AA26" s="150">
        <v>11</v>
      </c>
      <c r="AB26" s="147"/>
    </row>
    <row r="27" spans="1:28" ht="5.0999999999999996" customHeight="1" x14ac:dyDescent="0.2">
      <c r="A27" s="69"/>
      <c r="B27" s="31"/>
      <c r="C27" s="31"/>
      <c r="D27" s="31"/>
      <c r="E27" s="31"/>
      <c r="F27" s="235"/>
      <c r="G27" s="123"/>
      <c r="H27" s="31"/>
      <c r="I27" s="80"/>
      <c r="J27" s="112"/>
      <c r="K27" s="112"/>
      <c r="L27" s="112"/>
      <c r="M27" s="81"/>
      <c r="N27" s="8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7"/>
    </row>
    <row r="28" spans="1:28" ht="15.75" x14ac:dyDescent="0.25">
      <c r="A28" s="32" t="s">
        <v>32</v>
      </c>
      <c r="B28" s="40" t="s">
        <v>35</v>
      </c>
      <c r="C28" s="31"/>
      <c r="D28" s="31"/>
      <c r="E28" s="35" t="s">
        <v>21</v>
      </c>
      <c r="F28" s="212">
        <v>44560</v>
      </c>
      <c r="G28" s="145"/>
      <c r="H28" s="31"/>
      <c r="I28" s="82"/>
      <c r="J28" s="407"/>
      <c r="K28" s="407"/>
      <c r="L28" s="407"/>
      <c r="M28" s="83"/>
      <c r="N28" s="84"/>
      <c r="O28" s="149"/>
      <c r="P28" s="149"/>
      <c r="Q28" s="149">
        <f>F24</f>
        <v>0</v>
      </c>
      <c r="R28" s="149" t="str">
        <f>IF(F6="","",F6)</f>
        <v/>
      </c>
      <c r="S28" s="149" t="str">
        <f>IF(F8="","",F8)</f>
        <v/>
      </c>
      <c r="T28" s="149" t="str">
        <f>IF(F10="","",F10)</f>
        <v/>
      </c>
      <c r="U28" s="149" t="str">
        <f>IF(F12="","",F12)</f>
        <v/>
      </c>
      <c r="V28" s="149" t="str">
        <f>IF(F18="","",F18)</f>
        <v/>
      </c>
      <c r="W28" s="149" t="str">
        <f>IF(F20="","",F20)</f>
        <v/>
      </c>
      <c r="X28" s="149" t="str">
        <f>IF(F22="","",F22)</f>
        <v/>
      </c>
      <c r="Y28" s="151">
        <f>IF(F26="","",F26)</f>
        <v>44312</v>
      </c>
      <c r="Z28" s="151">
        <f>IF(F28="","",F28)</f>
        <v>44560</v>
      </c>
      <c r="AA28" s="151">
        <f>IF(F28="","",F28)</f>
        <v>44560</v>
      </c>
      <c r="AB28" s="147"/>
    </row>
    <row r="29" spans="1:28" ht="5.0999999999999996" customHeight="1" x14ac:dyDescent="0.25">
      <c r="A29" s="32"/>
      <c r="B29" s="31"/>
      <c r="C29" s="31"/>
      <c r="D29" s="31"/>
      <c r="E29" s="31"/>
      <c r="F29" s="72"/>
      <c r="G29" s="123"/>
      <c r="H29" s="31"/>
      <c r="I29" s="31"/>
      <c r="J29" s="31"/>
      <c r="K29" s="31"/>
      <c r="L29" s="31"/>
      <c r="M29" s="85"/>
      <c r="N29" s="43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7"/>
    </row>
    <row r="30" spans="1:28" ht="5.0999999999999996" customHeight="1" x14ac:dyDescent="0.2">
      <c r="A30" s="73"/>
      <c r="B30" s="8"/>
      <c r="C30" s="8"/>
      <c r="D30" s="8"/>
      <c r="E30" s="8"/>
      <c r="F30" s="8"/>
      <c r="G30" s="124"/>
      <c r="H30" s="8"/>
      <c r="I30" s="8"/>
      <c r="J30" s="8"/>
      <c r="K30" s="8"/>
      <c r="L30" s="8"/>
      <c r="M30" s="86"/>
      <c r="N30" s="31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7"/>
    </row>
    <row r="31" spans="1:28" ht="13.5" thickBot="1" x14ac:dyDescent="0.25">
      <c r="A31" s="73"/>
      <c r="B31" s="8"/>
      <c r="C31" s="8"/>
      <c r="D31" s="8"/>
      <c r="E31" s="8"/>
      <c r="F31" s="8"/>
      <c r="G31" s="124"/>
      <c r="H31" s="8"/>
      <c r="I31" s="8"/>
      <c r="J31" s="8"/>
      <c r="K31" s="8"/>
      <c r="L31" s="8"/>
      <c r="M31" s="86"/>
      <c r="N31" s="31"/>
      <c r="O31" s="149"/>
      <c r="P31" s="149"/>
      <c r="Q31" s="149">
        <f>J24</f>
        <v>0</v>
      </c>
      <c r="R31" s="149" t="str">
        <f>IF(J6="","",J6)</f>
        <v/>
      </c>
      <c r="S31" s="149" t="str">
        <f>IF(J8="","",J8)</f>
        <v/>
      </c>
      <c r="T31" s="149" t="str">
        <f>IF(J10="","",J10)</f>
        <v/>
      </c>
      <c r="U31" s="149" t="str">
        <f>IF(J12="","",J12)</f>
        <v/>
      </c>
      <c r="V31" s="149" t="str">
        <f>IF(J18="","",J18)</f>
        <v/>
      </c>
      <c r="W31" s="149" t="str">
        <f>IF(J20="","",J20)</f>
        <v/>
      </c>
      <c r="X31" s="149" t="str">
        <f>IF(J22="","",J22)</f>
        <v/>
      </c>
      <c r="Y31" s="151" t="str">
        <f>IF(J26="","",J26)</f>
        <v/>
      </c>
      <c r="Z31" s="151" t="str">
        <f>IF(J28="","",J28)</f>
        <v/>
      </c>
      <c r="AA31" s="151" t="str">
        <f>IF(F31="","",F31)</f>
        <v/>
      </c>
      <c r="AB31" s="147"/>
    </row>
    <row r="32" spans="1:28" ht="15.75" customHeight="1" x14ac:dyDescent="0.2">
      <c r="A32" s="32" t="s">
        <v>34</v>
      </c>
      <c r="B32" s="87" t="s">
        <v>37</v>
      </c>
      <c r="C32" s="88"/>
      <c r="D32" s="89"/>
      <c r="E32" s="90" t="s">
        <v>36</v>
      </c>
      <c r="F32" s="87" t="s">
        <v>38</v>
      </c>
      <c r="G32" s="121" t="s">
        <v>49</v>
      </c>
      <c r="H32" s="409" t="s">
        <v>42</v>
      </c>
      <c r="I32" s="410"/>
      <c r="J32" s="410"/>
      <c r="K32" s="413"/>
      <c r="L32" s="414"/>
      <c r="M32" s="415"/>
      <c r="N32" s="92"/>
      <c r="O32" s="149"/>
      <c r="P32" s="398" t="s">
        <v>52</v>
      </c>
      <c r="Q32" s="399"/>
      <c r="R32" s="400"/>
      <c r="S32" s="149"/>
      <c r="T32" s="149"/>
      <c r="U32" s="149"/>
      <c r="V32" s="149"/>
      <c r="W32" s="149"/>
      <c r="X32" s="149"/>
      <c r="Y32" s="149"/>
      <c r="Z32" s="149"/>
      <c r="AA32" s="149"/>
      <c r="AB32" s="147"/>
    </row>
    <row r="33" spans="1:18" ht="15" customHeight="1" x14ac:dyDescent="0.25">
      <c r="A33" s="73"/>
      <c r="B33" s="211"/>
      <c r="C33" s="93"/>
      <c r="D33" s="21"/>
      <c r="E33" s="21"/>
      <c r="F33" s="211"/>
      <c r="G33" s="231"/>
      <c r="H33" s="397"/>
      <c r="I33" s="397"/>
      <c r="J33" s="397"/>
      <c r="K33" s="416"/>
      <c r="L33" s="416"/>
      <c r="M33" s="417"/>
      <c r="N33" s="31"/>
      <c r="P33" s="401"/>
      <c r="Q33" s="402"/>
      <c r="R33" s="403"/>
    </row>
    <row r="34" spans="1:18" ht="15" customHeight="1" x14ac:dyDescent="0.25">
      <c r="A34" s="73"/>
      <c r="B34" s="211"/>
      <c r="C34" s="88"/>
      <c r="D34" s="89"/>
      <c r="E34" s="89"/>
      <c r="F34" s="211"/>
      <c r="G34" s="231"/>
      <c r="H34" s="397"/>
      <c r="I34" s="397"/>
      <c r="J34" s="397"/>
      <c r="K34" s="416"/>
      <c r="L34" s="416"/>
      <c r="M34" s="417"/>
      <c r="N34" s="31"/>
      <c r="P34" s="401"/>
      <c r="Q34" s="402"/>
      <c r="R34" s="403"/>
    </row>
    <row r="35" spans="1:18" ht="15" customHeight="1" x14ac:dyDescent="0.25">
      <c r="A35" s="73"/>
      <c r="B35" s="211"/>
      <c r="C35" s="93"/>
      <c r="D35" s="94"/>
      <c r="E35" s="94"/>
      <c r="F35" s="211"/>
      <c r="G35" s="231"/>
      <c r="H35" s="397"/>
      <c r="I35" s="397"/>
      <c r="J35" s="397"/>
      <c r="K35" s="416"/>
      <c r="L35" s="416"/>
      <c r="M35" s="417"/>
      <c r="N35" s="31"/>
      <c r="P35" s="401"/>
      <c r="Q35" s="402"/>
      <c r="R35" s="403"/>
    </row>
    <row r="36" spans="1:18" ht="15" customHeight="1" x14ac:dyDescent="0.2">
      <c r="A36" s="73"/>
      <c r="B36" s="229"/>
      <c r="C36" s="88"/>
      <c r="D36" s="89"/>
      <c r="E36" s="89"/>
      <c r="F36" s="229"/>
      <c r="G36" s="232"/>
      <c r="H36" s="411"/>
      <c r="I36" s="411"/>
      <c r="J36" s="411"/>
      <c r="K36" s="416"/>
      <c r="L36" s="416"/>
      <c r="M36" s="417"/>
      <c r="N36" s="31"/>
      <c r="P36" s="401"/>
      <c r="Q36" s="402"/>
      <c r="R36" s="403"/>
    </row>
    <row r="37" spans="1:18" ht="15" customHeight="1" x14ac:dyDescent="0.25">
      <c r="A37" s="73"/>
      <c r="B37" s="211"/>
      <c r="C37" s="93"/>
      <c r="D37" s="94"/>
      <c r="E37" s="94"/>
      <c r="F37" s="211"/>
      <c r="G37" s="211"/>
      <c r="H37" s="397"/>
      <c r="I37" s="397"/>
      <c r="J37" s="397"/>
      <c r="K37" s="416"/>
      <c r="L37" s="416"/>
      <c r="M37" s="417"/>
      <c r="N37" s="31"/>
      <c r="P37" s="401"/>
      <c r="Q37" s="402"/>
      <c r="R37" s="403"/>
    </row>
    <row r="38" spans="1:18" ht="15" customHeight="1" x14ac:dyDescent="0.25">
      <c r="A38" s="73"/>
      <c r="B38" s="211"/>
      <c r="C38" s="88"/>
      <c r="D38" s="89"/>
      <c r="E38" s="89"/>
      <c r="F38" s="211"/>
      <c r="G38" s="211"/>
      <c r="H38" s="397"/>
      <c r="I38" s="397"/>
      <c r="J38" s="397"/>
      <c r="K38" s="416"/>
      <c r="L38" s="416"/>
      <c r="M38" s="417"/>
      <c r="N38" s="31"/>
      <c r="P38" s="401"/>
      <c r="Q38" s="402"/>
      <c r="R38" s="403"/>
    </row>
    <row r="39" spans="1:18" ht="15" customHeight="1" x14ac:dyDescent="0.25">
      <c r="A39" s="73"/>
      <c r="B39" s="211"/>
      <c r="C39" s="93"/>
      <c r="D39" s="94"/>
      <c r="E39" s="94"/>
      <c r="F39" s="157"/>
      <c r="G39" s="158"/>
      <c r="H39" s="397"/>
      <c r="I39" s="397"/>
      <c r="J39" s="397"/>
      <c r="K39" s="416"/>
      <c r="L39" s="416"/>
      <c r="M39" s="417"/>
      <c r="N39" s="31"/>
      <c r="P39" s="401"/>
      <c r="Q39" s="402"/>
      <c r="R39" s="403"/>
    </row>
    <row r="40" spans="1:18" ht="15" customHeight="1" x14ac:dyDescent="0.25">
      <c r="A40" s="73"/>
      <c r="B40" s="211"/>
      <c r="C40" s="88"/>
      <c r="D40" s="89"/>
      <c r="E40" s="89"/>
      <c r="F40" s="157"/>
      <c r="G40" s="158"/>
      <c r="H40" s="397"/>
      <c r="I40" s="397"/>
      <c r="J40" s="397"/>
      <c r="K40" s="416"/>
      <c r="L40" s="416"/>
      <c r="M40" s="417"/>
      <c r="N40" s="31"/>
      <c r="P40" s="401"/>
      <c r="Q40" s="402"/>
      <c r="R40" s="403"/>
    </row>
    <row r="41" spans="1:18" ht="15" customHeight="1" x14ac:dyDescent="0.25">
      <c r="A41" s="73"/>
      <c r="B41" s="211"/>
      <c r="C41" s="93"/>
      <c r="D41" s="21"/>
      <c r="E41" s="21"/>
      <c r="F41" s="163"/>
      <c r="G41" s="172"/>
      <c r="H41" s="397"/>
      <c r="I41" s="397"/>
      <c r="J41" s="397"/>
      <c r="K41" s="416"/>
      <c r="L41" s="416"/>
      <c r="M41" s="417"/>
      <c r="N41" s="31"/>
      <c r="P41" s="401"/>
      <c r="Q41" s="402"/>
      <c r="R41" s="403"/>
    </row>
    <row r="42" spans="1:18" ht="15" customHeight="1" x14ac:dyDescent="0.25">
      <c r="A42" s="73"/>
      <c r="B42" s="211"/>
      <c r="C42" s="88"/>
      <c r="D42" s="89"/>
      <c r="E42" s="89"/>
      <c r="F42" s="166"/>
      <c r="G42" s="172"/>
      <c r="H42" s="397"/>
      <c r="I42" s="397"/>
      <c r="J42" s="397"/>
      <c r="K42" s="416"/>
      <c r="L42" s="416"/>
      <c r="M42" s="417"/>
      <c r="N42" s="31"/>
      <c r="P42" s="401"/>
      <c r="Q42" s="402"/>
      <c r="R42" s="403"/>
    </row>
    <row r="43" spans="1:18" ht="15" customHeight="1" x14ac:dyDescent="0.25">
      <c r="A43" s="73"/>
      <c r="B43" s="175"/>
      <c r="C43" s="8"/>
      <c r="D43" s="21"/>
      <c r="E43" s="21"/>
      <c r="F43" s="170"/>
      <c r="G43" s="172"/>
      <c r="H43" s="397"/>
      <c r="I43" s="397"/>
      <c r="J43" s="397"/>
      <c r="K43" s="416"/>
      <c r="L43" s="416"/>
      <c r="M43" s="417"/>
      <c r="N43" s="31"/>
      <c r="P43" s="401"/>
      <c r="Q43" s="402"/>
      <c r="R43" s="403"/>
    </row>
    <row r="44" spans="1:18" ht="15" customHeight="1" x14ac:dyDescent="0.25">
      <c r="A44" s="73"/>
      <c r="B44" s="175"/>
      <c r="C44" s="88"/>
      <c r="D44" s="88"/>
      <c r="E44" s="88"/>
      <c r="F44" s="170"/>
      <c r="G44" s="172"/>
      <c r="H44" s="397"/>
      <c r="I44" s="397"/>
      <c r="J44" s="397"/>
      <c r="K44" s="416"/>
      <c r="L44" s="416"/>
      <c r="M44" s="417"/>
      <c r="N44" s="31"/>
      <c r="P44" s="401"/>
      <c r="Q44" s="402"/>
      <c r="R44" s="403"/>
    </row>
    <row r="45" spans="1:18" ht="15" customHeight="1" thickBot="1" x14ac:dyDescent="0.3">
      <c r="A45" s="73"/>
      <c r="B45" s="175"/>
      <c r="C45" s="8"/>
      <c r="D45" s="8"/>
      <c r="E45" s="8"/>
      <c r="F45" s="170"/>
      <c r="G45" s="172"/>
      <c r="H45" s="397"/>
      <c r="I45" s="397"/>
      <c r="J45" s="397"/>
      <c r="K45" s="416"/>
      <c r="L45" s="416"/>
      <c r="M45" s="417"/>
      <c r="N45" s="31"/>
      <c r="P45" s="404"/>
      <c r="Q45" s="405"/>
      <c r="R45" s="406"/>
    </row>
    <row r="46" spans="1:18" ht="15" customHeight="1" x14ac:dyDescent="0.25">
      <c r="A46" s="73"/>
      <c r="B46" s="175"/>
      <c r="C46" s="8"/>
      <c r="D46" s="8"/>
      <c r="E46" s="8"/>
      <c r="F46" s="173"/>
      <c r="G46" s="172"/>
      <c r="H46" s="397"/>
      <c r="I46" s="397"/>
      <c r="J46" s="397"/>
      <c r="K46" s="416"/>
      <c r="L46" s="416"/>
      <c r="M46" s="417"/>
      <c r="N46" s="31"/>
      <c r="P46" s="174"/>
      <c r="Q46" s="174"/>
      <c r="R46" s="174"/>
    </row>
    <row r="47" spans="1:18" ht="15" customHeight="1" x14ac:dyDescent="0.25">
      <c r="A47" s="73"/>
      <c r="B47" s="175"/>
      <c r="C47" s="91"/>
      <c r="D47" s="91"/>
      <c r="E47" s="91"/>
      <c r="F47" s="170"/>
      <c r="G47" s="172"/>
      <c r="H47" s="397"/>
      <c r="I47" s="397"/>
      <c r="J47" s="397"/>
      <c r="K47" s="416"/>
      <c r="L47" s="416"/>
      <c r="M47" s="417"/>
      <c r="N47" s="31"/>
    </row>
    <row r="48" spans="1:18" ht="15" customHeight="1" x14ac:dyDescent="0.25">
      <c r="A48" s="73"/>
      <c r="B48" s="175"/>
      <c r="C48" s="8"/>
      <c r="D48" s="8"/>
      <c r="E48" s="8"/>
      <c r="F48" s="170"/>
      <c r="G48" s="172"/>
      <c r="H48" s="397"/>
      <c r="I48" s="397"/>
      <c r="J48" s="397"/>
      <c r="K48" s="416"/>
      <c r="L48" s="416"/>
      <c r="M48" s="417"/>
      <c r="N48" s="31"/>
    </row>
    <row r="49" spans="1:14" ht="15" customHeight="1" x14ac:dyDescent="0.25">
      <c r="A49" s="73"/>
      <c r="B49" s="175"/>
      <c r="C49" s="91"/>
      <c r="D49" s="91"/>
      <c r="E49" s="91"/>
      <c r="F49" s="170"/>
      <c r="G49" s="172"/>
      <c r="H49" s="397"/>
      <c r="I49" s="397"/>
      <c r="J49" s="397"/>
      <c r="K49" s="416"/>
      <c r="L49" s="416"/>
      <c r="M49" s="417"/>
      <c r="N49" s="31"/>
    </row>
    <row r="50" spans="1:14" ht="15" customHeight="1" x14ac:dyDescent="0.25">
      <c r="A50" s="73"/>
      <c r="B50" s="175"/>
      <c r="C50" s="8"/>
      <c r="D50" s="8"/>
      <c r="E50" s="8"/>
      <c r="F50" s="171"/>
      <c r="G50" s="172"/>
      <c r="H50" s="397"/>
      <c r="I50" s="397"/>
      <c r="J50" s="397"/>
      <c r="K50" s="416"/>
      <c r="L50" s="416"/>
      <c r="M50" s="417"/>
      <c r="N50" s="31"/>
    </row>
    <row r="51" spans="1:14" ht="15" customHeight="1" x14ac:dyDescent="0.25">
      <c r="A51" s="73"/>
      <c r="B51" s="230"/>
      <c r="C51" s="91"/>
      <c r="D51" s="91"/>
      <c r="E51" s="91"/>
      <c r="F51" s="181"/>
      <c r="G51" s="172"/>
      <c r="H51" s="397"/>
      <c r="I51" s="397"/>
      <c r="J51" s="397"/>
      <c r="K51" s="416"/>
      <c r="L51" s="416"/>
      <c r="M51" s="417"/>
      <c r="N51" s="31"/>
    </row>
    <row r="52" spans="1:14" ht="15" customHeight="1" x14ac:dyDescent="0.2">
      <c r="A52" s="69"/>
      <c r="B52" s="242"/>
      <c r="C52" s="8"/>
      <c r="D52" s="8"/>
      <c r="E52" s="8"/>
      <c r="F52" s="20"/>
      <c r="G52" s="125"/>
      <c r="H52" s="412"/>
      <c r="I52" s="412"/>
      <c r="J52" s="412"/>
      <c r="K52" s="416"/>
      <c r="L52" s="416"/>
      <c r="M52" s="417"/>
      <c r="N52" s="31"/>
    </row>
    <row r="53" spans="1:14" ht="15" customHeight="1" x14ac:dyDescent="0.2">
      <c r="A53" s="73"/>
      <c r="B53" s="199"/>
      <c r="C53" s="91"/>
      <c r="D53" s="91"/>
      <c r="E53" s="91"/>
      <c r="F53" s="20"/>
      <c r="G53" s="125"/>
      <c r="H53" s="412"/>
      <c r="I53" s="412"/>
      <c r="J53" s="412"/>
      <c r="K53" s="416"/>
      <c r="L53" s="416"/>
      <c r="M53" s="417"/>
      <c r="N53" s="31"/>
    </row>
    <row r="54" spans="1:14" ht="15" customHeight="1" x14ac:dyDescent="0.2">
      <c r="A54" s="69"/>
      <c r="B54" s="230"/>
      <c r="C54" s="8"/>
      <c r="D54" s="8"/>
      <c r="E54" s="8"/>
      <c r="F54" s="20"/>
      <c r="G54" s="125"/>
      <c r="H54" s="412"/>
      <c r="I54" s="412"/>
      <c r="J54" s="412"/>
      <c r="K54" s="416"/>
      <c r="L54" s="416"/>
      <c r="M54" s="417"/>
      <c r="N54" s="31"/>
    </row>
    <row r="55" spans="1:14" ht="15" customHeight="1" x14ac:dyDescent="0.2">
      <c r="A55" s="69"/>
      <c r="B55" s="175"/>
      <c r="C55" s="91"/>
      <c r="D55" s="91"/>
      <c r="E55" s="91"/>
      <c r="F55" s="20"/>
      <c r="G55" s="125"/>
      <c r="H55" s="412"/>
      <c r="I55" s="412"/>
      <c r="J55" s="412"/>
      <c r="K55" s="416"/>
      <c r="L55" s="416"/>
      <c r="M55" s="417"/>
      <c r="N55" s="92"/>
    </row>
    <row r="56" spans="1:14" ht="15" customHeight="1" x14ac:dyDescent="0.2">
      <c r="A56" s="69"/>
      <c r="B56" s="8"/>
      <c r="C56" s="8"/>
      <c r="D56" s="8"/>
      <c r="E56" s="8"/>
      <c r="F56" s="20"/>
      <c r="G56" s="125"/>
      <c r="H56" s="412"/>
      <c r="I56" s="412"/>
      <c r="J56" s="412"/>
      <c r="K56" s="416"/>
      <c r="L56" s="416"/>
      <c r="M56" s="417"/>
      <c r="N56" s="92"/>
    </row>
    <row r="57" spans="1:14" ht="15" customHeight="1" x14ac:dyDescent="0.2">
      <c r="A57" s="69"/>
      <c r="B57" s="91"/>
      <c r="C57" s="91"/>
      <c r="D57" s="91"/>
      <c r="E57" s="91"/>
      <c r="F57" s="20"/>
      <c r="G57" s="125"/>
      <c r="H57" s="412"/>
      <c r="I57" s="412"/>
      <c r="J57" s="412"/>
      <c r="K57" s="416"/>
      <c r="L57" s="416"/>
      <c r="M57" s="417"/>
      <c r="N57" s="95"/>
    </row>
    <row r="58" spans="1:14" ht="14.25" x14ac:dyDescent="0.2">
      <c r="A58" s="96"/>
      <c r="B58" s="19"/>
      <c r="C58" s="19"/>
      <c r="D58" s="19"/>
      <c r="E58" s="97"/>
      <c r="F58" s="20"/>
      <c r="G58" s="125"/>
      <c r="H58" s="412"/>
      <c r="I58" s="412"/>
      <c r="J58" s="412"/>
      <c r="K58" s="418"/>
      <c r="L58" s="418"/>
      <c r="M58" s="419"/>
      <c r="N58" s="31"/>
    </row>
    <row r="59" spans="1:14" x14ac:dyDescent="0.2">
      <c r="A59" s="98"/>
      <c r="B59" s="91"/>
      <c r="C59" s="91"/>
      <c r="D59" s="91"/>
      <c r="E59" s="91"/>
      <c r="F59" s="91"/>
      <c r="G59" s="126"/>
      <c r="H59" s="91"/>
      <c r="I59" s="91"/>
      <c r="J59" s="91"/>
      <c r="K59" s="91"/>
      <c r="L59" s="91"/>
      <c r="M59" s="91"/>
      <c r="N59" s="99"/>
    </row>
    <row r="60" spans="1:14" ht="14.25" x14ac:dyDescent="0.2">
      <c r="A60" s="98"/>
      <c r="B60" s="8"/>
      <c r="C60" s="8"/>
      <c r="D60" s="8"/>
      <c r="E60" s="100"/>
      <c r="F60" s="100"/>
      <c r="G60" s="127"/>
      <c r="H60" s="8"/>
      <c r="I60" s="8"/>
      <c r="J60" s="8"/>
      <c r="K60" s="8"/>
      <c r="L60" s="8"/>
      <c r="M60" s="8"/>
      <c r="N60" s="63"/>
    </row>
    <row r="61" spans="1:14" x14ac:dyDescent="0.2">
      <c r="A61" s="98"/>
      <c r="B61" s="91"/>
      <c r="C61" s="91"/>
      <c r="D61" s="91"/>
      <c r="E61" s="91"/>
      <c r="F61" s="91"/>
      <c r="G61" s="126"/>
      <c r="H61" s="91"/>
      <c r="I61" s="91"/>
      <c r="J61" s="91"/>
      <c r="K61" s="91"/>
      <c r="L61" s="91"/>
      <c r="M61" s="91"/>
      <c r="N61" s="31"/>
    </row>
    <row r="62" spans="1:14" ht="14.25" x14ac:dyDescent="0.2">
      <c r="A62" s="98"/>
      <c r="B62" s="8"/>
      <c r="C62" s="8"/>
      <c r="D62" s="8"/>
      <c r="E62" s="100"/>
      <c r="F62" s="100"/>
      <c r="G62" s="127"/>
      <c r="H62" s="8"/>
      <c r="I62" s="8"/>
      <c r="J62" s="8"/>
      <c r="K62" s="8"/>
      <c r="L62" s="8"/>
      <c r="M62" s="8"/>
      <c r="N62" s="31"/>
    </row>
    <row r="63" spans="1:14" ht="14.25" x14ac:dyDescent="0.2">
      <c r="A63" s="98"/>
      <c r="B63" s="101"/>
      <c r="C63" s="8"/>
      <c r="D63" s="8"/>
      <c r="E63" s="100"/>
      <c r="F63" s="100"/>
      <c r="G63" s="127"/>
      <c r="H63" s="8"/>
      <c r="I63" s="102"/>
      <c r="J63" s="8"/>
      <c r="K63" s="8"/>
      <c r="L63" s="8"/>
      <c r="M63" s="8"/>
      <c r="N63" s="31"/>
    </row>
    <row r="64" spans="1:14" x14ac:dyDescent="0.2">
      <c r="A64" s="103"/>
      <c r="B64" s="104"/>
      <c r="C64" s="104"/>
      <c r="D64" s="104"/>
      <c r="E64" s="104"/>
      <c r="F64" s="104"/>
      <c r="H64" s="31"/>
      <c r="I64" s="31"/>
      <c r="J64" s="31"/>
      <c r="K64" s="31"/>
      <c r="L64" s="31"/>
      <c r="M64" s="31"/>
      <c r="N64" s="31"/>
    </row>
    <row r="65" spans="1:14" x14ac:dyDescent="0.2">
      <c r="A65" s="103"/>
      <c r="B65" s="104"/>
      <c r="C65" s="104"/>
      <c r="D65" s="104"/>
      <c r="E65" s="104"/>
      <c r="F65" s="104"/>
      <c r="H65" s="104"/>
      <c r="I65" s="104"/>
      <c r="J65" s="104"/>
      <c r="K65" s="104"/>
      <c r="L65" s="104"/>
      <c r="M65" s="104"/>
      <c r="N65" s="104"/>
    </row>
    <row r="66" spans="1:14" x14ac:dyDescent="0.2">
      <c r="A66" s="103"/>
      <c r="B66" s="104"/>
      <c r="C66" s="104"/>
      <c r="D66" s="104"/>
      <c r="E66" s="104"/>
      <c r="F66" s="104"/>
      <c r="H66" s="104"/>
      <c r="I66" s="104"/>
      <c r="J66" s="104"/>
      <c r="K66" s="104"/>
      <c r="L66" s="104"/>
      <c r="M66" s="104"/>
      <c r="N66" s="104"/>
    </row>
    <row r="67" spans="1:14" x14ac:dyDescent="0.2">
      <c r="A67" s="103"/>
      <c r="B67" s="104"/>
      <c r="C67" s="104"/>
      <c r="D67" s="104"/>
      <c r="E67" s="104"/>
      <c r="F67" s="104"/>
      <c r="H67" s="104"/>
      <c r="I67" s="104"/>
      <c r="J67" s="104"/>
      <c r="K67" s="104"/>
      <c r="L67" s="104"/>
      <c r="M67" s="104"/>
      <c r="N67" s="104"/>
    </row>
    <row r="68" spans="1:14" x14ac:dyDescent="0.2">
      <c r="A68" s="103"/>
      <c r="B68" s="104"/>
      <c r="C68" s="104"/>
      <c r="D68" s="104"/>
      <c r="E68" s="104"/>
      <c r="F68" s="104"/>
      <c r="H68" s="104"/>
      <c r="I68" s="104"/>
      <c r="J68" s="104"/>
      <c r="K68" s="104"/>
      <c r="L68" s="104"/>
      <c r="M68" s="104"/>
      <c r="N68" s="104"/>
    </row>
    <row r="69" spans="1:14" x14ac:dyDescent="0.2">
      <c r="A69" s="103"/>
      <c r="B69" s="104"/>
      <c r="C69" s="104"/>
      <c r="D69" s="104"/>
      <c r="E69" s="104"/>
      <c r="F69" s="104"/>
      <c r="H69" s="104"/>
      <c r="I69" s="104"/>
      <c r="J69" s="104"/>
      <c r="K69" s="104"/>
      <c r="L69" s="104"/>
      <c r="M69" s="104"/>
      <c r="N69" s="104"/>
    </row>
    <row r="70" spans="1:14" x14ac:dyDescent="0.2">
      <c r="A70" s="103"/>
      <c r="B70" s="104"/>
      <c r="C70" s="104"/>
      <c r="D70" s="104"/>
      <c r="E70" s="104"/>
      <c r="F70" s="104"/>
      <c r="H70" s="104"/>
      <c r="I70" s="104"/>
      <c r="J70" s="104"/>
      <c r="K70" s="104"/>
      <c r="L70" s="104"/>
      <c r="M70" s="104"/>
      <c r="N70" s="104"/>
    </row>
    <row r="71" spans="1:14" x14ac:dyDescent="0.2">
      <c r="A71" s="103"/>
      <c r="B71" s="104"/>
      <c r="C71" s="104"/>
      <c r="D71" s="104"/>
      <c r="E71" s="104"/>
      <c r="F71" s="104"/>
      <c r="H71" s="104"/>
      <c r="I71" s="104"/>
      <c r="J71" s="104"/>
      <c r="K71" s="104"/>
      <c r="L71" s="104"/>
      <c r="M71" s="104"/>
      <c r="N71" s="104"/>
    </row>
    <row r="72" spans="1:14" x14ac:dyDescent="0.2">
      <c r="A72" s="103"/>
      <c r="B72" s="104"/>
      <c r="C72" s="104"/>
      <c r="D72" s="104"/>
      <c r="E72" s="104"/>
      <c r="F72" s="104"/>
      <c r="H72" s="104"/>
      <c r="I72" s="104"/>
      <c r="J72" s="104"/>
      <c r="K72" s="104"/>
      <c r="L72" s="104"/>
      <c r="M72" s="104"/>
      <c r="N72" s="104"/>
    </row>
    <row r="73" spans="1:14" x14ac:dyDescent="0.2">
      <c r="A73" s="103"/>
      <c r="B73" s="104"/>
      <c r="C73" s="104"/>
      <c r="D73" s="104"/>
      <c r="E73" s="104"/>
      <c r="F73" s="104"/>
      <c r="H73" s="104"/>
      <c r="I73" s="104"/>
      <c r="J73" s="104"/>
      <c r="K73" s="104"/>
      <c r="L73" s="104"/>
      <c r="M73" s="104"/>
      <c r="N73" s="104"/>
    </row>
    <row r="74" spans="1:14" x14ac:dyDescent="0.2">
      <c r="A74" s="103"/>
      <c r="B74" s="104"/>
      <c r="C74" s="104"/>
      <c r="D74" s="104"/>
      <c r="E74" s="104"/>
      <c r="F74" s="104"/>
      <c r="H74" s="104"/>
      <c r="I74" s="104"/>
      <c r="J74" s="104"/>
      <c r="K74" s="104"/>
      <c r="L74" s="104"/>
      <c r="M74" s="104"/>
      <c r="N74" s="104"/>
    </row>
    <row r="75" spans="1:14" x14ac:dyDescent="0.2">
      <c r="A75" s="103"/>
      <c r="B75" s="104"/>
      <c r="C75" s="104"/>
      <c r="D75" s="104"/>
      <c r="E75" s="104"/>
      <c r="F75" s="104"/>
      <c r="H75" s="104"/>
      <c r="I75" s="104"/>
      <c r="J75" s="104"/>
      <c r="K75" s="104"/>
      <c r="L75" s="104"/>
      <c r="M75" s="104"/>
      <c r="N75" s="104"/>
    </row>
    <row r="76" spans="1:14" x14ac:dyDescent="0.2">
      <c r="A76" s="103"/>
      <c r="B76" s="104"/>
      <c r="C76" s="104"/>
      <c r="D76" s="104"/>
      <c r="E76" s="104"/>
      <c r="F76" s="104"/>
      <c r="H76" s="104"/>
      <c r="I76" s="104"/>
      <c r="J76" s="104"/>
      <c r="K76" s="104"/>
      <c r="L76" s="104"/>
      <c r="M76" s="104"/>
      <c r="N76" s="104"/>
    </row>
    <row r="77" spans="1:14" x14ac:dyDescent="0.2">
      <c r="A77" s="103"/>
      <c r="B77" s="104"/>
      <c r="C77" s="104"/>
      <c r="D77" s="104"/>
      <c r="E77" s="104"/>
      <c r="F77" s="104"/>
      <c r="H77" s="104"/>
      <c r="I77" s="104"/>
      <c r="J77" s="104"/>
      <c r="K77" s="104"/>
      <c r="L77" s="104"/>
      <c r="M77" s="104"/>
      <c r="N77" s="104"/>
    </row>
    <row r="78" spans="1:14" x14ac:dyDescent="0.2">
      <c r="A78" s="103"/>
      <c r="B78" s="104"/>
      <c r="C78" s="104"/>
      <c r="D78" s="104"/>
      <c r="E78" s="104"/>
      <c r="F78" s="104"/>
      <c r="H78" s="104"/>
      <c r="I78" s="104"/>
      <c r="J78" s="104"/>
      <c r="K78" s="104"/>
      <c r="L78" s="104"/>
      <c r="M78" s="104"/>
      <c r="N78" s="104"/>
    </row>
    <row r="79" spans="1:14" x14ac:dyDescent="0.2">
      <c r="A79" s="103"/>
      <c r="B79" s="104"/>
      <c r="C79" s="104"/>
      <c r="D79" s="104"/>
      <c r="E79" s="104"/>
      <c r="F79" s="104"/>
      <c r="H79" s="104"/>
      <c r="I79" s="104"/>
      <c r="J79" s="104"/>
      <c r="K79" s="104"/>
      <c r="L79" s="104"/>
      <c r="M79" s="104"/>
      <c r="N79" s="104"/>
    </row>
    <row r="80" spans="1:14" x14ac:dyDescent="0.2">
      <c r="A80" s="103"/>
      <c r="B80" s="104"/>
      <c r="C80" s="104"/>
      <c r="D80" s="104"/>
      <c r="E80" s="104"/>
      <c r="F80" s="104"/>
      <c r="H80" s="104"/>
      <c r="I80" s="104"/>
      <c r="J80" s="104"/>
      <c r="K80" s="104"/>
      <c r="L80" s="104"/>
      <c r="M80" s="104"/>
      <c r="N80" s="104" t="s">
        <v>30</v>
      </c>
    </row>
    <row r="81" spans="1:14" x14ac:dyDescent="0.2">
      <c r="A81" s="103"/>
      <c r="B81" s="104"/>
      <c r="C81" s="104"/>
      <c r="D81" s="104"/>
      <c r="E81" s="104"/>
      <c r="F81" s="104"/>
      <c r="H81" s="104"/>
      <c r="I81" s="104"/>
      <c r="J81" s="104"/>
      <c r="K81" s="104"/>
      <c r="L81" s="104"/>
      <c r="M81" s="104"/>
      <c r="N81" s="104"/>
    </row>
    <row r="82" spans="1:14" x14ac:dyDescent="0.2">
      <c r="A82" s="103"/>
      <c r="B82" s="104"/>
      <c r="C82" s="104"/>
      <c r="D82" s="104"/>
      <c r="E82" s="104"/>
      <c r="F82" s="104"/>
      <c r="H82" s="104"/>
      <c r="I82" s="104"/>
      <c r="J82" s="104"/>
      <c r="K82" s="104"/>
      <c r="L82" s="104"/>
      <c r="M82" s="104"/>
      <c r="N82" s="104"/>
    </row>
    <row r="83" spans="1:14" x14ac:dyDescent="0.2">
      <c r="A83" s="103"/>
      <c r="B83" s="104"/>
      <c r="C83" s="104"/>
      <c r="D83" s="104"/>
      <c r="E83" s="104"/>
      <c r="F83" s="104"/>
      <c r="H83" s="104"/>
      <c r="I83" s="104"/>
      <c r="J83" s="104"/>
      <c r="K83" s="104"/>
      <c r="L83" s="104"/>
      <c r="M83" s="104"/>
      <c r="N83" s="104"/>
    </row>
    <row r="84" spans="1:14" x14ac:dyDescent="0.2">
      <c r="A84" s="103"/>
      <c r="B84" s="104"/>
      <c r="C84" s="104"/>
      <c r="D84" s="104"/>
      <c r="E84" s="104"/>
      <c r="F84" s="104"/>
      <c r="H84" s="104"/>
      <c r="I84" s="104"/>
      <c r="J84" s="104"/>
      <c r="K84" s="104"/>
      <c r="L84" s="104"/>
      <c r="M84" s="104"/>
      <c r="N84" s="104"/>
    </row>
    <row r="85" spans="1:14" x14ac:dyDescent="0.2">
      <c r="A85" s="103"/>
      <c r="B85" s="104"/>
      <c r="C85" s="104"/>
      <c r="D85" s="104"/>
      <c r="E85" s="104"/>
      <c r="F85" s="104"/>
      <c r="H85" s="104"/>
      <c r="I85" s="104"/>
      <c r="J85" s="104"/>
      <c r="K85" s="104"/>
      <c r="L85" s="104"/>
      <c r="M85" s="104"/>
      <c r="N85" s="104"/>
    </row>
    <row r="86" spans="1:14" ht="12.75" customHeight="1" x14ac:dyDescent="0.2">
      <c r="A86" s="103"/>
      <c r="B86" s="104"/>
      <c r="C86" s="104"/>
      <c r="D86" s="104"/>
      <c r="E86" s="104"/>
      <c r="F86" s="104"/>
      <c r="H86" s="104"/>
      <c r="I86" s="104"/>
      <c r="J86" s="104"/>
      <c r="K86" s="104"/>
      <c r="L86" s="104"/>
      <c r="M86" s="104"/>
      <c r="N86" s="104"/>
    </row>
    <row r="87" spans="1:14" ht="12.75" customHeight="1" x14ac:dyDescent="0.2">
      <c r="A87" s="103"/>
      <c r="B87" s="104"/>
      <c r="C87" s="104"/>
      <c r="D87" s="104"/>
      <c r="E87" s="104"/>
      <c r="F87" s="104"/>
      <c r="H87" s="104"/>
      <c r="I87" s="104"/>
      <c r="J87" s="104"/>
      <c r="K87" s="104"/>
      <c r="L87" s="104"/>
      <c r="M87" s="104"/>
      <c r="N87" s="104"/>
    </row>
    <row r="88" spans="1:14" ht="12.75" customHeight="1" x14ac:dyDescent="0.2">
      <c r="A88" s="103"/>
      <c r="B88" s="104"/>
      <c r="C88" s="104"/>
      <c r="D88" s="104"/>
      <c r="E88" s="104"/>
      <c r="F88" s="104"/>
      <c r="H88" s="104"/>
      <c r="I88" s="104"/>
      <c r="J88" s="104"/>
      <c r="K88" s="104"/>
      <c r="L88" s="104"/>
      <c r="M88" s="104"/>
      <c r="N88" s="104"/>
    </row>
    <row r="89" spans="1:14" ht="12.75" customHeight="1" x14ac:dyDescent="0.2">
      <c r="A89" s="103"/>
      <c r="B89" s="104"/>
      <c r="C89" s="104"/>
      <c r="D89" s="104"/>
      <c r="E89" s="104"/>
      <c r="F89" s="104"/>
      <c r="H89" s="104"/>
      <c r="I89" s="104"/>
      <c r="J89" s="104"/>
      <c r="K89" s="104"/>
      <c r="L89" s="104"/>
      <c r="M89" s="104"/>
      <c r="N89" s="104"/>
    </row>
    <row r="90" spans="1:14" ht="12.75" customHeight="1" x14ac:dyDescent="0.2">
      <c r="A90" s="103"/>
      <c r="B90" s="104"/>
      <c r="C90" s="104"/>
      <c r="D90" s="104"/>
      <c r="E90" s="104"/>
      <c r="F90" s="104"/>
      <c r="H90" s="104"/>
      <c r="I90" s="104"/>
      <c r="J90" s="104"/>
      <c r="K90" s="104"/>
      <c r="L90" s="104"/>
      <c r="M90" s="104"/>
      <c r="N90" s="104"/>
    </row>
    <row r="91" spans="1:14" ht="12.75" customHeight="1" x14ac:dyDescent="0.2">
      <c r="A91" s="103"/>
      <c r="B91" s="104"/>
      <c r="C91" s="104"/>
      <c r="D91" s="104"/>
      <c r="E91" s="104"/>
      <c r="F91" s="104"/>
      <c r="H91" s="104"/>
      <c r="I91" s="104"/>
      <c r="J91" s="104"/>
      <c r="K91" s="104"/>
      <c r="L91" s="104"/>
      <c r="M91" s="104"/>
      <c r="N91" s="104"/>
    </row>
    <row r="92" spans="1:14" ht="12.75" customHeight="1" x14ac:dyDescent="0.2">
      <c r="A92" s="103"/>
      <c r="B92" s="104"/>
      <c r="C92" s="104"/>
      <c r="D92" s="104"/>
      <c r="E92" s="104"/>
      <c r="F92" s="104"/>
      <c r="H92" s="104"/>
      <c r="I92" s="104"/>
      <c r="J92" s="104"/>
      <c r="K92" s="104"/>
      <c r="L92" s="104"/>
      <c r="M92" s="104"/>
      <c r="N92" s="104"/>
    </row>
    <row r="93" spans="1:14" ht="12.75" customHeight="1" x14ac:dyDescent="0.2">
      <c r="A93" s="103"/>
      <c r="B93" s="104"/>
      <c r="C93" s="104"/>
      <c r="D93" s="104"/>
      <c r="E93" s="104"/>
      <c r="F93" s="104"/>
      <c r="H93" s="104"/>
      <c r="I93" s="104"/>
      <c r="J93" s="104"/>
      <c r="K93" s="104"/>
      <c r="L93" s="104"/>
      <c r="M93" s="104"/>
      <c r="N93" s="104"/>
    </row>
    <row r="94" spans="1:14" ht="12.75" customHeight="1" x14ac:dyDescent="0.2">
      <c r="A94" s="103"/>
      <c r="B94" s="104"/>
      <c r="C94" s="104"/>
      <c r="D94" s="104"/>
      <c r="E94" s="104"/>
      <c r="F94" s="104"/>
      <c r="H94" s="104"/>
      <c r="I94" s="104"/>
      <c r="J94" s="104"/>
      <c r="K94" s="104"/>
      <c r="L94" s="104"/>
      <c r="M94" s="104"/>
      <c r="N94" s="104"/>
    </row>
    <row r="95" spans="1:14" ht="12.75" customHeight="1" x14ac:dyDescent="0.2">
      <c r="A95" s="103"/>
      <c r="B95" s="104"/>
      <c r="C95" s="104"/>
      <c r="D95" s="104"/>
      <c r="E95" s="104"/>
      <c r="F95" s="104"/>
      <c r="H95" s="104"/>
      <c r="I95" s="104"/>
      <c r="J95" s="104"/>
      <c r="K95" s="104"/>
      <c r="L95" s="104"/>
      <c r="M95" s="104"/>
      <c r="N95" s="104"/>
    </row>
    <row r="96" spans="1:14" ht="12.75" customHeight="1" x14ac:dyDescent="0.2">
      <c r="A96" s="103"/>
      <c r="B96" s="104"/>
      <c r="C96" s="104"/>
      <c r="D96" s="104"/>
      <c r="E96" s="104"/>
      <c r="F96" s="104"/>
      <c r="H96" s="104"/>
      <c r="I96" s="104"/>
      <c r="J96" s="104"/>
      <c r="K96" s="104"/>
      <c r="L96" s="104"/>
      <c r="M96" s="104"/>
      <c r="N96" s="104"/>
    </row>
    <row r="97" spans="1:14" ht="12.75" customHeight="1" x14ac:dyDescent="0.2">
      <c r="A97" s="103"/>
      <c r="B97" s="104"/>
      <c r="C97" s="104"/>
      <c r="D97" s="104"/>
      <c r="E97" s="104"/>
      <c r="F97" s="104"/>
      <c r="H97" s="104"/>
      <c r="I97" s="104"/>
      <c r="J97" s="104"/>
      <c r="K97" s="104"/>
      <c r="L97" s="104"/>
      <c r="M97" s="104"/>
      <c r="N97" s="104"/>
    </row>
    <row r="98" spans="1:14" ht="12.75" customHeight="1" x14ac:dyDescent="0.2">
      <c r="A98" s="103"/>
      <c r="B98" s="104"/>
      <c r="C98" s="104"/>
      <c r="D98" s="104"/>
      <c r="E98" s="104"/>
      <c r="F98" s="104"/>
      <c r="H98" s="104"/>
      <c r="I98" s="104"/>
      <c r="J98" s="104"/>
      <c r="K98" s="104"/>
      <c r="L98" s="104"/>
      <c r="M98" s="104"/>
      <c r="N98" s="104"/>
    </row>
    <row r="99" spans="1:14" ht="12.75" customHeight="1" x14ac:dyDescent="0.2">
      <c r="A99" s="103"/>
      <c r="B99" s="104"/>
      <c r="C99" s="104"/>
      <c r="D99" s="104"/>
      <c r="E99" s="104"/>
      <c r="F99" s="104"/>
      <c r="H99" s="104"/>
      <c r="I99" s="104"/>
      <c r="J99" s="104"/>
      <c r="K99" s="104"/>
      <c r="L99" s="104"/>
      <c r="M99" s="104"/>
      <c r="N99" s="104"/>
    </row>
    <row r="100" spans="1:14" ht="12.75" customHeight="1" x14ac:dyDescent="0.2">
      <c r="A100" s="103"/>
      <c r="B100" s="104"/>
      <c r="C100" s="104"/>
      <c r="D100" s="104"/>
      <c r="E100" s="104"/>
      <c r="F100" s="104"/>
      <c r="H100" s="104"/>
      <c r="I100" s="104"/>
      <c r="J100" s="104"/>
      <c r="K100" s="104"/>
      <c r="L100" s="104"/>
      <c r="M100" s="104"/>
      <c r="N100" s="104"/>
    </row>
    <row r="101" spans="1:14" ht="12.75" customHeight="1" x14ac:dyDescent="0.2">
      <c r="A101" s="103"/>
      <c r="B101" s="104"/>
      <c r="C101" s="104"/>
      <c r="D101" s="104"/>
      <c r="E101" s="104"/>
      <c r="F101" s="104"/>
      <c r="H101" s="104"/>
      <c r="I101" s="104"/>
      <c r="J101" s="104"/>
      <c r="K101" s="104"/>
      <c r="L101" s="104"/>
      <c r="M101" s="104"/>
      <c r="N101" s="104"/>
    </row>
    <row r="102" spans="1:14" ht="12.75" customHeight="1" x14ac:dyDescent="0.2">
      <c r="A102" s="103"/>
      <c r="B102" s="104"/>
      <c r="C102" s="104"/>
      <c r="D102" s="104"/>
      <c r="E102" s="104"/>
      <c r="F102" s="104"/>
      <c r="H102" s="104"/>
      <c r="I102" s="104"/>
      <c r="J102" s="104"/>
      <c r="K102" s="104"/>
      <c r="L102" s="104"/>
      <c r="M102" s="104"/>
      <c r="N102" s="104"/>
    </row>
    <row r="103" spans="1:14" ht="12.75" customHeight="1" x14ac:dyDescent="0.2">
      <c r="A103" s="103"/>
      <c r="B103" s="104"/>
      <c r="C103" s="104"/>
      <c r="D103" s="104"/>
      <c r="E103" s="104"/>
      <c r="F103" s="104"/>
      <c r="H103" s="104"/>
      <c r="I103" s="104"/>
      <c r="J103" s="104"/>
      <c r="K103" s="104"/>
      <c r="L103" s="104"/>
      <c r="M103" s="104"/>
      <c r="N103" s="104"/>
    </row>
    <row r="104" spans="1:14" ht="12.75" customHeight="1" x14ac:dyDescent="0.2">
      <c r="A104" s="103"/>
      <c r="B104" s="104"/>
      <c r="C104" s="104"/>
      <c r="D104" s="104"/>
      <c r="E104" s="104"/>
      <c r="F104" s="104"/>
      <c r="H104" s="104"/>
      <c r="I104" s="104"/>
      <c r="J104" s="104"/>
      <c r="K104" s="104"/>
      <c r="L104" s="104"/>
      <c r="M104" s="104"/>
      <c r="N104" s="104"/>
    </row>
    <row r="105" spans="1:14" ht="12.75" customHeight="1" x14ac:dyDescent="0.2">
      <c r="A105" s="103"/>
      <c r="B105" s="104"/>
      <c r="C105" s="104"/>
      <c r="D105" s="104"/>
      <c r="E105" s="104"/>
      <c r="F105" s="104"/>
      <c r="H105" s="104"/>
      <c r="I105" s="104"/>
      <c r="J105" s="104"/>
      <c r="K105" s="104"/>
      <c r="L105" s="104"/>
      <c r="M105" s="104"/>
      <c r="N105" s="104"/>
    </row>
    <row r="106" spans="1:14" ht="12.75" customHeight="1" x14ac:dyDescent="0.2">
      <c r="A106" s="103"/>
      <c r="B106" s="104"/>
      <c r="C106" s="104"/>
      <c r="D106" s="104"/>
      <c r="E106" s="104"/>
      <c r="F106" s="104"/>
      <c r="H106" s="104"/>
      <c r="I106" s="104"/>
      <c r="J106" s="104"/>
      <c r="K106" s="104"/>
      <c r="L106" s="104"/>
      <c r="M106" s="104"/>
      <c r="N106" s="104"/>
    </row>
    <row r="107" spans="1:14" ht="12.75" customHeight="1" x14ac:dyDescent="0.2">
      <c r="A107" s="103"/>
      <c r="B107" s="104"/>
      <c r="C107" s="104"/>
      <c r="D107" s="104"/>
      <c r="E107" s="104"/>
      <c r="F107" s="104"/>
      <c r="H107" s="104"/>
      <c r="I107" s="104"/>
      <c r="J107" s="104"/>
      <c r="K107" s="104"/>
      <c r="L107" s="104"/>
      <c r="M107" s="104"/>
      <c r="N107" s="104"/>
    </row>
    <row r="108" spans="1:14" ht="12.75" customHeight="1" x14ac:dyDescent="0.2">
      <c r="A108" s="103"/>
      <c r="B108" s="104"/>
      <c r="C108" s="104"/>
      <c r="D108" s="104"/>
      <c r="E108" s="104"/>
      <c r="F108" s="104"/>
      <c r="H108" s="104"/>
      <c r="I108" s="104"/>
      <c r="J108" s="104"/>
      <c r="K108" s="104"/>
      <c r="L108" s="104"/>
      <c r="M108" s="104"/>
      <c r="N108" s="104"/>
    </row>
    <row r="109" spans="1:14" ht="12.75" customHeight="1" x14ac:dyDescent="0.2">
      <c r="A109" s="103"/>
      <c r="B109" s="104"/>
      <c r="C109" s="104"/>
      <c r="D109" s="104"/>
      <c r="E109" s="104"/>
      <c r="F109" s="104"/>
      <c r="H109" s="104"/>
      <c r="I109" s="104"/>
      <c r="J109" s="104"/>
      <c r="K109" s="104"/>
      <c r="L109" s="104"/>
      <c r="M109" s="104"/>
      <c r="N109" s="104"/>
    </row>
    <row r="110" spans="1:14" ht="12.75" customHeight="1" x14ac:dyDescent="0.2">
      <c r="A110" s="103"/>
      <c r="B110" s="104"/>
      <c r="C110" s="104"/>
      <c r="D110" s="104"/>
      <c r="E110" s="104"/>
      <c r="F110" s="104"/>
      <c r="H110" s="104"/>
      <c r="I110" s="104"/>
      <c r="J110" s="104"/>
      <c r="K110" s="104"/>
      <c r="L110" s="104"/>
      <c r="M110" s="104"/>
      <c r="N110" s="104"/>
    </row>
    <row r="111" spans="1:14" ht="12.75" customHeight="1" x14ac:dyDescent="0.2">
      <c r="A111" s="103"/>
      <c r="B111" s="104"/>
      <c r="C111" s="104"/>
      <c r="D111" s="104"/>
      <c r="E111" s="104"/>
      <c r="F111" s="104"/>
      <c r="H111" s="104"/>
      <c r="I111" s="104"/>
      <c r="J111" s="104"/>
      <c r="K111" s="104"/>
      <c r="L111" s="104"/>
      <c r="M111" s="104"/>
      <c r="N111" s="104"/>
    </row>
    <row r="112" spans="1:14" ht="12.75" customHeight="1" x14ac:dyDescent="0.2">
      <c r="A112" s="103"/>
      <c r="B112" s="104"/>
      <c r="C112" s="104"/>
      <c r="D112" s="104"/>
      <c r="E112" s="104"/>
      <c r="F112" s="104"/>
      <c r="H112" s="104"/>
      <c r="I112" s="104"/>
      <c r="J112" s="104"/>
      <c r="K112" s="104"/>
      <c r="L112" s="104"/>
      <c r="M112" s="104"/>
      <c r="N112" s="104"/>
    </row>
    <row r="113" spans="1:14" ht="12.75" customHeight="1" x14ac:dyDescent="0.2">
      <c r="A113" s="103"/>
      <c r="B113" s="104"/>
      <c r="C113" s="104"/>
      <c r="D113" s="104"/>
      <c r="E113" s="104"/>
      <c r="F113" s="104"/>
      <c r="H113" s="104"/>
      <c r="I113" s="104"/>
      <c r="J113" s="104"/>
      <c r="K113" s="104"/>
      <c r="L113" s="104"/>
      <c r="M113" s="104"/>
      <c r="N113" s="104"/>
    </row>
    <row r="114" spans="1:14" ht="12.75" customHeight="1" x14ac:dyDescent="0.2">
      <c r="A114" s="103"/>
      <c r="B114" s="104"/>
      <c r="C114" s="104"/>
      <c r="D114" s="104"/>
      <c r="E114" s="104"/>
      <c r="F114" s="104"/>
      <c r="H114" s="104"/>
      <c r="I114" s="104"/>
      <c r="J114" s="104"/>
      <c r="K114" s="104"/>
      <c r="L114" s="104"/>
      <c r="M114" s="104"/>
      <c r="N114" s="104"/>
    </row>
    <row r="115" spans="1:14" ht="12.75" customHeight="1" x14ac:dyDescent="0.2">
      <c r="A115" s="103"/>
      <c r="B115" s="104"/>
      <c r="C115" s="104"/>
      <c r="D115" s="104"/>
      <c r="E115" s="104"/>
      <c r="F115" s="104"/>
      <c r="H115" s="104"/>
      <c r="I115" s="104"/>
      <c r="J115" s="104"/>
      <c r="K115" s="104"/>
      <c r="L115" s="104"/>
      <c r="M115" s="104"/>
      <c r="N115" s="104"/>
    </row>
    <row r="116" spans="1:14" ht="12.75" customHeight="1" x14ac:dyDescent="0.2">
      <c r="A116" s="103"/>
      <c r="B116" s="104"/>
      <c r="C116" s="104"/>
      <c r="D116" s="104"/>
      <c r="E116" s="104"/>
      <c r="F116" s="104"/>
      <c r="H116" s="104"/>
      <c r="I116" s="104"/>
      <c r="J116" s="104"/>
      <c r="K116" s="104"/>
      <c r="L116" s="104"/>
      <c r="M116" s="104"/>
      <c r="N116" s="104"/>
    </row>
    <row r="117" spans="1:14" ht="12.75" customHeight="1" x14ac:dyDescent="0.2">
      <c r="A117" s="103"/>
      <c r="B117" s="104"/>
      <c r="C117" s="104"/>
      <c r="D117" s="104"/>
      <c r="E117" s="104"/>
      <c r="F117" s="104"/>
      <c r="H117" s="104"/>
      <c r="I117" s="104"/>
      <c r="J117" s="104"/>
      <c r="K117" s="104"/>
      <c r="L117" s="104"/>
      <c r="M117" s="104"/>
      <c r="N117" s="104"/>
    </row>
    <row r="118" spans="1:14" ht="12.75" customHeight="1" x14ac:dyDescent="0.2">
      <c r="A118" s="103"/>
      <c r="B118" s="104"/>
      <c r="C118" s="104"/>
      <c r="D118" s="104"/>
      <c r="E118" s="104"/>
      <c r="F118" s="104"/>
      <c r="H118" s="104"/>
      <c r="I118" s="104"/>
      <c r="J118" s="104"/>
      <c r="K118" s="104"/>
      <c r="L118" s="104"/>
      <c r="M118" s="104"/>
      <c r="N118" s="104"/>
    </row>
    <row r="119" spans="1:14" ht="12.75" customHeight="1" x14ac:dyDescent="0.2">
      <c r="A119" s="103"/>
      <c r="B119" s="104"/>
      <c r="C119" s="104"/>
      <c r="D119" s="104"/>
      <c r="E119" s="104"/>
      <c r="F119" s="104"/>
      <c r="H119" s="104"/>
      <c r="I119" s="104"/>
      <c r="J119" s="104"/>
      <c r="K119" s="104"/>
      <c r="L119" s="104"/>
      <c r="M119" s="104"/>
      <c r="N119" s="104"/>
    </row>
    <row r="120" spans="1:14" ht="12.75" customHeight="1" x14ac:dyDescent="0.2">
      <c r="A120" s="103"/>
      <c r="B120" s="104"/>
      <c r="C120" s="104"/>
      <c r="D120" s="104"/>
      <c r="E120" s="104"/>
      <c r="F120" s="104"/>
      <c r="H120" s="104"/>
      <c r="I120" s="104"/>
      <c r="J120" s="104"/>
      <c r="K120" s="104"/>
      <c r="L120" s="104"/>
      <c r="M120" s="104"/>
      <c r="N120" s="104"/>
    </row>
    <row r="121" spans="1:14" ht="12.75" customHeight="1" x14ac:dyDescent="0.2">
      <c r="A121" s="103"/>
      <c r="B121" s="104"/>
      <c r="C121" s="104"/>
      <c r="D121" s="104"/>
      <c r="E121" s="104"/>
      <c r="F121" s="104"/>
      <c r="H121" s="104"/>
      <c r="I121" s="104"/>
      <c r="J121" s="104"/>
      <c r="K121" s="104"/>
      <c r="L121" s="104"/>
      <c r="M121" s="104"/>
      <c r="N121" s="104"/>
    </row>
    <row r="122" spans="1:14" ht="12.75" customHeight="1" x14ac:dyDescent="0.2"/>
    <row r="123" spans="1:14" ht="12.75" customHeight="1" x14ac:dyDescent="0.2"/>
    <row r="124" spans="1:14" ht="12.75" customHeight="1" x14ac:dyDescent="0.2"/>
    <row r="125" spans="1:14" ht="12.75" customHeight="1" x14ac:dyDescent="0.2"/>
    <row r="126" spans="1:14" ht="12.75" customHeight="1" x14ac:dyDescent="0.2"/>
    <row r="127" spans="1:14" ht="12.75" customHeight="1" x14ac:dyDescent="0.2"/>
    <row r="128" spans="1:14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</sheetData>
  <sheetProtection selectLockedCells="1"/>
  <protectedRanges>
    <protectedRange sqref="F4:L11 F39:M58 K33:M38 G12:L28" name="Plage1"/>
    <protectedRange sqref="B43:B54" name="Plage1_1"/>
    <protectedRange sqref="B33:B42" name="Plage1_1_1"/>
    <protectedRange sqref="H33:J38" name="Plage1_2"/>
    <protectedRange sqref="F33:F38" name="Plage1_2_1"/>
    <protectedRange sqref="G33:G38" name="Plage1_3"/>
    <protectedRange sqref="F12:F28" name="Plage1_5"/>
  </protectedRanges>
  <dataConsolidate/>
  <mergeCells count="71">
    <mergeCell ref="K55:M55"/>
    <mergeCell ref="K56:M56"/>
    <mergeCell ref="K57:M57"/>
    <mergeCell ref="K58:M58"/>
    <mergeCell ref="K50:M50"/>
    <mergeCell ref="K51:M51"/>
    <mergeCell ref="K52:M52"/>
    <mergeCell ref="K53:M53"/>
    <mergeCell ref="K54:M54"/>
    <mergeCell ref="K44:M44"/>
    <mergeCell ref="K45:M45"/>
    <mergeCell ref="K47:M47"/>
    <mergeCell ref="K48:M48"/>
    <mergeCell ref="K49:M49"/>
    <mergeCell ref="K46:M46"/>
    <mergeCell ref="H55:J55"/>
    <mergeCell ref="H56:J56"/>
    <mergeCell ref="H57:J57"/>
    <mergeCell ref="H58:J58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H50:J50"/>
    <mergeCell ref="H51:J51"/>
    <mergeCell ref="H52:J52"/>
    <mergeCell ref="H53:J53"/>
    <mergeCell ref="H54:J54"/>
    <mergeCell ref="H44:J44"/>
    <mergeCell ref="H45:J45"/>
    <mergeCell ref="H47:J47"/>
    <mergeCell ref="H48:J48"/>
    <mergeCell ref="H49:J49"/>
    <mergeCell ref="H46:J46"/>
    <mergeCell ref="H37:J37"/>
    <mergeCell ref="H38:J38"/>
    <mergeCell ref="P32:R45"/>
    <mergeCell ref="J28:L28"/>
    <mergeCell ref="H24:I24"/>
    <mergeCell ref="J26:L26"/>
    <mergeCell ref="H32:J32"/>
    <mergeCell ref="H33:J33"/>
    <mergeCell ref="H34:J34"/>
    <mergeCell ref="H35:J35"/>
    <mergeCell ref="H36:J36"/>
    <mergeCell ref="H39:J39"/>
    <mergeCell ref="H40:J40"/>
    <mergeCell ref="H41:J41"/>
    <mergeCell ref="H42:J42"/>
    <mergeCell ref="H43:J43"/>
    <mergeCell ref="A1:M2"/>
    <mergeCell ref="N1:Q2"/>
    <mergeCell ref="J24:L24"/>
    <mergeCell ref="J22:L22"/>
    <mergeCell ref="J20:L20"/>
    <mergeCell ref="J18:L18"/>
    <mergeCell ref="J16:L16"/>
    <mergeCell ref="J14:L14"/>
    <mergeCell ref="J12:L12"/>
    <mergeCell ref="J10:L10"/>
    <mergeCell ref="J8:L8"/>
    <mergeCell ref="J6:L6"/>
    <mergeCell ref="J4:L4"/>
  </mergeCells>
  <phoneticPr fontId="9" type="noConversion"/>
  <conditionalFormatting sqref="B32 K32 F32:H32">
    <cfRule type="cellIs" dxfId="19" priority="8" stopIfTrue="1" operator="equal">
      <formula>"A renseigner OBLIGATOIREMENT"</formula>
    </cfRule>
  </conditionalFormatting>
  <conditionalFormatting sqref="I63">
    <cfRule type="cellIs" dxfId="18" priority="9" stopIfTrue="1" operator="equal">
      <formula>"X"</formula>
    </cfRule>
  </conditionalFormatting>
  <conditionalFormatting sqref="C63">
    <cfRule type="cellIs" dxfId="17" priority="10" stopIfTrue="1" operator="greaterThan">
      <formula>0</formula>
    </cfRule>
  </conditionalFormatting>
  <conditionalFormatting sqref="N57 N8">
    <cfRule type="cellIs" dxfId="16" priority="12" stopIfTrue="1" operator="equal">
      <formula>"ENTITE"</formula>
    </cfRule>
  </conditionalFormatting>
  <conditionalFormatting sqref="N20">
    <cfRule type="cellIs" dxfId="15" priority="13" stopIfTrue="1" operator="equal">
      <formula>"Ind."</formula>
    </cfRule>
  </conditionalFormatting>
  <conditionalFormatting sqref="K6 K8">
    <cfRule type="cellIs" dxfId="14" priority="15" stopIfTrue="1" operator="equal">
      <formula>"X"</formula>
    </cfRule>
  </conditionalFormatting>
  <dataValidations count="1">
    <dataValidation type="list" allowBlank="1" showInputMessage="1" showErrorMessage="1" sqref="H33:J58" xr:uid="{00000000-0002-0000-0000-000000000000}">
      <formula1>activite</formula1>
    </dataValidation>
  </dataValidation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93" orientation="portrait" copies="3" r:id="rId1"/>
  <headerFooter alignWithMargins="0"/>
  <rowBreaks count="1" manualBreakCount="1">
    <brk id="66" max="28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S485"/>
  <sheetViews>
    <sheetView zoomScaleNormal="100" workbookViewId="0">
      <selection activeCell="C14" sqref="C14"/>
    </sheetView>
  </sheetViews>
  <sheetFormatPr baseColWidth="10" defaultRowHeight="12.75" x14ac:dyDescent="0.2"/>
  <cols>
    <col min="1" max="1" width="34.85546875" style="311" bestFit="1" customWidth="1"/>
    <col min="2" max="2" width="25" style="331" bestFit="1" customWidth="1"/>
    <col min="3" max="3" width="48.7109375" bestFit="1" customWidth="1"/>
    <col min="4" max="4" width="11.42578125" style="321"/>
    <col min="5" max="5" width="13.42578125" style="311" bestFit="1" customWidth="1"/>
    <col min="6" max="17" width="6.7109375" customWidth="1"/>
  </cols>
  <sheetData>
    <row r="1" spans="1:17" s="341" customFormat="1" ht="42.75" customHeight="1" thickBot="1" x14ac:dyDescent="0.25">
      <c r="A1" s="423" t="s">
        <v>45</v>
      </c>
      <c r="B1" s="424"/>
      <c r="C1" s="424"/>
      <c r="D1" s="424"/>
      <c r="E1" s="425"/>
      <c r="F1" s="420" t="s">
        <v>4</v>
      </c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2"/>
    </row>
    <row r="2" spans="1:17" s="345" customFormat="1" ht="13.5" thickBot="1" x14ac:dyDescent="0.25">
      <c r="A2" s="346" t="s">
        <v>22</v>
      </c>
      <c r="B2" s="383" t="s">
        <v>43</v>
      </c>
      <c r="C2" s="347" t="s">
        <v>24</v>
      </c>
      <c r="D2" s="348" t="s">
        <v>25</v>
      </c>
      <c r="E2" s="349" t="s">
        <v>26</v>
      </c>
      <c r="F2" s="342" t="s">
        <v>8</v>
      </c>
      <c r="G2" s="343" t="s">
        <v>9</v>
      </c>
      <c r="H2" s="343" t="s">
        <v>10</v>
      </c>
      <c r="I2" s="343" t="s">
        <v>11</v>
      </c>
      <c r="J2" s="343" t="s">
        <v>12</v>
      </c>
      <c r="K2" s="343" t="s">
        <v>13</v>
      </c>
      <c r="L2" s="343" t="s">
        <v>14</v>
      </c>
      <c r="M2" s="343" t="s">
        <v>15</v>
      </c>
      <c r="N2" s="343" t="s">
        <v>16</v>
      </c>
      <c r="O2" s="343" t="s">
        <v>7</v>
      </c>
      <c r="P2" s="343" t="s">
        <v>6</v>
      </c>
      <c r="Q2" s="344" t="s">
        <v>5</v>
      </c>
    </row>
    <row r="3" spans="1:17" x14ac:dyDescent="0.2">
      <c r="A3" s="146" t="s">
        <v>163</v>
      </c>
      <c r="B3" s="384" t="s">
        <v>165</v>
      </c>
      <c r="C3" s="335" t="s">
        <v>164</v>
      </c>
      <c r="D3" s="336"/>
      <c r="E3" s="337">
        <v>42220</v>
      </c>
      <c r="F3" s="338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40"/>
    </row>
    <row r="4" spans="1:17" x14ac:dyDescent="0.2">
      <c r="A4" s="146" t="s">
        <v>167</v>
      </c>
      <c r="B4" s="384" t="s">
        <v>166</v>
      </c>
      <c r="C4" s="312" t="s">
        <v>164</v>
      </c>
      <c r="D4" s="316"/>
      <c r="E4" s="322">
        <v>42220</v>
      </c>
      <c r="F4" s="238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5"/>
    </row>
    <row r="5" spans="1:17" x14ac:dyDescent="0.2">
      <c r="A5" s="146" t="s">
        <v>168</v>
      </c>
      <c r="B5" s="384" t="s">
        <v>166</v>
      </c>
      <c r="C5" s="312" t="s">
        <v>164</v>
      </c>
      <c r="D5" s="316"/>
      <c r="E5" s="322">
        <v>42220</v>
      </c>
      <c r="F5" s="238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5"/>
    </row>
    <row r="6" spans="1:17" x14ac:dyDescent="0.2">
      <c r="A6" s="146" t="s">
        <v>169</v>
      </c>
      <c r="B6" s="384" t="s">
        <v>166</v>
      </c>
      <c r="C6" s="312" t="s">
        <v>164</v>
      </c>
      <c r="D6" s="316"/>
      <c r="E6" s="322">
        <v>42220</v>
      </c>
      <c r="F6" s="238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5"/>
    </row>
    <row r="7" spans="1:17" x14ac:dyDescent="0.2">
      <c r="A7" s="146" t="s">
        <v>170</v>
      </c>
      <c r="B7" s="384" t="s">
        <v>166</v>
      </c>
      <c r="C7" s="312" t="s">
        <v>164</v>
      </c>
      <c r="D7" s="316"/>
      <c r="E7" s="322">
        <v>42220</v>
      </c>
      <c r="F7" s="238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5"/>
    </row>
    <row r="8" spans="1:17" x14ac:dyDescent="0.2">
      <c r="A8" s="146" t="s">
        <v>171</v>
      </c>
      <c r="B8" s="384" t="s">
        <v>166</v>
      </c>
      <c r="C8" s="312" t="s">
        <v>164</v>
      </c>
      <c r="D8" s="316"/>
      <c r="E8" s="322">
        <v>42220</v>
      </c>
      <c r="F8" s="238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5"/>
    </row>
    <row r="9" spans="1:17" x14ac:dyDescent="0.2">
      <c r="A9" s="146" t="s">
        <v>172</v>
      </c>
      <c r="B9" s="384" t="s">
        <v>166</v>
      </c>
      <c r="C9" s="312" t="s">
        <v>164</v>
      </c>
      <c r="D9" s="316"/>
      <c r="E9" s="322">
        <v>42220</v>
      </c>
      <c r="F9" s="238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5"/>
    </row>
    <row r="10" spans="1:17" x14ac:dyDescent="0.2">
      <c r="A10"/>
      <c r="B10" s="384"/>
      <c r="C10" s="312"/>
      <c r="D10" s="316"/>
      <c r="E10" s="322"/>
      <c r="F10" s="238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5"/>
    </row>
    <row r="11" spans="1:17" x14ac:dyDescent="0.2">
      <c r="A11"/>
      <c r="B11" s="384"/>
      <c r="C11" s="312"/>
      <c r="D11" s="316"/>
      <c r="E11" s="322"/>
      <c r="F11" s="238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5"/>
    </row>
    <row r="12" spans="1:17" x14ac:dyDescent="0.2">
      <c r="A12" s="321"/>
      <c r="B12" s="384"/>
      <c r="C12" s="312"/>
      <c r="D12" s="316"/>
      <c r="E12" s="322"/>
      <c r="F12" s="238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5"/>
    </row>
    <row r="13" spans="1:17" x14ac:dyDescent="0.2">
      <c r="A13"/>
      <c r="B13" s="384"/>
      <c r="C13" s="312"/>
      <c r="D13" s="316"/>
      <c r="E13" s="322"/>
      <c r="F13" s="238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5"/>
    </row>
    <row r="14" spans="1:17" x14ac:dyDescent="0.2">
      <c r="A14" s="321"/>
      <c r="B14" s="384"/>
      <c r="C14" s="312"/>
      <c r="D14" s="316"/>
      <c r="E14" s="322"/>
      <c r="F14" s="238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5"/>
    </row>
    <row r="15" spans="1:17" x14ac:dyDescent="0.2">
      <c r="A15" s="321"/>
      <c r="B15" s="384"/>
      <c r="C15" s="312"/>
      <c r="D15" s="316"/>
      <c r="E15" s="322"/>
      <c r="F15" s="238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5"/>
    </row>
    <row r="16" spans="1:17" x14ac:dyDescent="0.2">
      <c r="A16"/>
      <c r="B16" s="384"/>
      <c r="C16" s="312"/>
      <c r="D16" s="316"/>
      <c r="E16" s="322"/>
      <c r="F16" s="238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5"/>
    </row>
    <row r="17" spans="1:17" x14ac:dyDescent="0.2">
      <c r="A17" s="332"/>
      <c r="B17" s="326"/>
      <c r="C17" s="312"/>
      <c r="D17" s="316"/>
      <c r="E17" s="322"/>
      <c r="F17" s="238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5"/>
    </row>
    <row r="18" spans="1:17" x14ac:dyDescent="0.2">
      <c r="A18" s="332"/>
      <c r="B18" s="326"/>
      <c r="C18" s="312"/>
      <c r="D18" s="316"/>
      <c r="E18" s="322"/>
      <c r="F18" s="238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5"/>
    </row>
    <row r="19" spans="1:17" x14ac:dyDescent="0.2">
      <c r="A19" s="332"/>
      <c r="B19" s="326"/>
      <c r="C19" s="312"/>
      <c r="D19" s="316"/>
      <c r="E19" s="322"/>
      <c r="F19" s="238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5"/>
    </row>
    <row r="20" spans="1:17" x14ac:dyDescent="0.2">
      <c r="A20" s="332"/>
      <c r="B20" s="326"/>
      <c r="C20" s="312"/>
      <c r="D20" s="316"/>
      <c r="E20" s="322"/>
      <c r="F20" s="238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5"/>
    </row>
    <row r="21" spans="1:17" x14ac:dyDescent="0.2">
      <c r="A21" s="332"/>
      <c r="B21" s="326"/>
      <c r="C21" s="312"/>
      <c r="D21" s="316"/>
      <c r="E21" s="322"/>
      <c r="F21" s="238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5"/>
    </row>
    <row r="22" spans="1:17" x14ac:dyDescent="0.2">
      <c r="A22" s="332"/>
      <c r="B22" s="326"/>
      <c r="C22" s="312"/>
      <c r="D22" s="316"/>
      <c r="E22" s="322"/>
      <c r="F22" s="238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5"/>
    </row>
    <row r="23" spans="1:17" x14ac:dyDescent="0.2">
      <c r="A23" s="332"/>
      <c r="B23" s="326"/>
      <c r="C23" s="312"/>
      <c r="D23" s="316"/>
      <c r="E23" s="322"/>
      <c r="F23" s="238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5"/>
    </row>
    <row r="24" spans="1:17" x14ac:dyDescent="0.2">
      <c r="A24" s="332"/>
      <c r="B24" s="326"/>
      <c r="C24" s="312"/>
      <c r="D24" s="316"/>
      <c r="E24" s="322"/>
      <c r="F24" s="238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5"/>
    </row>
    <row r="25" spans="1:17" x14ac:dyDescent="0.2">
      <c r="A25" s="332"/>
      <c r="B25" s="326"/>
      <c r="C25" s="312"/>
      <c r="D25" s="316"/>
      <c r="E25" s="322"/>
      <c r="F25" s="238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5"/>
    </row>
    <row r="26" spans="1:17" x14ac:dyDescent="0.2">
      <c r="A26" s="332"/>
      <c r="B26" s="326"/>
      <c r="C26" s="312"/>
      <c r="D26" s="316"/>
      <c r="E26" s="322"/>
      <c r="F26" s="238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5"/>
    </row>
    <row r="27" spans="1:17" x14ac:dyDescent="0.2">
      <c r="A27" s="332"/>
      <c r="B27" s="326"/>
      <c r="C27" s="312"/>
      <c r="D27" s="316"/>
      <c r="E27" s="322"/>
      <c r="F27" s="238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5"/>
    </row>
    <row r="28" spans="1:17" x14ac:dyDescent="0.2">
      <c r="A28" s="332"/>
      <c r="B28" s="326"/>
      <c r="C28" s="312"/>
      <c r="D28" s="316"/>
      <c r="E28" s="322"/>
      <c r="F28" s="238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5"/>
    </row>
    <row r="29" spans="1:17" x14ac:dyDescent="0.2">
      <c r="A29" s="332"/>
      <c r="B29" s="326"/>
      <c r="C29" s="312"/>
      <c r="D29" s="316"/>
      <c r="E29" s="322"/>
      <c r="F29" s="238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5"/>
    </row>
    <row r="30" spans="1:17" x14ac:dyDescent="0.2">
      <c r="A30" s="332"/>
      <c r="B30" s="326"/>
      <c r="C30" s="312"/>
      <c r="D30" s="316"/>
      <c r="E30" s="322"/>
      <c r="F30" s="238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5"/>
    </row>
    <row r="31" spans="1:17" x14ac:dyDescent="0.2">
      <c r="A31" s="332"/>
      <c r="B31" s="326"/>
      <c r="C31" s="312"/>
      <c r="D31" s="316"/>
      <c r="E31" s="322"/>
      <c r="F31" s="238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5"/>
    </row>
    <row r="32" spans="1:17" x14ac:dyDescent="0.2">
      <c r="A32" s="332"/>
      <c r="B32" s="326"/>
      <c r="C32" s="312"/>
      <c r="D32" s="316"/>
      <c r="E32" s="322"/>
      <c r="F32" s="238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5"/>
    </row>
    <row r="33" spans="1:17" x14ac:dyDescent="0.2">
      <c r="A33" s="332"/>
      <c r="B33" s="326"/>
      <c r="C33" s="312"/>
      <c r="D33" s="316"/>
      <c r="E33" s="322"/>
      <c r="F33" s="238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5"/>
    </row>
    <row r="34" spans="1:17" x14ac:dyDescent="0.2">
      <c r="A34" s="332"/>
      <c r="B34" s="326"/>
      <c r="C34" s="312"/>
      <c r="D34" s="316"/>
      <c r="E34" s="322"/>
      <c r="F34" s="238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5"/>
    </row>
    <row r="35" spans="1:17" x14ac:dyDescent="0.2">
      <c r="A35" s="332"/>
      <c r="B35" s="326"/>
      <c r="C35" s="312"/>
      <c r="D35" s="316"/>
      <c r="E35" s="322"/>
      <c r="F35" s="238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5"/>
    </row>
    <row r="36" spans="1:17" x14ac:dyDescent="0.2">
      <c r="A36" s="332"/>
      <c r="B36" s="326"/>
      <c r="C36" s="312"/>
      <c r="D36" s="316"/>
      <c r="E36" s="322"/>
      <c r="F36" s="238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5"/>
    </row>
    <row r="37" spans="1:17" x14ac:dyDescent="0.2">
      <c r="A37" s="332"/>
      <c r="B37" s="326"/>
      <c r="C37" s="312"/>
      <c r="D37" s="316"/>
      <c r="E37" s="322"/>
      <c r="F37" s="238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5"/>
    </row>
    <row r="38" spans="1:17" x14ac:dyDescent="0.2">
      <c r="A38" s="332"/>
      <c r="B38" s="326"/>
      <c r="C38" s="312"/>
      <c r="D38" s="316"/>
      <c r="E38" s="322"/>
      <c r="F38" s="238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5"/>
    </row>
    <row r="39" spans="1:17" x14ac:dyDescent="0.2">
      <c r="A39" s="332"/>
      <c r="B39" s="326"/>
      <c r="C39" s="312"/>
      <c r="D39" s="316"/>
      <c r="E39" s="322"/>
      <c r="F39" s="238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5"/>
    </row>
    <row r="40" spans="1:17" x14ac:dyDescent="0.2">
      <c r="A40" s="332"/>
      <c r="B40" s="326"/>
      <c r="C40" s="312"/>
      <c r="D40" s="316"/>
      <c r="E40" s="322"/>
      <c r="F40" s="238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5"/>
    </row>
    <row r="41" spans="1:17" x14ac:dyDescent="0.2">
      <c r="A41" s="332"/>
      <c r="B41" s="326"/>
      <c r="C41" s="312"/>
      <c r="D41" s="316"/>
      <c r="E41" s="322"/>
      <c r="F41" s="238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5"/>
    </row>
    <row r="42" spans="1:17" x14ac:dyDescent="0.2">
      <c r="A42" s="332"/>
      <c r="B42" s="326"/>
      <c r="C42" s="312"/>
      <c r="D42" s="316"/>
      <c r="E42" s="322"/>
      <c r="F42" s="238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5"/>
    </row>
    <row r="43" spans="1:17" x14ac:dyDescent="0.2">
      <c r="A43" s="332"/>
      <c r="B43" s="326"/>
      <c r="C43" s="312"/>
      <c r="D43" s="316"/>
      <c r="E43" s="322"/>
      <c r="F43" s="238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5"/>
    </row>
    <row r="44" spans="1:17" x14ac:dyDescent="0.2">
      <c r="A44" s="332"/>
      <c r="B44" s="326"/>
      <c r="C44" s="312"/>
      <c r="D44" s="316"/>
      <c r="E44" s="322"/>
      <c r="F44" s="238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5"/>
    </row>
    <row r="45" spans="1:17" x14ac:dyDescent="0.2">
      <c r="A45" s="332"/>
      <c r="B45" s="326"/>
      <c r="C45" s="312"/>
      <c r="D45" s="316"/>
      <c r="E45" s="322"/>
      <c r="F45" s="238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5"/>
    </row>
    <row r="46" spans="1:17" x14ac:dyDescent="0.2">
      <c r="A46" s="332"/>
      <c r="B46" s="326"/>
      <c r="C46" s="312"/>
      <c r="D46" s="316"/>
      <c r="E46" s="322"/>
      <c r="F46" s="238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5"/>
    </row>
    <row r="47" spans="1:17" x14ac:dyDescent="0.2">
      <c r="A47" s="332"/>
      <c r="B47" s="326"/>
      <c r="C47" s="312"/>
      <c r="D47" s="316"/>
      <c r="E47" s="322"/>
      <c r="F47" s="238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5"/>
    </row>
    <row r="48" spans="1:17" x14ac:dyDescent="0.2">
      <c r="A48" s="332"/>
      <c r="B48" s="326"/>
      <c r="C48" s="312"/>
      <c r="D48" s="316"/>
      <c r="E48" s="322"/>
      <c r="F48" s="238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5"/>
    </row>
    <row r="49" spans="1:17" x14ac:dyDescent="0.2">
      <c r="A49" s="332"/>
      <c r="B49" s="326"/>
      <c r="C49" s="312"/>
      <c r="D49" s="316"/>
      <c r="E49" s="322"/>
      <c r="F49" s="238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5"/>
    </row>
    <row r="50" spans="1:17" x14ac:dyDescent="0.2">
      <c r="A50" s="332"/>
      <c r="B50" s="326"/>
      <c r="C50" s="312"/>
      <c r="D50" s="316"/>
      <c r="E50" s="322"/>
      <c r="F50" s="238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5"/>
    </row>
    <row r="51" spans="1:17" x14ac:dyDescent="0.2">
      <c r="A51" s="332"/>
      <c r="B51" s="326"/>
      <c r="C51" s="312"/>
      <c r="D51" s="316"/>
      <c r="E51" s="322"/>
      <c r="F51" s="238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5"/>
    </row>
    <row r="52" spans="1:17" x14ac:dyDescent="0.2">
      <c r="A52" s="332"/>
      <c r="B52" s="326"/>
      <c r="C52" s="312"/>
      <c r="D52" s="316"/>
      <c r="E52" s="322"/>
      <c r="F52" s="238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5"/>
    </row>
    <row r="53" spans="1:17" x14ac:dyDescent="0.2">
      <c r="A53" s="332"/>
      <c r="B53" s="326"/>
      <c r="C53" s="312"/>
      <c r="D53" s="316"/>
      <c r="E53" s="322"/>
      <c r="F53" s="238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5"/>
    </row>
    <row r="54" spans="1:17" x14ac:dyDescent="0.2">
      <c r="A54" s="332"/>
      <c r="B54" s="326"/>
      <c r="C54" s="312"/>
      <c r="D54" s="316"/>
      <c r="E54" s="322"/>
      <c r="F54" s="238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5"/>
    </row>
    <row r="55" spans="1:17" x14ac:dyDescent="0.2">
      <c r="A55" s="332"/>
      <c r="B55" s="326"/>
      <c r="C55" s="312"/>
      <c r="D55" s="316"/>
      <c r="E55" s="322"/>
      <c r="F55" s="238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5"/>
    </row>
    <row r="56" spans="1:17" x14ac:dyDescent="0.2">
      <c r="A56" s="332"/>
      <c r="B56" s="326"/>
      <c r="C56" s="312"/>
      <c r="D56" s="316"/>
      <c r="E56" s="322"/>
      <c r="F56" s="238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5"/>
    </row>
    <row r="57" spans="1:17" x14ac:dyDescent="0.2">
      <c r="A57" s="332"/>
      <c r="B57" s="326"/>
      <c r="C57" s="312"/>
      <c r="D57" s="316"/>
      <c r="E57" s="322"/>
      <c r="F57" s="238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5"/>
    </row>
    <row r="58" spans="1:17" x14ac:dyDescent="0.2">
      <c r="A58" s="332"/>
      <c r="B58" s="326"/>
      <c r="C58" s="312"/>
      <c r="D58" s="316"/>
      <c r="E58" s="322"/>
      <c r="F58" s="238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5"/>
    </row>
    <row r="59" spans="1:17" x14ac:dyDescent="0.2">
      <c r="A59" s="332"/>
      <c r="B59" s="326"/>
      <c r="C59" s="312"/>
      <c r="D59" s="316"/>
      <c r="E59" s="322"/>
      <c r="F59" s="238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5"/>
    </row>
    <row r="60" spans="1:17" x14ac:dyDescent="0.2">
      <c r="A60" s="332"/>
      <c r="B60" s="326"/>
      <c r="C60" s="312"/>
      <c r="D60" s="316"/>
      <c r="E60" s="322"/>
      <c r="F60" s="238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5"/>
    </row>
    <row r="61" spans="1:17" x14ac:dyDescent="0.2">
      <c r="A61" s="332"/>
      <c r="B61" s="326"/>
      <c r="C61" s="312"/>
      <c r="D61" s="316"/>
      <c r="E61" s="322"/>
      <c r="F61" s="238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5"/>
    </row>
    <row r="62" spans="1:17" x14ac:dyDescent="0.2">
      <c r="A62" s="332"/>
      <c r="B62" s="326"/>
      <c r="C62" s="312"/>
      <c r="D62" s="316"/>
      <c r="E62" s="322"/>
      <c r="F62" s="238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5"/>
    </row>
    <row r="63" spans="1:17" x14ac:dyDescent="0.2">
      <c r="A63" s="332"/>
      <c r="B63" s="326"/>
      <c r="C63" s="312"/>
      <c r="D63" s="316"/>
      <c r="E63" s="322"/>
      <c r="F63" s="238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5"/>
    </row>
    <row r="64" spans="1:17" x14ac:dyDescent="0.2">
      <c r="A64" s="332"/>
      <c r="B64" s="326"/>
      <c r="C64" s="312"/>
      <c r="D64" s="316"/>
      <c r="E64" s="322"/>
      <c r="F64" s="238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5"/>
    </row>
    <row r="65" spans="1:19" x14ac:dyDescent="0.2">
      <c r="A65" s="332"/>
      <c r="B65" s="326"/>
      <c r="C65" s="312"/>
      <c r="D65" s="316"/>
      <c r="E65" s="322"/>
      <c r="F65" s="238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5"/>
    </row>
    <row r="66" spans="1:19" x14ac:dyDescent="0.2">
      <c r="A66" s="332"/>
      <c r="B66" s="326"/>
      <c r="C66" s="312"/>
      <c r="D66" s="316"/>
      <c r="E66" s="322"/>
      <c r="F66" s="238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5"/>
    </row>
    <row r="67" spans="1:19" x14ac:dyDescent="0.2">
      <c r="A67" s="332"/>
      <c r="B67" s="326"/>
      <c r="C67" s="312"/>
      <c r="D67" s="316"/>
      <c r="E67" s="322"/>
      <c r="F67" s="238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5"/>
    </row>
    <row r="68" spans="1:19" x14ac:dyDescent="0.2">
      <c r="A68" s="332"/>
      <c r="B68" s="326"/>
      <c r="C68" s="312"/>
      <c r="D68" s="316"/>
      <c r="E68" s="322"/>
      <c r="F68" s="238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5"/>
    </row>
    <row r="69" spans="1:19" x14ac:dyDescent="0.2">
      <c r="A69" s="332"/>
      <c r="B69" s="326"/>
      <c r="C69" s="312"/>
      <c r="D69" s="316"/>
      <c r="E69" s="322"/>
      <c r="F69" s="238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5"/>
    </row>
    <row r="70" spans="1:19" x14ac:dyDescent="0.2">
      <c r="A70" s="332"/>
      <c r="B70" s="326"/>
      <c r="C70" s="312"/>
      <c r="D70" s="316"/>
      <c r="E70" s="322"/>
      <c r="F70" s="238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5"/>
    </row>
    <row r="71" spans="1:19" x14ac:dyDescent="0.2">
      <c r="A71" s="332"/>
      <c r="B71" s="326"/>
      <c r="C71" s="312"/>
      <c r="D71" s="316"/>
      <c r="E71" s="322"/>
      <c r="F71" s="238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5"/>
    </row>
    <row r="72" spans="1:19" x14ac:dyDescent="0.2">
      <c r="A72" s="332"/>
      <c r="B72" s="326"/>
      <c r="C72" s="312"/>
      <c r="D72" s="316"/>
      <c r="E72" s="322"/>
      <c r="F72" s="238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5"/>
      <c r="S72" t="s">
        <v>67</v>
      </c>
    </row>
    <row r="73" spans="1:19" x14ac:dyDescent="0.2">
      <c r="A73" s="332"/>
      <c r="B73" s="326"/>
      <c r="C73" s="312"/>
      <c r="D73" s="316"/>
      <c r="E73" s="322"/>
      <c r="F73" s="238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5"/>
    </row>
    <row r="74" spans="1:19" x14ac:dyDescent="0.2">
      <c r="A74" s="332"/>
      <c r="B74" s="326"/>
      <c r="C74" s="312"/>
      <c r="D74" s="316"/>
      <c r="E74" s="322"/>
      <c r="F74" s="238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5"/>
    </row>
    <row r="75" spans="1:19" x14ac:dyDescent="0.2">
      <c r="A75" s="332"/>
      <c r="B75" s="326"/>
      <c r="C75" s="312"/>
      <c r="D75" s="316"/>
      <c r="E75" s="322"/>
      <c r="F75" s="238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5"/>
    </row>
    <row r="76" spans="1:19" x14ac:dyDescent="0.2">
      <c r="A76" s="332"/>
      <c r="B76" s="326"/>
      <c r="C76" s="312"/>
      <c r="D76" s="316"/>
      <c r="E76" s="322"/>
      <c r="F76" s="238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5"/>
    </row>
    <row r="77" spans="1:19" x14ac:dyDescent="0.2">
      <c r="A77" s="332"/>
      <c r="B77" s="326"/>
      <c r="C77" s="312"/>
      <c r="D77" s="316"/>
      <c r="E77" s="322"/>
      <c r="F77" s="238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5"/>
    </row>
    <row r="78" spans="1:19" x14ac:dyDescent="0.2">
      <c r="A78" s="332"/>
      <c r="B78" s="326"/>
      <c r="C78" s="312"/>
      <c r="D78" s="316"/>
      <c r="E78" s="322"/>
      <c r="F78" s="238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5"/>
    </row>
    <row r="79" spans="1:19" x14ac:dyDescent="0.2">
      <c r="A79" s="332"/>
      <c r="B79" s="326"/>
      <c r="C79" s="312"/>
      <c r="D79" s="316"/>
      <c r="E79" s="322"/>
      <c r="F79" s="238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5"/>
    </row>
    <row r="80" spans="1:19" x14ac:dyDescent="0.2">
      <c r="A80" s="332"/>
      <c r="B80" s="326"/>
      <c r="C80" s="312"/>
      <c r="D80" s="316"/>
      <c r="E80" s="322"/>
      <c r="F80" s="238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5"/>
    </row>
    <row r="81" spans="1:17" x14ac:dyDescent="0.2">
      <c r="A81" s="332"/>
      <c r="B81" s="326"/>
      <c r="C81" s="312"/>
      <c r="D81" s="316"/>
      <c r="E81" s="322"/>
      <c r="F81" s="238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5"/>
    </row>
    <row r="82" spans="1:17" x14ac:dyDescent="0.2">
      <c r="A82" s="332"/>
      <c r="B82" s="326"/>
      <c r="C82" s="312"/>
      <c r="D82" s="316"/>
      <c r="E82" s="322"/>
      <c r="F82" s="238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5"/>
    </row>
    <row r="83" spans="1:17" x14ac:dyDescent="0.2">
      <c r="A83" s="332"/>
      <c r="B83" s="326"/>
      <c r="C83" s="312"/>
      <c r="D83" s="316"/>
      <c r="E83" s="322"/>
      <c r="F83" s="238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5"/>
    </row>
    <row r="84" spans="1:17" x14ac:dyDescent="0.2">
      <c r="A84" s="332"/>
      <c r="B84" s="326"/>
      <c r="C84" s="312"/>
      <c r="D84" s="316"/>
      <c r="E84" s="322"/>
      <c r="F84" s="238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5"/>
    </row>
    <row r="85" spans="1:17" x14ac:dyDescent="0.2">
      <c r="A85" s="332"/>
      <c r="B85" s="326"/>
      <c r="C85" s="312"/>
      <c r="D85" s="316"/>
      <c r="E85" s="322"/>
      <c r="F85" s="238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5"/>
    </row>
    <row r="86" spans="1:17" x14ac:dyDescent="0.2">
      <c r="A86" s="332"/>
      <c r="B86" s="326"/>
      <c r="C86" s="312"/>
      <c r="D86" s="316"/>
      <c r="E86" s="322"/>
      <c r="F86" s="238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5"/>
    </row>
    <row r="87" spans="1:17" x14ac:dyDescent="0.2">
      <c r="A87" s="332"/>
      <c r="B87" s="326"/>
      <c r="C87" s="312"/>
      <c r="D87" s="316"/>
      <c r="E87" s="322"/>
      <c r="F87" s="238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5"/>
    </row>
    <row r="88" spans="1:17" x14ac:dyDescent="0.2">
      <c r="A88" s="332"/>
      <c r="B88" s="326"/>
      <c r="C88" s="312"/>
      <c r="D88" s="316"/>
      <c r="E88" s="322"/>
      <c r="F88" s="238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5"/>
    </row>
    <row r="89" spans="1:17" x14ac:dyDescent="0.2">
      <c r="A89" s="332"/>
      <c r="B89" s="326"/>
      <c r="C89" s="312"/>
      <c r="D89" s="316"/>
      <c r="E89" s="322"/>
      <c r="F89" s="238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5"/>
    </row>
    <row r="90" spans="1:17" x14ac:dyDescent="0.2">
      <c r="A90" s="332"/>
      <c r="B90" s="326"/>
      <c r="C90" s="312"/>
      <c r="D90" s="316"/>
      <c r="E90" s="322"/>
      <c r="F90" s="238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5"/>
    </row>
    <row r="91" spans="1:17" x14ac:dyDescent="0.2">
      <c r="A91" s="332"/>
      <c r="B91" s="326"/>
      <c r="C91" s="312"/>
      <c r="D91" s="316"/>
      <c r="E91" s="322"/>
      <c r="F91" s="238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5"/>
    </row>
    <row r="92" spans="1:17" x14ac:dyDescent="0.2">
      <c r="A92" s="332"/>
      <c r="B92" s="326"/>
      <c r="C92" s="312"/>
      <c r="D92" s="316"/>
      <c r="E92" s="322"/>
      <c r="F92" s="238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5"/>
    </row>
    <row r="93" spans="1:17" x14ac:dyDescent="0.2">
      <c r="A93" s="332"/>
      <c r="B93" s="326"/>
      <c r="C93" s="312"/>
      <c r="D93" s="316"/>
      <c r="E93" s="322"/>
      <c r="F93" s="238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5"/>
    </row>
    <row r="94" spans="1:17" x14ac:dyDescent="0.2">
      <c r="A94" s="332"/>
      <c r="B94" s="326"/>
      <c r="C94" s="312"/>
      <c r="D94" s="316"/>
      <c r="E94" s="322"/>
      <c r="F94" s="238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5"/>
    </row>
    <row r="95" spans="1:17" x14ac:dyDescent="0.2">
      <c r="A95" s="332"/>
      <c r="B95" s="326"/>
      <c r="C95" s="312"/>
      <c r="D95" s="316"/>
      <c r="E95" s="322"/>
      <c r="F95" s="238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5"/>
    </row>
    <row r="96" spans="1:17" x14ac:dyDescent="0.2">
      <c r="A96" s="332"/>
      <c r="B96" s="326"/>
      <c r="C96" s="312"/>
      <c r="D96" s="316"/>
      <c r="E96" s="322"/>
      <c r="F96" s="238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5"/>
    </row>
    <row r="97" spans="1:17" x14ac:dyDescent="0.2">
      <c r="A97" s="332"/>
      <c r="B97" s="326"/>
      <c r="C97" s="312"/>
      <c r="D97" s="316"/>
      <c r="E97" s="322"/>
      <c r="F97" s="238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5"/>
    </row>
    <row r="98" spans="1:17" x14ac:dyDescent="0.2">
      <c r="A98" s="332"/>
      <c r="B98" s="326"/>
      <c r="C98" s="312"/>
      <c r="D98" s="316"/>
      <c r="E98" s="322"/>
      <c r="F98" s="238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5"/>
    </row>
    <row r="99" spans="1:17" x14ac:dyDescent="0.2">
      <c r="A99" s="332"/>
      <c r="B99" s="326"/>
      <c r="C99" s="312"/>
      <c r="D99" s="316"/>
      <c r="E99" s="322"/>
      <c r="F99" s="238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5"/>
    </row>
    <row r="100" spans="1:17" x14ac:dyDescent="0.2">
      <c r="A100" s="332"/>
      <c r="B100" s="326"/>
      <c r="C100" s="312"/>
      <c r="D100" s="316"/>
      <c r="E100" s="322"/>
      <c r="F100" s="238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5"/>
    </row>
    <row r="101" spans="1:17" x14ac:dyDescent="0.2">
      <c r="A101" s="332"/>
      <c r="B101" s="326"/>
      <c r="C101" s="312"/>
      <c r="D101" s="316"/>
      <c r="E101" s="322"/>
      <c r="F101" s="238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5"/>
    </row>
    <row r="102" spans="1:17" x14ac:dyDescent="0.2">
      <c r="A102" s="332"/>
      <c r="B102" s="326"/>
      <c r="C102" s="312"/>
      <c r="D102" s="316"/>
      <c r="E102" s="322"/>
      <c r="F102" s="238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5"/>
    </row>
    <row r="103" spans="1:17" x14ac:dyDescent="0.2">
      <c r="A103" s="332"/>
      <c r="B103" s="326"/>
      <c r="C103" s="312"/>
      <c r="D103" s="316"/>
      <c r="E103" s="322"/>
      <c r="F103" s="238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5"/>
    </row>
    <row r="104" spans="1:17" x14ac:dyDescent="0.2">
      <c r="A104" s="332"/>
      <c r="B104" s="326"/>
      <c r="C104" s="312"/>
      <c r="D104" s="316"/>
      <c r="E104" s="322"/>
      <c r="F104" s="238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5"/>
    </row>
    <row r="105" spans="1:17" x14ac:dyDescent="0.2">
      <c r="A105" s="332"/>
      <c r="B105" s="326"/>
      <c r="C105" s="312"/>
      <c r="D105" s="316"/>
      <c r="E105" s="322"/>
      <c r="F105" s="238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5"/>
    </row>
    <row r="106" spans="1:17" x14ac:dyDescent="0.2">
      <c r="A106" s="332"/>
      <c r="B106" s="326"/>
      <c r="C106" s="312"/>
      <c r="D106" s="316"/>
      <c r="E106" s="322"/>
      <c r="F106" s="238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5"/>
    </row>
    <row r="107" spans="1:17" x14ac:dyDescent="0.2">
      <c r="A107" s="332"/>
      <c r="B107" s="326"/>
      <c r="C107" s="312"/>
      <c r="D107" s="316"/>
      <c r="E107" s="322"/>
      <c r="F107" s="238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5"/>
    </row>
    <row r="108" spans="1:17" x14ac:dyDescent="0.2">
      <c r="A108" s="332"/>
      <c r="B108" s="326"/>
      <c r="C108" s="312"/>
      <c r="D108" s="316"/>
      <c r="E108" s="322"/>
      <c r="F108" s="238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5"/>
    </row>
    <row r="109" spans="1:17" x14ac:dyDescent="0.2">
      <c r="A109" s="332"/>
      <c r="B109" s="326"/>
      <c r="C109" s="312"/>
      <c r="D109" s="316"/>
      <c r="E109" s="322"/>
      <c r="F109" s="238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5"/>
    </row>
    <row r="110" spans="1:17" x14ac:dyDescent="0.2">
      <c r="A110" s="332"/>
      <c r="B110" s="326"/>
      <c r="C110" s="312"/>
      <c r="D110" s="316"/>
      <c r="E110" s="322"/>
      <c r="F110" s="238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5"/>
    </row>
    <row r="111" spans="1:17" x14ac:dyDescent="0.2">
      <c r="A111" s="332"/>
      <c r="B111" s="326"/>
      <c r="C111" s="312"/>
      <c r="D111" s="316"/>
      <c r="E111" s="322"/>
      <c r="F111" s="238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5"/>
    </row>
    <row r="112" spans="1:17" x14ac:dyDescent="0.2">
      <c r="A112" s="332"/>
      <c r="B112" s="326"/>
      <c r="C112" s="312"/>
      <c r="D112" s="316"/>
      <c r="E112" s="322"/>
      <c r="F112" s="238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5"/>
    </row>
    <row r="113" spans="1:17" x14ac:dyDescent="0.2">
      <c r="A113" s="332"/>
      <c r="B113" s="326"/>
      <c r="C113" s="312"/>
      <c r="D113" s="316"/>
      <c r="E113" s="322"/>
      <c r="F113" s="238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5"/>
    </row>
    <row r="114" spans="1:17" x14ac:dyDescent="0.2">
      <c r="A114" s="332"/>
      <c r="B114" s="326"/>
      <c r="C114" s="312"/>
      <c r="D114" s="316"/>
      <c r="E114" s="322"/>
      <c r="F114" s="238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5"/>
    </row>
    <row r="115" spans="1:17" x14ac:dyDescent="0.2">
      <c r="A115" s="332"/>
      <c r="B115" s="326"/>
      <c r="C115" s="312"/>
      <c r="D115" s="316"/>
      <c r="E115" s="322"/>
      <c r="F115" s="238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5"/>
    </row>
    <row r="116" spans="1:17" x14ac:dyDescent="0.2">
      <c r="A116" s="332"/>
      <c r="B116" s="326"/>
      <c r="C116" s="312"/>
      <c r="D116" s="316"/>
      <c r="E116" s="322"/>
      <c r="F116" s="238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5"/>
    </row>
    <row r="117" spans="1:17" x14ac:dyDescent="0.2">
      <c r="A117" s="332"/>
      <c r="B117" s="326"/>
      <c r="C117" s="312"/>
      <c r="D117" s="316"/>
      <c r="E117" s="322"/>
      <c r="F117" s="238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5"/>
    </row>
    <row r="118" spans="1:17" x14ac:dyDescent="0.2">
      <c r="A118" s="332"/>
      <c r="B118" s="326"/>
      <c r="C118" s="312"/>
      <c r="D118" s="316"/>
      <c r="E118" s="322"/>
      <c r="F118" s="238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5"/>
    </row>
    <row r="119" spans="1:17" x14ac:dyDescent="0.2">
      <c r="A119" s="332"/>
      <c r="B119" s="326"/>
      <c r="C119" s="312"/>
      <c r="D119" s="316"/>
      <c r="E119" s="322"/>
      <c r="F119" s="238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5"/>
    </row>
    <row r="120" spans="1:17" x14ac:dyDescent="0.2">
      <c r="A120" s="332"/>
      <c r="B120" s="326"/>
      <c r="C120" s="312"/>
      <c r="D120" s="316"/>
      <c r="E120" s="322"/>
      <c r="F120" s="238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5"/>
    </row>
    <row r="121" spans="1:17" x14ac:dyDescent="0.2">
      <c r="A121" s="332"/>
      <c r="B121" s="326"/>
      <c r="C121" s="312"/>
      <c r="D121" s="316"/>
      <c r="E121" s="322"/>
      <c r="F121" s="238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5"/>
    </row>
    <row r="122" spans="1:17" x14ac:dyDescent="0.2">
      <c r="A122" s="332"/>
      <c r="B122" s="326"/>
      <c r="C122" s="312"/>
      <c r="D122" s="316"/>
      <c r="E122" s="322"/>
      <c r="F122" s="238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5"/>
    </row>
    <row r="123" spans="1:17" x14ac:dyDescent="0.2">
      <c r="A123" s="332"/>
      <c r="B123" s="326"/>
      <c r="C123" s="312"/>
      <c r="D123" s="316"/>
      <c r="E123" s="322"/>
      <c r="F123" s="238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5"/>
    </row>
    <row r="124" spans="1:17" x14ac:dyDescent="0.2">
      <c r="A124" s="332"/>
      <c r="B124" s="326"/>
      <c r="C124" s="312"/>
      <c r="D124" s="316"/>
      <c r="E124" s="322"/>
      <c r="F124" s="238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5"/>
    </row>
    <row r="125" spans="1:17" x14ac:dyDescent="0.2">
      <c r="A125" s="332"/>
      <c r="B125" s="326"/>
      <c r="C125" s="312"/>
      <c r="D125" s="316"/>
      <c r="E125" s="322"/>
      <c r="F125" s="238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5"/>
    </row>
    <row r="126" spans="1:17" x14ac:dyDescent="0.2">
      <c r="A126" s="332"/>
      <c r="B126" s="326"/>
      <c r="C126" s="312"/>
      <c r="D126" s="316"/>
      <c r="E126" s="322"/>
      <c r="F126" s="238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5"/>
    </row>
    <row r="127" spans="1:17" x14ac:dyDescent="0.2">
      <c r="A127" s="332"/>
      <c r="B127" s="326"/>
      <c r="C127" s="312"/>
      <c r="D127" s="316"/>
      <c r="E127" s="322"/>
      <c r="F127" s="238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5"/>
    </row>
    <row r="128" spans="1:17" x14ac:dyDescent="0.2">
      <c r="A128" s="332"/>
      <c r="B128" s="326"/>
      <c r="C128" s="312"/>
      <c r="D128" s="316"/>
      <c r="E128" s="322"/>
      <c r="F128" s="238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5"/>
    </row>
    <row r="129" spans="1:17" x14ac:dyDescent="0.2">
      <c r="A129" s="332"/>
      <c r="B129" s="326"/>
      <c r="C129" s="312"/>
      <c r="D129" s="316"/>
      <c r="E129" s="322"/>
      <c r="F129" s="23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5"/>
    </row>
    <row r="130" spans="1:17" x14ac:dyDescent="0.2">
      <c r="A130" s="332"/>
      <c r="B130" s="326"/>
      <c r="C130" s="312"/>
      <c r="D130" s="316"/>
      <c r="E130" s="322"/>
      <c r="F130" s="238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5"/>
    </row>
    <row r="131" spans="1:17" x14ac:dyDescent="0.2">
      <c r="A131" s="332"/>
      <c r="B131" s="326"/>
      <c r="C131" s="312"/>
      <c r="D131" s="316"/>
      <c r="E131" s="322"/>
      <c r="F131" s="238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5"/>
    </row>
    <row r="132" spans="1:17" x14ac:dyDescent="0.2">
      <c r="A132" s="332"/>
      <c r="B132" s="326"/>
      <c r="C132" s="312"/>
      <c r="D132" s="316"/>
      <c r="E132" s="322"/>
      <c r="F132" s="238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5"/>
    </row>
    <row r="133" spans="1:17" x14ac:dyDescent="0.2">
      <c r="A133" s="332"/>
      <c r="B133" s="326"/>
      <c r="C133" s="312"/>
      <c r="D133" s="316"/>
      <c r="E133" s="322"/>
      <c r="F133" s="238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5"/>
    </row>
    <row r="134" spans="1:17" x14ac:dyDescent="0.2">
      <c r="A134" s="332"/>
      <c r="B134" s="326"/>
      <c r="C134" s="312"/>
      <c r="D134" s="316"/>
      <c r="E134" s="322"/>
      <c r="F134" s="23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5"/>
    </row>
    <row r="135" spans="1:17" x14ac:dyDescent="0.2">
      <c r="A135" s="332"/>
      <c r="B135" s="326"/>
      <c r="C135" s="312"/>
      <c r="D135" s="316"/>
      <c r="E135" s="322"/>
      <c r="F135" s="238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5"/>
    </row>
    <row r="136" spans="1:17" x14ac:dyDescent="0.2">
      <c r="A136" s="332"/>
      <c r="B136" s="326"/>
      <c r="C136" s="312"/>
      <c r="D136" s="316"/>
      <c r="E136" s="322"/>
      <c r="F136" s="238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5"/>
    </row>
    <row r="137" spans="1:17" x14ac:dyDescent="0.2">
      <c r="A137" s="332"/>
      <c r="B137" s="326"/>
      <c r="C137" s="312"/>
      <c r="D137" s="316"/>
      <c r="E137" s="322"/>
      <c r="F137" s="238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5"/>
    </row>
    <row r="138" spans="1:17" x14ac:dyDescent="0.2">
      <c r="A138" s="332"/>
      <c r="B138" s="326"/>
      <c r="C138" s="312"/>
      <c r="D138" s="316"/>
      <c r="E138" s="322"/>
      <c r="F138" s="238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5"/>
    </row>
    <row r="139" spans="1:17" x14ac:dyDescent="0.2">
      <c r="A139" s="332"/>
      <c r="B139" s="326"/>
      <c r="C139" s="312"/>
      <c r="D139" s="316"/>
      <c r="E139" s="322"/>
      <c r="F139" s="238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5"/>
    </row>
    <row r="140" spans="1:17" x14ac:dyDescent="0.2">
      <c r="A140" s="332"/>
      <c r="B140" s="326"/>
      <c r="C140" s="312"/>
      <c r="D140" s="316"/>
      <c r="E140" s="322"/>
      <c r="F140" s="238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5"/>
    </row>
    <row r="141" spans="1:17" x14ac:dyDescent="0.2">
      <c r="A141" s="332"/>
      <c r="B141" s="326"/>
      <c r="C141" s="312"/>
      <c r="D141" s="316"/>
      <c r="E141" s="322"/>
      <c r="F141" s="238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5"/>
    </row>
    <row r="142" spans="1:17" x14ac:dyDescent="0.2">
      <c r="A142" s="332"/>
      <c r="B142" s="326"/>
      <c r="C142" s="312"/>
      <c r="D142" s="316"/>
      <c r="E142" s="322"/>
      <c r="F142" s="238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5"/>
    </row>
    <row r="143" spans="1:17" x14ac:dyDescent="0.2">
      <c r="A143" s="332"/>
      <c r="B143" s="326"/>
      <c r="C143" s="312"/>
      <c r="D143" s="316"/>
      <c r="E143" s="322"/>
      <c r="F143" s="238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5"/>
    </row>
    <row r="144" spans="1:17" x14ac:dyDescent="0.2">
      <c r="A144" s="332"/>
      <c r="B144" s="326"/>
      <c r="C144" s="312"/>
      <c r="D144" s="316"/>
      <c r="E144" s="322"/>
      <c r="F144" s="238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5"/>
    </row>
    <row r="145" spans="1:17" x14ac:dyDescent="0.2">
      <c r="A145" s="332"/>
      <c r="B145" s="326"/>
      <c r="C145" s="312"/>
      <c r="D145" s="316"/>
      <c r="E145" s="322"/>
      <c r="F145" s="238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5"/>
    </row>
    <row r="146" spans="1:17" x14ac:dyDescent="0.2">
      <c r="A146" s="332"/>
      <c r="B146" s="326"/>
      <c r="C146" s="312"/>
      <c r="D146" s="316"/>
      <c r="E146" s="322"/>
      <c r="F146" s="238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5"/>
    </row>
    <row r="147" spans="1:17" x14ac:dyDescent="0.2">
      <c r="A147" s="332"/>
      <c r="B147" s="326"/>
      <c r="C147" s="312"/>
      <c r="D147" s="316"/>
      <c r="E147" s="322"/>
      <c r="F147" s="238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5"/>
    </row>
    <row r="148" spans="1:17" x14ac:dyDescent="0.2">
      <c r="A148" s="332"/>
      <c r="B148" s="326"/>
      <c r="C148" s="312"/>
      <c r="D148" s="316"/>
      <c r="E148" s="322"/>
      <c r="F148" s="238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5"/>
    </row>
    <row r="149" spans="1:17" x14ac:dyDescent="0.2">
      <c r="A149" s="332"/>
      <c r="B149" s="326"/>
      <c r="C149" s="312"/>
      <c r="D149" s="316"/>
      <c r="E149" s="322"/>
      <c r="F149" s="238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5"/>
    </row>
    <row r="150" spans="1:17" x14ac:dyDescent="0.2">
      <c r="A150" s="332"/>
      <c r="B150" s="326"/>
      <c r="C150" s="312"/>
      <c r="D150" s="316"/>
      <c r="E150" s="322"/>
      <c r="F150" s="238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5"/>
    </row>
    <row r="151" spans="1:17" x14ac:dyDescent="0.2">
      <c r="A151" s="332"/>
      <c r="B151" s="326"/>
      <c r="C151" s="312"/>
      <c r="D151" s="316"/>
      <c r="E151" s="322"/>
      <c r="F151" s="238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5"/>
    </row>
    <row r="152" spans="1:17" x14ac:dyDescent="0.2">
      <c r="A152" s="332"/>
      <c r="B152" s="326"/>
      <c r="C152" s="312"/>
      <c r="D152" s="316"/>
      <c r="E152" s="322"/>
      <c r="F152" s="238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5"/>
    </row>
    <row r="153" spans="1:17" x14ac:dyDescent="0.2">
      <c r="A153" s="332"/>
      <c r="B153" s="326"/>
      <c r="C153" s="312"/>
      <c r="D153" s="316"/>
      <c r="E153" s="322"/>
      <c r="F153" s="238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5"/>
    </row>
    <row r="154" spans="1:17" x14ac:dyDescent="0.2">
      <c r="A154" s="332"/>
      <c r="B154" s="326"/>
      <c r="C154" s="312"/>
      <c r="D154" s="316"/>
      <c r="E154" s="322"/>
      <c r="F154" s="238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5"/>
    </row>
    <row r="155" spans="1:17" x14ac:dyDescent="0.2">
      <c r="A155" s="332"/>
      <c r="B155" s="326"/>
      <c r="C155" s="312"/>
      <c r="D155" s="316"/>
      <c r="E155" s="322"/>
      <c r="F155" s="238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5"/>
    </row>
    <row r="156" spans="1:17" x14ac:dyDescent="0.2">
      <c r="A156" s="332"/>
      <c r="B156" s="326"/>
      <c r="C156" s="312"/>
      <c r="D156" s="316"/>
      <c r="E156" s="322"/>
      <c r="F156" s="238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5"/>
    </row>
    <row r="157" spans="1:17" x14ac:dyDescent="0.2">
      <c r="A157" s="332"/>
      <c r="B157" s="326"/>
      <c r="C157" s="312"/>
      <c r="D157" s="316"/>
      <c r="E157" s="322"/>
      <c r="F157" s="238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5"/>
    </row>
    <row r="158" spans="1:17" x14ac:dyDescent="0.2">
      <c r="A158" s="332"/>
      <c r="B158" s="326"/>
      <c r="C158" s="312"/>
      <c r="D158" s="316"/>
      <c r="E158" s="322"/>
      <c r="F158" s="238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5"/>
    </row>
    <row r="159" spans="1:17" x14ac:dyDescent="0.2">
      <c r="A159" s="332"/>
      <c r="B159" s="326"/>
      <c r="C159" s="312"/>
      <c r="D159" s="316"/>
      <c r="E159" s="322"/>
      <c r="F159" s="238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5"/>
    </row>
    <row r="160" spans="1:17" x14ac:dyDescent="0.2">
      <c r="A160" s="332"/>
      <c r="B160" s="326"/>
      <c r="C160" s="312"/>
      <c r="D160" s="316"/>
      <c r="E160" s="322"/>
      <c r="F160" s="238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5"/>
    </row>
    <row r="161" spans="1:17" x14ac:dyDescent="0.2">
      <c r="A161" s="332"/>
      <c r="B161" s="326"/>
      <c r="C161" s="312"/>
      <c r="D161" s="316"/>
      <c r="E161" s="322"/>
      <c r="F161" s="238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5"/>
    </row>
    <row r="162" spans="1:17" x14ac:dyDescent="0.2">
      <c r="A162" s="332"/>
      <c r="B162" s="326"/>
      <c r="C162" s="312"/>
      <c r="D162" s="316"/>
      <c r="E162" s="322"/>
      <c r="F162" s="238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5"/>
    </row>
    <row r="163" spans="1:17" ht="13.5" thickBot="1" x14ac:dyDescent="0.25">
      <c r="A163" s="333"/>
      <c r="B163" s="327"/>
      <c r="C163" s="313"/>
      <c r="D163" s="317"/>
      <c r="E163" s="323"/>
      <c r="F163" s="238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5"/>
    </row>
    <row r="164" spans="1:17" x14ac:dyDescent="0.2">
      <c r="A164" s="199"/>
      <c r="B164" s="351"/>
      <c r="C164" s="350"/>
      <c r="D164" s="318"/>
      <c r="E164" s="352"/>
      <c r="F164" s="238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5"/>
    </row>
    <row r="165" spans="1:17" x14ac:dyDescent="0.2">
      <c r="A165" s="300"/>
      <c r="B165" s="328"/>
      <c r="C165" s="350"/>
      <c r="D165" s="318"/>
      <c r="E165" s="353"/>
      <c r="F165" s="238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5"/>
    </row>
    <row r="166" spans="1:17" x14ac:dyDescent="0.2">
      <c r="A166" s="300"/>
      <c r="B166" s="328"/>
      <c r="C166" s="350"/>
      <c r="D166" s="318"/>
      <c r="E166" s="353"/>
      <c r="F166" s="238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5"/>
    </row>
    <row r="167" spans="1:17" x14ac:dyDescent="0.2">
      <c r="A167" s="287"/>
      <c r="B167" s="328"/>
      <c r="C167" s="314"/>
      <c r="D167" s="318"/>
      <c r="E167" s="324"/>
      <c r="F167" s="238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5"/>
    </row>
    <row r="168" spans="1:17" x14ac:dyDescent="0.2">
      <c r="A168" s="287"/>
      <c r="B168" s="328"/>
      <c r="C168" s="314"/>
      <c r="D168" s="318"/>
      <c r="E168" s="324"/>
      <c r="F168" s="238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5"/>
    </row>
    <row r="169" spans="1:17" x14ac:dyDescent="0.2">
      <c r="A169" s="334"/>
      <c r="B169" s="328"/>
      <c r="C169" s="314"/>
      <c r="D169" s="318"/>
      <c r="E169" s="324"/>
      <c r="F169" s="238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5"/>
    </row>
    <row r="170" spans="1:17" x14ac:dyDescent="0.2">
      <c r="A170" s="334"/>
      <c r="B170" s="328"/>
      <c r="C170" s="314"/>
      <c r="D170" s="318"/>
      <c r="E170" s="324"/>
      <c r="F170" s="238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5"/>
    </row>
    <row r="171" spans="1:17" x14ac:dyDescent="0.2">
      <c r="A171" s="334"/>
      <c r="B171" s="328"/>
      <c r="C171" s="314"/>
      <c r="D171" s="318"/>
      <c r="E171" s="324"/>
      <c r="F171" s="238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5"/>
    </row>
    <row r="172" spans="1:17" x14ac:dyDescent="0.2">
      <c r="A172" s="334"/>
      <c r="B172" s="328"/>
      <c r="C172" s="314"/>
      <c r="D172" s="318"/>
      <c r="E172" s="324"/>
      <c r="F172" s="238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5"/>
    </row>
    <row r="173" spans="1:17" x14ac:dyDescent="0.2">
      <c r="A173" s="334"/>
      <c r="B173" s="328"/>
      <c r="C173" s="314"/>
      <c r="D173" s="318"/>
      <c r="E173" s="324"/>
      <c r="F173" s="238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5"/>
    </row>
    <row r="174" spans="1:17" x14ac:dyDescent="0.2">
      <c r="A174" s="334"/>
      <c r="B174" s="328"/>
      <c r="C174" s="314"/>
      <c r="D174" s="318"/>
      <c r="E174" s="324"/>
      <c r="F174" s="238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5"/>
    </row>
    <row r="175" spans="1:17" x14ac:dyDescent="0.2">
      <c r="A175" s="334"/>
      <c r="B175" s="328"/>
      <c r="C175" s="314"/>
      <c r="D175" s="318"/>
      <c r="E175" s="324"/>
      <c r="F175" s="238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5"/>
    </row>
    <row r="176" spans="1:17" x14ac:dyDescent="0.2">
      <c r="A176" s="334"/>
      <c r="B176" s="328"/>
      <c r="C176" s="314"/>
      <c r="D176" s="318"/>
      <c r="E176" s="324"/>
      <c r="F176" s="238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5"/>
    </row>
    <row r="177" spans="1:17" x14ac:dyDescent="0.2">
      <c r="A177" s="334"/>
      <c r="B177" s="328"/>
      <c r="C177" s="314"/>
      <c r="D177" s="318"/>
      <c r="E177" s="324"/>
      <c r="F177" s="238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5"/>
    </row>
    <row r="178" spans="1:17" x14ac:dyDescent="0.2">
      <c r="A178" s="334"/>
      <c r="B178" s="328"/>
      <c r="C178" s="314"/>
      <c r="D178" s="318"/>
      <c r="E178" s="324"/>
      <c r="F178" s="238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5"/>
    </row>
    <row r="179" spans="1:17" x14ac:dyDescent="0.2">
      <c r="A179" s="334"/>
      <c r="B179" s="328"/>
      <c r="C179" s="314"/>
      <c r="D179" s="318"/>
      <c r="E179" s="324"/>
      <c r="F179" s="238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5"/>
    </row>
    <row r="180" spans="1:17" x14ac:dyDescent="0.2">
      <c r="A180" s="334"/>
      <c r="B180" s="328"/>
      <c r="C180" s="314"/>
      <c r="D180" s="318"/>
      <c r="E180" s="324"/>
      <c r="F180" s="238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5"/>
    </row>
    <row r="181" spans="1:17" x14ac:dyDescent="0.2">
      <c r="A181" s="334"/>
      <c r="B181" s="328"/>
      <c r="C181" s="314"/>
      <c r="D181" s="318"/>
      <c r="E181" s="324"/>
      <c r="F181" s="238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5"/>
    </row>
    <row r="182" spans="1:17" x14ac:dyDescent="0.2">
      <c r="A182" s="334"/>
      <c r="B182" s="328"/>
      <c r="C182" s="314"/>
      <c r="D182" s="318"/>
      <c r="E182" s="324"/>
      <c r="F182" s="238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5"/>
    </row>
    <row r="183" spans="1:17" x14ac:dyDescent="0.2">
      <c r="A183" s="334"/>
      <c r="B183" s="328"/>
      <c r="C183" s="314"/>
      <c r="D183" s="318"/>
      <c r="E183" s="324"/>
      <c r="F183" s="238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5"/>
    </row>
    <row r="184" spans="1:17" x14ac:dyDescent="0.2">
      <c r="A184" s="334"/>
      <c r="B184" s="328"/>
      <c r="C184" s="314"/>
      <c r="D184" s="318"/>
      <c r="E184" s="324"/>
      <c r="F184" s="238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5"/>
    </row>
    <row r="185" spans="1:17" x14ac:dyDescent="0.2">
      <c r="A185" s="334"/>
      <c r="B185" s="328"/>
      <c r="C185" s="314"/>
      <c r="D185" s="318"/>
      <c r="E185" s="324"/>
      <c r="F185" s="238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5"/>
    </row>
    <row r="186" spans="1:17" x14ac:dyDescent="0.2">
      <c r="A186" s="334"/>
      <c r="B186" s="328"/>
      <c r="C186" s="314"/>
      <c r="D186" s="318"/>
      <c r="E186" s="324"/>
      <c r="F186" s="238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5"/>
    </row>
    <row r="187" spans="1:17" x14ac:dyDescent="0.2">
      <c r="A187" s="334"/>
      <c r="B187" s="328"/>
      <c r="C187" s="314"/>
      <c r="D187" s="318"/>
      <c r="E187" s="324"/>
      <c r="F187" s="238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5"/>
    </row>
    <row r="188" spans="1:17" x14ac:dyDescent="0.2">
      <c r="A188" s="334"/>
      <c r="B188" s="328"/>
      <c r="C188" s="314"/>
      <c r="D188" s="318"/>
      <c r="E188" s="324"/>
      <c r="F188" s="238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5"/>
    </row>
    <row r="189" spans="1:17" x14ac:dyDescent="0.2">
      <c r="A189" s="334"/>
      <c r="B189" s="328"/>
      <c r="C189" s="314"/>
      <c r="D189" s="318"/>
      <c r="E189" s="324"/>
      <c r="F189" s="238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5"/>
    </row>
    <row r="190" spans="1:17" x14ac:dyDescent="0.2">
      <c r="A190" s="334"/>
      <c r="B190" s="328"/>
      <c r="C190" s="314"/>
      <c r="D190" s="318"/>
      <c r="E190" s="324"/>
      <c r="F190" s="238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5"/>
    </row>
    <row r="191" spans="1:17" x14ac:dyDescent="0.2">
      <c r="A191" s="334"/>
      <c r="B191" s="328"/>
      <c r="C191" s="314"/>
      <c r="D191" s="318"/>
      <c r="E191" s="324"/>
      <c r="F191" s="238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5"/>
    </row>
    <row r="192" spans="1:17" x14ac:dyDescent="0.2">
      <c r="A192" s="334"/>
      <c r="B192" s="328"/>
      <c r="C192" s="314"/>
      <c r="D192" s="318"/>
      <c r="E192" s="324"/>
      <c r="F192" s="238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5"/>
    </row>
    <row r="193" spans="1:17" x14ac:dyDescent="0.2">
      <c r="A193" s="334"/>
      <c r="B193" s="328"/>
      <c r="C193" s="314"/>
      <c r="D193" s="318"/>
      <c r="E193" s="324"/>
      <c r="F193" s="238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5"/>
    </row>
    <row r="194" spans="1:17" x14ac:dyDescent="0.2">
      <c r="A194" s="334"/>
      <c r="B194" s="328"/>
      <c r="C194" s="314"/>
      <c r="D194" s="318"/>
      <c r="E194" s="324"/>
      <c r="F194" s="238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5"/>
    </row>
    <row r="195" spans="1:17" x14ac:dyDescent="0.2">
      <c r="A195" s="334"/>
      <c r="B195" s="328"/>
      <c r="C195" s="314"/>
      <c r="D195" s="318"/>
      <c r="E195" s="324"/>
      <c r="F195" s="238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5"/>
    </row>
    <row r="196" spans="1:17" x14ac:dyDescent="0.2">
      <c r="A196" s="334"/>
      <c r="B196" s="328"/>
      <c r="C196" s="314"/>
      <c r="D196" s="318"/>
      <c r="E196" s="324"/>
      <c r="F196" s="238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5"/>
    </row>
    <row r="197" spans="1:17" x14ac:dyDescent="0.2">
      <c r="A197" s="334"/>
      <c r="B197" s="328"/>
      <c r="C197" s="314"/>
      <c r="D197" s="318"/>
      <c r="E197" s="324"/>
      <c r="F197" s="238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5"/>
    </row>
    <row r="198" spans="1:17" x14ac:dyDescent="0.2">
      <c r="A198" s="334"/>
      <c r="B198" s="328"/>
      <c r="C198" s="314"/>
      <c r="D198" s="318"/>
      <c r="E198" s="324"/>
      <c r="F198" s="238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5"/>
    </row>
    <row r="199" spans="1:17" x14ac:dyDescent="0.2">
      <c r="A199" s="334"/>
      <c r="B199" s="328"/>
      <c r="C199" s="314"/>
      <c r="D199" s="318"/>
      <c r="E199" s="324"/>
      <c r="F199" s="238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5"/>
    </row>
    <row r="200" spans="1:17" x14ac:dyDescent="0.2">
      <c r="A200" s="334"/>
      <c r="B200" s="328"/>
      <c r="C200" s="314"/>
      <c r="D200" s="318"/>
      <c r="E200" s="324"/>
      <c r="F200" s="238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5"/>
    </row>
    <row r="201" spans="1:17" x14ac:dyDescent="0.2">
      <c r="A201" s="334"/>
      <c r="B201" s="328"/>
      <c r="C201" s="314"/>
      <c r="D201" s="318"/>
      <c r="E201" s="324"/>
      <c r="F201" s="238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5"/>
    </row>
    <row r="202" spans="1:17" x14ac:dyDescent="0.2">
      <c r="A202" s="334"/>
      <c r="B202" s="328"/>
      <c r="C202" s="314"/>
      <c r="D202" s="318"/>
      <c r="E202" s="324"/>
      <c r="F202" s="238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5"/>
    </row>
    <row r="203" spans="1:17" x14ac:dyDescent="0.2">
      <c r="A203" s="334"/>
      <c r="B203" s="328"/>
      <c r="C203" s="314"/>
      <c r="D203" s="318"/>
      <c r="E203" s="324"/>
      <c r="F203" s="238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5"/>
    </row>
    <row r="204" spans="1:17" x14ac:dyDescent="0.2">
      <c r="A204" s="334"/>
      <c r="B204" s="328"/>
      <c r="C204" s="314"/>
      <c r="D204" s="318"/>
      <c r="E204" s="324"/>
      <c r="F204" s="238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5"/>
    </row>
    <row r="205" spans="1:17" x14ac:dyDescent="0.2">
      <c r="A205" s="334"/>
      <c r="B205" s="328"/>
      <c r="C205" s="314"/>
      <c r="D205" s="318"/>
      <c r="E205" s="324"/>
      <c r="F205" s="238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5"/>
    </row>
    <row r="206" spans="1:17" x14ac:dyDescent="0.2">
      <c r="A206" s="334"/>
      <c r="B206" s="328"/>
      <c r="C206" s="314"/>
      <c r="D206" s="318"/>
      <c r="E206" s="324"/>
      <c r="F206" s="238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5"/>
    </row>
    <row r="207" spans="1:17" x14ac:dyDescent="0.2">
      <c r="A207" s="334"/>
      <c r="B207" s="328"/>
      <c r="C207" s="314"/>
      <c r="D207" s="318"/>
      <c r="E207" s="324"/>
      <c r="F207" s="238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5"/>
    </row>
    <row r="208" spans="1:17" x14ac:dyDescent="0.2">
      <c r="A208" s="334"/>
      <c r="B208" s="328"/>
      <c r="C208" s="314"/>
      <c r="D208" s="318"/>
      <c r="E208" s="324"/>
      <c r="F208" s="238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5"/>
    </row>
    <row r="209" spans="1:17" x14ac:dyDescent="0.2">
      <c r="A209" s="334"/>
      <c r="B209" s="328"/>
      <c r="C209" s="314"/>
      <c r="D209" s="318"/>
      <c r="E209" s="324"/>
      <c r="F209" s="238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5"/>
    </row>
    <row r="210" spans="1:17" x14ac:dyDescent="0.2">
      <c r="A210" s="334"/>
      <c r="B210" s="328"/>
      <c r="C210" s="314"/>
      <c r="D210" s="318"/>
      <c r="E210" s="324"/>
      <c r="F210" s="238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5"/>
    </row>
    <row r="211" spans="1:17" x14ac:dyDescent="0.2">
      <c r="A211" s="334"/>
      <c r="B211" s="328"/>
      <c r="C211" s="314"/>
      <c r="D211" s="318"/>
      <c r="E211" s="324"/>
      <c r="F211" s="238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5"/>
    </row>
    <row r="212" spans="1:17" x14ac:dyDescent="0.2">
      <c r="A212" s="334"/>
      <c r="B212" s="328"/>
      <c r="C212" s="314"/>
      <c r="D212" s="318"/>
      <c r="E212" s="324"/>
      <c r="F212" s="238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5"/>
    </row>
    <row r="213" spans="1:17" x14ac:dyDescent="0.2">
      <c r="A213" s="334"/>
      <c r="B213" s="328"/>
      <c r="C213" s="314"/>
      <c r="D213" s="318"/>
      <c r="E213" s="324"/>
      <c r="F213" s="238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5"/>
    </row>
    <row r="214" spans="1:17" x14ac:dyDescent="0.2">
      <c r="A214" s="334"/>
      <c r="B214" s="328"/>
      <c r="C214" s="314"/>
      <c r="D214" s="318"/>
      <c r="E214" s="324"/>
      <c r="F214" s="238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5"/>
    </row>
    <row r="215" spans="1:17" x14ac:dyDescent="0.2">
      <c r="A215" s="334"/>
      <c r="B215" s="328"/>
      <c r="C215" s="314"/>
      <c r="D215" s="318"/>
      <c r="E215" s="324"/>
      <c r="F215" s="238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5"/>
    </row>
    <row r="216" spans="1:17" x14ac:dyDescent="0.2">
      <c r="A216" s="334"/>
      <c r="B216" s="328"/>
      <c r="C216" s="314"/>
      <c r="D216" s="318"/>
      <c r="E216" s="324"/>
      <c r="F216" s="238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5"/>
    </row>
    <row r="217" spans="1:17" x14ac:dyDescent="0.2">
      <c r="A217" s="334"/>
      <c r="B217" s="328"/>
      <c r="C217" s="314"/>
      <c r="D217" s="318"/>
      <c r="E217" s="324"/>
      <c r="F217" s="238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5"/>
    </row>
    <row r="218" spans="1:17" x14ac:dyDescent="0.2">
      <c r="A218" s="334"/>
      <c r="B218" s="328"/>
      <c r="C218" s="314"/>
      <c r="D218" s="318"/>
      <c r="E218" s="324"/>
      <c r="F218" s="238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5"/>
    </row>
    <row r="219" spans="1:17" x14ac:dyDescent="0.2">
      <c r="A219" s="334"/>
      <c r="B219" s="328"/>
      <c r="C219" s="314"/>
      <c r="D219" s="318"/>
      <c r="E219" s="324"/>
      <c r="F219" s="238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5"/>
    </row>
    <row r="220" spans="1:17" x14ac:dyDescent="0.2">
      <c r="A220" s="334"/>
      <c r="B220" s="328"/>
      <c r="C220" s="314"/>
      <c r="D220" s="318"/>
      <c r="E220" s="324"/>
      <c r="F220" s="238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5"/>
    </row>
    <row r="221" spans="1:17" x14ac:dyDescent="0.2">
      <c r="A221" s="334"/>
      <c r="B221" s="328"/>
      <c r="C221" s="314"/>
      <c r="D221" s="318"/>
      <c r="E221" s="324"/>
      <c r="F221" s="238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5"/>
    </row>
    <row r="222" spans="1:17" x14ac:dyDescent="0.2">
      <c r="A222" s="334"/>
      <c r="B222" s="328"/>
      <c r="C222" s="314"/>
      <c r="D222" s="318"/>
      <c r="E222" s="324"/>
      <c r="F222" s="238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5"/>
    </row>
    <row r="223" spans="1:17" x14ac:dyDescent="0.2">
      <c r="A223" s="334"/>
      <c r="B223" s="328"/>
      <c r="C223" s="314"/>
      <c r="D223" s="318"/>
      <c r="E223" s="324"/>
      <c r="F223" s="238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5"/>
    </row>
    <row r="224" spans="1:17" x14ac:dyDescent="0.2">
      <c r="A224" s="334"/>
      <c r="B224" s="328"/>
      <c r="C224" s="314"/>
      <c r="D224" s="318"/>
      <c r="E224" s="324"/>
      <c r="F224" s="238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5"/>
    </row>
    <row r="225" spans="1:17" x14ac:dyDescent="0.2">
      <c r="A225" s="334"/>
      <c r="B225" s="328"/>
      <c r="C225" s="314"/>
      <c r="D225" s="318"/>
      <c r="E225" s="324"/>
      <c r="F225" s="238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5"/>
    </row>
    <row r="226" spans="1:17" x14ac:dyDescent="0.2">
      <c r="A226" s="334"/>
      <c r="B226" s="328"/>
      <c r="C226" s="314"/>
      <c r="D226" s="318"/>
      <c r="E226" s="324"/>
      <c r="F226" s="238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5"/>
    </row>
    <row r="227" spans="1:17" x14ac:dyDescent="0.2">
      <c r="A227" s="334"/>
      <c r="B227" s="328"/>
      <c r="C227" s="314"/>
      <c r="D227" s="318"/>
      <c r="E227" s="324"/>
      <c r="F227" s="238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5"/>
    </row>
    <row r="228" spans="1:17" x14ac:dyDescent="0.2">
      <c r="A228" s="334"/>
      <c r="B228" s="328"/>
      <c r="C228" s="314"/>
      <c r="D228" s="318"/>
      <c r="E228" s="324"/>
      <c r="F228" s="238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5"/>
    </row>
    <row r="229" spans="1:17" x14ac:dyDescent="0.2">
      <c r="A229" s="334"/>
      <c r="B229" s="328"/>
      <c r="C229" s="314"/>
      <c r="D229" s="318"/>
      <c r="E229" s="324"/>
      <c r="F229" s="238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5"/>
    </row>
    <row r="230" spans="1:17" x14ac:dyDescent="0.2">
      <c r="A230" s="334"/>
      <c r="B230" s="328"/>
      <c r="C230" s="314"/>
      <c r="D230" s="318"/>
      <c r="E230" s="324"/>
      <c r="F230" s="238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5"/>
    </row>
    <row r="231" spans="1:17" x14ac:dyDescent="0.2">
      <c r="A231" s="334"/>
      <c r="B231" s="328"/>
      <c r="C231" s="314"/>
      <c r="D231" s="318"/>
      <c r="E231" s="324"/>
      <c r="F231" s="238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5"/>
    </row>
    <row r="232" spans="1:17" x14ac:dyDescent="0.2">
      <c r="A232" s="334"/>
      <c r="B232" s="328"/>
      <c r="C232" s="314"/>
      <c r="D232" s="318"/>
      <c r="E232" s="324"/>
      <c r="F232" s="238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5"/>
    </row>
    <row r="233" spans="1:17" x14ac:dyDescent="0.2">
      <c r="A233" s="334"/>
      <c r="B233" s="328"/>
      <c r="C233" s="314"/>
      <c r="D233" s="318"/>
      <c r="E233" s="324"/>
      <c r="F233" s="238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5"/>
    </row>
    <row r="234" spans="1:17" x14ac:dyDescent="0.2">
      <c r="A234" s="334"/>
      <c r="B234" s="328"/>
      <c r="C234" s="314"/>
      <c r="D234" s="318"/>
      <c r="E234" s="324"/>
      <c r="F234" s="238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5"/>
    </row>
    <row r="235" spans="1:17" x14ac:dyDescent="0.2">
      <c r="A235" s="334"/>
      <c r="B235" s="328"/>
      <c r="C235" s="314"/>
      <c r="D235" s="318"/>
      <c r="E235" s="324"/>
      <c r="F235" s="238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5"/>
    </row>
    <row r="236" spans="1:17" x14ac:dyDescent="0.2">
      <c r="A236" s="334"/>
      <c r="B236" s="328"/>
      <c r="C236" s="314"/>
      <c r="D236" s="318"/>
      <c r="E236" s="324"/>
      <c r="F236" s="238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5"/>
    </row>
    <row r="237" spans="1:17" x14ac:dyDescent="0.2">
      <c r="A237" s="334"/>
      <c r="B237" s="328"/>
      <c r="C237" s="314"/>
      <c r="D237" s="318"/>
      <c r="E237" s="324"/>
      <c r="F237" s="238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5"/>
    </row>
    <row r="238" spans="1:17" x14ac:dyDescent="0.2">
      <c r="A238" s="334"/>
      <c r="B238" s="328"/>
      <c r="C238" s="314"/>
      <c r="D238" s="318"/>
      <c r="E238" s="324"/>
      <c r="F238" s="238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5"/>
    </row>
    <row r="239" spans="1:17" x14ac:dyDescent="0.2">
      <c r="A239" s="334"/>
      <c r="B239" s="328"/>
      <c r="C239" s="314"/>
      <c r="D239" s="318"/>
      <c r="E239" s="324"/>
      <c r="F239" s="238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5"/>
    </row>
    <row r="240" spans="1:17" x14ac:dyDescent="0.2">
      <c r="A240" s="334"/>
      <c r="B240" s="328"/>
      <c r="C240" s="314"/>
      <c r="D240" s="318"/>
      <c r="E240" s="324"/>
      <c r="F240" s="238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5"/>
    </row>
    <row r="241" spans="1:17" x14ac:dyDescent="0.2">
      <c r="A241" s="334"/>
      <c r="B241" s="328"/>
      <c r="C241" s="314"/>
      <c r="D241" s="318"/>
      <c r="E241" s="324"/>
      <c r="F241" s="238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5"/>
    </row>
    <row r="242" spans="1:17" x14ac:dyDescent="0.2">
      <c r="A242" s="334"/>
      <c r="B242" s="328"/>
      <c r="C242" s="314"/>
      <c r="D242" s="318"/>
      <c r="E242" s="324"/>
      <c r="F242" s="238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5"/>
    </row>
    <row r="243" spans="1:17" x14ac:dyDescent="0.2">
      <c r="A243" s="334"/>
      <c r="B243" s="328"/>
      <c r="C243" s="314"/>
      <c r="D243" s="318"/>
      <c r="E243" s="324"/>
      <c r="F243" s="238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5"/>
    </row>
    <row r="244" spans="1:17" x14ac:dyDescent="0.2">
      <c r="A244" s="334"/>
      <c r="B244" s="328"/>
      <c r="C244" s="314"/>
      <c r="D244" s="318"/>
      <c r="E244" s="324"/>
      <c r="F244" s="238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5"/>
    </row>
    <row r="245" spans="1:17" x14ac:dyDescent="0.2">
      <c r="A245" s="334"/>
      <c r="B245" s="328"/>
      <c r="C245" s="314"/>
      <c r="D245" s="318"/>
      <c r="E245" s="324"/>
      <c r="F245" s="238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5"/>
    </row>
    <row r="246" spans="1:17" x14ac:dyDescent="0.2">
      <c r="A246" s="334"/>
      <c r="B246" s="328"/>
      <c r="C246" s="314"/>
      <c r="D246" s="318"/>
      <c r="E246" s="324"/>
      <c r="F246" s="238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5"/>
    </row>
    <row r="247" spans="1:17" x14ac:dyDescent="0.2">
      <c r="A247" s="334"/>
      <c r="B247" s="328"/>
      <c r="C247" s="314"/>
      <c r="D247" s="318"/>
      <c r="E247" s="324"/>
      <c r="F247" s="238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5"/>
    </row>
    <row r="248" spans="1:17" x14ac:dyDescent="0.2">
      <c r="A248" s="334"/>
      <c r="B248" s="328"/>
      <c r="C248" s="314"/>
      <c r="D248" s="318"/>
      <c r="E248" s="324"/>
      <c r="F248" s="238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5"/>
    </row>
    <row r="249" spans="1:17" x14ac:dyDescent="0.2">
      <c r="A249" s="334"/>
      <c r="B249" s="328"/>
      <c r="C249" s="314"/>
      <c r="D249" s="318"/>
      <c r="E249" s="324"/>
      <c r="F249" s="238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5"/>
    </row>
    <row r="250" spans="1:17" x14ac:dyDescent="0.2">
      <c r="A250" s="334"/>
      <c r="B250" s="328"/>
      <c r="C250" s="314"/>
      <c r="D250" s="318"/>
      <c r="E250" s="324"/>
      <c r="F250" s="238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5"/>
    </row>
    <row r="251" spans="1:17" x14ac:dyDescent="0.2">
      <c r="A251" s="334"/>
      <c r="B251" s="328"/>
      <c r="C251" s="314"/>
      <c r="D251" s="318"/>
      <c r="E251" s="324"/>
      <c r="F251" s="238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5"/>
    </row>
    <row r="252" spans="1:17" x14ac:dyDescent="0.2">
      <c r="A252" s="334"/>
      <c r="B252" s="328"/>
      <c r="C252" s="314"/>
      <c r="D252" s="318"/>
      <c r="E252" s="324"/>
      <c r="F252" s="238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5"/>
    </row>
    <row r="253" spans="1:17" x14ac:dyDescent="0.2">
      <c r="A253" s="334"/>
      <c r="B253" s="328"/>
      <c r="C253" s="314"/>
      <c r="D253" s="318"/>
      <c r="E253" s="324"/>
      <c r="F253" s="238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5"/>
    </row>
    <row r="254" spans="1:17" x14ac:dyDescent="0.2">
      <c r="A254" s="334"/>
      <c r="B254" s="328"/>
      <c r="C254" s="314"/>
      <c r="D254" s="318"/>
      <c r="E254" s="324"/>
      <c r="F254" s="238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5"/>
    </row>
    <row r="255" spans="1:17" x14ac:dyDescent="0.2">
      <c r="A255" s="334"/>
      <c r="B255" s="328"/>
      <c r="C255" s="314"/>
      <c r="D255" s="318"/>
      <c r="E255" s="324"/>
      <c r="F255" s="238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5"/>
    </row>
    <row r="256" spans="1:17" x14ac:dyDescent="0.2">
      <c r="A256" s="334"/>
      <c r="B256" s="328"/>
      <c r="C256" s="314"/>
      <c r="D256" s="318"/>
      <c r="E256" s="324"/>
      <c r="F256" s="238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5"/>
    </row>
    <row r="257" spans="1:17" x14ac:dyDescent="0.2">
      <c r="A257" s="334"/>
      <c r="B257" s="328"/>
      <c r="C257" s="314"/>
      <c r="D257" s="318"/>
      <c r="E257" s="324"/>
      <c r="F257" s="238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5"/>
    </row>
    <row r="258" spans="1:17" x14ac:dyDescent="0.2">
      <c r="A258" s="334"/>
      <c r="B258" s="328"/>
      <c r="C258" s="314"/>
      <c r="D258" s="318"/>
      <c r="E258" s="324"/>
      <c r="F258" s="238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5"/>
    </row>
    <row r="259" spans="1:17" x14ac:dyDescent="0.2">
      <c r="A259" s="334"/>
      <c r="B259" s="328"/>
      <c r="C259" s="314"/>
      <c r="D259" s="318"/>
      <c r="E259" s="324"/>
      <c r="F259" s="238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5"/>
    </row>
    <row r="260" spans="1:17" x14ac:dyDescent="0.2">
      <c r="A260" s="334"/>
      <c r="B260" s="328"/>
      <c r="C260" s="314"/>
      <c r="D260" s="318"/>
      <c r="E260" s="324"/>
      <c r="F260" s="238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5"/>
    </row>
    <row r="261" spans="1:17" x14ac:dyDescent="0.2">
      <c r="A261" s="334"/>
      <c r="B261" s="328"/>
      <c r="C261" s="314"/>
      <c r="D261" s="318"/>
      <c r="E261" s="324"/>
      <c r="F261" s="238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5"/>
    </row>
    <row r="262" spans="1:17" x14ac:dyDescent="0.2">
      <c r="A262" s="334"/>
      <c r="B262" s="328"/>
      <c r="C262" s="314"/>
      <c r="D262" s="318"/>
      <c r="E262" s="324"/>
      <c r="F262" s="238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5"/>
    </row>
    <row r="263" spans="1:17" x14ac:dyDescent="0.2">
      <c r="A263" s="334"/>
      <c r="B263" s="328"/>
      <c r="C263" s="314"/>
      <c r="D263" s="318"/>
      <c r="E263" s="324"/>
      <c r="F263" s="238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5"/>
    </row>
    <row r="264" spans="1:17" x14ac:dyDescent="0.2">
      <c r="A264" s="334"/>
      <c r="B264" s="328"/>
      <c r="C264" s="314"/>
      <c r="D264" s="318"/>
      <c r="E264" s="324"/>
      <c r="F264" s="238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5"/>
    </row>
    <row r="265" spans="1:17" x14ac:dyDescent="0.2">
      <c r="A265" s="334"/>
      <c r="B265" s="328"/>
      <c r="C265" s="314"/>
      <c r="D265" s="318"/>
      <c r="E265" s="324"/>
      <c r="F265" s="238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5"/>
    </row>
    <row r="266" spans="1:17" x14ac:dyDescent="0.2">
      <c r="A266" s="334"/>
      <c r="B266" s="328"/>
      <c r="C266" s="314"/>
      <c r="D266" s="318"/>
      <c r="E266" s="324"/>
      <c r="F266" s="238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5"/>
    </row>
    <row r="267" spans="1:17" x14ac:dyDescent="0.2">
      <c r="A267" s="334"/>
      <c r="B267" s="328"/>
      <c r="C267" s="314"/>
      <c r="D267" s="318"/>
      <c r="E267" s="324"/>
      <c r="F267" s="238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5"/>
    </row>
    <row r="268" spans="1:17" x14ac:dyDescent="0.2">
      <c r="A268" s="334"/>
      <c r="B268" s="328"/>
      <c r="C268" s="314"/>
      <c r="D268" s="318"/>
      <c r="E268" s="324"/>
      <c r="F268" s="238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5"/>
    </row>
    <row r="269" spans="1:17" x14ac:dyDescent="0.2">
      <c r="A269" s="334"/>
      <c r="B269" s="328"/>
      <c r="C269" s="314"/>
      <c r="D269" s="318"/>
      <c r="E269" s="324"/>
      <c r="F269" s="238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5"/>
    </row>
    <row r="270" spans="1:17" x14ac:dyDescent="0.2">
      <c r="A270" s="334"/>
      <c r="B270" s="328"/>
      <c r="C270" s="314"/>
      <c r="D270" s="318"/>
      <c r="E270" s="324"/>
      <c r="F270" s="238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5"/>
    </row>
    <row r="271" spans="1:17" x14ac:dyDescent="0.2">
      <c r="A271" s="334"/>
      <c r="B271" s="328"/>
      <c r="C271" s="314"/>
      <c r="D271" s="318"/>
      <c r="E271" s="324"/>
      <c r="F271" s="238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5"/>
    </row>
    <row r="272" spans="1:17" x14ac:dyDescent="0.2">
      <c r="A272" s="334"/>
      <c r="B272" s="328"/>
      <c r="C272" s="314"/>
      <c r="D272" s="318"/>
      <c r="E272" s="324"/>
      <c r="F272" s="238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5"/>
    </row>
    <row r="273" spans="1:17" x14ac:dyDescent="0.2">
      <c r="A273" s="334"/>
      <c r="B273" s="328"/>
      <c r="C273" s="314"/>
      <c r="D273" s="318"/>
      <c r="E273" s="324"/>
      <c r="F273" s="238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5"/>
    </row>
    <row r="274" spans="1:17" x14ac:dyDescent="0.2">
      <c r="A274" s="334"/>
      <c r="B274" s="328"/>
      <c r="C274" s="314"/>
      <c r="D274" s="318"/>
      <c r="E274" s="324"/>
      <c r="F274" s="238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5"/>
    </row>
    <row r="275" spans="1:17" x14ac:dyDescent="0.2">
      <c r="A275" s="334"/>
      <c r="B275" s="328"/>
      <c r="C275" s="314"/>
      <c r="D275" s="318"/>
      <c r="E275" s="324"/>
      <c r="F275" s="238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5"/>
    </row>
    <row r="276" spans="1:17" x14ac:dyDescent="0.2">
      <c r="A276" s="334"/>
      <c r="B276" s="328"/>
      <c r="C276" s="314"/>
      <c r="D276" s="318"/>
      <c r="E276" s="324"/>
      <c r="F276" s="238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5"/>
    </row>
    <row r="277" spans="1:17" x14ac:dyDescent="0.2">
      <c r="A277" s="334"/>
      <c r="B277" s="328"/>
      <c r="C277" s="314"/>
      <c r="D277" s="318"/>
      <c r="E277" s="324"/>
      <c r="F277" s="238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5"/>
    </row>
    <row r="278" spans="1:17" x14ac:dyDescent="0.2">
      <c r="A278" s="334"/>
      <c r="B278" s="328"/>
      <c r="C278" s="314"/>
      <c r="D278" s="318"/>
      <c r="E278" s="324"/>
      <c r="F278" s="238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5"/>
    </row>
    <row r="279" spans="1:17" x14ac:dyDescent="0.2">
      <c r="A279" s="334"/>
      <c r="B279" s="328"/>
      <c r="C279" s="314"/>
      <c r="D279" s="318"/>
      <c r="E279" s="324"/>
      <c r="F279" s="238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5"/>
    </row>
    <row r="280" spans="1:17" x14ac:dyDescent="0.2">
      <c r="A280" s="334"/>
      <c r="B280" s="328"/>
      <c r="C280" s="314"/>
      <c r="D280" s="318"/>
      <c r="E280" s="324"/>
      <c r="F280" s="238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5"/>
    </row>
    <row r="281" spans="1:17" x14ac:dyDescent="0.2">
      <c r="A281" s="334"/>
      <c r="B281" s="328"/>
      <c r="C281" s="314"/>
      <c r="D281" s="318"/>
      <c r="E281" s="324"/>
      <c r="F281" s="238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5"/>
    </row>
    <row r="282" spans="1:17" x14ac:dyDescent="0.2">
      <c r="A282" s="334"/>
      <c r="B282" s="328"/>
      <c r="C282" s="314"/>
      <c r="D282" s="318"/>
      <c r="E282" s="324"/>
      <c r="F282" s="238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5"/>
    </row>
    <row r="283" spans="1:17" x14ac:dyDescent="0.2">
      <c r="A283" s="334"/>
      <c r="B283" s="328"/>
      <c r="C283" s="314"/>
      <c r="D283" s="318"/>
      <c r="E283" s="324"/>
      <c r="F283" s="238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5"/>
    </row>
    <row r="284" spans="1:17" x14ac:dyDescent="0.2">
      <c r="A284" s="334"/>
      <c r="B284" s="328"/>
      <c r="C284" s="314"/>
      <c r="D284" s="318"/>
      <c r="E284" s="324"/>
      <c r="F284" s="238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5"/>
    </row>
    <row r="285" spans="1:17" x14ac:dyDescent="0.2">
      <c r="A285" s="334"/>
      <c r="B285" s="328"/>
      <c r="C285" s="314"/>
      <c r="D285" s="318"/>
      <c r="E285" s="324"/>
      <c r="F285" s="238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5"/>
    </row>
    <row r="286" spans="1:17" x14ac:dyDescent="0.2">
      <c r="A286" s="334"/>
      <c r="B286" s="328"/>
      <c r="C286" s="314"/>
      <c r="D286" s="318"/>
      <c r="E286" s="324"/>
      <c r="F286" s="238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5"/>
    </row>
    <row r="287" spans="1:17" x14ac:dyDescent="0.2">
      <c r="A287" s="334"/>
      <c r="B287" s="328"/>
      <c r="C287" s="314"/>
      <c r="D287" s="318"/>
      <c r="E287" s="324"/>
      <c r="F287" s="238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5"/>
    </row>
    <row r="288" spans="1:17" x14ac:dyDescent="0.2">
      <c r="A288" s="334"/>
      <c r="B288" s="328"/>
      <c r="C288" s="314"/>
      <c r="D288" s="318"/>
      <c r="E288" s="324"/>
      <c r="F288" s="238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5"/>
    </row>
    <row r="289" spans="1:17" x14ac:dyDescent="0.2">
      <c r="A289" s="334"/>
      <c r="B289" s="328"/>
      <c r="C289" s="314"/>
      <c r="D289" s="318"/>
      <c r="E289" s="324"/>
      <c r="F289" s="238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5"/>
    </row>
    <row r="290" spans="1:17" x14ac:dyDescent="0.2">
      <c r="A290" s="334"/>
      <c r="B290" s="328"/>
      <c r="C290" s="314"/>
      <c r="D290" s="318"/>
      <c r="E290" s="324"/>
      <c r="F290" s="238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5"/>
    </row>
    <row r="291" spans="1:17" x14ac:dyDescent="0.2">
      <c r="A291" s="334"/>
      <c r="B291" s="328"/>
      <c r="C291" s="314"/>
      <c r="D291" s="318"/>
      <c r="E291" s="324"/>
      <c r="F291" s="238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5"/>
    </row>
    <row r="292" spans="1:17" x14ac:dyDescent="0.2">
      <c r="A292" s="334"/>
      <c r="B292" s="328"/>
      <c r="C292" s="314"/>
      <c r="D292" s="318"/>
      <c r="E292" s="324"/>
      <c r="F292" s="238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5"/>
    </row>
    <row r="293" spans="1:17" x14ac:dyDescent="0.2">
      <c r="A293" s="334"/>
      <c r="B293" s="328"/>
      <c r="C293" s="314"/>
      <c r="D293" s="318"/>
      <c r="E293" s="324"/>
      <c r="F293" s="238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5"/>
    </row>
    <row r="294" spans="1:17" x14ac:dyDescent="0.2">
      <c r="A294" s="334"/>
      <c r="B294" s="328"/>
      <c r="C294" s="314"/>
      <c r="D294" s="318"/>
      <c r="E294" s="324"/>
      <c r="F294" s="238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5"/>
    </row>
    <row r="295" spans="1:17" x14ac:dyDescent="0.2">
      <c r="A295" s="334"/>
      <c r="B295" s="328"/>
      <c r="C295" s="314"/>
      <c r="D295" s="318"/>
      <c r="E295" s="324"/>
      <c r="F295" s="238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5"/>
    </row>
    <row r="296" spans="1:17" x14ac:dyDescent="0.2">
      <c r="A296" s="334"/>
      <c r="B296" s="328"/>
      <c r="C296" s="314"/>
      <c r="D296" s="318"/>
      <c r="E296" s="324"/>
      <c r="F296" s="238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5"/>
    </row>
    <row r="297" spans="1:17" x14ac:dyDescent="0.2">
      <c r="A297" s="334"/>
      <c r="B297" s="328"/>
      <c r="C297" s="314"/>
      <c r="D297" s="318"/>
      <c r="E297" s="324"/>
      <c r="F297" s="238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5"/>
    </row>
    <row r="298" spans="1:17" ht="13.5" thickBot="1" x14ac:dyDescent="0.25">
      <c r="A298" s="334"/>
      <c r="B298" s="329"/>
      <c r="C298" s="315"/>
      <c r="D298" s="319"/>
      <c r="E298" s="325"/>
      <c r="F298" s="238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5"/>
    </row>
    <row r="299" spans="1:17" x14ac:dyDescent="0.2">
      <c r="A299" s="310"/>
      <c r="B299" s="330"/>
      <c r="C299" s="12"/>
      <c r="D299" s="320"/>
      <c r="E299" s="310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x14ac:dyDescent="0.2">
      <c r="A300" s="310"/>
      <c r="B300" s="330"/>
      <c r="C300" s="12"/>
      <c r="D300" s="320"/>
      <c r="E300" s="310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x14ac:dyDescent="0.2">
      <c r="A301" s="310"/>
      <c r="B301" s="330"/>
      <c r="C301" s="12"/>
      <c r="D301" s="320"/>
      <c r="E301" s="310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x14ac:dyDescent="0.2">
      <c r="A302" s="310"/>
      <c r="B302" s="330"/>
      <c r="C302" s="12"/>
      <c r="D302" s="320"/>
      <c r="E302" s="310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x14ac:dyDescent="0.2">
      <c r="A303" s="310"/>
      <c r="B303" s="330"/>
      <c r="C303" s="12"/>
      <c r="D303" s="320"/>
      <c r="E303" s="310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x14ac:dyDescent="0.2">
      <c r="A304" s="310"/>
      <c r="B304" s="330"/>
      <c r="C304" s="12"/>
      <c r="D304" s="320"/>
      <c r="E304" s="310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x14ac:dyDescent="0.2">
      <c r="A305" s="310"/>
      <c r="B305" s="330"/>
      <c r="C305" s="12"/>
      <c r="D305" s="320"/>
      <c r="E305" s="310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x14ac:dyDescent="0.2">
      <c r="A306" s="310"/>
      <c r="B306" s="330"/>
      <c r="C306" s="12"/>
      <c r="D306" s="320"/>
      <c r="E306" s="310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x14ac:dyDescent="0.2">
      <c r="A307" s="310"/>
      <c r="B307" s="330"/>
      <c r="C307" s="12"/>
      <c r="D307" s="320"/>
      <c r="E307" s="310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x14ac:dyDescent="0.2">
      <c r="A308" s="310"/>
      <c r="B308" s="330"/>
      <c r="C308" s="12"/>
      <c r="D308" s="320"/>
      <c r="E308" s="310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x14ac:dyDescent="0.2">
      <c r="A309" s="310"/>
      <c r="B309" s="330"/>
      <c r="C309" s="12"/>
      <c r="D309" s="320"/>
      <c r="E309" s="310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x14ac:dyDescent="0.2">
      <c r="A310" s="310"/>
      <c r="B310" s="330"/>
      <c r="C310" s="12"/>
      <c r="D310" s="320"/>
      <c r="E310" s="310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x14ac:dyDescent="0.2">
      <c r="A311" s="310"/>
      <c r="B311" s="330"/>
      <c r="C311" s="12"/>
      <c r="D311" s="320"/>
      <c r="E311" s="310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x14ac:dyDescent="0.2">
      <c r="A312" s="310"/>
      <c r="B312" s="330"/>
      <c r="C312" s="12"/>
      <c r="D312" s="320"/>
      <c r="E312" s="310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x14ac:dyDescent="0.2">
      <c r="A313" s="310"/>
      <c r="B313" s="330"/>
      <c r="C313" s="12"/>
      <c r="D313" s="320"/>
      <c r="E313" s="310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x14ac:dyDescent="0.2">
      <c r="A314" s="310"/>
      <c r="B314" s="330"/>
      <c r="C314" s="12"/>
      <c r="D314" s="320"/>
      <c r="E314" s="310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x14ac:dyDescent="0.2">
      <c r="A315" s="310"/>
      <c r="B315" s="330"/>
      <c r="C315" s="12"/>
      <c r="D315" s="320"/>
      <c r="E315" s="310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x14ac:dyDescent="0.2">
      <c r="A316" s="310"/>
      <c r="B316" s="330"/>
      <c r="C316" s="12"/>
      <c r="D316" s="320"/>
      <c r="E316" s="310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x14ac:dyDescent="0.2">
      <c r="A317" s="310"/>
      <c r="B317" s="330"/>
      <c r="C317" s="12"/>
      <c r="D317" s="320"/>
      <c r="E317" s="310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x14ac:dyDescent="0.2">
      <c r="A318" s="310"/>
      <c r="B318" s="330"/>
      <c r="C318" s="12"/>
      <c r="D318" s="320"/>
      <c r="E318" s="310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x14ac:dyDescent="0.2">
      <c r="A319" s="310"/>
      <c r="B319" s="330"/>
      <c r="C319" s="12"/>
      <c r="D319" s="320"/>
      <c r="E319" s="310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x14ac:dyDescent="0.2">
      <c r="A320" s="310"/>
      <c r="B320" s="330"/>
      <c r="C320" s="12"/>
      <c r="D320" s="320"/>
      <c r="E320" s="310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x14ac:dyDescent="0.2">
      <c r="A321" s="310"/>
      <c r="B321" s="330"/>
      <c r="C321" s="12"/>
      <c r="D321" s="320"/>
      <c r="E321" s="310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x14ac:dyDescent="0.2">
      <c r="A322" s="310"/>
      <c r="B322" s="330"/>
      <c r="C322" s="12"/>
      <c r="D322" s="320"/>
      <c r="E322" s="310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x14ac:dyDescent="0.2">
      <c r="A323" s="310"/>
      <c r="B323" s="330"/>
      <c r="C323" s="12"/>
      <c r="D323" s="320"/>
      <c r="E323" s="310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x14ac:dyDescent="0.2">
      <c r="A324" s="310"/>
      <c r="B324" s="330"/>
      <c r="C324" s="12"/>
      <c r="D324" s="320"/>
      <c r="E324" s="310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x14ac:dyDescent="0.2">
      <c r="A325" s="310"/>
      <c r="B325" s="330"/>
      <c r="C325" s="12"/>
      <c r="D325" s="320"/>
      <c r="E325" s="310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x14ac:dyDescent="0.2">
      <c r="A326" s="310"/>
      <c r="B326" s="330"/>
      <c r="C326" s="12"/>
      <c r="D326" s="320"/>
      <c r="E326" s="310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x14ac:dyDescent="0.2">
      <c r="A327" s="310"/>
      <c r="B327" s="330"/>
      <c r="C327" s="12"/>
      <c r="D327" s="320"/>
      <c r="E327" s="310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x14ac:dyDescent="0.2">
      <c r="A328" s="310"/>
      <c r="B328" s="330"/>
      <c r="C328" s="12"/>
      <c r="D328" s="320"/>
      <c r="E328" s="310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x14ac:dyDescent="0.2">
      <c r="A329" s="310"/>
      <c r="B329" s="330"/>
      <c r="C329" s="12"/>
      <c r="D329" s="320"/>
      <c r="E329" s="310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x14ac:dyDescent="0.2">
      <c r="A330" s="310"/>
      <c r="B330" s="330"/>
      <c r="C330" s="12"/>
      <c r="D330" s="320"/>
      <c r="E330" s="310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x14ac:dyDescent="0.2">
      <c r="A331" s="310"/>
      <c r="B331" s="330"/>
      <c r="C331" s="12"/>
      <c r="D331" s="320"/>
      <c r="E331" s="310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x14ac:dyDescent="0.2">
      <c r="A332" s="310"/>
      <c r="B332" s="330"/>
      <c r="C332" s="12"/>
      <c r="D332" s="320"/>
      <c r="E332" s="310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x14ac:dyDescent="0.2">
      <c r="A333" s="310"/>
      <c r="B333" s="330"/>
      <c r="C333" s="12"/>
      <c r="D333" s="320"/>
      <c r="E333" s="310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x14ac:dyDescent="0.2">
      <c r="A334" s="310"/>
      <c r="B334" s="330"/>
      <c r="C334" s="12"/>
      <c r="D334" s="320"/>
      <c r="E334" s="310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x14ac:dyDescent="0.2">
      <c r="A335" s="310"/>
      <c r="B335" s="330"/>
      <c r="C335" s="12"/>
      <c r="D335" s="320"/>
      <c r="E335" s="310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x14ac:dyDescent="0.2">
      <c r="A336" s="310"/>
      <c r="B336" s="330"/>
      <c r="C336" s="12"/>
      <c r="D336" s="320"/>
      <c r="E336" s="310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x14ac:dyDescent="0.2">
      <c r="A337" s="310"/>
      <c r="B337" s="330"/>
      <c r="C337" s="12"/>
      <c r="D337" s="320"/>
      <c r="E337" s="310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x14ac:dyDescent="0.2">
      <c r="A338" s="310"/>
      <c r="B338" s="330"/>
      <c r="C338" s="12"/>
      <c r="D338" s="320"/>
      <c r="E338" s="310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x14ac:dyDescent="0.2">
      <c r="A339" s="310"/>
      <c r="B339" s="330"/>
      <c r="C339" s="12"/>
      <c r="D339" s="320"/>
      <c r="E339" s="310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x14ac:dyDescent="0.2">
      <c r="A340" s="310"/>
      <c r="B340" s="330"/>
      <c r="C340" s="12"/>
      <c r="D340" s="320"/>
      <c r="E340" s="310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x14ac:dyDescent="0.2">
      <c r="A341" s="310"/>
      <c r="B341" s="330"/>
      <c r="C341" s="12"/>
      <c r="D341" s="320"/>
      <c r="E341" s="310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x14ac:dyDescent="0.2">
      <c r="A342" s="310"/>
      <c r="B342" s="330"/>
      <c r="C342" s="12"/>
      <c r="D342" s="320"/>
      <c r="E342" s="310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x14ac:dyDescent="0.2">
      <c r="A343" s="310"/>
      <c r="B343" s="330"/>
      <c r="C343" s="12"/>
      <c r="D343" s="320"/>
      <c r="E343" s="310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x14ac:dyDescent="0.2">
      <c r="A344" s="310"/>
      <c r="B344" s="330"/>
      <c r="C344" s="12"/>
      <c r="D344" s="320"/>
      <c r="E344" s="310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x14ac:dyDescent="0.2">
      <c r="A345" s="310"/>
      <c r="B345" s="330"/>
      <c r="C345" s="12"/>
      <c r="D345" s="320"/>
      <c r="E345" s="310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x14ac:dyDescent="0.2">
      <c r="A346" s="310"/>
      <c r="B346" s="330"/>
      <c r="C346" s="12"/>
      <c r="D346" s="320"/>
      <c r="E346" s="310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x14ac:dyDescent="0.2">
      <c r="A347" s="310"/>
      <c r="B347" s="330"/>
      <c r="C347" s="12"/>
      <c r="D347" s="320"/>
      <c r="E347" s="310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1:17" x14ac:dyDescent="0.2">
      <c r="A348" s="310"/>
      <c r="B348" s="330"/>
      <c r="C348" s="12"/>
      <c r="D348" s="320"/>
      <c r="E348" s="310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1:17" x14ac:dyDescent="0.2">
      <c r="A349" s="310"/>
      <c r="B349" s="330"/>
      <c r="C349" s="12"/>
      <c r="D349" s="320"/>
      <c r="E349" s="310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x14ac:dyDescent="0.2">
      <c r="A350" s="310"/>
      <c r="B350" s="330"/>
      <c r="C350" s="12"/>
      <c r="D350" s="320"/>
      <c r="E350" s="310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1:17" x14ac:dyDescent="0.2">
      <c r="A351" s="310"/>
      <c r="B351" s="330"/>
      <c r="C351" s="12"/>
      <c r="D351" s="320"/>
      <c r="E351" s="310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1:17" x14ac:dyDescent="0.2">
      <c r="A352" s="310"/>
      <c r="B352" s="330"/>
      <c r="C352" s="12"/>
      <c r="D352" s="320"/>
      <c r="E352" s="310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1:17" x14ac:dyDescent="0.2">
      <c r="A353" s="310"/>
      <c r="B353" s="330"/>
      <c r="C353" s="12"/>
      <c r="D353" s="320"/>
      <c r="E353" s="310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1:17" x14ac:dyDescent="0.2">
      <c r="A354" s="310"/>
      <c r="B354" s="330"/>
      <c r="C354" s="12"/>
      <c r="D354" s="320"/>
      <c r="E354" s="310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1:17" x14ac:dyDescent="0.2">
      <c r="A355" s="310"/>
      <c r="B355" s="330"/>
      <c r="C355" s="12"/>
      <c r="D355" s="320"/>
      <c r="E355" s="310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1:17" x14ac:dyDescent="0.2">
      <c r="A356" s="310"/>
      <c r="B356" s="330"/>
      <c r="C356" s="12"/>
      <c r="D356" s="320"/>
      <c r="E356" s="310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1:17" x14ac:dyDescent="0.2">
      <c r="A357" s="310"/>
      <c r="B357" s="330"/>
      <c r="C357" s="12"/>
      <c r="D357" s="320"/>
      <c r="E357" s="310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1:17" x14ac:dyDescent="0.2">
      <c r="A358" s="310"/>
      <c r="B358" s="330"/>
      <c r="C358" s="12"/>
      <c r="D358" s="320"/>
      <c r="E358" s="310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1:17" x14ac:dyDescent="0.2">
      <c r="A359" s="310"/>
      <c r="B359" s="330"/>
      <c r="C359" s="12"/>
      <c r="D359" s="320"/>
      <c r="E359" s="310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1:17" x14ac:dyDescent="0.2">
      <c r="A360" s="310"/>
      <c r="B360" s="330"/>
      <c r="C360" s="12"/>
      <c r="D360" s="320"/>
      <c r="E360" s="310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1:17" x14ac:dyDescent="0.2">
      <c r="A361" s="310"/>
      <c r="B361" s="330"/>
      <c r="C361" s="12"/>
      <c r="D361" s="320"/>
      <c r="E361" s="310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1:17" x14ac:dyDescent="0.2">
      <c r="A362" s="310"/>
      <c r="B362" s="330"/>
      <c r="C362" s="12"/>
      <c r="D362" s="320"/>
      <c r="E362" s="310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1:17" x14ac:dyDescent="0.2">
      <c r="A363" s="310"/>
      <c r="B363" s="330"/>
      <c r="C363" s="12"/>
      <c r="D363" s="320"/>
      <c r="E363" s="310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1:17" x14ac:dyDescent="0.2">
      <c r="A364" s="310"/>
      <c r="B364" s="330"/>
      <c r="C364" s="12"/>
      <c r="D364" s="320"/>
      <c r="E364" s="310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x14ac:dyDescent="0.2">
      <c r="A365" s="310"/>
      <c r="B365" s="330"/>
      <c r="C365" s="12"/>
      <c r="D365" s="320"/>
      <c r="E365" s="310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1:17" x14ac:dyDescent="0.2">
      <c r="A366" s="310"/>
      <c r="B366" s="330"/>
      <c r="C366" s="12"/>
      <c r="D366" s="320"/>
      <c r="E366" s="310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1:17" x14ac:dyDescent="0.2">
      <c r="A367" s="310"/>
      <c r="B367" s="330"/>
      <c r="C367" s="12"/>
      <c r="D367" s="320"/>
      <c r="E367" s="310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1:17" x14ac:dyDescent="0.2">
      <c r="A368" s="310"/>
      <c r="B368" s="330"/>
      <c r="C368" s="12"/>
      <c r="D368" s="320"/>
      <c r="E368" s="310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1:17" x14ac:dyDescent="0.2">
      <c r="A369" s="310"/>
      <c r="B369" s="330"/>
      <c r="C369" s="12"/>
      <c r="D369" s="320"/>
      <c r="E369" s="310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1:17" x14ac:dyDescent="0.2">
      <c r="A370" s="310"/>
      <c r="B370" s="330"/>
      <c r="C370" s="12"/>
      <c r="D370" s="320"/>
      <c r="E370" s="310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1:17" x14ac:dyDescent="0.2">
      <c r="A371" s="310"/>
      <c r="B371" s="330"/>
      <c r="C371" s="12"/>
      <c r="D371" s="320"/>
      <c r="E371" s="310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1:17" x14ac:dyDescent="0.2">
      <c r="A372" s="310"/>
      <c r="B372" s="330"/>
      <c r="C372" s="12"/>
      <c r="D372" s="320"/>
      <c r="E372" s="310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1:17" x14ac:dyDescent="0.2">
      <c r="A373" s="310"/>
      <c r="B373" s="330"/>
      <c r="C373" s="12"/>
      <c r="D373" s="320"/>
      <c r="E373" s="310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1:17" x14ac:dyDescent="0.2">
      <c r="A374" s="310"/>
      <c r="B374" s="330"/>
      <c r="C374" s="12"/>
      <c r="D374" s="320"/>
      <c r="E374" s="310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1:17" x14ac:dyDescent="0.2">
      <c r="A375" s="310"/>
      <c r="B375" s="330"/>
      <c r="C375" s="12"/>
      <c r="D375" s="320"/>
      <c r="E375" s="310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1:17" x14ac:dyDescent="0.2">
      <c r="A376" s="310"/>
      <c r="B376" s="330"/>
      <c r="C376" s="12"/>
      <c r="D376" s="320"/>
      <c r="E376" s="310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1:17" x14ac:dyDescent="0.2">
      <c r="A377" s="310"/>
      <c r="B377" s="330"/>
      <c r="C377" s="12"/>
      <c r="D377" s="320"/>
      <c r="E377" s="310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1:17" x14ac:dyDescent="0.2">
      <c r="A378" s="310"/>
      <c r="B378" s="330"/>
      <c r="C378" s="12"/>
      <c r="D378" s="320"/>
      <c r="E378" s="310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1:17" x14ac:dyDescent="0.2">
      <c r="A379" s="310"/>
      <c r="B379" s="330"/>
      <c r="C379" s="12"/>
      <c r="D379" s="320"/>
      <c r="E379" s="310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1:17" x14ac:dyDescent="0.2">
      <c r="A380" s="310"/>
      <c r="B380" s="330"/>
      <c r="C380" s="12"/>
      <c r="D380" s="320"/>
      <c r="E380" s="310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1:17" x14ac:dyDescent="0.2">
      <c r="A381" s="310"/>
      <c r="B381" s="330"/>
      <c r="C381" s="12"/>
      <c r="D381" s="320"/>
      <c r="E381" s="310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1:17" x14ac:dyDescent="0.2">
      <c r="A382" s="310"/>
      <c r="B382" s="330"/>
      <c r="C382" s="12"/>
      <c r="D382" s="320"/>
      <c r="E382" s="310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1:17" x14ac:dyDescent="0.2">
      <c r="A383" s="310"/>
      <c r="B383" s="330"/>
      <c r="C383" s="12"/>
      <c r="D383" s="320"/>
      <c r="E383" s="310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x14ac:dyDescent="0.2">
      <c r="A384" s="310"/>
      <c r="B384" s="330"/>
      <c r="C384" s="12"/>
      <c r="D384" s="320"/>
      <c r="E384" s="310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1:17" x14ac:dyDescent="0.2">
      <c r="A385" s="310"/>
      <c r="B385" s="330"/>
      <c r="C385" s="12"/>
      <c r="D385" s="320"/>
      <c r="E385" s="310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1:17" x14ac:dyDescent="0.2">
      <c r="A386" s="310"/>
      <c r="B386" s="330"/>
      <c r="C386" s="12"/>
      <c r="D386" s="320"/>
      <c r="E386" s="310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1:17" x14ac:dyDescent="0.2">
      <c r="A387" s="310"/>
      <c r="B387" s="330"/>
      <c r="C387" s="12"/>
      <c r="D387" s="320"/>
      <c r="E387" s="310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7" x14ac:dyDescent="0.2">
      <c r="A388" s="310"/>
      <c r="B388" s="330"/>
      <c r="C388" s="12"/>
      <c r="D388" s="320"/>
      <c r="E388" s="310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1:17" x14ac:dyDescent="0.2">
      <c r="A389" s="310"/>
      <c r="B389" s="330"/>
      <c r="C389" s="12"/>
      <c r="D389" s="320"/>
      <c r="E389" s="310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1:17" x14ac:dyDescent="0.2">
      <c r="A390" s="310"/>
      <c r="B390" s="330"/>
      <c r="C390" s="12"/>
      <c r="D390" s="320"/>
      <c r="E390" s="310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1:17" x14ac:dyDescent="0.2">
      <c r="A391" s="310"/>
      <c r="B391" s="330"/>
      <c r="C391" s="12"/>
      <c r="D391" s="320"/>
      <c r="E391" s="310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1:17" x14ac:dyDescent="0.2">
      <c r="A392" s="310"/>
      <c r="B392" s="330"/>
      <c r="C392" s="12"/>
      <c r="D392" s="320"/>
      <c r="E392" s="310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1:17" x14ac:dyDescent="0.2">
      <c r="A393" s="310"/>
      <c r="B393" s="330"/>
      <c r="C393" s="12"/>
      <c r="D393" s="320"/>
      <c r="E393" s="310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1:17" x14ac:dyDescent="0.2">
      <c r="A394" s="310"/>
      <c r="B394" s="330"/>
      <c r="C394" s="12"/>
      <c r="D394" s="320"/>
      <c r="E394" s="310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1:17" x14ac:dyDescent="0.2">
      <c r="A395" s="310"/>
      <c r="B395" s="330"/>
      <c r="C395" s="12"/>
      <c r="D395" s="320"/>
      <c r="E395" s="310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1:17" x14ac:dyDescent="0.2">
      <c r="A396" s="310"/>
      <c r="B396" s="330"/>
      <c r="C396" s="12"/>
      <c r="D396" s="320"/>
      <c r="E396" s="310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1:17" x14ac:dyDescent="0.2">
      <c r="A397" s="310"/>
      <c r="B397" s="330"/>
      <c r="C397" s="12"/>
      <c r="D397" s="320"/>
      <c r="E397" s="310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1:17" x14ac:dyDescent="0.2">
      <c r="A398" s="310"/>
      <c r="B398" s="330"/>
      <c r="C398" s="12"/>
      <c r="D398" s="320"/>
      <c r="E398" s="310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1:17" x14ac:dyDescent="0.2">
      <c r="A399" s="310"/>
      <c r="B399" s="330"/>
      <c r="C399" s="12"/>
      <c r="D399" s="320"/>
      <c r="E399" s="310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1:17" x14ac:dyDescent="0.2">
      <c r="A400" s="310"/>
      <c r="B400" s="330"/>
      <c r="C400" s="12"/>
      <c r="D400" s="320"/>
      <c r="E400" s="310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1:17" x14ac:dyDescent="0.2">
      <c r="A401" s="310"/>
      <c r="B401" s="330"/>
      <c r="C401" s="12"/>
      <c r="D401" s="320"/>
      <c r="E401" s="310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1:17" x14ac:dyDescent="0.2">
      <c r="A402" s="310"/>
      <c r="B402" s="330"/>
      <c r="C402" s="12"/>
      <c r="D402" s="320"/>
      <c r="E402" s="310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1:17" x14ac:dyDescent="0.2">
      <c r="A403" s="310"/>
      <c r="B403" s="330"/>
      <c r="C403" s="12"/>
      <c r="D403" s="320"/>
      <c r="E403" s="310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1:17" x14ac:dyDescent="0.2">
      <c r="A404" s="310"/>
      <c r="B404" s="330"/>
      <c r="C404" s="12"/>
      <c r="D404" s="320"/>
      <c r="E404" s="310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1:17" x14ac:dyDescent="0.2">
      <c r="A405" s="310"/>
      <c r="B405" s="330"/>
      <c r="C405" s="12"/>
      <c r="D405" s="320"/>
      <c r="E405" s="310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1:17" x14ac:dyDescent="0.2">
      <c r="A406" s="310"/>
      <c r="B406" s="330"/>
      <c r="C406" s="12"/>
      <c r="D406" s="320"/>
      <c r="E406" s="310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1:17" x14ac:dyDescent="0.2">
      <c r="A407" s="310"/>
      <c r="B407" s="330"/>
      <c r="C407" s="12"/>
      <c r="D407" s="320"/>
      <c r="E407" s="310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1:17" x14ac:dyDescent="0.2">
      <c r="A408" s="310"/>
      <c r="B408" s="330"/>
      <c r="C408" s="12"/>
      <c r="D408" s="320"/>
      <c r="E408" s="310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1:17" x14ac:dyDescent="0.2">
      <c r="A409" s="310"/>
      <c r="B409" s="330"/>
      <c r="C409" s="12"/>
      <c r="D409" s="320"/>
      <c r="E409" s="310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1:17" x14ac:dyDescent="0.2">
      <c r="A410" s="310"/>
      <c r="B410" s="330"/>
      <c r="C410" s="12"/>
      <c r="D410" s="320"/>
      <c r="E410" s="310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1:17" x14ac:dyDescent="0.2">
      <c r="A411" s="310"/>
      <c r="B411" s="330"/>
      <c r="C411" s="12"/>
      <c r="D411" s="320"/>
      <c r="E411" s="310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1:17" x14ac:dyDescent="0.2">
      <c r="A412" s="310"/>
      <c r="B412" s="330"/>
      <c r="C412" s="12"/>
      <c r="D412" s="320"/>
      <c r="E412" s="310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1:17" x14ac:dyDescent="0.2">
      <c r="A413" s="310"/>
      <c r="B413" s="330"/>
      <c r="C413" s="12"/>
      <c r="D413" s="320"/>
      <c r="E413" s="310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1:17" x14ac:dyDescent="0.2">
      <c r="A414" s="310"/>
      <c r="B414" s="330"/>
      <c r="C414" s="12"/>
      <c r="D414" s="320"/>
      <c r="E414" s="310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1:17" x14ac:dyDescent="0.2">
      <c r="A415" s="310"/>
      <c r="B415" s="330"/>
      <c r="C415" s="12"/>
      <c r="D415" s="320"/>
      <c r="E415" s="310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1:17" x14ac:dyDescent="0.2">
      <c r="A416" s="310"/>
      <c r="B416" s="330"/>
      <c r="C416" s="12"/>
      <c r="D416" s="320"/>
      <c r="E416" s="310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1:17" x14ac:dyDescent="0.2">
      <c r="A417" s="310"/>
      <c r="B417" s="330"/>
      <c r="C417" s="12"/>
      <c r="D417" s="320"/>
      <c r="E417" s="310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1:17" x14ac:dyDescent="0.2">
      <c r="A418" s="310"/>
      <c r="B418" s="330"/>
      <c r="C418" s="12"/>
      <c r="D418" s="320"/>
      <c r="E418" s="310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1:17" x14ac:dyDescent="0.2">
      <c r="A419" s="310"/>
      <c r="B419" s="330"/>
      <c r="C419" s="12"/>
      <c r="D419" s="320"/>
      <c r="E419" s="310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1:17" x14ac:dyDescent="0.2">
      <c r="A420" s="310"/>
      <c r="B420" s="330"/>
      <c r="C420" s="12"/>
      <c r="D420" s="320"/>
      <c r="E420" s="310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1:17" x14ac:dyDescent="0.2">
      <c r="A421" s="310"/>
      <c r="B421" s="330"/>
      <c r="C421" s="12"/>
      <c r="D421" s="320"/>
      <c r="E421" s="310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1:17" x14ac:dyDescent="0.2">
      <c r="A422" s="310"/>
      <c r="B422" s="330"/>
      <c r="C422" s="12"/>
      <c r="D422" s="320"/>
      <c r="E422" s="310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1:17" x14ac:dyDescent="0.2">
      <c r="A423" s="310"/>
      <c r="B423" s="330"/>
      <c r="C423" s="12"/>
      <c r="D423" s="320"/>
      <c r="E423" s="310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1:17" x14ac:dyDescent="0.2">
      <c r="A424" s="310"/>
      <c r="B424" s="330"/>
      <c r="C424" s="12"/>
      <c r="D424" s="320"/>
      <c r="E424" s="310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1:17" x14ac:dyDescent="0.2">
      <c r="A425" s="310"/>
      <c r="B425" s="330"/>
      <c r="C425" s="12"/>
      <c r="D425" s="320"/>
      <c r="E425" s="310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1:17" x14ac:dyDescent="0.2">
      <c r="A426" s="310"/>
      <c r="B426" s="330"/>
      <c r="C426" s="12"/>
      <c r="D426" s="320"/>
      <c r="E426" s="310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1:17" x14ac:dyDescent="0.2">
      <c r="A427" s="310"/>
      <c r="B427" s="330"/>
      <c r="C427" s="12"/>
      <c r="D427" s="320"/>
      <c r="E427" s="310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1:17" x14ac:dyDescent="0.2">
      <c r="A428" s="310"/>
      <c r="B428" s="330"/>
      <c r="C428" s="12"/>
      <c r="D428" s="320"/>
      <c r="E428" s="310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1:17" x14ac:dyDescent="0.2">
      <c r="A429" s="310"/>
      <c r="B429" s="330"/>
      <c r="C429" s="12"/>
      <c r="D429" s="320"/>
      <c r="E429" s="310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1:17" x14ac:dyDescent="0.2">
      <c r="A430" s="310"/>
      <c r="B430" s="330"/>
      <c r="C430" s="12"/>
      <c r="D430" s="320"/>
      <c r="E430" s="310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1:17" x14ac:dyDescent="0.2">
      <c r="A431" s="310"/>
      <c r="B431" s="330"/>
      <c r="C431" s="12"/>
      <c r="D431" s="320"/>
      <c r="E431" s="310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1:17" x14ac:dyDescent="0.2">
      <c r="A432" s="310"/>
      <c r="B432" s="330"/>
      <c r="C432" s="12"/>
      <c r="D432" s="320"/>
      <c r="E432" s="310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1:17" x14ac:dyDescent="0.2">
      <c r="A433" s="310"/>
      <c r="B433" s="330"/>
      <c r="C433" s="12"/>
      <c r="D433" s="320"/>
      <c r="E433" s="310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1:17" x14ac:dyDescent="0.2">
      <c r="A434" s="310"/>
      <c r="B434" s="330"/>
      <c r="C434" s="12"/>
      <c r="D434" s="320"/>
      <c r="E434" s="310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1:17" x14ac:dyDescent="0.2">
      <c r="A435" s="310"/>
      <c r="B435" s="330"/>
      <c r="C435" s="12"/>
      <c r="D435" s="320"/>
      <c r="E435" s="310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1:17" x14ac:dyDescent="0.2">
      <c r="A436" s="310"/>
      <c r="B436" s="330"/>
      <c r="C436" s="12"/>
      <c r="D436" s="320"/>
      <c r="E436" s="310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1:17" x14ac:dyDescent="0.2">
      <c r="A437" s="310"/>
      <c r="B437" s="330"/>
      <c r="C437" s="12"/>
      <c r="D437" s="320"/>
      <c r="E437" s="310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1:17" x14ac:dyDescent="0.2">
      <c r="A438" s="310"/>
      <c r="B438" s="330"/>
      <c r="C438" s="12"/>
      <c r="D438" s="320"/>
      <c r="E438" s="310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1:17" x14ac:dyDescent="0.2">
      <c r="A439" s="310"/>
      <c r="B439" s="330"/>
      <c r="C439" s="12"/>
      <c r="D439" s="320"/>
      <c r="E439" s="310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1:17" x14ac:dyDescent="0.2">
      <c r="A440" s="310"/>
      <c r="B440" s="330"/>
      <c r="C440" s="12"/>
      <c r="D440" s="320"/>
      <c r="E440" s="310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1:17" x14ac:dyDescent="0.2">
      <c r="A441" s="310"/>
      <c r="B441" s="330"/>
      <c r="C441" s="12"/>
      <c r="D441" s="320"/>
      <c r="E441" s="310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1:17" x14ac:dyDescent="0.2">
      <c r="A442" s="310"/>
      <c r="B442" s="330"/>
      <c r="C442" s="12"/>
      <c r="D442" s="320"/>
      <c r="E442" s="310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1:17" x14ac:dyDescent="0.2">
      <c r="A443" s="310"/>
      <c r="B443" s="330"/>
      <c r="C443" s="12"/>
      <c r="D443" s="320"/>
      <c r="E443" s="310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1:17" x14ac:dyDescent="0.2">
      <c r="A444" s="310"/>
      <c r="B444" s="330"/>
      <c r="C444" s="12"/>
      <c r="D444" s="320"/>
      <c r="E444" s="310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1:17" x14ac:dyDescent="0.2">
      <c r="A445" s="310"/>
      <c r="B445" s="330"/>
      <c r="C445" s="12"/>
      <c r="D445" s="320"/>
      <c r="E445" s="310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1:17" x14ac:dyDescent="0.2">
      <c r="A446" s="310"/>
      <c r="B446" s="330"/>
      <c r="C446" s="12"/>
      <c r="D446" s="320"/>
      <c r="E446" s="310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1:17" x14ac:dyDescent="0.2">
      <c r="A447" s="310"/>
      <c r="B447" s="330"/>
      <c r="C447" s="12"/>
      <c r="D447" s="320"/>
      <c r="E447" s="310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1:17" x14ac:dyDescent="0.2">
      <c r="A448" s="310"/>
      <c r="B448" s="330"/>
      <c r="C448" s="12"/>
      <c r="D448" s="320"/>
      <c r="E448" s="310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1:17" x14ac:dyDescent="0.2">
      <c r="A449" s="310"/>
      <c r="B449" s="330"/>
      <c r="C449" s="12"/>
      <c r="D449" s="320"/>
      <c r="E449" s="310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1:17" x14ac:dyDescent="0.2">
      <c r="A450" s="310"/>
      <c r="B450" s="330"/>
      <c r="C450" s="12"/>
      <c r="D450" s="320"/>
      <c r="E450" s="310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1:17" x14ac:dyDescent="0.2">
      <c r="A451" s="310"/>
      <c r="B451" s="330"/>
      <c r="C451" s="12"/>
      <c r="D451" s="320"/>
      <c r="E451" s="310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1:17" x14ac:dyDescent="0.2">
      <c r="A452" s="310"/>
      <c r="B452" s="330"/>
      <c r="C452" s="12"/>
      <c r="D452" s="320"/>
      <c r="E452" s="310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1:17" x14ac:dyDescent="0.2">
      <c r="A453" s="310"/>
      <c r="B453" s="330"/>
      <c r="C453" s="12"/>
      <c r="D453" s="320"/>
      <c r="E453" s="310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1:17" x14ac:dyDescent="0.2">
      <c r="A454" s="310"/>
      <c r="B454" s="330"/>
      <c r="C454" s="12"/>
      <c r="D454" s="320"/>
      <c r="E454" s="310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1:17" x14ac:dyDescent="0.2">
      <c r="A455" s="310"/>
      <c r="B455" s="330"/>
      <c r="C455" s="12"/>
      <c r="D455" s="320"/>
      <c r="E455" s="310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1:17" x14ac:dyDescent="0.2">
      <c r="A456" s="310"/>
      <c r="B456" s="330"/>
      <c r="C456" s="12"/>
      <c r="D456" s="320"/>
      <c r="E456" s="310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1:17" x14ac:dyDescent="0.2">
      <c r="A457" s="310"/>
      <c r="B457" s="330"/>
      <c r="C457" s="12"/>
      <c r="D457" s="320"/>
      <c r="E457" s="310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1:17" x14ac:dyDescent="0.2">
      <c r="A458" s="310"/>
      <c r="B458" s="330"/>
      <c r="C458" s="12"/>
      <c r="D458" s="320"/>
      <c r="E458" s="310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1:17" x14ac:dyDescent="0.2">
      <c r="A459" s="310"/>
      <c r="B459" s="330"/>
      <c r="C459" s="12"/>
      <c r="D459" s="320"/>
      <c r="E459" s="310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1:17" x14ac:dyDescent="0.2">
      <c r="A460" s="310"/>
      <c r="B460" s="330"/>
      <c r="C460" s="12"/>
      <c r="D460" s="320"/>
      <c r="E460" s="310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1:17" x14ac:dyDescent="0.2">
      <c r="A461" s="310"/>
      <c r="B461" s="330"/>
      <c r="C461" s="12"/>
      <c r="D461" s="320"/>
      <c r="E461" s="310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1:17" x14ac:dyDescent="0.2">
      <c r="A462" s="310"/>
      <c r="B462" s="330"/>
      <c r="C462" s="12"/>
      <c r="D462" s="320"/>
      <c r="E462" s="310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1:17" x14ac:dyDescent="0.2">
      <c r="A463" s="310"/>
      <c r="B463" s="330"/>
      <c r="C463" s="12"/>
      <c r="D463" s="320"/>
      <c r="E463" s="310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1:17" x14ac:dyDescent="0.2">
      <c r="A464" s="310"/>
      <c r="B464" s="330"/>
      <c r="C464" s="12"/>
      <c r="D464" s="320"/>
      <c r="E464" s="310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1:17" x14ac:dyDescent="0.2">
      <c r="A465" s="310"/>
      <c r="B465" s="330"/>
      <c r="C465" s="12"/>
      <c r="D465" s="320"/>
      <c r="E465" s="310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1:17" x14ac:dyDescent="0.2">
      <c r="A466" s="310"/>
      <c r="B466" s="330"/>
      <c r="C466" s="12"/>
      <c r="D466" s="320"/>
      <c r="E466" s="310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1:17" x14ac:dyDescent="0.2">
      <c r="A467" s="310"/>
      <c r="B467" s="330"/>
      <c r="C467" s="12"/>
      <c r="D467" s="320"/>
      <c r="E467" s="310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1:17" x14ac:dyDescent="0.2">
      <c r="A468" s="310"/>
      <c r="B468" s="330"/>
      <c r="C468" s="12"/>
      <c r="D468" s="320"/>
      <c r="E468" s="310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1:17" x14ac:dyDescent="0.2">
      <c r="A469" s="310"/>
      <c r="B469" s="330"/>
      <c r="C469" s="12"/>
      <c r="D469" s="320"/>
      <c r="E469" s="310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1:17" x14ac:dyDescent="0.2">
      <c r="A470" s="310"/>
      <c r="B470" s="330"/>
      <c r="C470" s="12"/>
      <c r="D470" s="320"/>
      <c r="E470" s="310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1:17" x14ac:dyDescent="0.2">
      <c r="A471" s="310"/>
      <c r="B471" s="330"/>
      <c r="C471" s="12"/>
      <c r="D471" s="320"/>
      <c r="E471" s="310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1:17" x14ac:dyDescent="0.2">
      <c r="A472" s="310"/>
      <c r="B472" s="330"/>
      <c r="C472" s="12"/>
      <c r="D472" s="320"/>
      <c r="E472" s="310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1:17" x14ac:dyDescent="0.2">
      <c r="A473" s="310"/>
      <c r="B473" s="330"/>
      <c r="C473" s="12"/>
      <c r="D473" s="320"/>
      <c r="E473" s="310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1:17" x14ac:dyDescent="0.2">
      <c r="A474" s="310"/>
      <c r="B474" s="330"/>
      <c r="C474" s="12"/>
      <c r="D474" s="320"/>
      <c r="E474" s="310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1:17" x14ac:dyDescent="0.2">
      <c r="A475" s="310"/>
      <c r="B475" s="330"/>
      <c r="C475" s="12"/>
      <c r="D475" s="320"/>
      <c r="E475" s="310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1:17" x14ac:dyDescent="0.2">
      <c r="A476" s="310"/>
      <c r="B476" s="330"/>
      <c r="C476" s="12"/>
      <c r="D476" s="320"/>
      <c r="E476" s="310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1:17" x14ac:dyDescent="0.2">
      <c r="A477" s="310"/>
      <c r="B477" s="330"/>
      <c r="C477" s="12"/>
      <c r="D477" s="320"/>
      <c r="E477" s="310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1:17" x14ac:dyDescent="0.2">
      <c r="A478" s="310"/>
      <c r="B478" s="330"/>
      <c r="C478" s="12"/>
      <c r="D478" s="320"/>
      <c r="E478" s="310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1:17" x14ac:dyDescent="0.2">
      <c r="A479" s="310"/>
      <c r="B479" s="330"/>
      <c r="C479" s="12"/>
      <c r="D479" s="320"/>
      <c r="E479" s="310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1:17" x14ac:dyDescent="0.2">
      <c r="A480" s="310"/>
      <c r="B480" s="330"/>
      <c r="C480" s="12"/>
      <c r="D480" s="320"/>
      <c r="E480" s="310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1:17" x14ac:dyDescent="0.2">
      <c r="A481" s="310"/>
      <c r="B481" s="330"/>
      <c r="C481" s="12"/>
      <c r="D481" s="320"/>
      <c r="E481" s="310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1:17" x14ac:dyDescent="0.2">
      <c r="A482" s="310"/>
      <c r="B482" s="330"/>
      <c r="C482" s="12"/>
      <c r="D482" s="320"/>
      <c r="E482" s="310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1:17" x14ac:dyDescent="0.2">
      <c r="A483" s="310"/>
    </row>
    <row r="484" spans="1:17" x14ac:dyDescent="0.2">
      <c r="A484" s="310"/>
    </row>
    <row r="485" spans="1:17" x14ac:dyDescent="0.2">
      <c r="A485" s="310"/>
    </row>
  </sheetData>
  <sheetProtection selectLockedCells="1"/>
  <autoFilter ref="A2:C163" xr:uid="{00000000-0009-0000-0000-000001000000}">
    <sortState xmlns:xlrd2="http://schemas.microsoft.com/office/spreadsheetml/2017/richdata2" ref="A3:C150">
      <sortCondition ref="A2"/>
    </sortState>
  </autoFilter>
  <sortState xmlns:xlrd2="http://schemas.microsoft.com/office/spreadsheetml/2017/richdata2" ref="A4:A110">
    <sortCondition ref="A4"/>
  </sortState>
  <dataConsolidate/>
  <mergeCells count="2">
    <mergeCell ref="F1:Q1"/>
    <mergeCell ref="A1:E1"/>
  </mergeCells>
  <dataValidations count="4">
    <dataValidation type="list" allowBlank="1" showInputMessage="1" showErrorMessage="1" sqref="C164:C298" xr:uid="{00000000-0002-0000-0100-000000000000}">
      <formula1>entreprise</formula1>
    </dataValidation>
    <dataValidation type="list" allowBlank="1" showInputMessage="1" showErrorMessage="1" sqref="D3:D298" xr:uid="{00000000-0002-0000-0100-000001000000}">
      <formula1>statut</formula1>
    </dataValidation>
    <dataValidation type="list" allowBlank="1" showInputMessage="1" showErrorMessage="1" sqref="B3:B298" xr:uid="{00000000-0002-0000-0100-000002000000}">
      <formula1>activite</formula1>
    </dataValidation>
    <dataValidation type="list" allowBlank="1" showInputMessage="1" showErrorMessage="1" sqref="A167:A168" xr:uid="{00000000-0002-0000-0100-000003000000}">
      <formula1>Nom</formula1>
    </dataValidation>
  </dataValidation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7"/>
  <dimension ref="A1:BL12941"/>
  <sheetViews>
    <sheetView tabSelected="1" zoomScale="87" zoomScaleNormal="87" workbookViewId="0">
      <selection activeCell="O2" sqref="O2"/>
    </sheetView>
  </sheetViews>
  <sheetFormatPr baseColWidth="10" defaultColWidth="11.42578125" defaultRowHeight="12.75" outlineLevelCol="1" x14ac:dyDescent="0.2"/>
  <cols>
    <col min="1" max="1" width="24.7109375" style="4" customWidth="1" outlineLevel="1"/>
    <col min="2" max="2" width="81.85546875" style="4" customWidth="1" outlineLevel="1"/>
    <col min="3" max="3" width="17.42578125" style="114" bestFit="1" customWidth="1"/>
    <col min="4" max="4" width="19.42578125" style="114" bestFit="1" customWidth="1"/>
    <col min="5" max="5" width="11.42578125" style="299"/>
    <col min="6" max="6" width="21.42578125" style="378" customWidth="1"/>
    <col min="7" max="7" width="11.42578125" style="299"/>
    <col min="8" max="8" width="15.140625" style="299" customWidth="1"/>
    <col min="9" max="13" width="11.42578125" style="299"/>
    <col min="14" max="14" width="11.42578125" style="114"/>
    <col min="15" max="15" width="11.42578125" style="115"/>
    <col min="16" max="16" width="62.42578125" style="120" bestFit="1" customWidth="1"/>
    <col min="17" max="19" width="11.42578125" style="4"/>
    <col min="20" max="20" width="39.7109375" style="4" bestFit="1" customWidth="1"/>
    <col min="21" max="21" width="11.42578125" style="356"/>
    <col min="22" max="22" width="38.5703125" style="4" bestFit="1" customWidth="1"/>
    <col min="23" max="23" width="11.42578125" style="4"/>
    <col min="24" max="24" width="39.5703125" style="4" bestFit="1" customWidth="1"/>
    <col min="25" max="25" width="11.42578125" style="4"/>
    <col min="26" max="26" width="38.85546875" style="4" bestFit="1" customWidth="1"/>
    <col min="27" max="27" width="11.42578125" style="4"/>
    <col min="28" max="28" width="39.42578125" style="4" bestFit="1" customWidth="1"/>
    <col min="29" max="29" width="11.42578125" style="4"/>
    <col min="30" max="30" width="39.42578125" style="4" bestFit="1" customWidth="1"/>
    <col min="31" max="31" width="11.42578125" style="4"/>
    <col min="32" max="32" width="37.140625" style="4" bestFit="1" customWidth="1"/>
    <col min="33" max="33" width="11.42578125" style="4"/>
    <col min="34" max="34" width="37.5703125" style="4" bestFit="1" customWidth="1"/>
    <col min="35" max="35" width="11.42578125" style="4"/>
    <col min="36" max="36" width="39" style="4" bestFit="1" customWidth="1"/>
    <col min="37" max="37" width="11.42578125" style="4"/>
    <col min="38" max="38" width="39" style="4" bestFit="1" customWidth="1"/>
    <col min="39" max="39" width="11.42578125" style="4"/>
    <col min="40" max="40" width="46.28515625" style="4" bestFit="1" customWidth="1"/>
    <col min="41" max="41" width="11.42578125" style="4"/>
    <col min="42" max="42" width="48.5703125" style="4" bestFit="1" customWidth="1"/>
    <col min="43" max="43" width="11.42578125" style="4"/>
    <col min="44" max="44" width="48.5703125" style="4" bestFit="1" customWidth="1"/>
    <col min="45" max="45" width="11.42578125" style="4"/>
    <col min="46" max="46" width="38.7109375" style="4" bestFit="1" customWidth="1"/>
    <col min="47" max="47" width="11.42578125" style="4"/>
    <col min="48" max="48" width="64.5703125" style="4" bestFit="1" customWidth="1"/>
    <col min="49" max="49" width="11.42578125" style="4"/>
    <col min="50" max="50" width="13.140625" style="4" bestFit="1" customWidth="1"/>
    <col min="51" max="51" width="11.42578125" style="4"/>
    <col min="52" max="52" width="28.7109375" style="4" bestFit="1" customWidth="1"/>
    <col min="53" max="53" width="11.42578125" style="4"/>
    <col min="54" max="54" width="26.42578125" style="4" bestFit="1" customWidth="1"/>
    <col min="55" max="16384" width="11.42578125" style="4"/>
  </cols>
  <sheetData>
    <row r="1" spans="1:64" ht="15" x14ac:dyDescent="0.25">
      <c r="A1" s="116" t="s">
        <v>46</v>
      </c>
      <c r="B1" s="116" t="s">
        <v>48</v>
      </c>
      <c r="C1" s="117" t="s">
        <v>17</v>
      </c>
      <c r="D1" s="153" t="str">
        <f>MID(F1,1,8)</f>
        <v>sortie</v>
      </c>
      <c r="E1" s="296" t="s">
        <v>53</v>
      </c>
      <c r="F1" s="373" t="s">
        <v>54</v>
      </c>
      <c r="G1" s="296" t="s">
        <v>55</v>
      </c>
      <c r="H1" s="297" t="s">
        <v>162</v>
      </c>
      <c r="I1" s="297" t="s">
        <v>41</v>
      </c>
      <c r="J1" s="296" t="s">
        <v>56</v>
      </c>
      <c r="K1" s="296" t="s">
        <v>57</v>
      </c>
      <c r="L1" s="296" t="s">
        <v>58</v>
      </c>
      <c r="M1" s="296" t="s">
        <v>59</v>
      </c>
      <c r="N1" s="118" t="s">
        <v>40</v>
      </c>
      <c r="O1" s="119" t="s">
        <v>20</v>
      </c>
      <c r="P1" s="117" t="s">
        <v>47</v>
      </c>
    </row>
    <row r="2" spans="1:64" ht="63.75" x14ac:dyDescent="0.2">
      <c r="A2" s="4" t="str">
        <f>CONCATENATE(H2," ",TEXT(D2,"jj/mm/aa"))</f>
        <v>JF 26/04/21</v>
      </c>
      <c r="B2" s="4" t="str">
        <f>IF(P2="","",P2)</f>
        <v>DAM-1 263-DAM-1 - Activités DAM Phase 1</v>
      </c>
      <c r="C2" s="381">
        <f>DATE(YEAR(F2)-4,MONTH(F2),DAY(F2))</f>
        <v>44312</v>
      </c>
      <c r="D2" s="382">
        <f>DATE(YEAR(F2)-4,MONTH(F2),DAY(F2))</f>
        <v>44312</v>
      </c>
      <c r="E2" s="243"/>
      <c r="F2" s="380">
        <v>45773</v>
      </c>
      <c r="G2">
        <v>1243026</v>
      </c>
      <c r="H2" s="146" t="s">
        <v>163</v>
      </c>
      <c r="I2"/>
      <c r="J2" t="s">
        <v>160</v>
      </c>
      <c r="K2" t="s">
        <v>153</v>
      </c>
      <c r="L2" t="s">
        <v>29</v>
      </c>
      <c r="M2" t="s">
        <v>153</v>
      </c>
      <c r="N2" s="114" t="str">
        <f>MID(M2,1,1)&amp;","&amp;MID(M2,3,3)</f>
        <v>0,000</v>
      </c>
      <c r="O2" s="302">
        <v>2E-3</v>
      </c>
      <c r="P2" s="301" t="s">
        <v>124</v>
      </c>
      <c r="T2" s="357" t="s">
        <v>124</v>
      </c>
      <c r="U2" s="358">
        <f>IF(P2=$T$2,O2,"")</f>
        <v>2E-3</v>
      </c>
      <c r="V2" s="357" t="s">
        <v>125</v>
      </c>
      <c r="W2" s="358" t="str">
        <f>IF(P2=$V$2,O2,"")</f>
        <v/>
      </c>
      <c r="X2" s="357" t="s">
        <v>126</v>
      </c>
      <c r="Y2" s="358" t="str">
        <f>IF(P2=$X$2,$O2,"")</f>
        <v/>
      </c>
      <c r="Z2" s="357" t="s">
        <v>148</v>
      </c>
      <c r="AA2" s="358" t="str">
        <f>IF($P2=$Z$2,$O2,"")</f>
        <v/>
      </c>
      <c r="AB2" s="357" t="s">
        <v>127</v>
      </c>
      <c r="AC2" s="358" t="str">
        <f>IF($P2=$AB$2,$O2,"")</f>
        <v/>
      </c>
      <c r="AD2" s="357" t="s">
        <v>136</v>
      </c>
      <c r="AE2" s="359" t="str">
        <f>IF($P2=$AD$2,$O2,"")</f>
        <v/>
      </c>
      <c r="AF2" s="357" t="s">
        <v>131</v>
      </c>
      <c r="AG2" s="359" t="str">
        <f>IF($P2=$AF$2,$O2,"")</f>
        <v/>
      </c>
      <c r="AH2" s="357" t="s">
        <v>128</v>
      </c>
      <c r="AI2" s="359" t="str">
        <f>IF($P2=$AH$2,$O2,"")</f>
        <v/>
      </c>
      <c r="AJ2" s="357" t="s">
        <v>129</v>
      </c>
      <c r="AK2" s="359" t="str">
        <f>IF($P2=$AJ$2,$O2,"")</f>
        <v/>
      </c>
      <c r="AL2" s="357" t="s">
        <v>132</v>
      </c>
      <c r="AM2" s="359" t="str">
        <f>IF($P2=$AL$2,$O2,"")</f>
        <v/>
      </c>
      <c r="AN2" s="357" t="s">
        <v>138</v>
      </c>
      <c r="AO2" s="359" t="str">
        <f>IF($P2=$AN$2,$O2,"")</f>
        <v/>
      </c>
      <c r="AP2" s="357" t="s">
        <v>134</v>
      </c>
      <c r="AQ2" s="359" t="str">
        <f>IF($P2=$AP$2,$O2,"")</f>
        <v/>
      </c>
      <c r="AR2" s="357" t="s">
        <v>135</v>
      </c>
      <c r="AS2" s="359" t="str">
        <f>IF($P2=$AR$2,$O2,"")</f>
        <v/>
      </c>
      <c r="AT2" s="357" t="s">
        <v>130</v>
      </c>
      <c r="AU2" s="359" t="str">
        <f>IF($P2=$AT$2,$O2,"")</f>
        <v/>
      </c>
      <c r="AV2" s="360" t="s">
        <v>137</v>
      </c>
      <c r="AW2" s="359" t="str">
        <f>IF($P2=$AV$2,$O2,"")</f>
        <v/>
      </c>
      <c r="AX2" s="372" t="s">
        <v>133</v>
      </c>
      <c r="AY2" s="359" t="str">
        <f>IF($P2=$AX$2,$O2,"")</f>
        <v/>
      </c>
      <c r="AZ2" s="372" t="s">
        <v>149</v>
      </c>
      <c r="BA2" s="359" t="str">
        <f>IF($P2=$AZ$2,$O2,"")</f>
        <v/>
      </c>
      <c r="BB2" s="372" t="s">
        <v>137</v>
      </c>
      <c r="BC2" s="359" t="str">
        <f>IF($P2=$BB$2,$O2,"")</f>
        <v/>
      </c>
      <c r="BD2" s="372" t="s">
        <v>130</v>
      </c>
      <c r="BE2" s="359" t="str">
        <f>IF($P2=$BD$2,$O2,"")</f>
        <v/>
      </c>
      <c r="BF2" s="372" t="s">
        <v>150</v>
      </c>
      <c r="BG2" s="359" t="str">
        <f>IF($P2=$BF$2,$O2,"")</f>
        <v/>
      </c>
      <c r="BH2" s="372" t="s">
        <v>151</v>
      </c>
      <c r="BI2" s="359" t="str">
        <f>IF($P2=$BH$2,$O2,"")</f>
        <v/>
      </c>
      <c r="BJ2" s="359"/>
      <c r="BK2" s="359"/>
      <c r="BL2" s="359"/>
    </row>
    <row r="3" spans="1:64" x14ac:dyDescent="0.2">
      <c r="A3" s="4" t="str">
        <f t="shared" ref="A2:A33" si="0">CONCATENATE(H3," ",D3)</f>
        <v>YC 42859</v>
      </c>
      <c r="B3" s="4" t="str">
        <f t="shared" ref="B3:B49" si="1">IF(P3="","",P3)</f>
        <v>DAM-1 263-DAM-1 - Activités DAM Phase 1</v>
      </c>
      <c r="C3" s="381">
        <f t="shared" ref="C3:C15" si="2">DATE(YEAR(F3)-4,MONTH(F3),DAY(F3))</f>
        <v>42859</v>
      </c>
      <c r="D3" s="382">
        <f t="shared" ref="D2:D15" si="3">DATE(YEAR(F3)-4,MONTH(F3),DAY(F3))</f>
        <v>42859</v>
      </c>
      <c r="E3" s="243"/>
      <c r="F3" s="380">
        <v>44320.479097222225</v>
      </c>
      <c r="G3">
        <v>1481657</v>
      </c>
      <c r="H3" s="146" t="s">
        <v>167</v>
      </c>
      <c r="I3"/>
      <c r="J3" t="s">
        <v>160</v>
      </c>
      <c r="K3" t="s">
        <v>154</v>
      </c>
      <c r="L3" t="s">
        <v>29</v>
      </c>
      <c r="M3" t="s">
        <v>154</v>
      </c>
      <c r="N3" s="114" t="str">
        <f t="shared" ref="N3:N49" si="4">MID(M3,1,1)&amp;","&amp;MID(M3,3,3)</f>
        <v>0,002</v>
      </c>
      <c r="O3" s="302">
        <v>1E-3</v>
      </c>
      <c r="P3" s="120" t="s">
        <v>124</v>
      </c>
      <c r="U3" s="355">
        <f t="shared" ref="U3:U66" si="5">IF(P3=$T$2,O3,"")</f>
        <v>1E-3</v>
      </c>
      <c r="W3" s="355" t="str">
        <f t="shared" ref="W3:W66" si="6">IF(P3=$V$2,O3,"")</f>
        <v/>
      </c>
      <c r="Y3" s="355" t="str">
        <f t="shared" ref="Y3:Y66" si="7">IF(P3=$X$2,$O3,"")</f>
        <v/>
      </c>
      <c r="AA3" s="355" t="str">
        <f t="shared" ref="AA3:AA66" si="8">IF($P3=$Z$2,$O3,"")</f>
        <v/>
      </c>
      <c r="AC3" s="355" t="str">
        <f t="shared" ref="AC3:AC66" si="9">IF($P3=$AB$2,$O3,"")</f>
        <v/>
      </c>
      <c r="AE3" s="4" t="str">
        <f t="shared" ref="AE3:AE66" si="10">IF($P3=$AD$2,$O3,"")</f>
        <v/>
      </c>
      <c r="AG3" s="4" t="str">
        <f t="shared" ref="AG3:AG66" si="11">IF($P3=$AF$2,$O3,"")</f>
        <v/>
      </c>
      <c r="AI3" s="4" t="str">
        <f t="shared" ref="AI3:AI66" si="12">IF($P3=$AH$2,$O3,"")</f>
        <v/>
      </c>
      <c r="AK3" s="4" t="str">
        <f t="shared" ref="AK3:AK66" si="13">IF($P3=$AJ$2,$O3,"")</f>
        <v/>
      </c>
      <c r="AM3" s="4" t="str">
        <f t="shared" ref="AM3:AM66" si="14">IF($P3=$AL$2,$O3,"")</f>
        <v/>
      </c>
      <c r="AO3" s="4" t="str">
        <f t="shared" ref="AO3:AO66" si="15">IF($P3=$AN$2,$O3,"")</f>
        <v/>
      </c>
      <c r="AQ3" s="4" t="str">
        <f t="shared" ref="AQ3:AQ66" si="16">IF($P3=$AP$2,$O3,"")</f>
        <v/>
      </c>
      <c r="AS3" s="4" t="str">
        <f t="shared" ref="AS3:AS66" si="17">IF($P3=$AR$2,$O3,"")</f>
        <v/>
      </c>
      <c r="AU3" s="4" t="str">
        <f t="shared" ref="AU3:AU66" si="18">IF($P3=$AT$2,$O3,"")</f>
        <v/>
      </c>
      <c r="AW3" s="359" t="str">
        <f t="shared" ref="AW3:AW66" si="19">IF($P3=$AV$2,$O3,"")</f>
        <v/>
      </c>
      <c r="AY3" s="359" t="str">
        <f t="shared" ref="AY3:AY66" si="20">IF($P3=$AX$2,$O3,"")</f>
        <v/>
      </c>
      <c r="BA3" s="359" t="str">
        <f t="shared" ref="BA3:BA66" si="21">IF($P3=$AZ$2,$O3,"")</f>
        <v/>
      </c>
      <c r="BC3" s="359" t="str">
        <f t="shared" ref="BC3:BC66" si="22">IF($P3=$BB$2,$O3,"")</f>
        <v/>
      </c>
      <c r="BE3" s="359" t="str">
        <f t="shared" ref="BE3:BE66" si="23">IF($P3=$BD$2,$O3,"")</f>
        <v/>
      </c>
      <c r="BG3" s="359" t="str">
        <f t="shared" ref="BG3:BG66" si="24">IF($P3=$BF$2,$O3,"")</f>
        <v/>
      </c>
      <c r="BI3" s="359" t="str">
        <f t="shared" ref="BI3:BI66" si="25">IF($P3=$BH$2,$O3,"")</f>
        <v/>
      </c>
    </row>
    <row r="4" spans="1:64" x14ac:dyDescent="0.2">
      <c r="A4" s="4" t="str">
        <f t="shared" si="0"/>
        <v>ZJ 42859</v>
      </c>
      <c r="B4" s="4" t="str">
        <f t="shared" si="1"/>
        <v>DAM-1 263-DAM-1 - Activités DAM Phase 1</v>
      </c>
      <c r="C4" s="381">
        <f t="shared" si="2"/>
        <v>42859</v>
      </c>
      <c r="D4" s="382">
        <f t="shared" si="3"/>
        <v>42859</v>
      </c>
      <c r="E4" s="243"/>
      <c r="F4" s="380">
        <v>44320.478831018518</v>
      </c>
      <c r="G4">
        <v>1315013</v>
      </c>
      <c r="H4" s="146" t="s">
        <v>168</v>
      </c>
      <c r="I4"/>
      <c r="J4" t="s">
        <v>160</v>
      </c>
      <c r="K4" t="s">
        <v>155</v>
      </c>
      <c r="L4" t="s">
        <v>29</v>
      </c>
      <c r="M4" t="s">
        <v>155</v>
      </c>
      <c r="N4" s="114" t="str">
        <f t="shared" si="4"/>
        <v>0,001</v>
      </c>
      <c r="O4" s="302">
        <v>8.0000000000000002E-3</v>
      </c>
      <c r="P4" s="120" t="s">
        <v>124</v>
      </c>
      <c r="U4" s="355">
        <f t="shared" si="5"/>
        <v>8.0000000000000002E-3</v>
      </c>
      <c r="W4" s="355" t="str">
        <f t="shared" si="6"/>
        <v/>
      </c>
      <c r="Y4" s="355" t="str">
        <f t="shared" si="7"/>
        <v/>
      </c>
      <c r="AA4" s="355" t="str">
        <f t="shared" si="8"/>
        <v/>
      </c>
      <c r="AC4" s="355" t="str">
        <f t="shared" si="9"/>
        <v/>
      </c>
      <c r="AE4" s="4" t="str">
        <f t="shared" si="10"/>
        <v/>
      </c>
      <c r="AG4" s="4" t="str">
        <f t="shared" si="11"/>
        <v/>
      </c>
      <c r="AI4" s="4" t="str">
        <f t="shared" si="12"/>
        <v/>
      </c>
      <c r="AK4" s="4" t="str">
        <f t="shared" si="13"/>
        <v/>
      </c>
      <c r="AM4" s="4" t="str">
        <f t="shared" si="14"/>
        <v/>
      </c>
      <c r="AO4" s="4" t="str">
        <f t="shared" si="15"/>
        <v/>
      </c>
      <c r="AQ4" s="4" t="str">
        <f t="shared" si="16"/>
        <v/>
      </c>
      <c r="AS4" s="4" t="str">
        <f t="shared" si="17"/>
        <v/>
      </c>
      <c r="AU4" s="4" t="str">
        <f t="shared" si="18"/>
        <v/>
      </c>
      <c r="AW4" s="359" t="str">
        <f t="shared" si="19"/>
        <v/>
      </c>
      <c r="AY4" s="359" t="str">
        <f t="shared" si="20"/>
        <v/>
      </c>
      <c r="BA4" s="359" t="str">
        <f t="shared" si="21"/>
        <v/>
      </c>
      <c r="BC4" s="359" t="str">
        <f t="shared" si="22"/>
        <v/>
      </c>
      <c r="BE4" s="359" t="str">
        <f t="shared" si="23"/>
        <v/>
      </c>
      <c r="BG4" s="359" t="str">
        <f t="shared" si="24"/>
        <v/>
      </c>
      <c r="BI4" s="359" t="str">
        <f t="shared" si="25"/>
        <v/>
      </c>
    </row>
    <row r="5" spans="1:64" x14ac:dyDescent="0.2">
      <c r="A5" s="4" t="str">
        <f t="shared" si="0"/>
        <v>ZJ 42859</v>
      </c>
      <c r="B5" s="4" t="str">
        <f t="shared" si="1"/>
        <v>DAM-1 263-DAM-1 - Activités DAM Phase 1</v>
      </c>
      <c r="C5" s="381">
        <f t="shared" si="2"/>
        <v>42859</v>
      </c>
      <c r="D5" s="382">
        <f t="shared" si="3"/>
        <v>42859</v>
      </c>
      <c r="E5" s="243"/>
      <c r="F5" s="380">
        <v>44320.403506944444</v>
      </c>
      <c r="G5">
        <v>1315013</v>
      </c>
      <c r="H5" s="146" t="s">
        <v>168</v>
      </c>
      <c r="I5"/>
      <c r="J5" t="s">
        <v>160</v>
      </c>
      <c r="K5" t="s">
        <v>153</v>
      </c>
      <c r="L5" t="s">
        <v>29</v>
      </c>
      <c r="M5" t="s">
        <v>153</v>
      </c>
      <c r="N5" s="114" t="str">
        <f t="shared" si="4"/>
        <v>0,000</v>
      </c>
      <c r="O5" s="302">
        <v>1E-3</v>
      </c>
      <c r="P5" s="120" t="s">
        <v>124</v>
      </c>
      <c r="U5" s="355">
        <f t="shared" si="5"/>
        <v>1E-3</v>
      </c>
      <c r="W5" s="355" t="str">
        <f t="shared" si="6"/>
        <v/>
      </c>
      <c r="Y5" s="355" t="str">
        <f t="shared" si="7"/>
        <v/>
      </c>
      <c r="AA5" s="355" t="str">
        <f t="shared" si="8"/>
        <v/>
      </c>
      <c r="AC5" s="355" t="str">
        <f t="shared" si="9"/>
        <v/>
      </c>
      <c r="AE5" s="4" t="str">
        <f t="shared" si="10"/>
        <v/>
      </c>
      <c r="AG5" s="4" t="str">
        <f t="shared" si="11"/>
        <v/>
      </c>
      <c r="AI5" s="4" t="str">
        <f t="shared" si="12"/>
        <v/>
      </c>
      <c r="AK5" s="4" t="str">
        <f t="shared" si="13"/>
        <v/>
      </c>
      <c r="AM5" s="4" t="str">
        <f t="shared" si="14"/>
        <v/>
      </c>
      <c r="AO5" s="4" t="str">
        <f t="shared" si="15"/>
        <v/>
      </c>
      <c r="AQ5" s="4" t="str">
        <f t="shared" si="16"/>
        <v/>
      </c>
      <c r="AS5" s="4" t="str">
        <f t="shared" si="17"/>
        <v/>
      </c>
      <c r="AU5" s="4" t="str">
        <f t="shared" si="18"/>
        <v/>
      </c>
      <c r="AW5" s="359" t="str">
        <f t="shared" si="19"/>
        <v/>
      </c>
      <c r="AY5" s="359" t="str">
        <f t="shared" si="20"/>
        <v/>
      </c>
      <c r="BA5" s="359" t="str">
        <f t="shared" si="21"/>
        <v/>
      </c>
      <c r="BC5" s="359" t="str">
        <f t="shared" si="22"/>
        <v/>
      </c>
      <c r="BE5" s="359" t="str">
        <f t="shared" si="23"/>
        <v/>
      </c>
      <c r="BG5" s="359" t="str">
        <f t="shared" si="24"/>
        <v/>
      </c>
      <c r="BI5" s="359" t="str">
        <f t="shared" si="25"/>
        <v/>
      </c>
    </row>
    <row r="6" spans="1:64" x14ac:dyDescent="0.2">
      <c r="A6" s="4" t="str">
        <f t="shared" si="0"/>
        <v>YC 42859</v>
      </c>
      <c r="B6" s="4" t="str">
        <f t="shared" si="1"/>
        <v>DAM-1 263-DAM-1 - Activités DAM Phase 1</v>
      </c>
      <c r="C6" s="381">
        <f t="shared" si="2"/>
        <v>42859</v>
      </c>
      <c r="D6" s="382">
        <f t="shared" si="3"/>
        <v>42859</v>
      </c>
      <c r="E6" s="243"/>
      <c r="F6" s="380">
        <v>44320.403368055559</v>
      </c>
      <c r="G6">
        <v>1481657</v>
      </c>
      <c r="H6" s="146" t="s">
        <v>167</v>
      </c>
      <c r="I6"/>
      <c r="J6" t="s">
        <v>160</v>
      </c>
      <c r="K6" t="s">
        <v>153</v>
      </c>
      <c r="L6" t="s">
        <v>29</v>
      </c>
      <c r="M6" t="s">
        <v>153</v>
      </c>
      <c r="N6" s="114" t="str">
        <f t="shared" si="4"/>
        <v>0,000</v>
      </c>
      <c r="O6" s="302">
        <v>1E-3</v>
      </c>
      <c r="P6" s="120" t="s">
        <v>124</v>
      </c>
      <c r="U6" s="355">
        <f t="shared" si="5"/>
        <v>1E-3</v>
      </c>
      <c r="W6" s="355" t="str">
        <f t="shared" si="6"/>
        <v/>
      </c>
      <c r="Y6" s="355" t="str">
        <f t="shared" si="7"/>
        <v/>
      </c>
      <c r="AA6" s="355" t="str">
        <f t="shared" si="8"/>
        <v/>
      </c>
      <c r="AC6" s="355" t="str">
        <f t="shared" si="9"/>
        <v/>
      </c>
      <c r="AE6" s="4" t="str">
        <f t="shared" si="10"/>
        <v/>
      </c>
      <c r="AG6" s="4" t="str">
        <f t="shared" si="11"/>
        <v/>
      </c>
      <c r="AI6" s="4" t="str">
        <f t="shared" si="12"/>
        <v/>
      </c>
      <c r="AK6" s="4" t="str">
        <f t="shared" si="13"/>
        <v/>
      </c>
      <c r="AM6" s="4" t="str">
        <f t="shared" si="14"/>
        <v/>
      </c>
      <c r="AO6" s="4" t="str">
        <f t="shared" si="15"/>
        <v/>
      </c>
      <c r="AQ6" s="4" t="str">
        <f t="shared" si="16"/>
        <v/>
      </c>
      <c r="AS6" s="4" t="str">
        <f t="shared" si="17"/>
        <v/>
      </c>
      <c r="AU6" s="4" t="str">
        <f t="shared" si="18"/>
        <v/>
      </c>
      <c r="AW6" s="359" t="str">
        <f t="shared" si="19"/>
        <v/>
      </c>
      <c r="AY6" s="359" t="str">
        <f t="shared" si="20"/>
        <v/>
      </c>
      <c r="BA6" s="359" t="str">
        <f t="shared" si="21"/>
        <v/>
      </c>
      <c r="BC6" s="359" t="str">
        <f t="shared" si="22"/>
        <v/>
      </c>
      <c r="BE6" s="359" t="str">
        <f t="shared" si="23"/>
        <v/>
      </c>
      <c r="BG6" s="359" t="str">
        <f t="shared" si="24"/>
        <v/>
      </c>
      <c r="BI6" s="359" t="str">
        <f t="shared" si="25"/>
        <v/>
      </c>
    </row>
    <row r="7" spans="1:64" x14ac:dyDescent="0.2">
      <c r="A7" s="4" t="str">
        <f t="shared" si="0"/>
        <v>LY 42858</v>
      </c>
      <c r="B7" s="4" t="str">
        <f t="shared" si="1"/>
        <v>DAM-1 263-DAM-1 - Activités DAM Phase 1</v>
      </c>
      <c r="C7" s="381">
        <f t="shared" si="2"/>
        <v>42858</v>
      </c>
      <c r="D7" s="382">
        <f t="shared" si="3"/>
        <v>42858</v>
      </c>
      <c r="E7" s="243"/>
      <c r="F7" s="380">
        <v>44319.485115740739</v>
      </c>
      <c r="G7">
        <v>1442695</v>
      </c>
      <c r="H7" s="146" t="s">
        <v>169</v>
      </c>
      <c r="I7"/>
      <c r="J7" t="s">
        <v>160</v>
      </c>
      <c r="K7" t="s">
        <v>155</v>
      </c>
      <c r="L7" t="s">
        <v>29</v>
      </c>
      <c r="M7" t="s">
        <v>155</v>
      </c>
      <c r="N7" s="114" t="str">
        <f t="shared" si="4"/>
        <v>0,001</v>
      </c>
      <c r="O7" s="302">
        <v>0</v>
      </c>
      <c r="P7" s="120" t="s">
        <v>124</v>
      </c>
      <c r="U7" s="355">
        <f t="shared" si="5"/>
        <v>0</v>
      </c>
      <c r="W7" s="355" t="str">
        <f t="shared" si="6"/>
        <v/>
      </c>
      <c r="Y7" s="355" t="str">
        <f t="shared" si="7"/>
        <v/>
      </c>
      <c r="AA7" s="355" t="str">
        <f t="shared" si="8"/>
        <v/>
      </c>
      <c r="AC7" s="355" t="str">
        <f t="shared" si="9"/>
        <v/>
      </c>
      <c r="AE7" s="4" t="str">
        <f t="shared" si="10"/>
        <v/>
      </c>
      <c r="AG7" s="4" t="str">
        <f t="shared" si="11"/>
        <v/>
      </c>
      <c r="AI7" s="4" t="str">
        <f t="shared" si="12"/>
        <v/>
      </c>
      <c r="AK7" s="4" t="str">
        <f t="shared" si="13"/>
        <v/>
      </c>
      <c r="AM7" s="4" t="str">
        <f t="shared" si="14"/>
        <v/>
      </c>
      <c r="AO7" s="4" t="str">
        <f t="shared" si="15"/>
        <v/>
      </c>
      <c r="AQ7" s="4" t="str">
        <f t="shared" si="16"/>
        <v/>
      </c>
      <c r="AS7" s="4" t="str">
        <f t="shared" si="17"/>
        <v/>
      </c>
      <c r="AU7" s="4" t="str">
        <f t="shared" si="18"/>
        <v/>
      </c>
      <c r="AW7" s="359" t="str">
        <f t="shared" si="19"/>
        <v/>
      </c>
      <c r="AY7" s="359" t="str">
        <f t="shared" si="20"/>
        <v/>
      </c>
      <c r="BA7" s="359" t="str">
        <f t="shared" si="21"/>
        <v/>
      </c>
      <c r="BC7" s="359" t="str">
        <f t="shared" si="22"/>
        <v/>
      </c>
      <c r="BE7" s="359" t="str">
        <f t="shared" si="23"/>
        <v/>
      </c>
      <c r="BG7" s="359" t="str">
        <f t="shared" si="24"/>
        <v/>
      </c>
      <c r="BI7" s="359" t="str">
        <f t="shared" si="25"/>
        <v/>
      </c>
    </row>
    <row r="8" spans="1:64" x14ac:dyDescent="0.2">
      <c r="A8" s="4" t="str">
        <f t="shared" si="0"/>
        <v>YC 42858</v>
      </c>
      <c r="B8" s="4" t="str">
        <f t="shared" si="1"/>
        <v>DAM-1 263-DAM-1 - Activités DAM Phase 1</v>
      </c>
      <c r="C8" s="381">
        <f t="shared" si="2"/>
        <v>42858</v>
      </c>
      <c r="D8" s="382">
        <f t="shared" si="3"/>
        <v>42858</v>
      </c>
      <c r="E8" s="243"/>
      <c r="F8" s="380">
        <v>44319.484930555554</v>
      </c>
      <c r="G8">
        <v>1481657</v>
      </c>
      <c r="H8" s="146" t="s">
        <v>167</v>
      </c>
      <c r="I8"/>
      <c r="J8" t="s">
        <v>160</v>
      </c>
      <c r="K8" t="s">
        <v>155</v>
      </c>
      <c r="L8" t="s">
        <v>29</v>
      </c>
      <c r="M8" t="s">
        <v>155</v>
      </c>
      <c r="N8" s="114" t="str">
        <f t="shared" si="4"/>
        <v>0,001</v>
      </c>
      <c r="O8" s="302">
        <v>0</v>
      </c>
      <c r="P8" s="120" t="s">
        <v>124</v>
      </c>
      <c r="U8" s="355">
        <f t="shared" si="5"/>
        <v>0</v>
      </c>
      <c r="W8" s="355" t="str">
        <f t="shared" si="6"/>
        <v/>
      </c>
      <c r="Y8" s="355" t="str">
        <f t="shared" si="7"/>
        <v/>
      </c>
      <c r="AA8" s="355" t="str">
        <f t="shared" si="8"/>
        <v/>
      </c>
      <c r="AC8" s="355" t="str">
        <f t="shared" si="9"/>
        <v/>
      </c>
      <c r="AE8" s="4" t="str">
        <f t="shared" si="10"/>
        <v/>
      </c>
      <c r="AG8" s="4" t="str">
        <f t="shared" si="11"/>
        <v/>
      </c>
      <c r="AI8" s="4" t="str">
        <f t="shared" si="12"/>
        <v/>
      </c>
      <c r="AK8" s="4" t="str">
        <f t="shared" si="13"/>
        <v/>
      </c>
      <c r="AM8" s="4" t="str">
        <f t="shared" si="14"/>
        <v/>
      </c>
      <c r="AO8" s="4" t="str">
        <f t="shared" si="15"/>
        <v/>
      </c>
      <c r="AQ8" s="4" t="str">
        <f t="shared" si="16"/>
        <v/>
      </c>
      <c r="AS8" s="4" t="str">
        <f t="shared" si="17"/>
        <v/>
      </c>
      <c r="AU8" s="4" t="str">
        <f t="shared" si="18"/>
        <v/>
      </c>
      <c r="AW8" s="359" t="str">
        <f t="shared" si="19"/>
        <v/>
      </c>
      <c r="AY8" s="359" t="str">
        <f t="shared" si="20"/>
        <v/>
      </c>
      <c r="BA8" s="359" t="str">
        <f t="shared" si="21"/>
        <v/>
      </c>
      <c r="BC8" s="359" t="str">
        <f t="shared" si="22"/>
        <v/>
      </c>
      <c r="BE8" s="359" t="str">
        <f t="shared" si="23"/>
        <v/>
      </c>
      <c r="BG8" s="359" t="str">
        <f t="shared" si="24"/>
        <v/>
      </c>
      <c r="BI8" s="359" t="str">
        <f t="shared" si="25"/>
        <v/>
      </c>
    </row>
    <row r="9" spans="1:64" x14ac:dyDescent="0.2">
      <c r="A9" s="4" t="str">
        <f t="shared" si="0"/>
        <v>LY 42855</v>
      </c>
      <c r="B9" s="4" t="str">
        <f t="shared" si="1"/>
        <v>DAM-1 263-DAM-1 - Activités DAM Phase 1</v>
      </c>
      <c r="C9" s="381">
        <f t="shared" si="2"/>
        <v>42855</v>
      </c>
      <c r="D9" s="382">
        <f t="shared" si="3"/>
        <v>42855</v>
      </c>
      <c r="E9" s="243"/>
      <c r="F9" s="380">
        <v>44316.436620370368</v>
      </c>
      <c r="G9">
        <v>1442695</v>
      </c>
      <c r="H9" s="146" t="s">
        <v>169</v>
      </c>
      <c r="I9"/>
      <c r="J9" t="s">
        <v>160</v>
      </c>
      <c r="K9" t="s">
        <v>156</v>
      </c>
      <c r="L9" t="s">
        <v>29</v>
      </c>
      <c r="M9" t="s">
        <v>156</v>
      </c>
      <c r="N9" s="114" t="str">
        <f t="shared" si="4"/>
        <v>0,003</v>
      </c>
      <c r="O9" s="302">
        <v>3.0000000000000001E-3</v>
      </c>
      <c r="P9" s="120" t="s">
        <v>124</v>
      </c>
      <c r="U9" s="355">
        <f t="shared" si="5"/>
        <v>3.0000000000000001E-3</v>
      </c>
      <c r="W9" s="355" t="str">
        <f t="shared" si="6"/>
        <v/>
      </c>
      <c r="Y9" s="355" t="str">
        <f t="shared" si="7"/>
        <v/>
      </c>
      <c r="AA9" s="355" t="str">
        <f t="shared" si="8"/>
        <v/>
      </c>
      <c r="AC9" s="355" t="str">
        <f t="shared" si="9"/>
        <v/>
      </c>
      <c r="AE9" s="4" t="str">
        <f t="shared" si="10"/>
        <v/>
      </c>
      <c r="AG9" s="4" t="str">
        <f t="shared" si="11"/>
        <v/>
      </c>
      <c r="AI9" s="4" t="str">
        <f t="shared" si="12"/>
        <v/>
      </c>
      <c r="AK9" s="4" t="str">
        <f t="shared" si="13"/>
        <v/>
      </c>
      <c r="AM9" s="4" t="str">
        <f t="shared" si="14"/>
        <v/>
      </c>
      <c r="AO9" s="4" t="str">
        <f t="shared" si="15"/>
        <v/>
      </c>
      <c r="AQ9" s="4" t="str">
        <f t="shared" si="16"/>
        <v/>
      </c>
      <c r="AS9" s="4" t="str">
        <f t="shared" si="17"/>
        <v/>
      </c>
      <c r="AU9" s="4" t="str">
        <f t="shared" si="18"/>
        <v/>
      </c>
      <c r="AW9" s="359" t="str">
        <f t="shared" si="19"/>
        <v/>
      </c>
      <c r="AY9" s="359" t="str">
        <f t="shared" si="20"/>
        <v/>
      </c>
      <c r="BA9" s="359" t="str">
        <f t="shared" si="21"/>
        <v/>
      </c>
      <c r="BC9" s="359" t="str">
        <f t="shared" si="22"/>
        <v/>
      </c>
      <c r="BE9" s="359" t="str">
        <f t="shared" si="23"/>
        <v/>
      </c>
      <c r="BG9" s="359" t="str">
        <f t="shared" si="24"/>
        <v/>
      </c>
      <c r="BI9" s="359" t="str">
        <f t="shared" si="25"/>
        <v/>
      </c>
    </row>
    <row r="10" spans="1:64" x14ac:dyDescent="0.2">
      <c r="A10" s="4" t="str">
        <f t="shared" si="0"/>
        <v>LY 42854</v>
      </c>
      <c r="B10" s="4" t="str">
        <f t="shared" si="1"/>
        <v>DAM-1 263-DAM-1 - Activités DAM Phase 1</v>
      </c>
      <c r="C10" s="381">
        <f t="shared" si="2"/>
        <v>42854</v>
      </c>
      <c r="D10" s="382">
        <f t="shared" si="3"/>
        <v>42854</v>
      </c>
      <c r="E10" s="243"/>
      <c r="F10" s="380">
        <v>44315.648668981485</v>
      </c>
      <c r="G10">
        <v>1442695</v>
      </c>
      <c r="H10" s="146" t="s">
        <v>169</v>
      </c>
      <c r="I10"/>
      <c r="J10" t="s">
        <v>160</v>
      </c>
      <c r="K10" t="s">
        <v>156</v>
      </c>
      <c r="L10" t="s">
        <v>29</v>
      </c>
      <c r="M10" t="s">
        <v>156</v>
      </c>
      <c r="N10" s="114" t="str">
        <f t="shared" si="4"/>
        <v>0,003</v>
      </c>
      <c r="O10" s="302">
        <v>1E-3</v>
      </c>
      <c r="P10" s="120" t="s">
        <v>124</v>
      </c>
      <c r="U10" s="355">
        <f t="shared" si="5"/>
        <v>1E-3</v>
      </c>
      <c r="W10" s="355" t="str">
        <f t="shared" si="6"/>
        <v/>
      </c>
      <c r="Y10" s="355" t="str">
        <f t="shared" si="7"/>
        <v/>
      </c>
      <c r="AA10" s="355" t="str">
        <f t="shared" si="8"/>
        <v/>
      </c>
      <c r="AC10" s="355" t="str">
        <f t="shared" si="9"/>
        <v/>
      </c>
      <c r="AE10" s="4" t="str">
        <f t="shared" si="10"/>
        <v/>
      </c>
      <c r="AG10" s="4" t="str">
        <f t="shared" si="11"/>
        <v/>
      </c>
      <c r="AI10" s="4" t="str">
        <f t="shared" si="12"/>
        <v/>
      </c>
      <c r="AK10" s="4" t="str">
        <f t="shared" si="13"/>
        <v/>
      </c>
      <c r="AM10" s="4" t="str">
        <f t="shared" si="14"/>
        <v/>
      </c>
      <c r="AO10" s="4" t="str">
        <f t="shared" si="15"/>
        <v/>
      </c>
      <c r="AQ10" s="4" t="str">
        <f t="shared" si="16"/>
        <v/>
      </c>
      <c r="AS10" s="4" t="str">
        <f t="shared" si="17"/>
        <v/>
      </c>
      <c r="AU10" s="4" t="str">
        <f t="shared" si="18"/>
        <v/>
      </c>
      <c r="AW10" s="359" t="str">
        <f t="shared" si="19"/>
        <v/>
      </c>
      <c r="AY10" s="359" t="str">
        <f t="shared" si="20"/>
        <v/>
      </c>
      <c r="BA10" s="359" t="str">
        <f t="shared" si="21"/>
        <v/>
      </c>
      <c r="BC10" s="359" t="str">
        <f t="shared" si="22"/>
        <v/>
      </c>
      <c r="BE10" s="359" t="str">
        <f t="shared" si="23"/>
        <v/>
      </c>
      <c r="BG10" s="359" t="str">
        <f t="shared" si="24"/>
        <v/>
      </c>
      <c r="BI10" s="359" t="str">
        <f t="shared" si="25"/>
        <v/>
      </c>
    </row>
    <row r="11" spans="1:64" x14ac:dyDescent="0.2">
      <c r="A11" s="4" t="str">
        <f t="shared" si="0"/>
        <v>DJ 42854</v>
      </c>
      <c r="B11" s="4" t="str">
        <f t="shared" si="1"/>
        <v>DAM-1 263-DAM-1 - Activités DAM Phase 1</v>
      </c>
      <c r="C11" s="381">
        <f t="shared" si="2"/>
        <v>42854</v>
      </c>
      <c r="D11" s="382">
        <f t="shared" si="3"/>
        <v>42854</v>
      </c>
      <c r="E11" s="243"/>
      <c r="F11" s="380">
        <v>44315.648379629631</v>
      </c>
      <c r="G11">
        <v>1492741</v>
      </c>
      <c r="H11" s="146" t="s">
        <v>170</v>
      </c>
      <c r="I11"/>
      <c r="J11" t="s">
        <v>160</v>
      </c>
      <c r="K11" t="s">
        <v>157</v>
      </c>
      <c r="L11" t="s">
        <v>29</v>
      </c>
      <c r="M11" t="s">
        <v>157</v>
      </c>
      <c r="N11" s="114" t="str">
        <f t="shared" si="4"/>
        <v>0,004</v>
      </c>
      <c r="O11" s="302">
        <v>2E-3</v>
      </c>
      <c r="P11" s="120" t="s">
        <v>124</v>
      </c>
      <c r="U11" s="355">
        <f t="shared" si="5"/>
        <v>2E-3</v>
      </c>
      <c r="W11" s="355" t="str">
        <f t="shared" si="6"/>
        <v/>
      </c>
      <c r="Y11" s="355" t="str">
        <f t="shared" si="7"/>
        <v/>
      </c>
      <c r="AA11" s="355" t="str">
        <f t="shared" si="8"/>
        <v/>
      </c>
      <c r="AC11" s="355" t="str">
        <f t="shared" si="9"/>
        <v/>
      </c>
      <c r="AE11" s="4" t="str">
        <f t="shared" si="10"/>
        <v/>
      </c>
      <c r="AG11" s="4" t="str">
        <f t="shared" si="11"/>
        <v/>
      </c>
      <c r="AI11" s="4" t="str">
        <f t="shared" si="12"/>
        <v/>
      </c>
      <c r="AK11" s="4" t="str">
        <f t="shared" si="13"/>
        <v/>
      </c>
      <c r="AM11" s="4" t="str">
        <f t="shared" si="14"/>
        <v/>
      </c>
      <c r="AO11" s="4" t="str">
        <f t="shared" si="15"/>
        <v/>
      </c>
      <c r="AQ11" s="4" t="str">
        <f t="shared" si="16"/>
        <v/>
      </c>
      <c r="AS11" s="4" t="str">
        <f t="shared" si="17"/>
        <v/>
      </c>
      <c r="AU11" s="4" t="str">
        <f t="shared" si="18"/>
        <v/>
      </c>
      <c r="AW11" s="359" t="str">
        <f t="shared" si="19"/>
        <v/>
      </c>
      <c r="AY11" s="359" t="str">
        <f t="shared" si="20"/>
        <v/>
      </c>
      <c r="BA11" s="359" t="str">
        <f t="shared" si="21"/>
        <v/>
      </c>
      <c r="BC11" s="359" t="str">
        <f t="shared" si="22"/>
        <v/>
      </c>
      <c r="BE11" s="359" t="str">
        <f t="shared" si="23"/>
        <v/>
      </c>
      <c r="BG11" s="359" t="str">
        <f t="shared" si="24"/>
        <v/>
      </c>
      <c r="BI11" s="359" t="str">
        <f t="shared" si="25"/>
        <v/>
      </c>
    </row>
    <row r="12" spans="1:64" x14ac:dyDescent="0.2">
      <c r="A12" s="4" t="str">
        <f t="shared" si="0"/>
        <v>DJ 42853</v>
      </c>
      <c r="B12" s="4" t="str">
        <f t="shared" si="1"/>
        <v>DAM-1 263-DAM-1 - Activités DAM Phase 1</v>
      </c>
      <c r="C12" s="381">
        <f t="shared" si="2"/>
        <v>42853</v>
      </c>
      <c r="D12" s="382">
        <f t="shared" si="3"/>
        <v>42853</v>
      </c>
      <c r="E12" s="243"/>
      <c r="F12" s="380">
        <v>44314.646527777775</v>
      </c>
      <c r="G12">
        <v>1492741</v>
      </c>
      <c r="H12" s="146" t="s">
        <v>170</v>
      </c>
      <c r="I12"/>
      <c r="J12" t="s">
        <v>160</v>
      </c>
      <c r="K12" t="s">
        <v>157</v>
      </c>
      <c r="L12" t="s">
        <v>29</v>
      </c>
      <c r="M12" t="s">
        <v>157</v>
      </c>
      <c r="N12" s="114" t="str">
        <f t="shared" si="4"/>
        <v>0,004</v>
      </c>
      <c r="O12" s="302">
        <v>4.0000000000000001E-3</v>
      </c>
      <c r="P12" s="120" t="s">
        <v>124</v>
      </c>
      <c r="U12" s="355">
        <f t="shared" si="5"/>
        <v>4.0000000000000001E-3</v>
      </c>
      <c r="W12" s="355" t="str">
        <f t="shared" si="6"/>
        <v/>
      </c>
      <c r="Y12" s="355" t="str">
        <f t="shared" si="7"/>
        <v/>
      </c>
      <c r="AA12" s="355" t="str">
        <f t="shared" si="8"/>
        <v/>
      </c>
      <c r="AC12" s="355" t="str">
        <f t="shared" si="9"/>
        <v/>
      </c>
      <c r="AE12" s="4" t="str">
        <f t="shared" si="10"/>
        <v/>
      </c>
      <c r="AG12" s="4" t="str">
        <f t="shared" si="11"/>
        <v/>
      </c>
      <c r="AI12" s="4" t="str">
        <f t="shared" si="12"/>
        <v/>
      </c>
      <c r="AK12" s="4" t="str">
        <f t="shared" si="13"/>
        <v/>
      </c>
      <c r="AM12" s="4" t="str">
        <f t="shared" si="14"/>
        <v/>
      </c>
      <c r="AO12" s="4" t="str">
        <f t="shared" si="15"/>
        <v/>
      </c>
      <c r="AQ12" s="4" t="str">
        <f t="shared" si="16"/>
        <v/>
      </c>
      <c r="AS12" s="4" t="str">
        <f t="shared" si="17"/>
        <v/>
      </c>
      <c r="AU12" s="4" t="str">
        <f t="shared" si="18"/>
        <v/>
      </c>
      <c r="AW12" s="359" t="str">
        <f t="shared" si="19"/>
        <v/>
      </c>
      <c r="AY12" s="359" t="str">
        <f t="shared" si="20"/>
        <v/>
      </c>
      <c r="BA12" s="359" t="str">
        <f t="shared" si="21"/>
        <v/>
      </c>
      <c r="BC12" s="359" t="str">
        <f t="shared" si="22"/>
        <v/>
      </c>
      <c r="BE12" s="359" t="str">
        <f t="shared" si="23"/>
        <v/>
      </c>
      <c r="BG12" s="359" t="str">
        <f t="shared" si="24"/>
        <v/>
      </c>
      <c r="BI12" s="359" t="str">
        <f t="shared" si="25"/>
        <v/>
      </c>
    </row>
    <row r="13" spans="1:64" x14ac:dyDescent="0.2">
      <c r="A13" s="4" t="str">
        <f t="shared" si="0"/>
        <v>DA 42853</v>
      </c>
      <c r="B13" s="4" t="str">
        <f t="shared" si="1"/>
        <v>DAM-1 263-DAM-1 - Activités DAM Phase 1</v>
      </c>
      <c r="C13" s="381">
        <f t="shared" si="2"/>
        <v>42853</v>
      </c>
      <c r="D13" s="382">
        <f t="shared" si="3"/>
        <v>42853</v>
      </c>
      <c r="E13" s="243"/>
      <c r="F13" s="380">
        <v>44314.643263888887</v>
      </c>
      <c r="G13">
        <v>1306178</v>
      </c>
      <c r="H13" s="146" t="s">
        <v>171</v>
      </c>
      <c r="I13"/>
      <c r="J13" t="s">
        <v>160</v>
      </c>
      <c r="K13" t="s">
        <v>158</v>
      </c>
      <c r="L13" t="s">
        <v>29</v>
      </c>
      <c r="M13" t="s">
        <v>158</v>
      </c>
      <c r="N13" s="114" t="str">
        <f t="shared" si="4"/>
        <v>0,006</v>
      </c>
      <c r="O13" s="302">
        <v>5.0000000000000001E-3</v>
      </c>
      <c r="P13" s="120" t="s">
        <v>124</v>
      </c>
      <c r="U13" s="355">
        <f t="shared" si="5"/>
        <v>5.0000000000000001E-3</v>
      </c>
      <c r="W13" s="355" t="str">
        <f t="shared" si="6"/>
        <v/>
      </c>
      <c r="Y13" s="355" t="str">
        <f t="shared" si="7"/>
        <v/>
      </c>
      <c r="AA13" s="355" t="str">
        <f t="shared" si="8"/>
        <v/>
      </c>
      <c r="AC13" s="355" t="str">
        <f t="shared" si="9"/>
        <v/>
      </c>
      <c r="AE13" s="4" t="str">
        <f t="shared" si="10"/>
        <v/>
      </c>
      <c r="AG13" s="4" t="str">
        <f t="shared" si="11"/>
        <v/>
      </c>
      <c r="AI13" s="4" t="str">
        <f t="shared" si="12"/>
        <v/>
      </c>
      <c r="AK13" s="4" t="str">
        <f t="shared" si="13"/>
        <v/>
      </c>
      <c r="AM13" s="4" t="str">
        <f t="shared" si="14"/>
        <v/>
      </c>
      <c r="AO13" s="4" t="str">
        <f t="shared" si="15"/>
        <v/>
      </c>
      <c r="AQ13" s="4" t="str">
        <f t="shared" si="16"/>
        <v/>
      </c>
      <c r="AS13" s="4" t="str">
        <f t="shared" si="17"/>
        <v/>
      </c>
      <c r="AU13" s="4" t="str">
        <f t="shared" si="18"/>
        <v/>
      </c>
      <c r="AW13" s="359" t="str">
        <f t="shared" si="19"/>
        <v/>
      </c>
      <c r="AY13" s="359" t="str">
        <f t="shared" si="20"/>
        <v/>
      </c>
      <c r="BA13" s="359" t="str">
        <f t="shared" si="21"/>
        <v/>
      </c>
      <c r="BC13" s="359" t="str">
        <f t="shared" si="22"/>
        <v/>
      </c>
      <c r="BE13" s="359" t="str">
        <f t="shared" si="23"/>
        <v/>
      </c>
      <c r="BG13" s="359" t="str">
        <f t="shared" si="24"/>
        <v/>
      </c>
      <c r="BI13" s="359" t="str">
        <f t="shared" si="25"/>
        <v/>
      </c>
    </row>
    <row r="14" spans="1:64" x14ac:dyDescent="0.2">
      <c r="A14" s="4" t="str">
        <f t="shared" si="0"/>
        <v>GA 42853</v>
      </c>
      <c r="B14" s="4" t="str">
        <f t="shared" si="1"/>
        <v>DAM-1 263-DAM-1 - Activités DAM Phase 1</v>
      </c>
      <c r="C14" s="381">
        <f t="shared" si="2"/>
        <v>42853</v>
      </c>
      <c r="D14" s="382">
        <f t="shared" si="3"/>
        <v>42853</v>
      </c>
      <c r="E14" s="243"/>
      <c r="F14" s="380">
        <v>44314.642476851855</v>
      </c>
      <c r="G14">
        <v>1343303</v>
      </c>
      <c r="H14" s="146" t="s">
        <v>172</v>
      </c>
      <c r="I14"/>
      <c r="J14" t="s">
        <v>160</v>
      </c>
      <c r="K14" t="s">
        <v>159</v>
      </c>
      <c r="L14" t="s">
        <v>29</v>
      </c>
      <c r="M14" t="s">
        <v>159</v>
      </c>
      <c r="N14" s="114" t="str">
        <f t="shared" si="4"/>
        <v>0,005</v>
      </c>
      <c r="O14" s="302">
        <v>2E-3</v>
      </c>
      <c r="P14" s="120" t="s">
        <v>124</v>
      </c>
      <c r="U14" s="355">
        <f t="shared" si="5"/>
        <v>2E-3</v>
      </c>
      <c r="W14" s="355" t="str">
        <f t="shared" si="6"/>
        <v/>
      </c>
      <c r="Y14" s="355" t="str">
        <f t="shared" si="7"/>
        <v/>
      </c>
      <c r="AA14" s="355" t="str">
        <f t="shared" si="8"/>
        <v/>
      </c>
      <c r="AC14" s="355" t="str">
        <f t="shared" si="9"/>
        <v/>
      </c>
      <c r="AE14" s="4" t="str">
        <f t="shared" si="10"/>
        <v/>
      </c>
      <c r="AG14" s="4" t="str">
        <f t="shared" si="11"/>
        <v/>
      </c>
      <c r="AI14" s="4" t="str">
        <f t="shared" si="12"/>
        <v/>
      </c>
      <c r="AK14" s="4" t="str">
        <f t="shared" si="13"/>
        <v/>
      </c>
      <c r="AM14" s="4" t="str">
        <f t="shared" si="14"/>
        <v/>
      </c>
      <c r="AO14" s="4" t="str">
        <f t="shared" si="15"/>
        <v/>
      </c>
      <c r="AQ14" s="4" t="str">
        <f t="shared" si="16"/>
        <v/>
      </c>
      <c r="AS14" s="4" t="str">
        <f t="shared" si="17"/>
        <v/>
      </c>
      <c r="AU14" s="4" t="str">
        <f t="shared" si="18"/>
        <v/>
      </c>
      <c r="AW14" s="359" t="str">
        <f t="shared" si="19"/>
        <v/>
      </c>
      <c r="AY14" s="359" t="str">
        <f t="shared" si="20"/>
        <v/>
      </c>
      <c r="BA14" s="359" t="str">
        <f t="shared" si="21"/>
        <v/>
      </c>
      <c r="BC14" s="359" t="str">
        <f t="shared" si="22"/>
        <v/>
      </c>
      <c r="BE14" s="359" t="str">
        <f t="shared" si="23"/>
        <v/>
      </c>
      <c r="BG14" s="359" t="str">
        <f t="shared" si="24"/>
        <v/>
      </c>
      <c r="BI14" s="359" t="str">
        <f t="shared" si="25"/>
        <v/>
      </c>
    </row>
    <row r="15" spans="1:64" x14ac:dyDescent="0.2">
      <c r="A15" s="4" t="str">
        <f t="shared" si="0"/>
        <v>LY 42853</v>
      </c>
      <c r="B15" s="4" t="str">
        <f t="shared" si="1"/>
        <v>DAM-1 263-DAM-1 - Activités DAM Phase 1</v>
      </c>
      <c r="C15" s="381">
        <f t="shared" si="2"/>
        <v>42853</v>
      </c>
      <c r="D15" s="382">
        <f t="shared" si="3"/>
        <v>42853</v>
      </c>
      <c r="E15" s="243"/>
      <c r="F15" s="380">
        <v>44314.636087962965</v>
      </c>
      <c r="G15">
        <v>1442695</v>
      </c>
      <c r="H15" s="146" t="s">
        <v>169</v>
      </c>
      <c r="I15"/>
      <c r="J15" t="s">
        <v>160</v>
      </c>
      <c r="K15" t="s">
        <v>159</v>
      </c>
      <c r="L15" t="s">
        <v>29</v>
      </c>
      <c r="M15" t="s">
        <v>159</v>
      </c>
      <c r="N15" s="114" t="str">
        <f t="shared" si="4"/>
        <v>0,005</v>
      </c>
      <c r="O15" s="302">
        <v>2E-3</v>
      </c>
      <c r="P15" s="120" t="s">
        <v>124</v>
      </c>
      <c r="U15" s="355">
        <f t="shared" si="5"/>
        <v>2E-3</v>
      </c>
      <c r="W15" s="355" t="str">
        <f t="shared" si="6"/>
        <v/>
      </c>
      <c r="Y15" s="355" t="str">
        <f t="shared" si="7"/>
        <v/>
      </c>
      <c r="AA15" s="355" t="str">
        <f t="shared" si="8"/>
        <v/>
      </c>
      <c r="AC15" s="355" t="str">
        <f t="shared" si="9"/>
        <v/>
      </c>
      <c r="AE15" s="4" t="str">
        <f t="shared" si="10"/>
        <v/>
      </c>
      <c r="AG15" s="4" t="str">
        <f t="shared" si="11"/>
        <v/>
      </c>
      <c r="AI15" s="4" t="str">
        <f t="shared" si="12"/>
        <v/>
      </c>
      <c r="AK15" s="4" t="str">
        <f t="shared" si="13"/>
        <v/>
      </c>
      <c r="AM15" s="4" t="str">
        <f t="shared" si="14"/>
        <v/>
      </c>
      <c r="AO15" s="4" t="str">
        <f t="shared" si="15"/>
        <v/>
      </c>
      <c r="AQ15" s="4" t="str">
        <f t="shared" si="16"/>
        <v/>
      </c>
      <c r="AS15" s="4" t="str">
        <f t="shared" si="17"/>
        <v/>
      </c>
      <c r="AU15" s="4" t="str">
        <f t="shared" si="18"/>
        <v/>
      </c>
      <c r="AW15" s="359" t="str">
        <f t="shared" si="19"/>
        <v/>
      </c>
      <c r="AY15" s="359" t="str">
        <f t="shared" si="20"/>
        <v/>
      </c>
      <c r="BA15" s="359" t="str">
        <f t="shared" si="21"/>
        <v/>
      </c>
      <c r="BC15" s="359" t="str">
        <f t="shared" si="22"/>
        <v/>
      </c>
      <c r="BE15" s="359" t="str">
        <f t="shared" si="23"/>
        <v/>
      </c>
      <c r="BG15" s="359" t="str">
        <f t="shared" si="24"/>
        <v/>
      </c>
      <c r="BI15" s="359" t="str">
        <f t="shared" si="25"/>
        <v/>
      </c>
    </row>
    <row r="16" spans="1:64" x14ac:dyDescent="0.2">
      <c r="A16" s="385" t="str">
        <f t="shared" si="0"/>
        <v xml:space="preserve"> 44320,47</v>
      </c>
      <c r="B16" s="4" t="str">
        <f t="shared" si="1"/>
        <v>DAM-1 263-DAM-1 - Activités DAM Phase 1</v>
      </c>
      <c r="C16" s="152" t="str">
        <f t="shared" ref="C16:C49" si="26">MID(F16,1,8)</f>
        <v>44320,47</v>
      </c>
      <c r="D16" s="114" t="str">
        <f t="shared" ref="D16:D49" si="27">MID(F16,1,8)</f>
        <v>44320,47</v>
      </c>
      <c r="E16" s="243"/>
      <c r="F16" s="376">
        <v>44320.479097222225</v>
      </c>
      <c r="G16" s="300" t="s">
        <v>98</v>
      </c>
      <c r="H16" s="300"/>
      <c r="I16" s="300"/>
      <c r="J16" s="300" t="s">
        <v>83</v>
      </c>
      <c r="K16" s="300" t="s">
        <v>84</v>
      </c>
      <c r="L16" s="300" t="s">
        <v>85</v>
      </c>
      <c r="M16" s="300" t="s">
        <v>84</v>
      </c>
      <c r="N16" s="114" t="str">
        <f t="shared" si="4"/>
        <v>0,002</v>
      </c>
      <c r="O16" s="302">
        <v>2E-3</v>
      </c>
      <c r="P16" s="120" t="s">
        <v>124</v>
      </c>
      <c r="U16" s="355">
        <f t="shared" si="5"/>
        <v>2E-3</v>
      </c>
      <c r="W16" s="355" t="str">
        <f t="shared" si="6"/>
        <v/>
      </c>
      <c r="Y16" s="355" t="str">
        <f t="shared" si="7"/>
        <v/>
      </c>
      <c r="AA16" s="355" t="str">
        <f t="shared" si="8"/>
        <v/>
      </c>
      <c r="AC16" s="355" t="str">
        <f t="shared" si="9"/>
        <v/>
      </c>
      <c r="AE16" s="4" t="str">
        <f t="shared" si="10"/>
        <v/>
      </c>
      <c r="AG16" s="4" t="str">
        <f t="shared" si="11"/>
        <v/>
      </c>
      <c r="AI16" s="4" t="str">
        <f t="shared" si="12"/>
        <v/>
      </c>
      <c r="AK16" s="4" t="str">
        <f t="shared" si="13"/>
        <v/>
      </c>
      <c r="AM16" s="4" t="str">
        <f t="shared" si="14"/>
        <v/>
      </c>
      <c r="AO16" s="4" t="str">
        <f t="shared" si="15"/>
        <v/>
      </c>
      <c r="AQ16" s="4" t="str">
        <f t="shared" si="16"/>
        <v/>
      </c>
      <c r="AS16" s="4" t="str">
        <f t="shared" si="17"/>
        <v/>
      </c>
      <c r="AU16" s="4" t="str">
        <f t="shared" si="18"/>
        <v/>
      </c>
      <c r="AW16" s="359" t="str">
        <f t="shared" si="19"/>
        <v/>
      </c>
      <c r="AY16" s="359" t="str">
        <f t="shared" si="20"/>
        <v/>
      </c>
      <c r="BA16" s="359" t="str">
        <f t="shared" si="21"/>
        <v/>
      </c>
      <c r="BC16" s="359" t="str">
        <f t="shared" si="22"/>
        <v/>
      </c>
      <c r="BE16" s="359" t="str">
        <f t="shared" si="23"/>
        <v/>
      </c>
      <c r="BG16" s="359" t="str">
        <f t="shared" si="24"/>
        <v/>
      </c>
      <c r="BI16" s="359" t="str">
        <f t="shared" si="25"/>
        <v/>
      </c>
    </row>
    <row r="17" spans="1:61" x14ac:dyDescent="0.2">
      <c r="A17" s="4" t="str">
        <f t="shared" si="0"/>
        <v xml:space="preserve"> 44320,47</v>
      </c>
      <c r="B17" s="4" t="str">
        <f t="shared" si="1"/>
        <v>DAM-1 263-DAM-1 - Activités DAM Phase 1</v>
      </c>
      <c r="C17" s="152" t="str">
        <f t="shared" si="26"/>
        <v>44320,47</v>
      </c>
      <c r="D17" s="114" t="str">
        <f t="shared" si="27"/>
        <v>44320,47</v>
      </c>
      <c r="E17" s="243"/>
      <c r="F17" s="376">
        <v>44320.478831018518</v>
      </c>
      <c r="G17" s="300" t="s">
        <v>99</v>
      </c>
      <c r="H17" s="300"/>
      <c r="I17" s="300"/>
      <c r="J17" s="300" t="s">
        <v>83</v>
      </c>
      <c r="K17" s="300" t="s">
        <v>84</v>
      </c>
      <c r="L17" s="300" t="s">
        <v>85</v>
      </c>
      <c r="M17" s="300" t="s">
        <v>84</v>
      </c>
      <c r="N17" s="114" t="str">
        <f t="shared" si="4"/>
        <v>0,002</v>
      </c>
      <c r="O17" s="302">
        <v>2E-3</v>
      </c>
      <c r="P17" s="120" t="s">
        <v>124</v>
      </c>
      <c r="U17" s="355">
        <f t="shared" si="5"/>
        <v>2E-3</v>
      </c>
      <c r="W17" s="355" t="str">
        <f t="shared" si="6"/>
        <v/>
      </c>
      <c r="Y17" s="355" t="str">
        <f t="shared" si="7"/>
        <v/>
      </c>
      <c r="AA17" s="355" t="str">
        <f t="shared" si="8"/>
        <v/>
      </c>
      <c r="AC17" s="355" t="str">
        <f t="shared" si="9"/>
        <v/>
      </c>
      <c r="AE17" s="4" t="str">
        <f t="shared" si="10"/>
        <v/>
      </c>
      <c r="AG17" s="4" t="str">
        <f t="shared" si="11"/>
        <v/>
      </c>
      <c r="AI17" s="4" t="str">
        <f t="shared" si="12"/>
        <v/>
      </c>
      <c r="AK17" s="4" t="str">
        <f t="shared" si="13"/>
        <v/>
      </c>
      <c r="AM17" s="4" t="str">
        <f t="shared" si="14"/>
        <v/>
      </c>
      <c r="AO17" s="4" t="str">
        <f t="shared" si="15"/>
        <v/>
      </c>
      <c r="AQ17" s="4" t="str">
        <f t="shared" si="16"/>
        <v/>
      </c>
      <c r="AS17" s="4" t="str">
        <f t="shared" si="17"/>
        <v/>
      </c>
      <c r="AU17" s="4" t="str">
        <f t="shared" si="18"/>
        <v/>
      </c>
      <c r="AW17" s="359" t="str">
        <f t="shared" si="19"/>
        <v/>
      </c>
      <c r="AY17" s="359" t="str">
        <f t="shared" si="20"/>
        <v/>
      </c>
      <c r="BA17" s="359" t="str">
        <f t="shared" si="21"/>
        <v/>
      </c>
      <c r="BC17" s="359" t="str">
        <f t="shared" si="22"/>
        <v/>
      </c>
      <c r="BE17" s="359" t="str">
        <f t="shared" si="23"/>
        <v/>
      </c>
      <c r="BG17" s="359" t="str">
        <f t="shared" si="24"/>
        <v/>
      </c>
      <c r="BI17" s="359" t="str">
        <f t="shared" si="25"/>
        <v/>
      </c>
    </row>
    <row r="18" spans="1:61" x14ac:dyDescent="0.2">
      <c r="A18" s="4" t="str">
        <f t="shared" si="0"/>
        <v xml:space="preserve"> 44320,40</v>
      </c>
      <c r="B18" s="4" t="str">
        <f t="shared" si="1"/>
        <v>DAM-1 263-DAM-1 - Activités DAM Phase 1</v>
      </c>
      <c r="C18" s="152" t="str">
        <f t="shared" si="26"/>
        <v>44320,40</v>
      </c>
      <c r="D18" s="114" t="str">
        <f t="shared" si="27"/>
        <v>44320,40</v>
      </c>
      <c r="E18" s="243"/>
      <c r="F18" s="376">
        <v>44320.403506944444</v>
      </c>
      <c r="G18" s="300" t="s">
        <v>100</v>
      </c>
      <c r="H18" s="300"/>
      <c r="I18" s="300"/>
      <c r="J18" s="300" t="s">
        <v>83</v>
      </c>
      <c r="K18" s="300" t="s">
        <v>84</v>
      </c>
      <c r="L18" s="300" t="s">
        <v>85</v>
      </c>
      <c r="M18" s="300" t="s">
        <v>84</v>
      </c>
      <c r="N18" s="114" t="str">
        <f t="shared" si="4"/>
        <v>0,002</v>
      </c>
      <c r="O18" s="302">
        <v>2E-3</v>
      </c>
      <c r="P18" s="120" t="s">
        <v>124</v>
      </c>
      <c r="U18" s="355">
        <f t="shared" si="5"/>
        <v>2E-3</v>
      </c>
      <c r="W18" s="355" t="str">
        <f t="shared" si="6"/>
        <v/>
      </c>
      <c r="Y18" s="355" t="str">
        <f t="shared" si="7"/>
        <v/>
      </c>
      <c r="AA18" s="355" t="str">
        <f t="shared" si="8"/>
        <v/>
      </c>
      <c r="AC18" s="355" t="str">
        <f t="shared" si="9"/>
        <v/>
      </c>
      <c r="AE18" s="4" t="str">
        <f t="shared" si="10"/>
        <v/>
      </c>
      <c r="AG18" s="4" t="str">
        <f t="shared" si="11"/>
        <v/>
      </c>
      <c r="AI18" s="4" t="str">
        <f t="shared" si="12"/>
        <v/>
      </c>
      <c r="AK18" s="4" t="str">
        <f t="shared" si="13"/>
        <v/>
      </c>
      <c r="AM18" s="4" t="str">
        <f t="shared" si="14"/>
        <v/>
      </c>
      <c r="AO18" s="4" t="str">
        <f t="shared" si="15"/>
        <v/>
      </c>
      <c r="AQ18" s="4" t="str">
        <f t="shared" si="16"/>
        <v/>
      </c>
      <c r="AS18" s="4" t="str">
        <f t="shared" si="17"/>
        <v/>
      </c>
      <c r="AU18" s="4" t="str">
        <f t="shared" si="18"/>
        <v/>
      </c>
      <c r="AW18" s="359" t="str">
        <f t="shared" si="19"/>
        <v/>
      </c>
      <c r="AY18" s="359" t="str">
        <f t="shared" si="20"/>
        <v/>
      </c>
      <c r="BA18" s="359" t="str">
        <f t="shared" si="21"/>
        <v/>
      </c>
      <c r="BC18" s="359" t="str">
        <f t="shared" si="22"/>
        <v/>
      </c>
      <c r="BE18" s="359" t="str">
        <f t="shared" si="23"/>
        <v/>
      </c>
      <c r="BG18" s="359" t="str">
        <f t="shared" si="24"/>
        <v/>
      </c>
      <c r="BI18" s="359" t="str">
        <f t="shared" si="25"/>
        <v/>
      </c>
    </row>
    <row r="19" spans="1:61" x14ac:dyDescent="0.2">
      <c r="A19" s="4" t="str">
        <f t="shared" si="0"/>
        <v xml:space="preserve"> 05/05/20</v>
      </c>
      <c r="B19" s="4" t="str">
        <f t="shared" si="1"/>
        <v>DAM-1 263-DAM-1 - Activités DAM Phase 1</v>
      </c>
      <c r="C19" s="152" t="str">
        <f t="shared" si="26"/>
        <v>05/05/20</v>
      </c>
      <c r="D19" s="114" t="str">
        <f t="shared" si="27"/>
        <v>05/05/20</v>
      </c>
      <c r="E19" s="243"/>
      <c r="F19" s="376" t="s">
        <v>161</v>
      </c>
      <c r="G19" s="300" t="s">
        <v>96</v>
      </c>
      <c r="H19" s="300"/>
      <c r="I19" s="300"/>
      <c r="J19" s="300" t="s">
        <v>83</v>
      </c>
      <c r="K19" s="300" t="s">
        <v>84</v>
      </c>
      <c r="L19" s="300" t="s">
        <v>85</v>
      </c>
      <c r="M19" s="300" t="s">
        <v>84</v>
      </c>
      <c r="N19" s="114" t="str">
        <f t="shared" si="4"/>
        <v>0,002</v>
      </c>
      <c r="O19" s="302">
        <v>2E-3</v>
      </c>
      <c r="P19" s="120" t="s">
        <v>124</v>
      </c>
      <c r="U19" s="355">
        <f t="shared" si="5"/>
        <v>2E-3</v>
      </c>
      <c r="W19" s="355" t="str">
        <f t="shared" si="6"/>
        <v/>
      </c>
      <c r="Y19" s="355" t="str">
        <f t="shared" si="7"/>
        <v/>
      </c>
      <c r="AA19" s="355" t="str">
        <f t="shared" si="8"/>
        <v/>
      </c>
      <c r="AC19" s="355" t="str">
        <f t="shared" si="9"/>
        <v/>
      </c>
      <c r="AE19" s="4" t="str">
        <f t="shared" si="10"/>
        <v/>
      </c>
      <c r="AG19" s="4" t="str">
        <f t="shared" si="11"/>
        <v/>
      </c>
      <c r="AI19" s="4" t="str">
        <f t="shared" si="12"/>
        <v/>
      </c>
      <c r="AK19" s="4" t="str">
        <f t="shared" si="13"/>
        <v/>
      </c>
      <c r="AM19" s="4" t="str">
        <f t="shared" si="14"/>
        <v/>
      </c>
      <c r="AO19" s="4" t="str">
        <f t="shared" si="15"/>
        <v/>
      </c>
      <c r="AQ19" s="4" t="str">
        <f t="shared" si="16"/>
        <v/>
      </c>
      <c r="AS19" s="4" t="str">
        <f t="shared" si="17"/>
        <v/>
      </c>
      <c r="AU19" s="4" t="str">
        <f t="shared" si="18"/>
        <v/>
      </c>
      <c r="AW19" s="359" t="str">
        <f t="shared" si="19"/>
        <v/>
      </c>
      <c r="AY19" s="359" t="str">
        <f t="shared" si="20"/>
        <v/>
      </c>
      <c r="BA19" s="359" t="str">
        <f t="shared" si="21"/>
        <v/>
      </c>
      <c r="BC19" s="359" t="str">
        <f t="shared" si="22"/>
        <v/>
      </c>
      <c r="BE19" s="359" t="str">
        <f t="shared" si="23"/>
        <v/>
      </c>
      <c r="BG19" s="359" t="str">
        <f t="shared" si="24"/>
        <v/>
      </c>
      <c r="BI19" s="359" t="str">
        <f t="shared" si="25"/>
        <v/>
      </c>
    </row>
    <row r="20" spans="1:61" x14ac:dyDescent="0.2">
      <c r="A20" s="4" t="str">
        <f t="shared" si="0"/>
        <v xml:space="preserve"> 44319,48</v>
      </c>
      <c r="B20" s="4" t="str">
        <f t="shared" si="1"/>
        <v>DAM-1 263-DAM-1 - Activités DAM Phase 1</v>
      </c>
      <c r="C20" s="152" t="str">
        <f t="shared" si="26"/>
        <v>44319,48</v>
      </c>
      <c r="D20" s="114" t="str">
        <f t="shared" si="27"/>
        <v>44319,48</v>
      </c>
      <c r="E20" s="243"/>
      <c r="F20" s="376">
        <v>44319.485115740739</v>
      </c>
      <c r="G20" s="300" t="s">
        <v>99</v>
      </c>
      <c r="H20" s="300"/>
      <c r="I20" s="300"/>
      <c r="J20" s="300" t="s">
        <v>83</v>
      </c>
      <c r="K20" s="300" t="s">
        <v>84</v>
      </c>
      <c r="L20" s="300" t="s">
        <v>85</v>
      </c>
      <c r="M20" s="300" t="s">
        <v>84</v>
      </c>
      <c r="N20" s="114" t="str">
        <f t="shared" si="4"/>
        <v>0,002</v>
      </c>
      <c r="O20" s="302">
        <v>2E-3</v>
      </c>
      <c r="P20" s="120" t="s">
        <v>124</v>
      </c>
      <c r="U20" s="355">
        <f t="shared" si="5"/>
        <v>2E-3</v>
      </c>
      <c r="W20" s="355" t="str">
        <f t="shared" si="6"/>
        <v/>
      </c>
      <c r="Y20" s="355" t="str">
        <f t="shared" si="7"/>
        <v/>
      </c>
      <c r="AA20" s="355" t="str">
        <f t="shared" si="8"/>
        <v/>
      </c>
      <c r="AC20" s="355" t="str">
        <f t="shared" si="9"/>
        <v/>
      </c>
      <c r="AE20" s="4" t="str">
        <f t="shared" si="10"/>
        <v/>
      </c>
      <c r="AG20" s="4" t="str">
        <f t="shared" si="11"/>
        <v/>
      </c>
      <c r="AI20" s="4" t="str">
        <f t="shared" si="12"/>
        <v/>
      </c>
      <c r="AK20" s="4" t="str">
        <f t="shared" si="13"/>
        <v/>
      </c>
      <c r="AM20" s="4" t="str">
        <f t="shared" si="14"/>
        <v/>
      </c>
      <c r="AO20" s="4" t="str">
        <f t="shared" si="15"/>
        <v/>
      </c>
      <c r="AQ20" s="4" t="str">
        <f t="shared" si="16"/>
        <v/>
      </c>
      <c r="AS20" s="4" t="str">
        <f t="shared" si="17"/>
        <v/>
      </c>
      <c r="AU20" s="4" t="str">
        <f t="shared" si="18"/>
        <v/>
      </c>
      <c r="AW20" s="359" t="str">
        <f t="shared" si="19"/>
        <v/>
      </c>
      <c r="AY20" s="359" t="str">
        <f t="shared" si="20"/>
        <v/>
      </c>
      <c r="BA20" s="359" t="str">
        <f t="shared" si="21"/>
        <v/>
      </c>
      <c r="BC20" s="359" t="str">
        <f t="shared" si="22"/>
        <v/>
      </c>
      <c r="BE20" s="359" t="str">
        <f t="shared" si="23"/>
        <v/>
      </c>
      <c r="BG20" s="359" t="str">
        <f t="shared" si="24"/>
        <v/>
      </c>
      <c r="BI20" s="359" t="str">
        <f t="shared" si="25"/>
        <v/>
      </c>
    </row>
    <row r="21" spans="1:61" x14ac:dyDescent="0.2">
      <c r="A21" s="4" t="str">
        <f t="shared" si="0"/>
        <v xml:space="preserve"> 44319,48</v>
      </c>
      <c r="B21" s="4" t="str">
        <f t="shared" si="1"/>
        <v>DAM-1 263-DAM-1 - Activités DAM Phase 1</v>
      </c>
      <c r="C21" s="152" t="str">
        <f t="shared" si="26"/>
        <v>44319,48</v>
      </c>
      <c r="D21" s="114" t="str">
        <f>MID(F21,1,8)</f>
        <v>44319,48</v>
      </c>
      <c r="E21" s="243"/>
      <c r="F21" s="376">
        <v>44319.484930555554</v>
      </c>
      <c r="G21" s="300" t="s">
        <v>98</v>
      </c>
      <c r="H21" s="300"/>
      <c r="I21" s="300"/>
      <c r="J21" s="300" t="s">
        <v>83</v>
      </c>
      <c r="K21" s="300" t="s">
        <v>84</v>
      </c>
      <c r="L21" s="300" t="s">
        <v>85</v>
      </c>
      <c r="M21" s="300" t="s">
        <v>84</v>
      </c>
      <c r="N21" s="114" t="str">
        <f t="shared" si="4"/>
        <v>0,002</v>
      </c>
      <c r="O21" s="302">
        <v>2E-3</v>
      </c>
      <c r="P21" s="120" t="s">
        <v>124</v>
      </c>
      <c r="U21" s="355">
        <f t="shared" si="5"/>
        <v>2E-3</v>
      </c>
      <c r="W21" s="355" t="str">
        <f t="shared" si="6"/>
        <v/>
      </c>
      <c r="Y21" s="355" t="str">
        <f t="shared" si="7"/>
        <v/>
      </c>
      <c r="AA21" s="355" t="str">
        <f t="shared" si="8"/>
        <v/>
      </c>
      <c r="AC21" s="355" t="str">
        <f t="shared" si="9"/>
        <v/>
      </c>
      <c r="AE21" s="4" t="str">
        <f t="shared" si="10"/>
        <v/>
      </c>
      <c r="AG21" s="4" t="str">
        <f t="shared" si="11"/>
        <v/>
      </c>
      <c r="AI21" s="4" t="str">
        <f t="shared" si="12"/>
        <v/>
      </c>
      <c r="AK21" s="4" t="str">
        <f t="shared" si="13"/>
        <v/>
      </c>
      <c r="AM21" s="4" t="str">
        <f t="shared" si="14"/>
        <v/>
      </c>
      <c r="AO21" s="4" t="str">
        <f t="shared" si="15"/>
        <v/>
      </c>
      <c r="AQ21" s="4" t="str">
        <f t="shared" si="16"/>
        <v/>
      </c>
      <c r="AS21" s="4" t="str">
        <f t="shared" si="17"/>
        <v/>
      </c>
      <c r="AU21" s="4" t="str">
        <f t="shared" si="18"/>
        <v/>
      </c>
      <c r="AW21" s="359" t="str">
        <f t="shared" si="19"/>
        <v/>
      </c>
      <c r="AY21" s="359" t="str">
        <f t="shared" si="20"/>
        <v/>
      </c>
      <c r="BA21" s="359" t="str">
        <f t="shared" si="21"/>
        <v/>
      </c>
      <c r="BC21" s="359" t="str">
        <f t="shared" si="22"/>
        <v/>
      </c>
      <c r="BE21" s="359" t="str">
        <f t="shared" si="23"/>
        <v/>
      </c>
      <c r="BG21" s="359" t="str">
        <f t="shared" si="24"/>
        <v/>
      </c>
      <c r="BI21" s="359" t="str">
        <f t="shared" si="25"/>
        <v/>
      </c>
    </row>
    <row r="22" spans="1:61" x14ac:dyDescent="0.2">
      <c r="A22" s="4" t="str">
        <f t="shared" si="0"/>
        <v xml:space="preserve"> 44316,43</v>
      </c>
      <c r="B22" s="4" t="str">
        <f t="shared" si="1"/>
        <v>DAM-1 263-DAM-1 - Activités DAM Phase 1</v>
      </c>
      <c r="C22" s="152" t="str">
        <f t="shared" si="26"/>
        <v>44316,43</v>
      </c>
      <c r="D22" s="114" t="str">
        <f t="shared" si="27"/>
        <v>44316,43</v>
      </c>
      <c r="E22" s="243"/>
      <c r="F22" s="376">
        <v>44316.436620370368</v>
      </c>
      <c r="G22" s="300" t="s">
        <v>97</v>
      </c>
      <c r="H22" s="300"/>
      <c r="I22" s="300"/>
      <c r="J22" s="300" t="s">
        <v>83</v>
      </c>
      <c r="K22" s="300" t="s">
        <v>95</v>
      </c>
      <c r="L22" s="300" t="s">
        <v>85</v>
      </c>
      <c r="M22" s="300" t="s">
        <v>95</v>
      </c>
      <c r="N22" s="114" t="str">
        <f t="shared" si="4"/>
        <v>0,005</v>
      </c>
      <c r="O22" s="302">
        <v>5.0000000000000001E-3</v>
      </c>
      <c r="P22" s="120" t="s">
        <v>124</v>
      </c>
      <c r="U22" s="355">
        <f t="shared" si="5"/>
        <v>5.0000000000000001E-3</v>
      </c>
      <c r="W22" s="355" t="str">
        <f t="shared" si="6"/>
        <v/>
      </c>
      <c r="Y22" s="355" t="str">
        <f t="shared" si="7"/>
        <v/>
      </c>
      <c r="AA22" s="355" t="str">
        <f t="shared" si="8"/>
        <v/>
      </c>
      <c r="AC22" s="355" t="str">
        <f t="shared" si="9"/>
        <v/>
      </c>
      <c r="AE22" s="4" t="str">
        <f t="shared" si="10"/>
        <v/>
      </c>
      <c r="AG22" s="4" t="str">
        <f t="shared" si="11"/>
        <v/>
      </c>
      <c r="AI22" s="4" t="str">
        <f t="shared" si="12"/>
        <v/>
      </c>
      <c r="AK22" s="4" t="str">
        <f t="shared" si="13"/>
        <v/>
      </c>
      <c r="AM22" s="4" t="str">
        <f t="shared" si="14"/>
        <v/>
      </c>
      <c r="AO22" s="4" t="str">
        <f t="shared" si="15"/>
        <v/>
      </c>
      <c r="AQ22" s="4" t="str">
        <f t="shared" si="16"/>
        <v/>
      </c>
      <c r="AS22" s="4" t="str">
        <f t="shared" si="17"/>
        <v/>
      </c>
      <c r="AU22" s="4" t="str">
        <f t="shared" si="18"/>
        <v/>
      </c>
      <c r="AW22" s="359" t="str">
        <f t="shared" si="19"/>
        <v/>
      </c>
      <c r="AY22" s="359" t="str">
        <f t="shared" si="20"/>
        <v/>
      </c>
      <c r="BA22" s="359" t="str">
        <f t="shared" si="21"/>
        <v/>
      </c>
      <c r="BC22" s="359" t="str">
        <f t="shared" si="22"/>
        <v/>
      </c>
      <c r="BE22" s="359" t="str">
        <f t="shared" si="23"/>
        <v/>
      </c>
      <c r="BG22" s="359" t="str">
        <f t="shared" si="24"/>
        <v/>
      </c>
      <c r="BI22" s="359" t="str">
        <f t="shared" si="25"/>
        <v/>
      </c>
    </row>
    <row r="23" spans="1:61" x14ac:dyDescent="0.2">
      <c r="A23" s="4" t="str">
        <f t="shared" si="0"/>
        <v xml:space="preserve"> 44315,64</v>
      </c>
      <c r="B23" s="4" t="str">
        <f t="shared" si="1"/>
        <v>DAM-1 263-DAM-1 - Activités DAM Phase 1</v>
      </c>
      <c r="C23" s="152" t="str">
        <f t="shared" si="26"/>
        <v>44315,64</v>
      </c>
      <c r="D23" s="114" t="str">
        <f t="shared" si="27"/>
        <v>44315,64</v>
      </c>
      <c r="E23" s="243"/>
      <c r="F23" s="376">
        <v>44315.648668981485</v>
      </c>
      <c r="G23" s="300" t="s">
        <v>100</v>
      </c>
      <c r="H23" s="300"/>
      <c r="I23" s="300"/>
      <c r="J23" s="300" t="s">
        <v>83</v>
      </c>
      <c r="K23" s="300" t="s">
        <v>84</v>
      </c>
      <c r="L23" s="300" t="s">
        <v>85</v>
      </c>
      <c r="M23" s="300" t="s">
        <v>84</v>
      </c>
      <c r="N23" s="114" t="str">
        <f t="shared" si="4"/>
        <v>0,002</v>
      </c>
      <c r="O23" s="302">
        <v>2E-3</v>
      </c>
      <c r="P23" s="120" t="s">
        <v>124</v>
      </c>
      <c r="U23" s="355">
        <f t="shared" si="5"/>
        <v>2E-3</v>
      </c>
      <c r="W23" s="355" t="str">
        <f t="shared" si="6"/>
        <v/>
      </c>
      <c r="Y23" s="355" t="str">
        <f t="shared" si="7"/>
        <v/>
      </c>
      <c r="AA23" s="355" t="str">
        <f t="shared" si="8"/>
        <v/>
      </c>
      <c r="AC23" s="355" t="str">
        <f t="shared" si="9"/>
        <v/>
      </c>
      <c r="AE23" s="4" t="str">
        <f t="shared" si="10"/>
        <v/>
      </c>
      <c r="AG23" s="4" t="str">
        <f t="shared" si="11"/>
        <v/>
      </c>
      <c r="AI23" s="4" t="str">
        <f t="shared" si="12"/>
        <v/>
      </c>
      <c r="AK23" s="4" t="str">
        <f t="shared" si="13"/>
        <v/>
      </c>
      <c r="AM23" s="4" t="str">
        <f t="shared" si="14"/>
        <v/>
      </c>
      <c r="AO23" s="4" t="str">
        <f t="shared" si="15"/>
        <v/>
      </c>
      <c r="AQ23" s="4" t="str">
        <f t="shared" si="16"/>
        <v/>
      </c>
      <c r="AS23" s="4" t="str">
        <f t="shared" si="17"/>
        <v/>
      </c>
      <c r="AU23" s="4" t="str">
        <f t="shared" si="18"/>
        <v/>
      </c>
      <c r="AW23" s="359" t="str">
        <f t="shared" si="19"/>
        <v/>
      </c>
      <c r="AY23" s="359" t="str">
        <f t="shared" si="20"/>
        <v/>
      </c>
      <c r="BA23" s="359" t="str">
        <f t="shared" si="21"/>
        <v/>
      </c>
      <c r="BC23" s="359" t="str">
        <f t="shared" si="22"/>
        <v/>
      </c>
      <c r="BE23" s="359" t="str">
        <f t="shared" si="23"/>
        <v/>
      </c>
      <c r="BG23" s="359" t="str">
        <f t="shared" si="24"/>
        <v/>
      </c>
      <c r="BI23" s="359" t="str">
        <f t="shared" si="25"/>
        <v/>
      </c>
    </row>
    <row r="24" spans="1:61" x14ac:dyDescent="0.2">
      <c r="A24" s="4" t="str">
        <f t="shared" si="0"/>
        <v xml:space="preserve"> 44315,64</v>
      </c>
      <c r="B24" s="4" t="str">
        <f t="shared" si="1"/>
        <v>DAM-1 263-DAM-1 - Activités DAM Phase 1</v>
      </c>
      <c r="C24" s="152" t="str">
        <f t="shared" si="26"/>
        <v>44315,64</v>
      </c>
      <c r="D24" s="114" t="str">
        <f t="shared" si="27"/>
        <v>44315,64</v>
      </c>
      <c r="E24" s="243"/>
      <c r="F24" s="376">
        <v>44315.648379629631</v>
      </c>
      <c r="G24" s="300" t="s">
        <v>91</v>
      </c>
      <c r="H24" s="300"/>
      <c r="I24" s="300"/>
      <c r="J24" s="300" t="s">
        <v>83</v>
      </c>
      <c r="K24" s="300" t="s">
        <v>101</v>
      </c>
      <c r="L24" s="300" t="s">
        <v>85</v>
      </c>
      <c r="M24" s="300" t="s">
        <v>88</v>
      </c>
      <c r="N24" s="114" t="str">
        <f t="shared" si="4"/>
        <v>0,000</v>
      </c>
      <c r="O24" s="302">
        <v>0</v>
      </c>
      <c r="P24" s="120" t="s">
        <v>124</v>
      </c>
      <c r="U24" s="355">
        <f t="shared" si="5"/>
        <v>0</v>
      </c>
      <c r="W24" s="355" t="str">
        <f t="shared" si="6"/>
        <v/>
      </c>
      <c r="Y24" s="355" t="str">
        <f t="shared" si="7"/>
        <v/>
      </c>
      <c r="AA24" s="355" t="str">
        <f t="shared" si="8"/>
        <v/>
      </c>
      <c r="AC24" s="355" t="str">
        <f t="shared" si="9"/>
        <v/>
      </c>
      <c r="AE24" s="4" t="str">
        <f t="shared" si="10"/>
        <v/>
      </c>
      <c r="AG24" s="4" t="str">
        <f t="shared" si="11"/>
        <v/>
      </c>
      <c r="AI24" s="4" t="str">
        <f t="shared" si="12"/>
        <v/>
      </c>
      <c r="AK24" s="4" t="str">
        <f t="shared" si="13"/>
        <v/>
      </c>
      <c r="AM24" s="4" t="str">
        <f t="shared" si="14"/>
        <v/>
      </c>
      <c r="AO24" s="4" t="str">
        <f t="shared" si="15"/>
        <v/>
      </c>
      <c r="AQ24" s="4" t="str">
        <f t="shared" si="16"/>
        <v/>
      </c>
      <c r="AS24" s="4" t="str">
        <f t="shared" si="17"/>
        <v/>
      </c>
      <c r="AU24" s="4" t="str">
        <f t="shared" si="18"/>
        <v/>
      </c>
      <c r="AW24" s="359" t="str">
        <f t="shared" si="19"/>
        <v/>
      </c>
      <c r="AY24" s="359" t="str">
        <f t="shared" si="20"/>
        <v/>
      </c>
      <c r="BA24" s="359" t="str">
        <f t="shared" si="21"/>
        <v/>
      </c>
      <c r="BC24" s="359" t="str">
        <f t="shared" si="22"/>
        <v/>
      </c>
      <c r="BE24" s="359" t="str">
        <f t="shared" si="23"/>
        <v/>
      </c>
      <c r="BG24" s="359" t="str">
        <f t="shared" si="24"/>
        <v/>
      </c>
      <c r="BI24" s="359" t="str">
        <f t="shared" si="25"/>
        <v/>
      </c>
    </row>
    <row r="25" spans="1:61" x14ac:dyDescent="0.2">
      <c r="A25" s="4" t="str">
        <f t="shared" si="0"/>
        <v xml:space="preserve"> 44314,64</v>
      </c>
      <c r="B25" s="4" t="str">
        <f t="shared" si="1"/>
        <v>DAM-1 263-DAM-1 - Activités DAM Phase 1</v>
      </c>
      <c r="C25" s="152" t="str">
        <f t="shared" si="26"/>
        <v>44314,64</v>
      </c>
      <c r="D25" s="114" t="str">
        <f t="shared" si="27"/>
        <v>44314,64</v>
      </c>
      <c r="E25" s="243"/>
      <c r="F25" s="376">
        <v>44314.646527777775</v>
      </c>
      <c r="G25" s="300" t="s">
        <v>94</v>
      </c>
      <c r="H25" s="300"/>
      <c r="I25" s="300"/>
      <c r="J25" s="300" t="s">
        <v>83</v>
      </c>
      <c r="K25" s="300" t="s">
        <v>101</v>
      </c>
      <c r="L25" s="300" t="s">
        <v>85</v>
      </c>
      <c r="M25" s="300" t="s">
        <v>101</v>
      </c>
      <c r="N25" s="114" t="str">
        <f t="shared" si="4"/>
        <v>0,006</v>
      </c>
      <c r="O25" s="302">
        <v>6.0000000000000001E-3</v>
      </c>
      <c r="P25" s="120" t="s">
        <v>124</v>
      </c>
      <c r="U25" s="355">
        <f t="shared" si="5"/>
        <v>6.0000000000000001E-3</v>
      </c>
      <c r="W25" s="355" t="str">
        <f t="shared" si="6"/>
        <v/>
      </c>
      <c r="Y25" s="355" t="str">
        <f t="shared" si="7"/>
        <v/>
      </c>
      <c r="AA25" s="355" t="str">
        <f t="shared" si="8"/>
        <v/>
      </c>
      <c r="AC25" s="355" t="str">
        <f t="shared" si="9"/>
        <v/>
      </c>
      <c r="AE25" s="4" t="str">
        <f t="shared" si="10"/>
        <v/>
      </c>
      <c r="AG25" s="4" t="str">
        <f t="shared" si="11"/>
        <v/>
      </c>
      <c r="AI25" s="4" t="str">
        <f t="shared" si="12"/>
        <v/>
      </c>
      <c r="AK25" s="4" t="str">
        <f t="shared" si="13"/>
        <v/>
      </c>
      <c r="AM25" s="4" t="str">
        <f t="shared" si="14"/>
        <v/>
      </c>
      <c r="AO25" s="4" t="str">
        <f t="shared" si="15"/>
        <v/>
      </c>
      <c r="AQ25" s="4" t="str">
        <f t="shared" si="16"/>
        <v/>
      </c>
      <c r="AS25" s="4" t="str">
        <f t="shared" si="17"/>
        <v/>
      </c>
      <c r="AU25" s="4" t="str">
        <f t="shared" si="18"/>
        <v/>
      </c>
      <c r="AW25" s="359" t="str">
        <f t="shared" si="19"/>
        <v/>
      </c>
      <c r="AY25" s="359" t="str">
        <f t="shared" si="20"/>
        <v/>
      </c>
      <c r="BA25" s="359" t="str">
        <f t="shared" si="21"/>
        <v/>
      </c>
      <c r="BC25" s="359" t="str">
        <f t="shared" si="22"/>
        <v/>
      </c>
      <c r="BE25" s="359" t="str">
        <f t="shared" si="23"/>
        <v/>
      </c>
      <c r="BG25" s="359" t="str">
        <f t="shared" si="24"/>
        <v/>
      </c>
      <c r="BI25" s="359" t="str">
        <f t="shared" si="25"/>
        <v/>
      </c>
    </row>
    <row r="26" spans="1:61" x14ac:dyDescent="0.2">
      <c r="A26" s="4" t="str">
        <f t="shared" si="0"/>
        <v xml:space="preserve"> 44314,64</v>
      </c>
      <c r="B26" s="4" t="str">
        <f t="shared" si="1"/>
        <v>DAM-1 263-DAM-1 - Activités DAM Phase 1</v>
      </c>
      <c r="C26" s="152" t="str">
        <f t="shared" si="26"/>
        <v>44314,64</v>
      </c>
      <c r="D26" s="114" t="str">
        <f t="shared" si="27"/>
        <v>44314,64</v>
      </c>
      <c r="E26" s="243"/>
      <c r="F26" s="376">
        <v>44314.643263888887</v>
      </c>
      <c r="G26" s="300" t="s">
        <v>92</v>
      </c>
      <c r="H26" s="300"/>
      <c r="I26" s="300"/>
      <c r="J26" s="300" t="s">
        <v>83</v>
      </c>
      <c r="K26" s="300" t="s">
        <v>95</v>
      </c>
      <c r="L26" s="300" t="s">
        <v>85</v>
      </c>
      <c r="M26" s="300" t="s">
        <v>95</v>
      </c>
      <c r="N26" s="114" t="str">
        <f t="shared" si="4"/>
        <v>0,005</v>
      </c>
      <c r="O26" s="302">
        <v>5.0000000000000001E-3</v>
      </c>
      <c r="P26" s="120" t="s">
        <v>124</v>
      </c>
      <c r="U26" s="355">
        <f t="shared" si="5"/>
        <v>5.0000000000000001E-3</v>
      </c>
      <c r="W26" s="355" t="str">
        <f t="shared" si="6"/>
        <v/>
      </c>
      <c r="Y26" s="355" t="str">
        <f t="shared" si="7"/>
        <v/>
      </c>
      <c r="AA26" s="355" t="str">
        <f t="shared" si="8"/>
        <v/>
      </c>
      <c r="AC26" s="355" t="str">
        <f t="shared" si="9"/>
        <v/>
      </c>
      <c r="AE26" s="4" t="str">
        <f t="shared" si="10"/>
        <v/>
      </c>
      <c r="AG26" s="4" t="str">
        <f t="shared" si="11"/>
        <v/>
      </c>
      <c r="AI26" s="4" t="str">
        <f t="shared" si="12"/>
        <v/>
      </c>
      <c r="AK26" s="4" t="str">
        <f t="shared" si="13"/>
        <v/>
      </c>
      <c r="AM26" s="4" t="str">
        <f t="shared" si="14"/>
        <v/>
      </c>
      <c r="AO26" s="4" t="str">
        <f t="shared" si="15"/>
        <v/>
      </c>
      <c r="AQ26" s="4" t="str">
        <f t="shared" si="16"/>
        <v/>
      </c>
      <c r="AS26" s="4" t="str">
        <f t="shared" si="17"/>
        <v/>
      </c>
      <c r="AU26" s="4" t="str">
        <f t="shared" si="18"/>
        <v/>
      </c>
      <c r="AW26" s="359" t="str">
        <f t="shared" si="19"/>
        <v/>
      </c>
      <c r="AY26" s="359" t="str">
        <f t="shared" si="20"/>
        <v/>
      </c>
      <c r="BA26" s="359" t="str">
        <f t="shared" si="21"/>
        <v/>
      </c>
      <c r="BC26" s="359" t="str">
        <f t="shared" si="22"/>
        <v/>
      </c>
      <c r="BE26" s="359" t="str">
        <f t="shared" si="23"/>
        <v/>
      </c>
      <c r="BG26" s="359" t="str">
        <f t="shared" si="24"/>
        <v/>
      </c>
      <c r="BI26" s="359" t="str">
        <f t="shared" si="25"/>
        <v/>
      </c>
    </row>
    <row r="27" spans="1:61" x14ac:dyDescent="0.2">
      <c r="A27" s="4" t="str">
        <f t="shared" si="0"/>
        <v xml:space="preserve"> 44314,6424</v>
      </c>
      <c r="B27" s="4" t="str">
        <f t="shared" si="1"/>
        <v>DAM-1 263-DAM-1 - Activités DAM Phase 1</v>
      </c>
      <c r="C27" s="152" t="str">
        <f t="shared" si="26"/>
        <v>44314,64</v>
      </c>
      <c r="D27" s="114" t="str">
        <f>MID(F27,1,10)</f>
        <v>44314,6424</v>
      </c>
      <c r="E27" s="243"/>
      <c r="F27" s="376">
        <v>44314.642476851855</v>
      </c>
      <c r="G27" s="300" t="s">
        <v>82</v>
      </c>
      <c r="H27" s="300"/>
      <c r="I27" s="300"/>
      <c r="J27" s="300" t="s">
        <v>83</v>
      </c>
      <c r="K27" s="300" t="s">
        <v>84</v>
      </c>
      <c r="L27" s="300" t="s">
        <v>85</v>
      </c>
      <c r="M27" s="300" t="s">
        <v>84</v>
      </c>
      <c r="N27" s="114" t="str">
        <f t="shared" si="4"/>
        <v>0,002</v>
      </c>
      <c r="O27" s="302">
        <v>2E-3</v>
      </c>
      <c r="P27" s="120" t="s">
        <v>124</v>
      </c>
      <c r="U27" s="355">
        <f t="shared" si="5"/>
        <v>2E-3</v>
      </c>
      <c r="W27" s="355" t="str">
        <f t="shared" si="6"/>
        <v/>
      </c>
      <c r="Y27" s="355" t="str">
        <f t="shared" si="7"/>
        <v/>
      </c>
      <c r="AA27" s="355" t="str">
        <f t="shared" si="8"/>
        <v/>
      </c>
      <c r="AC27" s="355" t="str">
        <f t="shared" si="9"/>
        <v/>
      </c>
      <c r="AE27" s="4" t="str">
        <f t="shared" si="10"/>
        <v/>
      </c>
      <c r="AG27" s="4" t="str">
        <f t="shared" si="11"/>
        <v/>
      </c>
      <c r="AI27" s="4" t="str">
        <f t="shared" si="12"/>
        <v/>
      </c>
      <c r="AK27" s="4" t="str">
        <f t="shared" si="13"/>
        <v/>
      </c>
      <c r="AM27" s="4" t="str">
        <f t="shared" si="14"/>
        <v/>
      </c>
      <c r="AO27" s="4" t="str">
        <f t="shared" si="15"/>
        <v/>
      </c>
      <c r="AQ27" s="4" t="str">
        <f t="shared" si="16"/>
        <v/>
      </c>
      <c r="AS27" s="4" t="str">
        <f t="shared" si="17"/>
        <v/>
      </c>
      <c r="AU27" s="4" t="str">
        <f t="shared" si="18"/>
        <v/>
      </c>
      <c r="AW27" s="359" t="str">
        <f t="shared" si="19"/>
        <v/>
      </c>
      <c r="AY27" s="359" t="str">
        <f t="shared" si="20"/>
        <v/>
      </c>
      <c r="BA27" s="359" t="str">
        <f t="shared" si="21"/>
        <v/>
      </c>
      <c r="BC27" s="359" t="str">
        <f t="shared" si="22"/>
        <v/>
      </c>
      <c r="BE27" s="359" t="str">
        <f t="shared" si="23"/>
        <v/>
      </c>
      <c r="BG27" s="359" t="str">
        <f t="shared" si="24"/>
        <v/>
      </c>
      <c r="BI27" s="359" t="str">
        <f t="shared" si="25"/>
        <v/>
      </c>
    </row>
    <row r="28" spans="1:61" x14ac:dyDescent="0.2">
      <c r="A28" s="4" t="str">
        <f t="shared" si="0"/>
        <v xml:space="preserve"> 44314,6360</v>
      </c>
      <c r="B28" s="4" t="str">
        <f t="shared" si="1"/>
        <v>DAM-1 263-DAM-1 - Activités DAM Phase 1</v>
      </c>
      <c r="C28" s="152" t="str">
        <f t="shared" si="26"/>
        <v>44314,63</v>
      </c>
      <c r="D28" s="114" t="str">
        <f>MID(F28,1,10)</f>
        <v>44314,6360</v>
      </c>
      <c r="E28" s="243"/>
      <c r="F28" s="376">
        <v>44314.636087962965</v>
      </c>
      <c r="G28" s="300" t="s">
        <v>96</v>
      </c>
      <c r="H28" s="300"/>
      <c r="I28" s="300"/>
      <c r="J28" s="300" t="s">
        <v>83</v>
      </c>
      <c r="K28" s="300" t="s">
        <v>84</v>
      </c>
      <c r="L28" s="300" t="s">
        <v>85</v>
      </c>
      <c r="M28" s="300" t="s">
        <v>84</v>
      </c>
      <c r="N28" s="114" t="str">
        <f t="shared" si="4"/>
        <v>0,002</v>
      </c>
      <c r="O28" s="302">
        <v>2E-3</v>
      </c>
      <c r="P28" s="120" t="s">
        <v>124</v>
      </c>
      <c r="U28" s="355">
        <f t="shared" si="5"/>
        <v>2E-3</v>
      </c>
      <c r="W28" s="355" t="str">
        <f t="shared" si="6"/>
        <v/>
      </c>
      <c r="Y28" s="355" t="str">
        <f t="shared" si="7"/>
        <v/>
      </c>
      <c r="AA28" s="355" t="str">
        <f t="shared" si="8"/>
        <v/>
      </c>
      <c r="AC28" s="355" t="str">
        <f t="shared" si="9"/>
        <v/>
      </c>
      <c r="AE28" s="4" t="str">
        <f t="shared" si="10"/>
        <v/>
      </c>
      <c r="AG28" s="4" t="str">
        <f t="shared" si="11"/>
        <v/>
      </c>
      <c r="AI28" s="4" t="str">
        <f t="shared" si="12"/>
        <v/>
      </c>
      <c r="AK28" s="4" t="str">
        <f t="shared" si="13"/>
        <v/>
      </c>
      <c r="AM28" s="4" t="str">
        <f t="shared" si="14"/>
        <v/>
      </c>
      <c r="AO28" s="4" t="str">
        <f t="shared" si="15"/>
        <v/>
      </c>
      <c r="AQ28" s="4" t="str">
        <f t="shared" si="16"/>
        <v/>
      </c>
      <c r="AS28" s="4" t="str">
        <f t="shared" si="17"/>
        <v/>
      </c>
      <c r="AU28" s="4" t="str">
        <f t="shared" si="18"/>
        <v/>
      </c>
      <c r="AW28" s="359" t="str">
        <f t="shared" si="19"/>
        <v/>
      </c>
      <c r="AY28" s="359" t="str">
        <f t="shared" si="20"/>
        <v/>
      </c>
      <c r="BA28" s="359" t="str">
        <f t="shared" si="21"/>
        <v/>
      </c>
      <c r="BC28" s="359" t="str">
        <f t="shared" si="22"/>
        <v/>
      </c>
      <c r="BE28" s="359" t="str">
        <f t="shared" si="23"/>
        <v/>
      </c>
      <c r="BG28" s="359" t="str">
        <f t="shared" si="24"/>
        <v/>
      </c>
      <c r="BI28" s="359" t="str">
        <f t="shared" si="25"/>
        <v/>
      </c>
    </row>
    <row r="29" spans="1:61" x14ac:dyDescent="0.2">
      <c r="A29" s="4" t="str">
        <f t="shared" si="0"/>
        <v xml:space="preserve"> 10/08/19</v>
      </c>
      <c r="B29" s="4" t="str">
        <f t="shared" si="1"/>
        <v>DAM-1 263-DAM-1 - Activités DAM Phase 1</v>
      </c>
      <c r="C29" s="152" t="str">
        <f t="shared" si="26"/>
        <v>10/08/19</v>
      </c>
      <c r="D29" s="114" t="str">
        <f t="shared" si="27"/>
        <v>10/08/19</v>
      </c>
      <c r="E29" s="243"/>
      <c r="F29" s="374" t="s">
        <v>102</v>
      </c>
      <c r="G29" s="300" t="s">
        <v>99</v>
      </c>
      <c r="H29" s="300"/>
      <c r="I29" s="300"/>
      <c r="J29" s="300" t="s">
        <v>83</v>
      </c>
      <c r="K29" s="300" t="s">
        <v>90</v>
      </c>
      <c r="L29" s="300" t="s">
        <v>85</v>
      </c>
      <c r="M29" s="300" t="s">
        <v>90</v>
      </c>
      <c r="N29" s="114" t="str">
        <f t="shared" si="4"/>
        <v>0,003</v>
      </c>
      <c r="O29" s="302">
        <v>3.0000000000000001E-3</v>
      </c>
      <c r="P29" s="120" t="s">
        <v>124</v>
      </c>
      <c r="U29" s="355">
        <f t="shared" si="5"/>
        <v>3.0000000000000001E-3</v>
      </c>
      <c r="W29" s="355" t="str">
        <f t="shared" si="6"/>
        <v/>
      </c>
      <c r="Y29" s="355" t="str">
        <f t="shared" si="7"/>
        <v/>
      </c>
      <c r="AA29" s="355" t="str">
        <f t="shared" si="8"/>
        <v/>
      </c>
      <c r="AC29" s="355" t="str">
        <f t="shared" si="9"/>
        <v/>
      </c>
      <c r="AE29" s="4" t="str">
        <f t="shared" si="10"/>
        <v/>
      </c>
      <c r="AG29" s="4" t="str">
        <f t="shared" si="11"/>
        <v/>
      </c>
      <c r="AI29" s="4" t="str">
        <f t="shared" si="12"/>
        <v/>
      </c>
      <c r="AK29" s="4" t="str">
        <f t="shared" si="13"/>
        <v/>
      </c>
      <c r="AM29" s="4" t="str">
        <f t="shared" si="14"/>
        <v/>
      </c>
      <c r="AO29" s="4" t="str">
        <f t="shared" si="15"/>
        <v/>
      </c>
      <c r="AQ29" s="4" t="str">
        <f t="shared" si="16"/>
        <v/>
      </c>
      <c r="AS29" s="4" t="str">
        <f t="shared" si="17"/>
        <v/>
      </c>
      <c r="AU29" s="4" t="str">
        <f t="shared" si="18"/>
        <v/>
      </c>
      <c r="AW29" s="359" t="str">
        <f t="shared" si="19"/>
        <v/>
      </c>
      <c r="AY29" s="359" t="str">
        <f t="shared" si="20"/>
        <v/>
      </c>
      <c r="BA29" s="359" t="str">
        <f t="shared" si="21"/>
        <v/>
      </c>
      <c r="BC29" s="359" t="str">
        <f t="shared" si="22"/>
        <v/>
      </c>
      <c r="BE29" s="359" t="str">
        <f t="shared" si="23"/>
        <v/>
      </c>
      <c r="BG29" s="359" t="str">
        <f t="shared" si="24"/>
        <v/>
      </c>
      <c r="BI29" s="359" t="str">
        <f t="shared" si="25"/>
        <v/>
      </c>
    </row>
    <row r="30" spans="1:61" x14ac:dyDescent="0.2">
      <c r="A30" s="4" t="str">
        <f t="shared" si="0"/>
        <v xml:space="preserve"> 10/08/19</v>
      </c>
      <c r="B30" s="4" t="str">
        <f t="shared" si="1"/>
        <v>DAM-1 263-DAM-1 - Activités DAM Phase 1</v>
      </c>
      <c r="C30" s="152" t="str">
        <f t="shared" si="26"/>
        <v>10/08/19</v>
      </c>
      <c r="D30" s="114" t="str">
        <f t="shared" si="27"/>
        <v>10/08/19</v>
      </c>
      <c r="E30" s="243"/>
      <c r="F30" s="374" t="s">
        <v>102</v>
      </c>
      <c r="G30" s="300" t="s">
        <v>98</v>
      </c>
      <c r="H30" s="300"/>
      <c r="I30" s="300"/>
      <c r="J30" s="300" t="s">
        <v>83</v>
      </c>
      <c r="K30" s="300" t="s">
        <v>90</v>
      </c>
      <c r="L30" s="300" t="s">
        <v>85</v>
      </c>
      <c r="M30" s="300" t="s">
        <v>90</v>
      </c>
      <c r="N30" s="114" t="str">
        <f t="shared" si="4"/>
        <v>0,003</v>
      </c>
      <c r="O30" s="302">
        <v>3.0000000000000001E-3</v>
      </c>
      <c r="P30" s="120" t="s">
        <v>124</v>
      </c>
      <c r="U30" s="355">
        <f t="shared" si="5"/>
        <v>3.0000000000000001E-3</v>
      </c>
      <c r="W30" s="355" t="str">
        <f t="shared" si="6"/>
        <v/>
      </c>
      <c r="Y30" s="355" t="str">
        <f t="shared" si="7"/>
        <v/>
      </c>
      <c r="AA30" s="355" t="str">
        <f t="shared" si="8"/>
        <v/>
      </c>
      <c r="AC30" s="355" t="str">
        <f t="shared" si="9"/>
        <v/>
      </c>
      <c r="AE30" s="4" t="str">
        <f t="shared" si="10"/>
        <v/>
      </c>
      <c r="AG30" s="4" t="str">
        <f t="shared" si="11"/>
        <v/>
      </c>
      <c r="AI30" s="4" t="str">
        <f t="shared" si="12"/>
        <v/>
      </c>
      <c r="AK30" s="4" t="str">
        <f t="shared" si="13"/>
        <v/>
      </c>
      <c r="AM30" s="4" t="str">
        <f t="shared" si="14"/>
        <v/>
      </c>
      <c r="AO30" s="4" t="str">
        <f t="shared" si="15"/>
        <v/>
      </c>
      <c r="AQ30" s="4" t="str">
        <f t="shared" si="16"/>
        <v/>
      </c>
      <c r="AS30" s="4" t="str">
        <f t="shared" si="17"/>
        <v/>
      </c>
      <c r="AU30" s="4" t="str">
        <f t="shared" si="18"/>
        <v/>
      </c>
      <c r="AW30" s="359" t="str">
        <f t="shared" si="19"/>
        <v/>
      </c>
      <c r="AY30" s="359" t="str">
        <f t="shared" si="20"/>
        <v/>
      </c>
      <c r="BA30" s="359" t="str">
        <f t="shared" si="21"/>
        <v/>
      </c>
      <c r="BC30" s="359" t="str">
        <f t="shared" si="22"/>
        <v/>
      </c>
      <c r="BE30" s="359" t="str">
        <f t="shared" si="23"/>
        <v/>
      </c>
      <c r="BG30" s="359" t="str">
        <f t="shared" si="24"/>
        <v/>
      </c>
      <c r="BI30" s="359" t="str">
        <f t="shared" si="25"/>
        <v/>
      </c>
    </row>
    <row r="31" spans="1:61" x14ac:dyDescent="0.2">
      <c r="A31" s="4" t="str">
        <f t="shared" si="0"/>
        <v xml:space="preserve"> 10/08/19</v>
      </c>
      <c r="B31" s="4" t="str">
        <f t="shared" si="1"/>
        <v>DAM-1 263-DAM-1 - Activités DAM Phase 1</v>
      </c>
      <c r="C31" s="152" t="str">
        <f t="shared" si="26"/>
        <v>10/08/19</v>
      </c>
      <c r="D31" s="114" t="str">
        <f t="shared" si="27"/>
        <v>10/08/19</v>
      </c>
      <c r="E31" s="243"/>
      <c r="F31" s="374" t="s">
        <v>102</v>
      </c>
      <c r="G31" s="300" t="s">
        <v>100</v>
      </c>
      <c r="H31" s="300"/>
      <c r="I31" s="300"/>
      <c r="J31" s="300" t="s">
        <v>83</v>
      </c>
      <c r="K31" s="300" t="s">
        <v>84</v>
      </c>
      <c r="L31" s="300" t="s">
        <v>85</v>
      </c>
      <c r="M31" s="300" t="s">
        <v>84</v>
      </c>
      <c r="N31" s="114" t="str">
        <f t="shared" si="4"/>
        <v>0,002</v>
      </c>
      <c r="O31" s="302">
        <v>2E-3</v>
      </c>
      <c r="P31" s="120" t="s">
        <v>124</v>
      </c>
      <c r="U31" s="355">
        <f t="shared" si="5"/>
        <v>2E-3</v>
      </c>
      <c r="W31" s="355" t="str">
        <f t="shared" si="6"/>
        <v/>
      </c>
      <c r="Y31" s="355" t="str">
        <f t="shared" si="7"/>
        <v/>
      </c>
      <c r="AA31" s="355" t="str">
        <f t="shared" si="8"/>
        <v/>
      </c>
      <c r="AC31" s="355" t="str">
        <f t="shared" si="9"/>
        <v/>
      </c>
      <c r="AE31" s="4" t="str">
        <f t="shared" si="10"/>
        <v/>
      </c>
      <c r="AG31" s="4" t="str">
        <f t="shared" si="11"/>
        <v/>
      </c>
      <c r="AI31" s="4" t="str">
        <f t="shared" si="12"/>
        <v/>
      </c>
      <c r="AK31" s="4" t="str">
        <f t="shared" si="13"/>
        <v/>
      </c>
      <c r="AM31" s="4" t="str">
        <f t="shared" si="14"/>
        <v/>
      </c>
      <c r="AO31" s="4" t="str">
        <f t="shared" si="15"/>
        <v/>
      </c>
      <c r="AQ31" s="4" t="str">
        <f t="shared" si="16"/>
        <v/>
      </c>
      <c r="AS31" s="4" t="str">
        <f t="shared" si="17"/>
        <v/>
      </c>
      <c r="AU31" s="4" t="str">
        <f t="shared" si="18"/>
        <v/>
      </c>
      <c r="AW31" s="359" t="str">
        <f t="shared" si="19"/>
        <v/>
      </c>
      <c r="AY31" s="359" t="str">
        <f t="shared" si="20"/>
        <v/>
      </c>
      <c r="BA31" s="359" t="str">
        <f t="shared" si="21"/>
        <v/>
      </c>
      <c r="BC31" s="359" t="str">
        <f t="shared" si="22"/>
        <v/>
      </c>
      <c r="BE31" s="359" t="str">
        <f t="shared" si="23"/>
        <v/>
      </c>
      <c r="BG31" s="359" t="str">
        <f t="shared" si="24"/>
        <v/>
      </c>
      <c r="BI31" s="359" t="str">
        <f t="shared" si="25"/>
        <v/>
      </c>
    </row>
    <row r="32" spans="1:61" x14ac:dyDescent="0.2">
      <c r="A32" s="4" t="str">
        <f t="shared" si="0"/>
        <v xml:space="preserve"> 10/08/19</v>
      </c>
      <c r="B32" s="4" t="str">
        <f t="shared" si="1"/>
        <v>DAM-1 263-DAM-1 - Activités DAM Phase 1</v>
      </c>
      <c r="C32" s="152" t="str">
        <f t="shared" si="26"/>
        <v>10/08/19</v>
      </c>
      <c r="D32" s="114" t="str">
        <f t="shared" si="27"/>
        <v>10/08/19</v>
      </c>
      <c r="E32" s="243"/>
      <c r="F32" s="374" t="s">
        <v>103</v>
      </c>
      <c r="G32" s="300" t="s">
        <v>89</v>
      </c>
      <c r="H32" s="300"/>
      <c r="I32" s="300"/>
      <c r="J32" s="300" t="s">
        <v>83</v>
      </c>
      <c r="K32" s="300" t="s">
        <v>86</v>
      </c>
      <c r="L32" s="300" t="s">
        <v>85</v>
      </c>
      <c r="M32" s="300" t="s">
        <v>86</v>
      </c>
      <c r="N32" s="114" t="str">
        <f t="shared" si="4"/>
        <v>0,001</v>
      </c>
      <c r="O32" s="302">
        <v>1E-3</v>
      </c>
      <c r="P32" s="120" t="s">
        <v>124</v>
      </c>
      <c r="U32" s="355">
        <f t="shared" si="5"/>
        <v>1E-3</v>
      </c>
      <c r="W32" s="355" t="str">
        <f t="shared" si="6"/>
        <v/>
      </c>
      <c r="Y32" s="355" t="str">
        <f t="shared" si="7"/>
        <v/>
      </c>
      <c r="AA32" s="355" t="str">
        <f t="shared" si="8"/>
        <v/>
      </c>
      <c r="AC32" s="355" t="str">
        <f t="shared" si="9"/>
        <v/>
      </c>
      <c r="AE32" s="4" t="str">
        <f t="shared" si="10"/>
        <v/>
      </c>
      <c r="AG32" s="4" t="str">
        <f t="shared" si="11"/>
        <v/>
      </c>
      <c r="AI32" s="4" t="str">
        <f t="shared" si="12"/>
        <v/>
      </c>
      <c r="AK32" s="4" t="str">
        <f t="shared" si="13"/>
        <v/>
      </c>
      <c r="AM32" s="4" t="str">
        <f t="shared" si="14"/>
        <v/>
      </c>
      <c r="AO32" s="4" t="str">
        <f t="shared" si="15"/>
        <v/>
      </c>
      <c r="AQ32" s="4" t="str">
        <f t="shared" si="16"/>
        <v/>
      </c>
      <c r="AS32" s="4" t="str">
        <f t="shared" si="17"/>
        <v/>
      </c>
      <c r="AU32" s="4" t="str">
        <f t="shared" si="18"/>
        <v/>
      </c>
      <c r="AW32" s="359" t="str">
        <f t="shared" si="19"/>
        <v/>
      </c>
      <c r="AY32" s="359" t="str">
        <f t="shared" si="20"/>
        <v/>
      </c>
      <c r="BA32" s="359" t="str">
        <f t="shared" si="21"/>
        <v/>
      </c>
      <c r="BC32" s="359" t="str">
        <f t="shared" si="22"/>
        <v/>
      </c>
      <c r="BE32" s="359" t="str">
        <f t="shared" si="23"/>
        <v/>
      </c>
      <c r="BG32" s="359" t="str">
        <f t="shared" si="24"/>
        <v/>
      </c>
      <c r="BI32" s="359" t="str">
        <f t="shared" si="25"/>
        <v/>
      </c>
    </row>
    <row r="33" spans="1:61" x14ac:dyDescent="0.2">
      <c r="A33" s="4" t="str">
        <f t="shared" si="0"/>
        <v xml:space="preserve"> 10/08/19</v>
      </c>
      <c r="B33" s="4" t="str">
        <f t="shared" si="1"/>
        <v>DAM-1 263-DAM-1 - Activités DAM Phase 1</v>
      </c>
      <c r="C33" s="152" t="str">
        <f t="shared" si="26"/>
        <v>10/08/19</v>
      </c>
      <c r="D33" s="114" t="str">
        <f t="shared" si="27"/>
        <v>10/08/19</v>
      </c>
      <c r="E33" s="243"/>
      <c r="F33" s="374" t="s">
        <v>104</v>
      </c>
      <c r="G33" s="300" t="s">
        <v>105</v>
      </c>
      <c r="H33" s="300"/>
      <c r="I33" s="300"/>
      <c r="J33" s="300" t="s">
        <v>83</v>
      </c>
      <c r="K33" s="300" t="s">
        <v>84</v>
      </c>
      <c r="L33" s="300" t="s">
        <v>85</v>
      </c>
      <c r="M33" s="300" t="s">
        <v>84</v>
      </c>
      <c r="N33" s="114" t="str">
        <f t="shared" si="4"/>
        <v>0,002</v>
      </c>
      <c r="O33" s="302">
        <v>2E-3</v>
      </c>
      <c r="P33" s="120" t="s">
        <v>124</v>
      </c>
      <c r="U33" s="355">
        <f>IF(P33=$T$2,O33,"")</f>
        <v>2E-3</v>
      </c>
      <c r="W33" s="355" t="str">
        <f t="shared" si="6"/>
        <v/>
      </c>
      <c r="Y33" s="355" t="str">
        <f t="shared" si="7"/>
        <v/>
      </c>
      <c r="AA33" s="355" t="str">
        <f t="shared" si="8"/>
        <v/>
      </c>
      <c r="AC33" s="355" t="str">
        <f t="shared" si="9"/>
        <v/>
      </c>
      <c r="AE33" s="4" t="str">
        <f t="shared" si="10"/>
        <v/>
      </c>
      <c r="AG33" s="4" t="str">
        <f t="shared" si="11"/>
        <v/>
      </c>
      <c r="AI33" s="4" t="str">
        <f t="shared" si="12"/>
        <v/>
      </c>
      <c r="AK33" s="4" t="str">
        <f t="shared" si="13"/>
        <v/>
      </c>
      <c r="AM33" s="4" t="str">
        <f t="shared" si="14"/>
        <v/>
      </c>
      <c r="AO33" s="4" t="str">
        <f t="shared" si="15"/>
        <v/>
      </c>
      <c r="AQ33" s="4" t="str">
        <f t="shared" si="16"/>
        <v/>
      </c>
      <c r="AS33" s="4" t="str">
        <f t="shared" si="17"/>
        <v/>
      </c>
      <c r="AU33" s="4" t="str">
        <f t="shared" si="18"/>
        <v/>
      </c>
      <c r="AW33" s="359" t="str">
        <f t="shared" si="19"/>
        <v/>
      </c>
      <c r="AY33" s="359" t="str">
        <f t="shared" si="20"/>
        <v/>
      </c>
      <c r="BA33" s="359" t="str">
        <f t="shared" si="21"/>
        <v/>
      </c>
      <c r="BC33" s="359" t="str">
        <f t="shared" si="22"/>
        <v/>
      </c>
      <c r="BE33" s="359" t="str">
        <f t="shared" si="23"/>
        <v/>
      </c>
      <c r="BG33" s="359" t="str">
        <f t="shared" si="24"/>
        <v/>
      </c>
      <c r="BI33" s="359" t="str">
        <f t="shared" si="25"/>
        <v/>
      </c>
    </row>
    <row r="34" spans="1:61" x14ac:dyDescent="0.2">
      <c r="A34" s="4" t="str">
        <f t="shared" ref="A34:A49" si="28">CONCATENATE(H34," ",D34)</f>
        <v xml:space="preserve"> 10/08/19</v>
      </c>
      <c r="B34" s="4" t="str">
        <f t="shared" si="1"/>
        <v>DAM-1 263-DAM-1 - Activités DAM Phase 1</v>
      </c>
      <c r="C34" s="152" t="str">
        <f t="shared" si="26"/>
        <v>10/08/19</v>
      </c>
      <c r="D34" s="114" t="str">
        <f t="shared" si="27"/>
        <v>10/08/19</v>
      </c>
      <c r="E34" s="243"/>
      <c r="F34" s="374" t="s">
        <v>104</v>
      </c>
      <c r="G34" s="300" t="s">
        <v>87</v>
      </c>
      <c r="H34" s="300"/>
      <c r="I34" s="300"/>
      <c r="J34" s="300" t="s">
        <v>83</v>
      </c>
      <c r="K34" s="300" t="s">
        <v>106</v>
      </c>
      <c r="L34" s="300" t="s">
        <v>85</v>
      </c>
      <c r="M34" s="300" t="s">
        <v>106</v>
      </c>
      <c r="N34" s="114" t="str">
        <f t="shared" si="4"/>
        <v>0,015</v>
      </c>
      <c r="O34" s="302">
        <v>1.4999999999999999E-2</v>
      </c>
      <c r="P34" s="120" t="s">
        <v>124</v>
      </c>
      <c r="U34" s="355">
        <f t="shared" si="5"/>
        <v>1.4999999999999999E-2</v>
      </c>
      <c r="W34" s="355" t="str">
        <f t="shared" si="6"/>
        <v/>
      </c>
      <c r="Y34" s="355" t="str">
        <f t="shared" si="7"/>
        <v/>
      </c>
      <c r="AA34" s="355" t="str">
        <f t="shared" si="8"/>
        <v/>
      </c>
      <c r="AC34" s="355" t="str">
        <f t="shared" si="9"/>
        <v/>
      </c>
      <c r="AE34" s="4" t="str">
        <f t="shared" si="10"/>
        <v/>
      </c>
      <c r="AG34" s="4" t="str">
        <f t="shared" si="11"/>
        <v/>
      </c>
      <c r="AI34" s="4" t="str">
        <f t="shared" si="12"/>
        <v/>
      </c>
      <c r="AK34" s="4" t="str">
        <f t="shared" si="13"/>
        <v/>
      </c>
      <c r="AM34" s="4" t="str">
        <f t="shared" si="14"/>
        <v/>
      </c>
      <c r="AO34" s="4" t="str">
        <f t="shared" si="15"/>
        <v/>
      </c>
      <c r="AQ34" s="4" t="str">
        <f t="shared" si="16"/>
        <v/>
      </c>
      <c r="AS34" s="4" t="str">
        <f t="shared" si="17"/>
        <v/>
      </c>
      <c r="AU34" s="4" t="str">
        <f t="shared" si="18"/>
        <v/>
      </c>
      <c r="AW34" s="359" t="str">
        <f t="shared" si="19"/>
        <v/>
      </c>
      <c r="AY34" s="359" t="str">
        <f t="shared" si="20"/>
        <v/>
      </c>
      <c r="BA34" s="359" t="str">
        <f t="shared" si="21"/>
        <v/>
      </c>
      <c r="BC34" s="359" t="str">
        <f t="shared" si="22"/>
        <v/>
      </c>
      <c r="BE34" s="359" t="str">
        <f t="shared" si="23"/>
        <v/>
      </c>
      <c r="BG34" s="359" t="str">
        <f t="shared" si="24"/>
        <v/>
      </c>
      <c r="BI34" s="359" t="str">
        <f t="shared" si="25"/>
        <v/>
      </c>
    </row>
    <row r="35" spans="1:61" x14ac:dyDescent="0.2">
      <c r="A35" s="4" t="str">
        <f t="shared" si="28"/>
        <v xml:space="preserve"> 10/08/19</v>
      </c>
      <c r="B35" s="4" t="str">
        <f t="shared" si="1"/>
        <v>DAM-1 263-DAM-1 - Activités DAM Phase 1</v>
      </c>
      <c r="C35" s="152" t="str">
        <f t="shared" si="26"/>
        <v>10/08/19</v>
      </c>
      <c r="D35" s="114" t="str">
        <f t="shared" si="27"/>
        <v>10/08/19</v>
      </c>
      <c r="E35" s="243"/>
      <c r="F35" s="374" t="s">
        <v>107</v>
      </c>
      <c r="G35" s="300" t="s">
        <v>108</v>
      </c>
      <c r="H35" s="300"/>
      <c r="I35" s="300"/>
      <c r="J35" s="300" t="s">
        <v>83</v>
      </c>
      <c r="K35" s="300" t="s">
        <v>90</v>
      </c>
      <c r="L35" s="300" t="s">
        <v>85</v>
      </c>
      <c r="M35" s="300" t="s">
        <v>90</v>
      </c>
      <c r="N35" s="114" t="str">
        <f t="shared" si="4"/>
        <v>0,003</v>
      </c>
      <c r="O35" s="302">
        <v>3.0000000000000001E-3</v>
      </c>
      <c r="P35" s="120" t="s">
        <v>124</v>
      </c>
      <c r="U35" s="355">
        <f t="shared" si="5"/>
        <v>3.0000000000000001E-3</v>
      </c>
      <c r="W35" s="355" t="str">
        <f t="shared" si="6"/>
        <v/>
      </c>
      <c r="Y35" s="355" t="str">
        <f t="shared" si="7"/>
        <v/>
      </c>
      <c r="AA35" s="355" t="str">
        <f t="shared" si="8"/>
        <v/>
      </c>
      <c r="AC35" s="355" t="str">
        <f t="shared" si="9"/>
        <v/>
      </c>
      <c r="AE35" s="4" t="str">
        <f t="shared" si="10"/>
        <v/>
      </c>
      <c r="AG35" s="4" t="str">
        <f t="shared" si="11"/>
        <v/>
      </c>
      <c r="AI35" s="4" t="str">
        <f t="shared" si="12"/>
        <v/>
      </c>
      <c r="AK35" s="4" t="str">
        <f t="shared" si="13"/>
        <v/>
      </c>
      <c r="AM35" s="4" t="str">
        <f t="shared" si="14"/>
        <v/>
      </c>
      <c r="AO35" s="4" t="str">
        <f t="shared" si="15"/>
        <v/>
      </c>
      <c r="AQ35" s="4" t="str">
        <f t="shared" si="16"/>
        <v/>
      </c>
      <c r="AS35" s="4" t="str">
        <f t="shared" si="17"/>
        <v/>
      </c>
      <c r="AU35" s="4" t="str">
        <f t="shared" si="18"/>
        <v/>
      </c>
      <c r="AW35" s="359" t="str">
        <f t="shared" si="19"/>
        <v/>
      </c>
      <c r="AY35" s="359" t="str">
        <f t="shared" si="20"/>
        <v/>
      </c>
      <c r="BA35" s="359" t="str">
        <f t="shared" si="21"/>
        <v/>
      </c>
      <c r="BC35" s="359" t="str">
        <f t="shared" si="22"/>
        <v/>
      </c>
      <c r="BE35" s="359" t="str">
        <f t="shared" si="23"/>
        <v/>
      </c>
      <c r="BG35" s="359" t="str">
        <f t="shared" si="24"/>
        <v/>
      </c>
      <c r="BI35" s="359" t="str">
        <f t="shared" si="25"/>
        <v/>
      </c>
    </row>
    <row r="36" spans="1:61" x14ac:dyDescent="0.2">
      <c r="A36" s="4" t="str">
        <f t="shared" si="28"/>
        <v xml:space="preserve"> 10/08/19</v>
      </c>
      <c r="B36" s="4" t="str">
        <f t="shared" si="1"/>
        <v>DAM-1 263-DAM-1 - Activités DAM Phase 1</v>
      </c>
      <c r="C36" s="152" t="str">
        <f t="shared" si="26"/>
        <v>10/08/19</v>
      </c>
      <c r="D36" s="114" t="str">
        <f t="shared" si="27"/>
        <v>10/08/19</v>
      </c>
      <c r="E36" s="243"/>
      <c r="F36" s="374" t="s">
        <v>109</v>
      </c>
      <c r="G36" s="300" t="s">
        <v>108</v>
      </c>
      <c r="H36" s="300"/>
      <c r="I36" s="300"/>
      <c r="J36" s="300" t="s">
        <v>83</v>
      </c>
      <c r="K36" s="300" t="s">
        <v>88</v>
      </c>
      <c r="L36" s="300" t="s">
        <v>85</v>
      </c>
      <c r="M36" s="300" t="s">
        <v>88</v>
      </c>
      <c r="N36" s="114" t="str">
        <f t="shared" si="4"/>
        <v>0,000</v>
      </c>
      <c r="O36" s="302">
        <v>0</v>
      </c>
      <c r="P36" s="120" t="s">
        <v>124</v>
      </c>
      <c r="U36" s="355">
        <f t="shared" si="5"/>
        <v>0</v>
      </c>
      <c r="W36" s="355" t="str">
        <f t="shared" si="6"/>
        <v/>
      </c>
      <c r="Y36" s="355" t="str">
        <f t="shared" si="7"/>
        <v/>
      </c>
      <c r="AA36" s="355" t="str">
        <f t="shared" si="8"/>
        <v/>
      </c>
      <c r="AC36" s="355" t="str">
        <f t="shared" si="9"/>
        <v/>
      </c>
      <c r="AE36" s="4" t="str">
        <f t="shared" si="10"/>
        <v/>
      </c>
      <c r="AG36" s="4" t="str">
        <f t="shared" si="11"/>
        <v/>
      </c>
      <c r="AI36" s="4" t="str">
        <f t="shared" si="12"/>
        <v/>
      </c>
      <c r="AK36" s="4" t="str">
        <f t="shared" si="13"/>
        <v/>
      </c>
      <c r="AM36" s="4" t="str">
        <f t="shared" si="14"/>
        <v/>
      </c>
      <c r="AO36" s="4" t="str">
        <f t="shared" si="15"/>
        <v/>
      </c>
      <c r="AQ36" s="4" t="str">
        <f t="shared" si="16"/>
        <v/>
      </c>
      <c r="AS36" s="4" t="str">
        <f t="shared" si="17"/>
        <v/>
      </c>
      <c r="AU36" s="4" t="str">
        <f t="shared" si="18"/>
        <v/>
      </c>
      <c r="AW36" s="359" t="str">
        <f t="shared" si="19"/>
        <v/>
      </c>
      <c r="AY36" s="359" t="str">
        <f t="shared" si="20"/>
        <v/>
      </c>
      <c r="BA36" s="359" t="str">
        <f t="shared" si="21"/>
        <v/>
      </c>
      <c r="BC36" s="359" t="str">
        <f t="shared" si="22"/>
        <v/>
      </c>
      <c r="BE36" s="359" t="str">
        <f t="shared" si="23"/>
        <v/>
      </c>
      <c r="BG36" s="359" t="str">
        <f t="shared" si="24"/>
        <v/>
      </c>
      <c r="BI36" s="359" t="str">
        <f t="shared" si="25"/>
        <v/>
      </c>
    </row>
    <row r="37" spans="1:61" x14ac:dyDescent="0.2">
      <c r="A37" s="4" t="str">
        <f t="shared" si="28"/>
        <v xml:space="preserve"> 10/08/19</v>
      </c>
      <c r="B37" s="4" t="str">
        <f t="shared" si="1"/>
        <v>DAM-1 263-DAM-1 - Activités DAM Phase 1</v>
      </c>
      <c r="C37" s="152" t="str">
        <f t="shared" si="26"/>
        <v>10/08/19</v>
      </c>
      <c r="D37" s="114" t="str">
        <f t="shared" si="27"/>
        <v>10/08/19</v>
      </c>
      <c r="E37" s="243"/>
      <c r="F37" s="374" t="s">
        <v>109</v>
      </c>
      <c r="G37" s="300" t="s">
        <v>110</v>
      </c>
      <c r="H37" s="300"/>
      <c r="I37" s="300"/>
      <c r="J37" s="300" t="s">
        <v>83</v>
      </c>
      <c r="K37" s="300" t="s">
        <v>93</v>
      </c>
      <c r="L37" s="300" t="s">
        <v>85</v>
      </c>
      <c r="M37" s="300" t="s">
        <v>93</v>
      </c>
      <c r="N37" s="114" t="str">
        <f t="shared" si="4"/>
        <v>0,004</v>
      </c>
      <c r="O37" s="302">
        <v>4.0000000000000001E-3</v>
      </c>
      <c r="P37" s="120" t="s">
        <v>124</v>
      </c>
      <c r="U37" s="355">
        <f t="shared" si="5"/>
        <v>4.0000000000000001E-3</v>
      </c>
      <c r="W37" s="355" t="str">
        <f t="shared" si="6"/>
        <v/>
      </c>
      <c r="Y37" s="355" t="str">
        <f t="shared" si="7"/>
        <v/>
      </c>
      <c r="AA37" s="355" t="str">
        <f t="shared" si="8"/>
        <v/>
      </c>
      <c r="AC37" s="355" t="str">
        <f t="shared" si="9"/>
        <v/>
      </c>
      <c r="AE37" s="4" t="str">
        <f t="shared" si="10"/>
        <v/>
      </c>
      <c r="AG37" s="4" t="str">
        <f t="shared" si="11"/>
        <v/>
      </c>
      <c r="AI37" s="4" t="str">
        <f t="shared" si="12"/>
        <v/>
      </c>
      <c r="AK37" s="4" t="str">
        <f t="shared" si="13"/>
        <v/>
      </c>
      <c r="AM37" s="4" t="str">
        <f t="shared" si="14"/>
        <v/>
      </c>
      <c r="AO37" s="4" t="str">
        <f t="shared" si="15"/>
        <v/>
      </c>
      <c r="AQ37" s="4" t="str">
        <f t="shared" si="16"/>
        <v/>
      </c>
      <c r="AS37" s="4" t="str">
        <f t="shared" si="17"/>
        <v/>
      </c>
      <c r="AU37" s="4" t="str">
        <f t="shared" si="18"/>
        <v/>
      </c>
      <c r="AW37" s="359" t="str">
        <f t="shared" si="19"/>
        <v/>
      </c>
      <c r="AY37" s="359" t="str">
        <f t="shared" si="20"/>
        <v/>
      </c>
      <c r="BA37" s="359" t="str">
        <f t="shared" si="21"/>
        <v/>
      </c>
      <c r="BC37" s="359" t="str">
        <f t="shared" si="22"/>
        <v/>
      </c>
      <c r="BE37" s="359" t="str">
        <f t="shared" si="23"/>
        <v/>
      </c>
      <c r="BG37" s="359" t="str">
        <f t="shared" si="24"/>
        <v/>
      </c>
      <c r="BI37" s="359" t="str">
        <f t="shared" si="25"/>
        <v/>
      </c>
    </row>
    <row r="38" spans="1:61" x14ac:dyDescent="0.2">
      <c r="A38" s="4" t="str">
        <f t="shared" si="28"/>
        <v xml:space="preserve"> 10/08/19</v>
      </c>
      <c r="B38" s="4" t="str">
        <f t="shared" si="1"/>
        <v>DAM-1 263-DAM-1 - Activités DAM Phase 1</v>
      </c>
      <c r="C38" s="152" t="str">
        <f t="shared" si="26"/>
        <v>10/08/19</v>
      </c>
      <c r="D38" s="114" t="str">
        <f t="shared" si="27"/>
        <v>10/08/19</v>
      </c>
      <c r="E38" s="243"/>
      <c r="F38" s="374" t="s">
        <v>109</v>
      </c>
      <c r="G38" s="300" t="s">
        <v>111</v>
      </c>
      <c r="H38" s="300"/>
      <c r="I38" s="300"/>
      <c r="J38" s="300" t="s">
        <v>83</v>
      </c>
      <c r="K38" s="300" t="s">
        <v>90</v>
      </c>
      <c r="L38" s="300" t="s">
        <v>85</v>
      </c>
      <c r="M38" s="300" t="s">
        <v>90</v>
      </c>
      <c r="N38" s="114" t="str">
        <f t="shared" si="4"/>
        <v>0,003</v>
      </c>
      <c r="O38" s="302">
        <v>3.0000000000000001E-3</v>
      </c>
      <c r="P38" s="120" t="s">
        <v>124</v>
      </c>
      <c r="U38" s="355">
        <f t="shared" si="5"/>
        <v>3.0000000000000001E-3</v>
      </c>
      <c r="W38" s="355" t="str">
        <f t="shared" si="6"/>
        <v/>
      </c>
      <c r="Y38" s="355" t="str">
        <f t="shared" si="7"/>
        <v/>
      </c>
      <c r="AA38" s="355" t="str">
        <f t="shared" si="8"/>
        <v/>
      </c>
      <c r="AC38" s="355" t="str">
        <f t="shared" si="9"/>
        <v/>
      </c>
      <c r="AE38" s="4" t="str">
        <f t="shared" si="10"/>
        <v/>
      </c>
      <c r="AG38" s="4" t="str">
        <f t="shared" si="11"/>
        <v/>
      </c>
      <c r="AI38" s="4" t="str">
        <f t="shared" si="12"/>
        <v/>
      </c>
      <c r="AK38" s="4" t="str">
        <f t="shared" si="13"/>
        <v/>
      </c>
      <c r="AM38" s="4" t="str">
        <f t="shared" si="14"/>
        <v/>
      </c>
      <c r="AO38" s="4" t="str">
        <f t="shared" si="15"/>
        <v/>
      </c>
      <c r="AQ38" s="4" t="str">
        <f t="shared" si="16"/>
        <v/>
      </c>
      <c r="AS38" s="4" t="str">
        <f t="shared" si="17"/>
        <v/>
      </c>
      <c r="AU38" s="4" t="str">
        <f t="shared" si="18"/>
        <v/>
      </c>
      <c r="AW38" s="359" t="str">
        <f t="shared" si="19"/>
        <v/>
      </c>
      <c r="AY38" s="359" t="str">
        <f t="shared" si="20"/>
        <v/>
      </c>
      <c r="BA38" s="359" t="str">
        <f t="shared" si="21"/>
        <v/>
      </c>
      <c r="BC38" s="359" t="str">
        <f t="shared" si="22"/>
        <v/>
      </c>
      <c r="BE38" s="359" t="str">
        <f t="shared" si="23"/>
        <v/>
      </c>
      <c r="BG38" s="359" t="str">
        <f t="shared" si="24"/>
        <v/>
      </c>
      <c r="BI38" s="359" t="str">
        <f t="shared" si="25"/>
        <v/>
      </c>
    </row>
    <row r="39" spans="1:61" x14ac:dyDescent="0.2">
      <c r="A39" s="4" t="str">
        <f t="shared" si="28"/>
        <v xml:space="preserve"> 10/08/19</v>
      </c>
      <c r="B39" s="4" t="str">
        <f t="shared" si="1"/>
        <v>DAM-1 263-DAM-1 - Activités DAM Phase 1</v>
      </c>
      <c r="C39" s="152" t="str">
        <f t="shared" si="26"/>
        <v>10/08/19</v>
      </c>
      <c r="D39" s="114" t="str">
        <f t="shared" si="27"/>
        <v>10/08/19</v>
      </c>
      <c r="E39" s="243"/>
      <c r="F39" s="374" t="s">
        <v>112</v>
      </c>
      <c r="G39" s="300" t="s">
        <v>113</v>
      </c>
      <c r="H39" s="300"/>
      <c r="I39" s="300"/>
      <c r="J39" s="300" t="s">
        <v>83</v>
      </c>
      <c r="K39" s="300" t="s">
        <v>93</v>
      </c>
      <c r="L39" s="300" t="s">
        <v>85</v>
      </c>
      <c r="M39" s="300" t="s">
        <v>93</v>
      </c>
      <c r="N39" s="114" t="str">
        <f t="shared" si="4"/>
        <v>0,004</v>
      </c>
      <c r="O39" s="302">
        <v>4.0000000000000001E-3</v>
      </c>
      <c r="P39" s="120" t="s">
        <v>124</v>
      </c>
      <c r="U39" s="355">
        <f t="shared" si="5"/>
        <v>4.0000000000000001E-3</v>
      </c>
      <c r="W39" s="355" t="str">
        <f t="shared" si="6"/>
        <v/>
      </c>
      <c r="Y39" s="355" t="str">
        <f t="shared" si="7"/>
        <v/>
      </c>
      <c r="AA39" s="355" t="str">
        <f t="shared" si="8"/>
        <v/>
      </c>
      <c r="AC39" s="355" t="str">
        <f t="shared" si="9"/>
        <v/>
      </c>
      <c r="AE39" s="4" t="str">
        <f t="shared" si="10"/>
        <v/>
      </c>
      <c r="AG39" s="4" t="str">
        <f t="shared" si="11"/>
        <v/>
      </c>
      <c r="AI39" s="4" t="str">
        <f t="shared" si="12"/>
        <v/>
      </c>
      <c r="AK39" s="4" t="str">
        <f t="shared" si="13"/>
        <v/>
      </c>
      <c r="AM39" s="4" t="str">
        <f t="shared" si="14"/>
        <v/>
      </c>
      <c r="AO39" s="4" t="str">
        <f t="shared" si="15"/>
        <v/>
      </c>
      <c r="AQ39" s="4" t="str">
        <f t="shared" si="16"/>
        <v/>
      </c>
      <c r="AS39" s="4" t="str">
        <f t="shared" si="17"/>
        <v/>
      </c>
      <c r="AU39" s="4" t="str">
        <f t="shared" si="18"/>
        <v/>
      </c>
      <c r="AW39" s="359" t="str">
        <f t="shared" si="19"/>
        <v/>
      </c>
      <c r="AY39" s="359" t="str">
        <f t="shared" si="20"/>
        <v/>
      </c>
      <c r="BA39" s="359" t="str">
        <f t="shared" si="21"/>
        <v/>
      </c>
      <c r="BC39" s="359" t="str">
        <f t="shared" si="22"/>
        <v/>
      </c>
      <c r="BE39" s="359" t="str">
        <f t="shared" si="23"/>
        <v/>
      </c>
      <c r="BG39" s="359" t="str">
        <f t="shared" si="24"/>
        <v/>
      </c>
      <c r="BI39" s="359" t="str">
        <f t="shared" si="25"/>
        <v/>
      </c>
    </row>
    <row r="40" spans="1:61" x14ac:dyDescent="0.2">
      <c r="A40" s="4" t="str">
        <f t="shared" si="28"/>
        <v xml:space="preserve"> 10/08/19</v>
      </c>
      <c r="B40" s="4" t="str">
        <f t="shared" si="1"/>
        <v>DAM-1 263-DAM-1 - Activités DAM Phase 1</v>
      </c>
      <c r="C40" s="152" t="str">
        <f t="shared" si="26"/>
        <v>10/08/19</v>
      </c>
      <c r="D40" s="114" t="str">
        <f t="shared" si="27"/>
        <v>10/08/19</v>
      </c>
      <c r="E40" s="243"/>
      <c r="F40" s="374" t="s">
        <v>112</v>
      </c>
      <c r="G40" s="300" t="s">
        <v>114</v>
      </c>
      <c r="H40" s="300"/>
      <c r="I40" s="300"/>
      <c r="J40" s="300" t="s">
        <v>83</v>
      </c>
      <c r="K40" s="300" t="s">
        <v>88</v>
      </c>
      <c r="L40" s="300" t="s">
        <v>85</v>
      </c>
      <c r="M40" s="300" t="s">
        <v>88</v>
      </c>
      <c r="N40" s="114" t="str">
        <f t="shared" si="4"/>
        <v>0,000</v>
      </c>
      <c r="O40" s="302">
        <v>0</v>
      </c>
      <c r="P40" s="120" t="s">
        <v>124</v>
      </c>
      <c r="U40" s="355">
        <f t="shared" si="5"/>
        <v>0</v>
      </c>
      <c r="W40" s="355" t="str">
        <f t="shared" si="6"/>
        <v/>
      </c>
      <c r="Y40" s="355" t="str">
        <f t="shared" si="7"/>
        <v/>
      </c>
      <c r="AA40" s="355" t="str">
        <f t="shared" si="8"/>
        <v/>
      </c>
      <c r="AC40" s="355" t="str">
        <f t="shared" si="9"/>
        <v/>
      </c>
      <c r="AE40" s="4" t="str">
        <f t="shared" si="10"/>
        <v/>
      </c>
      <c r="AG40" s="4" t="str">
        <f t="shared" si="11"/>
        <v/>
      </c>
      <c r="AI40" s="4" t="str">
        <f t="shared" si="12"/>
        <v/>
      </c>
      <c r="AK40" s="4" t="str">
        <f t="shared" si="13"/>
        <v/>
      </c>
      <c r="AM40" s="4" t="str">
        <f t="shared" si="14"/>
        <v/>
      </c>
      <c r="AO40" s="4" t="str">
        <f t="shared" si="15"/>
        <v/>
      </c>
      <c r="AQ40" s="4" t="str">
        <f t="shared" si="16"/>
        <v/>
      </c>
      <c r="AS40" s="4" t="str">
        <f t="shared" si="17"/>
        <v/>
      </c>
      <c r="AU40" s="4" t="str">
        <f t="shared" si="18"/>
        <v/>
      </c>
      <c r="AW40" s="359" t="str">
        <f t="shared" si="19"/>
        <v/>
      </c>
      <c r="AY40" s="359" t="str">
        <f t="shared" si="20"/>
        <v/>
      </c>
      <c r="BA40" s="359" t="str">
        <f t="shared" si="21"/>
        <v/>
      </c>
      <c r="BC40" s="359" t="str">
        <f t="shared" si="22"/>
        <v/>
      </c>
      <c r="BE40" s="359" t="str">
        <f t="shared" si="23"/>
        <v/>
      </c>
      <c r="BG40" s="359" t="str">
        <f t="shared" si="24"/>
        <v/>
      </c>
      <c r="BI40" s="359" t="str">
        <f t="shared" si="25"/>
        <v/>
      </c>
    </row>
    <row r="41" spans="1:61" x14ac:dyDescent="0.2">
      <c r="A41" s="4" t="str">
        <f t="shared" si="28"/>
        <v xml:space="preserve"> 10/08/19</v>
      </c>
      <c r="B41" s="4" t="str">
        <f t="shared" si="1"/>
        <v>DAM-1 263-DAM-1 - Activités DAM Phase 1</v>
      </c>
      <c r="C41" s="152" t="str">
        <f t="shared" si="26"/>
        <v>10/08/19</v>
      </c>
      <c r="D41" s="114" t="str">
        <f t="shared" si="27"/>
        <v>10/08/19</v>
      </c>
      <c r="E41" s="243"/>
      <c r="F41" s="374" t="s">
        <v>112</v>
      </c>
      <c r="G41" s="300" t="s">
        <v>115</v>
      </c>
      <c r="H41" s="300"/>
      <c r="I41" s="300"/>
      <c r="J41" s="300" t="s">
        <v>83</v>
      </c>
      <c r="K41" s="300" t="s">
        <v>88</v>
      </c>
      <c r="L41" s="300" t="s">
        <v>85</v>
      </c>
      <c r="M41" s="300" t="s">
        <v>88</v>
      </c>
      <c r="N41" s="114" t="str">
        <f t="shared" si="4"/>
        <v>0,000</v>
      </c>
      <c r="O41" s="302">
        <v>0</v>
      </c>
      <c r="P41" s="120" t="s">
        <v>124</v>
      </c>
      <c r="U41" s="355">
        <f t="shared" si="5"/>
        <v>0</v>
      </c>
      <c r="W41" s="355" t="str">
        <f t="shared" si="6"/>
        <v/>
      </c>
      <c r="Y41" s="355" t="str">
        <f t="shared" si="7"/>
        <v/>
      </c>
      <c r="AA41" s="355" t="str">
        <f t="shared" si="8"/>
        <v/>
      </c>
      <c r="AC41" s="355" t="str">
        <f t="shared" si="9"/>
        <v/>
      </c>
      <c r="AE41" s="4" t="str">
        <f t="shared" si="10"/>
        <v/>
      </c>
      <c r="AG41" s="4" t="str">
        <f t="shared" si="11"/>
        <v/>
      </c>
      <c r="AI41" s="4" t="str">
        <f t="shared" si="12"/>
        <v/>
      </c>
      <c r="AK41" s="4" t="str">
        <f t="shared" si="13"/>
        <v/>
      </c>
      <c r="AM41" s="4" t="str">
        <f t="shared" si="14"/>
        <v/>
      </c>
      <c r="AO41" s="4" t="str">
        <f t="shared" si="15"/>
        <v/>
      </c>
      <c r="AQ41" s="4" t="str">
        <f t="shared" si="16"/>
        <v/>
      </c>
      <c r="AS41" s="4" t="str">
        <f t="shared" si="17"/>
        <v/>
      </c>
      <c r="AU41" s="4" t="str">
        <f t="shared" si="18"/>
        <v/>
      </c>
      <c r="AW41" s="359" t="str">
        <f t="shared" si="19"/>
        <v/>
      </c>
      <c r="AY41" s="359" t="str">
        <f t="shared" si="20"/>
        <v/>
      </c>
      <c r="BA41" s="359" t="str">
        <f t="shared" si="21"/>
        <v/>
      </c>
      <c r="BC41" s="359" t="str">
        <f t="shared" si="22"/>
        <v/>
      </c>
      <c r="BE41" s="359" t="str">
        <f t="shared" si="23"/>
        <v/>
      </c>
      <c r="BG41" s="359" t="str">
        <f t="shared" si="24"/>
        <v/>
      </c>
      <c r="BI41" s="359" t="str">
        <f t="shared" si="25"/>
        <v/>
      </c>
    </row>
    <row r="42" spans="1:61" x14ac:dyDescent="0.2">
      <c r="A42" s="4" t="str">
        <f t="shared" si="28"/>
        <v xml:space="preserve"> 10/08/19</v>
      </c>
      <c r="B42" s="4" t="str">
        <f t="shared" si="1"/>
        <v>DAM-1 263-DAM-1 - Activités DAM Phase 1</v>
      </c>
      <c r="C42" s="152" t="str">
        <f t="shared" si="26"/>
        <v>10/08/19</v>
      </c>
      <c r="D42" s="114" t="str">
        <f t="shared" si="27"/>
        <v>10/08/19</v>
      </c>
      <c r="E42" s="243"/>
      <c r="F42" s="374" t="s">
        <v>112</v>
      </c>
      <c r="G42" s="300" t="s">
        <v>116</v>
      </c>
      <c r="H42" s="300"/>
      <c r="I42" s="300"/>
      <c r="J42" s="300" t="s">
        <v>83</v>
      </c>
      <c r="K42" s="300" t="s">
        <v>88</v>
      </c>
      <c r="L42" s="300" t="s">
        <v>85</v>
      </c>
      <c r="M42" s="300" t="s">
        <v>88</v>
      </c>
      <c r="N42" s="114" t="str">
        <f t="shared" si="4"/>
        <v>0,000</v>
      </c>
      <c r="O42" s="302">
        <v>0</v>
      </c>
      <c r="P42" s="120" t="s">
        <v>124</v>
      </c>
      <c r="U42" s="355">
        <f t="shared" si="5"/>
        <v>0</v>
      </c>
      <c r="W42" s="355" t="str">
        <f t="shared" si="6"/>
        <v/>
      </c>
      <c r="Y42" s="355" t="str">
        <f t="shared" si="7"/>
        <v/>
      </c>
      <c r="AA42" s="355" t="str">
        <f t="shared" si="8"/>
        <v/>
      </c>
      <c r="AC42" s="355" t="str">
        <f t="shared" si="9"/>
        <v/>
      </c>
      <c r="AE42" s="4" t="str">
        <f t="shared" si="10"/>
        <v/>
      </c>
      <c r="AG42" s="4" t="str">
        <f t="shared" si="11"/>
        <v/>
      </c>
      <c r="AI42" s="4" t="str">
        <f t="shared" si="12"/>
        <v/>
      </c>
      <c r="AK42" s="4" t="str">
        <f t="shared" si="13"/>
        <v/>
      </c>
      <c r="AM42" s="4" t="str">
        <f t="shared" si="14"/>
        <v/>
      </c>
      <c r="AO42" s="4" t="str">
        <f t="shared" si="15"/>
        <v/>
      </c>
      <c r="AQ42" s="4" t="str">
        <f t="shared" si="16"/>
        <v/>
      </c>
      <c r="AS42" s="4" t="str">
        <f t="shared" si="17"/>
        <v/>
      </c>
      <c r="AU42" s="4" t="str">
        <f t="shared" si="18"/>
        <v/>
      </c>
      <c r="AW42" s="359" t="str">
        <f t="shared" si="19"/>
        <v/>
      </c>
      <c r="AY42" s="359" t="str">
        <f t="shared" si="20"/>
        <v/>
      </c>
      <c r="BA42" s="359" t="str">
        <f t="shared" si="21"/>
        <v/>
      </c>
      <c r="BC42" s="359" t="str">
        <f t="shared" si="22"/>
        <v/>
      </c>
      <c r="BE42" s="359" t="str">
        <f t="shared" si="23"/>
        <v/>
      </c>
      <c r="BG42" s="359" t="str">
        <f t="shared" si="24"/>
        <v/>
      </c>
      <c r="BI42" s="359" t="str">
        <f t="shared" si="25"/>
        <v/>
      </c>
    </row>
    <row r="43" spans="1:61" x14ac:dyDescent="0.2">
      <c r="A43" s="4" t="str">
        <f t="shared" si="28"/>
        <v xml:space="preserve"> 09/08/19</v>
      </c>
      <c r="B43" s="4" t="str">
        <f t="shared" si="1"/>
        <v>DAM-1 263-DAM-1 - Activités DAM Phase 1</v>
      </c>
      <c r="C43" s="152" t="str">
        <f t="shared" si="26"/>
        <v>09/08/19</v>
      </c>
      <c r="D43" s="114" t="str">
        <f t="shared" si="27"/>
        <v>09/08/19</v>
      </c>
      <c r="E43" s="243"/>
      <c r="F43" s="374" t="s">
        <v>117</v>
      </c>
      <c r="G43" s="300" t="s">
        <v>118</v>
      </c>
      <c r="H43" s="300"/>
      <c r="I43" s="300"/>
      <c r="J43" s="300" t="s">
        <v>83</v>
      </c>
      <c r="K43" s="300" t="s">
        <v>119</v>
      </c>
      <c r="L43" s="300" t="s">
        <v>85</v>
      </c>
      <c r="M43" s="300" t="s">
        <v>88</v>
      </c>
      <c r="N43" s="114" t="str">
        <f t="shared" si="4"/>
        <v>0,000</v>
      </c>
      <c r="O43" s="302">
        <v>0</v>
      </c>
      <c r="P43" s="120" t="s">
        <v>124</v>
      </c>
      <c r="U43" s="355">
        <f t="shared" si="5"/>
        <v>0</v>
      </c>
      <c r="W43" s="355" t="str">
        <f t="shared" si="6"/>
        <v/>
      </c>
      <c r="Y43" s="355" t="str">
        <f t="shared" si="7"/>
        <v/>
      </c>
      <c r="AA43" s="355" t="str">
        <f t="shared" si="8"/>
        <v/>
      </c>
      <c r="AC43" s="355" t="str">
        <f t="shared" si="9"/>
        <v/>
      </c>
      <c r="AE43" s="4" t="str">
        <f t="shared" si="10"/>
        <v/>
      </c>
      <c r="AG43" s="4" t="str">
        <f t="shared" si="11"/>
        <v/>
      </c>
      <c r="AI43" s="4" t="str">
        <f t="shared" si="12"/>
        <v/>
      </c>
      <c r="AK43" s="4" t="str">
        <f t="shared" si="13"/>
        <v/>
      </c>
      <c r="AM43" s="4" t="str">
        <f t="shared" si="14"/>
        <v/>
      </c>
      <c r="AO43" s="4" t="str">
        <f t="shared" si="15"/>
        <v/>
      </c>
      <c r="AQ43" s="4" t="str">
        <f t="shared" si="16"/>
        <v/>
      </c>
      <c r="AS43" s="4" t="str">
        <f t="shared" si="17"/>
        <v/>
      </c>
      <c r="AU43" s="4" t="str">
        <f t="shared" si="18"/>
        <v/>
      </c>
      <c r="AW43" s="359" t="str">
        <f t="shared" si="19"/>
        <v/>
      </c>
      <c r="AY43" s="359" t="str">
        <f t="shared" si="20"/>
        <v/>
      </c>
      <c r="BA43" s="359" t="str">
        <f t="shared" si="21"/>
        <v/>
      </c>
      <c r="BC43" s="359" t="str">
        <f t="shared" si="22"/>
        <v/>
      </c>
      <c r="BE43" s="359" t="str">
        <f t="shared" si="23"/>
        <v/>
      </c>
      <c r="BG43" s="359" t="str">
        <f t="shared" si="24"/>
        <v/>
      </c>
      <c r="BI43" s="359" t="str">
        <f t="shared" si="25"/>
        <v/>
      </c>
    </row>
    <row r="44" spans="1:61" x14ac:dyDescent="0.2">
      <c r="A44" s="4" t="str">
        <f t="shared" si="28"/>
        <v xml:space="preserve"> 07/08/19</v>
      </c>
      <c r="B44" s="4" t="str">
        <f t="shared" si="1"/>
        <v>DAM-1 263-DAM-1 - Activités DAM Phase 1</v>
      </c>
      <c r="C44" s="152" t="str">
        <f t="shared" si="26"/>
        <v>07/08/19</v>
      </c>
      <c r="D44" s="114" t="str">
        <f t="shared" si="27"/>
        <v>07/08/19</v>
      </c>
      <c r="E44" s="243"/>
      <c r="F44" s="374" t="s">
        <v>120</v>
      </c>
      <c r="G44" s="300" t="s">
        <v>118</v>
      </c>
      <c r="H44" s="300"/>
      <c r="I44" s="300"/>
      <c r="J44" s="300" t="s">
        <v>83</v>
      </c>
      <c r="K44" s="300" t="s">
        <v>93</v>
      </c>
      <c r="L44" s="300" t="s">
        <v>85</v>
      </c>
      <c r="M44" s="300" t="s">
        <v>88</v>
      </c>
      <c r="N44" s="114" t="str">
        <f t="shared" si="4"/>
        <v>0,000</v>
      </c>
      <c r="O44" s="302">
        <v>0</v>
      </c>
      <c r="P44" s="120" t="s">
        <v>124</v>
      </c>
      <c r="U44" s="355">
        <f t="shared" si="5"/>
        <v>0</v>
      </c>
      <c r="W44" s="355" t="str">
        <f t="shared" si="6"/>
        <v/>
      </c>
      <c r="Y44" s="355" t="str">
        <f t="shared" si="7"/>
        <v/>
      </c>
      <c r="AA44" s="355" t="str">
        <f t="shared" si="8"/>
        <v/>
      </c>
      <c r="AC44" s="355" t="str">
        <f t="shared" si="9"/>
        <v/>
      </c>
      <c r="AE44" s="4" t="str">
        <f t="shared" si="10"/>
        <v/>
      </c>
      <c r="AG44" s="4" t="str">
        <f t="shared" si="11"/>
        <v/>
      </c>
      <c r="AI44" s="4" t="str">
        <f t="shared" si="12"/>
        <v/>
      </c>
      <c r="AK44" s="4" t="str">
        <f t="shared" si="13"/>
        <v/>
      </c>
      <c r="AM44" s="4" t="str">
        <f t="shared" si="14"/>
        <v/>
      </c>
      <c r="AO44" s="4" t="str">
        <f t="shared" si="15"/>
        <v/>
      </c>
      <c r="AQ44" s="4" t="str">
        <f t="shared" si="16"/>
        <v/>
      </c>
      <c r="AS44" s="4" t="str">
        <f t="shared" si="17"/>
        <v/>
      </c>
      <c r="AU44" s="4" t="str">
        <f t="shared" si="18"/>
        <v/>
      </c>
      <c r="AW44" s="359" t="str">
        <f t="shared" si="19"/>
        <v/>
      </c>
      <c r="AY44" s="359" t="str">
        <f t="shared" si="20"/>
        <v/>
      </c>
      <c r="BA44" s="359" t="str">
        <f t="shared" si="21"/>
        <v/>
      </c>
      <c r="BC44" s="359" t="str">
        <f t="shared" si="22"/>
        <v/>
      </c>
      <c r="BE44" s="359" t="str">
        <f t="shared" si="23"/>
        <v/>
      </c>
      <c r="BG44" s="359" t="str">
        <f t="shared" si="24"/>
        <v/>
      </c>
      <c r="BI44" s="359" t="str">
        <f t="shared" si="25"/>
        <v/>
      </c>
    </row>
    <row r="45" spans="1:61" x14ac:dyDescent="0.2">
      <c r="A45" s="4" t="str">
        <f t="shared" si="28"/>
        <v xml:space="preserve"> 07/08/19</v>
      </c>
      <c r="B45" s="4" t="str">
        <f t="shared" si="1"/>
        <v>DAM-1 263-DAM-1 - Activités DAM Phase 1</v>
      </c>
      <c r="C45" s="152" t="str">
        <f t="shared" si="26"/>
        <v>07/08/19</v>
      </c>
      <c r="D45" s="114" t="str">
        <f t="shared" si="27"/>
        <v>07/08/19</v>
      </c>
      <c r="E45" s="243"/>
      <c r="F45" s="374" t="s">
        <v>120</v>
      </c>
      <c r="G45" s="300" t="s">
        <v>121</v>
      </c>
      <c r="H45" s="300"/>
      <c r="I45" s="300"/>
      <c r="J45" s="300" t="s">
        <v>83</v>
      </c>
      <c r="K45" s="300" t="s">
        <v>90</v>
      </c>
      <c r="L45" s="300" t="s">
        <v>85</v>
      </c>
      <c r="M45" s="300" t="s">
        <v>90</v>
      </c>
      <c r="N45" s="114" t="str">
        <f t="shared" si="4"/>
        <v>0,003</v>
      </c>
      <c r="O45" s="302">
        <v>3.0000000000000001E-3</v>
      </c>
      <c r="P45" s="120" t="s">
        <v>124</v>
      </c>
      <c r="U45" s="355">
        <f t="shared" si="5"/>
        <v>3.0000000000000001E-3</v>
      </c>
      <c r="W45" s="355" t="str">
        <f t="shared" si="6"/>
        <v/>
      </c>
      <c r="Y45" s="355" t="str">
        <f t="shared" si="7"/>
        <v/>
      </c>
      <c r="AA45" s="355" t="str">
        <f t="shared" si="8"/>
        <v/>
      </c>
      <c r="AC45" s="355" t="str">
        <f t="shared" si="9"/>
        <v/>
      </c>
      <c r="AE45" s="4" t="str">
        <f t="shared" si="10"/>
        <v/>
      </c>
      <c r="AG45" s="4" t="str">
        <f t="shared" si="11"/>
        <v/>
      </c>
      <c r="AI45" s="4" t="str">
        <f t="shared" si="12"/>
        <v/>
      </c>
      <c r="AK45" s="4" t="str">
        <f t="shared" si="13"/>
        <v/>
      </c>
      <c r="AM45" s="4" t="str">
        <f t="shared" si="14"/>
        <v/>
      </c>
      <c r="AO45" s="4" t="str">
        <f t="shared" si="15"/>
        <v/>
      </c>
      <c r="AQ45" s="4" t="str">
        <f t="shared" si="16"/>
        <v/>
      </c>
      <c r="AS45" s="4" t="str">
        <f t="shared" si="17"/>
        <v/>
      </c>
      <c r="AU45" s="4" t="str">
        <f t="shared" si="18"/>
        <v/>
      </c>
      <c r="AW45" s="359" t="str">
        <f t="shared" si="19"/>
        <v/>
      </c>
      <c r="AY45" s="359" t="str">
        <f t="shared" si="20"/>
        <v/>
      </c>
      <c r="BA45" s="359" t="str">
        <f t="shared" si="21"/>
        <v/>
      </c>
      <c r="BC45" s="359" t="str">
        <f t="shared" si="22"/>
        <v/>
      </c>
      <c r="BE45" s="359" t="str">
        <f t="shared" si="23"/>
        <v/>
      </c>
      <c r="BG45" s="359" t="str">
        <f t="shared" si="24"/>
        <v/>
      </c>
      <c r="BI45" s="359" t="str">
        <f t="shared" si="25"/>
        <v/>
      </c>
    </row>
    <row r="46" spans="1:61" x14ac:dyDescent="0.2">
      <c r="A46" s="4" t="str">
        <f t="shared" si="28"/>
        <v xml:space="preserve"> 07/08/19</v>
      </c>
      <c r="B46" s="4" t="str">
        <f t="shared" si="1"/>
        <v>DAM-1 263-DAM-1 - Activités DAM Phase 1</v>
      </c>
      <c r="C46" s="152" t="str">
        <f t="shared" si="26"/>
        <v>07/08/19</v>
      </c>
      <c r="D46" s="114" t="str">
        <f t="shared" si="27"/>
        <v>07/08/19</v>
      </c>
      <c r="E46" s="243"/>
      <c r="F46" s="374" t="s">
        <v>122</v>
      </c>
      <c r="G46" s="300" t="s">
        <v>110</v>
      </c>
      <c r="H46" s="300"/>
      <c r="I46" s="300"/>
      <c r="J46" s="300" t="s">
        <v>83</v>
      </c>
      <c r="K46" s="300" t="s">
        <v>88</v>
      </c>
      <c r="L46" s="300" t="s">
        <v>85</v>
      </c>
      <c r="M46" s="300" t="s">
        <v>88</v>
      </c>
      <c r="N46" s="114" t="str">
        <f t="shared" si="4"/>
        <v>0,000</v>
      </c>
      <c r="O46" s="302">
        <v>0</v>
      </c>
      <c r="P46" s="120" t="s">
        <v>124</v>
      </c>
      <c r="U46" s="355">
        <f t="shared" si="5"/>
        <v>0</v>
      </c>
      <c r="W46" s="355" t="str">
        <f t="shared" si="6"/>
        <v/>
      </c>
      <c r="Y46" s="355" t="str">
        <f t="shared" si="7"/>
        <v/>
      </c>
      <c r="AA46" s="355" t="str">
        <f t="shared" si="8"/>
        <v/>
      </c>
      <c r="AC46" s="355" t="str">
        <f t="shared" si="9"/>
        <v/>
      </c>
      <c r="AE46" s="4" t="str">
        <f t="shared" si="10"/>
        <v/>
      </c>
      <c r="AG46" s="4" t="str">
        <f t="shared" si="11"/>
        <v/>
      </c>
      <c r="AI46" s="4" t="str">
        <f t="shared" si="12"/>
        <v/>
      </c>
      <c r="AK46" s="4" t="str">
        <f t="shared" si="13"/>
        <v/>
      </c>
      <c r="AM46" s="4" t="str">
        <f t="shared" si="14"/>
        <v/>
      </c>
      <c r="AO46" s="4" t="str">
        <f t="shared" si="15"/>
        <v/>
      </c>
      <c r="AQ46" s="4" t="str">
        <f t="shared" si="16"/>
        <v/>
      </c>
      <c r="AS46" s="4" t="str">
        <f t="shared" si="17"/>
        <v/>
      </c>
      <c r="AU46" s="4" t="str">
        <f t="shared" si="18"/>
        <v/>
      </c>
      <c r="AW46" s="359" t="str">
        <f t="shared" si="19"/>
        <v/>
      </c>
      <c r="AY46" s="359" t="str">
        <f t="shared" si="20"/>
        <v/>
      </c>
      <c r="BA46" s="359" t="str">
        <f t="shared" si="21"/>
        <v/>
      </c>
      <c r="BC46" s="359" t="str">
        <f t="shared" si="22"/>
        <v/>
      </c>
      <c r="BE46" s="359" t="str">
        <f t="shared" si="23"/>
        <v/>
      </c>
      <c r="BG46" s="359" t="str">
        <f t="shared" si="24"/>
        <v/>
      </c>
      <c r="BI46" s="359" t="str">
        <f t="shared" si="25"/>
        <v/>
      </c>
    </row>
    <row r="47" spans="1:61" x14ac:dyDescent="0.2">
      <c r="A47" s="4" t="str">
        <f t="shared" si="28"/>
        <v xml:space="preserve"> 07/08/19</v>
      </c>
      <c r="B47" s="4" t="str">
        <f t="shared" si="1"/>
        <v>DAM-1 263-DAM-1 - Activités DAM Phase 1</v>
      </c>
      <c r="C47" s="152" t="str">
        <f t="shared" si="26"/>
        <v>07/08/19</v>
      </c>
      <c r="D47" s="114" t="str">
        <f t="shared" si="27"/>
        <v>07/08/19</v>
      </c>
      <c r="E47" s="243"/>
      <c r="F47" s="374" t="s">
        <v>122</v>
      </c>
      <c r="G47" s="300" t="s">
        <v>108</v>
      </c>
      <c r="H47" s="300"/>
      <c r="I47" s="300"/>
      <c r="J47" s="300" t="s">
        <v>83</v>
      </c>
      <c r="K47" s="300" t="s">
        <v>88</v>
      </c>
      <c r="L47" s="300" t="s">
        <v>85</v>
      </c>
      <c r="M47" s="300" t="s">
        <v>88</v>
      </c>
      <c r="N47" s="114" t="str">
        <f t="shared" si="4"/>
        <v>0,000</v>
      </c>
      <c r="O47" s="302">
        <v>0</v>
      </c>
      <c r="P47" s="120" t="s">
        <v>124</v>
      </c>
      <c r="U47" s="355">
        <f t="shared" si="5"/>
        <v>0</v>
      </c>
      <c r="W47" s="355" t="str">
        <f t="shared" si="6"/>
        <v/>
      </c>
      <c r="Y47" s="355" t="str">
        <f t="shared" si="7"/>
        <v/>
      </c>
      <c r="AA47" s="355" t="str">
        <f t="shared" si="8"/>
        <v/>
      </c>
      <c r="AC47" s="355" t="str">
        <f t="shared" si="9"/>
        <v/>
      </c>
      <c r="AE47" s="4" t="str">
        <f t="shared" si="10"/>
        <v/>
      </c>
      <c r="AG47" s="4" t="str">
        <f t="shared" si="11"/>
        <v/>
      </c>
      <c r="AI47" s="4" t="str">
        <f t="shared" si="12"/>
        <v/>
      </c>
      <c r="AK47" s="4" t="str">
        <f t="shared" si="13"/>
        <v/>
      </c>
      <c r="AM47" s="4" t="str">
        <f t="shared" si="14"/>
        <v/>
      </c>
      <c r="AO47" s="4" t="str">
        <f t="shared" si="15"/>
        <v/>
      </c>
      <c r="AQ47" s="4" t="str">
        <f t="shared" si="16"/>
        <v/>
      </c>
      <c r="AS47" s="4" t="str">
        <f t="shared" si="17"/>
        <v/>
      </c>
      <c r="AU47" s="4" t="str">
        <f t="shared" si="18"/>
        <v/>
      </c>
      <c r="AW47" s="359" t="str">
        <f t="shared" si="19"/>
        <v/>
      </c>
      <c r="AY47" s="359" t="str">
        <f t="shared" si="20"/>
        <v/>
      </c>
      <c r="BA47" s="359" t="str">
        <f t="shared" si="21"/>
        <v/>
      </c>
      <c r="BC47" s="359" t="str">
        <f t="shared" si="22"/>
        <v/>
      </c>
      <c r="BE47" s="359" t="str">
        <f t="shared" si="23"/>
        <v/>
      </c>
      <c r="BG47" s="359" t="str">
        <f t="shared" si="24"/>
        <v/>
      </c>
      <c r="BI47" s="359" t="str">
        <f t="shared" si="25"/>
        <v/>
      </c>
    </row>
    <row r="48" spans="1:61" x14ac:dyDescent="0.2">
      <c r="A48" s="4" t="str">
        <f t="shared" si="28"/>
        <v xml:space="preserve"> 07/08/19</v>
      </c>
      <c r="B48" s="4" t="str">
        <f t="shared" si="1"/>
        <v>DAM-1 263-DAM-1 - Activités DAM Phase 1</v>
      </c>
      <c r="C48" s="152" t="str">
        <f t="shared" si="26"/>
        <v>07/08/19</v>
      </c>
      <c r="D48" s="114" t="str">
        <f t="shared" si="27"/>
        <v>07/08/19</v>
      </c>
      <c r="E48" s="243"/>
      <c r="F48" s="374" t="s">
        <v>122</v>
      </c>
      <c r="G48" s="300" t="s">
        <v>116</v>
      </c>
      <c r="H48" s="300"/>
      <c r="I48" s="300"/>
      <c r="J48" s="300" t="s">
        <v>83</v>
      </c>
      <c r="K48" s="300" t="s">
        <v>88</v>
      </c>
      <c r="L48" s="300" t="s">
        <v>85</v>
      </c>
      <c r="M48" s="300" t="s">
        <v>88</v>
      </c>
      <c r="N48" s="114" t="str">
        <f t="shared" si="4"/>
        <v>0,000</v>
      </c>
      <c r="O48" s="302">
        <v>0</v>
      </c>
      <c r="P48" s="120" t="s">
        <v>124</v>
      </c>
      <c r="U48" s="355">
        <f t="shared" si="5"/>
        <v>0</v>
      </c>
      <c r="W48" s="355" t="str">
        <f t="shared" si="6"/>
        <v/>
      </c>
      <c r="Y48" s="355" t="str">
        <f t="shared" si="7"/>
        <v/>
      </c>
      <c r="AA48" s="355" t="str">
        <f t="shared" si="8"/>
        <v/>
      </c>
      <c r="AC48" s="355" t="str">
        <f t="shared" si="9"/>
        <v/>
      </c>
      <c r="AE48" s="4" t="str">
        <f t="shared" si="10"/>
        <v/>
      </c>
      <c r="AG48" s="4" t="str">
        <f t="shared" si="11"/>
        <v/>
      </c>
      <c r="AI48" s="4" t="str">
        <f t="shared" si="12"/>
        <v/>
      </c>
      <c r="AK48" s="4" t="str">
        <f t="shared" si="13"/>
        <v/>
      </c>
      <c r="AM48" s="4" t="str">
        <f t="shared" si="14"/>
        <v/>
      </c>
      <c r="AO48" s="4" t="str">
        <f t="shared" si="15"/>
        <v/>
      </c>
      <c r="AQ48" s="4" t="str">
        <f t="shared" si="16"/>
        <v/>
      </c>
      <c r="AS48" s="4" t="str">
        <f t="shared" si="17"/>
        <v/>
      </c>
      <c r="AU48" s="4" t="str">
        <f t="shared" si="18"/>
        <v/>
      </c>
      <c r="AW48" s="359" t="str">
        <f t="shared" si="19"/>
        <v/>
      </c>
      <c r="AY48" s="359" t="str">
        <f t="shared" si="20"/>
        <v/>
      </c>
      <c r="BA48" s="359" t="str">
        <f t="shared" si="21"/>
        <v/>
      </c>
      <c r="BC48" s="359" t="str">
        <f t="shared" si="22"/>
        <v/>
      </c>
      <c r="BE48" s="359" t="str">
        <f t="shared" si="23"/>
        <v/>
      </c>
      <c r="BG48" s="359" t="str">
        <f t="shared" si="24"/>
        <v/>
      </c>
      <c r="BI48" s="359" t="str">
        <f t="shared" si="25"/>
        <v/>
      </c>
    </row>
    <row r="49" spans="1:61" x14ac:dyDescent="0.2">
      <c r="A49" s="4" t="str">
        <f t="shared" si="28"/>
        <v xml:space="preserve"> 07/08/19</v>
      </c>
      <c r="B49" s="4" t="str">
        <f t="shared" si="1"/>
        <v>DAM-1 263-DAM-1 - Activités DAM Phase 1</v>
      </c>
      <c r="C49" s="152" t="str">
        <f t="shared" si="26"/>
        <v>07/08/19</v>
      </c>
      <c r="D49" s="114" t="str">
        <f t="shared" si="27"/>
        <v>07/08/19</v>
      </c>
      <c r="E49" s="243"/>
      <c r="F49" s="374" t="s">
        <v>122</v>
      </c>
      <c r="G49" s="300" t="s">
        <v>123</v>
      </c>
      <c r="H49" s="300"/>
      <c r="I49" s="300"/>
      <c r="J49" s="300" t="s">
        <v>83</v>
      </c>
      <c r="K49" s="300" t="s">
        <v>86</v>
      </c>
      <c r="L49" s="300" t="s">
        <v>85</v>
      </c>
      <c r="M49" s="300" t="s">
        <v>86</v>
      </c>
      <c r="N49" s="114" t="str">
        <f t="shared" si="4"/>
        <v>0,001</v>
      </c>
      <c r="O49" s="302">
        <v>1E-3</v>
      </c>
      <c r="P49" s="120" t="s">
        <v>124</v>
      </c>
      <c r="U49" s="355">
        <f t="shared" si="5"/>
        <v>1E-3</v>
      </c>
      <c r="W49" s="355" t="str">
        <f t="shared" si="6"/>
        <v/>
      </c>
      <c r="Y49" s="355" t="str">
        <f t="shared" si="7"/>
        <v/>
      </c>
      <c r="AA49" s="355" t="str">
        <f t="shared" si="8"/>
        <v/>
      </c>
      <c r="AC49" s="355" t="str">
        <f t="shared" si="9"/>
        <v/>
      </c>
      <c r="AE49" s="4" t="str">
        <f t="shared" si="10"/>
        <v/>
      </c>
      <c r="AG49" s="4" t="str">
        <f t="shared" si="11"/>
        <v/>
      </c>
      <c r="AI49" s="4" t="str">
        <f t="shared" si="12"/>
        <v/>
      </c>
      <c r="AK49" s="4" t="str">
        <f t="shared" si="13"/>
        <v/>
      </c>
      <c r="AM49" s="4" t="str">
        <f t="shared" si="14"/>
        <v/>
      </c>
      <c r="AO49" s="4" t="str">
        <f t="shared" si="15"/>
        <v/>
      </c>
      <c r="AQ49" s="4" t="str">
        <f t="shared" si="16"/>
        <v/>
      </c>
      <c r="AS49" s="4" t="str">
        <f t="shared" si="17"/>
        <v/>
      </c>
      <c r="AU49" s="4" t="str">
        <f t="shared" si="18"/>
        <v/>
      </c>
      <c r="AW49" s="359" t="str">
        <f t="shared" si="19"/>
        <v/>
      </c>
      <c r="AY49" s="359" t="str">
        <f t="shared" si="20"/>
        <v/>
      </c>
      <c r="BA49" s="359" t="str">
        <f t="shared" si="21"/>
        <v/>
      </c>
      <c r="BC49" s="359" t="str">
        <f t="shared" si="22"/>
        <v/>
      </c>
      <c r="BE49" s="359" t="str">
        <f t="shared" si="23"/>
        <v/>
      </c>
      <c r="BG49" s="359" t="str">
        <f t="shared" si="24"/>
        <v/>
      </c>
      <c r="BI49" s="359" t="str">
        <f t="shared" si="25"/>
        <v/>
      </c>
    </row>
    <row r="50" spans="1:61" x14ac:dyDescent="0.2">
      <c r="C50" s="152"/>
      <c r="E50" s="243"/>
      <c r="F50" s="374"/>
      <c r="G50" s="300"/>
      <c r="H50" s="300"/>
      <c r="I50" s="300"/>
      <c r="J50" s="300"/>
      <c r="K50" s="300"/>
      <c r="L50" s="300"/>
      <c r="M50" s="300"/>
      <c r="O50" s="302"/>
      <c r="U50" s="355" t="str">
        <f t="shared" si="5"/>
        <v/>
      </c>
      <c r="W50" s="355" t="str">
        <f t="shared" si="6"/>
        <v/>
      </c>
      <c r="Y50" s="355" t="str">
        <f t="shared" si="7"/>
        <v/>
      </c>
      <c r="AA50" s="355" t="str">
        <f t="shared" si="8"/>
        <v/>
      </c>
      <c r="AC50" s="355" t="str">
        <f t="shared" si="9"/>
        <v/>
      </c>
      <c r="AE50" s="4" t="str">
        <f t="shared" si="10"/>
        <v/>
      </c>
      <c r="AG50" s="4" t="str">
        <f t="shared" si="11"/>
        <v/>
      </c>
      <c r="AI50" s="4" t="str">
        <f t="shared" si="12"/>
        <v/>
      </c>
      <c r="AK50" s="4" t="str">
        <f t="shared" si="13"/>
        <v/>
      </c>
      <c r="AM50" s="4" t="str">
        <f t="shared" si="14"/>
        <v/>
      </c>
      <c r="AO50" s="4" t="str">
        <f t="shared" si="15"/>
        <v/>
      </c>
      <c r="AQ50" s="4" t="str">
        <f t="shared" si="16"/>
        <v/>
      </c>
      <c r="AS50" s="4" t="str">
        <f t="shared" si="17"/>
        <v/>
      </c>
      <c r="AU50" s="4" t="str">
        <f t="shared" si="18"/>
        <v/>
      </c>
      <c r="AW50" s="359" t="str">
        <f t="shared" si="19"/>
        <v/>
      </c>
      <c r="AY50" s="359" t="str">
        <f t="shared" si="20"/>
        <v/>
      </c>
      <c r="BA50" s="359" t="str">
        <f t="shared" si="21"/>
        <v/>
      </c>
      <c r="BC50" s="359" t="str">
        <f t="shared" si="22"/>
        <v/>
      </c>
      <c r="BE50" s="359" t="str">
        <f t="shared" si="23"/>
        <v/>
      </c>
      <c r="BG50" s="359" t="str">
        <f t="shared" si="24"/>
        <v/>
      </c>
      <c r="BI50" s="359" t="str">
        <f t="shared" si="25"/>
        <v/>
      </c>
    </row>
    <row r="51" spans="1:61" x14ac:dyDescent="0.2">
      <c r="C51" s="152"/>
      <c r="E51" s="243"/>
      <c r="F51" s="374"/>
      <c r="G51" s="300"/>
      <c r="H51" s="300"/>
      <c r="I51" s="300"/>
      <c r="J51" s="300"/>
      <c r="K51" s="300"/>
      <c r="L51" s="300"/>
      <c r="M51" s="300"/>
      <c r="O51" s="302"/>
      <c r="U51" s="355" t="str">
        <f t="shared" si="5"/>
        <v/>
      </c>
      <c r="W51" s="355" t="str">
        <f t="shared" si="6"/>
        <v/>
      </c>
      <c r="Y51" s="355" t="str">
        <f t="shared" si="7"/>
        <v/>
      </c>
      <c r="AA51" s="355" t="str">
        <f t="shared" si="8"/>
        <v/>
      </c>
      <c r="AC51" s="355" t="str">
        <f t="shared" si="9"/>
        <v/>
      </c>
      <c r="AE51" s="4" t="str">
        <f t="shared" si="10"/>
        <v/>
      </c>
      <c r="AG51" s="4" t="str">
        <f t="shared" si="11"/>
        <v/>
      </c>
      <c r="AI51" s="4" t="str">
        <f t="shared" si="12"/>
        <v/>
      </c>
      <c r="AK51" s="4" t="str">
        <f t="shared" si="13"/>
        <v/>
      </c>
      <c r="AM51" s="4" t="str">
        <f t="shared" si="14"/>
        <v/>
      </c>
      <c r="AO51" s="4" t="str">
        <f t="shared" si="15"/>
        <v/>
      </c>
      <c r="AQ51" s="4" t="str">
        <f t="shared" si="16"/>
        <v/>
      </c>
      <c r="AS51" s="4" t="str">
        <f t="shared" si="17"/>
        <v/>
      </c>
      <c r="AU51" s="4" t="str">
        <f t="shared" si="18"/>
        <v/>
      </c>
      <c r="AW51" s="359" t="str">
        <f t="shared" si="19"/>
        <v/>
      </c>
      <c r="AY51" s="359" t="str">
        <f t="shared" si="20"/>
        <v/>
      </c>
      <c r="BA51" s="359" t="str">
        <f t="shared" si="21"/>
        <v/>
      </c>
      <c r="BC51" s="359" t="str">
        <f t="shared" si="22"/>
        <v/>
      </c>
      <c r="BE51" s="359" t="str">
        <f t="shared" si="23"/>
        <v/>
      </c>
      <c r="BG51" s="359" t="str">
        <f t="shared" si="24"/>
        <v/>
      </c>
      <c r="BI51" s="359" t="str">
        <f t="shared" si="25"/>
        <v/>
      </c>
    </row>
    <row r="52" spans="1:61" x14ac:dyDescent="0.2">
      <c r="C52" s="152"/>
      <c r="E52" s="243"/>
      <c r="F52" s="374"/>
      <c r="G52" s="300"/>
      <c r="H52" s="300"/>
      <c r="I52" s="300"/>
      <c r="J52" s="300"/>
      <c r="K52" s="300"/>
      <c r="L52" s="300"/>
      <c r="M52" s="300"/>
      <c r="O52" s="302"/>
      <c r="U52" s="355" t="str">
        <f t="shared" si="5"/>
        <v/>
      </c>
      <c r="W52" s="355" t="str">
        <f t="shared" si="6"/>
        <v/>
      </c>
      <c r="Y52" s="355" t="str">
        <f t="shared" si="7"/>
        <v/>
      </c>
      <c r="AA52" s="355" t="str">
        <f t="shared" si="8"/>
        <v/>
      </c>
      <c r="AC52" s="355" t="str">
        <f t="shared" si="9"/>
        <v/>
      </c>
      <c r="AE52" s="4" t="str">
        <f t="shared" si="10"/>
        <v/>
      </c>
      <c r="AG52" s="4" t="str">
        <f t="shared" si="11"/>
        <v/>
      </c>
      <c r="AI52" s="4" t="str">
        <f t="shared" si="12"/>
        <v/>
      </c>
      <c r="AK52" s="4" t="str">
        <f t="shared" si="13"/>
        <v/>
      </c>
      <c r="AM52" s="4" t="str">
        <f t="shared" si="14"/>
        <v/>
      </c>
      <c r="AO52" s="4" t="str">
        <f t="shared" si="15"/>
        <v/>
      </c>
      <c r="AQ52" s="4" t="str">
        <f t="shared" si="16"/>
        <v/>
      </c>
      <c r="AS52" s="4" t="str">
        <f t="shared" si="17"/>
        <v/>
      </c>
      <c r="AU52" s="4" t="str">
        <f t="shared" si="18"/>
        <v/>
      </c>
      <c r="AW52" s="359" t="str">
        <f t="shared" si="19"/>
        <v/>
      </c>
      <c r="AY52" s="359" t="str">
        <f t="shared" si="20"/>
        <v/>
      </c>
      <c r="BA52" s="359" t="str">
        <f t="shared" si="21"/>
        <v/>
      </c>
      <c r="BC52" s="359" t="str">
        <f t="shared" si="22"/>
        <v/>
      </c>
      <c r="BE52" s="359" t="str">
        <f t="shared" si="23"/>
        <v/>
      </c>
      <c r="BG52" s="359" t="str">
        <f t="shared" si="24"/>
        <v/>
      </c>
      <c r="BI52" s="359" t="str">
        <f t="shared" si="25"/>
        <v/>
      </c>
    </row>
    <row r="53" spans="1:61" x14ac:dyDescent="0.2">
      <c r="C53" s="152"/>
      <c r="E53" s="243"/>
      <c r="F53" s="374"/>
      <c r="G53" s="300"/>
      <c r="H53" s="300"/>
      <c r="I53" s="300"/>
      <c r="J53" s="300"/>
      <c r="K53" s="300"/>
      <c r="L53" s="300"/>
      <c r="M53" s="300"/>
      <c r="O53" s="302"/>
      <c r="U53" s="355" t="str">
        <f t="shared" si="5"/>
        <v/>
      </c>
      <c r="W53" s="355" t="str">
        <f t="shared" si="6"/>
        <v/>
      </c>
      <c r="Y53" s="355" t="str">
        <f t="shared" si="7"/>
        <v/>
      </c>
      <c r="AA53" s="355" t="str">
        <f t="shared" si="8"/>
        <v/>
      </c>
      <c r="AC53" s="355" t="str">
        <f t="shared" si="9"/>
        <v/>
      </c>
      <c r="AE53" s="4" t="str">
        <f t="shared" si="10"/>
        <v/>
      </c>
      <c r="AG53" s="4" t="str">
        <f t="shared" si="11"/>
        <v/>
      </c>
      <c r="AI53" s="4" t="str">
        <f t="shared" si="12"/>
        <v/>
      </c>
      <c r="AK53" s="4" t="str">
        <f t="shared" si="13"/>
        <v/>
      </c>
      <c r="AM53" s="4" t="str">
        <f t="shared" si="14"/>
        <v/>
      </c>
      <c r="AO53" s="4" t="str">
        <f t="shared" si="15"/>
        <v/>
      </c>
      <c r="AQ53" s="4" t="str">
        <f t="shared" si="16"/>
        <v/>
      </c>
      <c r="AS53" s="4" t="str">
        <f t="shared" si="17"/>
        <v/>
      </c>
      <c r="AU53" s="4" t="str">
        <f t="shared" si="18"/>
        <v/>
      </c>
      <c r="AW53" s="359" t="str">
        <f t="shared" si="19"/>
        <v/>
      </c>
      <c r="AY53" s="359" t="str">
        <f t="shared" si="20"/>
        <v/>
      </c>
      <c r="BA53" s="359" t="str">
        <f t="shared" si="21"/>
        <v/>
      </c>
      <c r="BC53" s="359" t="str">
        <f t="shared" si="22"/>
        <v/>
      </c>
      <c r="BE53" s="359" t="str">
        <f t="shared" si="23"/>
        <v/>
      </c>
      <c r="BG53" s="359" t="str">
        <f t="shared" si="24"/>
        <v/>
      </c>
      <c r="BI53" s="359" t="str">
        <f t="shared" si="25"/>
        <v/>
      </c>
    </row>
    <row r="54" spans="1:61" x14ac:dyDescent="0.2">
      <c r="C54" s="152"/>
      <c r="E54" s="243"/>
      <c r="F54" s="374"/>
      <c r="G54" s="300"/>
      <c r="H54" s="300"/>
      <c r="I54" s="300"/>
      <c r="J54" s="300"/>
      <c r="K54" s="300"/>
      <c r="L54" s="300"/>
      <c r="M54" s="300"/>
      <c r="O54" s="302"/>
      <c r="U54" s="355" t="str">
        <f t="shared" si="5"/>
        <v/>
      </c>
      <c r="W54" s="355" t="str">
        <f t="shared" si="6"/>
        <v/>
      </c>
      <c r="Y54" s="355" t="str">
        <f t="shared" si="7"/>
        <v/>
      </c>
      <c r="AA54" s="355" t="str">
        <f t="shared" si="8"/>
        <v/>
      </c>
      <c r="AC54" s="355" t="str">
        <f t="shared" si="9"/>
        <v/>
      </c>
      <c r="AE54" s="4" t="str">
        <f t="shared" si="10"/>
        <v/>
      </c>
      <c r="AG54" s="4" t="str">
        <f t="shared" si="11"/>
        <v/>
      </c>
      <c r="AI54" s="4" t="str">
        <f t="shared" si="12"/>
        <v/>
      </c>
      <c r="AK54" s="4" t="str">
        <f t="shared" si="13"/>
        <v/>
      </c>
      <c r="AM54" s="4" t="str">
        <f t="shared" si="14"/>
        <v/>
      </c>
      <c r="AO54" s="4" t="str">
        <f t="shared" si="15"/>
        <v/>
      </c>
      <c r="AQ54" s="4" t="str">
        <f t="shared" si="16"/>
        <v/>
      </c>
      <c r="AS54" s="4" t="str">
        <f t="shared" si="17"/>
        <v/>
      </c>
      <c r="AU54" s="4" t="str">
        <f t="shared" si="18"/>
        <v/>
      </c>
      <c r="AW54" s="359" t="str">
        <f t="shared" si="19"/>
        <v/>
      </c>
      <c r="AY54" s="359" t="str">
        <f t="shared" si="20"/>
        <v/>
      </c>
      <c r="BA54" s="359" t="str">
        <f t="shared" si="21"/>
        <v/>
      </c>
      <c r="BC54" s="359" t="str">
        <f t="shared" si="22"/>
        <v/>
      </c>
      <c r="BE54" s="359" t="str">
        <f t="shared" si="23"/>
        <v/>
      </c>
      <c r="BG54" s="359" t="str">
        <f t="shared" si="24"/>
        <v/>
      </c>
      <c r="BI54" s="359" t="str">
        <f t="shared" si="25"/>
        <v/>
      </c>
    </row>
    <row r="55" spans="1:61" x14ac:dyDescent="0.2">
      <c r="C55" s="152"/>
      <c r="E55" s="243"/>
      <c r="F55" s="374"/>
      <c r="G55" s="300"/>
      <c r="H55" s="300"/>
      <c r="I55" s="300"/>
      <c r="J55" s="300"/>
      <c r="K55" s="300"/>
      <c r="L55" s="300"/>
      <c r="M55" s="300"/>
      <c r="O55" s="302"/>
      <c r="U55" s="355" t="str">
        <f t="shared" si="5"/>
        <v/>
      </c>
      <c r="W55" s="355" t="str">
        <f t="shared" si="6"/>
        <v/>
      </c>
      <c r="Y55" s="355" t="str">
        <f t="shared" si="7"/>
        <v/>
      </c>
      <c r="AA55" s="355" t="str">
        <f t="shared" si="8"/>
        <v/>
      </c>
      <c r="AC55" s="355" t="str">
        <f t="shared" si="9"/>
        <v/>
      </c>
      <c r="AE55" s="4" t="str">
        <f t="shared" si="10"/>
        <v/>
      </c>
      <c r="AG55" s="4" t="str">
        <f t="shared" si="11"/>
        <v/>
      </c>
      <c r="AI55" s="4" t="str">
        <f t="shared" si="12"/>
        <v/>
      </c>
      <c r="AK55" s="4" t="str">
        <f t="shared" si="13"/>
        <v/>
      </c>
      <c r="AM55" s="4" t="str">
        <f t="shared" si="14"/>
        <v/>
      </c>
      <c r="AO55" s="4" t="str">
        <f t="shared" si="15"/>
        <v/>
      </c>
      <c r="AQ55" s="4" t="str">
        <f t="shared" si="16"/>
        <v/>
      </c>
      <c r="AS55" s="4" t="str">
        <f t="shared" si="17"/>
        <v/>
      </c>
      <c r="AU55" s="4" t="str">
        <f t="shared" si="18"/>
        <v/>
      </c>
      <c r="AW55" s="359" t="str">
        <f t="shared" si="19"/>
        <v/>
      </c>
      <c r="AY55" s="359" t="str">
        <f t="shared" si="20"/>
        <v/>
      </c>
      <c r="BA55" s="359" t="str">
        <f t="shared" si="21"/>
        <v/>
      </c>
      <c r="BC55" s="359" t="str">
        <f t="shared" si="22"/>
        <v/>
      </c>
      <c r="BE55" s="359" t="str">
        <f t="shared" si="23"/>
        <v/>
      </c>
      <c r="BG55" s="359" t="str">
        <f t="shared" si="24"/>
        <v/>
      </c>
      <c r="BI55" s="359" t="str">
        <f t="shared" si="25"/>
        <v/>
      </c>
    </row>
    <row r="56" spans="1:61" x14ac:dyDescent="0.2">
      <c r="C56" s="152"/>
      <c r="E56" s="243"/>
      <c r="F56" s="374"/>
      <c r="G56" s="300"/>
      <c r="H56" s="300"/>
      <c r="I56" s="300"/>
      <c r="J56" s="300"/>
      <c r="K56" s="300"/>
      <c r="L56" s="300"/>
      <c r="M56" s="300"/>
      <c r="O56" s="302"/>
      <c r="U56" s="355" t="str">
        <f t="shared" si="5"/>
        <v/>
      </c>
      <c r="W56" s="355" t="str">
        <f t="shared" si="6"/>
        <v/>
      </c>
      <c r="Y56" s="355" t="str">
        <f t="shared" si="7"/>
        <v/>
      </c>
      <c r="AA56" s="355" t="str">
        <f t="shared" si="8"/>
        <v/>
      </c>
      <c r="AC56" s="355" t="str">
        <f t="shared" si="9"/>
        <v/>
      </c>
      <c r="AE56" s="4" t="str">
        <f t="shared" si="10"/>
        <v/>
      </c>
      <c r="AG56" s="4" t="str">
        <f t="shared" si="11"/>
        <v/>
      </c>
      <c r="AI56" s="4" t="str">
        <f t="shared" si="12"/>
        <v/>
      </c>
      <c r="AK56" s="4" t="str">
        <f t="shared" si="13"/>
        <v/>
      </c>
      <c r="AM56" s="4" t="str">
        <f t="shared" si="14"/>
        <v/>
      </c>
      <c r="AO56" s="4" t="str">
        <f t="shared" si="15"/>
        <v/>
      </c>
      <c r="AQ56" s="4" t="str">
        <f t="shared" si="16"/>
        <v/>
      </c>
      <c r="AS56" s="4" t="str">
        <f t="shared" si="17"/>
        <v/>
      </c>
      <c r="AU56" s="4" t="str">
        <f t="shared" si="18"/>
        <v/>
      </c>
      <c r="AW56" s="359" t="str">
        <f t="shared" si="19"/>
        <v/>
      </c>
      <c r="AY56" s="359" t="str">
        <f t="shared" si="20"/>
        <v/>
      </c>
      <c r="BA56" s="359" t="str">
        <f t="shared" si="21"/>
        <v/>
      </c>
      <c r="BC56" s="359" t="str">
        <f t="shared" si="22"/>
        <v/>
      </c>
      <c r="BE56" s="359" t="str">
        <f t="shared" si="23"/>
        <v/>
      </c>
      <c r="BG56" s="359" t="str">
        <f t="shared" si="24"/>
        <v/>
      </c>
      <c r="BI56" s="359" t="str">
        <f t="shared" si="25"/>
        <v/>
      </c>
    </row>
    <row r="57" spans="1:61" x14ac:dyDescent="0.2">
      <c r="C57" s="152"/>
      <c r="E57" s="243"/>
      <c r="F57" s="374"/>
      <c r="G57" s="300"/>
      <c r="H57" s="300"/>
      <c r="I57" s="300"/>
      <c r="J57" s="300"/>
      <c r="K57" s="300"/>
      <c r="L57" s="300"/>
      <c r="M57" s="300"/>
      <c r="O57" s="302"/>
      <c r="U57" s="355" t="str">
        <f t="shared" si="5"/>
        <v/>
      </c>
      <c r="W57" s="355" t="str">
        <f t="shared" si="6"/>
        <v/>
      </c>
      <c r="Y57" s="355" t="str">
        <f t="shared" si="7"/>
        <v/>
      </c>
      <c r="AA57" s="355" t="str">
        <f t="shared" si="8"/>
        <v/>
      </c>
      <c r="AC57" s="355" t="str">
        <f t="shared" si="9"/>
        <v/>
      </c>
      <c r="AE57" s="4" t="str">
        <f t="shared" si="10"/>
        <v/>
      </c>
      <c r="AG57" s="4" t="str">
        <f t="shared" si="11"/>
        <v/>
      </c>
      <c r="AI57" s="4" t="str">
        <f t="shared" si="12"/>
        <v/>
      </c>
      <c r="AK57" s="4" t="str">
        <f t="shared" si="13"/>
        <v/>
      </c>
      <c r="AM57" s="4" t="str">
        <f t="shared" si="14"/>
        <v/>
      </c>
      <c r="AO57" s="4" t="str">
        <f t="shared" si="15"/>
        <v/>
      </c>
      <c r="AQ57" s="4" t="str">
        <f t="shared" si="16"/>
        <v/>
      </c>
      <c r="AS57" s="4" t="str">
        <f t="shared" si="17"/>
        <v/>
      </c>
      <c r="AU57" s="4" t="str">
        <f t="shared" si="18"/>
        <v/>
      </c>
      <c r="AW57" s="359" t="str">
        <f t="shared" si="19"/>
        <v/>
      </c>
      <c r="AY57" s="359" t="str">
        <f t="shared" si="20"/>
        <v/>
      </c>
      <c r="BA57" s="359" t="str">
        <f t="shared" si="21"/>
        <v/>
      </c>
      <c r="BC57" s="359" t="str">
        <f t="shared" si="22"/>
        <v/>
      </c>
      <c r="BE57" s="359" t="str">
        <f t="shared" si="23"/>
        <v/>
      </c>
      <c r="BG57" s="359" t="str">
        <f t="shared" si="24"/>
        <v/>
      </c>
      <c r="BI57" s="359" t="str">
        <f t="shared" si="25"/>
        <v/>
      </c>
    </row>
    <row r="58" spans="1:61" x14ac:dyDescent="0.2">
      <c r="C58" s="152"/>
      <c r="E58" s="243"/>
      <c r="F58" s="374"/>
      <c r="G58" s="300"/>
      <c r="H58" s="300"/>
      <c r="I58" s="300"/>
      <c r="J58" s="300"/>
      <c r="K58" s="300"/>
      <c r="L58" s="300"/>
      <c r="M58" s="300"/>
      <c r="O58" s="302"/>
      <c r="U58" s="355" t="str">
        <f t="shared" si="5"/>
        <v/>
      </c>
      <c r="W58" s="355" t="str">
        <f t="shared" si="6"/>
        <v/>
      </c>
      <c r="Y58" s="355" t="str">
        <f t="shared" si="7"/>
        <v/>
      </c>
      <c r="AA58" s="355" t="str">
        <f t="shared" si="8"/>
        <v/>
      </c>
      <c r="AC58" s="355" t="str">
        <f t="shared" si="9"/>
        <v/>
      </c>
      <c r="AE58" s="4" t="str">
        <f t="shared" si="10"/>
        <v/>
      </c>
      <c r="AG58" s="4" t="str">
        <f t="shared" si="11"/>
        <v/>
      </c>
      <c r="AI58" s="4" t="str">
        <f t="shared" si="12"/>
        <v/>
      </c>
      <c r="AK58" s="4" t="str">
        <f t="shared" si="13"/>
        <v/>
      </c>
      <c r="AM58" s="4" t="str">
        <f t="shared" si="14"/>
        <v/>
      </c>
      <c r="AO58" s="4" t="str">
        <f t="shared" si="15"/>
        <v/>
      </c>
      <c r="AQ58" s="4" t="str">
        <f t="shared" si="16"/>
        <v/>
      </c>
      <c r="AS58" s="4" t="str">
        <f t="shared" si="17"/>
        <v/>
      </c>
      <c r="AU58" s="4" t="str">
        <f t="shared" si="18"/>
        <v/>
      </c>
      <c r="AW58" s="359" t="str">
        <f t="shared" si="19"/>
        <v/>
      </c>
      <c r="AY58" s="359" t="str">
        <f t="shared" si="20"/>
        <v/>
      </c>
      <c r="BA58" s="359" t="str">
        <f t="shared" si="21"/>
        <v/>
      </c>
      <c r="BC58" s="359" t="str">
        <f t="shared" si="22"/>
        <v/>
      </c>
      <c r="BE58" s="359" t="str">
        <f t="shared" si="23"/>
        <v/>
      </c>
      <c r="BG58" s="359" t="str">
        <f t="shared" si="24"/>
        <v/>
      </c>
      <c r="BI58" s="359" t="str">
        <f t="shared" si="25"/>
        <v/>
      </c>
    </row>
    <row r="59" spans="1:61" x14ac:dyDescent="0.2">
      <c r="C59" s="152"/>
      <c r="E59" s="243"/>
      <c r="F59" s="374"/>
      <c r="G59" s="300"/>
      <c r="H59" s="300"/>
      <c r="I59" s="300"/>
      <c r="J59" s="300"/>
      <c r="K59" s="300"/>
      <c r="L59" s="300"/>
      <c r="M59" s="300"/>
      <c r="O59" s="302"/>
      <c r="U59" s="355" t="str">
        <f t="shared" si="5"/>
        <v/>
      </c>
      <c r="W59" s="355" t="str">
        <f t="shared" si="6"/>
        <v/>
      </c>
      <c r="Y59" s="355" t="str">
        <f t="shared" si="7"/>
        <v/>
      </c>
      <c r="AA59" s="355" t="str">
        <f t="shared" si="8"/>
        <v/>
      </c>
      <c r="AC59" s="355" t="str">
        <f t="shared" si="9"/>
        <v/>
      </c>
      <c r="AE59" s="4" t="str">
        <f t="shared" si="10"/>
        <v/>
      </c>
      <c r="AG59" s="4" t="str">
        <f t="shared" si="11"/>
        <v/>
      </c>
      <c r="AI59" s="4" t="str">
        <f t="shared" si="12"/>
        <v/>
      </c>
      <c r="AK59" s="4" t="str">
        <f t="shared" si="13"/>
        <v/>
      </c>
      <c r="AM59" s="4" t="str">
        <f t="shared" si="14"/>
        <v/>
      </c>
      <c r="AO59" s="4" t="str">
        <f t="shared" si="15"/>
        <v/>
      </c>
      <c r="AQ59" s="4" t="str">
        <f t="shared" si="16"/>
        <v/>
      </c>
      <c r="AS59" s="4" t="str">
        <f t="shared" si="17"/>
        <v/>
      </c>
      <c r="AU59" s="4" t="str">
        <f t="shared" si="18"/>
        <v/>
      </c>
      <c r="AW59" s="359" t="str">
        <f t="shared" si="19"/>
        <v/>
      </c>
      <c r="AY59" s="359" t="str">
        <f t="shared" si="20"/>
        <v/>
      </c>
      <c r="BA59" s="359" t="str">
        <f t="shared" si="21"/>
        <v/>
      </c>
      <c r="BC59" s="359" t="str">
        <f t="shared" si="22"/>
        <v/>
      </c>
      <c r="BE59" s="359" t="str">
        <f t="shared" si="23"/>
        <v/>
      </c>
      <c r="BG59" s="359" t="str">
        <f t="shared" si="24"/>
        <v/>
      </c>
      <c r="BI59" s="359" t="str">
        <f t="shared" si="25"/>
        <v/>
      </c>
    </row>
    <row r="60" spans="1:61" x14ac:dyDescent="0.2">
      <c r="C60" s="152"/>
      <c r="E60" s="243"/>
      <c r="F60" s="374"/>
      <c r="G60" s="300"/>
      <c r="H60" s="300"/>
      <c r="I60" s="300"/>
      <c r="J60" s="300"/>
      <c r="K60" s="300"/>
      <c r="L60" s="300"/>
      <c r="M60" s="300"/>
      <c r="O60" s="302"/>
      <c r="U60" s="355" t="str">
        <f t="shared" si="5"/>
        <v/>
      </c>
      <c r="W60" s="355" t="str">
        <f t="shared" si="6"/>
        <v/>
      </c>
      <c r="Y60" s="355" t="str">
        <f t="shared" si="7"/>
        <v/>
      </c>
      <c r="AA60" s="355" t="str">
        <f t="shared" si="8"/>
        <v/>
      </c>
      <c r="AC60" s="355" t="str">
        <f t="shared" si="9"/>
        <v/>
      </c>
      <c r="AE60" s="4" t="str">
        <f t="shared" si="10"/>
        <v/>
      </c>
      <c r="AG60" s="4" t="str">
        <f t="shared" si="11"/>
        <v/>
      </c>
      <c r="AI60" s="4" t="str">
        <f t="shared" si="12"/>
        <v/>
      </c>
      <c r="AK60" s="4" t="str">
        <f t="shared" si="13"/>
        <v/>
      </c>
      <c r="AM60" s="4" t="str">
        <f t="shared" si="14"/>
        <v/>
      </c>
      <c r="AO60" s="4" t="str">
        <f t="shared" si="15"/>
        <v/>
      </c>
      <c r="AQ60" s="4" t="str">
        <f t="shared" si="16"/>
        <v/>
      </c>
      <c r="AS60" s="4" t="str">
        <f t="shared" si="17"/>
        <v/>
      </c>
      <c r="AU60" s="4" t="str">
        <f t="shared" si="18"/>
        <v/>
      </c>
      <c r="AW60" s="359" t="str">
        <f t="shared" si="19"/>
        <v/>
      </c>
      <c r="AY60" s="359" t="str">
        <f t="shared" si="20"/>
        <v/>
      </c>
      <c r="BA60" s="359" t="str">
        <f t="shared" si="21"/>
        <v/>
      </c>
      <c r="BC60" s="359" t="str">
        <f t="shared" si="22"/>
        <v/>
      </c>
      <c r="BE60" s="359" t="str">
        <f t="shared" si="23"/>
        <v/>
      </c>
      <c r="BG60" s="359" t="str">
        <f t="shared" si="24"/>
        <v/>
      </c>
      <c r="BI60" s="359" t="str">
        <f t="shared" si="25"/>
        <v/>
      </c>
    </row>
    <row r="61" spans="1:61" x14ac:dyDescent="0.2">
      <c r="C61" s="152"/>
      <c r="E61" s="243"/>
      <c r="F61" s="374"/>
      <c r="G61" s="300"/>
      <c r="H61" s="300"/>
      <c r="I61" s="300"/>
      <c r="J61" s="300"/>
      <c r="K61" s="300"/>
      <c r="L61" s="300"/>
      <c r="M61" s="300"/>
      <c r="O61" s="302"/>
      <c r="U61" s="355" t="str">
        <f t="shared" si="5"/>
        <v/>
      </c>
      <c r="W61" s="355" t="str">
        <f t="shared" si="6"/>
        <v/>
      </c>
      <c r="Y61" s="355" t="str">
        <f t="shared" si="7"/>
        <v/>
      </c>
      <c r="AA61" s="355" t="str">
        <f t="shared" si="8"/>
        <v/>
      </c>
      <c r="AC61" s="355" t="str">
        <f t="shared" si="9"/>
        <v/>
      </c>
      <c r="AE61" s="4" t="str">
        <f t="shared" si="10"/>
        <v/>
      </c>
      <c r="AG61" s="4" t="str">
        <f t="shared" si="11"/>
        <v/>
      </c>
      <c r="AI61" s="4" t="str">
        <f t="shared" si="12"/>
        <v/>
      </c>
      <c r="AK61" s="4" t="str">
        <f t="shared" si="13"/>
        <v/>
      </c>
      <c r="AM61" s="4" t="str">
        <f t="shared" si="14"/>
        <v/>
      </c>
      <c r="AO61" s="4" t="str">
        <f t="shared" si="15"/>
        <v/>
      </c>
      <c r="AQ61" s="4" t="str">
        <f t="shared" si="16"/>
        <v/>
      </c>
      <c r="AS61" s="4" t="str">
        <f t="shared" si="17"/>
        <v/>
      </c>
      <c r="AU61" s="4" t="str">
        <f t="shared" si="18"/>
        <v/>
      </c>
      <c r="AW61" s="359" t="str">
        <f t="shared" si="19"/>
        <v/>
      </c>
      <c r="AY61" s="359" t="str">
        <f t="shared" si="20"/>
        <v/>
      </c>
      <c r="BA61" s="359" t="str">
        <f t="shared" si="21"/>
        <v/>
      </c>
      <c r="BC61" s="359" t="str">
        <f t="shared" si="22"/>
        <v/>
      </c>
      <c r="BE61" s="359" t="str">
        <f t="shared" si="23"/>
        <v/>
      </c>
      <c r="BG61" s="359" t="str">
        <f t="shared" si="24"/>
        <v/>
      </c>
      <c r="BI61" s="359" t="str">
        <f t="shared" si="25"/>
        <v/>
      </c>
    </row>
    <row r="62" spans="1:61" x14ac:dyDescent="0.2">
      <c r="C62" s="152"/>
      <c r="E62" s="243"/>
      <c r="F62" s="374"/>
      <c r="G62" s="300"/>
      <c r="H62" s="300"/>
      <c r="I62" s="300"/>
      <c r="J62" s="300"/>
      <c r="K62" s="300"/>
      <c r="L62" s="300"/>
      <c r="M62" s="300"/>
      <c r="O62" s="302"/>
      <c r="U62" s="355" t="str">
        <f t="shared" si="5"/>
        <v/>
      </c>
      <c r="W62" s="355" t="str">
        <f t="shared" si="6"/>
        <v/>
      </c>
      <c r="Y62" s="355" t="str">
        <f t="shared" si="7"/>
        <v/>
      </c>
      <c r="AA62" s="355" t="str">
        <f t="shared" si="8"/>
        <v/>
      </c>
      <c r="AC62" s="355" t="str">
        <f t="shared" si="9"/>
        <v/>
      </c>
      <c r="AE62" s="4" t="str">
        <f t="shared" si="10"/>
        <v/>
      </c>
      <c r="AG62" s="4" t="str">
        <f t="shared" si="11"/>
        <v/>
      </c>
      <c r="AI62" s="4" t="str">
        <f t="shared" si="12"/>
        <v/>
      </c>
      <c r="AK62" s="4" t="str">
        <f t="shared" si="13"/>
        <v/>
      </c>
      <c r="AM62" s="4" t="str">
        <f t="shared" si="14"/>
        <v/>
      </c>
      <c r="AO62" s="4" t="str">
        <f t="shared" si="15"/>
        <v/>
      </c>
      <c r="AQ62" s="4" t="str">
        <f t="shared" si="16"/>
        <v/>
      </c>
      <c r="AS62" s="4" t="str">
        <f t="shared" si="17"/>
        <v/>
      </c>
      <c r="AU62" s="4" t="str">
        <f t="shared" si="18"/>
        <v/>
      </c>
      <c r="AW62" s="359" t="str">
        <f t="shared" si="19"/>
        <v/>
      </c>
      <c r="AY62" s="359" t="str">
        <f t="shared" si="20"/>
        <v/>
      </c>
      <c r="BA62" s="359" t="str">
        <f t="shared" si="21"/>
        <v/>
      </c>
      <c r="BC62" s="359" t="str">
        <f t="shared" si="22"/>
        <v/>
      </c>
      <c r="BE62" s="359" t="str">
        <f t="shared" si="23"/>
        <v/>
      </c>
      <c r="BG62" s="359" t="str">
        <f t="shared" si="24"/>
        <v/>
      </c>
      <c r="BI62" s="359" t="str">
        <f t="shared" si="25"/>
        <v/>
      </c>
    </row>
    <row r="63" spans="1:61" x14ac:dyDescent="0.2">
      <c r="C63" s="152"/>
      <c r="E63" s="243"/>
      <c r="F63" s="374"/>
      <c r="G63" s="300"/>
      <c r="H63" s="300"/>
      <c r="I63" s="300"/>
      <c r="J63" s="300"/>
      <c r="K63" s="300"/>
      <c r="L63" s="300"/>
      <c r="M63" s="300"/>
      <c r="O63" s="302"/>
      <c r="U63" s="355" t="str">
        <f t="shared" si="5"/>
        <v/>
      </c>
      <c r="W63" s="355" t="str">
        <f t="shared" si="6"/>
        <v/>
      </c>
      <c r="Y63" s="355" t="str">
        <f t="shared" si="7"/>
        <v/>
      </c>
      <c r="AA63" s="355" t="str">
        <f t="shared" si="8"/>
        <v/>
      </c>
      <c r="AC63" s="355" t="str">
        <f t="shared" si="9"/>
        <v/>
      </c>
      <c r="AE63" s="4" t="str">
        <f t="shared" si="10"/>
        <v/>
      </c>
      <c r="AG63" s="4" t="str">
        <f t="shared" si="11"/>
        <v/>
      </c>
      <c r="AI63" s="4" t="str">
        <f t="shared" si="12"/>
        <v/>
      </c>
      <c r="AK63" s="4" t="str">
        <f t="shared" si="13"/>
        <v/>
      </c>
      <c r="AM63" s="4" t="str">
        <f t="shared" si="14"/>
        <v/>
      </c>
      <c r="AO63" s="4" t="str">
        <f t="shared" si="15"/>
        <v/>
      </c>
      <c r="AQ63" s="4" t="str">
        <f t="shared" si="16"/>
        <v/>
      </c>
      <c r="AS63" s="4" t="str">
        <f t="shared" si="17"/>
        <v/>
      </c>
      <c r="AU63" s="4" t="str">
        <f t="shared" si="18"/>
        <v/>
      </c>
      <c r="AW63" s="359" t="str">
        <f t="shared" si="19"/>
        <v/>
      </c>
      <c r="AY63" s="359" t="str">
        <f t="shared" si="20"/>
        <v/>
      </c>
      <c r="BA63" s="359" t="str">
        <f t="shared" si="21"/>
        <v/>
      </c>
      <c r="BC63" s="359" t="str">
        <f t="shared" si="22"/>
        <v/>
      </c>
      <c r="BE63" s="359" t="str">
        <f t="shared" si="23"/>
        <v/>
      </c>
      <c r="BG63" s="359" t="str">
        <f t="shared" si="24"/>
        <v/>
      </c>
      <c r="BI63" s="359" t="str">
        <f t="shared" si="25"/>
        <v/>
      </c>
    </row>
    <row r="64" spans="1:61" x14ac:dyDescent="0.2">
      <c r="C64" s="152"/>
      <c r="E64" s="243"/>
      <c r="F64" s="374"/>
      <c r="G64" s="300"/>
      <c r="H64" s="300"/>
      <c r="I64" s="300"/>
      <c r="J64" s="300"/>
      <c r="K64" s="300"/>
      <c r="L64" s="300"/>
      <c r="M64" s="300"/>
      <c r="O64" s="302"/>
      <c r="U64" s="355" t="str">
        <f t="shared" si="5"/>
        <v/>
      </c>
      <c r="W64" s="355" t="str">
        <f t="shared" si="6"/>
        <v/>
      </c>
      <c r="Y64" s="355" t="str">
        <f t="shared" si="7"/>
        <v/>
      </c>
      <c r="AA64" s="355" t="str">
        <f t="shared" si="8"/>
        <v/>
      </c>
      <c r="AC64" s="355" t="str">
        <f t="shared" si="9"/>
        <v/>
      </c>
      <c r="AE64" s="4" t="str">
        <f t="shared" si="10"/>
        <v/>
      </c>
      <c r="AG64" s="4" t="str">
        <f t="shared" si="11"/>
        <v/>
      </c>
      <c r="AI64" s="4" t="str">
        <f t="shared" si="12"/>
        <v/>
      </c>
      <c r="AK64" s="4" t="str">
        <f t="shared" si="13"/>
        <v/>
      </c>
      <c r="AM64" s="4" t="str">
        <f t="shared" si="14"/>
        <v/>
      </c>
      <c r="AO64" s="4" t="str">
        <f t="shared" si="15"/>
        <v/>
      </c>
      <c r="AQ64" s="4" t="str">
        <f t="shared" si="16"/>
        <v/>
      </c>
      <c r="AS64" s="4" t="str">
        <f t="shared" si="17"/>
        <v/>
      </c>
      <c r="AU64" s="4" t="str">
        <f t="shared" si="18"/>
        <v/>
      </c>
      <c r="AW64" s="359" t="str">
        <f t="shared" si="19"/>
        <v/>
      </c>
      <c r="AY64" s="359" t="str">
        <f t="shared" si="20"/>
        <v/>
      </c>
      <c r="BA64" s="359" t="str">
        <f t="shared" si="21"/>
        <v/>
      </c>
      <c r="BC64" s="359" t="str">
        <f t="shared" si="22"/>
        <v/>
      </c>
      <c r="BE64" s="359" t="str">
        <f t="shared" si="23"/>
        <v/>
      </c>
      <c r="BG64" s="359" t="str">
        <f t="shared" si="24"/>
        <v/>
      </c>
      <c r="BI64" s="359" t="str">
        <f t="shared" si="25"/>
        <v/>
      </c>
    </row>
    <row r="65" spans="3:61" x14ac:dyDescent="0.2">
      <c r="C65" s="152"/>
      <c r="E65" s="243"/>
      <c r="F65" s="374"/>
      <c r="G65" s="300"/>
      <c r="H65" s="300"/>
      <c r="I65" s="300"/>
      <c r="J65" s="300"/>
      <c r="K65" s="300"/>
      <c r="L65" s="300"/>
      <c r="M65" s="300"/>
      <c r="O65" s="302"/>
      <c r="U65" s="355" t="str">
        <f t="shared" si="5"/>
        <v/>
      </c>
      <c r="W65" s="355" t="str">
        <f t="shared" si="6"/>
        <v/>
      </c>
      <c r="Y65" s="355" t="str">
        <f t="shared" si="7"/>
        <v/>
      </c>
      <c r="AA65" s="355" t="str">
        <f t="shared" si="8"/>
        <v/>
      </c>
      <c r="AC65" s="355" t="str">
        <f t="shared" si="9"/>
        <v/>
      </c>
      <c r="AE65" s="4" t="str">
        <f t="shared" si="10"/>
        <v/>
      </c>
      <c r="AG65" s="4" t="str">
        <f t="shared" si="11"/>
        <v/>
      </c>
      <c r="AI65" s="4" t="str">
        <f t="shared" si="12"/>
        <v/>
      </c>
      <c r="AK65" s="4" t="str">
        <f t="shared" si="13"/>
        <v/>
      </c>
      <c r="AM65" s="4" t="str">
        <f t="shared" si="14"/>
        <v/>
      </c>
      <c r="AO65" s="4" t="str">
        <f t="shared" si="15"/>
        <v/>
      </c>
      <c r="AQ65" s="4" t="str">
        <f t="shared" si="16"/>
        <v/>
      </c>
      <c r="AS65" s="4" t="str">
        <f t="shared" si="17"/>
        <v/>
      </c>
      <c r="AU65" s="4" t="str">
        <f t="shared" si="18"/>
        <v/>
      </c>
      <c r="AW65" s="359" t="str">
        <f t="shared" si="19"/>
        <v/>
      </c>
      <c r="AY65" s="359" t="str">
        <f t="shared" si="20"/>
        <v/>
      </c>
      <c r="BA65" s="359" t="str">
        <f t="shared" si="21"/>
        <v/>
      </c>
      <c r="BC65" s="359" t="str">
        <f t="shared" si="22"/>
        <v/>
      </c>
      <c r="BE65" s="359" t="str">
        <f t="shared" si="23"/>
        <v/>
      </c>
      <c r="BG65" s="359" t="str">
        <f t="shared" si="24"/>
        <v/>
      </c>
      <c r="BI65" s="359" t="str">
        <f t="shared" si="25"/>
        <v/>
      </c>
    </row>
    <row r="66" spans="3:61" x14ac:dyDescent="0.2">
      <c r="C66" s="152"/>
      <c r="E66" s="243"/>
      <c r="F66" s="374"/>
      <c r="G66" s="300"/>
      <c r="H66" s="300"/>
      <c r="I66" s="300"/>
      <c r="J66" s="300"/>
      <c r="K66" s="300"/>
      <c r="L66" s="300"/>
      <c r="M66" s="300"/>
      <c r="O66" s="302"/>
      <c r="U66" s="355" t="str">
        <f t="shared" si="5"/>
        <v/>
      </c>
      <c r="W66" s="355" t="str">
        <f t="shared" si="6"/>
        <v/>
      </c>
      <c r="Y66" s="355" t="str">
        <f t="shared" si="7"/>
        <v/>
      </c>
      <c r="AA66" s="355" t="str">
        <f t="shared" si="8"/>
        <v/>
      </c>
      <c r="AC66" s="355" t="str">
        <f t="shared" si="9"/>
        <v/>
      </c>
      <c r="AE66" s="4" t="str">
        <f t="shared" si="10"/>
        <v/>
      </c>
      <c r="AG66" s="4" t="str">
        <f t="shared" si="11"/>
        <v/>
      </c>
      <c r="AI66" s="4" t="str">
        <f t="shared" si="12"/>
        <v/>
      </c>
      <c r="AK66" s="4" t="str">
        <f t="shared" si="13"/>
        <v/>
      </c>
      <c r="AM66" s="4" t="str">
        <f t="shared" si="14"/>
        <v/>
      </c>
      <c r="AO66" s="4" t="str">
        <f t="shared" si="15"/>
        <v/>
      </c>
      <c r="AQ66" s="4" t="str">
        <f t="shared" si="16"/>
        <v/>
      </c>
      <c r="AS66" s="4" t="str">
        <f t="shared" si="17"/>
        <v/>
      </c>
      <c r="AU66" s="4" t="str">
        <f t="shared" si="18"/>
        <v/>
      </c>
      <c r="AW66" s="359" t="str">
        <f t="shared" si="19"/>
        <v/>
      </c>
      <c r="AY66" s="359" t="str">
        <f t="shared" si="20"/>
        <v/>
      </c>
      <c r="BA66" s="359" t="str">
        <f t="shared" si="21"/>
        <v/>
      </c>
      <c r="BC66" s="359" t="str">
        <f t="shared" si="22"/>
        <v/>
      </c>
      <c r="BE66" s="359" t="str">
        <f t="shared" si="23"/>
        <v/>
      </c>
      <c r="BG66" s="359" t="str">
        <f t="shared" si="24"/>
        <v/>
      </c>
      <c r="BI66" s="359" t="str">
        <f t="shared" si="25"/>
        <v/>
      </c>
    </row>
    <row r="67" spans="3:61" x14ac:dyDescent="0.2">
      <c r="C67" s="152"/>
      <c r="E67" s="243"/>
      <c r="F67" s="374"/>
      <c r="G67" s="300"/>
      <c r="H67" s="300"/>
      <c r="I67" s="300"/>
      <c r="J67" s="300"/>
      <c r="K67" s="300"/>
      <c r="L67" s="300"/>
      <c r="M67" s="300"/>
      <c r="O67" s="302"/>
      <c r="U67" s="355" t="str">
        <f t="shared" ref="U67:U130" si="29">IF(P67=$T$2,O67,"")</f>
        <v/>
      </c>
      <c r="W67" s="355" t="str">
        <f t="shared" ref="W67:W130" si="30">IF(P67=$V$2,O67,"")</f>
        <v/>
      </c>
      <c r="Y67" s="355" t="str">
        <f t="shared" ref="Y67:Y130" si="31">IF(P67=$X$2,$O67,"")</f>
        <v/>
      </c>
      <c r="AA67" s="355" t="str">
        <f t="shared" ref="AA67:AA130" si="32">IF($P67=$Z$2,$O67,"")</f>
        <v/>
      </c>
      <c r="AC67" s="355" t="str">
        <f t="shared" ref="AC67:AC130" si="33">IF($P67=$AB$2,$O67,"")</f>
        <v/>
      </c>
      <c r="AE67" s="4" t="str">
        <f t="shared" ref="AE67:AE130" si="34">IF($P67=$AD$2,$O67,"")</f>
        <v/>
      </c>
      <c r="AG67" s="4" t="str">
        <f t="shared" ref="AG67:AG130" si="35">IF($P67=$AF$2,$O67,"")</f>
        <v/>
      </c>
      <c r="AI67" s="4" t="str">
        <f t="shared" ref="AI67:AI130" si="36">IF($P67=$AH$2,$O67,"")</f>
        <v/>
      </c>
      <c r="AK67" s="4" t="str">
        <f t="shared" ref="AK67:AK130" si="37">IF($P67=$AJ$2,$O67,"")</f>
        <v/>
      </c>
      <c r="AM67" s="4" t="str">
        <f t="shared" ref="AM67:AM130" si="38">IF($P67=$AL$2,$O67,"")</f>
        <v/>
      </c>
      <c r="AO67" s="4" t="str">
        <f t="shared" ref="AO67:AO130" si="39">IF($P67=$AN$2,$O67,"")</f>
        <v/>
      </c>
      <c r="AQ67" s="4" t="str">
        <f t="shared" ref="AQ67:AQ130" si="40">IF($P67=$AP$2,$O67,"")</f>
        <v/>
      </c>
      <c r="AS67" s="4" t="str">
        <f t="shared" ref="AS67:AS130" si="41">IF($P67=$AR$2,$O67,"")</f>
        <v/>
      </c>
      <c r="AU67" s="4" t="str">
        <f t="shared" ref="AU67:AU130" si="42">IF($P67=$AT$2,$O67,"")</f>
        <v/>
      </c>
      <c r="AW67" s="359" t="str">
        <f t="shared" ref="AW67:AW130" si="43">IF($P67=$AV$2,$O67,"")</f>
        <v/>
      </c>
      <c r="AY67" s="359" t="str">
        <f t="shared" ref="AY67:AY130" si="44">IF($P67=$AX$2,$O67,"")</f>
        <v/>
      </c>
      <c r="BA67" s="359" t="str">
        <f t="shared" ref="BA67:BA130" si="45">IF($P67=$AZ$2,$O67,"")</f>
        <v/>
      </c>
      <c r="BC67" s="359" t="str">
        <f t="shared" ref="BC67:BC130" si="46">IF($P67=$BB$2,$O67,"")</f>
        <v/>
      </c>
      <c r="BE67" s="359" t="str">
        <f t="shared" ref="BE67:BE130" si="47">IF($P67=$BD$2,$O67,"")</f>
        <v/>
      </c>
      <c r="BG67" s="359" t="str">
        <f t="shared" ref="BG67:BG130" si="48">IF($P67=$BF$2,$O67,"")</f>
        <v/>
      </c>
      <c r="BI67" s="359" t="str">
        <f t="shared" ref="BI67:BI130" si="49">IF($P67=$BH$2,$O67,"")</f>
        <v/>
      </c>
    </row>
    <row r="68" spans="3:61" x14ac:dyDescent="0.2">
      <c r="C68" s="152"/>
      <c r="E68" s="243"/>
      <c r="F68" s="374"/>
      <c r="G68" s="300"/>
      <c r="H68" s="300"/>
      <c r="I68" s="300"/>
      <c r="J68" s="300"/>
      <c r="K68" s="300"/>
      <c r="L68" s="300"/>
      <c r="M68" s="300"/>
      <c r="O68" s="302"/>
      <c r="U68" s="355" t="str">
        <f t="shared" si="29"/>
        <v/>
      </c>
      <c r="W68" s="355" t="str">
        <f t="shared" si="30"/>
        <v/>
      </c>
      <c r="Y68" s="355" t="str">
        <f t="shared" si="31"/>
        <v/>
      </c>
      <c r="AA68" s="355" t="str">
        <f t="shared" si="32"/>
        <v/>
      </c>
      <c r="AC68" s="355" t="str">
        <f t="shared" si="33"/>
        <v/>
      </c>
      <c r="AE68" s="4" t="str">
        <f t="shared" si="34"/>
        <v/>
      </c>
      <c r="AG68" s="4" t="str">
        <f t="shared" si="35"/>
        <v/>
      </c>
      <c r="AI68" s="4" t="str">
        <f t="shared" si="36"/>
        <v/>
      </c>
      <c r="AK68" s="4" t="str">
        <f t="shared" si="37"/>
        <v/>
      </c>
      <c r="AM68" s="4" t="str">
        <f t="shared" si="38"/>
        <v/>
      </c>
      <c r="AO68" s="4" t="str">
        <f t="shared" si="39"/>
        <v/>
      </c>
      <c r="AQ68" s="4" t="str">
        <f t="shared" si="40"/>
        <v/>
      </c>
      <c r="AS68" s="4" t="str">
        <f t="shared" si="41"/>
        <v/>
      </c>
      <c r="AU68" s="4" t="str">
        <f t="shared" si="42"/>
        <v/>
      </c>
      <c r="AW68" s="359" t="str">
        <f t="shared" si="43"/>
        <v/>
      </c>
      <c r="AY68" s="359" t="str">
        <f t="shared" si="44"/>
        <v/>
      </c>
      <c r="BA68" s="359" t="str">
        <f t="shared" si="45"/>
        <v/>
      </c>
      <c r="BC68" s="359" t="str">
        <f t="shared" si="46"/>
        <v/>
      </c>
      <c r="BE68" s="359" t="str">
        <f t="shared" si="47"/>
        <v/>
      </c>
      <c r="BG68" s="359" t="str">
        <f t="shared" si="48"/>
        <v/>
      </c>
      <c r="BI68" s="359" t="str">
        <f t="shared" si="49"/>
        <v/>
      </c>
    </row>
    <row r="69" spans="3:61" x14ac:dyDescent="0.2">
      <c r="C69" s="152"/>
      <c r="E69" s="243"/>
      <c r="F69" s="374"/>
      <c r="G69" s="300"/>
      <c r="H69" s="300"/>
      <c r="I69" s="300"/>
      <c r="J69" s="300"/>
      <c r="K69" s="300"/>
      <c r="L69" s="300"/>
      <c r="M69" s="300"/>
      <c r="O69" s="302"/>
      <c r="U69" s="355" t="str">
        <f t="shared" si="29"/>
        <v/>
      </c>
      <c r="W69" s="355" t="str">
        <f t="shared" si="30"/>
        <v/>
      </c>
      <c r="Y69" s="355" t="str">
        <f t="shared" si="31"/>
        <v/>
      </c>
      <c r="AA69" s="355" t="str">
        <f t="shared" si="32"/>
        <v/>
      </c>
      <c r="AC69" s="355" t="str">
        <f t="shared" si="33"/>
        <v/>
      </c>
      <c r="AE69" s="4" t="str">
        <f t="shared" si="34"/>
        <v/>
      </c>
      <c r="AG69" s="4" t="str">
        <f t="shared" si="35"/>
        <v/>
      </c>
      <c r="AI69" s="4" t="str">
        <f t="shared" si="36"/>
        <v/>
      </c>
      <c r="AK69" s="4" t="str">
        <f t="shared" si="37"/>
        <v/>
      </c>
      <c r="AM69" s="4" t="str">
        <f t="shared" si="38"/>
        <v/>
      </c>
      <c r="AO69" s="4" t="str">
        <f t="shared" si="39"/>
        <v/>
      </c>
      <c r="AQ69" s="4" t="str">
        <f t="shared" si="40"/>
        <v/>
      </c>
      <c r="AS69" s="4" t="str">
        <f t="shared" si="41"/>
        <v/>
      </c>
      <c r="AU69" s="4" t="str">
        <f t="shared" si="42"/>
        <v/>
      </c>
      <c r="AW69" s="359" t="str">
        <f t="shared" si="43"/>
        <v/>
      </c>
      <c r="AY69" s="359" t="str">
        <f t="shared" si="44"/>
        <v/>
      </c>
      <c r="BA69" s="359" t="str">
        <f t="shared" si="45"/>
        <v/>
      </c>
      <c r="BC69" s="359" t="str">
        <f t="shared" si="46"/>
        <v/>
      </c>
      <c r="BE69" s="359" t="str">
        <f t="shared" si="47"/>
        <v/>
      </c>
      <c r="BG69" s="359" t="str">
        <f t="shared" si="48"/>
        <v/>
      </c>
      <c r="BI69" s="359" t="str">
        <f t="shared" si="49"/>
        <v/>
      </c>
    </row>
    <row r="70" spans="3:61" x14ac:dyDescent="0.2">
      <c r="C70" s="152"/>
      <c r="E70" s="243"/>
      <c r="F70" s="374"/>
      <c r="G70" s="300"/>
      <c r="H70" s="300"/>
      <c r="I70" s="300"/>
      <c r="J70" s="300"/>
      <c r="K70" s="300"/>
      <c r="L70" s="300"/>
      <c r="M70" s="300"/>
      <c r="O70" s="302"/>
      <c r="U70" s="355" t="str">
        <f t="shared" si="29"/>
        <v/>
      </c>
      <c r="W70" s="355" t="str">
        <f t="shared" si="30"/>
        <v/>
      </c>
      <c r="Y70" s="355" t="str">
        <f t="shared" si="31"/>
        <v/>
      </c>
      <c r="AA70" s="355" t="str">
        <f t="shared" si="32"/>
        <v/>
      </c>
      <c r="AC70" s="355" t="str">
        <f t="shared" si="33"/>
        <v/>
      </c>
      <c r="AE70" s="4" t="str">
        <f t="shared" si="34"/>
        <v/>
      </c>
      <c r="AG70" s="4" t="str">
        <f t="shared" si="35"/>
        <v/>
      </c>
      <c r="AI70" s="4" t="str">
        <f t="shared" si="36"/>
        <v/>
      </c>
      <c r="AK70" s="4" t="str">
        <f t="shared" si="37"/>
        <v/>
      </c>
      <c r="AM70" s="4" t="str">
        <f t="shared" si="38"/>
        <v/>
      </c>
      <c r="AO70" s="4" t="str">
        <f t="shared" si="39"/>
        <v/>
      </c>
      <c r="AQ70" s="4" t="str">
        <f t="shared" si="40"/>
        <v/>
      </c>
      <c r="AS70" s="4" t="str">
        <f t="shared" si="41"/>
        <v/>
      </c>
      <c r="AU70" s="4" t="str">
        <f t="shared" si="42"/>
        <v/>
      </c>
      <c r="AW70" s="359" t="str">
        <f t="shared" si="43"/>
        <v/>
      </c>
      <c r="AY70" s="359" t="str">
        <f t="shared" si="44"/>
        <v/>
      </c>
      <c r="BA70" s="359" t="str">
        <f t="shared" si="45"/>
        <v/>
      </c>
      <c r="BC70" s="359" t="str">
        <f t="shared" si="46"/>
        <v/>
      </c>
      <c r="BE70" s="359" t="str">
        <f t="shared" si="47"/>
        <v/>
      </c>
      <c r="BG70" s="359" t="str">
        <f t="shared" si="48"/>
        <v/>
      </c>
      <c r="BI70" s="359" t="str">
        <f t="shared" si="49"/>
        <v/>
      </c>
    </row>
    <row r="71" spans="3:61" x14ac:dyDescent="0.2">
      <c r="C71" s="152"/>
      <c r="E71" s="243"/>
      <c r="F71" s="374"/>
      <c r="G71" s="300"/>
      <c r="H71" s="300"/>
      <c r="I71" s="300"/>
      <c r="J71" s="300"/>
      <c r="K71" s="300"/>
      <c r="L71" s="300"/>
      <c r="M71" s="300"/>
      <c r="O71" s="302"/>
      <c r="U71" s="355" t="str">
        <f t="shared" si="29"/>
        <v/>
      </c>
      <c r="W71" s="355" t="str">
        <f t="shared" si="30"/>
        <v/>
      </c>
      <c r="Y71" s="355" t="str">
        <f t="shared" si="31"/>
        <v/>
      </c>
      <c r="AA71" s="355" t="str">
        <f t="shared" si="32"/>
        <v/>
      </c>
      <c r="AC71" s="355" t="str">
        <f t="shared" si="33"/>
        <v/>
      </c>
      <c r="AE71" s="4" t="str">
        <f t="shared" si="34"/>
        <v/>
      </c>
      <c r="AG71" s="4" t="str">
        <f t="shared" si="35"/>
        <v/>
      </c>
      <c r="AI71" s="4" t="str">
        <f t="shared" si="36"/>
        <v/>
      </c>
      <c r="AK71" s="4" t="str">
        <f t="shared" si="37"/>
        <v/>
      </c>
      <c r="AM71" s="4" t="str">
        <f t="shared" si="38"/>
        <v/>
      </c>
      <c r="AO71" s="4" t="str">
        <f t="shared" si="39"/>
        <v/>
      </c>
      <c r="AQ71" s="4" t="str">
        <f t="shared" si="40"/>
        <v/>
      </c>
      <c r="AS71" s="4" t="str">
        <f t="shared" si="41"/>
        <v/>
      </c>
      <c r="AU71" s="4" t="str">
        <f t="shared" si="42"/>
        <v/>
      </c>
      <c r="AW71" s="359" t="str">
        <f t="shared" si="43"/>
        <v/>
      </c>
      <c r="AY71" s="359" t="str">
        <f t="shared" si="44"/>
        <v/>
      </c>
      <c r="BA71" s="359" t="str">
        <f t="shared" si="45"/>
        <v/>
      </c>
      <c r="BC71" s="359" t="str">
        <f t="shared" si="46"/>
        <v/>
      </c>
      <c r="BE71" s="359" t="str">
        <f t="shared" si="47"/>
        <v/>
      </c>
      <c r="BG71" s="359" t="str">
        <f t="shared" si="48"/>
        <v/>
      </c>
      <c r="BI71" s="359" t="str">
        <f t="shared" si="49"/>
        <v/>
      </c>
    </row>
    <row r="72" spans="3:61" x14ac:dyDescent="0.2">
      <c r="C72" s="152"/>
      <c r="E72" s="243"/>
      <c r="F72" s="374"/>
      <c r="G72" s="300"/>
      <c r="H72" s="300"/>
      <c r="I72" s="300"/>
      <c r="J72" s="300"/>
      <c r="K72" s="300"/>
      <c r="L72" s="300"/>
      <c r="M72" s="300"/>
      <c r="O72" s="302"/>
      <c r="U72" s="355" t="str">
        <f t="shared" si="29"/>
        <v/>
      </c>
      <c r="W72" s="355" t="str">
        <f t="shared" si="30"/>
        <v/>
      </c>
      <c r="Y72" s="355" t="str">
        <f t="shared" si="31"/>
        <v/>
      </c>
      <c r="AA72" s="355" t="str">
        <f t="shared" si="32"/>
        <v/>
      </c>
      <c r="AC72" s="355" t="str">
        <f t="shared" si="33"/>
        <v/>
      </c>
      <c r="AE72" s="4" t="str">
        <f t="shared" si="34"/>
        <v/>
      </c>
      <c r="AG72" s="4" t="str">
        <f t="shared" si="35"/>
        <v/>
      </c>
      <c r="AI72" s="4" t="str">
        <f t="shared" si="36"/>
        <v/>
      </c>
      <c r="AK72" s="4" t="str">
        <f t="shared" si="37"/>
        <v/>
      </c>
      <c r="AM72" s="4" t="str">
        <f t="shared" si="38"/>
        <v/>
      </c>
      <c r="AO72" s="4" t="str">
        <f t="shared" si="39"/>
        <v/>
      </c>
      <c r="AQ72" s="4" t="str">
        <f t="shared" si="40"/>
        <v/>
      </c>
      <c r="AS72" s="4" t="str">
        <f t="shared" si="41"/>
        <v/>
      </c>
      <c r="AU72" s="4" t="str">
        <f t="shared" si="42"/>
        <v/>
      </c>
      <c r="AW72" s="359" t="str">
        <f t="shared" si="43"/>
        <v/>
      </c>
      <c r="AY72" s="359" t="str">
        <f t="shared" si="44"/>
        <v/>
      </c>
      <c r="BA72" s="359" t="str">
        <f t="shared" si="45"/>
        <v/>
      </c>
      <c r="BC72" s="359" t="str">
        <f t="shared" si="46"/>
        <v/>
      </c>
      <c r="BE72" s="359" t="str">
        <f t="shared" si="47"/>
        <v/>
      </c>
      <c r="BG72" s="359" t="str">
        <f t="shared" si="48"/>
        <v/>
      </c>
      <c r="BI72" s="359" t="str">
        <f t="shared" si="49"/>
        <v/>
      </c>
    </row>
    <row r="73" spans="3:61" x14ac:dyDescent="0.2">
      <c r="C73" s="152"/>
      <c r="E73" s="243"/>
      <c r="F73" s="374"/>
      <c r="G73" s="300"/>
      <c r="H73" s="300"/>
      <c r="I73" s="300"/>
      <c r="J73" s="300"/>
      <c r="K73" s="300"/>
      <c r="L73" s="300"/>
      <c r="M73" s="300"/>
      <c r="O73" s="302"/>
      <c r="U73" s="355" t="str">
        <f t="shared" si="29"/>
        <v/>
      </c>
      <c r="W73" s="355" t="str">
        <f t="shared" si="30"/>
        <v/>
      </c>
      <c r="Y73" s="355" t="str">
        <f t="shared" si="31"/>
        <v/>
      </c>
      <c r="AA73" s="355" t="str">
        <f t="shared" si="32"/>
        <v/>
      </c>
      <c r="AC73" s="355" t="str">
        <f t="shared" si="33"/>
        <v/>
      </c>
      <c r="AE73" s="4" t="str">
        <f t="shared" si="34"/>
        <v/>
      </c>
      <c r="AG73" s="4" t="str">
        <f t="shared" si="35"/>
        <v/>
      </c>
      <c r="AI73" s="4" t="str">
        <f t="shared" si="36"/>
        <v/>
      </c>
      <c r="AK73" s="4" t="str">
        <f t="shared" si="37"/>
        <v/>
      </c>
      <c r="AM73" s="4" t="str">
        <f t="shared" si="38"/>
        <v/>
      </c>
      <c r="AO73" s="4" t="str">
        <f t="shared" si="39"/>
        <v/>
      </c>
      <c r="AQ73" s="4" t="str">
        <f t="shared" si="40"/>
        <v/>
      </c>
      <c r="AS73" s="4" t="str">
        <f t="shared" si="41"/>
        <v/>
      </c>
      <c r="AU73" s="4" t="str">
        <f t="shared" si="42"/>
        <v/>
      </c>
      <c r="AW73" s="359" t="str">
        <f t="shared" si="43"/>
        <v/>
      </c>
      <c r="AY73" s="359" t="str">
        <f t="shared" si="44"/>
        <v/>
      </c>
      <c r="BA73" s="359" t="str">
        <f t="shared" si="45"/>
        <v/>
      </c>
      <c r="BC73" s="359" t="str">
        <f t="shared" si="46"/>
        <v/>
      </c>
      <c r="BE73" s="359" t="str">
        <f t="shared" si="47"/>
        <v/>
      </c>
      <c r="BG73" s="359" t="str">
        <f t="shared" si="48"/>
        <v/>
      </c>
      <c r="BI73" s="359" t="str">
        <f t="shared" si="49"/>
        <v/>
      </c>
    </row>
    <row r="74" spans="3:61" x14ac:dyDescent="0.2">
      <c r="C74" s="152"/>
      <c r="E74" s="243"/>
      <c r="F74" s="374"/>
      <c r="G74" s="300"/>
      <c r="H74" s="300"/>
      <c r="I74" s="300"/>
      <c r="J74" s="300"/>
      <c r="K74" s="300"/>
      <c r="L74" s="300"/>
      <c r="M74" s="300"/>
      <c r="O74" s="302"/>
      <c r="U74" s="355" t="str">
        <f t="shared" si="29"/>
        <v/>
      </c>
      <c r="W74" s="355" t="str">
        <f t="shared" si="30"/>
        <v/>
      </c>
      <c r="Y74" s="355" t="str">
        <f t="shared" si="31"/>
        <v/>
      </c>
      <c r="AA74" s="355" t="str">
        <f t="shared" si="32"/>
        <v/>
      </c>
      <c r="AC74" s="355" t="str">
        <f t="shared" si="33"/>
        <v/>
      </c>
      <c r="AE74" s="4" t="str">
        <f t="shared" si="34"/>
        <v/>
      </c>
      <c r="AG74" s="4" t="str">
        <f t="shared" si="35"/>
        <v/>
      </c>
      <c r="AI74" s="4" t="str">
        <f t="shared" si="36"/>
        <v/>
      </c>
      <c r="AK74" s="4" t="str">
        <f t="shared" si="37"/>
        <v/>
      </c>
      <c r="AM74" s="4" t="str">
        <f t="shared" si="38"/>
        <v/>
      </c>
      <c r="AO74" s="4" t="str">
        <f t="shared" si="39"/>
        <v/>
      </c>
      <c r="AQ74" s="4" t="str">
        <f t="shared" si="40"/>
        <v/>
      </c>
      <c r="AS74" s="4" t="str">
        <f t="shared" si="41"/>
        <v/>
      </c>
      <c r="AU74" s="4" t="str">
        <f t="shared" si="42"/>
        <v/>
      </c>
      <c r="AW74" s="359" t="str">
        <f t="shared" si="43"/>
        <v/>
      </c>
      <c r="AY74" s="359" t="str">
        <f t="shared" si="44"/>
        <v/>
      </c>
      <c r="BA74" s="359" t="str">
        <f t="shared" si="45"/>
        <v/>
      </c>
      <c r="BC74" s="359" t="str">
        <f t="shared" si="46"/>
        <v/>
      </c>
      <c r="BE74" s="359" t="str">
        <f t="shared" si="47"/>
        <v/>
      </c>
      <c r="BG74" s="359" t="str">
        <f t="shared" si="48"/>
        <v/>
      </c>
      <c r="BI74" s="359" t="str">
        <f t="shared" si="49"/>
        <v/>
      </c>
    </row>
    <row r="75" spans="3:61" x14ac:dyDescent="0.2">
      <c r="C75" s="152"/>
      <c r="E75" s="243"/>
      <c r="F75" s="374"/>
      <c r="G75" s="300"/>
      <c r="H75" s="300"/>
      <c r="I75" s="300"/>
      <c r="J75" s="300"/>
      <c r="K75" s="300"/>
      <c r="L75" s="300"/>
      <c r="M75" s="300"/>
      <c r="O75" s="302"/>
      <c r="U75" s="355" t="str">
        <f t="shared" si="29"/>
        <v/>
      </c>
      <c r="W75" s="355" t="str">
        <f t="shared" si="30"/>
        <v/>
      </c>
      <c r="Y75" s="355" t="str">
        <f t="shared" si="31"/>
        <v/>
      </c>
      <c r="AA75" s="355" t="str">
        <f t="shared" si="32"/>
        <v/>
      </c>
      <c r="AC75" s="355" t="str">
        <f t="shared" si="33"/>
        <v/>
      </c>
      <c r="AE75" s="4" t="str">
        <f t="shared" si="34"/>
        <v/>
      </c>
      <c r="AG75" s="4" t="str">
        <f t="shared" si="35"/>
        <v/>
      </c>
      <c r="AI75" s="4" t="str">
        <f t="shared" si="36"/>
        <v/>
      </c>
      <c r="AK75" s="4" t="str">
        <f t="shared" si="37"/>
        <v/>
      </c>
      <c r="AM75" s="4" t="str">
        <f t="shared" si="38"/>
        <v/>
      </c>
      <c r="AO75" s="4" t="str">
        <f t="shared" si="39"/>
        <v/>
      </c>
      <c r="AQ75" s="4" t="str">
        <f t="shared" si="40"/>
        <v/>
      </c>
      <c r="AS75" s="4" t="str">
        <f t="shared" si="41"/>
        <v/>
      </c>
      <c r="AU75" s="4" t="str">
        <f t="shared" si="42"/>
        <v/>
      </c>
      <c r="AW75" s="359" t="str">
        <f t="shared" si="43"/>
        <v/>
      </c>
      <c r="AY75" s="359" t="str">
        <f t="shared" si="44"/>
        <v/>
      </c>
      <c r="BA75" s="359" t="str">
        <f t="shared" si="45"/>
        <v/>
      </c>
      <c r="BC75" s="359" t="str">
        <f t="shared" si="46"/>
        <v/>
      </c>
      <c r="BE75" s="359" t="str">
        <f t="shared" si="47"/>
        <v/>
      </c>
      <c r="BG75" s="359" t="str">
        <f t="shared" si="48"/>
        <v/>
      </c>
      <c r="BI75" s="359" t="str">
        <f t="shared" si="49"/>
        <v/>
      </c>
    </row>
    <row r="76" spans="3:61" x14ac:dyDescent="0.2">
      <c r="C76" s="152"/>
      <c r="E76" s="243"/>
      <c r="F76" s="374"/>
      <c r="G76" s="300"/>
      <c r="H76" s="300"/>
      <c r="I76" s="300"/>
      <c r="J76" s="300"/>
      <c r="K76" s="300"/>
      <c r="L76" s="300"/>
      <c r="M76" s="300"/>
      <c r="O76" s="302"/>
      <c r="U76" s="355" t="str">
        <f t="shared" si="29"/>
        <v/>
      </c>
      <c r="W76" s="355" t="str">
        <f t="shared" si="30"/>
        <v/>
      </c>
      <c r="Y76" s="355" t="str">
        <f t="shared" si="31"/>
        <v/>
      </c>
      <c r="AA76" s="355" t="str">
        <f t="shared" si="32"/>
        <v/>
      </c>
      <c r="AC76" s="355" t="str">
        <f t="shared" si="33"/>
        <v/>
      </c>
      <c r="AE76" s="4" t="str">
        <f t="shared" si="34"/>
        <v/>
      </c>
      <c r="AG76" s="4" t="str">
        <f t="shared" si="35"/>
        <v/>
      </c>
      <c r="AI76" s="4" t="str">
        <f t="shared" si="36"/>
        <v/>
      </c>
      <c r="AK76" s="4" t="str">
        <f t="shared" si="37"/>
        <v/>
      </c>
      <c r="AM76" s="4" t="str">
        <f t="shared" si="38"/>
        <v/>
      </c>
      <c r="AO76" s="4" t="str">
        <f t="shared" si="39"/>
        <v/>
      </c>
      <c r="AQ76" s="4" t="str">
        <f t="shared" si="40"/>
        <v/>
      </c>
      <c r="AS76" s="4" t="str">
        <f t="shared" si="41"/>
        <v/>
      </c>
      <c r="AU76" s="4" t="str">
        <f t="shared" si="42"/>
        <v/>
      </c>
      <c r="AW76" s="359" t="str">
        <f t="shared" si="43"/>
        <v/>
      </c>
      <c r="AY76" s="359" t="str">
        <f t="shared" si="44"/>
        <v/>
      </c>
      <c r="BA76" s="359" t="str">
        <f t="shared" si="45"/>
        <v/>
      </c>
      <c r="BC76" s="359" t="str">
        <f t="shared" si="46"/>
        <v/>
      </c>
      <c r="BE76" s="359" t="str">
        <f t="shared" si="47"/>
        <v/>
      </c>
      <c r="BG76" s="359" t="str">
        <f t="shared" si="48"/>
        <v/>
      </c>
      <c r="BI76" s="359" t="str">
        <f t="shared" si="49"/>
        <v/>
      </c>
    </row>
    <row r="77" spans="3:61" x14ac:dyDescent="0.2">
      <c r="C77" s="152"/>
      <c r="E77" s="243"/>
      <c r="F77" s="374"/>
      <c r="G77" s="300"/>
      <c r="H77" s="300"/>
      <c r="I77" s="300"/>
      <c r="J77" s="300"/>
      <c r="K77" s="300"/>
      <c r="L77" s="300"/>
      <c r="M77" s="300"/>
      <c r="O77" s="302"/>
      <c r="U77" s="355" t="str">
        <f t="shared" si="29"/>
        <v/>
      </c>
      <c r="W77" s="355" t="str">
        <f t="shared" si="30"/>
        <v/>
      </c>
      <c r="Y77" s="355" t="str">
        <f t="shared" si="31"/>
        <v/>
      </c>
      <c r="AA77" s="355" t="str">
        <f t="shared" si="32"/>
        <v/>
      </c>
      <c r="AC77" s="355" t="str">
        <f t="shared" si="33"/>
        <v/>
      </c>
      <c r="AE77" s="4" t="str">
        <f t="shared" si="34"/>
        <v/>
      </c>
      <c r="AG77" s="4" t="str">
        <f t="shared" si="35"/>
        <v/>
      </c>
      <c r="AI77" s="4" t="str">
        <f t="shared" si="36"/>
        <v/>
      </c>
      <c r="AK77" s="4" t="str">
        <f t="shared" si="37"/>
        <v/>
      </c>
      <c r="AM77" s="4" t="str">
        <f t="shared" si="38"/>
        <v/>
      </c>
      <c r="AO77" s="4" t="str">
        <f t="shared" si="39"/>
        <v/>
      </c>
      <c r="AQ77" s="4" t="str">
        <f t="shared" si="40"/>
        <v/>
      </c>
      <c r="AS77" s="4" t="str">
        <f t="shared" si="41"/>
        <v/>
      </c>
      <c r="AU77" s="4" t="str">
        <f t="shared" si="42"/>
        <v/>
      </c>
      <c r="AW77" s="359" t="str">
        <f t="shared" si="43"/>
        <v/>
      </c>
      <c r="AY77" s="359" t="str">
        <f t="shared" si="44"/>
        <v/>
      </c>
      <c r="BA77" s="359" t="str">
        <f t="shared" si="45"/>
        <v/>
      </c>
      <c r="BC77" s="359" t="str">
        <f t="shared" si="46"/>
        <v/>
      </c>
      <c r="BE77" s="359" t="str">
        <f t="shared" si="47"/>
        <v/>
      </c>
      <c r="BG77" s="359" t="str">
        <f t="shared" si="48"/>
        <v/>
      </c>
      <c r="BI77" s="359" t="str">
        <f t="shared" si="49"/>
        <v/>
      </c>
    </row>
    <row r="78" spans="3:61" x14ac:dyDescent="0.2">
      <c r="C78" s="152"/>
      <c r="E78" s="243"/>
      <c r="F78" s="374"/>
      <c r="G78" s="300"/>
      <c r="H78" s="300"/>
      <c r="I78" s="300"/>
      <c r="J78" s="300"/>
      <c r="K78" s="300"/>
      <c r="L78" s="300"/>
      <c r="M78" s="300"/>
      <c r="O78" s="302"/>
      <c r="U78" s="355" t="str">
        <f t="shared" si="29"/>
        <v/>
      </c>
      <c r="W78" s="355" t="str">
        <f t="shared" si="30"/>
        <v/>
      </c>
      <c r="Y78" s="355" t="str">
        <f t="shared" si="31"/>
        <v/>
      </c>
      <c r="AA78" s="355" t="str">
        <f t="shared" si="32"/>
        <v/>
      </c>
      <c r="AC78" s="355" t="str">
        <f t="shared" si="33"/>
        <v/>
      </c>
      <c r="AE78" s="4" t="str">
        <f t="shared" si="34"/>
        <v/>
      </c>
      <c r="AG78" s="4" t="str">
        <f t="shared" si="35"/>
        <v/>
      </c>
      <c r="AI78" s="4" t="str">
        <f t="shared" si="36"/>
        <v/>
      </c>
      <c r="AK78" s="4" t="str">
        <f t="shared" si="37"/>
        <v/>
      </c>
      <c r="AM78" s="4" t="str">
        <f t="shared" si="38"/>
        <v/>
      </c>
      <c r="AO78" s="4" t="str">
        <f t="shared" si="39"/>
        <v/>
      </c>
      <c r="AQ78" s="4" t="str">
        <f t="shared" si="40"/>
        <v/>
      </c>
      <c r="AS78" s="4" t="str">
        <f t="shared" si="41"/>
        <v/>
      </c>
      <c r="AU78" s="4" t="str">
        <f t="shared" si="42"/>
        <v/>
      </c>
      <c r="AW78" s="359" t="str">
        <f t="shared" si="43"/>
        <v/>
      </c>
      <c r="AY78" s="359" t="str">
        <f t="shared" si="44"/>
        <v/>
      </c>
      <c r="BA78" s="359" t="str">
        <f t="shared" si="45"/>
        <v/>
      </c>
      <c r="BC78" s="359" t="str">
        <f t="shared" si="46"/>
        <v/>
      </c>
      <c r="BE78" s="359" t="str">
        <f t="shared" si="47"/>
        <v/>
      </c>
      <c r="BG78" s="359" t="str">
        <f t="shared" si="48"/>
        <v/>
      </c>
      <c r="BI78" s="359" t="str">
        <f t="shared" si="49"/>
        <v/>
      </c>
    </row>
    <row r="79" spans="3:61" x14ac:dyDescent="0.2">
      <c r="C79" s="152"/>
      <c r="E79" s="243"/>
      <c r="F79" s="374"/>
      <c r="G79" s="300"/>
      <c r="H79" s="300"/>
      <c r="I79" s="300"/>
      <c r="J79" s="300"/>
      <c r="K79" s="300"/>
      <c r="L79" s="300"/>
      <c r="M79" s="300"/>
      <c r="O79" s="302"/>
      <c r="U79" s="355" t="str">
        <f t="shared" si="29"/>
        <v/>
      </c>
      <c r="W79" s="355" t="str">
        <f t="shared" si="30"/>
        <v/>
      </c>
      <c r="Y79" s="355" t="str">
        <f t="shared" si="31"/>
        <v/>
      </c>
      <c r="AA79" s="355" t="str">
        <f t="shared" si="32"/>
        <v/>
      </c>
      <c r="AC79" s="355" t="str">
        <f t="shared" si="33"/>
        <v/>
      </c>
      <c r="AE79" s="4" t="str">
        <f t="shared" si="34"/>
        <v/>
      </c>
      <c r="AG79" s="4" t="str">
        <f t="shared" si="35"/>
        <v/>
      </c>
      <c r="AI79" s="4" t="str">
        <f t="shared" si="36"/>
        <v/>
      </c>
      <c r="AK79" s="4" t="str">
        <f t="shared" si="37"/>
        <v/>
      </c>
      <c r="AM79" s="4" t="str">
        <f t="shared" si="38"/>
        <v/>
      </c>
      <c r="AO79" s="4" t="str">
        <f t="shared" si="39"/>
        <v/>
      </c>
      <c r="AQ79" s="4" t="str">
        <f t="shared" si="40"/>
        <v/>
      </c>
      <c r="AS79" s="4" t="str">
        <f t="shared" si="41"/>
        <v/>
      </c>
      <c r="AU79" s="4" t="str">
        <f t="shared" si="42"/>
        <v/>
      </c>
      <c r="AW79" s="359" t="str">
        <f t="shared" si="43"/>
        <v/>
      </c>
      <c r="AY79" s="359" t="str">
        <f t="shared" si="44"/>
        <v/>
      </c>
      <c r="BA79" s="359" t="str">
        <f t="shared" si="45"/>
        <v/>
      </c>
      <c r="BC79" s="359" t="str">
        <f t="shared" si="46"/>
        <v/>
      </c>
      <c r="BE79" s="359" t="str">
        <f t="shared" si="47"/>
        <v/>
      </c>
      <c r="BG79" s="359" t="str">
        <f t="shared" si="48"/>
        <v/>
      </c>
      <c r="BI79" s="359" t="str">
        <f t="shared" si="49"/>
        <v/>
      </c>
    </row>
    <row r="80" spans="3:61" x14ac:dyDescent="0.2">
      <c r="C80" s="152"/>
      <c r="E80" s="243"/>
      <c r="F80" s="374"/>
      <c r="G80" s="300"/>
      <c r="H80" s="300"/>
      <c r="I80" s="300"/>
      <c r="J80" s="300"/>
      <c r="K80" s="300"/>
      <c r="L80" s="300"/>
      <c r="M80" s="300"/>
      <c r="O80" s="302"/>
      <c r="U80" s="355" t="str">
        <f t="shared" si="29"/>
        <v/>
      </c>
      <c r="W80" s="355" t="str">
        <f t="shared" si="30"/>
        <v/>
      </c>
      <c r="Y80" s="355" t="str">
        <f t="shared" si="31"/>
        <v/>
      </c>
      <c r="AA80" s="355" t="str">
        <f t="shared" si="32"/>
        <v/>
      </c>
      <c r="AC80" s="355" t="str">
        <f t="shared" si="33"/>
        <v/>
      </c>
      <c r="AE80" s="4" t="str">
        <f t="shared" si="34"/>
        <v/>
      </c>
      <c r="AG80" s="4" t="str">
        <f t="shared" si="35"/>
        <v/>
      </c>
      <c r="AI80" s="4" t="str">
        <f t="shared" si="36"/>
        <v/>
      </c>
      <c r="AK80" s="4" t="str">
        <f t="shared" si="37"/>
        <v/>
      </c>
      <c r="AM80" s="4" t="str">
        <f t="shared" si="38"/>
        <v/>
      </c>
      <c r="AO80" s="4" t="str">
        <f t="shared" si="39"/>
        <v/>
      </c>
      <c r="AQ80" s="4" t="str">
        <f t="shared" si="40"/>
        <v/>
      </c>
      <c r="AS80" s="4" t="str">
        <f t="shared" si="41"/>
        <v/>
      </c>
      <c r="AU80" s="4" t="str">
        <f t="shared" si="42"/>
        <v/>
      </c>
      <c r="AW80" s="359" t="str">
        <f t="shared" si="43"/>
        <v/>
      </c>
      <c r="AY80" s="359" t="str">
        <f t="shared" si="44"/>
        <v/>
      </c>
      <c r="BA80" s="359" t="str">
        <f t="shared" si="45"/>
        <v/>
      </c>
      <c r="BC80" s="359" t="str">
        <f t="shared" si="46"/>
        <v/>
      </c>
      <c r="BE80" s="359" t="str">
        <f t="shared" si="47"/>
        <v/>
      </c>
      <c r="BG80" s="359" t="str">
        <f t="shared" si="48"/>
        <v/>
      </c>
      <c r="BI80" s="359" t="str">
        <f t="shared" si="49"/>
        <v/>
      </c>
    </row>
    <row r="81" spans="3:61" x14ac:dyDescent="0.2">
      <c r="C81" s="152"/>
      <c r="E81" s="243"/>
      <c r="F81" s="374"/>
      <c r="G81" s="300"/>
      <c r="H81" s="300"/>
      <c r="I81" s="300"/>
      <c r="J81" s="300"/>
      <c r="K81" s="300"/>
      <c r="L81" s="300"/>
      <c r="M81" s="300"/>
      <c r="O81" s="302"/>
      <c r="U81" s="355" t="str">
        <f t="shared" si="29"/>
        <v/>
      </c>
      <c r="W81" s="355" t="str">
        <f t="shared" si="30"/>
        <v/>
      </c>
      <c r="Y81" s="355" t="str">
        <f t="shared" si="31"/>
        <v/>
      </c>
      <c r="AA81" s="355" t="str">
        <f t="shared" si="32"/>
        <v/>
      </c>
      <c r="AC81" s="355" t="str">
        <f t="shared" si="33"/>
        <v/>
      </c>
      <c r="AE81" s="4" t="str">
        <f t="shared" si="34"/>
        <v/>
      </c>
      <c r="AG81" s="4" t="str">
        <f t="shared" si="35"/>
        <v/>
      </c>
      <c r="AI81" s="4" t="str">
        <f t="shared" si="36"/>
        <v/>
      </c>
      <c r="AK81" s="4" t="str">
        <f t="shared" si="37"/>
        <v/>
      </c>
      <c r="AM81" s="4" t="str">
        <f t="shared" si="38"/>
        <v/>
      </c>
      <c r="AO81" s="4" t="str">
        <f t="shared" si="39"/>
        <v/>
      </c>
      <c r="AQ81" s="4" t="str">
        <f t="shared" si="40"/>
        <v/>
      </c>
      <c r="AS81" s="4" t="str">
        <f t="shared" si="41"/>
        <v/>
      </c>
      <c r="AU81" s="4" t="str">
        <f t="shared" si="42"/>
        <v/>
      </c>
      <c r="AW81" s="359" t="str">
        <f t="shared" si="43"/>
        <v/>
      </c>
      <c r="AY81" s="359" t="str">
        <f t="shared" si="44"/>
        <v/>
      </c>
      <c r="BA81" s="359" t="str">
        <f t="shared" si="45"/>
        <v/>
      </c>
      <c r="BC81" s="359" t="str">
        <f t="shared" si="46"/>
        <v/>
      </c>
      <c r="BE81" s="359" t="str">
        <f t="shared" si="47"/>
        <v/>
      </c>
      <c r="BG81" s="359" t="str">
        <f t="shared" si="48"/>
        <v/>
      </c>
      <c r="BI81" s="359" t="str">
        <f t="shared" si="49"/>
        <v/>
      </c>
    </row>
    <row r="82" spans="3:61" x14ac:dyDescent="0.2">
      <c r="C82" s="152"/>
      <c r="E82" s="243"/>
      <c r="F82" s="374"/>
      <c r="G82" s="300"/>
      <c r="H82" s="300"/>
      <c r="I82" s="300"/>
      <c r="J82" s="300"/>
      <c r="K82" s="300"/>
      <c r="L82" s="300"/>
      <c r="M82" s="300"/>
      <c r="O82" s="302"/>
      <c r="U82" s="355" t="str">
        <f t="shared" si="29"/>
        <v/>
      </c>
      <c r="W82" s="355" t="str">
        <f t="shared" si="30"/>
        <v/>
      </c>
      <c r="Y82" s="355" t="str">
        <f t="shared" si="31"/>
        <v/>
      </c>
      <c r="AA82" s="355" t="str">
        <f t="shared" si="32"/>
        <v/>
      </c>
      <c r="AC82" s="355" t="str">
        <f t="shared" si="33"/>
        <v/>
      </c>
      <c r="AE82" s="4" t="str">
        <f t="shared" si="34"/>
        <v/>
      </c>
      <c r="AG82" s="4" t="str">
        <f t="shared" si="35"/>
        <v/>
      </c>
      <c r="AI82" s="4" t="str">
        <f t="shared" si="36"/>
        <v/>
      </c>
      <c r="AK82" s="4" t="str">
        <f t="shared" si="37"/>
        <v/>
      </c>
      <c r="AM82" s="4" t="str">
        <f t="shared" si="38"/>
        <v/>
      </c>
      <c r="AO82" s="4" t="str">
        <f t="shared" si="39"/>
        <v/>
      </c>
      <c r="AQ82" s="4" t="str">
        <f t="shared" si="40"/>
        <v/>
      </c>
      <c r="AS82" s="4" t="str">
        <f t="shared" si="41"/>
        <v/>
      </c>
      <c r="AU82" s="4" t="str">
        <f t="shared" si="42"/>
        <v/>
      </c>
      <c r="AW82" s="359" t="str">
        <f t="shared" si="43"/>
        <v/>
      </c>
      <c r="AY82" s="359" t="str">
        <f t="shared" si="44"/>
        <v/>
      </c>
      <c r="BA82" s="359" t="str">
        <f t="shared" si="45"/>
        <v/>
      </c>
      <c r="BC82" s="359" t="str">
        <f t="shared" si="46"/>
        <v/>
      </c>
      <c r="BE82" s="359" t="str">
        <f t="shared" si="47"/>
        <v/>
      </c>
      <c r="BG82" s="359" t="str">
        <f t="shared" si="48"/>
        <v/>
      </c>
      <c r="BI82" s="359" t="str">
        <f t="shared" si="49"/>
        <v/>
      </c>
    </row>
    <row r="83" spans="3:61" x14ac:dyDescent="0.2">
      <c r="C83" s="152"/>
      <c r="E83" s="243"/>
      <c r="F83" s="374"/>
      <c r="G83" s="300"/>
      <c r="H83" s="300"/>
      <c r="I83" s="300"/>
      <c r="J83" s="300"/>
      <c r="K83" s="300"/>
      <c r="L83" s="300"/>
      <c r="M83" s="300"/>
      <c r="O83" s="302"/>
      <c r="U83" s="355" t="str">
        <f t="shared" si="29"/>
        <v/>
      </c>
      <c r="W83" s="355" t="str">
        <f t="shared" si="30"/>
        <v/>
      </c>
      <c r="Y83" s="355" t="str">
        <f t="shared" si="31"/>
        <v/>
      </c>
      <c r="AA83" s="355" t="str">
        <f t="shared" si="32"/>
        <v/>
      </c>
      <c r="AC83" s="355" t="str">
        <f t="shared" si="33"/>
        <v/>
      </c>
      <c r="AE83" s="4" t="str">
        <f t="shared" si="34"/>
        <v/>
      </c>
      <c r="AG83" s="4" t="str">
        <f t="shared" si="35"/>
        <v/>
      </c>
      <c r="AI83" s="4" t="str">
        <f t="shared" si="36"/>
        <v/>
      </c>
      <c r="AK83" s="4" t="str">
        <f t="shared" si="37"/>
        <v/>
      </c>
      <c r="AM83" s="4" t="str">
        <f t="shared" si="38"/>
        <v/>
      </c>
      <c r="AO83" s="4" t="str">
        <f t="shared" si="39"/>
        <v/>
      </c>
      <c r="AQ83" s="4" t="str">
        <f t="shared" si="40"/>
        <v/>
      </c>
      <c r="AS83" s="4" t="str">
        <f t="shared" si="41"/>
        <v/>
      </c>
      <c r="AU83" s="4" t="str">
        <f t="shared" si="42"/>
        <v/>
      </c>
      <c r="AW83" s="359" t="str">
        <f t="shared" si="43"/>
        <v/>
      </c>
      <c r="AY83" s="359" t="str">
        <f t="shared" si="44"/>
        <v/>
      </c>
      <c r="BA83" s="359" t="str">
        <f t="shared" si="45"/>
        <v/>
      </c>
      <c r="BC83" s="359" t="str">
        <f t="shared" si="46"/>
        <v/>
      </c>
      <c r="BE83" s="359" t="str">
        <f t="shared" si="47"/>
        <v/>
      </c>
      <c r="BG83" s="359" t="str">
        <f t="shared" si="48"/>
        <v/>
      </c>
      <c r="BI83" s="359" t="str">
        <f t="shared" si="49"/>
        <v/>
      </c>
    </row>
    <row r="84" spans="3:61" x14ac:dyDescent="0.2">
      <c r="C84" s="152"/>
      <c r="F84" s="374"/>
      <c r="G84" s="300"/>
      <c r="H84" s="300"/>
      <c r="I84" s="300"/>
      <c r="J84" s="300"/>
      <c r="K84" s="300"/>
      <c r="L84" s="300"/>
      <c r="M84" s="300"/>
      <c r="O84" s="302"/>
      <c r="U84" s="355" t="str">
        <f t="shared" si="29"/>
        <v/>
      </c>
      <c r="W84" s="355" t="str">
        <f t="shared" si="30"/>
        <v/>
      </c>
      <c r="Y84" s="355" t="str">
        <f t="shared" si="31"/>
        <v/>
      </c>
      <c r="AA84" s="355" t="str">
        <f t="shared" si="32"/>
        <v/>
      </c>
      <c r="AC84" s="355" t="str">
        <f t="shared" si="33"/>
        <v/>
      </c>
      <c r="AE84" s="4" t="str">
        <f t="shared" si="34"/>
        <v/>
      </c>
      <c r="AG84" s="4" t="str">
        <f t="shared" si="35"/>
        <v/>
      </c>
      <c r="AI84" s="4" t="str">
        <f t="shared" si="36"/>
        <v/>
      </c>
      <c r="AK84" s="4" t="str">
        <f t="shared" si="37"/>
        <v/>
      </c>
      <c r="AM84" s="4" t="str">
        <f t="shared" si="38"/>
        <v/>
      </c>
      <c r="AO84" s="4" t="str">
        <f t="shared" si="39"/>
        <v/>
      </c>
      <c r="AQ84" s="4" t="str">
        <f t="shared" si="40"/>
        <v/>
      </c>
      <c r="AS84" s="4" t="str">
        <f t="shared" si="41"/>
        <v/>
      </c>
      <c r="AU84" s="4" t="str">
        <f t="shared" si="42"/>
        <v/>
      </c>
      <c r="AW84" s="359" t="str">
        <f t="shared" si="43"/>
        <v/>
      </c>
      <c r="AY84" s="359" t="str">
        <f t="shared" si="44"/>
        <v/>
      </c>
      <c r="BA84" s="359" t="str">
        <f t="shared" si="45"/>
        <v/>
      </c>
      <c r="BC84" s="359" t="str">
        <f t="shared" si="46"/>
        <v/>
      </c>
      <c r="BE84" s="359" t="str">
        <f t="shared" si="47"/>
        <v/>
      </c>
      <c r="BG84" s="359" t="str">
        <f t="shared" si="48"/>
        <v/>
      </c>
      <c r="BI84" s="359" t="str">
        <f t="shared" si="49"/>
        <v/>
      </c>
    </row>
    <row r="85" spans="3:61" x14ac:dyDescent="0.2">
      <c r="C85" s="152"/>
      <c r="E85" s="243"/>
      <c r="F85" s="374"/>
      <c r="G85" s="300"/>
      <c r="H85" s="300"/>
      <c r="I85" s="300"/>
      <c r="J85" s="300"/>
      <c r="K85" s="300"/>
      <c r="L85" s="300"/>
      <c r="M85" s="300"/>
      <c r="O85" s="302"/>
      <c r="U85" s="355" t="str">
        <f t="shared" si="29"/>
        <v/>
      </c>
      <c r="W85" s="355" t="str">
        <f t="shared" si="30"/>
        <v/>
      </c>
      <c r="Y85" s="355" t="str">
        <f t="shared" si="31"/>
        <v/>
      </c>
      <c r="AA85" s="355" t="str">
        <f t="shared" si="32"/>
        <v/>
      </c>
      <c r="AC85" s="355" t="str">
        <f t="shared" si="33"/>
        <v/>
      </c>
      <c r="AE85" s="4" t="str">
        <f t="shared" si="34"/>
        <v/>
      </c>
      <c r="AG85" s="4" t="str">
        <f t="shared" si="35"/>
        <v/>
      </c>
      <c r="AI85" s="4" t="str">
        <f t="shared" si="36"/>
        <v/>
      </c>
      <c r="AK85" s="4" t="str">
        <f t="shared" si="37"/>
        <v/>
      </c>
      <c r="AM85" s="4" t="str">
        <f t="shared" si="38"/>
        <v/>
      </c>
      <c r="AO85" s="4" t="str">
        <f t="shared" si="39"/>
        <v/>
      </c>
      <c r="AQ85" s="4" t="str">
        <f t="shared" si="40"/>
        <v/>
      </c>
      <c r="AS85" s="4" t="str">
        <f t="shared" si="41"/>
        <v/>
      </c>
      <c r="AU85" s="4" t="str">
        <f t="shared" si="42"/>
        <v/>
      </c>
      <c r="AW85" s="359" t="str">
        <f t="shared" si="43"/>
        <v/>
      </c>
      <c r="AY85" s="359" t="str">
        <f t="shared" si="44"/>
        <v/>
      </c>
      <c r="BA85" s="359" t="str">
        <f t="shared" si="45"/>
        <v/>
      </c>
      <c r="BC85" s="359" t="str">
        <f t="shared" si="46"/>
        <v/>
      </c>
      <c r="BE85" s="359" t="str">
        <f t="shared" si="47"/>
        <v/>
      </c>
      <c r="BG85" s="359" t="str">
        <f t="shared" si="48"/>
        <v/>
      </c>
      <c r="BI85" s="359" t="str">
        <f t="shared" si="49"/>
        <v/>
      </c>
    </row>
    <row r="86" spans="3:61" x14ac:dyDescent="0.2">
      <c r="C86" s="152"/>
      <c r="E86" s="243"/>
      <c r="F86" s="374"/>
      <c r="G86" s="300"/>
      <c r="H86" s="300"/>
      <c r="I86" s="300"/>
      <c r="J86" s="300"/>
      <c r="K86" s="300"/>
      <c r="L86" s="300"/>
      <c r="M86" s="300"/>
      <c r="O86" s="302"/>
      <c r="U86" s="355" t="str">
        <f t="shared" si="29"/>
        <v/>
      </c>
      <c r="W86" s="355" t="str">
        <f t="shared" si="30"/>
        <v/>
      </c>
      <c r="Y86" s="355" t="str">
        <f t="shared" si="31"/>
        <v/>
      </c>
      <c r="AA86" s="355" t="str">
        <f t="shared" si="32"/>
        <v/>
      </c>
      <c r="AC86" s="355" t="str">
        <f t="shared" si="33"/>
        <v/>
      </c>
      <c r="AE86" s="4" t="str">
        <f t="shared" si="34"/>
        <v/>
      </c>
      <c r="AG86" s="4" t="str">
        <f t="shared" si="35"/>
        <v/>
      </c>
      <c r="AI86" s="4" t="str">
        <f t="shared" si="36"/>
        <v/>
      </c>
      <c r="AK86" s="4" t="str">
        <f t="shared" si="37"/>
        <v/>
      </c>
      <c r="AM86" s="4" t="str">
        <f t="shared" si="38"/>
        <v/>
      </c>
      <c r="AO86" s="4" t="str">
        <f t="shared" si="39"/>
        <v/>
      </c>
      <c r="AQ86" s="4" t="str">
        <f t="shared" si="40"/>
        <v/>
      </c>
      <c r="AS86" s="4" t="str">
        <f t="shared" si="41"/>
        <v/>
      </c>
      <c r="AU86" s="4" t="str">
        <f t="shared" si="42"/>
        <v/>
      </c>
      <c r="AW86" s="359" t="str">
        <f t="shared" si="43"/>
        <v/>
      </c>
      <c r="AY86" s="359" t="str">
        <f t="shared" si="44"/>
        <v/>
      </c>
      <c r="BA86" s="359" t="str">
        <f t="shared" si="45"/>
        <v/>
      </c>
      <c r="BC86" s="359" t="str">
        <f t="shared" si="46"/>
        <v/>
      </c>
      <c r="BE86" s="359" t="str">
        <f t="shared" si="47"/>
        <v/>
      </c>
      <c r="BG86" s="359" t="str">
        <f t="shared" si="48"/>
        <v/>
      </c>
      <c r="BI86" s="359" t="str">
        <f t="shared" si="49"/>
        <v/>
      </c>
    </row>
    <row r="87" spans="3:61" x14ac:dyDescent="0.2">
      <c r="C87" s="152"/>
      <c r="E87" s="243"/>
      <c r="F87" s="374"/>
      <c r="G87" s="300"/>
      <c r="H87" s="300"/>
      <c r="I87" s="300"/>
      <c r="J87" s="300"/>
      <c r="K87" s="300"/>
      <c r="L87" s="300"/>
      <c r="M87" s="300"/>
      <c r="O87" s="302"/>
      <c r="U87" s="355" t="str">
        <f t="shared" si="29"/>
        <v/>
      </c>
      <c r="W87" s="355" t="str">
        <f t="shared" si="30"/>
        <v/>
      </c>
      <c r="Y87" s="355" t="str">
        <f t="shared" si="31"/>
        <v/>
      </c>
      <c r="AA87" s="355" t="str">
        <f t="shared" si="32"/>
        <v/>
      </c>
      <c r="AC87" s="355" t="str">
        <f t="shared" si="33"/>
        <v/>
      </c>
      <c r="AE87" s="4" t="str">
        <f t="shared" si="34"/>
        <v/>
      </c>
      <c r="AG87" s="4" t="str">
        <f t="shared" si="35"/>
        <v/>
      </c>
      <c r="AI87" s="4" t="str">
        <f t="shared" si="36"/>
        <v/>
      </c>
      <c r="AK87" s="4" t="str">
        <f t="shared" si="37"/>
        <v/>
      </c>
      <c r="AM87" s="4" t="str">
        <f t="shared" si="38"/>
        <v/>
      </c>
      <c r="AO87" s="4" t="str">
        <f t="shared" si="39"/>
        <v/>
      </c>
      <c r="AQ87" s="4" t="str">
        <f t="shared" si="40"/>
        <v/>
      </c>
      <c r="AS87" s="4" t="str">
        <f t="shared" si="41"/>
        <v/>
      </c>
      <c r="AU87" s="4" t="str">
        <f t="shared" si="42"/>
        <v/>
      </c>
      <c r="AW87" s="359" t="str">
        <f t="shared" si="43"/>
        <v/>
      </c>
      <c r="AY87" s="359" t="str">
        <f t="shared" si="44"/>
        <v/>
      </c>
      <c r="BA87" s="359" t="str">
        <f t="shared" si="45"/>
        <v/>
      </c>
      <c r="BC87" s="359" t="str">
        <f t="shared" si="46"/>
        <v/>
      </c>
      <c r="BE87" s="359" t="str">
        <f t="shared" si="47"/>
        <v/>
      </c>
      <c r="BG87" s="359" t="str">
        <f t="shared" si="48"/>
        <v/>
      </c>
      <c r="BI87" s="359" t="str">
        <f t="shared" si="49"/>
        <v/>
      </c>
    </row>
    <row r="88" spans="3:61" x14ac:dyDescent="0.2">
      <c r="C88" s="152"/>
      <c r="E88" s="243"/>
      <c r="F88" s="374"/>
      <c r="G88" s="300"/>
      <c r="H88" s="300"/>
      <c r="I88" s="300"/>
      <c r="J88" s="300"/>
      <c r="K88" s="300"/>
      <c r="L88" s="300"/>
      <c r="M88" s="300"/>
      <c r="O88" s="302"/>
      <c r="U88" s="355" t="str">
        <f t="shared" si="29"/>
        <v/>
      </c>
      <c r="W88" s="355" t="str">
        <f t="shared" si="30"/>
        <v/>
      </c>
      <c r="Y88" s="355" t="str">
        <f t="shared" si="31"/>
        <v/>
      </c>
      <c r="AA88" s="355" t="str">
        <f t="shared" si="32"/>
        <v/>
      </c>
      <c r="AC88" s="355" t="str">
        <f t="shared" si="33"/>
        <v/>
      </c>
      <c r="AE88" s="4" t="str">
        <f t="shared" si="34"/>
        <v/>
      </c>
      <c r="AG88" s="4" t="str">
        <f t="shared" si="35"/>
        <v/>
      </c>
      <c r="AI88" s="4" t="str">
        <f t="shared" si="36"/>
        <v/>
      </c>
      <c r="AK88" s="4" t="str">
        <f t="shared" si="37"/>
        <v/>
      </c>
      <c r="AM88" s="4" t="str">
        <f t="shared" si="38"/>
        <v/>
      </c>
      <c r="AO88" s="4" t="str">
        <f t="shared" si="39"/>
        <v/>
      </c>
      <c r="AQ88" s="4" t="str">
        <f t="shared" si="40"/>
        <v/>
      </c>
      <c r="AS88" s="4" t="str">
        <f t="shared" si="41"/>
        <v/>
      </c>
      <c r="AU88" s="4" t="str">
        <f t="shared" si="42"/>
        <v/>
      </c>
      <c r="AW88" s="359" t="str">
        <f t="shared" si="43"/>
        <v/>
      </c>
      <c r="AY88" s="359" t="str">
        <f t="shared" si="44"/>
        <v/>
      </c>
      <c r="BA88" s="359" t="str">
        <f t="shared" si="45"/>
        <v/>
      </c>
      <c r="BC88" s="359" t="str">
        <f t="shared" si="46"/>
        <v/>
      </c>
      <c r="BE88" s="359" t="str">
        <f t="shared" si="47"/>
        <v/>
      </c>
      <c r="BG88" s="359" t="str">
        <f t="shared" si="48"/>
        <v/>
      </c>
      <c r="BI88" s="359" t="str">
        <f t="shared" si="49"/>
        <v/>
      </c>
    </row>
    <row r="89" spans="3:61" x14ac:dyDescent="0.2">
      <c r="C89" s="152"/>
      <c r="E89" s="243"/>
      <c r="F89" s="374"/>
      <c r="G89" s="300"/>
      <c r="H89" s="300"/>
      <c r="I89" s="300"/>
      <c r="J89" s="300"/>
      <c r="K89" s="300"/>
      <c r="L89" s="300"/>
      <c r="M89" s="300"/>
      <c r="O89" s="302"/>
      <c r="U89" s="355" t="str">
        <f t="shared" si="29"/>
        <v/>
      </c>
      <c r="W89" s="355" t="str">
        <f t="shared" si="30"/>
        <v/>
      </c>
      <c r="Y89" s="355" t="str">
        <f t="shared" si="31"/>
        <v/>
      </c>
      <c r="AA89" s="355" t="str">
        <f t="shared" si="32"/>
        <v/>
      </c>
      <c r="AC89" s="355" t="str">
        <f t="shared" si="33"/>
        <v/>
      </c>
      <c r="AE89" s="4" t="str">
        <f t="shared" si="34"/>
        <v/>
      </c>
      <c r="AG89" s="4" t="str">
        <f t="shared" si="35"/>
        <v/>
      </c>
      <c r="AI89" s="4" t="str">
        <f t="shared" si="36"/>
        <v/>
      </c>
      <c r="AK89" s="4" t="str">
        <f t="shared" si="37"/>
        <v/>
      </c>
      <c r="AM89" s="4" t="str">
        <f t="shared" si="38"/>
        <v/>
      </c>
      <c r="AO89" s="4" t="str">
        <f t="shared" si="39"/>
        <v/>
      </c>
      <c r="AQ89" s="4" t="str">
        <f t="shared" si="40"/>
        <v/>
      </c>
      <c r="AS89" s="4" t="str">
        <f t="shared" si="41"/>
        <v/>
      </c>
      <c r="AU89" s="4" t="str">
        <f t="shared" si="42"/>
        <v/>
      </c>
      <c r="AW89" s="359" t="str">
        <f t="shared" si="43"/>
        <v/>
      </c>
      <c r="AY89" s="359" t="str">
        <f t="shared" si="44"/>
        <v/>
      </c>
      <c r="BA89" s="359" t="str">
        <f t="shared" si="45"/>
        <v/>
      </c>
      <c r="BC89" s="359" t="str">
        <f t="shared" si="46"/>
        <v/>
      </c>
      <c r="BE89" s="359" t="str">
        <f t="shared" si="47"/>
        <v/>
      </c>
      <c r="BG89" s="359" t="str">
        <f t="shared" si="48"/>
        <v/>
      </c>
      <c r="BI89" s="359" t="str">
        <f t="shared" si="49"/>
        <v/>
      </c>
    </row>
    <row r="90" spans="3:61" x14ac:dyDescent="0.2">
      <c r="C90" s="152"/>
      <c r="E90" s="243"/>
      <c r="F90" s="374"/>
      <c r="G90" s="300"/>
      <c r="H90" s="300"/>
      <c r="I90" s="300"/>
      <c r="J90" s="300"/>
      <c r="K90" s="300"/>
      <c r="L90" s="300"/>
      <c r="M90" s="300"/>
      <c r="O90" s="302"/>
      <c r="U90" s="355" t="str">
        <f t="shared" si="29"/>
        <v/>
      </c>
      <c r="W90" s="355" t="str">
        <f t="shared" si="30"/>
        <v/>
      </c>
      <c r="Y90" s="355" t="str">
        <f t="shared" si="31"/>
        <v/>
      </c>
      <c r="AA90" s="355" t="str">
        <f t="shared" si="32"/>
        <v/>
      </c>
      <c r="AC90" s="355" t="str">
        <f t="shared" si="33"/>
        <v/>
      </c>
      <c r="AE90" s="4" t="str">
        <f t="shared" si="34"/>
        <v/>
      </c>
      <c r="AG90" s="4" t="str">
        <f t="shared" si="35"/>
        <v/>
      </c>
      <c r="AI90" s="4" t="str">
        <f t="shared" si="36"/>
        <v/>
      </c>
      <c r="AK90" s="4" t="str">
        <f t="shared" si="37"/>
        <v/>
      </c>
      <c r="AM90" s="4" t="str">
        <f t="shared" si="38"/>
        <v/>
      </c>
      <c r="AO90" s="4" t="str">
        <f t="shared" si="39"/>
        <v/>
      </c>
      <c r="AQ90" s="4" t="str">
        <f t="shared" si="40"/>
        <v/>
      </c>
      <c r="AS90" s="4" t="str">
        <f t="shared" si="41"/>
        <v/>
      </c>
      <c r="AU90" s="4" t="str">
        <f t="shared" si="42"/>
        <v/>
      </c>
      <c r="AW90" s="359" t="str">
        <f t="shared" si="43"/>
        <v/>
      </c>
      <c r="AY90" s="359" t="str">
        <f t="shared" si="44"/>
        <v/>
      </c>
      <c r="BA90" s="359" t="str">
        <f t="shared" si="45"/>
        <v/>
      </c>
      <c r="BC90" s="359" t="str">
        <f t="shared" si="46"/>
        <v/>
      </c>
      <c r="BE90" s="359" t="str">
        <f t="shared" si="47"/>
        <v/>
      </c>
      <c r="BG90" s="359" t="str">
        <f t="shared" si="48"/>
        <v/>
      </c>
      <c r="BI90" s="359" t="str">
        <f t="shared" si="49"/>
        <v/>
      </c>
    </row>
    <row r="91" spans="3:61" x14ac:dyDescent="0.2">
      <c r="C91" s="152"/>
      <c r="E91" s="243"/>
      <c r="F91" s="374"/>
      <c r="G91" s="300"/>
      <c r="H91" s="300"/>
      <c r="I91" s="300"/>
      <c r="J91" s="300"/>
      <c r="K91" s="300"/>
      <c r="L91" s="300"/>
      <c r="M91" s="300"/>
      <c r="O91" s="302"/>
      <c r="U91" s="355" t="str">
        <f t="shared" si="29"/>
        <v/>
      </c>
      <c r="W91" s="355" t="str">
        <f t="shared" si="30"/>
        <v/>
      </c>
      <c r="Y91" s="355" t="str">
        <f t="shared" si="31"/>
        <v/>
      </c>
      <c r="AA91" s="355" t="str">
        <f t="shared" si="32"/>
        <v/>
      </c>
      <c r="AC91" s="355" t="str">
        <f t="shared" si="33"/>
        <v/>
      </c>
      <c r="AE91" s="4" t="str">
        <f t="shared" si="34"/>
        <v/>
      </c>
      <c r="AG91" s="4" t="str">
        <f t="shared" si="35"/>
        <v/>
      </c>
      <c r="AI91" s="4" t="str">
        <f t="shared" si="36"/>
        <v/>
      </c>
      <c r="AK91" s="4" t="str">
        <f t="shared" si="37"/>
        <v/>
      </c>
      <c r="AM91" s="4" t="str">
        <f t="shared" si="38"/>
        <v/>
      </c>
      <c r="AO91" s="4" t="str">
        <f t="shared" si="39"/>
        <v/>
      </c>
      <c r="AQ91" s="4" t="str">
        <f t="shared" si="40"/>
        <v/>
      </c>
      <c r="AS91" s="4" t="str">
        <f t="shared" si="41"/>
        <v/>
      </c>
      <c r="AU91" s="4" t="str">
        <f t="shared" si="42"/>
        <v/>
      </c>
      <c r="AW91" s="359" t="str">
        <f t="shared" si="43"/>
        <v/>
      </c>
      <c r="AY91" s="359" t="str">
        <f t="shared" si="44"/>
        <v/>
      </c>
      <c r="BA91" s="359" t="str">
        <f t="shared" si="45"/>
        <v/>
      </c>
      <c r="BC91" s="359" t="str">
        <f t="shared" si="46"/>
        <v/>
      </c>
      <c r="BE91" s="359" t="str">
        <f t="shared" si="47"/>
        <v/>
      </c>
      <c r="BG91" s="359" t="str">
        <f t="shared" si="48"/>
        <v/>
      </c>
      <c r="BI91" s="359" t="str">
        <f t="shared" si="49"/>
        <v/>
      </c>
    </row>
    <row r="92" spans="3:61" x14ac:dyDescent="0.2">
      <c r="C92" s="152"/>
      <c r="E92" s="243"/>
      <c r="F92" s="374"/>
      <c r="G92" s="300"/>
      <c r="H92" s="300"/>
      <c r="I92" s="300"/>
      <c r="J92" s="300"/>
      <c r="K92" s="300"/>
      <c r="L92" s="300"/>
      <c r="M92" s="300"/>
      <c r="O92" s="302"/>
      <c r="U92" s="355" t="str">
        <f t="shared" si="29"/>
        <v/>
      </c>
      <c r="W92" s="355" t="str">
        <f t="shared" si="30"/>
        <v/>
      </c>
      <c r="Y92" s="355" t="str">
        <f t="shared" si="31"/>
        <v/>
      </c>
      <c r="AA92" s="355" t="str">
        <f t="shared" si="32"/>
        <v/>
      </c>
      <c r="AC92" s="355" t="str">
        <f t="shared" si="33"/>
        <v/>
      </c>
      <c r="AE92" s="4" t="str">
        <f t="shared" si="34"/>
        <v/>
      </c>
      <c r="AG92" s="4" t="str">
        <f t="shared" si="35"/>
        <v/>
      </c>
      <c r="AI92" s="4" t="str">
        <f t="shared" si="36"/>
        <v/>
      </c>
      <c r="AK92" s="4" t="str">
        <f t="shared" si="37"/>
        <v/>
      </c>
      <c r="AM92" s="4" t="str">
        <f t="shared" si="38"/>
        <v/>
      </c>
      <c r="AO92" s="4" t="str">
        <f t="shared" si="39"/>
        <v/>
      </c>
      <c r="AQ92" s="4" t="str">
        <f t="shared" si="40"/>
        <v/>
      </c>
      <c r="AS92" s="4" t="str">
        <f t="shared" si="41"/>
        <v/>
      </c>
      <c r="AU92" s="4" t="str">
        <f t="shared" si="42"/>
        <v/>
      </c>
      <c r="AW92" s="359" t="str">
        <f t="shared" si="43"/>
        <v/>
      </c>
      <c r="AY92" s="359" t="str">
        <f t="shared" si="44"/>
        <v/>
      </c>
      <c r="BA92" s="359" t="str">
        <f t="shared" si="45"/>
        <v/>
      </c>
      <c r="BC92" s="359" t="str">
        <f t="shared" si="46"/>
        <v/>
      </c>
      <c r="BE92" s="359" t="str">
        <f t="shared" si="47"/>
        <v/>
      </c>
      <c r="BG92" s="359" t="str">
        <f t="shared" si="48"/>
        <v/>
      </c>
      <c r="BI92" s="359" t="str">
        <f t="shared" si="49"/>
        <v/>
      </c>
    </row>
    <row r="93" spans="3:61" x14ac:dyDescent="0.2">
      <c r="C93" s="152"/>
      <c r="E93" s="243"/>
      <c r="F93" s="374"/>
      <c r="G93" s="300"/>
      <c r="H93" s="300"/>
      <c r="I93" s="300"/>
      <c r="J93" s="300"/>
      <c r="K93" s="300"/>
      <c r="L93" s="300"/>
      <c r="M93" s="300"/>
      <c r="O93" s="302"/>
      <c r="U93" s="355" t="str">
        <f t="shared" si="29"/>
        <v/>
      </c>
      <c r="W93" s="355" t="str">
        <f t="shared" si="30"/>
        <v/>
      </c>
      <c r="Y93" s="355" t="str">
        <f t="shared" si="31"/>
        <v/>
      </c>
      <c r="AA93" s="355" t="str">
        <f t="shared" si="32"/>
        <v/>
      </c>
      <c r="AC93" s="355" t="str">
        <f t="shared" si="33"/>
        <v/>
      </c>
      <c r="AE93" s="4" t="str">
        <f t="shared" si="34"/>
        <v/>
      </c>
      <c r="AG93" s="4" t="str">
        <f t="shared" si="35"/>
        <v/>
      </c>
      <c r="AI93" s="4" t="str">
        <f t="shared" si="36"/>
        <v/>
      </c>
      <c r="AK93" s="4" t="str">
        <f t="shared" si="37"/>
        <v/>
      </c>
      <c r="AM93" s="4" t="str">
        <f t="shared" si="38"/>
        <v/>
      </c>
      <c r="AO93" s="4" t="str">
        <f t="shared" si="39"/>
        <v/>
      </c>
      <c r="AQ93" s="4" t="str">
        <f t="shared" si="40"/>
        <v/>
      </c>
      <c r="AS93" s="4" t="str">
        <f t="shared" si="41"/>
        <v/>
      </c>
      <c r="AU93" s="4" t="str">
        <f t="shared" si="42"/>
        <v/>
      </c>
      <c r="AW93" s="359" t="str">
        <f t="shared" si="43"/>
        <v/>
      </c>
      <c r="AY93" s="359" t="str">
        <f t="shared" si="44"/>
        <v/>
      </c>
      <c r="BA93" s="359" t="str">
        <f t="shared" si="45"/>
        <v/>
      </c>
      <c r="BC93" s="359" t="str">
        <f t="shared" si="46"/>
        <v/>
      </c>
      <c r="BE93" s="359" t="str">
        <f t="shared" si="47"/>
        <v/>
      </c>
      <c r="BG93" s="359" t="str">
        <f t="shared" si="48"/>
        <v/>
      </c>
      <c r="BI93" s="359" t="str">
        <f t="shared" si="49"/>
        <v/>
      </c>
    </row>
    <row r="94" spans="3:61" x14ac:dyDescent="0.2">
      <c r="C94" s="152"/>
      <c r="E94" s="243"/>
      <c r="F94" s="374"/>
      <c r="G94" s="300"/>
      <c r="H94" s="300"/>
      <c r="I94" s="300"/>
      <c r="J94" s="300"/>
      <c r="K94" s="300"/>
      <c r="L94" s="300"/>
      <c r="M94" s="300"/>
      <c r="O94" s="302"/>
      <c r="U94" s="355" t="str">
        <f t="shared" si="29"/>
        <v/>
      </c>
      <c r="W94" s="355" t="str">
        <f t="shared" si="30"/>
        <v/>
      </c>
      <c r="Y94" s="355" t="str">
        <f t="shared" si="31"/>
        <v/>
      </c>
      <c r="AA94" s="355" t="str">
        <f t="shared" si="32"/>
        <v/>
      </c>
      <c r="AC94" s="355" t="str">
        <f t="shared" si="33"/>
        <v/>
      </c>
      <c r="AE94" s="4" t="str">
        <f t="shared" si="34"/>
        <v/>
      </c>
      <c r="AG94" s="4" t="str">
        <f t="shared" si="35"/>
        <v/>
      </c>
      <c r="AI94" s="4" t="str">
        <f t="shared" si="36"/>
        <v/>
      </c>
      <c r="AK94" s="4" t="str">
        <f t="shared" si="37"/>
        <v/>
      </c>
      <c r="AM94" s="4" t="str">
        <f t="shared" si="38"/>
        <v/>
      </c>
      <c r="AO94" s="4" t="str">
        <f t="shared" si="39"/>
        <v/>
      </c>
      <c r="AQ94" s="4" t="str">
        <f t="shared" si="40"/>
        <v/>
      </c>
      <c r="AS94" s="4" t="str">
        <f t="shared" si="41"/>
        <v/>
      </c>
      <c r="AU94" s="4" t="str">
        <f t="shared" si="42"/>
        <v/>
      </c>
      <c r="AW94" s="359" t="str">
        <f t="shared" si="43"/>
        <v/>
      </c>
      <c r="AY94" s="359" t="str">
        <f t="shared" si="44"/>
        <v/>
      </c>
      <c r="BA94" s="359" t="str">
        <f t="shared" si="45"/>
        <v/>
      </c>
      <c r="BC94" s="359" t="str">
        <f t="shared" si="46"/>
        <v/>
      </c>
      <c r="BE94" s="359" t="str">
        <f t="shared" si="47"/>
        <v/>
      </c>
      <c r="BG94" s="359" t="str">
        <f t="shared" si="48"/>
        <v/>
      </c>
      <c r="BI94" s="359" t="str">
        <f t="shared" si="49"/>
        <v/>
      </c>
    </row>
    <row r="95" spans="3:61" x14ac:dyDescent="0.2">
      <c r="C95" s="152"/>
      <c r="E95" s="243"/>
      <c r="F95" s="374"/>
      <c r="G95" s="300"/>
      <c r="H95" s="300"/>
      <c r="I95" s="300"/>
      <c r="J95" s="300"/>
      <c r="K95" s="300"/>
      <c r="L95" s="300"/>
      <c r="M95" s="300"/>
      <c r="O95" s="302"/>
      <c r="U95" s="355" t="str">
        <f t="shared" si="29"/>
        <v/>
      </c>
      <c r="W95" s="355" t="str">
        <f t="shared" si="30"/>
        <v/>
      </c>
      <c r="Y95" s="355" t="str">
        <f t="shared" si="31"/>
        <v/>
      </c>
      <c r="AA95" s="355" t="str">
        <f t="shared" si="32"/>
        <v/>
      </c>
      <c r="AC95" s="355" t="str">
        <f t="shared" si="33"/>
        <v/>
      </c>
      <c r="AE95" s="4" t="str">
        <f t="shared" si="34"/>
        <v/>
      </c>
      <c r="AG95" s="4" t="str">
        <f t="shared" si="35"/>
        <v/>
      </c>
      <c r="AI95" s="4" t="str">
        <f t="shared" si="36"/>
        <v/>
      </c>
      <c r="AK95" s="4" t="str">
        <f t="shared" si="37"/>
        <v/>
      </c>
      <c r="AM95" s="4" t="str">
        <f t="shared" si="38"/>
        <v/>
      </c>
      <c r="AO95" s="4" t="str">
        <f t="shared" si="39"/>
        <v/>
      </c>
      <c r="AQ95" s="4" t="str">
        <f t="shared" si="40"/>
        <v/>
      </c>
      <c r="AS95" s="4" t="str">
        <f t="shared" si="41"/>
        <v/>
      </c>
      <c r="AU95" s="4" t="str">
        <f t="shared" si="42"/>
        <v/>
      </c>
      <c r="AW95" s="359" t="str">
        <f t="shared" si="43"/>
        <v/>
      </c>
      <c r="AY95" s="359" t="str">
        <f t="shared" si="44"/>
        <v/>
      </c>
      <c r="BA95" s="359" t="str">
        <f t="shared" si="45"/>
        <v/>
      </c>
      <c r="BC95" s="359" t="str">
        <f t="shared" si="46"/>
        <v/>
      </c>
      <c r="BE95" s="359" t="str">
        <f t="shared" si="47"/>
        <v/>
      </c>
      <c r="BG95" s="359" t="str">
        <f t="shared" si="48"/>
        <v/>
      </c>
      <c r="BI95" s="359" t="str">
        <f t="shared" si="49"/>
        <v/>
      </c>
    </row>
    <row r="96" spans="3:61" x14ac:dyDescent="0.2">
      <c r="C96" s="152"/>
      <c r="E96" s="243"/>
      <c r="F96" s="374"/>
      <c r="G96" s="300"/>
      <c r="H96" s="300"/>
      <c r="I96" s="300"/>
      <c r="J96" s="300"/>
      <c r="K96" s="300"/>
      <c r="L96" s="300"/>
      <c r="M96" s="300"/>
      <c r="O96" s="302"/>
      <c r="U96" s="355" t="str">
        <f t="shared" si="29"/>
        <v/>
      </c>
      <c r="W96" s="355" t="str">
        <f t="shared" si="30"/>
        <v/>
      </c>
      <c r="Y96" s="355" t="str">
        <f t="shared" si="31"/>
        <v/>
      </c>
      <c r="AA96" s="355" t="str">
        <f t="shared" si="32"/>
        <v/>
      </c>
      <c r="AC96" s="355" t="str">
        <f t="shared" si="33"/>
        <v/>
      </c>
      <c r="AE96" s="4" t="str">
        <f t="shared" si="34"/>
        <v/>
      </c>
      <c r="AG96" s="4" t="str">
        <f t="shared" si="35"/>
        <v/>
      </c>
      <c r="AI96" s="4" t="str">
        <f t="shared" si="36"/>
        <v/>
      </c>
      <c r="AK96" s="4" t="str">
        <f t="shared" si="37"/>
        <v/>
      </c>
      <c r="AM96" s="4" t="str">
        <f t="shared" si="38"/>
        <v/>
      </c>
      <c r="AO96" s="4" t="str">
        <f t="shared" si="39"/>
        <v/>
      </c>
      <c r="AQ96" s="4" t="str">
        <f t="shared" si="40"/>
        <v/>
      </c>
      <c r="AS96" s="4" t="str">
        <f t="shared" si="41"/>
        <v/>
      </c>
      <c r="AU96" s="4" t="str">
        <f t="shared" si="42"/>
        <v/>
      </c>
      <c r="AW96" s="359" t="str">
        <f t="shared" si="43"/>
        <v/>
      </c>
      <c r="AY96" s="359" t="str">
        <f t="shared" si="44"/>
        <v/>
      </c>
      <c r="BA96" s="359" t="str">
        <f t="shared" si="45"/>
        <v/>
      </c>
      <c r="BC96" s="359" t="str">
        <f t="shared" si="46"/>
        <v/>
      </c>
      <c r="BE96" s="359" t="str">
        <f t="shared" si="47"/>
        <v/>
      </c>
      <c r="BG96" s="359" t="str">
        <f t="shared" si="48"/>
        <v/>
      </c>
      <c r="BI96" s="359" t="str">
        <f t="shared" si="49"/>
        <v/>
      </c>
    </row>
    <row r="97" spans="3:61" x14ac:dyDescent="0.2">
      <c r="C97" s="152"/>
      <c r="E97" s="243"/>
      <c r="F97" s="374"/>
      <c r="G97" s="300"/>
      <c r="H97" s="300"/>
      <c r="I97" s="300"/>
      <c r="J97" s="300"/>
      <c r="K97" s="300"/>
      <c r="L97" s="300"/>
      <c r="M97" s="300"/>
      <c r="O97" s="302"/>
      <c r="U97" s="355" t="str">
        <f t="shared" si="29"/>
        <v/>
      </c>
      <c r="W97" s="355" t="str">
        <f t="shared" si="30"/>
        <v/>
      </c>
      <c r="Y97" s="355" t="str">
        <f t="shared" si="31"/>
        <v/>
      </c>
      <c r="AA97" s="355" t="str">
        <f t="shared" si="32"/>
        <v/>
      </c>
      <c r="AC97" s="355" t="str">
        <f t="shared" si="33"/>
        <v/>
      </c>
      <c r="AE97" s="4" t="str">
        <f t="shared" si="34"/>
        <v/>
      </c>
      <c r="AG97" s="4" t="str">
        <f t="shared" si="35"/>
        <v/>
      </c>
      <c r="AI97" s="4" t="str">
        <f t="shared" si="36"/>
        <v/>
      </c>
      <c r="AK97" s="4" t="str">
        <f t="shared" si="37"/>
        <v/>
      </c>
      <c r="AM97" s="4" t="str">
        <f t="shared" si="38"/>
        <v/>
      </c>
      <c r="AO97" s="4" t="str">
        <f t="shared" si="39"/>
        <v/>
      </c>
      <c r="AQ97" s="4" t="str">
        <f t="shared" si="40"/>
        <v/>
      </c>
      <c r="AS97" s="4" t="str">
        <f t="shared" si="41"/>
        <v/>
      </c>
      <c r="AU97" s="4" t="str">
        <f t="shared" si="42"/>
        <v/>
      </c>
      <c r="AW97" s="359" t="str">
        <f t="shared" si="43"/>
        <v/>
      </c>
      <c r="AY97" s="359" t="str">
        <f t="shared" si="44"/>
        <v/>
      </c>
      <c r="BA97" s="359" t="str">
        <f t="shared" si="45"/>
        <v/>
      </c>
      <c r="BC97" s="359" t="str">
        <f t="shared" si="46"/>
        <v/>
      </c>
      <c r="BE97" s="359" t="str">
        <f t="shared" si="47"/>
        <v/>
      </c>
      <c r="BG97" s="359" t="str">
        <f t="shared" si="48"/>
        <v/>
      </c>
      <c r="BI97" s="359" t="str">
        <f t="shared" si="49"/>
        <v/>
      </c>
    </row>
    <row r="98" spans="3:61" x14ac:dyDescent="0.2">
      <c r="C98" s="152"/>
      <c r="E98" s="243"/>
      <c r="F98" s="374"/>
      <c r="G98" s="300"/>
      <c r="H98" s="300"/>
      <c r="I98" s="300"/>
      <c r="J98" s="300"/>
      <c r="K98" s="300"/>
      <c r="L98" s="300"/>
      <c r="M98" s="300"/>
      <c r="O98" s="302"/>
      <c r="U98" s="355" t="str">
        <f t="shared" si="29"/>
        <v/>
      </c>
      <c r="W98" s="355" t="str">
        <f t="shared" si="30"/>
        <v/>
      </c>
      <c r="Y98" s="355" t="str">
        <f t="shared" si="31"/>
        <v/>
      </c>
      <c r="AA98" s="355" t="str">
        <f t="shared" si="32"/>
        <v/>
      </c>
      <c r="AC98" s="355" t="str">
        <f t="shared" si="33"/>
        <v/>
      </c>
      <c r="AE98" s="4" t="str">
        <f t="shared" si="34"/>
        <v/>
      </c>
      <c r="AG98" s="4" t="str">
        <f t="shared" si="35"/>
        <v/>
      </c>
      <c r="AI98" s="4" t="str">
        <f t="shared" si="36"/>
        <v/>
      </c>
      <c r="AK98" s="4" t="str">
        <f t="shared" si="37"/>
        <v/>
      </c>
      <c r="AM98" s="4" t="str">
        <f t="shared" si="38"/>
        <v/>
      </c>
      <c r="AO98" s="4" t="str">
        <f t="shared" si="39"/>
        <v/>
      </c>
      <c r="AQ98" s="4" t="str">
        <f t="shared" si="40"/>
        <v/>
      </c>
      <c r="AS98" s="4" t="str">
        <f t="shared" si="41"/>
        <v/>
      </c>
      <c r="AU98" s="4" t="str">
        <f t="shared" si="42"/>
        <v/>
      </c>
      <c r="AW98" s="359" t="str">
        <f t="shared" si="43"/>
        <v/>
      </c>
      <c r="AY98" s="359" t="str">
        <f t="shared" si="44"/>
        <v/>
      </c>
      <c r="BA98" s="359" t="str">
        <f t="shared" si="45"/>
        <v/>
      </c>
      <c r="BC98" s="359" t="str">
        <f t="shared" si="46"/>
        <v/>
      </c>
      <c r="BE98" s="359" t="str">
        <f t="shared" si="47"/>
        <v/>
      </c>
      <c r="BG98" s="359" t="str">
        <f t="shared" si="48"/>
        <v/>
      </c>
      <c r="BI98" s="359" t="str">
        <f t="shared" si="49"/>
        <v/>
      </c>
    </row>
    <row r="99" spans="3:61" x14ac:dyDescent="0.2">
      <c r="C99" s="152"/>
      <c r="E99" s="243"/>
      <c r="F99" s="374"/>
      <c r="G99" s="300"/>
      <c r="H99" s="300"/>
      <c r="I99" s="300"/>
      <c r="J99" s="300"/>
      <c r="K99" s="300"/>
      <c r="L99" s="300"/>
      <c r="M99" s="300"/>
      <c r="O99" s="302"/>
      <c r="U99" s="355" t="str">
        <f t="shared" si="29"/>
        <v/>
      </c>
      <c r="W99" s="355" t="str">
        <f t="shared" si="30"/>
        <v/>
      </c>
      <c r="Y99" s="355" t="str">
        <f t="shared" si="31"/>
        <v/>
      </c>
      <c r="AA99" s="355" t="str">
        <f t="shared" si="32"/>
        <v/>
      </c>
      <c r="AC99" s="355" t="str">
        <f t="shared" si="33"/>
        <v/>
      </c>
      <c r="AE99" s="4" t="str">
        <f t="shared" si="34"/>
        <v/>
      </c>
      <c r="AG99" s="4" t="str">
        <f t="shared" si="35"/>
        <v/>
      </c>
      <c r="AI99" s="4" t="str">
        <f t="shared" si="36"/>
        <v/>
      </c>
      <c r="AK99" s="4" t="str">
        <f t="shared" si="37"/>
        <v/>
      </c>
      <c r="AM99" s="4" t="str">
        <f t="shared" si="38"/>
        <v/>
      </c>
      <c r="AO99" s="4" t="str">
        <f t="shared" si="39"/>
        <v/>
      </c>
      <c r="AQ99" s="4" t="str">
        <f t="shared" si="40"/>
        <v/>
      </c>
      <c r="AS99" s="4" t="str">
        <f t="shared" si="41"/>
        <v/>
      </c>
      <c r="AU99" s="4" t="str">
        <f t="shared" si="42"/>
        <v/>
      </c>
      <c r="AW99" s="359" t="str">
        <f t="shared" si="43"/>
        <v/>
      </c>
      <c r="AY99" s="359" t="str">
        <f t="shared" si="44"/>
        <v/>
      </c>
      <c r="BA99" s="359" t="str">
        <f t="shared" si="45"/>
        <v/>
      </c>
      <c r="BC99" s="359" t="str">
        <f t="shared" si="46"/>
        <v/>
      </c>
      <c r="BE99" s="359" t="str">
        <f t="shared" si="47"/>
        <v/>
      </c>
      <c r="BG99" s="359" t="str">
        <f t="shared" si="48"/>
        <v/>
      </c>
      <c r="BI99" s="359" t="str">
        <f t="shared" si="49"/>
        <v/>
      </c>
    </row>
    <row r="100" spans="3:61" x14ac:dyDescent="0.2">
      <c r="C100" s="152"/>
      <c r="E100" s="243"/>
      <c r="F100" s="374"/>
      <c r="G100" s="300"/>
      <c r="H100" s="300"/>
      <c r="I100" s="300"/>
      <c r="J100" s="300"/>
      <c r="K100" s="300"/>
      <c r="L100" s="300"/>
      <c r="M100" s="300"/>
      <c r="O100" s="302"/>
      <c r="U100" s="355" t="str">
        <f t="shared" si="29"/>
        <v/>
      </c>
      <c r="W100" s="355" t="str">
        <f t="shared" si="30"/>
        <v/>
      </c>
      <c r="Y100" s="355" t="str">
        <f t="shared" si="31"/>
        <v/>
      </c>
      <c r="AA100" s="355" t="str">
        <f t="shared" si="32"/>
        <v/>
      </c>
      <c r="AC100" s="355" t="str">
        <f t="shared" si="33"/>
        <v/>
      </c>
      <c r="AE100" s="4" t="str">
        <f t="shared" si="34"/>
        <v/>
      </c>
      <c r="AG100" s="4" t="str">
        <f t="shared" si="35"/>
        <v/>
      </c>
      <c r="AI100" s="4" t="str">
        <f t="shared" si="36"/>
        <v/>
      </c>
      <c r="AK100" s="4" t="str">
        <f t="shared" si="37"/>
        <v/>
      </c>
      <c r="AM100" s="4" t="str">
        <f t="shared" si="38"/>
        <v/>
      </c>
      <c r="AO100" s="4" t="str">
        <f t="shared" si="39"/>
        <v/>
      </c>
      <c r="AQ100" s="4" t="str">
        <f t="shared" si="40"/>
        <v/>
      </c>
      <c r="AS100" s="4" t="str">
        <f t="shared" si="41"/>
        <v/>
      </c>
      <c r="AU100" s="4" t="str">
        <f t="shared" si="42"/>
        <v/>
      </c>
      <c r="AW100" s="359" t="str">
        <f t="shared" si="43"/>
        <v/>
      </c>
      <c r="AY100" s="359" t="str">
        <f t="shared" si="44"/>
        <v/>
      </c>
      <c r="BA100" s="359" t="str">
        <f t="shared" si="45"/>
        <v/>
      </c>
      <c r="BC100" s="359" t="str">
        <f t="shared" si="46"/>
        <v/>
      </c>
      <c r="BE100" s="359" t="str">
        <f t="shared" si="47"/>
        <v/>
      </c>
      <c r="BG100" s="359" t="str">
        <f t="shared" si="48"/>
        <v/>
      </c>
      <c r="BI100" s="359" t="str">
        <f t="shared" si="49"/>
        <v/>
      </c>
    </row>
    <row r="101" spans="3:61" x14ac:dyDescent="0.2">
      <c r="C101" s="152"/>
      <c r="E101" s="243"/>
      <c r="F101" s="374"/>
      <c r="G101" s="300"/>
      <c r="H101" s="300"/>
      <c r="I101" s="300"/>
      <c r="J101" s="300"/>
      <c r="K101" s="300"/>
      <c r="L101" s="300"/>
      <c r="M101" s="300"/>
      <c r="O101" s="302"/>
      <c r="U101" s="355" t="str">
        <f t="shared" si="29"/>
        <v/>
      </c>
      <c r="W101" s="355" t="str">
        <f t="shared" si="30"/>
        <v/>
      </c>
      <c r="Y101" s="355" t="str">
        <f t="shared" si="31"/>
        <v/>
      </c>
      <c r="AA101" s="355" t="str">
        <f t="shared" si="32"/>
        <v/>
      </c>
      <c r="AC101" s="355" t="str">
        <f t="shared" si="33"/>
        <v/>
      </c>
      <c r="AE101" s="4" t="str">
        <f t="shared" si="34"/>
        <v/>
      </c>
      <c r="AG101" s="4" t="str">
        <f t="shared" si="35"/>
        <v/>
      </c>
      <c r="AI101" s="4" t="str">
        <f t="shared" si="36"/>
        <v/>
      </c>
      <c r="AK101" s="4" t="str">
        <f t="shared" si="37"/>
        <v/>
      </c>
      <c r="AM101" s="4" t="str">
        <f t="shared" si="38"/>
        <v/>
      </c>
      <c r="AO101" s="4" t="str">
        <f t="shared" si="39"/>
        <v/>
      </c>
      <c r="AQ101" s="4" t="str">
        <f t="shared" si="40"/>
        <v/>
      </c>
      <c r="AS101" s="4" t="str">
        <f t="shared" si="41"/>
        <v/>
      </c>
      <c r="AU101" s="4" t="str">
        <f t="shared" si="42"/>
        <v/>
      </c>
      <c r="AW101" s="359" t="str">
        <f t="shared" si="43"/>
        <v/>
      </c>
      <c r="AY101" s="359" t="str">
        <f t="shared" si="44"/>
        <v/>
      </c>
      <c r="BA101" s="359" t="str">
        <f t="shared" si="45"/>
        <v/>
      </c>
      <c r="BC101" s="359" t="str">
        <f t="shared" si="46"/>
        <v/>
      </c>
      <c r="BE101" s="359" t="str">
        <f t="shared" si="47"/>
        <v/>
      </c>
      <c r="BG101" s="359" t="str">
        <f t="shared" si="48"/>
        <v/>
      </c>
      <c r="BI101" s="359" t="str">
        <f t="shared" si="49"/>
        <v/>
      </c>
    </row>
    <row r="102" spans="3:61" x14ac:dyDescent="0.2">
      <c r="C102" s="152"/>
      <c r="E102" s="243"/>
      <c r="F102" s="374"/>
      <c r="G102" s="300"/>
      <c r="H102" s="300"/>
      <c r="I102" s="300"/>
      <c r="J102" s="300"/>
      <c r="K102" s="300"/>
      <c r="L102" s="300"/>
      <c r="M102" s="300"/>
      <c r="O102" s="302"/>
      <c r="U102" s="355" t="str">
        <f t="shared" si="29"/>
        <v/>
      </c>
      <c r="W102" s="355" t="str">
        <f t="shared" si="30"/>
        <v/>
      </c>
      <c r="Y102" s="355" t="str">
        <f t="shared" si="31"/>
        <v/>
      </c>
      <c r="AA102" s="355" t="str">
        <f t="shared" si="32"/>
        <v/>
      </c>
      <c r="AC102" s="355" t="str">
        <f t="shared" si="33"/>
        <v/>
      </c>
      <c r="AE102" s="4" t="str">
        <f t="shared" si="34"/>
        <v/>
      </c>
      <c r="AG102" s="4" t="str">
        <f t="shared" si="35"/>
        <v/>
      </c>
      <c r="AI102" s="4" t="str">
        <f t="shared" si="36"/>
        <v/>
      </c>
      <c r="AK102" s="4" t="str">
        <f t="shared" si="37"/>
        <v/>
      </c>
      <c r="AM102" s="4" t="str">
        <f t="shared" si="38"/>
        <v/>
      </c>
      <c r="AO102" s="4" t="str">
        <f t="shared" si="39"/>
        <v/>
      </c>
      <c r="AQ102" s="4" t="str">
        <f t="shared" si="40"/>
        <v/>
      </c>
      <c r="AS102" s="4" t="str">
        <f t="shared" si="41"/>
        <v/>
      </c>
      <c r="AU102" s="4" t="str">
        <f t="shared" si="42"/>
        <v/>
      </c>
      <c r="AW102" s="359" t="str">
        <f t="shared" si="43"/>
        <v/>
      </c>
      <c r="AY102" s="359" t="str">
        <f t="shared" si="44"/>
        <v/>
      </c>
      <c r="BA102" s="359" t="str">
        <f t="shared" si="45"/>
        <v/>
      </c>
      <c r="BC102" s="359" t="str">
        <f t="shared" si="46"/>
        <v/>
      </c>
      <c r="BE102" s="359" t="str">
        <f t="shared" si="47"/>
        <v/>
      </c>
      <c r="BG102" s="359" t="str">
        <f t="shared" si="48"/>
        <v/>
      </c>
      <c r="BI102" s="359" t="str">
        <f t="shared" si="49"/>
        <v/>
      </c>
    </row>
    <row r="103" spans="3:61" x14ac:dyDescent="0.2">
      <c r="C103" s="152"/>
      <c r="E103" s="243"/>
      <c r="F103" s="374"/>
      <c r="G103" s="300"/>
      <c r="H103" s="300"/>
      <c r="I103" s="300"/>
      <c r="J103" s="300"/>
      <c r="K103" s="300"/>
      <c r="L103" s="300"/>
      <c r="M103" s="300"/>
      <c r="O103" s="302"/>
      <c r="U103" s="355" t="str">
        <f t="shared" si="29"/>
        <v/>
      </c>
      <c r="W103" s="355" t="str">
        <f t="shared" si="30"/>
        <v/>
      </c>
      <c r="Y103" s="355" t="str">
        <f t="shared" si="31"/>
        <v/>
      </c>
      <c r="AA103" s="355" t="str">
        <f t="shared" si="32"/>
        <v/>
      </c>
      <c r="AC103" s="355" t="str">
        <f t="shared" si="33"/>
        <v/>
      </c>
      <c r="AE103" s="4" t="str">
        <f t="shared" si="34"/>
        <v/>
      </c>
      <c r="AG103" s="4" t="str">
        <f t="shared" si="35"/>
        <v/>
      </c>
      <c r="AI103" s="4" t="str">
        <f t="shared" si="36"/>
        <v/>
      </c>
      <c r="AK103" s="4" t="str">
        <f t="shared" si="37"/>
        <v/>
      </c>
      <c r="AM103" s="4" t="str">
        <f t="shared" si="38"/>
        <v/>
      </c>
      <c r="AO103" s="4" t="str">
        <f t="shared" si="39"/>
        <v/>
      </c>
      <c r="AQ103" s="4" t="str">
        <f t="shared" si="40"/>
        <v/>
      </c>
      <c r="AS103" s="4" t="str">
        <f t="shared" si="41"/>
        <v/>
      </c>
      <c r="AU103" s="4" t="str">
        <f t="shared" si="42"/>
        <v/>
      </c>
      <c r="AW103" s="359" t="str">
        <f t="shared" si="43"/>
        <v/>
      </c>
      <c r="AY103" s="359" t="str">
        <f t="shared" si="44"/>
        <v/>
      </c>
      <c r="BA103" s="359" t="str">
        <f t="shared" si="45"/>
        <v/>
      </c>
      <c r="BC103" s="359" t="str">
        <f t="shared" si="46"/>
        <v/>
      </c>
      <c r="BE103" s="359" t="str">
        <f t="shared" si="47"/>
        <v/>
      </c>
      <c r="BG103" s="359" t="str">
        <f t="shared" si="48"/>
        <v/>
      </c>
      <c r="BI103" s="359" t="str">
        <f t="shared" si="49"/>
        <v/>
      </c>
    </row>
    <row r="104" spans="3:61" x14ac:dyDescent="0.2">
      <c r="C104" s="152"/>
      <c r="E104" s="243"/>
      <c r="F104" s="374"/>
      <c r="G104" s="300"/>
      <c r="H104" s="300"/>
      <c r="I104" s="300"/>
      <c r="J104" s="300"/>
      <c r="K104" s="300"/>
      <c r="L104" s="300"/>
      <c r="M104" s="300"/>
      <c r="O104" s="302"/>
      <c r="U104" s="355" t="str">
        <f t="shared" si="29"/>
        <v/>
      </c>
      <c r="W104" s="355" t="str">
        <f t="shared" si="30"/>
        <v/>
      </c>
      <c r="Y104" s="355" t="str">
        <f t="shared" si="31"/>
        <v/>
      </c>
      <c r="AA104" s="355" t="str">
        <f t="shared" si="32"/>
        <v/>
      </c>
      <c r="AC104" s="355" t="str">
        <f t="shared" si="33"/>
        <v/>
      </c>
      <c r="AE104" s="4" t="str">
        <f t="shared" si="34"/>
        <v/>
      </c>
      <c r="AG104" s="4" t="str">
        <f t="shared" si="35"/>
        <v/>
      </c>
      <c r="AI104" s="4" t="str">
        <f t="shared" si="36"/>
        <v/>
      </c>
      <c r="AK104" s="4" t="str">
        <f t="shared" si="37"/>
        <v/>
      </c>
      <c r="AM104" s="4" t="str">
        <f t="shared" si="38"/>
        <v/>
      </c>
      <c r="AO104" s="4" t="str">
        <f t="shared" si="39"/>
        <v/>
      </c>
      <c r="AQ104" s="4" t="str">
        <f t="shared" si="40"/>
        <v/>
      </c>
      <c r="AS104" s="4" t="str">
        <f t="shared" si="41"/>
        <v/>
      </c>
      <c r="AU104" s="4" t="str">
        <f t="shared" si="42"/>
        <v/>
      </c>
      <c r="AW104" s="359" t="str">
        <f t="shared" si="43"/>
        <v/>
      </c>
      <c r="AY104" s="359" t="str">
        <f t="shared" si="44"/>
        <v/>
      </c>
      <c r="BA104" s="359" t="str">
        <f t="shared" si="45"/>
        <v/>
      </c>
      <c r="BC104" s="359" t="str">
        <f t="shared" si="46"/>
        <v/>
      </c>
      <c r="BE104" s="359" t="str">
        <f t="shared" si="47"/>
        <v/>
      </c>
      <c r="BG104" s="359" t="str">
        <f t="shared" si="48"/>
        <v/>
      </c>
      <c r="BI104" s="359" t="str">
        <f t="shared" si="49"/>
        <v/>
      </c>
    </row>
    <row r="105" spans="3:61" x14ac:dyDescent="0.2">
      <c r="C105" s="152"/>
      <c r="E105" s="243"/>
      <c r="F105" s="374"/>
      <c r="G105" s="300"/>
      <c r="H105" s="300"/>
      <c r="I105" s="300"/>
      <c r="J105" s="300"/>
      <c r="K105" s="300"/>
      <c r="L105" s="300"/>
      <c r="M105" s="300"/>
      <c r="O105" s="302"/>
      <c r="U105" s="355" t="str">
        <f t="shared" si="29"/>
        <v/>
      </c>
      <c r="W105" s="355" t="str">
        <f t="shared" si="30"/>
        <v/>
      </c>
      <c r="Y105" s="355" t="str">
        <f t="shared" si="31"/>
        <v/>
      </c>
      <c r="AA105" s="355" t="str">
        <f t="shared" si="32"/>
        <v/>
      </c>
      <c r="AC105" s="355" t="str">
        <f t="shared" si="33"/>
        <v/>
      </c>
      <c r="AE105" s="4" t="str">
        <f t="shared" si="34"/>
        <v/>
      </c>
      <c r="AG105" s="4" t="str">
        <f t="shared" si="35"/>
        <v/>
      </c>
      <c r="AI105" s="4" t="str">
        <f t="shared" si="36"/>
        <v/>
      </c>
      <c r="AK105" s="4" t="str">
        <f t="shared" si="37"/>
        <v/>
      </c>
      <c r="AM105" s="4" t="str">
        <f t="shared" si="38"/>
        <v/>
      </c>
      <c r="AO105" s="4" t="str">
        <f t="shared" si="39"/>
        <v/>
      </c>
      <c r="AQ105" s="4" t="str">
        <f t="shared" si="40"/>
        <v/>
      </c>
      <c r="AS105" s="4" t="str">
        <f t="shared" si="41"/>
        <v/>
      </c>
      <c r="AU105" s="4" t="str">
        <f t="shared" si="42"/>
        <v/>
      </c>
      <c r="AW105" s="359" t="str">
        <f t="shared" si="43"/>
        <v/>
      </c>
      <c r="AY105" s="359" t="str">
        <f t="shared" si="44"/>
        <v/>
      </c>
      <c r="BA105" s="359" t="str">
        <f t="shared" si="45"/>
        <v/>
      </c>
      <c r="BC105" s="359" t="str">
        <f t="shared" si="46"/>
        <v/>
      </c>
      <c r="BE105" s="359" t="str">
        <f t="shared" si="47"/>
        <v/>
      </c>
      <c r="BG105" s="359" t="str">
        <f t="shared" si="48"/>
        <v/>
      </c>
      <c r="BI105" s="359" t="str">
        <f t="shared" si="49"/>
        <v/>
      </c>
    </row>
    <row r="106" spans="3:61" x14ac:dyDescent="0.2">
      <c r="C106" s="152"/>
      <c r="E106" s="243"/>
      <c r="F106" s="374"/>
      <c r="G106" s="300"/>
      <c r="H106" s="300"/>
      <c r="I106" s="300"/>
      <c r="J106" s="300"/>
      <c r="K106" s="300"/>
      <c r="L106" s="300"/>
      <c r="M106" s="300"/>
      <c r="O106" s="302"/>
      <c r="U106" s="355" t="str">
        <f t="shared" si="29"/>
        <v/>
      </c>
      <c r="W106" s="355" t="str">
        <f t="shared" si="30"/>
        <v/>
      </c>
      <c r="Y106" s="355" t="str">
        <f t="shared" si="31"/>
        <v/>
      </c>
      <c r="AA106" s="355" t="str">
        <f t="shared" si="32"/>
        <v/>
      </c>
      <c r="AC106" s="355" t="str">
        <f t="shared" si="33"/>
        <v/>
      </c>
      <c r="AE106" s="4" t="str">
        <f t="shared" si="34"/>
        <v/>
      </c>
      <c r="AG106" s="4" t="str">
        <f t="shared" si="35"/>
        <v/>
      </c>
      <c r="AI106" s="4" t="str">
        <f t="shared" si="36"/>
        <v/>
      </c>
      <c r="AK106" s="4" t="str">
        <f t="shared" si="37"/>
        <v/>
      </c>
      <c r="AM106" s="4" t="str">
        <f t="shared" si="38"/>
        <v/>
      </c>
      <c r="AO106" s="4" t="str">
        <f t="shared" si="39"/>
        <v/>
      </c>
      <c r="AQ106" s="4" t="str">
        <f t="shared" si="40"/>
        <v/>
      </c>
      <c r="AS106" s="4" t="str">
        <f t="shared" si="41"/>
        <v/>
      </c>
      <c r="AU106" s="4" t="str">
        <f t="shared" si="42"/>
        <v/>
      </c>
      <c r="AW106" s="359" t="str">
        <f t="shared" si="43"/>
        <v/>
      </c>
      <c r="AY106" s="359" t="str">
        <f t="shared" si="44"/>
        <v/>
      </c>
      <c r="BA106" s="359" t="str">
        <f t="shared" si="45"/>
        <v/>
      </c>
      <c r="BC106" s="359" t="str">
        <f t="shared" si="46"/>
        <v/>
      </c>
      <c r="BE106" s="359" t="str">
        <f t="shared" si="47"/>
        <v/>
      </c>
      <c r="BG106" s="359" t="str">
        <f t="shared" si="48"/>
        <v/>
      </c>
      <c r="BI106" s="359" t="str">
        <f t="shared" si="49"/>
        <v/>
      </c>
    </row>
    <row r="107" spans="3:61" x14ac:dyDescent="0.2">
      <c r="C107" s="152"/>
      <c r="E107" s="243"/>
      <c r="F107" s="374"/>
      <c r="G107" s="300"/>
      <c r="H107" s="300"/>
      <c r="I107" s="300"/>
      <c r="J107" s="300"/>
      <c r="K107" s="300"/>
      <c r="L107" s="300"/>
      <c r="M107" s="300"/>
      <c r="O107" s="302"/>
      <c r="U107" s="355" t="str">
        <f t="shared" si="29"/>
        <v/>
      </c>
      <c r="W107" s="355" t="str">
        <f t="shared" si="30"/>
        <v/>
      </c>
      <c r="Y107" s="355" t="str">
        <f t="shared" si="31"/>
        <v/>
      </c>
      <c r="AA107" s="355" t="str">
        <f t="shared" si="32"/>
        <v/>
      </c>
      <c r="AC107" s="355" t="str">
        <f t="shared" si="33"/>
        <v/>
      </c>
      <c r="AE107" s="4" t="str">
        <f t="shared" si="34"/>
        <v/>
      </c>
      <c r="AG107" s="4" t="str">
        <f t="shared" si="35"/>
        <v/>
      </c>
      <c r="AI107" s="4" t="str">
        <f t="shared" si="36"/>
        <v/>
      </c>
      <c r="AK107" s="4" t="str">
        <f t="shared" si="37"/>
        <v/>
      </c>
      <c r="AM107" s="4" t="str">
        <f t="shared" si="38"/>
        <v/>
      </c>
      <c r="AO107" s="4" t="str">
        <f t="shared" si="39"/>
        <v/>
      </c>
      <c r="AQ107" s="4" t="str">
        <f t="shared" si="40"/>
        <v/>
      </c>
      <c r="AS107" s="4" t="str">
        <f t="shared" si="41"/>
        <v/>
      </c>
      <c r="AU107" s="4" t="str">
        <f t="shared" si="42"/>
        <v/>
      </c>
      <c r="AW107" s="359" t="str">
        <f t="shared" si="43"/>
        <v/>
      </c>
      <c r="AY107" s="359" t="str">
        <f t="shared" si="44"/>
        <v/>
      </c>
      <c r="BA107" s="359" t="str">
        <f t="shared" si="45"/>
        <v/>
      </c>
      <c r="BC107" s="359" t="str">
        <f t="shared" si="46"/>
        <v/>
      </c>
      <c r="BE107" s="359" t="str">
        <f t="shared" si="47"/>
        <v/>
      </c>
      <c r="BG107" s="359" t="str">
        <f t="shared" si="48"/>
        <v/>
      </c>
      <c r="BI107" s="359" t="str">
        <f t="shared" si="49"/>
        <v/>
      </c>
    </row>
    <row r="108" spans="3:61" x14ac:dyDescent="0.2">
      <c r="C108" s="152"/>
      <c r="E108" s="243"/>
      <c r="F108" s="374"/>
      <c r="G108" s="300"/>
      <c r="H108" s="300"/>
      <c r="I108" s="300"/>
      <c r="J108" s="300"/>
      <c r="K108" s="300"/>
      <c r="L108" s="300"/>
      <c r="M108" s="300"/>
      <c r="O108" s="302"/>
      <c r="U108" s="355" t="str">
        <f t="shared" si="29"/>
        <v/>
      </c>
      <c r="W108" s="355" t="str">
        <f t="shared" si="30"/>
        <v/>
      </c>
      <c r="Y108" s="355" t="str">
        <f t="shared" si="31"/>
        <v/>
      </c>
      <c r="AA108" s="355" t="str">
        <f t="shared" si="32"/>
        <v/>
      </c>
      <c r="AC108" s="355" t="str">
        <f t="shared" si="33"/>
        <v/>
      </c>
      <c r="AE108" s="4" t="str">
        <f t="shared" si="34"/>
        <v/>
      </c>
      <c r="AG108" s="4" t="str">
        <f t="shared" si="35"/>
        <v/>
      </c>
      <c r="AI108" s="4" t="str">
        <f t="shared" si="36"/>
        <v/>
      </c>
      <c r="AK108" s="4" t="str">
        <f t="shared" si="37"/>
        <v/>
      </c>
      <c r="AM108" s="4" t="str">
        <f t="shared" si="38"/>
        <v/>
      </c>
      <c r="AO108" s="4" t="str">
        <f t="shared" si="39"/>
        <v/>
      </c>
      <c r="AQ108" s="4" t="str">
        <f t="shared" si="40"/>
        <v/>
      </c>
      <c r="AS108" s="4" t="str">
        <f t="shared" si="41"/>
        <v/>
      </c>
      <c r="AU108" s="4" t="str">
        <f t="shared" si="42"/>
        <v/>
      </c>
      <c r="AW108" s="359" t="str">
        <f t="shared" si="43"/>
        <v/>
      </c>
      <c r="AY108" s="359" t="str">
        <f t="shared" si="44"/>
        <v/>
      </c>
      <c r="BA108" s="359" t="str">
        <f t="shared" si="45"/>
        <v/>
      </c>
      <c r="BC108" s="359" t="str">
        <f t="shared" si="46"/>
        <v/>
      </c>
      <c r="BE108" s="359" t="str">
        <f t="shared" si="47"/>
        <v/>
      </c>
      <c r="BG108" s="359" t="str">
        <f t="shared" si="48"/>
        <v/>
      </c>
      <c r="BI108" s="359" t="str">
        <f t="shared" si="49"/>
        <v/>
      </c>
    </row>
    <row r="109" spans="3:61" x14ac:dyDescent="0.2">
      <c r="C109" s="152"/>
      <c r="E109" s="243"/>
      <c r="F109" s="374"/>
      <c r="G109" s="300"/>
      <c r="H109" s="300"/>
      <c r="I109" s="300"/>
      <c r="J109" s="300"/>
      <c r="K109" s="300"/>
      <c r="L109" s="300"/>
      <c r="M109" s="300"/>
      <c r="O109" s="302"/>
      <c r="U109" s="355" t="str">
        <f t="shared" si="29"/>
        <v/>
      </c>
      <c r="W109" s="355" t="str">
        <f t="shared" si="30"/>
        <v/>
      </c>
      <c r="Y109" s="355" t="str">
        <f t="shared" si="31"/>
        <v/>
      </c>
      <c r="AA109" s="355" t="str">
        <f t="shared" si="32"/>
        <v/>
      </c>
      <c r="AC109" s="355" t="str">
        <f t="shared" si="33"/>
        <v/>
      </c>
      <c r="AE109" s="4" t="str">
        <f t="shared" si="34"/>
        <v/>
      </c>
      <c r="AG109" s="4" t="str">
        <f t="shared" si="35"/>
        <v/>
      </c>
      <c r="AI109" s="4" t="str">
        <f t="shared" si="36"/>
        <v/>
      </c>
      <c r="AK109" s="4" t="str">
        <f t="shared" si="37"/>
        <v/>
      </c>
      <c r="AM109" s="4" t="str">
        <f t="shared" si="38"/>
        <v/>
      </c>
      <c r="AO109" s="4" t="str">
        <f t="shared" si="39"/>
        <v/>
      </c>
      <c r="AQ109" s="4" t="str">
        <f t="shared" si="40"/>
        <v/>
      </c>
      <c r="AS109" s="4" t="str">
        <f t="shared" si="41"/>
        <v/>
      </c>
      <c r="AU109" s="4" t="str">
        <f t="shared" si="42"/>
        <v/>
      </c>
      <c r="AW109" s="359" t="str">
        <f t="shared" si="43"/>
        <v/>
      </c>
      <c r="AY109" s="359" t="str">
        <f t="shared" si="44"/>
        <v/>
      </c>
      <c r="BA109" s="359" t="str">
        <f t="shared" si="45"/>
        <v/>
      </c>
      <c r="BC109" s="359" t="str">
        <f t="shared" si="46"/>
        <v/>
      </c>
      <c r="BE109" s="359" t="str">
        <f t="shared" si="47"/>
        <v/>
      </c>
      <c r="BG109" s="359" t="str">
        <f t="shared" si="48"/>
        <v/>
      </c>
      <c r="BI109" s="359" t="str">
        <f t="shared" si="49"/>
        <v/>
      </c>
    </row>
    <row r="110" spans="3:61" x14ac:dyDescent="0.2">
      <c r="C110" s="152"/>
      <c r="E110" s="243"/>
      <c r="F110" s="374"/>
      <c r="G110" s="300"/>
      <c r="H110" s="300"/>
      <c r="I110" s="300"/>
      <c r="J110" s="300"/>
      <c r="K110" s="300"/>
      <c r="L110" s="300"/>
      <c r="M110" s="300"/>
      <c r="O110" s="302"/>
      <c r="U110" s="355" t="str">
        <f t="shared" si="29"/>
        <v/>
      </c>
      <c r="W110" s="355" t="str">
        <f t="shared" si="30"/>
        <v/>
      </c>
      <c r="Y110" s="355" t="str">
        <f t="shared" si="31"/>
        <v/>
      </c>
      <c r="AA110" s="355" t="str">
        <f t="shared" si="32"/>
        <v/>
      </c>
      <c r="AC110" s="355" t="str">
        <f t="shared" si="33"/>
        <v/>
      </c>
      <c r="AE110" s="4" t="str">
        <f t="shared" si="34"/>
        <v/>
      </c>
      <c r="AG110" s="4" t="str">
        <f t="shared" si="35"/>
        <v/>
      </c>
      <c r="AI110" s="4" t="str">
        <f t="shared" si="36"/>
        <v/>
      </c>
      <c r="AK110" s="4" t="str">
        <f t="shared" si="37"/>
        <v/>
      </c>
      <c r="AM110" s="4" t="str">
        <f t="shared" si="38"/>
        <v/>
      </c>
      <c r="AO110" s="4" t="str">
        <f t="shared" si="39"/>
        <v/>
      </c>
      <c r="AQ110" s="4" t="str">
        <f t="shared" si="40"/>
        <v/>
      </c>
      <c r="AS110" s="4" t="str">
        <f t="shared" si="41"/>
        <v/>
      </c>
      <c r="AU110" s="4" t="str">
        <f t="shared" si="42"/>
        <v/>
      </c>
      <c r="AW110" s="359" t="str">
        <f t="shared" si="43"/>
        <v/>
      </c>
      <c r="AY110" s="359" t="str">
        <f t="shared" si="44"/>
        <v/>
      </c>
      <c r="BA110" s="359" t="str">
        <f t="shared" si="45"/>
        <v/>
      </c>
      <c r="BC110" s="359" t="str">
        <f t="shared" si="46"/>
        <v/>
      </c>
      <c r="BE110" s="359" t="str">
        <f t="shared" si="47"/>
        <v/>
      </c>
      <c r="BG110" s="359" t="str">
        <f t="shared" si="48"/>
        <v/>
      </c>
      <c r="BI110" s="359" t="str">
        <f t="shared" si="49"/>
        <v/>
      </c>
    </row>
    <row r="111" spans="3:61" x14ac:dyDescent="0.2">
      <c r="C111" s="152"/>
      <c r="E111" s="243"/>
      <c r="F111" s="374"/>
      <c r="G111" s="300"/>
      <c r="H111" s="300"/>
      <c r="I111" s="300"/>
      <c r="J111" s="300"/>
      <c r="K111" s="300"/>
      <c r="L111" s="300"/>
      <c r="M111" s="300"/>
      <c r="O111" s="302"/>
      <c r="U111" s="355" t="str">
        <f t="shared" si="29"/>
        <v/>
      </c>
      <c r="W111" s="355" t="str">
        <f t="shared" si="30"/>
        <v/>
      </c>
      <c r="Y111" s="355" t="str">
        <f t="shared" si="31"/>
        <v/>
      </c>
      <c r="AA111" s="355" t="str">
        <f t="shared" si="32"/>
        <v/>
      </c>
      <c r="AC111" s="355" t="str">
        <f t="shared" si="33"/>
        <v/>
      </c>
      <c r="AE111" s="4" t="str">
        <f t="shared" si="34"/>
        <v/>
      </c>
      <c r="AG111" s="4" t="str">
        <f t="shared" si="35"/>
        <v/>
      </c>
      <c r="AI111" s="4" t="str">
        <f t="shared" si="36"/>
        <v/>
      </c>
      <c r="AK111" s="4" t="str">
        <f t="shared" si="37"/>
        <v/>
      </c>
      <c r="AM111" s="4" t="str">
        <f t="shared" si="38"/>
        <v/>
      </c>
      <c r="AO111" s="4" t="str">
        <f t="shared" si="39"/>
        <v/>
      </c>
      <c r="AQ111" s="4" t="str">
        <f t="shared" si="40"/>
        <v/>
      </c>
      <c r="AS111" s="4" t="str">
        <f t="shared" si="41"/>
        <v/>
      </c>
      <c r="AU111" s="4" t="str">
        <f t="shared" si="42"/>
        <v/>
      </c>
      <c r="AW111" s="359" t="str">
        <f t="shared" si="43"/>
        <v/>
      </c>
      <c r="AY111" s="359" t="str">
        <f t="shared" si="44"/>
        <v/>
      </c>
      <c r="BA111" s="359" t="str">
        <f t="shared" si="45"/>
        <v/>
      </c>
      <c r="BC111" s="359" t="str">
        <f t="shared" si="46"/>
        <v/>
      </c>
      <c r="BE111" s="359" t="str">
        <f t="shared" si="47"/>
        <v/>
      </c>
      <c r="BG111" s="359" t="str">
        <f t="shared" si="48"/>
        <v/>
      </c>
      <c r="BI111" s="359" t="str">
        <f t="shared" si="49"/>
        <v/>
      </c>
    </row>
    <row r="112" spans="3:61" x14ac:dyDescent="0.2">
      <c r="C112" s="152"/>
      <c r="E112" s="243"/>
      <c r="F112" s="374"/>
      <c r="G112" s="300"/>
      <c r="H112" s="300"/>
      <c r="I112" s="300"/>
      <c r="J112" s="300"/>
      <c r="K112" s="300"/>
      <c r="L112" s="300"/>
      <c r="M112" s="300"/>
      <c r="O112" s="302"/>
      <c r="U112" s="355" t="str">
        <f t="shared" si="29"/>
        <v/>
      </c>
      <c r="W112" s="355" t="str">
        <f t="shared" si="30"/>
        <v/>
      </c>
      <c r="Y112" s="355" t="str">
        <f t="shared" si="31"/>
        <v/>
      </c>
      <c r="AA112" s="355" t="str">
        <f t="shared" si="32"/>
        <v/>
      </c>
      <c r="AC112" s="355" t="str">
        <f t="shared" si="33"/>
        <v/>
      </c>
      <c r="AE112" s="4" t="str">
        <f t="shared" si="34"/>
        <v/>
      </c>
      <c r="AG112" s="4" t="str">
        <f t="shared" si="35"/>
        <v/>
      </c>
      <c r="AI112" s="4" t="str">
        <f t="shared" si="36"/>
        <v/>
      </c>
      <c r="AK112" s="4" t="str">
        <f t="shared" si="37"/>
        <v/>
      </c>
      <c r="AM112" s="4" t="str">
        <f t="shared" si="38"/>
        <v/>
      </c>
      <c r="AO112" s="4" t="str">
        <f t="shared" si="39"/>
        <v/>
      </c>
      <c r="AQ112" s="4" t="str">
        <f t="shared" si="40"/>
        <v/>
      </c>
      <c r="AS112" s="4" t="str">
        <f t="shared" si="41"/>
        <v/>
      </c>
      <c r="AU112" s="4" t="str">
        <f t="shared" si="42"/>
        <v/>
      </c>
      <c r="AW112" s="359" t="str">
        <f t="shared" si="43"/>
        <v/>
      </c>
      <c r="AY112" s="359" t="str">
        <f t="shared" si="44"/>
        <v/>
      </c>
      <c r="BA112" s="359" t="str">
        <f t="shared" si="45"/>
        <v/>
      </c>
      <c r="BC112" s="359" t="str">
        <f t="shared" si="46"/>
        <v/>
      </c>
      <c r="BE112" s="359" t="str">
        <f t="shared" si="47"/>
        <v/>
      </c>
      <c r="BG112" s="359" t="str">
        <f t="shared" si="48"/>
        <v/>
      </c>
      <c r="BI112" s="359" t="str">
        <f t="shared" si="49"/>
        <v/>
      </c>
    </row>
    <row r="113" spans="3:61" x14ac:dyDescent="0.2">
      <c r="C113" s="152"/>
      <c r="E113" s="243"/>
      <c r="F113" s="374"/>
      <c r="G113" s="300"/>
      <c r="H113" s="300"/>
      <c r="I113" s="300"/>
      <c r="J113" s="300"/>
      <c r="K113" s="300"/>
      <c r="L113" s="300"/>
      <c r="M113" s="300"/>
      <c r="O113" s="302"/>
      <c r="U113" s="355" t="str">
        <f t="shared" si="29"/>
        <v/>
      </c>
      <c r="W113" s="355" t="str">
        <f t="shared" si="30"/>
        <v/>
      </c>
      <c r="Y113" s="355" t="str">
        <f t="shared" si="31"/>
        <v/>
      </c>
      <c r="AA113" s="355" t="str">
        <f t="shared" si="32"/>
        <v/>
      </c>
      <c r="AC113" s="355" t="str">
        <f t="shared" si="33"/>
        <v/>
      </c>
      <c r="AE113" s="4" t="str">
        <f t="shared" si="34"/>
        <v/>
      </c>
      <c r="AG113" s="4" t="str">
        <f t="shared" si="35"/>
        <v/>
      </c>
      <c r="AI113" s="4" t="str">
        <f t="shared" si="36"/>
        <v/>
      </c>
      <c r="AK113" s="4" t="str">
        <f t="shared" si="37"/>
        <v/>
      </c>
      <c r="AM113" s="4" t="str">
        <f t="shared" si="38"/>
        <v/>
      </c>
      <c r="AO113" s="4" t="str">
        <f t="shared" si="39"/>
        <v/>
      </c>
      <c r="AQ113" s="4" t="str">
        <f t="shared" si="40"/>
        <v/>
      </c>
      <c r="AS113" s="4" t="str">
        <f t="shared" si="41"/>
        <v/>
      </c>
      <c r="AU113" s="4" t="str">
        <f t="shared" si="42"/>
        <v/>
      </c>
      <c r="AW113" s="359" t="str">
        <f t="shared" si="43"/>
        <v/>
      </c>
      <c r="AY113" s="359" t="str">
        <f t="shared" si="44"/>
        <v/>
      </c>
      <c r="BA113" s="359" t="str">
        <f t="shared" si="45"/>
        <v/>
      </c>
      <c r="BC113" s="359" t="str">
        <f t="shared" si="46"/>
        <v/>
      </c>
      <c r="BE113" s="359" t="str">
        <f t="shared" si="47"/>
        <v/>
      </c>
      <c r="BG113" s="359" t="str">
        <f t="shared" si="48"/>
        <v/>
      </c>
      <c r="BI113" s="359" t="str">
        <f t="shared" si="49"/>
        <v/>
      </c>
    </row>
    <row r="114" spans="3:61" x14ac:dyDescent="0.2">
      <c r="C114" s="152"/>
      <c r="E114" s="243"/>
      <c r="F114" s="374"/>
      <c r="G114" s="300"/>
      <c r="H114" s="300"/>
      <c r="I114" s="300"/>
      <c r="J114" s="300"/>
      <c r="K114" s="300"/>
      <c r="L114" s="300"/>
      <c r="M114" s="300"/>
      <c r="O114" s="302"/>
      <c r="U114" s="355" t="str">
        <f t="shared" si="29"/>
        <v/>
      </c>
      <c r="W114" s="355" t="str">
        <f t="shared" si="30"/>
        <v/>
      </c>
      <c r="Y114" s="355" t="str">
        <f t="shared" si="31"/>
        <v/>
      </c>
      <c r="AA114" s="355" t="str">
        <f t="shared" si="32"/>
        <v/>
      </c>
      <c r="AC114" s="355" t="str">
        <f t="shared" si="33"/>
        <v/>
      </c>
      <c r="AE114" s="4" t="str">
        <f t="shared" si="34"/>
        <v/>
      </c>
      <c r="AG114" s="4" t="str">
        <f t="shared" si="35"/>
        <v/>
      </c>
      <c r="AI114" s="4" t="str">
        <f t="shared" si="36"/>
        <v/>
      </c>
      <c r="AK114" s="4" t="str">
        <f t="shared" si="37"/>
        <v/>
      </c>
      <c r="AM114" s="4" t="str">
        <f t="shared" si="38"/>
        <v/>
      </c>
      <c r="AO114" s="4" t="str">
        <f t="shared" si="39"/>
        <v/>
      </c>
      <c r="AQ114" s="4" t="str">
        <f t="shared" si="40"/>
        <v/>
      </c>
      <c r="AS114" s="4" t="str">
        <f t="shared" si="41"/>
        <v/>
      </c>
      <c r="AU114" s="4" t="str">
        <f t="shared" si="42"/>
        <v/>
      </c>
      <c r="AW114" s="359" t="str">
        <f t="shared" si="43"/>
        <v/>
      </c>
      <c r="AY114" s="359" t="str">
        <f t="shared" si="44"/>
        <v/>
      </c>
      <c r="BA114" s="359" t="str">
        <f t="shared" si="45"/>
        <v/>
      </c>
      <c r="BC114" s="359" t="str">
        <f t="shared" si="46"/>
        <v/>
      </c>
      <c r="BE114" s="359" t="str">
        <f t="shared" si="47"/>
        <v/>
      </c>
      <c r="BG114" s="359" t="str">
        <f t="shared" si="48"/>
        <v/>
      </c>
      <c r="BI114" s="359" t="str">
        <f t="shared" si="49"/>
        <v/>
      </c>
    </row>
    <row r="115" spans="3:61" x14ac:dyDescent="0.2">
      <c r="C115" s="152"/>
      <c r="E115" s="243"/>
      <c r="F115" s="374"/>
      <c r="G115" s="300"/>
      <c r="H115" s="300"/>
      <c r="I115" s="300"/>
      <c r="J115" s="300"/>
      <c r="K115" s="300"/>
      <c r="L115" s="300"/>
      <c r="M115" s="300"/>
      <c r="O115" s="302"/>
      <c r="U115" s="355" t="str">
        <f t="shared" si="29"/>
        <v/>
      </c>
      <c r="W115" s="355" t="str">
        <f t="shared" si="30"/>
        <v/>
      </c>
      <c r="Y115" s="355" t="str">
        <f t="shared" si="31"/>
        <v/>
      </c>
      <c r="AA115" s="355" t="str">
        <f t="shared" si="32"/>
        <v/>
      </c>
      <c r="AC115" s="355" t="str">
        <f t="shared" si="33"/>
        <v/>
      </c>
      <c r="AE115" s="4" t="str">
        <f t="shared" si="34"/>
        <v/>
      </c>
      <c r="AG115" s="4" t="str">
        <f t="shared" si="35"/>
        <v/>
      </c>
      <c r="AI115" s="4" t="str">
        <f t="shared" si="36"/>
        <v/>
      </c>
      <c r="AK115" s="4" t="str">
        <f t="shared" si="37"/>
        <v/>
      </c>
      <c r="AM115" s="4" t="str">
        <f t="shared" si="38"/>
        <v/>
      </c>
      <c r="AO115" s="4" t="str">
        <f t="shared" si="39"/>
        <v/>
      </c>
      <c r="AQ115" s="4" t="str">
        <f t="shared" si="40"/>
        <v/>
      </c>
      <c r="AS115" s="4" t="str">
        <f t="shared" si="41"/>
        <v/>
      </c>
      <c r="AU115" s="4" t="str">
        <f t="shared" si="42"/>
        <v/>
      </c>
      <c r="AW115" s="359" t="str">
        <f t="shared" si="43"/>
        <v/>
      </c>
      <c r="AY115" s="359" t="str">
        <f t="shared" si="44"/>
        <v/>
      </c>
      <c r="BA115" s="359" t="str">
        <f t="shared" si="45"/>
        <v/>
      </c>
      <c r="BC115" s="359" t="str">
        <f t="shared" si="46"/>
        <v/>
      </c>
      <c r="BE115" s="359" t="str">
        <f t="shared" si="47"/>
        <v/>
      </c>
      <c r="BG115" s="359" t="str">
        <f t="shared" si="48"/>
        <v/>
      </c>
      <c r="BI115" s="359" t="str">
        <f t="shared" si="49"/>
        <v/>
      </c>
    </row>
    <row r="116" spans="3:61" x14ac:dyDescent="0.2">
      <c r="C116" s="152"/>
      <c r="E116" s="243"/>
      <c r="F116" s="374"/>
      <c r="G116" s="300"/>
      <c r="H116" s="300"/>
      <c r="I116" s="300"/>
      <c r="J116" s="300"/>
      <c r="K116" s="300"/>
      <c r="L116" s="300"/>
      <c r="M116" s="300"/>
      <c r="O116" s="302"/>
      <c r="U116" s="355" t="str">
        <f t="shared" si="29"/>
        <v/>
      </c>
      <c r="W116" s="355" t="str">
        <f t="shared" si="30"/>
        <v/>
      </c>
      <c r="Y116" s="355" t="str">
        <f t="shared" si="31"/>
        <v/>
      </c>
      <c r="AA116" s="355" t="str">
        <f t="shared" si="32"/>
        <v/>
      </c>
      <c r="AC116" s="355" t="str">
        <f t="shared" si="33"/>
        <v/>
      </c>
      <c r="AE116" s="4" t="str">
        <f t="shared" si="34"/>
        <v/>
      </c>
      <c r="AG116" s="4" t="str">
        <f t="shared" si="35"/>
        <v/>
      </c>
      <c r="AI116" s="4" t="str">
        <f t="shared" si="36"/>
        <v/>
      </c>
      <c r="AK116" s="4" t="str">
        <f t="shared" si="37"/>
        <v/>
      </c>
      <c r="AM116" s="4" t="str">
        <f t="shared" si="38"/>
        <v/>
      </c>
      <c r="AO116" s="4" t="str">
        <f t="shared" si="39"/>
        <v/>
      </c>
      <c r="AQ116" s="4" t="str">
        <f t="shared" si="40"/>
        <v/>
      </c>
      <c r="AS116" s="4" t="str">
        <f t="shared" si="41"/>
        <v/>
      </c>
      <c r="AU116" s="4" t="str">
        <f t="shared" si="42"/>
        <v/>
      </c>
      <c r="AW116" s="359" t="str">
        <f t="shared" si="43"/>
        <v/>
      </c>
      <c r="AY116" s="359" t="str">
        <f t="shared" si="44"/>
        <v/>
      </c>
      <c r="BA116" s="359" t="str">
        <f t="shared" si="45"/>
        <v/>
      </c>
      <c r="BC116" s="359" t="str">
        <f t="shared" si="46"/>
        <v/>
      </c>
      <c r="BE116" s="359" t="str">
        <f t="shared" si="47"/>
        <v/>
      </c>
      <c r="BG116" s="359" t="str">
        <f t="shared" si="48"/>
        <v/>
      </c>
      <c r="BI116" s="359" t="str">
        <f t="shared" si="49"/>
        <v/>
      </c>
    </row>
    <row r="117" spans="3:61" x14ac:dyDescent="0.2">
      <c r="C117" s="152"/>
      <c r="E117" s="243"/>
      <c r="F117" s="374"/>
      <c r="G117" s="300"/>
      <c r="H117" s="300"/>
      <c r="I117" s="300"/>
      <c r="J117" s="300"/>
      <c r="K117" s="300"/>
      <c r="L117" s="300"/>
      <c r="M117" s="300"/>
      <c r="O117" s="302"/>
      <c r="U117" s="355" t="str">
        <f t="shared" si="29"/>
        <v/>
      </c>
      <c r="W117" s="355" t="str">
        <f t="shared" si="30"/>
        <v/>
      </c>
      <c r="Y117" s="355" t="str">
        <f t="shared" si="31"/>
        <v/>
      </c>
      <c r="AA117" s="355" t="str">
        <f t="shared" si="32"/>
        <v/>
      </c>
      <c r="AC117" s="355" t="str">
        <f t="shared" si="33"/>
        <v/>
      </c>
      <c r="AE117" s="4" t="str">
        <f t="shared" si="34"/>
        <v/>
      </c>
      <c r="AG117" s="4" t="str">
        <f t="shared" si="35"/>
        <v/>
      </c>
      <c r="AI117" s="4" t="str">
        <f t="shared" si="36"/>
        <v/>
      </c>
      <c r="AK117" s="4" t="str">
        <f t="shared" si="37"/>
        <v/>
      </c>
      <c r="AM117" s="4" t="str">
        <f t="shared" si="38"/>
        <v/>
      </c>
      <c r="AO117" s="4" t="str">
        <f t="shared" si="39"/>
        <v/>
      </c>
      <c r="AQ117" s="4" t="str">
        <f t="shared" si="40"/>
        <v/>
      </c>
      <c r="AS117" s="4" t="str">
        <f t="shared" si="41"/>
        <v/>
      </c>
      <c r="AU117" s="4" t="str">
        <f t="shared" si="42"/>
        <v/>
      </c>
      <c r="AW117" s="359" t="str">
        <f t="shared" si="43"/>
        <v/>
      </c>
      <c r="AY117" s="359" t="str">
        <f t="shared" si="44"/>
        <v/>
      </c>
      <c r="BA117" s="359" t="str">
        <f t="shared" si="45"/>
        <v/>
      </c>
      <c r="BC117" s="359" t="str">
        <f t="shared" si="46"/>
        <v/>
      </c>
      <c r="BE117" s="359" t="str">
        <f t="shared" si="47"/>
        <v/>
      </c>
      <c r="BG117" s="359" t="str">
        <f t="shared" si="48"/>
        <v/>
      </c>
      <c r="BI117" s="359" t="str">
        <f t="shared" si="49"/>
        <v/>
      </c>
    </row>
    <row r="118" spans="3:61" x14ac:dyDescent="0.2">
      <c r="C118" s="152"/>
      <c r="E118" s="243"/>
      <c r="F118" s="374"/>
      <c r="G118" s="300"/>
      <c r="H118" s="300"/>
      <c r="I118" s="300"/>
      <c r="J118" s="300"/>
      <c r="K118" s="300"/>
      <c r="L118" s="300"/>
      <c r="M118" s="300"/>
      <c r="O118" s="302"/>
      <c r="U118" s="355" t="str">
        <f t="shared" si="29"/>
        <v/>
      </c>
      <c r="W118" s="355" t="str">
        <f t="shared" si="30"/>
        <v/>
      </c>
      <c r="Y118" s="355" t="str">
        <f t="shared" si="31"/>
        <v/>
      </c>
      <c r="AA118" s="355" t="str">
        <f t="shared" si="32"/>
        <v/>
      </c>
      <c r="AC118" s="355" t="str">
        <f t="shared" si="33"/>
        <v/>
      </c>
      <c r="AE118" s="4" t="str">
        <f t="shared" si="34"/>
        <v/>
      </c>
      <c r="AG118" s="4" t="str">
        <f t="shared" si="35"/>
        <v/>
      </c>
      <c r="AI118" s="4" t="str">
        <f t="shared" si="36"/>
        <v/>
      </c>
      <c r="AK118" s="4" t="str">
        <f t="shared" si="37"/>
        <v/>
      </c>
      <c r="AM118" s="4" t="str">
        <f t="shared" si="38"/>
        <v/>
      </c>
      <c r="AO118" s="4" t="str">
        <f t="shared" si="39"/>
        <v/>
      </c>
      <c r="AQ118" s="4" t="str">
        <f t="shared" si="40"/>
        <v/>
      </c>
      <c r="AS118" s="4" t="str">
        <f t="shared" si="41"/>
        <v/>
      </c>
      <c r="AU118" s="4" t="str">
        <f t="shared" si="42"/>
        <v/>
      </c>
      <c r="AW118" s="359" t="str">
        <f t="shared" si="43"/>
        <v/>
      </c>
      <c r="AY118" s="359" t="str">
        <f t="shared" si="44"/>
        <v/>
      </c>
      <c r="BA118" s="359" t="str">
        <f t="shared" si="45"/>
        <v/>
      </c>
      <c r="BC118" s="359" t="str">
        <f t="shared" si="46"/>
        <v/>
      </c>
      <c r="BE118" s="359" t="str">
        <f t="shared" si="47"/>
        <v/>
      </c>
      <c r="BG118" s="359" t="str">
        <f t="shared" si="48"/>
        <v/>
      </c>
      <c r="BI118" s="359" t="str">
        <f t="shared" si="49"/>
        <v/>
      </c>
    </row>
    <row r="119" spans="3:61" x14ac:dyDescent="0.2">
      <c r="C119" s="152"/>
      <c r="E119" s="243"/>
      <c r="F119" s="374"/>
      <c r="G119" s="300"/>
      <c r="H119" s="300"/>
      <c r="I119" s="300"/>
      <c r="J119" s="300"/>
      <c r="K119" s="300"/>
      <c r="L119" s="300"/>
      <c r="M119" s="300"/>
      <c r="O119" s="302"/>
      <c r="U119" s="355" t="str">
        <f t="shared" si="29"/>
        <v/>
      </c>
      <c r="W119" s="355" t="str">
        <f t="shared" si="30"/>
        <v/>
      </c>
      <c r="Y119" s="355" t="str">
        <f t="shared" si="31"/>
        <v/>
      </c>
      <c r="AA119" s="355" t="str">
        <f t="shared" si="32"/>
        <v/>
      </c>
      <c r="AC119" s="355" t="str">
        <f t="shared" si="33"/>
        <v/>
      </c>
      <c r="AE119" s="4" t="str">
        <f t="shared" si="34"/>
        <v/>
      </c>
      <c r="AG119" s="4" t="str">
        <f t="shared" si="35"/>
        <v/>
      </c>
      <c r="AI119" s="4" t="str">
        <f t="shared" si="36"/>
        <v/>
      </c>
      <c r="AK119" s="4" t="str">
        <f t="shared" si="37"/>
        <v/>
      </c>
      <c r="AM119" s="4" t="str">
        <f t="shared" si="38"/>
        <v/>
      </c>
      <c r="AO119" s="4" t="str">
        <f t="shared" si="39"/>
        <v/>
      </c>
      <c r="AQ119" s="4" t="str">
        <f t="shared" si="40"/>
        <v/>
      </c>
      <c r="AS119" s="4" t="str">
        <f t="shared" si="41"/>
        <v/>
      </c>
      <c r="AU119" s="4" t="str">
        <f t="shared" si="42"/>
        <v/>
      </c>
      <c r="AW119" s="359" t="str">
        <f t="shared" si="43"/>
        <v/>
      </c>
      <c r="AY119" s="359" t="str">
        <f t="shared" si="44"/>
        <v/>
      </c>
      <c r="BA119" s="359" t="str">
        <f t="shared" si="45"/>
        <v/>
      </c>
      <c r="BC119" s="359" t="str">
        <f t="shared" si="46"/>
        <v/>
      </c>
      <c r="BE119" s="359" t="str">
        <f t="shared" si="47"/>
        <v/>
      </c>
      <c r="BG119" s="359" t="str">
        <f t="shared" si="48"/>
        <v/>
      </c>
      <c r="BI119" s="359" t="str">
        <f t="shared" si="49"/>
        <v/>
      </c>
    </row>
    <row r="120" spans="3:61" x14ac:dyDescent="0.2">
      <c r="C120" s="152"/>
      <c r="E120" s="243"/>
      <c r="F120" s="374"/>
      <c r="G120" s="300"/>
      <c r="H120" s="300"/>
      <c r="I120" s="300"/>
      <c r="J120" s="300"/>
      <c r="K120" s="300"/>
      <c r="L120" s="300"/>
      <c r="M120" s="300"/>
      <c r="O120" s="302"/>
      <c r="U120" s="355" t="str">
        <f t="shared" si="29"/>
        <v/>
      </c>
      <c r="W120" s="355" t="str">
        <f t="shared" si="30"/>
        <v/>
      </c>
      <c r="Y120" s="355" t="str">
        <f t="shared" si="31"/>
        <v/>
      </c>
      <c r="AA120" s="355" t="str">
        <f t="shared" si="32"/>
        <v/>
      </c>
      <c r="AC120" s="355" t="str">
        <f t="shared" si="33"/>
        <v/>
      </c>
      <c r="AE120" s="4" t="str">
        <f t="shared" si="34"/>
        <v/>
      </c>
      <c r="AG120" s="4" t="str">
        <f t="shared" si="35"/>
        <v/>
      </c>
      <c r="AI120" s="4" t="str">
        <f t="shared" si="36"/>
        <v/>
      </c>
      <c r="AK120" s="4" t="str">
        <f t="shared" si="37"/>
        <v/>
      </c>
      <c r="AM120" s="4" t="str">
        <f t="shared" si="38"/>
        <v/>
      </c>
      <c r="AO120" s="4" t="str">
        <f t="shared" si="39"/>
        <v/>
      </c>
      <c r="AQ120" s="4" t="str">
        <f t="shared" si="40"/>
        <v/>
      </c>
      <c r="AS120" s="4" t="str">
        <f t="shared" si="41"/>
        <v/>
      </c>
      <c r="AU120" s="4" t="str">
        <f t="shared" si="42"/>
        <v/>
      </c>
      <c r="AW120" s="359" t="str">
        <f t="shared" si="43"/>
        <v/>
      </c>
      <c r="AY120" s="359" t="str">
        <f t="shared" si="44"/>
        <v/>
      </c>
      <c r="BA120" s="359" t="str">
        <f t="shared" si="45"/>
        <v/>
      </c>
      <c r="BC120" s="359" t="str">
        <f t="shared" si="46"/>
        <v/>
      </c>
      <c r="BE120" s="359" t="str">
        <f t="shared" si="47"/>
        <v/>
      </c>
      <c r="BG120" s="359" t="str">
        <f t="shared" si="48"/>
        <v/>
      </c>
      <c r="BI120" s="359" t="str">
        <f t="shared" si="49"/>
        <v/>
      </c>
    </row>
    <row r="121" spans="3:61" x14ac:dyDescent="0.2">
      <c r="C121" s="152"/>
      <c r="E121" s="243"/>
      <c r="F121" s="374"/>
      <c r="G121" s="300"/>
      <c r="H121" s="300"/>
      <c r="I121" s="300"/>
      <c r="J121" s="300"/>
      <c r="K121" s="300"/>
      <c r="L121" s="300"/>
      <c r="M121" s="300"/>
      <c r="O121" s="302"/>
      <c r="U121" s="355" t="str">
        <f t="shared" si="29"/>
        <v/>
      </c>
      <c r="W121" s="355" t="str">
        <f t="shared" si="30"/>
        <v/>
      </c>
      <c r="Y121" s="355" t="str">
        <f t="shared" si="31"/>
        <v/>
      </c>
      <c r="AA121" s="355" t="str">
        <f t="shared" si="32"/>
        <v/>
      </c>
      <c r="AC121" s="355" t="str">
        <f t="shared" si="33"/>
        <v/>
      </c>
      <c r="AE121" s="4" t="str">
        <f t="shared" si="34"/>
        <v/>
      </c>
      <c r="AG121" s="4" t="str">
        <f t="shared" si="35"/>
        <v/>
      </c>
      <c r="AI121" s="4" t="str">
        <f t="shared" si="36"/>
        <v/>
      </c>
      <c r="AK121" s="4" t="str">
        <f t="shared" si="37"/>
        <v/>
      </c>
      <c r="AM121" s="4" t="str">
        <f t="shared" si="38"/>
        <v/>
      </c>
      <c r="AO121" s="4" t="str">
        <f t="shared" si="39"/>
        <v/>
      </c>
      <c r="AQ121" s="4" t="str">
        <f t="shared" si="40"/>
        <v/>
      </c>
      <c r="AS121" s="4" t="str">
        <f t="shared" si="41"/>
        <v/>
      </c>
      <c r="AU121" s="4" t="str">
        <f t="shared" si="42"/>
        <v/>
      </c>
      <c r="AW121" s="359" t="str">
        <f t="shared" si="43"/>
        <v/>
      </c>
      <c r="AY121" s="359" t="str">
        <f t="shared" si="44"/>
        <v/>
      </c>
      <c r="BA121" s="359" t="str">
        <f t="shared" si="45"/>
        <v/>
      </c>
      <c r="BC121" s="359" t="str">
        <f t="shared" si="46"/>
        <v/>
      </c>
      <c r="BE121" s="359" t="str">
        <f t="shared" si="47"/>
        <v/>
      </c>
      <c r="BG121" s="359" t="str">
        <f t="shared" si="48"/>
        <v/>
      </c>
      <c r="BI121" s="359" t="str">
        <f t="shared" si="49"/>
        <v/>
      </c>
    </row>
    <row r="122" spans="3:61" x14ac:dyDescent="0.2">
      <c r="C122" s="152"/>
      <c r="E122" s="243"/>
      <c r="F122" s="374"/>
      <c r="G122" s="300"/>
      <c r="H122" s="300"/>
      <c r="I122" s="300"/>
      <c r="J122" s="300"/>
      <c r="K122" s="300"/>
      <c r="L122" s="300"/>
      <c r="M122" s="300"/>
      <c r="O122" s="302"/>
      <c r="U122" s="355" t="str">
        <f t="shared" si="29"/>
        <v/>
      </c>
      <c r="W122" s="355" t="str">
        <f t="shared" si="30"/>
        <v/>
      </c>
      <c r="Y122" s="355" t="str">
        <f t="shared" si="31"/>
        <v/>
      </c>
      <c r="AA122" s="355" t="str">
        <f t="shared" si="32"/>
        <v/>
      </c>
      <c r="AC122" s="355" t="str">
        <f t="shared" si="33"/>
        <v/>
      </c>
      <c r="AE122" s="4" t="str">
        <f t="shared" si="34"/>
        <v/>
      </c>
      <c r="AG122" s="4" t="str">
        <f t="shared" si="35"/>
        <v/>
      </c>
      <c r="AI122" s="4" t="str">
        <f t="shared" si="36"/>
        <v/>
      </c>
      <c r="AK122" s="4" t="str">
        <f t="shared" si="37"/>
        <v/>
      </c>
      <c r="AM122" s="4" t="str">
        <f t="shared" si="38"/>
        <v/>
      </c>
      <c r="AO122" s="4" t="str">
        <f t="shared" si="39"/>
        <v/>
      </c>
      <c r="AQ122" s="4" t="str">
        <f t="shared" si="40"/>
        <v/>
      </c>
      <c r="AS122" s="4" t="str">
        <f t="shared" si="41"/>
        <v/>
      </c>
      <c r="AU122" s="4" t="str">
        <f t="shared" si="42"/>
        <v/>
      </c>
      <c r="AW122" s="359" t="str">
        <f t="shared" si="43"/>
        <v/>
      </c>
      <c r="AY122" s="359" t="str">
        <f t="shared" si="44"/>
        <v/>
      </c>
      <c r="BA122" s="359" t="str">
        <f t="shared" si="45"/>
        <v/>
      </c>
      <c r="BC122" s="359" t="str">
        <f t="shared" si="46"/>
        <v/>
      </c>
      <c r="BE122" s="359" t="str">
        <f t="shared" si="47"/>
        <v/>
      </c>
      <c r="BG122" s="359" t="str">
        <f t="shared" si="48"/>
        <v/>
      </c>
      <c r="BI122" s="359" t="str">
        <f t="shared" si="49"/>
        <v/>
      </c>
    </row>
    <row r="123" spans="3:61" x14ac:dyDescent="0.2">
      <c r="C123" s="152"/>
      <c r="E123" s="243"/>
      <c r="F123" s="374"/>
      <c r="G123" s="300"/>
      <c r="H123" s="300"/>
      <c r="I123" s="300"/>
      <c r="J123" s="300"/>
      <c r="K123" s="300"/>
      <c r="L123" s="300"/>
      <c r="M123" s="300"/>
      <c r="O123" s="302"/>
      <c r="U123" s="355" t="str">
        <f t="shared" si="29"/>
        <v/>
      </c>
      <c r="W123" s="355" t="str">
        <f t="shared" si="30"/>
        <v/>
      </c>
      <c r="Y123" s="355" t="str">
        <f t="shared" si="31"/>
        <v/>
      </c>
      <c r="AA123" s="355" t="str">
        <f t="shared" si="32"/>
        <v/>
      </c>
      <c r="AC123" s="355" t="str">
        <f t="shared" si="33"/>
        <v/>
      </c>
      <c r="AE123" s="4" t="str">
        <f t="shared" si="34"/>
        <v/>
      </c>
      <c r="AG123" s="4" t="str">
        <f t="shared" si="35"/>
        <v/>
      </c>
      <c r="AI123" s="4" t="str">
        <f t="shared" si="36"/>
        <v/>
      </c>
      <c r="AK123" s="4" t="str">
        <f t="shared" si="37"/>
        <v/>
      </c>
      <c r="AM123" s="4" t="str">
        <f t="shared" si="38"/>
        <v/>
      </c>
      <c r="AO123" s="4" t="str">
        <f t="shared" si="39"/>
        <v/>
      </c>
      <c r="AQ123" s="4" t="str">
        <f t="shared" si="40"/>
        <v/>
      </c>
      <c r="AS123" s="4" t="str">
        <f t="shared" si="41"/>
        <v/>
      </c>
      <c r="AU123" s="4" t="str">
        <f t="shared" si="42"/>
        <v/>
      </c>
      <c r="AW123" s="359" t="str">
        <f t="shared" si="43"/>
        <v/>
      </c>
      <c r="AY123" s="359" t="str">
        <f t="shared" si="44"/>
        <v/>
      </c>
      <c r="BA123" s="359" t="str">
        <f t="shared" si="45"/>
        <v/>
      </c>
      <c r="BC123" s="359" t="str">
        <f t="shared" si="46"/>
        <v/>
      </c>
      <c r="BE123" s="359" t="str">
        <f t="shared" si="47"/>
        <v/>
      </c>
      <c r="BG123" s="359" t="str">
        <f t="shared" si="48"/>
        <v/>
      </c>
      <c r="BI123" s="359" t="str">
        <f t="shared" si="49"/>
        <v/>
      </c>
    </row>
    <row r="124" spans="3:61" x14ac:dyDescent="0.2">
      <c r="C124" s="152"/>
      <c r="E124" s="243"/>
      <c r="F124" s="374"/>
      <c r="G124" s="300"/>
      <c r="H124" s="300"/>
      <c r="I124" s="300"/>
      <c r="J124" s="300"/>
      <c r="K124" s="300"/>
      <c r="L124" s="300"/>
      <c r="M124" s="300"/>
      <c r="O124" s="302"/>
      <c r="U124" s="355" t="str">
        <f t="shared" si="29"/>
        <v/>
      </c>
      <c r="W124" s="355" t="str">
        <f t="shared" si="30"/>
        <v/>
      </c>
      <c r="Y124" s="355" t="str">
        <f t="shared" si="31"/>
        <v/>
      </c>
      <c r="AA124" s="355" t="str">
        <f t="shared" si="32"/>
        <v/>
      </c>
      <c r="AC124" s="355" t="str">
        <f t="shared" si="33"/>
        <v/>
      </c>
      <c r="AE124" s="4" t="str">
        <f t="shared" si="34"/>
        <v/>
      </c>
      <c r="AG124" s="4" t="str">
        <f t="shared" si="35"/>
        <v/>
      </c>
      <c r="AI124" s="4" t="str">
        <f t="shared" si="36"/>
        <v/>
      </c>
      <c r="AK124" s="4" t="str">
        <f t="shared" si="37"/>
        <v/>
      </c>
      <c r="AM124" s="4" t="str">
        <f t="shared" si="38"/>
        <v/>
      </c>
      <c r="AO124" s="4" t="str">
        <f t="shared" si="39"/>
        <v/>
      </c>
      <c r="AQ124" s="4" t="str">
        <f t="shared" si="40"/>
        <v/>
      </c>
      <c r="AS124" s="4" t="str">
        <f t="shared" si="41"/>
        <v/>
      </c>
      <c r="AU124" s="4" t="str">
        <f t="shared" si="42"/>
        <v/>
      </c>
      <c r="AW124" s="359" t="str">
        <f t="shared" si="43"/>
        <v/>
      </c>
      <c r="AY124" s="359" t="str">
        <f t="shared" si="44"/>
        <v/>
      </c>
      <c r="BA124" s="359" t="str">
        <f t="shared" si="45"/>
        <v/>
      </c>
      <c r="BC124" s="359" t="str">
        <f t="shared" si="46"/>
        <v/>
      </c>
      <c r="BE124" s="359" t="str">
        <f t="shared" si="47"/>
        <v/>
      </c>
      <c r="BG124" s="359" t="str">
        <f t="shared" si="48"/>
        <v/>
      </c>
      <c r="BI124" s="359" t="str">
        <f t="shared" si="49"/>
        <v/>
      </c>
    </row>
    <row r="125" spans="3:61" x14ac:dyDescent="0.2">
      <c r="C125" s="152"/>
      <c r="E125" s="243"/>
      <c r="F125" s="374"/>
      <c r="G125" s="300"/>
      <c r="H125" s="300"/>
      <c r="I125" s="300"/>
      <c r="J125" s="300"/>
      <c r="K125" s="300"/>
      <c r="L125" s="300"/>
      <c r="M125" s="300"/>
      <c r="O125" s="302"/>
      <c r="U125" s="355" t="str">
        <f t="shared" si="29"/>
        <v/>
      </c>
      <c r="W125" s="355" t="str">
        <f t="shared" si="30"/>
        <v/>
      </c>
      <c r="Y125" s="355" t="str">
        <f t="shared" si="31"/>
        <v/>
      </c>
      <c r="AA125" s="355" t="str">
        <f t="shared" si="32"/>
        <v/>
      </c>
      <c r="AC125" s="355" t="str">
        <f t="shared" si="33"/>
        <v/>
      </c>
      <c r="AE125" s="4" t="str">
        <f t="shared" si="34"/>
        <v/>
      </c>
      <c r="AG125" s="4" t="str">
        <f t="shared" si="35"/>
        <v/>
      </c>
      <c r="AI125" s="4" t="str">
        <f t="shared" si="36"/>
        <v/>
      </c>
      <c r="AK125" s="4" t="str">
        <f t="shared" si="37"/>
        <v/>
      </c>
      <c r="AM125" s="4" t="str">
        <f t="shared" si="38"/>
        <v/>
      </c>
      <c r="AO125" s="4" t="str">
        <f t="shared" si="39"/>
        <v/>
      </c>
      <c r="AQ125" s="4" t="str">
        <f t="shared" si="40"/>
        <v/>
      </c>
      <c r="AS125" s="4" t="str">
        <f t="shared" si="41"/>
        <v/>
      </c>
      <c r="AU125" s="4" t="str">
        <f t="shared" si="42"/>
        <v/>
      </c>
      <c r="AW125" s="359" t="str">
        <f t="shared" si="43"/>
        <v/>
      </c>
      <c r="AY125" s="359" t="str">
        <f t="shared" si="44"/>
        <v/>
      </c>
      <c r="BA125" s="359" t="str">
        <f t="shared" si="45"/>
        <v/>
      </c>
      <c r="BC125" s="359" t="str">
        <f t="shared" si="46"/>
        <v/>
      </c>
      <c r="BE125" s="359" t="str">
        <f t="shared" si="47"/>
        <v/>
      </c>
      <c r="BG125" s="359" t="str">
        <f t="shared" si="48"/>
        <v/>
      </c>
      <c r="BI125" s="359" t="str">
        <f t="shared" si="49"/>
        <v/>
      </c>
    </row>
    <row r="126" spans="3:61" x14ac:dyDescent="0.2">
      <c r="C126" s="152"/>
      <c r="E126" s="243"/>
      <c r="F126" s="374"/>
      <c r="G126" s="300"/>
      <c r="H126" s="300"/>
      <c r="I126" s="300"/>
      <c r="J126" s="300"/>
      <c r="K126" s="300"/>
      <c r="L126" s="300"/>
      <c r="M126" s="300"/>
      <c r="O126" s="302"/>
      <c r="U126" s="355" t="str">
        <f t="shared" si="29"/>
        <v/>
      </c>
      <c r="W126" s="355" t="str">
        <f t="shared" si="30"/>
        <v/>
      </c>
      <c r="Y126" s="355" t="str">
        <f t="shared" si="31"/>
        <v/>
      </c>
      <c r="AA126" s="355" t="str">
        <f t="shared" si="32"/>
        <v/>
      </c>
      <c r="AC126" s="355" t="str">
        <f t="shared" si="33"/>
        <v/>
      </c>
      <c r="AE126" s="4" t="str">
        <f t="shared" si="34"/>
        <v/>
      </c>
      <c r="AG126" s="4" t="str">
        <f t="shared" si="35"/>
        <v/>
      </c>
      <c r="AI126" s="4" t="str">
        <f t="shared" si="36"/>
        <v/>
      </c>
      <c r="AK126" s="4" t="str">
        <f t="shared" si="37"/>
        <v/>
      </c>
      <c r="AM126" s="4" t="str">
        <f t="shared" si="38"/>
        <v/>
      </c>
      <c r="AO126" s="4" t="str">
        <f t="shared" si="39"/>
        <v/>
      </c>
      <c r="AQ126" s="4" t="str">
        <f t="shared" si="40"/>
        <v/>
      </c>
      <c r="AS126" s="4" t="str">
        <f t="shared" si="41"/>
        <v/>
      </c>
      <c r="AU126" s="4" t="str">
        <f t="shared" si="42"/>
        <v/>
      </c>
      <c r="AW126" s="359" t="str">
        <f t="shared" si="43"/>
        <v/>
      </c>
      <c r="AY126" s="359" t="str">
        <f t="shared" si="44"/>
        <v/>
      </c>
      <c r="BA126" s="359" t="str">
        <f t="shared" si="45"/>
        <v/>
      </c>
      <c r="BC126" s="359" t="str">
        <f t="shared" si="46"/>
        <v/>
      </c>
      <c r="BE126" s="359" t="str">
        <f t="shared" si="47"/>
        <v/>
      </c>
      <c r="BG126" s="359" t="str">
        <f t="shared" si="48"/>
        <v/>
      </c>
      <c r="BI126" s="359" t="str">
        <f t="shared" si="49"/>
        <v/>
      </c>
    </row>
    <row r="127" spans="3:61" x14ac:dyDescent="0.2">
      <c r="C127" s="152"/>
      <c r="E127" s="243"/>
      <c r="F127" s="374"/>
      <c r="G127" s="300"/>
      <c r="H127" s="300"/>
      <c r="I127" s="300"/>
      <c r="J127" s="300"/>
      <c r="K127" s="300"/>
      <c r="L127" s="300"/>
      <c r="M127" s="300"/>
      <c r="O127" s="302"/>
      <c r="U127" s="355" t="str">
        <f t="shared" si="29"/>
        <v/>
      </c>
      <c r="W127" s="355" t="str">
        <f t="shared" si="30"/>
        <v/>
      </c>
      <c r="Y127" s="355" t="str">
        <f t="shared" si="31"/>
        <v/>
      </c>
      <c r="AA127" s="355" t="str">
        <f t="shared" si="32"/>
        <v/>
      </c>
      <c r="AC127" s="355" t="str">
        <f t="shared" si="33"/>
        <v/>
      </c>
      <c r="AE127" s="4" t="str">
        <f t="shared" si="34"/>
        <v/>
      </c>
      <c r="AG127" s="4" t="str">
        <f t="shared" si="35"/>
        <v/>
      </c>
      <c r="AI127" s="4" t="str">
        <f t="shared" si="36"/>
        <v/>
      </c>
      <c r="AK127" s="4" t="str">
        <f t="shared" si="37"/>
        <v/>
      </c>
      <c r="AM127" s="4" t="str">
        <f t="shared" si="38"/>
        <v/>
      </c>
      <c r="AO127" s="4" t="str">
        <f t="shared" si="39"/>
        <v/>
      </c>
      <c r="AQ127" s="4" t="str">
        <f t="shared" si="40"/>
        <v/>
      </c>
      <c r="AS127" s="4" t="str">
        <f t="shared" si="41"/>
        <v/>
      </c>
      <c r="AU127" s="4" t="str">
        <f t="shared" si="42"/>
        <v/>
      </c>
      <c r="AW127" s="359" t="str">
        <f t="shared" si="43"/>
        <v/>
      </c>
      <c r="AY127" s="359" t="str">
        <f t="shared" si="44"/>
        <v/>
      </c>
      <c r="BA127" s="359" t="str">
        <f t="shared" si="45"/>
        <v/>
      </c>
      <c r="BC127" s="359" t="str">
        <f t="shared" si="46"/>
        <v/>
      </c>
      <c r="BE127" s="359" t="str">
        <f t="shared" si="47"/>
        <v/>
      </c>
      <c r="BG127" s="359" t="str">
        <f t="shared" si="48"/>
        <v/>
      </c>
      <c r="BI127" s="359" t="str">
        <f t="shared" si="49"/>
        <v/>
      </c>
    </row>
    <row r="128" spans="3:61" x14ac:dyDescent="0.2">
      <c r="C128" s="152"/>
      <c r="E128" s="243"/>
      <c r="F128" s="374"/>
      <c r="G128" s="300"/>
      <c r="H128" s="300"/>
      <c r="I128" s="300"/>
      <c r="J128" s="300"/>
      <c r="K128" s="300"/>
      <c r="L128" s="300"/>
      <c r="M128" s="300"/>
      <c r="O128" s="302"/>
      <c r="U128" s="355" t="str">
        <f t="shared" si="29"/>
        <v/>
      </c>
      <c r="W128" s="355" t="str">
        <f t="shared" si="30"/>
        <v/>
      </c>
      <c r="Y128" s="355" t="str">
        <f t="shared" si="31"/>
        <v/>
      </c>
      <c r="AA128" s="355" t="str">
        <f t="shared" si="32"/>
        <v/>
      </c>
      <c r="AC128" s="355" t="str">
        <f t="shared" si="33"/>
        <v/>
      </c>
      <c r="AE128" s="4" t="str">
        <f t="shared" si="34"/>
        <v/>
      </c>
      <c r="AG128" s="4" t="str">
        <f t="shared" si="35"/>
        <v/>
      </c>
      <c r="AI128" s="4" t="str">
        <f t="shared" si="36"/>
        <v/>
      </c>
      <c r="AK128" s="4" t="str">
        <f t="shared" si="37"/>
        <v/>
      </c>
      <c r="AM128" s="4" t="str">
        <f t="shared" si="38"/>
        <v/>
      </c>
      <c r="AO128" s="4" t="str">
        <f t="shared" si="39"/>
        <v/>
      </c>
      <c r="AQ128" s="4" t="str">
        <f t="shared" si="40"/>
        <v/>
      </c>
      <c r="AS128" s="4" t="str">
        <f t="shared" si="41"/>
        <v/>
      </c>
      <c r="AU128" s="4" t="str">
        <f t="shared" si="42"/>
        <v/>
      </c>
      <c r="AW128" s="359" t="str">
        <f t="shared" si="43"/>
        <v/>
      </c>
      <c r="AY128" s="359" t="str">
        <f t="shared" si="44"/>
        <v/>
      </c>
      <c r="BA128" s="359" t="str">
        <f t="shared" si="45"/>
        <v/>
      </c>
      <c r="BC128" s="359" t="str">
        <f t="shared" si="46"/>
        <v/>
      </c>
      <c r="BE128" s="359" t="str">
        <f t="shared" si="47"/>
        <v/>
      </c>
      <c r="BG128" s="359" t="str">
        <f t="shared" si="48"/>
        <v/>
      </c>
      <c r="BI128" s="359" t="str">
        <f t="shared" si="49"/>
        <v/>
      </c>
    </row>
    <row r="129" spans="3:61" x14ac:dyDescent="0.2">
      <c r="C129" s="152"/>
      <c r="E129" s="243"/>
      <c r="F129" s="374"/>
      <c r="G129" s="300"/>
      <c r="H129" s="300"/>
      <c r="I129" s="300"/>
      <c r="J129" s="300"/>
      <c r="K129" s="300"/>
      <c r="L129" s="300"/>
      <c r="M129" s="300"/>
      <c r="O129" s="302"/>
      <c r="U129" s="355" t="str">
        <f t="shared" si="29"/>
        <v/>
      </c>
      <c r="W129" s="355" t="str">
        <f t="shared" si="30"/>
        <v/>
      </c>
      <c r="Y129" s="355" t="str">
        <f t="shared" si="31"/>
        <v/>
      </c>
      <c r="AA129" s="355" t="str">
        <f t="shared" si="32"/>
        <v/>
      </c>
      <c r="AC129" s="355" t="str">
        <f t="shared" si="33"/>
        <v/>
      </c>
      <c r="AE129" s="4" t="str">
        <f t="shared" si="34"/>
        <v/>
      </c>
      <c r="AG129" s="4" t="str">
        <f t="shared" si="35"/>
        <v/>
      </c>
      <c r="AI129" s="4" t="str">
        <f t="shared" si="36"/>
        <v/>
      </c>
      <c r="AK129" s="4" t="str">
        <f t="shared" si="37"/>
        <v/>
      </c>
      <c r="AM129" s="4" t="str">
        <f t="shared" si="38"/>
        <v/>
      </c>
      <c r="AO129" s="4" t="str">
        <f t="shared" si="39"/>
        <v/>
      </c>
      <c r="AQ129" s="4" t="str">
        <f t="shared" si="40"/>
        <v/>
      </c>
      <c r="AS129" s="4" t="str">
        <f t="shared" si="41"/>
        <v/>
      </c>
      <c r="AU129" s="4" t="str">
        <f t="shared" si="42"/>
        <v/>
      </c>
      <c r="AW129" s="359" t="str">
        <f t="shared" si="43"/>
        <v/>
      </c>
      <c r="AY129" s="359" t="str">
        <f t="shared" si="44"/>
        <v/>
      </c>
      <c r="BA129" s="359" t="str">
        <f t="shared" si="45"/>
        <v/>
      </c>
      <c r="BC129" s="359" t="str">
        <f t="shared" si="46"/>
        <v/>
      </c>
      <c r="BE129" s="359" t="str">
        <f t="shared" si="47"/>
        <v/>
      </c>
      <c r="BG129" s="359" t="str">
        <f t="shared" si="48"/>
        <v/>
      </c>
      <c r="BI129" s="359" t="str">
        <f t="shared" si="49"/>
        <v/>
      </c>
    </row>
    <row r="130" spans="3:61" x14ac:dyDescent="0.2">
      <c r="C130" s="152"/>
      <c r="E130" s="243"/>
      <c r="F130" s="374"/>
      <c r="G130" s="300"/>
      <c r="H130" s="300"/>
      <c r="I130" s="300"/>
      <c r="J130" s="300"/>
      <c r="K130" s="300"/>
      <c r="L130" s="300"/>
      <c r="M130" s="300"/>
      <c r="O130" s="302"/>
      <c r="U130" s="355" t="str">
        <f t="shared" si="29"/>
        <v/>
      </c>
      <c r="W130" s="355" t="str">
        <f t="shared" si="30"/>
        <v/>
      </c>
      <c r="Y130" s="355" t="str">
        <f t="shared" si="31"/>
        <v/>
      </c>
      <c r="AA130" s="355" t="str">
        <f t="shared" si="32"/>
        <v/>
      </c>
      <c r="AC130" s="355" t="str">
        <f t="shared" si="33"/>
        <v/>
      </c>
      <c r="AE130" s="4" t="str">
        <f t="shared" si="34"/>
        <v/>
      </c>
      <c r="AG130" s="4" t="str">
        <f t="shared" si="35"/>
        <v/>
      </c>
      <c r="AI130" s="4" t="str">
        <f t="shared" si="36"/>
        <v/>
      </c>
      <c r="AK130" s="4" t="str">
        <f t="shared" si="37"/>
        <v/>
      </c>
      <c r="AM130" s="4" t="str">
        <f t="shared" si="38"/>
        <v/>
      </c>
      <c r="AO130" s="4" t="str">
        <f t="shared" si="39"/>
        <v/>
      </c>
      <c r="AQ130" s="4" t="str">
        <f t="shared" si="40"/>
        <v/>
      </c>
      <c r="AS130" s="4" t="str">
        <f t="shared" si="41"/>
        <v/>
      </c>
      <c r="AU130" s="4" t="str">
        <f t="shared" si="42"/>
        <v/>
      </c>
      <c r="AW130" s="359" t="str">
        <f t="shared" si="43"/>
        <v/>
      </c>
      <c r="AY130" s="359" t="str">
        <f t="shared" si="44"/>
        <v/>
      </c>
      <c r="BA130" s="359" t="str">
        <f t="shared" si="45"/>
        <v/>
      </c>
      <c r="BC130" s="359" t="str">
        <f t="shared" si="46"/>
        <v/>
      </c>
      <c r="BE130" s="359" t="str">
        <f t="shared" si="47"/>
        <v/>
      </c>
      <c r="BG130" s="359" t="str">
        <f t="shared" si="48"/>
        <v/>
      </c>
      <c r="BI130" s="359" t="str">
        <f t="shared" si="49"/>
        <v/>
      </c>
    </row>
    <row r="131" spans="3:61" x14ac:dyDescent="0.2">
      <c r="C131" s="152"/>
      <c r="E131" s="243"/>
      <c r="F131" s="374"/>
      <c r="G131" s="300"/>
      <c r="H131" s="300"/>
      <c r="I131" s="300"/>
      <c r="J131" s="300"/>
      <c r="K131" s="300"/>
      <c r="L131" s="300"/>
      <c r="M131" s="300"/>
      <c r="O131" s="302"/>
      <c r="U131" s="355" t="str">
        <f t="shared" ref="U131:U194" si="50">IF(P131=$T$2,O131,"")</f>
        <v/>
      </c>
      <c r="W131" s="355" t="str">
        <f t="shared" ref="W131:W194" si="51">IF(P131=$V$2,O131,"")</f>
        <v/>
      </c>
      <c r="Y131" s="355" t="str">
        <f t="shared" ref="Y131:Y194" si="52">IF(P131=$X$2,$O131,"")</f>
        <v/>
      </c>
      <c r="AA131" s="355" t="str">
        <f t="shared" ref="AA131:AA194" si="53">IF($P131=$Z$2,$O131,"")</f>
        <v/>
      </c>
      <c r="AC131" s="355" t="str">
        <f t="shared" ref="AC131:AC194" si="54">IF($P131=$AB$2,$O131,"")</f>
        <v/>
      </c>
      <c r="AE131" s="4" t="str">
        <f t="shared" ref="AE131:AE194" si="55">IF($P131=$AD$2,$O131,"")</f>
        <v/>
      </c>
      <c r="AG131" s="4" t="str">
        <f t="shared" ref="AG131:AG194" si="56">IF($P131=$AF$2,$O131,"")</f>
        <v/>
      </c>
      <c r="AI131" s="4" t="str">
        <f t="shared" ref="AI131:AI194" si="57">IF($P131=$AH$2,$O131,"")</f>
        <v/>
      </c>
      <c r="AK131" s="4" t="str">
        <f t="shared" ref="AK131:AK194" si="58">IF($P131=$AJ$2,$O131,"")</f>
        <v/>
      </c>
      <c r="AM131" s="4" t="str">
        <f t="shared" ref="AM131:AM194" si="59">IF($P131=$AL$2,$O131,"")</f>
        <v/>
      </c>
      <c r="AO131" s="4" t="str">
        <f t="shared" ref="AO131:AO194" si="60">IF($P131=$AN$2,$O131,"")</f>
        <v/>
      </c>
      <c r="AQ131" s="4" t="str">
        <f t="shared" ref="AQ131:AQ194" si="61">IF($P131=$AP$2,$O131,"")</f>
        <v/>
      </c>
      <c r="AS131" s="4" t="str">
        <f t="shared" ref="AS131:AS194" si="62">IF($P131=$AR$2,$O131,"")</f>
        <v/>
      </c>
      <c r="AU131" s="4" t="str">
        <f t="shared" ref="AU131:AU194" si="63">IF($P131=$AT$2,$O131,"")</f>
        <v/>
      </c>
      <c r="AW131" s="359" t="str">
        <f t="shared" ref="AW131:AW194" si="64">IF($P131=$AV$2,$O131,"")</f>
        <v/>
      </c>
      <c r="AY131" s="359" t="str">
        <f t="shared" ref="AY131:AY194" si="65">IF($P131=$AX$2,$O131,"")</f>
        <v/>
      </c>
      <c r="BA131" s="359" t="str">
        <f t="shared" ref="BA131:BA194" si="66">IF($P131=$AZ$2,$O131,"")</f>
        <v/>
      </c>
      <c r="BC131" s="359" t="str">
        <f t="shared" ref="BC131:BC194" si="67">IF($P131=$BB$2,$O131,"")</f>
        <v/>
      </c>
      <c r="BE131" s="359" t="str">
        <f t="shared" ref="BE131:BE194" si="68">IF($P131=$BD$2,$O131,"")</f>
        <v/>
      </c>
      <c r="BG131" s="359" t="str">
        <f t="shared" ref="BG131:BG194" si="69">IF($P131=$BF$2,$O131,"")</f>
        <v/>
      </c>
      <c r="BI131" s="359" t="str">
        <f t="shared" ref="BI131:BI194" si="70">IF($P131=$BH$2,$O131,"")</f>
        <v/>
      </c>
    </row>
    <row r="132" spans="3:61" x14ac:dyDescent="0.2">
      <c r="C132" s="152"/>
      <c r="E132" s="243"/>
      <c r="F132" s="374"/>
      <c r="G132" s="300"/>
      <c r="H132" s="300"/>
      <c r="I132" s="300"/>
      <c r="J132" s="300"/>
      <c r="K132" s="300"/>
      <c r="L132" s="300"/>
      <c r="M132" s="300"/>
      <c r="O132" s="302"/>
      <c r="U132" s="355" t="str">
        <f t="shared" si="50"/>
        <v/>
      </c>
      <c r="W132" s="355" t="str">
        <f t="shared" si="51"/>
        <v/>
      </c>
      <c r="Y132" s="355" t="str">
        <f t="shared" si="52"/>
        <v/>
      </c>
      <c r="AA132" s="355" t="str">
        <f t="shared" si="53"/>
        <v/>
      </c>
      <c r="AC132" s="355" t="str">
        <f t="shared" si="54"/>
        <v/>
      </c>
      <c r="AE132" s="4" t="str">
        <f t="shared" si="55"/>
        <v/>
      </c>
      <c r="AG132" s="4" t="str">
        <f t="shared" si="56"/>
        <v/>
      </c>
      <c r="AI132" s="4" t="str">
        <f t="shared" si="57"/>
        <v/>
      </c>
      <c r="AK132" s="4" t="str">
        <f t="shared" si="58"/>
        <v/>
      </c>
      <c r="AM132" s="4" t="str">
        <f t="shared" si="59"/>
        <v/>
      </c>
      <c r="AO132" s="4" t="str">
        <f t="shared" si="60"/>
        <v/>
      </c>
      <c r="AQ132" s="4" t="str">
        <f t="shared" si="61"/>
        <v/>
      </c>
      <c r="AS132" s="4" t="str">
        <f t="shared" si="62"/>
        <v/>
      </c>
      <c r="AU132" s="4" t="str">
        <f t="shared" si="63"/>
        <v/>
      </c>
      <c r="AW132" s="359" t="str">
        <f t="shared" si="64"/>
        <v/>
      </c>
      <c r="AY132" s="359" t="str">
        <f t="shared" si="65"/>
        <v/>
      </c>
      <c r="BA132" s="359" t="str">
        <f t="shared" si="66"/>
        <v/>
      </c>
      <c r="BC132" s="359" t="str">
        <f t="shared" si="67"/>
        <v/>
      </c>
      <c r="BE132" s="359" t="str">
        <f t="shared" si="68"/>
        <v/>
      </c>
      <c r="BG132" s="359" t="str">
        <f t="shared" si="69"/>
        <v/>
      </c>
      <c r="BI132" s="359" t="str">
        <f t="shared" si="70"/>
        <v/>
      </c>
    </row>
    <row r="133" spans="3:61" x14ac:dyDescent="0.2">
      <c r="C133" s="152"/>
      <c r="E133" s="243"/>
      <c r="F133" s="374"/>
      <c r="G133" s="300"/>
      <c r="H133" s="300"/>
      <c r="I133" s="300"/>
      <c r="J133" s="300"/>
      <c r="K133" s="300"/>
      <c r="L133" s="300"/>
      <c r="M133" s="300"/>
      <c r="O133" s="302"/>
      <c r="U133" s="355" t="str">
        <f t="shared" si="50"/>
        <v/>
      </c>
      <c r="W133" s="355" t="str">
        <f t="shared" si="51"/>
        <v/>
      </c>
      <c r="Y133" s="355" t="str">
        <f t="shared" si="52"/>
        <v/>
      </c>
      <c r="AA133" s="355" t="str">
        <f t="shared" si="53"/>
        <v/>
      </c>
      <c r="AC133" s="355" t="str">
        <f t="shared" si="54"/>
        <v/>
      </c>
      <c r="AE133" s="4" t="str">
        <f t="shared" si="55"/>
        <v/>
      </c>
      <c r="AG133" s="4" t="str">
        <f t="shared" si="56"/>
        <v/>
      </c>
      <c r="AI133" s="4" t="str">
        <f t="shared" si="57"/>
        <v/>
      </c>
      <c r="AK133" s="4" t="str">
        <f t="shared" si="58"/>
        <v/>
      </c>
      <c r="AM133" s="4" t="str">
        <f t="shared" si="59"/>
        <v/>
      </c>
      <c r="AO133" s="4" t="str">
        <f t="shared" si="60"/>
        <v/>
      </c>
      <c r="AQ133" s="4" t="str">
        <f t="shared" si="61"/>
        <v/>
      </c>
      <c r="AS133" s="4" t="str">
        <f t="shared" si="62"/>
        <v/>
      </c>
      <c r="AU133" s="4" t="str">
        <f t="shared" si="63"/>
        <v/>
      </c>
      <c r="AW133" s="359" t="str">
        <f t="shared" si="64"/>
        <v/>
      </c>
      <c r="AY133" s="359" t="str">
        <f t="shared" si="65"/>
        <v/>
      </c>
      <c r="BA133" s="359" t="str">
        <f t="shared" si="66"/>
        <v/>
      </c>
      <c r="BC133" s="359" t="str">
        <f t="shared" si="67"/>
        <v/>
      </c>
      <c r="BE133" s="359" t="str">
        <f t="shared" si="68"/>
        <v/>
      </c>
      <c r="BG133" s="359" t="str">
        <f t="shared" si="69"/>
        <v/>
      </c>
      <c r="BI133" s="359" t="str">
        <f t="shared" si="70"/>
        <v/>
      </c>
    </row>
    <row r="134" spans="3:61" x14ac:dyDescent="0.2">
      <c r="C134" s="152"/>
      <c r="E134" s="243"/>
      <c r="F134" s="374"/>
      <c r="G134" s="300"/>
      <c r="H134" s="300"/>
      <c r="I134" s="300"/>
      <c r="J134" s="300"/>
      <c r="K134" s="300"/>
      <c r="L134" s="300"/>
      <c r="M134" s="300"/>
      <c r="O134" s="302"/>
      <c r="U134" s="355" t="str">
        <f t="shared" si="50"/>
        <v/>
      </c>
      <c r="W134" s="355" t="str">
        <f t="shared" si="51"/>
        <v/>
      </c>
      <c r="Y134" s="355" t="str">
        <f t="shared" si="52"/>
        <v/>
      </c>
      <c r="AA134" s="355" t="str">
        <f t="shared" si="53"/>
        <v/>
      </c>
      <c r="AC134" s="355" t="str">
        <f t="shared" si="54"/>
        <v/>
      </c>
      <c r="AE134" s="4" t="str">
        <f t="shared" si="55"/>
        <v/>
      </c>
      <c r="AG134" s="4" t="str">
        <f t="shared" si="56"/>
        <v/>
      </c>
      <c r="AI134" s="4" t="str">
        <f t="shared" si="57"/>
        <v/>
      </c>
      <c r="AK134" s="4" t="str">
        <f t="shared" si="58"/>
        <v/>
      </c>
      <c r="AM134" s="4" t="str">
        <f t="shared" si="59"/>
        <v/>
      </c>
      <c r="AO134" s="4" t="str">
        <f t="shared" si="60"/>
        <v/>
      </c>
      <c r="AQ134" s="4" t="str">
        <f t="shared" si="61"/>
        <v/>
      </c>
      <c r="AS134" s="4" t="str">
        <f t="shared" si="62"/>
        <v/>
      </c>
      <c r="AU134" s="4" t="str">
        <f t="shared" si="63"/>
        <v/>
      </c>
      <c r="AW134" s="359" t="str">
        <f t="shared" si="64"/>
        <v/>
      </c>
      <c r="AY134" s="359" t="str">
        <f t="shared" si="65"/>
        <v/>
      </c>
      <c r="BA134" s="359" t="str">
        <f t="shared" si="66"/>
        <v/>
      </c>
      <c r="BC134" s="359" t="str">
        <f t="shared" si="67"/>
        <v/>
      </c>
      <c r="BE134" s="359" t="str">
        <f t="shared" si="68"/>
        <v/>
      </c>
      <c r="BG134" s="359" t="str">
        <f t="shared" si="69"/>
        <v/>
      </c>
      <c r="BI134" s="359" t="str">
        <f t="shared" si="70"/>
        <v/>
      </c>
    </row>
    <row r="135" spans="3:61" x14ac:dyDescent="0.2">
      <c r="C135" s="152"/>
      <c r="E135" s="243"/>
      <c r="F135" s="374"/>
      <c r="G135" s="300"/>
      <c r="H135" s="300"/>
      <c r="I135" s="300"/>
      <c r="J135" s="300"/>
      <c r="K135" s="300"/>
      <c r="L135" s="300"/>
      <c r="M135" s="300"/>
      <c r="O135" s="302"/>
      <c r="U135" s="355" t="str">
        <f t="shared" si="50"/>
        <v/>
      </c>
      <c r="W135" s="355" t="str">
        <f t="shared" si="51"/>
        <v/>
      </c>
      <c r="Y135" s="355" t="str">
        <f t="shared" si="52"/>
        <v/>
      </c>
      <c r="AA135" s="355" t="str">
        <f t="shared" si="53"/>
        <v/>
      </c>
      <c r="AC135" s="355" t="str">
        <f t="shared" si="54"/>
        <v/>
      </c>
      <c r="AE135" s="4" t="str">
        <f t="shared" si="55"/>
        <v/>
      </c>
      <c r="AG135" s="4" t="str">
        <f t="shared" si="56"/>
        <v/>
      </c>
      <c r="AI135" s="4" t="str">
        <f t="shared" si="57"/>
        <v/>
      </c>
      <c r="AK135" s="4" t="str">
        <f t="shared" si="58"/>
        <v/>
      </c>
      <c r="AM135" s="4" t="str">
        <f t="shared" si="59"/>
        <v/>
      </c>
      <c r="AO135" s="4" t="str">
        <f t="shared" si="60"/>
        <v/>
      </c>
      <c r="AQ135" s="4" t="str">
        <f t="shared" si="61"/>
        <v/>
      </c>
      <c r="AS135" s="4" t="str">
        <f t="shared" si="62"/>
        <v/>
      </c>
      <c r="AU135" s="4" t="str">
        <f t="shared" si="63"/>
        <v/>
      </c>
      <c r="AW135" s="359" t="str">
        <f t="shared" si="64"/>
        <v/>
      </c>
      <c r="AY135" s="359" t="str">
        <f t="shared" si="65"/>
        <v/>
      </c>
      <c r="BA135" s="359" t="str">
        <f t="shared" si="66"/>
        <v/>
      </c>
      <c r="BC135" s="359" t="str">
        <f t="shared" si="67"/>
        <v/>
      </c>
      <c r="BE135" s="359" t="str">
        <f t="shared" si="68"/>
        <v/>
      </c>
      <c r="BG135" s="359" t="str">
        <f t="shared" si="69"/>
        <v/>
      </c>
      <c r="BI135" s="359" t="str">
        <f t="shared" si="70"/>
        <v/>
      </c>
    </row>
    <row r="136" spans="3:61" x14ac:dyDescent="0.2">
      <c r="C136" s="152"/>
      <c r="E136" s="243"/>
      <c r="F136" s="374"/>
      <c r="G136" s="300"/>
      <c r="H136" s="300"/>
      <c r="I136" s="300"/>
      <c r="J136" s="300"/>
      <c r="K136" s="300"/>
      <c r="L136" s="300"/>
      <c r="M136" s="300"/>
      <c r="O136" s="302"/>
      <c r="U136" s="355" t="str">
        <f t="shared" si="50"/>
        <v/>
      </c>
      <c r="W136" s="355" t="str">
        <f t="shared" si="51"/>
        <v/>
      </c>
      <c r="Y136" s="355" t="str">
        <f t="shared" si="52"/>
        <v/>
      </c>
      <c r="AA136" s="355" t="str">
        <f t="shared" si="53"/>
        <v/>
      </c>
      <c r="AC136" s="355" t="str">
        <f t="shared" si="54"/>
        <v/>
      </c>
      <c r="AE136" s="4" t="str">
        <f t="shared" si="55"/>
        <v/>
      </c>
      <c r="AG136" s="4" t="str">
        <f t="shared" si="56"/>
        <v/>
      </c>
      <c r="AI136" s="4" t="str">
        <f t="shared" si="57"/>
        <v/>
      </c>
      <c r="AK136" s="4" t="str">
        <f t="shared" si="58"/>
        <v/>
      </c>
      <c r="AM136" s="4" t="str">
        <f t="shared" si="59"/>
        <v/>
      </c>
      <c r="AO136" s="4" t="str">
        <f t="shared" si="60"/>
        <v/>
      </c>
      <c r="AQ136" s="4" t="str">
        <f t="shared" si="61"/>
        <v/>
      </c>
      <c r="AS136" s="4" t="str">
        <f t="shared" si="62"/>
        <v/>
      </c>
      <c r="AU136" s="4" t="str">
        <f t="shared" si="63"/>
        <v/>
      </c>
      <c r="AW136" s="359" t="str">
        <f t="shared" si="64"/>
        <v/>
      </c>
      <c r="AY136" s="359" t="str">
        <f t="shared" si="65"/>
        <v/>
      </c>
      <c r="BA136" s="359" t="str">
        <f t="shared" si="66"/>
        <v/>
      </c>
      <c r="BC136" s="359" t="str">
        <f t="shared" si="67"/>
        <v/>
      </c>
      <c r="BE136" s="359" t="str">
        <f t="shared" si="68"/>
        <v/>
      </c>
      <c r="BG136" s="359" t="str">
        <f t="shared" si="69"/>
        <v/>
      </c>
      <c r="BI136" s="359" t="str">
        <f t="shared" si="70"/>
        <v/>
      </c>
    </row>
    <row r="137" spans="3:61" x14ac:dyDescent="0.2">
      <c r="C137" s="152"/>
      <c r="E137" s="243"/>
      <c r="F137" s="374"/>
      <c r="G137" s="300"/>
      <c r="H137" s="300"/>
      <c r="I137" s="300"/>
      <c r="J137" s="300"/>
      <c r="K137" s="300"/>
      <c r="L137" s="300"/>
      <c r="M137" s="300"/>
      <c r="O137" s="302"/>
      <c r="U137" s="355" t="str">
        <f t="shared" si="50"/>
        <v/>
      </c>
      <c r="W137" s="355" t="str">
        <f t="shared" si="51"/>
        <v/>
      </c>
      <c r="Y137" s="355" t="str">
        <f t="shared" si="52"/>
        <v/>
      </c>
      <c r="AA137" s="355" t="str">
        <f t="shared" si="53"/>
        <v/>
      </c>
      <c r="AC137" s="355" t="str">
        <f t="shared" si="54"/>
        <v/>
      </c>
      <c r="AE137" s="4" t="str">
        <f t="shared" si="55"/>
        <v/>
      </c>
      <c r="AG137" s="4" t="str">
        <f t="shared" si="56"/>
        <v/>
      </c>
      <c r="AI137" s="4" t="str">
        <f t="shared" si="57"/>
        <v/>
      </c>
      <c r="AK137" s="4" t="str">
        <f t="shared" si="58"/>
        <v/>
      </c>
      <c r="AM137" s="4" t="str">
        <f t="shared" si="59"/>
        <v/>
      </c>
      <c r="AO137" s="4" t="str">
        <f t="shared" si="60"/>
        <v/>
      </c>
      <c r="AQ137" s="4" t="str">
        <f t="shared" si="61"/>
        <v/>
      </c>
      <c r="AS137" s="4" t="str">
        <f t="shared" si="62"/>
        <v/>
      </c>
      <c r="AU137" s="4" t="str">
        <f t="shared" si="63"/>
        <v/>
      </c>
      <c r="AW137" s="359" t="str">
        <f t="shared" si="64"/>
        <v/>
      </c>
      <c r="AY137" s="359" t="str">
        <f t="shared" si="65"/>
        <v/>
      </c>
      <c r="BA137" s="359" t="str">
        <f t="shared" si="66"/>
        <v/>
      </c>
      <c r="BC137" s="359" t="str">
        <f t="shared" si="67"/>
        <v/>
      </c>
      <c r="BE137" s="359" t="str">
        <f t="shared" si="68"/>
        <v/>
      </c>
      <c r="BG137" s="359" t="str">
        <f t="shared" si="69"/>
        <v/>
      </c>
      <c r="BI137" s="359" t="str">
        <f t="shared" si="70"/>
        <v/>
      </c>
    </row>
    <row r="138" spans="3:61" x14ac:dyDescent="0.2">
      <c r="C138" s="152"/>
      <c r="E138" s="243"/>
      <c r="F138" s="374"/>
      <c r="G138" s="300"/>
      <c r="H138" s="300"/>
      <c r="I138" s="300"/>
      <c r="J138" s="300"/>
      <c r="K138" s="300"/>
      <c r="L138" s="300"/>
      <c r="M138" s="300"/>
      <c r="O138" s="302"/>
      <c r="U138" s="355" t="str">
        <f t="shared" si="50"/>
        <v/>
      </c>
      <c r="W138" s="355" t="str">
        <f t="shared" si="51"/>
        <v/>
      </c>
      <c r="Y138" s="355" t="str">
        <f t="shared" si="52"/>
        <v/>
      </c>
      <c r="AA138" s="355" t="str">
        <f t="shared" si="53"/>
        <v/>
      </c>
      <c r="AC138" s="355" t="str">
        <f t="shared" si="54"/>
        <v/>
      </c>
      <c r="AE138" s="4" t="str">
        <f t="shared" si="55"/>
        <v/>
      </c>
      <c r="AG138" s="4" t="str">
        <f t="shared" si="56"/>
        <v/>
      </c>
      <c r="AI138" s="4" t="str">
        <f t="shared" si="57"/>
        <v/>
      </c>
      <c r="AK138" s="4" t="str">
        <f t="shared" si="58"/>
        <v/>
      </c>
      <c r="AM138" s="4" t="str">
        <f t="shared" si="59"/>
        <v/>
      </c>
      <c r="AO138" s="4" t="str">
        <f t="shared" si="60"/>
        <v/>
      </c>
      <c r="AQ138" s="4" t="str">
        <f t="shared" si="61"/>
        <v/>
      </c>
      <c r="AS138" s="4" t="str">
        <f t="shared" si="62"/>
        <v/>
      </c>
      <c r="AU138" s="4" t="str">
        <f t="shared" si="63"/>
        <v/>
      </c>
      <c r="AW138" s="359" t="str">
        <f t="shared" si="64"/>
        <v/>
      </c>
      <c r="AY138" s="359" t="str">
        <f t="shared" si="65"/>
        <v/>
      </c>
      <c r="BA138" s="359" t="str">
        <f t="shared" si="66"/>
        <v/>
      </c>
      <c r="BC138" s="359" t="str">
        <f t="shared" si="67"/>
        <v/>
      </c>
      <c r="BE138" s="359" t="str">
        <f t="shared" si="68"/>
        <v/>
      </c>
      <c r="BG138" s="359" t="str">
        <f t="shared" si="69"/>
        <v/>
      </c>
      <c r="BI138" s="359" t="str">
        <f t="shared" si="70"/>
        <v/>
      </c>
    </row>
    <row r="139" spans="3:61" x14ac:dyDescent="0.2">
      <c r="C139" s="152"/>
      <c r="E139" s="243"/>
      <c r="F139" s="374"/>
      <c r="G139" s="300"/>
      <c r="H139" s="300"/>
      <c r="I139" s="300"/>
      <c r="J139" s="300"/>
      <c r="K139" s="300"/>
      <c r="L139" s="300"/>
      <c r="M139" s="300"/>
      <c r="O139" s="302"/>
      <c r="U139" s="355" t="str">
        <f t="shared" si="50"/>
        <v/>
      </c>
      <c r="W139" s="355" t="str">
        <f t="shared" si="51"/>
        <v/>
      </c>
      <c r="Y139" s="355" t="str">
        <f t="shared" si="52"/>
        <v/>
      </c>
      <c r="AA139" s="355" t="str">
        <f t="shared" si="53"/>
        <v/>
      </c>
      <c r="AC139" s="355" t="str">
        <f t="shared" si="54"/>
        <v/>
      </c>
      <c r="AE139" s="4" t="str">
        <f t="shared" si="55"/>
        <v/>
      </c>
      <c r="AG139" s="4" t="str">
        <f t="shared" si="56"/>
        <v/>
      </c>
      <c r="AI139" s="4" t="str">
        <f t="shared" si="57"/>
        <v/>
      </c>
      <c r="AK139" s="4" t="str">
        <f t="shared" si="58"/>
        <v/>
      </c>
      <c r="AM139" s="4" t="str">
        <f t="shared" si="59"/>
        <v/>
      </c>
      <c r="AO139" s="4" t="str">
        <f t="shared" si="60"/>
        <v/>
      </c>
      <c r="AQ139" s="4" t="str">
        <f t="shared" si="61"/>
        <v/>
      </c>
      <c r="AS139" s="4" t="str">
        <f t="shared" si="62"/>
        <v/>
      </c>
      <c r="AU139" s="4" t="str">
        <f t="shared" si="63"/>
        <v/>
      </c>
      <c r="AW139" s="359" t="str">
        <f t="shared" si="64"/>
        <v/>
      </c>
      <c r="AY139" s="359" t="str">
        <f t="shared" si="65"/>
        <v/>
      </c>
      <c r="BA139" s="359" t="str">
        <f t="shared" si="66"/>
        <v/>
      </c>
      <c r="BC139" s="359" t="str">
        <f t="shared" si="67"/>
        <v/>
      </c>
      <c r="BE139" s="359" t="str">
        <f t="shared" si="68"/>
        <v/>
      </c>
      <c r="BG139" s="359" t="str">
        <f t="shared" si="69"/>
        <v/>
      </c>
      <c r="BI139" s="359" t="str">
        <f t="shared" si="70"/>
        <v/>
      </c>
    </row>
    <row r="140" spans="3:61" x14ac:dyDescent="0.2">
      <c r="C140" s="152"/>
      <c r="E140" s="243"/>
      <c r="F140" s="374"/>
      <c r="G140" s="300"/>
      <c r="H140" s="300"/>
      <c r="I140" s="300"/>
      <c r="J140" s="300"/>
      <c r="K140" s="300"/>
      <c r="L140" s="300"/>
      <c r="M140" s="300"/>
      <c r="O140" s="302"/>
      <c r="U140" s="355" t="str">
        <f t="shared" si="50"/>
        <v/>
      </c>
      <c r="W140" s="355" t="str">
        <f t="shared" si="51"/>
        <v/>
      </c>
      <c r="Y140" s="355" t="str">
        <f t="shared" si="52"/>
        <v/>
      </c>
      <c r="AA140" s="355" t="str">
        <f t="shared" si="53"/>
        <v/>
      </c>
      <c r="AC140" s="355" t="str">
        <f t="shared" si="54"/>
        <v/>
      </c>
      <c r="AE140" s="4" t="str">
        <f t="shared" si="55"/>
        <v/>
      </c>
      <c r="AG140" s="4" t="str">
        <f t="shared" si="56"/>
        <v/>
      </c>
      <c r="AI140" s="4" t="str">
        <f t="shared" si="57"/>
        <v/>
      </c>
      <c r="AK140" s="4" t="str">
        <f t="shared" si="58"/>
        <v/>
      </c>
      <c r="AM140" s="4" t="str">
        <f t="shared" si="59"/>
        <v/>
      </c>
      <c r="AO140" s="4" t="str">
        <f t="shared" si="60"/>
        <v/>
      </c>
      <c r="AQ140" s="4" t="str">
        <f t="shared" si="61"/>
        <v/>
      </c>
      <c r="AS140" s="4" t="str">
        <f t="shared" si="62"/>
        <v/>
      </c>
      <c r="AU140" s="4" t="str">
        <f t="shared" si="63"/>
        <v/>
      </c>
      <c r="AW140" s="359" t="str">
        <f t="shared" si="64"/>
        <v/>
      </c>
      <c r="AY140" s="359" t="str">
        <f t="shared" si="65"/>
        <v/>
      </c>
      <c r="BA140" s="359" t="str">
        <f t="shared" si="66"/>
        <v/>
      </c>
      <c r="BC140" s="359" t="str">
        <f t="shared" si="67"/>
        <v/>
      </c>
      <c r="BE140" s="359" t="str">
        <f t="shared" si="68"/>
        <v/>
      </c>
      <c r="BG140" s="359" t="str">
        <f t="shared" si="69"/>
        <v/>
      </c>
      <c r="BI140" s="359" t="str">
        <f t="shared" si="70"/>
        <v/>
      </c>
    </row>
    <row r="141" spans="3:61" x14ac:dyDescent="0.2">
      <c r="C141" s="152"/>
      <c r="E141" s="243"/>
      <c r="F141" s="374"/>
      <c r="G141" s="300"/>
      <c r="H141" s="300"/>
      <c r="I141" s="300"/>
      <c r="J141" s="300"/>
      <c r="K141" s="300"/>
      <c r="L141" s="300"/>
      <c r="M141" s="300"/>
      <c r="O141" s="302"/>
      <c r="U141" s="355" t="str">
        <f t="shared" si="50"/>
        <v/>
      </c>
      <c r="W141" s="355" t="str">
        <f t="shared" si="51"/>
        <v/>
      </c>
      <c r="Y141" s="355" t="str">
        <f t="shared" si="52"/>
        <v/>
      </c>
      <c r="AA141" s="355" t="str">
        <f t="shared" si="53"/>
        <v/>
      </c>
      <c r="AC141" s="355" t="str">
        <f t="shared" si="54"/>
        <v/>
      </c>
      <c r="AE141" s="4" t="str">
        <f t="shared" si="55"/>
        <v/>
      </c>
      <c r="AG141" s="4" t="str">
        <f t="shared" si="56"/>
        <v/>
      </c>
      <c r="AI141" s="4" t="str">
        <f t="shared" si="57"/>
        <v/>
      </c>
      <c r="AK141" s="4" t="str">
        <f t="shared" si="58"/>
        <v/>
      </c>
      <c r="AM141" s="4" t="str">
        <f t="shared" si="59"/>
        <v/>
      </c>
      <c r="AO141" s="4" t="str">
        <f t="shared" si="60"/>
        <v/>
      </c>
      <c r="AQ141" s="4" t="str">
        <f t="shared" si="61"/>
        <v/>
      </c>
      <c r="AS141" s="4" t="str">
        <f t="shared" si="62"/>
        <v/>
      </c>
      <c r="AU141" s="4" t="str">
        <f t="shared" si="63"/>
        <v/>
      </c>
      <c r="AW141" s="359" t="str">
        <f t="shared" si="64"/>
        <v/>
      </c>
      <c r="AY141" s="359" t="str">
        <f t="shared" si="65"/>
        <v/>
      </c>
      <c r="BA141" s="359" t="str">
        <f t="shared" si="66"/>
        <v/>
      </c>
      <c r="BC141" s="359" t="str">
        <f t="shared" si="67"/>
        <v/>
      </c>
      <c r="BE141" s="359" t="str">
        <f t="shared" si="68"/>
        <v/>
      </c>
      <c r="BG141" s="359" t="str">
        <f t="shared" si="69"/>
        <v/>
      </c>
      <c r="BI141" s="359" t="str">
        <f t="shared" si="70"/>
        <v/>
      </c>
    </row>
    <row r="142" spans="3:61" x14ac:dyDescent="0.2">
      <c r="C142" s="152"/>
      <c r="E142" s="243"/>
      <c r="F142" s="374"/>
      <c r="G142" s="300"/>
      <c r="H142" s="300"/>
      <c r="I142" s="300"/>
      <c r="J142" s="300"/>
      <c r="K142" s="300"/>
      <c r="L142" s="300"/>
      <c r="M142" s="300"/>
      <c r="O142" s="302"/>
      <c r="U142" s="355" t="str">
        <f t="shared" si="50"/>
        <v/>
      </c>
      <c r="W142" s="355" t="str">
        <f t="shared" si="51"/>
        <v/>
      </c>
      <c r="Y142" s="355" t="str">
        <f t="shared" si="52"/>
        <v/>
      </c>
      <c r="AA142" s="355" t="str">
        <f t="shared" si="53"/>
        <v/>
      </c>
      <c r="AC142" s="355" t="str">
        <f t="shared" si="54"/>
        <v/>
      </c>
      <c r="AE142" s="4" t="str">
        <f t="shared" si="55"/>
        <v/>
      </c>
      <c r="AG142" s="4" t="str">
        <f t="shared" si="56"/>
        <v/>
      </c>
      <c r="AI142" s="4" t="str">
        <f t="shared" si="57"/>
        <v/>
      </c>
      <c r="AK142" s="4" t="str">
        <f t="shared" si="58"/>
        <v/>
      </c>
      <c r="AM142" s="4" t="str">
        <f t="shared" si="59"/>
        <v/>
      </c>
      <c r="AO142" s="4" t="str">
        <f t="shared" si="60"/>
        <v/>
      </c>
      <c r="AQ142" s="4" t="str">
        <f t="shared" si="61"/>
        <v/>
      </c>
      <c r="AS142" s="4" t="str">
        <f t="shared" si="62"/>
        <v/>
      </c>
      <c r="AU142" s="4" t="str">
        <f t="shared" si="63"/>
        <v/>
      </c>
      <c r="AW142" s="359" t="str">
        <f t="shared" si="64"/>
        <v/>
      </c>
      <c r="AY142" s="359" t="str">
        <f t="shared" si="65"/>
        <v/>
      </c>
      <c r="BA142" s="359" t="str">
        <f t="shared" si="66"/>
        <v/>
      </c>
      <c r="BC142" s="359" t="str">
        <f t="shared" si="67"/>
        <v/>
      </c>
      <c r="BE142" s="359" t="str">
        <f t="shared" si="68"/>
        <v/>
      </c>
      <c r="BG142" s="359" t="str">
        <f t="shared" si="69"/>
        <v/>
      </c>
      <c r="BI142" s="359" t="str">
        <f t="shared" si="70"/>
        <v/>
      </c>
    </row>
    <row r="143" spans="3:61" x14ac:dyDescent="0.2">
      <c r="C143" s="152"/>
      <c r="E143" s="243"/>
      <c r="F143" s="374"/>
      <c r="G143" s="300"/>
      <c r="H143" s="300"/>
      <c r="I143" s="300"/>
      <c r="J143" s="300"/>
      <c r="K143" s="300"/>
      <c r="L143" s="300"/>
      <c r="M143" s="300"/>
      <c r="O143" s="302"/>
      <c r="U143" s="355" t="str">
        <f t="shared" si="50"/>
        <v/>
      </c>
      <c r="W143" s="355" t="str">
        <f t="shared" si="51"/>
        <v/>
      </c>
      <c r="Y143" s="355" t="str">
        <f t="shared" si="52"/>
        <v/>
      </c>
      <c r="AA143" s="355" t="str">
        <f t="shared" si="53"/>
        <v/>
      </c>
      <c r="AC143" s="355" t="str">
        <f t="shared" si="54"/>
        <v/>
      </c>
      <c r="AE143" s="4" t="str">
        <f t="shared" si="55"/>
        <v/>
      </c>
      <c r="AG143" s="4" t="str">
        <f t="shared" si="56"/>
        <v/>
      </c>
      <c r="AI143" s="4" t="str">
        <f t="shared" si="57"/>
        <v/>
      </c>
      <c r="AK143" s="4" t="str">
        <f t="shared" si="58"/>
        <v/>
      </c>
      <c r="AM143" s="4" t="str">
        <f t="shared" si="59"/>
        <v/>
      </c>
      <c r="AO143" s="4" t="str">
        <f t="shared" si="60"/>
        <v/>
      </c>
      <c r="AQ143" s="4" t="str">
        <f t="shared" si="61"/>
        <v/>
      </c>
      <c r="AS143" s="4" t="str">
        <f t="shared" si="62"/>
        <v/>
      </c>
      <c r="AU143" s="4" t="str">
        <f t="shared" si="63"/>
        <v/>
      </c>
      <c r="AW143" s="359" t="str">
        <f t="shared" si="64"/>
        <v/>
      </c>
      <c r="AY143" s="359" t="str">
        <f t="shared" si="65"/>
        <v/>
      </c>
      <c r="BA143" s="359" t="str">
        <f t="shared" si="66"/>
        <v/>
      </c>
      <c r="BC143" s="359" t="str">
        <f t="shared" si="67"/>
        <v/>
      </c>
      <c r="BE143" s="359" t="str">
        <f t="shared" si="68"/>
        <v/>
      </c>
      <c r="BG143" s="359" t="str">
        <f t="shared" si="69"/>
        <v/>
      </c>
      <c r="BI143" s="359" t="str">
        <f t="shared" si="70"/>
        <v/>
      </c>
    </row>
    <row r="144" spans="3:61" x14ac:dyDescent="0.2">
      <c r="C144" s="152"/>
      <c r="E144" s="243"/>
      <c r="F144" s="374"/>
      <c r="G144" s="300"/>
      <c r="H144" s="300"/>
      <c r="I144" s="300"/>
      <c r="J144" s="300"/>
      <c r="K144" s="300"/>
      <c r="L144" s="300"/>
      <c r="M144" s="300"/>
      <c r="O144" s="302"/>
      <c r="U144" s="355" t="str">
        <f t="shared" si="50"/>
        <v/>
      </c>
      <c r="W144" s="355" t="str">
        <f t="shared" si="51"/>
        <v/>
      </c>
      <c r="Y144" s="355" t="str">
        <f t="shared" si="52"/>
        <v/>
      </c>
      <c r="AA144" s="355" t="str">
        <f t="shared" si="53"/>
        <v/>
      </c>
      <c r="AC144" s="355" t="str">
        <f t="shared" si="54"/>
        <v/>
      </c>
      <c r="AE144" s="4" t="str">
        <f t="shared" si="55"/>
        <v/>
      </c>
      <c r="AG144" s="4" t="str">
        <f t="shared" si="56"/>
        <v/>
      </c>
      <c r="AI144" s="4" t="str">
        <f t="shared" si="57"/>
        <v/>
      </c>
      <c r="AK144" s="4" t="str">
        <f t="shared" si="58"/>
        <v/>
      </c>
      <c r="AM144" s="4" t="str">
        <f t="shared" si="59"/>
        <v/>
      </c>
      <c r="AO144" s="4" t="str">
        <f t="shared" si="60"/>
        <v/>
      </c>
      <c r="AQ144" s="4" t="str">
        <f t="shared" si="61"/>
        <v/>
      </c>
      <c r="AS144" s="4" t="str">
        <f t="shared" si="62"/>
        <v/>
      </c>
      <c r="AU144" s="4" t="str">
        <f t="shared" si="63"/>
        <v/>
      </c>
      <c r="AW144" s="359" t="str">
        <f t="shared" si="64"/>
        <v/>
      </c>
      <c r="AY144" s="359" t="str">
        <f t="shared" si="65"/>
        <v/>
      </c>
      <c r="BA144" s="359" t="str">
        <f t="shared" si="66"/>
        <v/>
      </c>
      <c r="BC144" s="359" t="str">
        <f t="shared" si="67"/>
        <v/>
      </c>
      <c r="BE144" s="359" t="str">
        <f t="shared" si="68"/>
        <v/>
      </c>
      <c r="BG144" s="359" t="str">
        <f t="shared" si="69"/>
        <v/>
      </c>
      <c r="BI144" s="359" t="str">
        <f t="shared" si="70"/>
        <v/>
      </c>
    </row>
    <row r="145" spans="3:61" x14ac:dyDescent="0.2">
      <c r="C145" s="152"/>
      <c r="E145" s="243"/>
      <c r="F145" s="374"/>
      <c r="G145" s="300"/>
      <c r="H145" s="300"/>
      <c r="I145" s="300"/>
      <c r="J145" s="300"/>
      <c r="K145" s="300"/>
      <c r="L145" s="300"/>
      <c r="M145" s="300"/>
      <c r="O145" s="302"/>
      <c r="U145" s="355" t="str">
        <f t="shared" si="50"/>
        <v/>
      </c>
      <c r="W145" s="355" t="str">
        <f t="shared" si="51"/>
        <v/>
      </c>
      <c r="Y145" s="355" t="str">
        <f t="shared" si="52"/>
        <v/>
      </c>
      <c r="AA145" s="355" t="str">
        <f t="shared" si="53"/>
        <v/>
      </c>
      <c r="AC145" s="355" t="str">
        <f t="shared" si="54"/>
        <v/>
      </c>
      <c r="AE145" s="4" t="str">
        <f t="shared" si="55"/>
        <v/>
      </c>
      <c r="AG145" s="4" t="str">
        <f t="shared" si="56"/>
        <v/>
      </c>
      <c r="AI145" s="4" t="str">
        <f t="shared" si="57"/>
        <v/>
      </c>
      <c r="AK145" s="4" t="str">
        <f t="shared" si="58"/>
        <v/>
      </c>
      <c r="AM145" s="4" t="str">
        <f t="shared" si="59"/>
        <v/>
      </c>
      <c r="AO145" s="4" t="str">
        <f t="shared" si="60"/>
        <v/>
      </c>
      <c r="AQ145" s="4" t="str">
        <f t="shared" si="61"/>
        <v/>
      </c>
      <c r="AS145" s="4" t="str">
        <f t="shared" si="62"/>
        <v/>
      </c>
      <c r="AU145" s="4" t="str">
        <f t="shared" si="63"/>
        <v/>
      </c>
      <c r="AW145" s="359" t="str">
        <f t="shared" si="64"/>
        <v/>
      </c>
      <c r="AY145" s="359" t="str">
        <f t="shared" si="65"/>
        <v/>
      </c>
      <c r="BA145" s="359" t="str">
        <f t="shared" si="66"/>
        <v/>
      </c>
      <c r="BC145" s="359" t="str">
        <f t="shared" si="67"/>
        <v/>
      </c>
      <c r="BE145" s="359" t="str">
        <f t="shared" si="68"/>
        <v/>
      </c>
      <c r="BG145" s="359" t="str">
        <f t="shared" si="69"/>
        <v/>
      </c>
      <c r="BI145" s="359" t="str">
        <f t="shared" si="70"/>
        <v/>
      </c>
    </row>
    <row r="146" spans="3:61" x14ac:dyDescent="0.2">
      <c r="C146" s="152"/>
      <c r="E146" s="243"/>
      <c r="F146" s="374"/>
      <c r="G146" s="300"/>
      <c r="H146" s="300"/>
      <c r="I146" s="300"/>
      <c r="J146" s="300"/>
      <c r="K146" s="300"/>
      <c r="L146" s="300"/>
      <c r="M146" s="300"/>
      <c r="O146" s="302"/>
      <c r="U146" s="355" t="str">
        <f t="shared" si="50"/>
        <v/>
      </c>
      <c r="W146" s="355" t="str">
        <f t="shared" si="51"/>
        <v/>
      </c>
      <c r="Y146" s="355" t="str">
        <f t="shared" si="52"/>
        <v/>
      </c>
      <c r="AA146" s="355" t="str">
        <f t="shared" si="53"/>
        <v/>
      </c>
      <c r="AC146" s="355" t="str">
        <f t="shared" si="54"/>
        <v/>
      </c>
      <c r="AE146" s="4" t="str">
        <f t="shared" si="55"/>
        <v/>
      </c>
      <c r="AG146" s="4" t="str">
        <f t="shared" si="56"/>
        <v/>
      </c>
      <c r="AI146" s="4" t="str">
        <f t="shared" si="57"/>
        <v/>
      </c>
      <c r="AK146" s="4" t="str">
        <f t="shared" si="58"/>
        <v/>
      </c>
      <c r="AM146" s="4" t="str">
        <f t="shared" si="59"/>
        <v/>
      </c>
      <c r="AO146" s="4" t="str">
        <f t="shared" si="60"/>
        <v/>
      </c>
      <c r="AQ146" s="4" t="str">
        <f t="shared" si="61"/>
        <v/>
      </c>
      <c r="AS146" s="4" t="str">
        <f t="shared" si="62"/>
        <v/>
      </c>
      <c r="AU146" s="4" t="str">
        <f t="shared" si="63"/>
        <v/>
      </c>
      <c r="AW146" s="359" t="str">
        <f t="shared" si="64"/>
        <v/>
      </c>
      <c r="AY146" s="359" t="str">
        <f t="shared" si="65"/>
        <v/>
      </c>
      <c r="BA146" s="359" t="str">
        <f t="shared" si="66"/>
        <v/>
      </c>
      <c r="BC146" s="359" t="str">
        <f t="shared" si="67"/>
        <v/>
      </c>
      <c r="BE146" s="359" t="str">
        <f t="shared" si="68"/>
        <v/>
      </c>
      <c r="BG146" s="359" t="str">
        <f t="shared" si="69"/>
        <v/>
      </c>
      <c r="BI146" s="359" t="str">
        <f t="shared" si="70"/>
        <v/>
      </c>
    </row>
    <row r="147" spans="3:61" x14ac:dyDescent="0.2">
      <c r="C147" s="152"/>
      <c r="E147" s="243"/>
      <c r="F147" s="374"/>
      <c r="G147" s="300"/>
      <c r="H147" s="300"/>
      <c r="I147" s="300"/>
      <c r="J147" s="300"/>
      <c r="K147" s="300"/>
      <c r="L147" s="300"/>
      <c r="M147" s="300"/>
      <c r="O147" s="302"/>
      <c r="U147" s="355" t="str">
        <f t="shared" si="50"/>
        <v/>
      </c>
      <c r="W147" s="355" t="str">
        <f t="shared" si="51"/>
        <v/>
      </c>
      <c r="Y147" s="355" t="str">
        <f t="shared" si="52"/>
        <v/>
      </c>
      <c r="AA147" s="355" t="str">
        <f t="shared" si="53"/>
        <v/>
      </c>
      <c r="AC147" s="355" t="str">
        <f t="shared" si="54"/>
        <v/>
      </c>
      <c r="AE147" s="4" t="str">
        <f t="shared" si="55"/>
        <v/>
      </c>
      <c r="AG147" s="4" t="str">
        <f t="shared" si="56"/>
        <v/>
      </c>
      <c r="AI147" s="4" t="str">
        <f t="shared" si="57"/>
        <v/>
      </c>
      <c r="AK147" s="4" t="str">
        <f t="shared" si="58"/>
        <v/>
      </c>
      <c r="AM147" s="4" t="str">
        <f t="shared" si="59"/>
        <v/>
      </c>
      <c r="AO147" s="4" t="str">
        <f t="shared" si="60"/>
        <v/>
      </c>
      <c r="AQ147" s="4" t="str">
        <f t="shared" si="61"/>
        <v/>
      </c>
      <c r="AS147" s="4" t="str">
        <f t="shared" si="62"/>
        <v/>
      </c>
      <c r="AU147" s="4" t="str">
        <f t="shared" si="63"/>
        <v/>
      </c>
      <c r="AW147" s="359" t="str">
        <f t="shared" si="64"/>
        <v/>
      </c>
      <c r="AY147" s="359" t="str">
        <f t="shared" si="65"/>
        <v/>
      </c>
      <c r="BA147" s="359" t="str">
        <f t="shared" si="66"/>
        <v/>
      </c>
      <c r="BC147" s="359" t="str">
        <f t="shared" si="67"/>
        <v/>
      </c>
      <c r="BE147" s="359" t="str">
        <f t="shared" si="68"/>
        <v/>
      </c>
      <c r="BG147" s="359" t="str">
        <f t="shared" si="69"/>
        <v/>
      </c>
      <c r="BI147" s="359" t="str">
        <f t="shared" si="70"/>
        <v/>
      </c>
    </row>
    <row r="148" spans="3:61" x14ac:dyDescent="0.2">
      <c r="C148" s="152"/>
      <c r="E148" s="243"/>
      <c r="F148" s="374"/>
      <c r="G148" s="300"/>
      <c r="H148" s="300"/>
      <c r="I148" s="300"/>
      <c r="J148" s="300"/>
      <c r="K148" s="300"/>
      <c r="L148" s="300"/>
      <c r="M148" s="300"/>
      <c r="O148" s="302"/>
      <c r="U148" s="355" t="str">
        <f t="shared" si="50"/>
        <v/>
      </c>
      <c r="W148" s="355" t="str">
        <f t="shared" si="51"/>
        <v/>
      </c>
      <c r="Y148" s="355" t="str">
        <f t="shared" si="52"/>
        <v/>
      </c>
      <c r="AA148" s="355" t="str">
        <f t="shared" si="53"/>
        <v/>
      </c>
      <c r="AC148" s="355" t="str">
        <f t="shared" si="54"/>
        <v/>
      </c>
      <c r="AE148" s="4" t="str">
        <f t="shared" si="55"/>
        <v/>
      </c>
      <c r="AG148" s="4" t="str">
        <f t="shared" si="56"/>
        <v/>
      </c>
      <c r="AI148" s="4" t="str">
        <f t="shared" si="57"/>
        <v/>
      </c>
      <c r="AK148" s="4" t="str">
        <f t="shared" si="58"/>
        <v/>
      </c>
      <c r="AM148" s="4" t="str">
        <f t="shared" si="59"/>
        <v/>
      </c>
      <c r="AO148" s="4" t="str">
        <f t="shared" si="60"/>
        <v/>
      </c>
      <c r="AQ148" s="4" t="str">
        <f t="shared" si="61"/>
        <v/>
      </c>
      <c r="AS148" s="4" t="str">
        <f t="shared" si="62"/>
        <v/>
      </c>
      <c r="AU148" s="4" t="str">
        <f t="shared" si="63"/>
        <v/>
      </c>
      <c r="AW148" s="359" t="str">
        <f t="shared" si="64"/>
        <v/>
      </c>
      <c r="AY148" s="359" t="str">
        <f t="shared" si="65"/>
        <v/>
      </c>
      <c r="BA148" s="359" t="str">
        <f t="shared" si="66"/>
        <v/>
      </c>
      <c r="BC148" s="359" t="str">
        <f t="shared" si="67"/>
        <v/>
      </c>
      <c r="BE148" s="359" t="str">
        <f t="shared" si="68"/>
        <v/>
      </c>
      <c r="BG148" s="359" t="str">
        <f t="shared" si="69"/>
        <v/>
      </c>
      <c r="BI148" s="359" t="str">
        <f t="shared" si="70"/>
        <v/>
      </c>
    </row>
    <row r="149" spans="3:61" x14ac:dyDescent="0.2">
      <c r="C149" s="152"/>
      <c r="E149" s="243"/>
      <c r="F149" s="374"/>
      <c r="G149" s="300"/>
      <c r="H149" s="300"/>
      <c r="I149" s="300"/>
      <c r="J149" s="300"/>
      <c r="K149" s="300"/>
      <c r="L149" s="300"/>
      <c r="M149" s="300"/>
      <c r="O149" s="302"/>
      <c r="U149" s="355" t="str">
        <f t="shared" si="50"/>
        <v/>
      </c>
      <c r="W149" s="355" t="str">
        <f t="shared" si="51"/>
        <v/>
      </c>
      <c r="Y149" s="355" t="str">
        <f t="shared" si="52"/>
        <v/>
      </c>
      <c r="AA149" s="355" t="str">
        <f t="shared" si="53"/>
        <v/>
      </c>
      <c r="AC149" s="355" t="str">
        <f t="shared" si="54"/>
        <v/>
      </c>
      <c r="AE149" s="4" t="str">
        <f t="shared" si="55"/>
        <v/>
      </c>
      <c r="AG149" s="4" t="str">
        <f t="shared" si="56"/>
        <v/>
      </c>
      <c r="AI149" s="4" t="str">
        <f t="shared" si="57"/>
        <v/>
      </c>
      <c r="AK149" s="4" t="str">
        <f t="shared" si="58"/>
        <v/>
      </c>
      <c r="AM149" s="4" t="str">
        <f t="shared" si="59"/>
        <v/>
      </c>
      <c r="AO149" s="4" t="str">
        <f t="shared" si="60"/>
        <v/>
      </c>
      <c r="AQ149" s="4" t="str">
        <f t="shared" si="61"/>
        <v/>
      </c>
      <c r="AS149" s="4" t="str">
        <f t="shared" si="62"/>
        <v/>
      </c>
      <c r="AU149" s="4" t="str">
        <f t="shared" si="63"/>
        <v/>
      </c>
      <c r="AW149" s="359" t="str">
        <f t="shared" si="64"/>
        <v/>
      </c>
      <c r="AY149" s="359" t="str">
        <f t="shared" si="65"/>
        <v/>
      </c>
      <c r="BA149" s="359" t="str">
        <f t="shared" si="66"/>
        <v/>
      </c>
      <c r="BC149" s="359" t="str">
        <f t="shared" si="67"/>
        <v/>
      </c>
      <c r="BE149" s="359" t="str">
        <f t="shared" si="68"/>
        <v/>
      </c>
      <c r="BG149" s="359" t="str">
        <f t="shared" si="69"/>
        <v/>
      </c>
      <c r="BI149" s="359" t="str">
        <f t="shared" si="70"/>
        <v/>
      </c>
    </row>
    <row r="150" spans="3:61" x14ac:dyDescent="0.2">
      <c r="C150" s="152"/>
      <c r="E150" s="243"/>
      <c r="F150" s="374"/>
      <c r="G150" s="300"/>
      <c r="H150" s="300"/>
      <c r="I150" s="300"/>
      <c r="J150" s="300"/>
      <c r="K150" s="300"/>
      <c r="L150" s="300"/>
      <c r="M150" s="300"/>
      <c r="O150" s="302"/>
      <c r="U150" s="355" t="str">
        <f t="shared" si="50"/>
        <v/>
      </c>
      <c r="W150" s="355" t="str">
        <f t="shared" si="51"/>
        <v/>
      </c>
      <c r="Y150" s="355" t="str">
        <f t="shared" si="52"/>
        <v/>
      </c>
      <c r="AA150" s="355" t="str">
        <f t="shared" si="53"/>
        <v/>
      </c>
      <c r="AC150" s="355" t="str">
        <f t="shared" si="54"/>
        <v/>
      </c>
      <c r="AE150" s="4" t="str">
        <f t="shared" si="55"/>
        <v/>
      </c>
      <c r="AG150" s="4" t="str">
        <f t="shared" si="56"/>
        <v/>
      </c>
      <c r="AI150" s="4" t="str">
        <f t="shared" si="57"/>
        <v/>
      </c>
      <c r="AK150" s="4" t="str">
        <f t="shared" si="58"/>
        <v/>
      </c>
      <c r="AM150" s="4" t="str">
        <f t="shared" si="59"/>
        <v/>
      </c>
      <c r="AO150" s="4" t="str">
        <f t="shared" si="60"/>
        <v/>
      </c>
      <c r="AQ150" s="4" t="str">
        <f t="shared" si="61"/>
        <v/>
      </c>
      <c r="AS150" s="4" t="str">
        <f t="shared" si="62"/>
        <v/>
      </c>
      <c r="AU150" s="4" t="str">
        <f t="shared" si="63"/>
        <v/>
      </c>
      <c r="AW150" s="359" t="str">
        <f t="shared" si="64"/>
        <v/>
      </c>
      <c r="AY150" s="359" t="str">
        <f t="shared" si="65"/>
        <v/>
      </c>
      <c r="BA150" s="359" t="str">
        <f t="shared" si="66"/>
        <v/>
      </c>
      <c r="BC150" s="359" t="str">
        <f t="shared" si="67"/>
        <v/>
      </c>
      <c r="BE150" s="359" t="str">
        <f t="shared" si="68"/>
        <v/>
      </c>
      <c r="BG150" s="359" t="str">
        <f t="shared" si="69"/>
        <v/>
      </c>
      <c r="BI150" s="359" t="str">
        <f t="shared" si="70"/>
        <v/>
      </c>
    </row>
    <row r="151" spans="3:61" x14ac:dyDescent="0.2">
      <c r="C151" s="152"/>
      <c r="E151" s="243"/>
      <c r="F151" s="374"/>
      <c r="G151" s="300"/>
      <c r="H151" s="300"/>
      <c r="I151" s="300"/>
      <c r="J151" s="300"/>
      <c r="K151" s="300"/>
      <c r="L151" s="300"/>
      <c r="M151" s="300"/>
      <c r="O151" s="302"/>
      <c r="U151" s="355" t="str">
        <f t="shared" si="50"/>
        <v/>
      </c>
      <c r="W151" s="355" t="str">
        <f t="shared" si="51"/>
        <v/>
      </c>
      <c r="Y151" s="355" t="str">
        <f t="shared" si="52"/>
        <v/>
      </c>
      <c r="AA151" s="355" t="str">
        <f t="shared" si="53"/>
        <v/>
      </c>
      <c r="AC151" s="355" t="str">
        <f t="shared" si="54"/>
        <v/>
      </c>
      <c r="AE151" s="4" t="str">
        <f t="shared" si="55"/>
        <v/>
      </c>
      <c r="AG151" s="4" t="str">
        <f t="shared" si="56"/>
        <v/>
      </c>
      <c r="AI151" s="4" t="str">
        <f t="shared" si="57"/>
        <v/>
      </c>
      <c r="AK151" s="4" t="str">
        <f t="shared" si="58"/>
        <v/>
      </c>
      <c r="AM151" s="4" t="str">
        <f t="shared" si="59"/>
        <v/>
      </c>
      <c r="AO151" s="4" t="str">
        <f t="shared" si="60"/>
        <v/>
      </c>
      <c r="AQ151" s="4" t="str">
        <f t="shared" si="61"/>
        <v/>
      </c>
      <c r="AS151" s="4" t="str">
        <f t="shared" si="62"/>
        <v/>
      </c>
      <c r="AU151" s="4" t="str">
        <f t="shared" si="63"/>
        <v/>
      </c>
      <c r="AW151" s="359" t="str">
        <f t="shared" si="64"/>
        <v/>
      </c>
      <c r="AY151" s="359" t="str">
        <f t="shared" si="65"/>
        <v/>
      </c>
      <c r="BA151" s="359" t="str">
        <f t="shared" si="66"/>
        <v/>
      </c>
      <c r="BC151" s="359" t="str">
        <f t="shared" si="67"/>
        <v/>
      </c>
      <c r="BE151" s="359" t="str">
        <f t="shared" si="68"/>
        <v/>
      </c>
      <c r="BG151" s="359" t="str">
        <f t="shared" si="69"/>
        <v/>
      </c>
      <c r="BI151" s="359" t="str">
        <f t="shared" si="70"/>
        <v/>
      </c>
    </row>
    <row r="152" spans="3:61" x14ac:dyDescent="0.2">
      <c r="C152" s="152"/>
      <c r="E152" s="243"/>
      <c r="F152" s="374"/>
      <c r="G152" s="300"/>
      <c r="H152" s="300"/>
      <c r="I152" s="300"/>
      <c r="J152" s="300"/>
      <c r="K152" s="300"/>
      <c r="L152" s="300"/>
      <c r="M152" s="300"/>
      <c r="O152" s="302"/>
      <c r="U152" s="355" t="str">
        <f t="shared" si="50"/>
        <v/>
      </c>
      <c r="W152" s="355" t="str">
        <f t="shared" si="51"/>
        <v/>
      </c>
      <c r="Y152" s="355" t="str">
        <f t="shared" si="52"/>
        <v/>
      </c>
      <c r="AA152" s="355" t="str">
        <f t="shared" si="53"/>
        <v/>
      </c>
      <c r="AC152" s="355" t="str">
        <f t="shared" si="54"/>
        <v/>
      </c>
      <c r="AE152" s="4" t="str">
        <f t="shared" si="55"/>
        <v/>
      </c>
      <c r="AG152" s="4" t="str">
        <f t="shared" si="56"/>
        <v/>
      </c>
      <c r="AI152" s="4" t="str">
        <f t="shared" si="57"/>
        <v/>
      </c>
      <c r="AK152" s="4" t="str">
        <f t="shared" si="58"/>
        <v/>
      </c>
      <c r="AM152" s="4" t="str">
        <f t="shared" si="59"/>
        <v/>
      </c>
      <c r="AO152" s="4" t="str">
        <f t="shared" si="60"/>
        <v/>
      </c>
      <c r="AQ152" s="4" t="str">
        <f t="shared" si="61"/>
        <v/>
      </c>
      <c r="AS152" s="4" t="str">
        <f t="shared" si="62"/>
        <v/>
      </c>
      <c r="AU152" s="4" t="str">
        <f t="shared" si="63"/>
        <v/>
      </c>
      <c r="AW152" s="359" t="str">
        <f t="shared" si="64"/>
        <v/>
      </c>
      <c r="AY152" s="359" t="str">
        <f t="shared" si="65"/>
        <v/>
      </c>
      <c r="BA152" s="359" t="str">
        <f t="shared" si="66"/>
        <v/>
      </c>
      <c r="BC152" s="359" t="str">
        <f t="shared" si="67"/>
        <v/>
      </c>
      <c r="BE152" s="359" t="str">
        <f t="shared" si="68"/>
        <v/>
      </c>
      <c r="BG152" s="359" t="str">
        <f t="shared" si="69"/>
        <v/>
      </c>
      <c r="BI152" s="359" t="str">
        <f t="shared" si="70"/>
        <v/>
      </c>
    </row>
    <row r="153" spans="3:61" x14ac:dyDescent="0.2">
      <c r="C153" s="152"/>
      <c r="E153" s="243"/>
      <c r="F153" s="374"/>
      <c r="G153" s="300"/>
      <c r="H153" s="300"/>
      <c r="I153" s="300"/>
      <c r="J153" s="300"/>
      <c r="K153" s="300"/>
      <c r="L153" s="300"/>
      <c r="M153" s="300"/>
      <c r="O153" s="302"/>
      <c r="U153" s="355" t="str">
        <f t="shared" si="50"/>
        <v/>
      </c>
      <c r="W153" s="355" t="str">
        <f t="shared" si="51"/>
        <v/>
      </c>
      <c r="Y153" s="355" t="str">
        <f t="shared" si="52"/>
        <v/>
      </c>
      <c r="AA153" s="355" t="str">
        <f t="shared" si="53"/>
        <v/>
      </c>
      <c r="AC153" s="355" t="str">
        <f t="shared" si="54"/>
        <v/>
      </c>
      <c r="AE153" s="4" t="str">
        <f t="shared" si="55"/>
        <v/>
      </c>
      <c r="AG153" s="4" t="str">
        <f t="shared" si="56"/>
        <v/>
      </c>
      <c r="AI153" s="4" t="str">
        <f t="shared" si="57"/>
        <v/>
      </c>
      <c r="AK153" s="4" t="str">
        <f t="shared" si="58"/>
        <v/>
      </c>
      <c r="AM153" s="4" t="str">
        <f t="shared" si="59"/>
        <v/>
      </c>
      <c r="AO153" s="4" t="str">
        <f t="shared" si="60"/>
        <v/>
      </c>
      <c r="AQ153" s="4" t="str">
        <f t="shared" si="61"/>
        <v/>
      </c>
      <c r="AS153" s="4" t="str">
        <f t="shared" si="62"/>
        <v/>
      </c>
      <c r="AU153" s="4" t="str">
        <f t="shared" si="63"/>
        <v/>
      </c>
      <c r="AW153" s="359" t="str">
        <f t="shared" si="64"/>
        <v/>
      </c>
      <c r="AY153" s="359" t="str">
        <f t="shared" si="65"/>
        <v/>
      </c>
      <c r="BA153" s="359" t="str">
        <f t="shared" si="66"/>
        <v/>
      </c>
      <c r="BC153" s="359" t="str">
        <f t="shared" si="67"/>
        <v/>
      </c>
      <c r="BE153" s="359" t="str">
        <f t="shared" si="68"/>
        <v/>
      </c>
      <c r="BG153" s="359" t="str">
        <f t="shared" si="69"/>
        <v/>
      </c>
      <c r="BI153" s="359" t="str">
        <f t="shared" si="70"/>
        <v/>
      </c>
    </row>
    <row r="154" spans="3:61" x14ac:dyDescent="0.2">
      <c r="C154" s="152"/>
      <c r="E154" s="243"/>
      <c r="F154" s="374"/>
      <c r="G154" s="300"/>
      <c r="H154" s="300"/>
      <c r="I154" s="300"/>
      <c r="J154" s="300"/>
      <c r="K154" s="300"/>
      <c r="L154" s="300"/>
      <c r="M154" s="300"/>
      <c r="O154" s="302"/>
      <c r="U154" s="355" t="str">
        <f t="shared" si="50"/>
        <v/>
      </c>
      <c r="W154" s="355" t="str">
        <f t="shared" si="51"/>
        <v/>
      </c>
      <c r="Y154" s="355" t="str">
        <f t="shared" si="52"/>
        <v/>
      </c>
      <c r="AA154" s="355" t="str">
        <f t="shared" si="53"/>
        <v/>
      </c>
      <c r="AC154" s="355" t="str">
        <f t="shared" si="54"/>
        <v/>
      </c>
      <c r="AE154" s="4" t="str">
        <f t="shared" si="55"/>
        <v/>
      </c>
      <c r="AG154" s="4" t="str">
        <f t="shared" si="56"/>
        <v/>
      </c>
      <c r="AI154" s="4" t="str">
        <f t="shared" si="57"/>
        <v/>
      </c>
      <c r="AK154" s="4" t="str">
        <f t="shared" si="58"/>
        <v/>
      </c>
      <c r="AM154" s="4" t="str">
        <f t="shared" si="59"/>
        <v/>
      </c>
      <c r="AO154" s="4" t="str">
        <f t="shared" si="60"/>
        <v/>
      </c>
      <c r="AQ154" s="4" t="str">
        <f t="shared" si="61"/>
        <v/>
      </c>
      <c r="AS154" s="4" t="str">
        <f t="shared" si="62"/>
        <v/>
      </c>
      <c r="AU154" s="4" t="str">
        <f t="shared" si="63"/>
        <v/>
      </c>
      <c r="AW154" s="359" t="str">
        <f t="shared" si="64"/>
        <v/>
      </c>
      <c r="AY154" s="359" t="str">
        <f t="shared" si="65"/>
        <v/>
      </c>
      <c r="BA154" s="359" t="str">
        <f t="shared" si="66"/>
        <v/>
      </c>
      <c r="BC154" s="359" t="str">
        <f t="shared" si="67"/>
        <v/>
      </c>
      <c r="BE154" s="359" t="str">
        <f t="shared" si="68"/>
        <v/>
      </c>
      <c r="BG154" s="359" t="str">
        <f t="shared" si="69"/>
        <v/>
      </c>
      <c r="BI154" s="359" t="str">
        <f t="shared" si="70"/>
        <v/>
      </c>
    </row>
    <row r="155" spans="3:61" x14ac:dyDescent="0.2">
      <c r="C155" s="152"/>
      <c r="E155" s="243"/>
      <c r="F155" s="374"/>
      <c r="G155" s="300"/>
      <c r="H155" s="300"/>
      <c r="I155" s="300"/>
      <c r="J155" s="300"/>
      <c r="K155" s="300"/>
      <c r="L155" s="300"/>
      <c r="M155" s="300"/>
      <c r="O155" s="302"/>
      <c r="U155" s="355" t="str">
        <f t="shared" si="50"/>
        <v/>
      </c>
      <c r="W155" s="355" t="str">
        <f t="shared" si="51"/>
        <v/>
      </c>
      <c r="Y155" s="355" t="str">
        <f t="shared" si="52"/>
        <v/>
      </c>
      <c r="AA155" s="355" t="str">
        <f t="shared" si="53"/>
        <v/>
      </c>
      <c r="AC155" s="355" t="str">
        <f t="shared" si="54"/>
        <v/>
      </c>
      <c r="AE155" s="4" t="str">
        <f t="shared" si="55"/>
        <v/>
      </c>
      <c r="AG155" s="4" t="str">
        <f t="shared" si="56"/>
        <v/>
      </c>
      <c r="AI155" s="4" t="str">
        <f t="shared" si="57"/>
        <v/>
      </c>
      <c r="AK155" s="4" t="str">
        <f t="shared" si="58"/>
        <v/>
      </c>
      <c r="AM155" s="4" t="str">
        <f t="shared" si="59"/>
        <v/>
      </c>
      <c r="AO155" s="4" t="str">
        <f t="shared" si="60"/>
        <v/>
      </c>
      <c r="AQ155" s="4" t="str">
        <f t="shared" si="61"/>
        <v/>
      </c>
      <c r="AS155" s="4" t="str">
        <f t="shared" si="62"/>
        <v/>
      </c>
      <c r="AU155" s="4" t="str">
        <f t="shared" si="63"/>
        <v/>
      </c>
      <c r="AW155" s="359" t="str">
        <f t="shared" si="64"/>
        <v/>
      </c>
      <c r="AY155" s="359" t="str">
        <f t="shared" si="65"/>
        <v/>
      </c>
      <c r="BA155" s="359" t="str">
        <f t="shared" si="66"/>
        <v/>
      </c>
      <c r="BC155" s="359" t="str">
        <f t="shared" si="67"/>
        <v/>
      </c>
      <c r="BE155" s="359" t="str">
        <f t="shared" si="68"/>
        <v/>
      </c>
      <c r="BG155" s="359" t="str">
        <f t="shared" si="69"/>
        <v/>
      </c>
      <c r="BI155" s="359" t="str">
        <f t="shared" si="70"/>
        <v/>
      </c>
    </row>
    <row r="156" spans="3:61" x14ac:dyDescent="0.2">
      <c r="C156" s="152"/>
      <c r="E156" s="243"/>
      <c r="F156" s="374"/>
      <c r="G156" s="300"/>
      <c r="H156" s="300"/>
      <c r="I156" s="300"/>
      <c r="J156" s="300"/>
      <c r="K156" s="300"/>
      <c r="L156" s="300"/>
      <c r="M156" s="300"/>
      <c r="O156" s="302"/>
      <c r="U156" s="355" t="str">
        <f t="shared" si="50"/>
        <v/>
      </c>
      <c r="W156" s="355" t="str">
        <f t="shared" si="51"/>
        <v/>
      </c>
      <c r="Y156" s="355" t="str">
        <f t="shared" si="52"/>
        <v/>
      </c>
      <c r="AA156" s="355" t="str">
        <f t="shared" si="53"/>
        <v/>
      </c>
      <c r="AC156" s="355" t="str">
        <f t="shared" si="54"/>
        <v/>
      </c>
      <c r="AE156" s="4" t="str">
        <f t="shared" si="55"/>
        <v/>
      </c>
      <c r="AG156" s="4" t="str">
        <f t="shared" si="56"/>
        <v/>
      </c>
      <c r="AI156" s="4" t="str">
        <f t="shared" si="57"/>
        <v/>
      </c>
      <c r="AK156" s="4" t="str">
        <f t="shared" si="58"/>
        <v/>
      </c>
      <c r="AM156" s="4" t="str">
        <f t="shared" si="59"/>
        <v/>
      </c>
      <c r="AO156" s="4" t="str">
        <f t="shared" si="60"/>
        <v/>
      </c>
      <c r="AQ156" s="4" t="str">
        <f t="shared" si="61"/>
        <v/>
      </c>
      <c r="AS156" s="4" t="str">
        <f t="shared" si="62"/>
        <v/>
      </c>
      <c r="AU156" s="4" t="str">
        <f t="shared" si="63"/>
        <v/>
      </c>
      <c r="AW156" s="359" t="str">
        <f t="shared" si="64"/>
        <v/>
      </c>
      <c r="AY156" s="359" t="str">
        <f t="shared" si="65"/>
        <v/>
      </c>
      <c r="BA156" s="359" t="str">
        <f t="shared" si="66"/>
        <v/>
      </c>
      <c r="BC156" s="359" t="str">
        <f t="shared" si="67"/>
        <v/>
      </c>
      <c r="BE156" s="359" t="str">
        <f t="shared" si="68"/>
        <v/>
      </c>
      <c r="BG156" s="359" t="str">
        <f t="shared" si="69"/>
        <v/>
      </c>
      <c r="BI156" s="359" t="str">
        <f t="shared" si="70"/>
        <v/>
      </c>
    </row>
    <row r="157" spans="3:61" x14ac:dyDescent="0.2">
      <c r="C157" s="152"/>
      <c r="E157" s="243"/>
      <c r="F157" s="374"/>
      <c r="G157" s="300"/>
      <c r="H157" s="300"/>
      <c r="I157" s="300"/>
      <c r="J157" s="300"/>
      <c r="K157" s="300"/>
      <c r="L157" s="300"/>
      <c r="M157" s="300"/>
      <c r="O157" s="302"/>
      <c r="U157" s="355" t="str">
        <f t="shared" si="50"/>
        <v/>
      </c>
      <c r="W157" s="355" t="str">
        <f t="shared" si="51"/>
        <v/>
      </c>
      <c r="Y157" s="355" t="str">
        <f t="shared" si="52"/>
        <v/>
      </c>
      <c r="AA157" s="355" t="str">
        <f t="shared" si="53"/>
        <v/>
      </c>
      <c r="AC157" s="355" t="str">
        <f t="shared" si="54"/>
        <v/>
      </c>
      <c r="AE157" s="4" t="str">
        <f t="shared" si="55"/>
        <v/>
      </c>
      <c r="AG157" s="4" t="str">
        <f t="shared" si="56"/>
        <v/>
      </c>
      <c r="AI157" s="4" t="str">
        <f t="shared" si="57"/>
        <v/>
      </c>
      <c r="AK157" s="4" t="str">
        <f t="shared" si="58"/>
        <v/>
      </c>
      <c r="AM157" s="4" t="str">
        <f t="shared" si="59"/>
        <v/>
      </c>
      <c r="AO157" s="4" t="str">
        <f t="shared" si="60"/>
        <v/>
      </c>
      <c r="AQ157" s="4" t="str">
        <f t="shared" si="61"/>
        <v/>
      </c>
      <c r="AS157" s="4" t="str">
        <f t="shared" si="62"/>
        <v/>
      </c>
      <c r="AU157" s="4" t="str">
        <f t="shared" si="63"/>
        <v/>
      </c>
      <c r="AW157" s="359" t="str">
        <f t="shared" si="64"/>
        <v/>
      </c>
      <c r="AY157" s="359" t="str">
        <f t="shared" si="65"/>
        <v/>
      </c>
      <c r="BA157" s="359" t="str">
        <f t="shared" si="66"/>
        <v/>
      </c>
      <c r="BC157" s="359" t="str">
        <f t="shared" si="67"/>
        <v/>
      </c>
      <c r="BE157" s="359" t="str">
        <f t="shared" si="68"/>
        <v/>
      </c>
      <c r="BG157" s="359" t="str">
        <f t="shared" si="69"/>
        <v/>
      </c>
      <c r="BI157" s="359" t="str">
        <f t="shared" si="70"/>
        <v/>
      </c>
    </row>
    <row r="158" spans="3:61" x14ac:dyDescent="0.2">
      <c r="C158" s="152"/>
      <c r="E158" s="243"/>
      <c r="F158" s="374"/>
      <c r="G158" s="300"/>
      <c r="H158" s="300"/>
      <c r="I158" s="300"/>
      <c r="J158" s="300"/>
      <c r="K158" s="300"/>
      <c r="L158" s="300"/>
      <c r="M158" s="300"/>
      <c r="O158" s="302"/>
      <c r="U158" s="355" t="str">
        <f t="shared" si="50"/>
        <v/>
      </c>
      <c r="W158" s="355" t="str">
        <f t="shared" si="51"/>
        <v/>
      </c>
      <c r="Y158" s="355" t="str">
        <f t="shared" si="52"/>
        <v/>
      </c>
      <c r="AA158" s="355" t="str">
        <f t="shared" si="53"/>
        <v/>
      </c>
      <c r="AC158" s="355" t="str">
        <f t="shared" si="54"/>
        <v/>
      </c>
      <c r="AE158" s="4" t="str">
        <f t="shared" si="55"/>
        <v/>
      </c>
      <c r="AG158" s="4" t="str">
        <f t="shared" si="56"/>
        <v/>
      </c>
      <c r="AI158" s="4" t="str">
        <f t="shared" si="57"/>
        <v/>
      </c>
      <c r="AK158" s="4" t="str">
        <f t="shared" si="58"/>
        <v/>
      </c>
      <c r="AM158" s="4" t="str">
        <f t="shared" si="59"/>
        <v/>
      </c>
      <c r="AO158" s="4" t="str">
        <f t="shared" si="60"/>
        <v/>
      </c>
      <c r="AQ158" s="4" t="str">
        <f t="shared" si="61"/>
        <v/>
      </c>
      <c r="AS158" s="4" t="str">
        <f t="shared" si="62"/>
        <v/>
      </c>
      <c r="AU158" s="4" t="str">
        <f t="shared" si="63"/>
        <v/>
      </c>
      <c r="AW158" s="359" t="str">
        <f t="shared" si="64"/>
        <v/>
      </c>
      <c r="AY158" s="359" t="str">
        <f t="shared" si="65"/>
        <v/>
      </c>
      <c r="BA158" s="359" t="str">
        <f t="shared" si="66"/>
        <v/>
      </c>
      <c r="BC158" s="359" t="str">
        <f t="shared" si="67"/>
        <v/>
      </c>
      <c r="BE158" s="359" t="str">
        <f t="shared" si="68"/>
        <v/>
      </c>
      <c r="BG158" s="359" t="str">
        <f t="shared" si="69"/>
        <v/>
      </c>
      <c r="BI158" s="359" t="str">
        <f t="shared" si="70"/>
        <v/>
      </c>
    </row>
    <row r="159" spans="3:61" x14ac:dyDescent="0.2">
      <c r="C159" s="152"/>
      <c r="E159" s="243"/>
      <c r="F159" s="374"/>
      <c r="G159" s="300"/>
      <c r="H159" s="300"/>
      <c r="I159" s="300"/>
      <c r="J159" s="300"/>
      <c r="K159" s="300"/>
      <c r="L159" s="300"/>
      <c r="M159" s="300"/>
      <c r="O159" s="302"/>
      <c r="U159" s="355" t="str">
        <f t="shared" si="50"/>
        <v/>
      </c>
      <c r="W159" s="355" t="str">
        <f t="shared" si="51"/>
        <v/>
      </c>
      <c r="Y159" s="355" t="str">
        <f t="shared" si="52"/>
        <v/>
      </c>
      <c r="AA159" s="355" t="str">
        <f t="shared" si="53"/>
        <v/>
      </c>
      <c r="AC159" s="355" t="str">
        <f t="shared" si="54"/>
        <v/>
      </c>
      <c r="AE159" s="4" t="str">
        <f t="shared" si="55"/>
        <v/>
      </c>
      <c r="AG159" s="4" t="str">
        <f t="shared" si="56"/>
        <v/>
      </c>
      <c r="AI159" s="4" t="str">
        <f t="shared" si="57"/>
        <v/>
      </c>
      <c r="AK159" s="4" t="str">
        <f t="shared" si="58"/>
        <v/>
      </c>
      <c r="AM159" s="4" t="str">
        <f t="shared" si="59"/>
        <v/>
      </c>
      <c r="AO159" s="4" t="str">
        <f t="shared" si="60"/>
        <v/>
      </c>
      <c r="AQ159" s="4" t="str">
        <f t="shared" si="61"/>
        <v/>
      </c>
      <c r="AS159" s="4" t="str">
        <f t="shared" si="62"/>
        <v/>
      </c>
      <c r="AU159" s="4" t="str">
        <f t="shared" si="63"/>
        <v/>
      </c>
      <c r="AW159" s="359" t="str">
        <f t="shared" si="64"/>
        <v/>
      </c>
      <c r="AY159" s="359" t="str">
        <f t="shared" si="65"/>
        <v/>
      </c>
      <c r="BA159" s="359" t="str">
        <f t="shared" si="66"/>
        <v/>
      </c>
      <c r="BC159" s="359" t="str">
        <f t="shared" si="67"/>
        <v/>
      </c>
      <c r="BE159" s="359" t="str">
        <f t="shared" si="68"/>
        <v/>
      </c>
      <c r="BG159" s="359" t="str">
        <f t="shared" si="69"/>
        <v/>
      </c>
      <c r="BI159" s="359" t="str">
        <f t="shared" si="70"/>
        <v/>
      </c>
    </row>
    <row r="160" spans="3:61" x14ac:dyDescent="0.2">
      <c r="C160" s="152"/>
      <c r="E160" s="243"/>
      <c r="F160" s="374"/>
      <c r="G160" s="300"/>
      <c r="H160" s="300"/>
      <c r="I160" s="300"/>
      <c r="J160" s="300"/>
      <c r="K160" s="300"/>
      <c r="L160" s="300"/>
      <c r="M160" s="300"/>
      <c r="O160" s="302"/>
      <c r="U160" s="355" t="str">
        <f t="shared" si="50"/>
        <v/>
      </c>
      <c r="W160" s="355" t="str">
        <f t="shared" si="51"/>
        <v/>
      </c>
      <c r="Y160" s="355" t="str">
        <f t="shared" si="52"/>
        <v/>
      </c>
      <c r="AA160" s="355" t="str">
        <f t="shared" si="53"/>
        <v/>
      </c>
      <c r="AC160" s="355" t="str">
        <f t="shared" si="54"/>
        <v/>
      </c>
      <c r="AE160" s="4" t="str">
        <f t="shared" si="55"/>
        <v/>
      </c>
      <c r="AG160" s="4" t="str">
        <f t="shared" si="56"/>
        <v/>
      </c>
      <c r="AI160" s="4" t="str">
        <f t="shared" si="57"/>
        <v/>
      </c>
      <c r="AK160" s="4" t="str">
        <f t="shared" si="58"/>
        <v/>
      </c>
      <c r="AM160" s="4" t="str">
        <f t="shared" si="59"/>
        <v/>
      </c>
      <c r="AO160" s="4" t="str">
        <f t="shared" si="60"/>
        <v/>
      </c>
      <c r="AQ160" s="4" t="str">
        <f t="shared" si="61"/>
        <v/>
      </c>
      <c r="AS160" s="4" t="str">
        <f t="shared" si="62"/>
        <v/>
      </c>
      <c r="AU160" s="4" t="str">
        <f t="shared" si="63"/>
        <v/>
      </c>
      <c r="AW160" s="359" t="str">
        <f t="shared" si="64"/>
        <v/>
      </c>
      <c r="AY160" s="359" t="str">
        <f t="shared" si="65"/>
        <v/>
      </c>
      <c r="BA160" s="359" t="str">
        <f t="shared" si="66"/>
        <v/>
      </c>
      <c r="BC160" s="359" t="str">
        <f t="shared" si="67"/>
        <v/>
      </c>
      <c r="BE160" s="359" t="str">
        <f t="shared" si="68"/>
        <v/>
      </c>
      <c r="BG160" s="359" t="str">
        <f t="shared" si="69"/>
        <v/>
      </c>
      <c r="BI160" s="359" t="str">
        <f t="shared" si="70"/>
        <v/>
      </c>
    </row>
    <row r="161" spans="3:61" x14ac:dyDescent="0.2">
      <c r="C161" s="152"/>
      <c r="E161" s="243"/>
      <c r="F161" s="374"/>
      <c r="G161" s="300"/>
      <c r="H161" s="300"/>
      <c r="I161" s="300"/>
      <c r="J161" s="300"/>
      <c r="K161" s="300"/>
      <c r="L161" s="300"/>
      <c r="M161" s="300"/>
      <c r="O161" s="302"/>
      <c r="U161" s="355" t="str">
        <f t="shared" si="50"/>
        <v/>
      </c>
      <c r="W161" s="355" t="str">
        <f t="shared" si="51"/>
        <v/>
      </c>
      <c r="Y161" s="355" t="str">
        <f t="shared" si="52"/>
        <v/>
      </c>
      <c r="AA161" s="355" t="str">
        <f t="shared" si="53"/>
        <v/>
      </c>
      <c r="AC161" s="355" t="str">
        <f t="shared" si="54"/>
        <v/>
      </c>
      <c r="AE161" s="4" t="str">
        <f t="shared" si="55"/>
        <v/>
      </c>
      <c r="AG161" s="4" t="str">
        <f t="shared" si="56"/>
        <v/>
      </c>
      <c r="AI161" s="4" t="str">
        <f t="shared" si="57"/>
        <v/>
      </c>
      <c r="AK161" s="4" t="str">
        <f t="shared" si="58"/>
        <v/>
      </c>
      <c r="AM161" s="4" t="str">
        <f t="shared" si="59"/>
        <v/>
      </c>
      <c r="AO161" s="4" t="str">
        <f t="shared" si="60"/>
        <v/>
      </c>
      <c r="AQ161" s="4" t="str">
        <f t="shared" si="61"/>
        <v/>
      </c>
      <c r="AS161" s="4" t="str">
        <f t="shared" si="62"/>
        <v/>
      </c>
      <c r="AU161" s="4" t="str">
        <f t="shared" si="63"/>
        <v/>
      </c>
      <c r="AW161" s="359" t="str">
        <f t="shared" si="64"/>
        <v/>
      </c>
      <c r="AY161" s="359" t="str">
        <f t="shared" si="65"/>
        <v/>
      </c>
      <c r="BA161" s="359" t="str">
        <f t="shared" si="66"/>
        <v/>
      </c>
      <c r="BC161" s="359" t="str">
        <f t="shared" si="67"/>
        <v/>
      </c>
      <c r="BE161" s="359" t="str">
        <f t="shared" si="68"/>
        <v/>
      </c>
      <c r="BG161" s="359" t="str">
        <f t="shared" si="69"/>
        <v/>
      </c>
      <c r="BI161" s="359" t="str">
        <f t="shared" si="70"/>
        <v/>
      </c>
    </row>
    <row r="162" spans="3:61" x14ac:dyDescent="0.2">
      <c r="C162" s="152"/>
      <c r="E162" s="243"/>
      <c r="F162" s="374"/>
      <c r="G162" s="300"/>
      <c r="H162" s="300"/>
      <c r="I162" s="300"/>
      <c r="J162" s="300"/>
      <c r="K162" s="300"/>
      <c r="L162" s="300"/>
      <c r="M162" s="300"/>
      <c r="O162" s="302"/>
      <c r="U162" s="355" t="str">
        <f t="shared" si="50"/>
        <v/>
      </c>
      <c r="W162" s="355" t="str">
        <f t="shared" si="51"/>
        <v/>
      </c>
      <c r="Y162" s="355" t="str">
        <f t="shared" si="52"/>
        <v/>
      </c>
      <c r="AA162" s="355" t="str">
        <f t="shared" si="53"/>
        <v/>
      </c>
      <c r="AC162" s="355" t="str">
        <f t="shared" si="54"/>
        <v/>
      </c>
      <c r="AE162" s="4" t="str">
        <f t="shared" si="55"/>
        <v/>
      </c>
      <c r="AG162" s="4" t="str">
        <f t="shared" si="56"/>
        <v/>
      </c>
      <c r="AI162" s="4" t="str">
        <f t="shared" si="57"/>
        <v/>
      </c>
      <c r="AK162" s="4" t="str">
        <f t="shared" si="58"/>
        <v/>
      </c>
      <c r="AM162" s="4" t="str">
        <f t="shared" si="59"/>
        <v/>
      </c>
      <c r="AO162" s="4" t="str">
        <f t="shared" si="60"/>
        <v/>
      </c>
      <c r="AQ162" s="4" t="str">
        <f t="shared" si="61"/>
        <v/>
      </c>
      <c r="AS162" s="4" t="str">
        <f t="shared" si="62"/>
        <v/>
      </c>
      <c r="AU162" s="4" t="str">
        <f t="shared" si="63"/>
        <v/>
      </c>
      <c r="AW162" s="359" t="str">
        <f t="shared" si="64"/>
        <v/>
      </c>
      <c r="AY162" s="359" t="str">
        <f t="shared" si="65"/>
        <v/>
      </c>
      <c r="BA162" s="359" t="str">
        <f t="shared" si="66"/>
        <v/>
      </c>
      <c r="BC162" s="359" t="str">
        <f t="shared" si="67"/>
        <v/>
      </c>
      <c r="BE162" s="359" t="str">
        <f t="shared" si="68"/>
        <v/>
      </c>
      <c r="BG162" s="359" t="str">
        <f t="shared" si="69"/>
        <v/>
      </c>
      <c r="BI162" s="359" t="str">
        <f t="shared" si="70"/>
        <v/>
      </c>
    </row>
    <row r="163" spans="3:61" x14ac:dyDescent="0.2">
      <c r="C163" s="152"/>
      <c r="E163" s="243"/>
      <c r="F163" s="374"/>
      <c r="G163" s="300"/>
      <c r="H163" s="300"/>
      <c r="I163" s="300"/>
      <c r="J163" s="300"/>
      <c r="K163" s="300"/>
      <c r="L163" s="300"/>
      <c r="M163" s="300"/>
      <c r="O163" s="302"/>
      <c r="U163" s="355" t="str">
        <f t="shared" si="50"/>
        <v/>
      </c>
      <c r="W163" s="355" t="str">
        <f t="shared" si="51"/>
        <v/>
      </c>
      <c r="Y163" s="355" t="str">
        <f t="shared" si="52"/>
        <v/>
      </c>
      <c r="AA163" s="355" t="str">
        <f t="shared" si="53"/>
        <v/>
      </c>
      <c r="AC163" s="355" t="str">
        <f t="shared" si="54"/>
        <v/>
      </c>
      <c r="AE163" s="4" t="str">
        <f t="shared" si="55"/>
        <v/>
      </c>
      <c r="AG163" s="4" t="str">
        <f t="shared" si="56"/>
        <v/>
      </c>
      <c r="AI163" s="4" t="str">
        <f t="shared" si="57"/>
        <v/>
      </c>
      <c r="AK163" s="4" t="str">
        <f t="shared" si="58"/>
        <v/>
      </c>
      <c r="AM163" s="4" t="str">
        <f t="shared" si="59"/>
        <v/>
      </c>
      <c r="AO163" s="4" t="str">
        <f t="shared" si="60"/>
        <v/>
      </c>
      <c r="AQ163" s="4" t="str">
        <f t="shared" si="61"/>
        <v/>
      </c>
      <c r="AS163" s="4" t="str">
        <f t="shared" si="62"/>
        <v/>
      </c>
      <c r="AU163" s="4" t="str">
        <f t="shared" si="63"/>
        <v/>
      </c>
      <c r="AW163" s="359" t="str">
        <f t="shared" si="64"/>
        <v/>
      </c>
      <c r="AY163" s="359" t="str">
        <f t="shared" si="65"/>
        <v/>
      </c>
      <c r="BA163" s="359" t="str">
        <f t="shared" si="66"/>
        <v/>
      </c>
      <c r="BC163" s="359" t="str">
        <f t="shared" si="67"/>
        <v/>
      </c>
      <c r="BE163" s="359" t="str">
        <f t="shared" si="68"/>
        <v/>
      </c>
      <c r="BG163" s="359" t="str">
        <f t="shared" si="69"/>
        <v/>
      </c>
      <c r="BI163" s="359" t="str">
        <f t="shared" si="70"/>
        <v/>
      </c>
    </row>
    <row r="164" spans="3:61" x14ac:dyDescent="0.2">
      <c r="C164" s="152"/>
      <c r="E164" s="243"/>
      <c r="F164" s="374"/>
      <c r="G164" s="300"/>
      <c r="H164" s="300"/>
      <c r="I164" s="300"/>
      <c r="J164" s="300"/>
      <c r="K164" s="300"/>
      <c r="L164" s="300"/>
      <c r="M164" s="300"/>
      <c r="O164" s="302"/>
      <c r="U164" s="355" t="str">
        <f t="shared" si="50"/>
        <v/>
      </c>
      <c r="W164" s="355" t="str">
        <f t="shared" si="51"/>
        <v/>
      </c>
      <c r="Y164" s="355" t="str">
        <f t="shared" si="52"/>
        <v/>
      </c>
      <c r="AA164" s="355" t="str">
        <f t="shared" si="53"/>
        <v/>
      </c>
      <c r="AC164" s="355" t="str">
        <f t="shared" si="54"/>
        <v/>
      </c>
      <c r="AE164" s="4" t="str">
        <f t="shared" si="55"/>
        <v/>
      </c>
      <c r="AG164" s="4" t="str">
        <f t="shared" si="56"/>
        <v/>
      </c>
      <c r="AI164" s="4" t="str">
        <f t="shared" si="57"/>
        <v/>
      </c>
      <c r="AK164" s="4" t="str">
        <f t="shared" si="58"/>
        <v/>
      </c>
      <c r="AM164" s="4" t="str">
        <f t="shared" si="59"/>
        <v/>
      </c>
      <c r="AO164" s="4" t="str">
        <f t="shared" si="60"/>
        <v/>
      </c>
      <c r="AQ164" s="4" t="str">
        <f t="shared" si="61"/>
        <v/>
      </c>
      <c r="AS164" s="4" t="str">
        <f t="shared" si="62"/>
        <v/>
      </c>
      <c r="AU164" s="4" t="str">
        <f t="shared" si="63"/>
        <v/>
      </c>
      <c r="AW164" s="359" t="str">
        <f t="shared" si="64"/>
        <v/>
      </c>
      <c r="AY164" s="359" t="str">
        <f t="shared" si="65"/>
        <v/>
      </c>
      <c r="BA164" s="359" t="str">
        <f t="shared" si="66"/>
        <v/>
      </c>
      <c r="BC164" s="359" t="str">
        <f t="shared" si="67"/>
        <v/>
      </c>
      <c r="BE164" s="359" t="str">
        <f t="shared" si="68"/>
        <v/>
      </c>
      <c r="BG164" s="359" t="str">
        <f t="shared" si="69"/>
        <v/>
      </c>
      <c r="BI164" s="359" t="str">
        <f t="shared" si="70"/>
        <v/>
      </c>
    </row>
    <row r="165" spans="3:61" x14ac:dyDescent="0.2">
      <c r="C165" s="152"/>
      <c r="E165" s="243"/>
      <c r="F165" s="374"/>
      <c r="G165" s="300"/>
      <c r="H165" s="300"/>
      <c r="I165" s="300"/>
      <c r="J165" s="300"/>
      <c r="K165" s="300"/>
      <c r="L165" s="300"/>
      <c r="M165" s="300"/>
      <c r="O165" s="302"/>
      <c r="U165" s="355" t="str">
        <f t="shared" si="50"/>
        <v/>
      </c>
      <c r="W165" s="355" t="str">
        <f t="shared" si="51"/>
        <v/>
      </c>
      <c r="Y165" s="355" t="str">
        <f t="shared" si="52"/>
        <v/>
      </c>
      <c r="AA165" s="355" t="str">
        <f t="shared" si="53"/>
        <v/>
      </c>
      <c r="AC165" s="355" t="str">
        <f t="shared" si="54"/>
        <v/>
      </c>
      <c r="AE165" s="4" t="str">
        <f t="shared" si="55"/>
        <v/>
      </c>
      <c r="AG165" s="4" t="str">
        <f t="shared" si="56"/>
        <v/>
      </c>
      <c r="AI165" s="4" t="str">
        <f t="shared" si="57"/>
        <v/>
      </c>
      <c r="AK165" s="4" t="str">
        <f t="shared" si="58"/>
        <v/>
      </c>
      <c r="AM165" s="4" t="str">
        <f t="shared" si="59"/>
        <v/>
      </c>
      <c r="AO165" s="4" t="str">
        <f t="shared" si="60"/>
        <v/>
      </c>
      <c r="AQ165" s="4" t="str">
        <f t="shared" si="61"/>
        <v/>
      </c>
      <c r="AS165" s="4" t="str">
        <f t="shared" si="62"/>
        <v/>
      </c>
      <c r="AU165" s="4" t="str">
        <f t="shared" si="63"/>
        <v/>
      </c>
      <c r="AW165" s="359" t="str">
        <f t="shared" si="64"/>
        <v/>
      </c>
      <c r="AY165" s="359" t="str">
        <f t="shared" si="65"/>
        <v/>
      </c>
      <c r="BA165" s="359" t="str">
        <f t="shared" si="66"/>
        <v/>
      </c>
      <c r="BC165" s="359" t="str">
        <f t="shared" si="67"/>
        <v/>
      </c>
      <c r="BE165" s="359" t="str">
        <f t="shared" si="68"/>
        <v/>
      </c>
      <c r="BG165" s="359" t="str">
        <f t="shared" si="69"/>
        <v/>
      </c>
      <c r="BI165" s="359" t="str">
        <f t="shared" si="70"/>
        <v/>
      </c>
    </row>
    <row r="166" spans="3:61" x14ac:dyDescent="0.2">
      <c r="C166" s="152"/>
      <c r="E166" s="243"/>
      <c r="F166" s="374"/>
      <c r="G166" s="300"/>
      <c r="H166" s="300"/>
      <c r="I166" s="300"/>
      <c r="J166" s="300"/>
      <c r="K166" s="300"/>
      <c r="L166" s="300"/>
      <c r="M166" s="300"/>
      <c r="O166" s="302"/>
      <c r="U166" s="355" t="str">
        <f t="shared" si="50"/>
        <v/>
      </c>
      <c r="W166" s="355" t="str">
        <f t="shared" si="51"/>
        <v/>
      </c>
      <c r="Y166" s="355" t="str">
        <f t="shared" si="52"/>
        <v/>
      </c>
      <c r="AA166" s="355" t="str">
        <f t="shared" si="53"/>
        <v/>
      </c>
      <c r="AC166" s="355" t="str">
        <f t="shared" si="54"/>
        <v/>
      </c>
      <c r="AE166" s="4" t="str">
        <f t="shared" si="55"/>
        <v/>
      </c>
      <c r="AG166" s="4" t="str">
        <f t="shared" si="56"/>
        <v/>
      </c>
      <c r="AI166" s="4" t="str">
        <f t="shared" si="57"/>
        <v/>
      </c>
      <c r="AK166" s="4" t="str">
        <f t="shared" si="58"/>
        <v/>
      </c>
      <c r="AM166" s="4" t="str">
        <f t="shared" si="59"/>
        <v/>
      </c>
      <c r="AO166" s="4" t="str">
        <f t="shared" si="60"/>
        <v/>
      </c>
      <c r="AQ166" s="4" t="str">
        <f t="shared" si="61"/>
        <v/>
      </c>
      <c r="AS166" s="4" t="str">
        <f t="shared" si="62"/>
        <v/>
      </c>
      <c r="AU166" s="4" t="str">
        <f t="shared" si="63"/>
        <v/>
      </c>
      <c r="AW166" s="359" t="str">
        <f t="shared" si="64"/>
        <v/>
      </c>
      <c r="AY166" s="359" t="str">
        <f t="shared" si="65"/>
        <v/>
      </c>
      <c r="BA166" s="359" t="str">
        <f t="shared" si="66"/>
        <v/>
      </c>
      <c r="BC166" s="359" t="str">
        <f t="shared" si="67"/>
        <v/>
      </c>
      <c r="BE166" s="359" t="str">
        <f t="shared" si="68"/>
        <v/>
      </c>
      <c r="BG166" s="359" t="str">
        <f t="shared" si="69"/>
        <v/>
      </c>
      <c r="BI166" s="359" t="str">
        <f t="shared" si="70"/>
        <v/>
      </c>
    </row>
    <row r="167" spans="3:61" x14ac:dyDescent="0.2">
      <c r="C167" s="152"/>
      <c r="E167" s="243"/>
      <c r="F167" s="374"/>
      <c r="G167" s="300"/>
      <c r="H167" s="300"/>
      <c r="I167" s="300"/>
      <c r="J167" s="300"/>
      <c r="K167" s="300"/>
      <c r="L167" s="300"/>
      <c r="M167" s="300"/>
      <c r="O167" s="302"/>
      <c r="U167" s="355" t="str">
        <f t="shared" si="50"/>
        <v/>
      </c>
      <c r="W167" s="355" t="str">
        <f t="shared" si="51"/>
        <v/>
      </c>
      <c r="Y167" s="355" t="str">
        <f t="shared" si="52"/>
        <v/>
      </c>
      <c r="AA167" s="355" t="str">
        <f t="shared" si="53"/>
        <v/>
      </c>
      <c r="AC167" s="355" t="str">
        <f t="shared" si="54"/>
        <v/>
      </c>
      <c r="AE167" s="4" t="str">
        <f t="shared" si="55"/>
        <v/>
      </c>
      <c r="AG167" s="4" t="str">
        <f t="shared" si="56"/>
        <v/>
      </c>
      <c r="AI167" s="4" t="str">
        <f t="shared" si="57"/>
        <v/>
      </c>
      <c r="AK167" s="4" t="str">
        <f t="shared" si="58"/>
        <v/>
      </c>
      <c r="AM167" s="4" t="str">
        <f t="shared" si="59"/>
        <v/>
      </c>
      <c r="AO167" s="4" t="str">
        <f t="shared" si="60"/>
        <v/>
      </c>
      <c r="AQ167" s="4" t="str">
        <f t="shared" si="61"/>
        <v/>
      </c>
      <c r="AS167" s="4" t="str">
        <f t="shared" si="62"/>
        <v/>
      </c>
      <c r="AU167" s="4" t="str">
        <f t="shared" si="63"/>
        <v/>
      </c>
      <c r="AW167" s="359" t="str">
        <f t="shared" si="64"/>
        <v/>
      </c>
      <c r="AY167" s="359" t="str">
        <f t="shared" si="65"/>
        <v/>
      </c>
      <c r="BA167" s="359" t="str">
        <f t="shared" si="66"/>
        <v/>
      </c>
      <c r="BC167" s="359" t="str">
        <f t="shared" si="67"/>
        <v/>
      </c>
      <c r="BE167" s="359" t="str">
        <f t="shared" si="68"/>
        <v/>
      </c>
      <c r="BG167" s="359" t="str">
        <f t="shared" si="69"/>
        <v/>
      </c>
      <c r="BI167" s="359" t="str">
        <f t="shared" si="70"/>
        <v/>
      </c>
    </row>
    <row r="168" spans="3:61" x14ac:dyDescent="0.2">
      <c r="C168" s="152"/>
      <c r="E168" s="243"/>
      <c r="F168" s="374"/>
      <c r="G168" s="300"/>
      <c r="H168" s="300"/>
      <c r="I168" s="300"/>
      <c r="J168" s="300"/>
      <c r="K168" s="300"/>
      <c r="L168" s="300"/>
      <c r="M168" s="300"/>
      <c r="O168" s="302"/>
      <c r="U168" s="355" t="str">
        <f t="shared" si="50"/>
        <v/>
      </c>
      <c r="W168" s="355" t="str">
        <f t="shared" si="51"/>
        <v/>
      </c>
      <c r="Y168" s="355" t="str">
        <f t="shared" si="52"/>
        <v/>
      </c>
      <c r="AA168" s="355" t="str">
        <f t="shared" si="53"/>
        <v/>
      </c>
      <c r="AC168" s="355" t="str">
        <f t="shared" si="54"/>
        <v/>
      </c>
      <c r="AE168" s="4" t="str">
        <f t="shared" si="55"/>
        <v/>
      </c>
      <c r="AG168" s="4" t="str">
        <f t="shared" si="56"/>
        <v/>
      </c>
      <c r="AI168" s="4" t="str">
        <f t="shared" si="57"/>
        <v/>
      </c>
      <c r="AK168" s="4" t="str">
        <f t="shared" si="58"/>
        <v/>
      </c>
      <c r="AM168" s="4" t="str">
        <f t="shared" si="59"/>
        <v/>
      </c>
      <c r="AO168" s="4" t="str">
        <f t="shared" si="60"/>
        <v/>
      </c>
      <c r="AQ168" s="4" t="str">
        <f t="shared" si="61"/>
        <v/>
      </c>
      <c r="AS168" s="4" t="str">
        <f t="shared" si="62"/>
        <v/>
      </c>
      <c r="AU168" s="4" t="str">
        <f t="shared" si="63"/>
        <v/>
      </c>
      <c r="AW168" s="359" t="str">
        <f t="shared" si="64"/>
        <v/>
      </c>
      <c r="AY168" s="359" t="str">
        <f t="shared" si="65"/>
        <v/>
      </c>
      <c r="BA168" s="359" t="str">
        <f t="shared" si="66"/>
        <v/>
      </c>
      <c r="BC168" s="359" t="str">
        <f t="shared" si="67"/>
        <v/>
      </c>
      <c r="BE168" s="359" t="str">
        <f t="shared" si="68"/>
        <v/>
      </c>
      <c r="BG168" s="359" t="str">
        <f t="shared" si="69"/>
        <v/>
      </c>
      <c r="BI168" s="359" t="str">
        <f t="shared" si="70"/>
        <v/>
      </c>
    </row>
    <row r="169" spans="3:61" x14ac:dyDescent="0.2">
      <c r="C169" s="152"/>
      <c r="E169" s="243"/>
      <c r="F169" s="374"/>
      <c r="G169" s="300"/>
      <c r="H169" s="300"/>
      <c r="I169" s="300"/>
      <c r="J169" s="300"/>
      <c r="K169" s="300"/>
      <c r="L169" s="300"/>
      <c r="M169" s="300"/>
      <c r="O169" s="302"/>
      <c r="U169" s="355" t="str">
        <f t="shared" si="50"/>
        <v/>
      </c>
      <c r="W169" s="355" t="str">
        <f t="shared" si="51"/>
        <v/>
      </c>
      <c r="Y169" s="355" t="str">
        <f t="shared" si="52"/>
        <v/>
      </c>
      <c r="AA169" s="355" t="str">
        <f t="shared" si="53"/>
        <v/>
      </c>
      <c r="AC169" s="355" t="str">
        <f t="shared" si="54"/>
        <v/>
      </c>
      <c r="AE169" s="4" t="str">
        <f t="shared" si="55"/>
        <v/>
      </c>
      <c r="AG169" s="4" t="str">
        <f t="shared" si="56"/>
        <v/>
      </c>
      <c r="AI169" s="4" t="str">
        <f t="shared" si="57"/>
        <v/>
      </c>
      <c r="AK169" s="4" t="str">
        <f t="shared" si="58"/>
        <v/>
      </c>
      <c r="AM169" s="4" t="str">
        <f t="shared" si="59"/>
        <v/>
      </c>
      <c r="AO169" s="4" t="str">
        <f t="shared" si="60"/>
        <v/>
      </c>
      <c r="AQ169" s="4" t="str">
        <f t="shared" si="61"/>
        <v/>
      </c>
      <c r="AS169" s="4" t="str">
        <f t="shared" si="62"/>
        <v/>
      </c>
      <c r="AU169" s="4" t="str">
        <f t="shared" si="63"/>
        <v/>
      </c>
      <c r="AW169" s="359" t="str">
        <f t="shared" si="64"/>
        <v/>
      </c>
      <c r="AY169" s="359" t="str">
        <f t="shared" si="65"/>
        <v/>
      </c>
      <c r="BA169" s="359" t="str">
        <f t="shared" si="66"/>
        <v/>
      </c>
      <c r="BC169" s="359" t="str">
        <f t="shared" si="67"/>
        <v/>
      </c>
      <c r="BE169" s="359" t="str">
        <f t="shared" si="68"/>
        <v/>
      </c>
      <c r="BG169" s="359" t="str">
        <f t="shared" si="69"/>
        <v/>
      </c>
      <c r="BI169" s="359" t="str">
        <f t="shared" si="70"/>
        <v/>
      </c>
    </row>
    <row r="170" spans="3:61" x14ac:dyDescent="0.2">
      <c r="C170" s="152"/>
      <c r="E170" s="243"/>
      <c r="F170" s="374"/>
      <c r="G170" s="300"/>
      <c r="H170" s="300"/>
      <c r="I170" s="300"/>
      <c r="J170" s="300"/>
      <c r="K170" s="300"/>
      <c r="L170" s="300"/>
      <c r="M170" s="300"/>
      <c r="O170" s="302"/>
      <c r="U170" s="355" t="str">
        <f t="shared" si="50"/>
        <v/>
      </c>
      <c r="W170" s="355" t="str">
        <f t="shared" si="51"/>
        <v/>
      </c>
      <c r="Y170" s="355" t="str">
        <f t="shared" si="52"/>
        <v/>
      </c>
      <c r="AA170" s="355" t="str">
        <f t="shared" si="53"/>
        <v/>
      </c>
      <c r="AC170" s="355" t="str">
        <f t="shared" si="54"/>
        <v/>
      </c>
      <c r="AE170" s="4" t="str">
        <f t="shared" si="55"/>
        <v/>
      </c>
      <c r="AG170" s="4" t="str">
        <f t="shared" si="56"/>
        <v/>
      </c>
      <c r="AI170" s="4" t="str">
        <f t="shared" si="57"/>
        <v/>
      </c>
      <c r="AK170" s="4" t="str">
        <f t="shared" si="58"/>
        <v/>
      </c>
      <c r="AM170" s="4" t="str">
        <f t="shared" si="59"/>
        <v/>
      </c>
      <c r="AO170" s="4" t="str">
        <f t="shared" si="60"/>
        <v/>
      </c>
      <c r="AQ170" s="4" t="str">
        <f t="shared" si="61"/>
        <v/>
      </c>
      <c r="AS170" s="4" t="str">
        <f t="shared" si="62"/>
        <v/>
      </c>
      <c r="AU170" s="4" t="str">
        <f t="shared" si="63"/>
        <v/>
      </c>
      <c r="AW170" s="359" t="str">
        <f t="shared" si="64"/>
        <v/>
      </c>
      <c r="AY170" s="359" t="str">
        <f t="shared" si="65"/>
        <v/>
      </c>
      <c r="BA170" s="359" t="str">
        <f t="shared" si="66"/>
        <v/>
      </c>
      <c r="BC170" s="359" t="str">
        <f t="shared" si="67"/>
        <v/>
      </c>
      <c r="BE170" s="359" t="str">
        <f t="shared" si="68"/>
        <v/>
      </c>
      <c r="BG170" s="359" t="str">
        <f t="shared" si="69"/>
        <v/>
      </c>
      <c r="BI170" s="359" t="str">
        <f t="shared" si="70"/>
        <v/>
      </c>
    </row>
    <row r="171" spans="3:61" x14ac:dyDescent="0.2">
      <c r="C171" s="152"/>
      <c r="E171" s="243"/>
      <c r="F171" s="374"/>
      <c r="G171" s="300"/>
      <c r="H171" s="300"/>
      <c r="I171" s="300"/>
      <c r="J171" s="300"/>
      <c r="K171" s="300"/>
      <c r="L171" s="300"/>
      <c r="M171" s="300"/>
      <c r="O171" s="302"/>
      <c r="U171" s="355" t="str">
        <f t="shared" si="50"/>
        <v/>
      </c>
      <c r="W171" s="355" t="str">
        <f t="shared" si="51"/>
        <v/>
      </c>
      <c r="Y171" s="355" t="str">
        <f t="shared" si="52"/>
        <v/>
      </c>
      <c r="AA171" s="355" t="str">
        <f t="shared" si="53"/>
        <v/>
      </c>
      <c r="AC171" s="355" t="str">
        <f t="shared" si="54"/>
        <v/>
      </c>
      <c r="AE171" s="4" t="str">
        <f t="shared" si="55"/>
        <v/>
      </c>
      <c r="AG171" s="4" t="str">
        <f t="shared" si="56"/>
        <v/>
      </c>
      <c r="AI171" s="4" t="str">
        <f t="shared" si="57"/>
        <v/>
      </c>
      <c r="AK171" s="4" t="str">
        <f t="shared" si="58"/>
        <v/>
      </c>
      <c r="AM171" s="4" t="str">
        <f t="shared" si="59"/>
        <v/>
      </c>
      <c r="AO171" s="4" t="str">
        <f t="shared" si="60"/>
        <v/>
      </c>
      <c r="AQ171" s="4" t="str">
        <f t="shared" si="61"/>
        <v/>
      </c>
      <c r="AS171" s="4" t="str">
        <f t="shared" si="62"/>
        <v/>
      </c>
      <c r="AU171" s="4" t="str">
        <f t="shared" si="63"/>
        <v/>
      </c>
      <c r="AW171" s="359" t="str">
        <f t="shared" si="64"/>
        <v/>
      </c>
      <c r="AY171" s="359" t="str">
        <f t="shared" si="65"/>
        <v/>
      </c>
      <c r="BA171" s="359" t="str">
        <f t="shared" si="66"/>
        <v/>
      </c>
      <c r="BC171" s="359" t="str">
        <f t="shared" si="67"/>
        <v/>
      </c>
      <c r="BE171" s="359" t="str">
        <f t="shared" si="68"/>
        <v/>
      </c>
      <c r="BG171" s="359" t="str">
        <f t="shared" si="69"/>
        <v/>
      </c>
      <c r="BI171" s="359" t="str">
        <f t="shared" si="70"/>
        <v/>
      </c>
    </row>
    <row r="172" spans="3:61" x14ac:dyDescent="0.2">
      <c r="C172" s="152"/>
      <c r="E172" s="243"/>
      <c r="F172" s="374"/>
      <c r="G172" s="300"/>
      <c r="H172" s="300"/>
      <c r="I172" s="300"/>
      <c r="J172" s="300"/>
      <c r="K172" s="300"/>
      <c r="L172" s="300"/>
      <c r="M172" s="300"/>
      <c r="O172" s="302"/>
      <c r="U172" s="355" t="str">
        <f t="shared" si="50"/>
        <v/>
      </c>
      <c r="W172" s="355" t="str">
        <f t="shared" si="51"/>
        <v/>
      </c>
      <c r="Y172" s="355" t="str">
        <f t="shared" si="52"/>
        <v/>
      </c>
      <c r="AA172" s="355" t="str">
        <f t="shared" si="53"/>
        <v/>
      </c>
      <c r="AC172" s="355" t="str">
        <f t="shared" si="54"/>
        <v/>
      </c>
      <c r="AE172" s="4" t="str">
        <f t="shared" si="55"/>
        <v/>
      </c>
      <c r="AG172" s="4" t="str">
        <f t="shared" si="56"/>
        <v/>
      </c>
      <c r="AI172" s="4" t="str">
        <f t="shared" si="57"/>
        <v/>
      </c>
      <c r="AK172" s="4" t="str">
        <f t="shared" si="58"/>
        <v/>
      </c>
      <c r="AM172" s="4" t="str">
        <f t="shared" si="59"/>
        <v/>
      </c>
      <c r="AO172" s="4" t="str">
        <f t="shared" si="60"/>
        <v/>
      </c>
      <c r="AQ172" s="4" t="str">
        <f t="shared" si="61"/>
        <v/>
      </c>
      <c r="AS172" s="4" t="str">
        <f t="shared" si="62"/>
        <v/>
      </c>
      <c r="AU172" s="4" t="str">
        <f t="shared" si="63"/>
        <v/>
      </c>
      <c r="AW172" s="359" t="str">
        <f t="shared" si="64"/>
        <v/>
      </c>
      <c r="AY172" s="359" t="str">
        <f t="shared" si="65"/>
        <v/>
      </c>
      <c r="BA172" s="359" t="str">
        <f t="shared" si="66"/>
        <v/>
      </c>
      <c r="BC172" s="359" t="str">
        <f t="shared" si="67"/>
        <v/>
      </c>
      <c r="BE172" s="359" t="str">
        <f t="shared" si="68"/>
        <v/>
      </c>
      <c r="BG172" s="359" t="str">
        <f t="shared" si="69"/>
        <v/>
      </c>
      <c r="BI172" s="359" t="str">
        <f t="shared" si="70"/>
        <v/>
      </c>
    </row>
    <row r="173" spans="3:61" x14ac:dyDescent="0.2">
      <c r="C173" s="152"/>
      <c r="E173" s="243"/>
      <c r="F173" s="374"/>
      <c r="G173" s="300"/>
      <c r="H173" s="300"/>
      <c r="I173" s="300"/>
      <c r="J173" s="300"/>
      <c r="K173" s="300"/>
      <c r="L173" s="300"/>
      <c r="M173" s="300"/>
      <c r="O173" s="302"/>
      <c r="U173" s="355" t="str">
        <f t="shared" si="50"/>
        <v/>
      </c>
      <c r="W173" s="355" t="str">
        <f t="shared" si="51"/>
        <v/>
      </c>
      <c r="Y173" s="355" t="str">
        <f t="shared" si="52"/>
        <v/>
      </c>
      <c r="AA173" s="355" t="str">
        <f t="shared" si="53"/>
        <v/>
      </c>
      <c r="AC173" s="355" t="str">
        <f t="shared" si="54"/>
        <v/>
      </c>
      <c r="AE173" s="4" t="str">
        <f t="shared" si="55"/>
        <v/>
      </c>
      <c r="AG173" s="4" t="str">
        <f t="shared" si="56"/>
        <v/>
      </c>
      <c r="AI173" s="4" t="str">
        <f t="shared" si="57"/>
        <v/>
      </c>
      <c r="AK173" s="4" t="str">
        <f t="shared" si="58"/>
        <v/>
      </c>
      <c r="AM173" s="4" t="str">
        <f t="shared" si="59"/>
        <v/>
      </c>
      <c r="AO173" s="4" t="str">
        <f t="shared" si="60"/>
        <v/>
      </c>
      <c r="AQ173" s="4" t="str">
        <f t="shared" si="61"/>
        <v/>
      </c>
      <c r="AS173" s="4" t="str">
        <f t="shared" si="62"/>
        <v/>
      </c>
      <c r="AU173" s="4" t="str">
        <f t="shared" si="63"/>
        <v/>
      </c>
      <c r="AW173" s="359" t="str">
        <f t="shared" si="64"/>
        <v/>
      </c>
      <c r="AY173" s="359" t="str">
        <f t="shared" si="65"/>
        <v/>
      </c>
      <c r="BA173" s="359" t="str">
        <f t="shared" si="66"/>
        <v/>
      </c>
      <c r="BC173" s="359" t="str">
        <f t="shared" si="67"/>
        <v/>
      </c>
      <c r="BE173" s="359" t="str">
        <f t="shared" si="68"/>
        <v/>
      </c>
      <c r="BG173" s="359" t="str">
        <f t="shared" si="69"/>
        <v/>
      </c>
      <c r="BI173" s="359" t="str">
        <f t="shared" si="70"/>
        <v/>
      </c>
    </row>
    <row r="174" spans="3:61" x14ac:dyDescent="0.2">
      <c r="C174" s="152"/>
      <c r="E174" s="243"/>
      <c r="F174" s="374"/>
      <c r="G174" s="300"/>
      <c r="H174" s="300"/>
      <c r="I174" s="300"/>
      <c r="J174" s="300"/>
      <c r="K174" s="300"/>
      <c r="L174" s="300"/>
      <c r="M174" s="300"/>
      <c r="O174" s="302"/>
      <c r="U174" s="355" t="str">
        <f t="shared" si="50"/>
        <v/>
      </c>
      <c r="W174" s="355" t="str">
        <f t="shared" si="51"/>
        <v/>
      </c>
      <c r="Y174" s="355" t="str">
        <f t="shared" si="52"/>
        <v/>
      </c>
      <c r="AA174" s="355" t="str">
        <f t="shared" si="53"/>
        <v/>
      </c>
      <c r="AC174" s="355" t="str">
        <f t="shared" si="54"/>
        <v/>
      </c>
      <c r="AE174" s="4" t="str">
        <f t="shared" si="55"/>
        <v/>
      </c>
      <c r="AG174" s="4" t="str">
        <f t="shared" si="56"/>
        <v/>
      </c>
      <c r="AI174" s="4" t="str">
        <f t="shared" si="57"/>
        <v/>
      </c>
      <c r="AK174" s="4" t="str">
        <f t="shared" si="58"/>
        <v/>
      </c>
      <c r="AM174" s="4" t="str">
        <f t="shared" si="59"/>
        <v/>
      </c>
      <c r="AO174" s="4" t="str">
        <f t="shared" si="60"/>
        <v/>
      </c>
      <c r="AQ174" s="4" t="str">
        <f t="shared" si="61"/>
        <v/>
      </c>
      <c r="AS174" s="4" t="str">
        <f t="shared" si="62"/>
        <v/>
      </c>
      <c r="AU174" s="4" t="str">
        <f t="shared" si="63"/>
        <v/>
      </c>
      <c r="AW174" s="359" t="str">
        <f t="shared" si="64"/>
        <v/>
      </c>
      <c r="AY174" s="359" t="str">
        <f t="shared" si="65"/>
        <v/>
      </c>
      <c r="BA174" s="359" t="str">
        <f t="shared" si="66"/>
        <v/>
      </c>
      <c r="BC174" s="359" t="str">
        <f t="shared" si="67"/>
        <v/>
      </c>
      <c r="BE174" s="359" t="str">
        <f t="shared" si="68"/>
        <v/>
      </c>
      <c r="BG174" s="359" t="str">
        <f t="shared" si="69"/>
        <v/>
      </c>
      <c r="BI174" s="359" t="str">
        <f t="shared" si="70"/>
        <v/>
      </c>
    </row>
    <row r="175" spans="3:61" x14ac:dyDescent="0.2">
      <c r="C175" s="152"/>
      <c r="E175" s="243"/>
      <c r="F175" s="374"/>
      <c r="G175" s="300"/>
      <c r="H175" s="300"/>
      <c r="I175" s="300"/>
      <c r="J175" s="300"/>
      <c r="K175" s="300"/>
      <c r="L175" s="300"/>
      <c r="M175" s="300"/>
      <c r="O175" s="302"/>
      <c r="U175" s="355" t="str">
        <f t="shared" si="50"/>
        <v/>
      </c>
      <c r="W175" s="355" t="str">
        <f t="shared" si="51"/>
        <v/>
      </c>
      <c r="Y175" s="355" t="str">
        <f t="shared" si="52"/>
        <v/>
      </c>
      <c r="AA175" s="355" t="str">
        <f t="shared" si="53"/>
        <v/>
      </c>
      <c r="AC175" s="355" t="str">
        <f t="shared" si="54"/>
        <v/>
      </c>
      <c r="AE175" s="4" t="str">
        <f t="shared" si="55"/>
        <v/>
      </c>
      <c r="AG175" s="4" t="str">
        <f t="shared" si="56"/>
        <v/>
      </c>
      <c r="AI175" s="4" t="str">
        <f t="shared" si="57"/>
        <v/>
      </c>
      <c r="AK175" s="4" t="str">
        <f t="shared" si="58"/>
        <v/>
      </c>
      <c r="AM175" s="4" t="str">
        <f t="shared" si="59"/>
        <v/>
      </c>
      <c r="AO175" s="4" t="str">
        <f t="shared" si="60"/>
        <v/>
      </c>
      <c r="AQ175" s="4" t="str">
        <f t="shared" si="61"/>
        <v/>
      </c>
      <c r="AS175" s="4" t="str">
        <f t="shared" si="62"/>
        <v/>
      </c>
      <c r="AU175" s="4" t="str">
        <f t="shared" si="63"/>
        <v/>
      </c>
      <c r="AW175" s="359" t="str">
        <f t="shared" si="64"/>
        <v/>
      </c>
      <c r="AY175" s="359" t="str">
        <f t="shared" si="65"/>
        <v/>
      </c>
      <c r="BA175" s="359" t="str">
        <f t="shared" si="66"/>
        <v/>
      </c>
      <c r="BC175" s="359" t="str">
        <f t="shared" si="67"/>
        <v/>
      </c>
      <c r="BE175" s="359" t="str">
        <f t="shared" si="68"/>
        <v/>
      </c>
      <c r="BG175" s="359" t="str">
        <f t="shared" si="69"/>
        <v/>
      </c>
      <c r="BI175" s="359" t="str">
        <f t="shared" si="70"/>
        <v/>
      </c>
    </row>
    <row r="176" spans="3:61" x14ac:dyDescent="0.2">
      <c r="C176" s="152"/>
      <c r="E176" s="243"/>
      <c r="F176" s="374"/>
      <c r="G176" s="300"/>
      <c r="H176" s="300"/>
      <c r="I176" s="300"/>
      <c r="J176" s="300"/>
      <c r="K176" s="300"/>
      <c r="L176" s="300"/>
      <c r="M176" s="300"/>
      <c r="O176" s="302"/>
      <c r="U176" s="355" t="str">
        <f t="shared" si="50"/>
        <v/>
      </c>
      <c r="W176" s="355" t="str">
        <f t="shared" si="51"/>
        <v/>
      </c>
      <c r="Y176" s="355" t="str">
        <f t="shared" si="52"/>
        <v/>
      </c>
      <c r="AA176" s="355" t="str">
        <f t="shared" si="53"/>
        <v/>
      </c>
      <c r="AC176" s="355" t="str">
        <f t="shared" si="54"/>
        <v/>
      </c>
      <c r="AE176" s="4" t="str">
        <f t="shared" si="55"/>
        <v/>
      </c>
      <c r="AG176" s="4" t="str">
        <f t="shared" si="56"/>
        <v/>
      </c>
      <c r="AI176" s="4" t="str">
        <f t="shared" si="57"/>
        <v/>
      </c>
      <c r="AK176" s="4" t="str">
        <f t="shared" si="58"/>
        <v/>
      </c>
      <c r="AM176" s="4" t="str">
        <f t="shared" si="59"/>
        <v/>
      </c>
      <c r="AO176" s="4" t="str">
        <f t="shared" si="60"/>
        <v/>
      </c>
      <c r="AQ176" s="4" t="str">
        <f t="shared" si="61"/>
        <v/>
      </c>
      <c r="AS176" s="4" t="str">
        <f t="shared" si="62"/>
        <v/>
      </c>
      <c r="AU176" s="4" t="str">
        <f t="shared" si="63"/>
        <v/>
      </c>
      <c r="AW176" s="359" t="str">
        <f t="shared" si="64"/>
        <v/>
      </c>
      <c r="AY176" s="359" t="str">
        <f t="shared" si="65"/>
        <v/>
      </c>
      <c r="BA176" s="359" t="str">
        <f t="shared" si="66"/>
        <v/>
      </c>
      <c r="BC176" s="359" t="str">
        <f t="shared" si="67"/>
        <v/>
      </c>
      <c r="BE176" s="359" t="str">
        <f t="shared" si="68"/>
        <v/>
      </c>
      <c r="BG176" s="359" t="str">
        <f t="shared" si="69"/>
        <v/>
      </c>
      <c r="BI176" s="359" t="str">
        <f t="shared" si="70"/>
        <v/>
      </c>
    </row>
    <row r="177" spans="3:61" x14ac:dyDescent="0.2">
      <c r="C177" s="152"/>
      <c r="E177" s="243"/>
      <c r="F177" s="374"/>
      <c r="G177" s="300"/>
      <c r="H177" s="300"/>
      <c r="I177" s="300"/>
      <c r="J177" s="300"/>
      <c r="K177" s="300"/>
      <c r="L177" s="300"/>
      <c r="M177" s="300"/>
      <c r="O177" s="302"/>
      <c r="U177" s="355" t="str">
        <f t="shared" si="50"/>
        <v/>
      </c>
      <c r="W177" s="355" t="str">
        <f t="shared" si="51"/>
        <v/>
      </c>
      <c r="Y177" s="355" t="str">
        <f t="shared" si="52"/>
        <v/>
      </c>
      <c r="AA177" s="355" t="str">
        <f t="shared" si="53"/>
        <v/>
      </c>
      <c r="AC177" s="355" t="str">
        <f t="shared" si="54"/>
        <v/>
      </c>
      <c r="AE177" s="4" t="str">
        <f t="shared" si="55"/>
        <v/>
      </c>
      <c r="AG177" s="4" t="str">
        <f t="shared" si="56"/>
        <v/>
      </c>
      <c r="AI177" s="4" t="str">
        <f t="shared" si="57"/>
        <v/>
      </c>
      <c r="AK177" s="4" t="str">
        <f t="shared" si="58"/>
        <v/>
      </c>
      <c r="AM177" s="4" t="str">
        <f t="shared" si="59"/>
        <v/>
      </c>
      <c r="AO177" s="4" t="str">
        <f t="shared" si="60"/>
        <v/>
      </c>
      <c r="AQ177" s="4" t="str">
        <f t="shared" si="61"/>
        <v/>
      </c>
      <c r="AS177" s="4" t="str">
        <f t="shared" si="62"/>
        <v/>
      </c>
      <c r="AU177" s="4" t="str">
        <f t="shared" si="63"/>
        <v/>
      </c>
      <c r="AW177" s="359" t="str">
        <f t="shared" si="64"/>
        <v/>
      </c>
      <c r="AY177" s="359" t="str">
        <f t="shared" si="65"/>
        <v/>
      </c>
      <c r="BA177" s="359" t="str">
        <f t="shared" si="66"/>
        <v/>
      </c>
      <c r="BC177" s="359" t="str">
        <f t="shared" si="67"/>
        <v/>
      </c>
      <c r="BE177" s="359" t="str">
        <f t="shared" si="68"/>
        <v/>
      </c>
      <c r="BG177" s="359" t="str">
        <f t="shared" si="69"/>
        <v/>
      </c>
      <c r="BI177" s="359" t="str">
        <f t="shared" si="70"/>
        <v/>
      </c>
    </row>
    <row r="178" spans="3:61" x14ac:dyDescent="0.2">
      <c r="C178" s="152"/>
      <c r="E178" s="243"/>
      <c r="F178" s="374"/>
      <c r="G178" s="300"/>
      <c r="H178" s="300"/>
      <c r="I178" s="300"/>
      <c r="J178" s="300"/>
      <c r="K178" s="300"/>
      <c r="L178" s="300"/>
      <c r="M178" s="300"/>
      <c r="O178" s="302"/>
      <c r="U178" s="355" t="str">
        <f t="shared" si="50"/>
        <v/>
      </c>
      <c r="W178" s="355" t="str">
        <f t="shared" si="51"/>
        <v/>
      </c>
      <c r="Y178" s="355" t="str">
        <f t="shared" si="52"/>
        <v/>
      </c>
      <c r="AA178" s="355" t="str">
        <f t="shared" si="53"/>
        <v/>
      </c>
      <c r="AC178" s="355" t="str">
        <f t="shared" si="54"/>
        <v/>
      </c>
      <c r="AE178" s="4" t="str">
        <f t="shared" si="55"/>
        <v/>
      </c>
      <c r="AG178" s="4" t="str">
        <f t="shared" si="56"/>
        <v/>
      </c>
      <c r="AI178" s="4" t="str">
        <f t="shared" si="57"/>
        <v/>
      </c>
      <c r="AK178" s="4" t="str">
        <f t="shared" si="58"/>
        <v/>
      </c>
      <c r="AM178" s="4" t="str">
        <f t="shared" si="59"/>
        <v/>
      </c>
      <c r="AO178" s="4" t="str">
        <f t="shared" si="60"/>
        <v/>
      </c>
      <c r="AQ178" s="4" t="str">
        <f t="shared" si="61"/>
        <v/>
      </c>
      <c r="AS178" s="4" t="str">
        <f t="shared" si="62"/>
        <v/>
      </c>
      <c r="AU178" s="4" t="str">
        <f t="shared" si="63"/>
        <v/>
      </c>
      <c r="AW178" s="359" t="str">
        <f t="shared" si="64"/>
        <v/>
      </c>
      <c r="AY178" s="359" t="str">
        <f t="shared" si="65"/>
        <v/>
      </c>
      <c r="BA178" s="359" t="str">
        <f t="shared" si="66"/>
        <v/>
      </c>
      <c r="BC178" s="359" t="str">
        <f t="shared" si="67"/>
        <v/>
      </c>
      <c r="BE178" s="359" t="str">
        <f t="shared" si="68"/>
        <v/>
      </c>
      <c r="BG178" s="359" t="str">
        <f t="shared" si="69"/>
        <v/>
      </c>
      <c r="BI178" s="359" t="str">
        <f t="shared" si="70"/>
        <v/>
      </c>
    </row>
    <row r="179" spans="3:61" x14ac:dyDescent="0.2">
      <c r="C179" s="152"/>
      <c r="E179" s="243"/>
      <c r="F179" s="374"/>
      <c r="G179" s="300"/>
      <c r="H179" s="300"/>
      <c r="I179" s="300"/>
      <c r="J179" s="300"/>
      <c r="K179" s="300"/>
      <c r="L179" s="300"/>
      <c r="M179" s="300"/>
      <c r="O179" s="302"/>
      <c r="U179" s="355" t="str">
        <f t="shared" si="50"/>
        <v/>
      </c>
      <c r="W179" s="355" t="str">
        <f t="shared" si="51"/>
        <v/>
      </c>
      <c r="Y179" s="355" t="str">
        <f t="shared" si="52"/>
        <v/>
      </c>
      <c r="AA179" s="355" t="str">
        <f t="shared" si="53"/>
        <v/>
      </c>
      <c r="AC179" s="355" t="str">
        <f t="shared" si="54"/>
        <v/>
      </c>
      <c r="AE179" s="4" t="str">
        <f t="shared" si="55"/>
        <v/>
      </c>
      <c r="AG179" s="4" t="str">
        <f t="shared" si="56"/>
        <v/>
      </c>
      <c r="AI179" s="4" t="str">
        <f t="shared" si="57"/>
        <v/>
      </c>
      <c r="AK179" s="4" t="str">
        <f t="shared" si="58"/>
        <v/>
      </c>
      <c r="AM179" s="4" t="str">
        <f t="shared" si="59"/>
        <v/>
      </c>
      <c r="AO179" s="4" t="str">
        <f t="shared" si="60"/>
        <v/>
      </c>
      <c r="AQ179" s="4" t="str">
        <f t="shared" si="61"/>
        <v/>
      </c>
      <c r="AS179" s="4" t="str">
        <f t="shared" si="62"/>
        <v/>
      </c>
      <c r="AU179" s="4" t="str">
        <f t="shared" si="63"/>
        <v/>
      </c>
      <c r="AW179" s="359" t="str">
        <f t="shared" si="64"/>
        <v/>
      </c>
      <c r="AY179" s="359" t="str">
        <f t="shared" si="65"/>
        <v/>
      </c>
      <c r="BA179" s="359" t="str">
        <f t="shared" si="66"/>
        <v/>
      </c>
      <c r="BC179" s="359" t="str">
        <f t="shared" si="67"/>
        <v/>
      </c>
      <c r="BE179" s="359" t="str">
        <f t="shared" si="68"/>
        <v/>
      </c>
      <c r="BG179" s="359" t="str">
        <f t="shared" si="69"/>
        <v/>
      </c>
      <c r="BI179" s="359" t="str">
        <f t="shared" si="70"/>
        <v/>
      </c>
    </row>
    <row r="180" spans="3:61" x14ac:dyDescent="0.2">
      <c r="C180" s="152"/>
      <c r="E180" s="243"/>
      <c r="F180" s="374"/>
      <c r="G180" s="300"/>
      <c r="H180" s="300"/>
      <c r="I180" s="300"/>
      <c r="J180" s="300"/>
      <c r="K180" s="300"/>
      <c r="L180" s="300"/>
      <c r="M180" s="300"/>
      <c r="O180" s="302"/>
      <c r="U180" s="355" t="str">
        <f t="shared" si="50"/>
        <v/>
      </c>
      <c r="W180" s="355" t="str">
        <f t="shared" si="51"/>
        <v/>
      </c>
      <c r="Y180" s="355" t="str">
        <f t="shared" si="52"/>
        <v/>
      </c>
      <c r="AA180" s="355" t="str">
        <f t="shared" si="53"/>
        <v/>
      </c>
      <c r="AC180" s="355" t="str">
        <f t="shared" si="54"/>
        <v/>
      </c>
      <c r="AE180" s="4" t="str">
        <f t="shared" si="55"/>
        <v/>
      </c>
      <c r="AG180" s="4" t="str">
        <f t="shared" si="56"/>
        <v/>
      </c>
      <c r="AI180" s="4" t="str">
        <f t="shared" si="57"/>
        <v/>
      </c>
      <c r="AK180" s="4" t="str">
        <f t="shared" si="58"/>
        <v/>
      </c>
      <c r="AM180" s="4" t="str">
        <f t="shared" si="59"/>
        <v/>
      </c>
      <c r="AO180" s="4" t="str">
        <f t="shared" si="60"/>
        <v/>
      </c>
      <c r="AQ180" s="4" t="str">
        <f t="shared" si="61"/>
        <v/>
      </c>
      <c r="AS180" s="4" t="str">
        <f t="shared" si="62"/>
        <v/>
      </c>
      <c r="AU180" s="4" t="str">
        <f t="shared" si="63"/>
        <v/>
      </c>
      <c r="AW180" s="359" t="str">
        <f t="shared" si="64"/>
        <v/>
      </c>
      <c r="AY180" s="359" t="str">
        <f t="shared" si="65"/>
        <v/>
      </c>
      <c r="BA180" s="359" t="str">
        <f t="shared" si="66"/>
        <v/>
      </c>
      <c r="BC180" s="359" t="str">
        <f t="shared" si="67"/>
        <v/>
      </c>
      <c r="BE180" s="359" t="str">
        <f t="shared" si="68"/>
        <v/>
      </c>
      <c r="BG180" s="359" t="str">
        <f t="shared" si="69"/>
        <v/>
      </c>
      <c r="BI180" s="359" t="str">
        <f t="shared" si="70"/>
        <v/>
      </c>
    </row>
    <row r="181" spans="3:61" x14ac:dyDescent="0.2">
      <c r="C181" s="152"/>
      <c r="E181" s="243"/>
      <c r="F181" s="374"/>
      <c r="G181" s="300"/>
      <c r="H181" s="300"/>
      <c r="I181" s="300"/>
      <c r="J181" s="300"/>
      <c r="K181" s="300"/>
      <c r="L181" s="300"/>
      <c r="M181" s="300"/>
      <c r="O181" s="302"/>
      <c r="U181" s="355" t="str">
        <f t="shared" si="50"/>
        <v/>
      </c>
      <c r="W181" s="355" t="str">
        <f t="shared" si="51"/>
        <v/>
      </c>
      <c r="Y181" s="355" t="str">
        <f t="shared" si="52"/>
        <v/>
      </c>
      <c r="AA181" s="355" t="str">
        <f t="shared" si="53"/>
        <v/>
      </c>
      <c r="AC181" s="355" t="str">
        <f t="shared" si="54"/>
        <v/>
      </c>
      <c r="AE181" s="4" t="str">
        <f t="shared" si="55"/>
        <v/>
      </c>
      <c r="AG181" s="4" t="str">
        <f t="shared" si="56"/>
        <v/>
      </c>
      <c r="AI181" s="4" t="str">
        <f t="shared" si="57"/>
        <v/>
      </c>
      <c r="AK181" s="4" t="str">
        <f t="shared" si="58"/>
        <v/>
      </c>
      <c r="AM181" s="4" t="str">
        <f t="shared" si="59"/>
        <v/>
      </c>
      <c r="AO181" s="4" t="str">
        <f t="shared" si="60"/>
        <v/>
      </c>
      <c r="AQ181" s="4" t="str">
        <f t="shared" si="61"/>
        <v/>
      </c>
      <c r="AS181" s="4" t="str">
        <f t="shared" si="62"/>
        <v/>
      </c>
      <c r="AU181" s="4" t="str">
        <f t="shared" si="63"/>
        <v/>
      </c>
      <c r="AW181" s="359" t="str">
        <f t="shared" si="64"/>
        <v/>
      </c>
      <c r="AY181" s="359" t="str">
        <f t="shared" si="65"/>
        <v/>
      </c>
      <c r="BA181" s="359" t="str">
        <f t="shared" si="66"/>
        <v/>
      </c>
      <c r="BC181" s="359" t="str">
        <f t="shared" si="67"/>
        <v/>
      </c>
      <c r="BE181" s="359" t="str">
        <f t="shared" si="68"/>
        <v/>
      </c>
      <c r="BG181" s="359" t="str">
        <f t="shared" si="69"/>
        <v/>
      </c>
      <c r="BI181" s="359" t="str">
        <f t="shared" si="70"/>
        <v/>
      </c>
    </row>
    <row r="182" spans="3:61" x14ac:dyDescent="0.2">
      <c r="C182" s="152"/>
      <c r="E182" s="243"/>
      <c r="F182" s="374"/>
      <c r="G182" s="300"/>
      <c r="H182" s="300"/>
      <c r="I182" s="300"/>
      <c r="J182" s="300"/>
      <c r="K182" s="300"/>
      <c r="L182" s="300"/>
      <c r="M182" s="300"/>
      <c r="O182" s="302"/>
      <c r="U182" s="355" t="str">
        <f t="shared" si="50"/>
        <v/>
      </c>
      <c r="W182" s="355" t="str">
        <f t="shared" si="51"/>
        <v/>
      </c>
      <c r="Y182" s="355" t="str">
        <f t="shared" si="52"/>
        <v/>
      </c>
      <c r="AA182" s="355" t="str">
        <f t="shared" si="53"/>
        <v/>
      </c>
      <c r="AC182" s="355" t="str">
        <f t="shared" si="54"/>
        <v/>
      </c>
      <c r="AE182" s="4" t="str">
        <f t="shared" si="55"/>
        <v/>
      </c>
      <c r="AG182" s="4" t="str">
        <f t="shared" si="56"/>
        <v/>
      </c>
      <c r="AI182" s="4" t="str">
        <f t="shared" si="57"/>
        <v/>
      </c>
      <c r="AK182" s="4" t="str">
        <f t="shared" si="58"/>
        <v/>
      </c>
      <c r="AM182" s="4" t="str">
        <f t="shared" si="59"/>
        <v/>
      </c>
      <c r="AO182" s="4" t="str">
        <f t="shared" si="60"/>
        <v/>
      </c>
      <c r="AQ182" s="4" t="str">
        <f t="shared" si="61"/>
        <v/>
      </c>
      <c r="AS182" s="4" t="str">
        <f t="shared" si="62"/>
        <v/>
      </c>
      <c r="AU182" s="4" t="str">
        <f t="shared" si="63"/>
        <v/>
      </c>
      <c r="AW182" s="359" t="str">
        <f t="shared" si="64"/>
        <v/>
      </c>
      <c r="AY182" s="359" t="str">
        <f t="shared" si="65"/>
        <v/>
      </c>
      <c r="BA182" s="359" t="str">
        <f t="shared" si="66"/>
        <v/>
      </c>
      <c r="BC182" s="359" t="str">
        <f t="shared" si="67"/>
        <v/>
      </c>
      <c r="BE182" s="359" t="str">
        <f t="shared" si="68"/>
        <v/>
      </c>
      <c r="BG182" s="359" t="str">
        <f t="shared" si="69"/>
        <v/>
      </c>
      <c r="BI182" s="359" t="str">
        <f t="shared" si="70"/>
        <v/>
      </c>
    </row>
    <row r="183" spans="3:61" x14ac:dyDescent="0.2">
      <c r="C183" s="152"/>
      <c r="E183" s="243"/>
      <c r="F183" s="374"/>
      <c r="G183" s="300"/>
      <c r="H183" s="300"/>
      <c r="I183" s="300"/>
      <c r="J183" s="300"/>
      <c r="K183" s="300"/>
      <c r="L183" s="300"/>
      <c r="M183" s="300"/>
      <c r="O183" s="302"/>
      <c r="U183" s="355" t="str">
        <f t="shared" si="50"/>
        <v/>
      </c>
      <c r="W183" s="355" t="str">
        <f t="shared" si="51"/>
        <v/>
      </c>
      <c r="Y183" s="355" t="str">
        <f t="shared" si="52"/>
        <v/>
      </c>
      <c r="AA183" s="355" t="str">
        <f t="shared" si="53"/>
        <v/>
      </c>
      <c r="AC183" s="355" t="str">
        <f t="shared" si="54"/>
        <v/>
      </c>
      <c r="AE183" s="4" t="str">
        <f t="shared" si="55"/>
        <v/>
      </c>
      <c r="AG183" s="4" t="str">
        <f t="shared" si="56"/>
        <v/>
      </c>
      <c r="AI183" s="4" t="str">
        <f t="shared" si="57"/>
        <v/>
      </c>
      <c r="AK183" s="4" t="str">
        <f t="shared" si="58"/>
        <v/>
      </c>
      <c r="AM183" s="4" t="str">
        <f t="shared" si="59"/>
        <v/>
      </c>
      <c r="AO183" s="4" t="str">
        <f t="shared" si="60"/>
        <v/>
      </c>
      <c r="AQ183" s="4" t="str">
        <f t="shared" si="61"/>
        <v/>
      </c>
      <c r="AS183" s="4" t="str">
        <f t="shared" si="62"/>
        <v/>
      </c>
      <c r="AU183" s="4" t="str">
        <f t="shared" si="63"/>
        <v/>
      </c>
      <c r="AW183" s="359" t="str">
        <f t="shared" si="64"/>
        <v/>
      </c>
      <c r="AY183" s="359" t="str">
        <f t="shared" si="65"/>
        <v/>
      </c>
      <c r="BA183" s="359" t="str">
        <f t="shared" si="66"/>
        <v/>
      </c>
      <c r="BC183" s="359" t="str">
        <f t="shared" si="67"/>
        <v/>
      </c>
      <c r="BE183" s="359" t="str">
        <f t="shared" si="68"/>
        <v/>
      </c>
      <c r="BG183" s="359" t="str">
        <f t="shared" si="69"/>
        <v/>
      </c>
      <c r="BI183" s="359" t="str">
        <f t="shared" si="70"/>
        <v/>
      </c>
    </row>
    <row r="184" spans="3:61" x14ac:dyDescent="0.2">
      <c r="C184" s="152"/>
      <c r="E184" s="243"/>
      <c r="F184" s="374"/>
      <c r="G184" s="300"/>
      <c r="H184" s="300"/>
      <c r="I184" s="300"/>
      <c r="J184" s="300"/>
      <c r="K184" s="300"/>
      <c r="L184" s="300"/>
      <c r="M184" s="300"/>
      <c r="O184" s="302"/>
      <c r="U184" s="355" t="str">
        <f t="shared" si="50"/>
        <v/>
      </c>
      <c r="W184" s="355" t="str">
        <f t="shared" si="51"/>
        <v/>
      </c>
      <c r="Y184" s="355" t="str">
        <f t="shared" si="52"/>
        <v/>
      </c>
      <c r="AA184" s="355" t="str">
        <f t="shared" si="53"/>
        <v/>
      </c>
      <c r="AC184" s="355" t="str">
        <f t="shared" si="54"/>
        <v/>
      </c>
      <c r="AE184" s="4" t="str">
        <f t="shared" si="55"/>
        <v/>
      </c>
      <c r="AG184" s="4" t="str">
        <f t="shared" si="56"/>
        <v/>
      </c>
      <c r="AI184" s="4" t="str">
        <f t="shared" si="57"/>
        <v/>
      </c>
      <c r="AK184" s="4" t="str">
        <f t="shared" si="58"/>
        <v/>
      </c>
      <c r="AM184" s="4" t="str">
        <f t="shared" si="59"/>
        <v/>
      </c>
      <c r="AO184" s="4" t="str">
        <f t="shared" si="60"/>
        <v/>
      </c>
      <c r="AQ184" s="4" t="str">
        <f t="shared" si="61"/>
        <v/>
      </c>
      <c r="AS184" s="4" t="str">
        <f t="shared" si="62"/>
        <v/>
      </c>
      <c r="AU184" s="4" t="str">
        <f t="shared" si="63"/>
        <v/>
      </c>
      <c r="AW184" s="359" t="str">
        <f t="shared" si="64"/>
        <v/>
      </c>
      <c r="AY184" s="359" t="str">
        <f t="shared" si="65"/>
        <v/>
      </c>
      <c r="BA184" s="359" t="str">
        <f t="shared" si="66"/>
        <v/>
      </c>
      <c r="BC184" s="359" t="str">
        <f t="shared" si="67"/>
        <v/>
      </c>
      <c r="BE184" s="359" t="str">
        <f t="shared" si="68"/>
        <v/>
      </c>
      <c r="BG184" s="359" t="str">
        <f t="shared" si="69"/>
        <v/>
      </c>
      <c r="BI184" s="359" t="str">
        <f t="shared" si="70"/>
        <v/>
      </c>
    </row>
    <row r="185" spans="3:61" x14ac:dyDescent="0.2">
      <c r="C185" s="152"/>
      <c r="E185" s="243"/>
      <c r="F185" s="374"/>
      <c r="G185" s="300"/>
      <c r="H185" s="300"/>
      <c r="I185" s="300"/>
      <c r="J185" s="300"/>
      <c r="K185" s="300"/>
      <c r="L185" s="300"/>
      <c r="M185" s="300"/>
      <c r="O185" s="302"/>
      <c r="U185" s="355" t="str">
        <f t="shared" si="50"/>
        <v/>
      </c>
      <c r="W185" s="355" t="str">
        <f t="shared" si="51"/>
        <v/>
      </c>
      <c r="Y185" s="355" t="str">
        <f t="shared" si="52"/>
        <v/>
      </c>
      <c r="AA185" s="355" t="str">
        <f t="shared" si="53"/>
        <v/>
      </c>
      <c r="AC185" s="355" t="str">
        <f t="shared" si="54"/>
        <v/>
      </c>
      <c r="AE185" s="4" t="str">
        <f t="shared" si="55"/>
        <v/>
      </c>
      <c r="AG185" s="4" t="str">
        <f t="shared" si="56"/>
        <v/>
      </c>
      <c r="AI185" s="4" t="str">
        <f t="shared" si="57"/>
        <v/>
      </c>
      <c r="AK185" s="4" t="str">
        <f t="shared" si="58"/>
        <v/>
      </c>
      <c r="AM185" s="4" t="str">
        <f t="shared" si="59"/>
        <v/>
      </c>
      <c r="AO185" s="4" t="str">
        <f t="shared" si="60"/>
        <v/>
      </c>
      <c r="AQ185" s="4" t="str">
        <f t="shared" si="61"/>
        <v/>
      </c>
      <c r="AS185" s="4" t="str">
        <f t="shared" si="62"/>
        <v/>
      </c>
      <c r="AU185" s="4" t="str">
        <f t="shared" si="63"/>
        <v/>
      </c>
      <c r="AW185" s="359" t="str">
        <f t="shared" si="64"/>
        <v/>
      </c>
      <c r="AY185" s="359" t="str">
        <f t="shared" si="65"/>
        <v/>
      </c>
      <c r="BA185" s="359" t="str">
        <f t="shared" si="66"/>
        <v/>
      </c>
      <c r="BC185" s="359" t="str">
        <f t="shared" si="67"/>
        <v/>
      </c>
      <c r="BE185" s="359" t="str">
        <f t="shared" si="68"/>
        <v/>
      </c>
      <c r="BG185" s="359" t="str">
        <f t="shared" si="69"/>
        <v/>
      </c>
      <c r="BI185" s="359" t="str">
        <f t="shared" si="70"/>
        <v/>
      </c>
    </row>
    <row r="186" spans="3:61" x14ac:dyDescent="0.2">
      <c r="C186" s="152"/>
      <c r="E186" s="243"/>
      <c r="F186" s="374"/>
      <c r="G186" s="300"/>
      <c r="H186" s="300"/>
      <c r="I186" s="300"/>
      <c r="J186" s="300"/>
      <c r="K186" s="300"/>
      <c r="L186" s="300"/>
      <c r="M186" s="300"/>
      <c r="O186" s="302"/>
      <c r="U186" s="355" t="str">
        <f t="shared" si="50"/>
        <v/>
      </c>
      <c r="W186" s="355" t="str">
        <f t="shared" si="51"/>
        <v/>
      </c>
      <c r="Y186" s="355" t="str">
        <f t="shared" si="52"/>
        <v/>
      </c>
      <c r="AA186" s="355" t="str">
        <f t="shared" si="53"/>
        <v/>
      </c>
      <c r="AC186" s="355" t="str">
        <f t="shared" si="54"/>
        <v/>
      </c>
      <c r="AE186" s="4" t="str">
        <f t="shared" si="55"/>
        <v/>
      </c>
      <c r="AG186" s="4" t="str">
        <f t="shared" si="56"/>
        <v/>
      </c>
      <c r="AI186" s="4" t="str">
        <f t="shared" si="57"/>
        <v/>
      </c>
      <c r="AK186" s="4" t="str">
        <f t="shared" si="58"/>
        <v/>
      </c>
      <c r="AM186" s="4" t="str">
        <f t="shared" si="59"/>
        <v/>
      </c>
      <c r="AO186" s="4" t="str">
        <f t="shared" si="60"/>
        <v/>
      </c>
      <c r="AQ186" s="4" t="str">
        <f t="shared" si="61"/>
        <v/>
      </c>
      <c r="AS186" s="4" t="str">
        <f t="shared" si="62"/>
        <v/>
      </c>
      <c r="AU186" s="4" t="str">
        <f t="shared" si="63"/>
        <v/>
      </c>
      <c r="AW186" s="359" t="str">
        <f t="shared" si="64"/>
        <v/>
      </c>
      <c r="AY186" s="359" t="str">
        <f t="shared" si="65"/>
        <v/>
      </c>
      <c r="BA186" s="359" t="str">
        <f t="shared" si="66"/>
        <v/>
      </c>
      <c r="BC186" s="359" t="str">
        <f t="shared" si="67"/>
        <v/>
      </c>
      <c r="BE186" s="359" t="str">
        <f t="shared" si="68"/>
        <v/>
      </c>
      <c r="BG186" s="359" t="str">
        <f t="shared" si="69"/>
        <v/>
      </c>
      <c r="BI186" s="359" t="str">
        <f t="shared" si="70"/>
        <v/>
      </c>
    </row>
    <row r="187" spans="3:61" x14ac:dyDescent="0.2">
      <c r="C187" s="152"/>
      <c r="E187" s="243"/>
      <c r="F187" s="374"/>
      <c r="G187" s="300"/>
      <c r="H187" s="300"/>
      <c r="I187" s="300"/>
      <c r="J187" s="300"/>
      <c r="K187" s="300"/>
      <c r="L187" s="300"/>
      <c r="M187" s="300"/>
      <c r="O187" s="302"/>
      <c r="U187" s="355" t="str">
        <f t="shared" si="50"/>
        <v/>
      </c>
      <c r="W187" s="355" t="str">
        <f t="shared" si="51"/>
        <v/>
      </c>
      <c r="Y187" s="355" t="str">
        <f t="shared" si="52"/>
        <v/>
      </c>
      <c r="AA187" s="355" t="str">
        <f t="shared" si="53"/>
        <v/>
      </c>
      <c r="AC187" s="355" t="str">
        <f t="shared" si="54"/>
        <v/>
      </c>
      <c r="AE187" s="4" t="str">
        <f t="shared" si="55"/>
        <v/>
      </c>
      <c r="AG187" s="4" t="str">
        <f t="shared" si="56"/>
        <v/>
      </c>
      <c r="AI187" s="4" t="str">
        <f t="shared" si="57"/>
        <v/>
      </c>
      <c r="AK187" s="4" t="str">
        <f t="shared" si="58"/>
        <v/>
      </c>
      <c r="AM187" s="4" t="str">
        <f t="shared" si="59"/>
        <v/>
      </c>
      <c r="AO187" s="4" t="str">
        <f t="shared" si="60"/>
        <v/>
      </c>
      <c r="AQ187" s="4" t="str">
        <f t="shared" si="61"/>
        <v/>
      </c>
      <c r="AS187" s="4" t="str">
        <f t="shared" si="62"/>
        <v/>
      </c>
      <c r="AU187" s="4" t="str">
        <f t="shared" si="63"/>
        <v/>
      </c>
      <c r="AW187" s="359" t="str">
        <f t="shared" si="64"/>
        <v/>
      </c>
      <c r="AY187" s="359" t="str">
        <f t="shared" si="65"/>
        <v/>
      </c>
      <c r="BA187" s="359" t="str">
        <f t="shared" si="66"/>
        <v/>
      </c>
      <c r="BC187" s="359" t="str">
        <f t="shared" si="67"/>
        <v/>
      </c>
      <c r="BE187" s="359" t="str">
        <f t="shared" si="68"/>
        <v/>
      </c>
      <c r="BG187" s="359" t="str">
        <f t="shared" si="69"/>
        <v/>
      </c>
      <c r="BI187" s="359" t="str">
        <f t="shared" si="70"/>
        <v/>
      </c>
    </row>
    <row r="188" spans="3:61" x14ac:dyDescent="0.2">
      <c r="C188" s="152"/>
      <c r="E188" s="243"/>
      <c r="F188" s="374"/>
      <c r="G188" s="300"/>
      <c r="H188" s="300"/>
      <c r="I188" s="300"/>
      <c r="J188" s="300"/>
      <c r="K188" s="300"/>
      <c r="L188" s="300"/>
      <c r="M188" s="300"/>
      <c r="O188" s="302"/>
      <c r="U188" s="355" t="str">
        <f t="shared" si="50"/>
        <v/>
      </c>
      <c r="W188" s="355" t="str">
        <f t="shared" si="51"/>
        <v/>
      </c>
      <c r="Y188" s="355" t="str">
        <f t="shared" si="52"/>
        <v/>
      </c>
      <c r="AA188" s="355" t="str">
        <f t="shared" si="53"/>
        <v/>
      </c>
      <c r="AC188" s="355" t="str">
        <f t="shared" si="54"/>
        <v/>
      </c>
      <c r="AE188" s="4" t="str">
        <f t="shared" si="55"/>
        <v/>
      </c>
      <c r="AG188" s="4" t="str">
        <f t="shared" si="56"/>
        <v/>
      </c>
      <c r="AI188" s="4" t="str">
        <f t="shared" si="57"/>
        <v/>
      </c>
      <c r="AK188" s="4" t="str">
        <f t="shared" si="58"/>
        <v/>
      </c>
      <c r="AM188" s="4" t="str">
        <f t="shared" si="59"/>
        <v/>
      </c>
      <c r="AO188" s="4" t="str">
        <f t="shared" si="60"/>
        <v/>
      </c>
      <c r="AQ188" s="4" t="str">
        <f t="shared" si="61"/>
        <v/>
      </c>
      <c r="AS188" s="4" t="str">
        <f t="shared" si="62"/>
        <v/>
      </c>
      <c r="AU188" s="4" t="str">
        <f t="shared" si="63"/>
        <v/>
      </c>
      <c r="AW188" s="359" t="str">
        <f t="shared" si="64"/>
        <v/>
      </c>
      <c r="AY188" s="359" t="str">
        <f t="shared" si="65"/>
        <v/>
      </c>
      <c r="BA188" s="359" t="str">
        <f t="shared" si="66"/>
        <v/>
      </c>
      <c r="BC188" s="359" t="str">
        <f t="shared" si="67"/>
        <v/>
      </c>
      <c r="BE188" s="359" t="str">
        <f t="shared" si="68"/>
        <v/>
      </c>
      <c r="BG188" s="359" t="str">
        <f t="shared" si="69"/>
        <v/>
      </c>
      <c r="BI188" s="359" t="str">
        <f t="shared" si="70"/>
        <v/>
      </c>
    </row>
    <row r="189" spans="3:61" x14ac:dyDescent="0.2">
      <c r="C189" s="152"/>
      <c r="E189" s="243"/>
      <c r="F189" s="374"/>
      <c r="G189" s="300"/>
      <c r="H189" s="300"/>
      <c r="I189" s="300"/>
      <c r="J189" s="300"/>
      <c r="K189" s="300"/>
      <c r="L189" s="300"/>
      <c r="M189" s="300"/>
      <c r="O189" s="302"/>
      <c r="U189" s="355" t="str">
        <f t="shared" si="50"/>
        <v/>
      </c>
      <c r="W189" s="355" t="str">
        <f t="shared" si="51"/>
        <v/>
      </c>
      <c r="Y189" s="355" t="str">
        <f t="shared" si="52"/>
        <v/>
      </c>
      <c r="AA189" s="355" t="str">
        <f t="shared" si="53"/>
        <v/>
      </c>
      <c r="AC189" s="355" t="str">
        <f t="shared" si="54"/>
        <v/>
      </c>
      <c r="AE189" s="4" t="str">
        <f t="shared" si="55"/>
        <v/>
      </c>
      <c r="AG189" s="4" t="str">
        <f t="shared" si="56"/>
        <v/>
      </c>
      <c r="AI189" s="4" t="str">
        <f t="shared" si="57"/>
        <v/>
      </c>
      <c r="AK189" s="4" t="str">
        <f t="shared" si="58"/>
        <v/>
      </c>
      <c r="AM189" s="4" t="str">
        <f t="shared" si="59"/>
        <v/>
      </c>
      <c r="AO189" s="4" t="str">
        <f t="shared" si="60"/>
        <v/>
      </c>
      <c r="AQ189" s="4" t="str">
        <f t="shared" si="61"/>
        <v/>
      </c>
      <c r="AS189" s="4" t="str">
        <f t="shared" si="62"/>
        <v/>
      </c>
      <c r="AU189" s="4" t="str">
        <f t="shared" si="63"/>
        <v/>
      </c>
      <c r="AW189" s="359" t="str">
        <f t="shared" si="64"/>
        <v/>
      </c>
      <c r="AY189" s="359" t="str">
        <f t="shared" si="65"/>
        <v/>
      </c>
      <c r="BA189" s="359" t="str">
        <f t="shared" si="66"/>
        <v/>
      </c>
      <c r="BC189" s="359" t="str">
        <f t="shared" si="67"/>
        <v/>
      </c>
      <c r="BE189" s="359" t="str">
        <f t="shared" si="68"/>
        <v/>
      </c>
      <c r="BG189" s="359" t="str">
        <f t="shared" si="69"/>
        <v/>
      </c>
      <c r="BI189" s="359" t="str">
        <f t="shared" si="70"/>
        <v/>
      </c>
    </row>
    <row r="190" spans="3:61" x14ac:dyDescent="0.2">
      <c r="C190" s="152"/>
      <c r="E190" s="243"/>
      <c r="F190" s="374"/>
      <c r="G190" s="300"/>
      <c r="H190" s="300"/>
      <c r="I190" s="300"/>
      <c r="J190" s="300"/>
      <c r="K190" s="300"/>
      <c r="L190" s="300"/>
      <c r="M190" s="300"/>
      <c r="O190" s="302"/>
      <c r="U190" s="355" t="str">
        <f t="shared" si="50"/>
        <v/>
      </c>
      <c r="W190" s="355" t="str">
        <f t="shared" si="51"/>
        <v/>
      </c>
      <c r="Y190" s="355" t="str">
        <f t="shared" si="52"/>
        <v/>
      </c>
      <c r="AA190" s="355" t="str">
        <f t="shared" si="53"/>
        <v/>
      </c>
      <c r="AC190" s="355" t="str">
        <f t="shared" si="54"/>
        <v/>
      </c>
      <c r="AE190" s="4" t="str">
        <f t="shared" si="55"/>
        <v/>
      </c>
      <c r="AG190" s="4" t="str">
        <f t="shared" si="56"/>
        <v/>
      </c>
      <c r="AI190" s="4" t="str">
        <f t="shared" si="57"/>
        <v/>
      </c>
      <c r="AK190" s="4" t="str">
        <f t="shared" si="58"/>
        <v/>
      </c>
      <c r="AM190" s="4" t="str">
        <f t="shared" si="59"/>
        <v/>
      </c>
      <c r="AO190" s="4" t="str">
        <f t="shared" si="60"/>
        <v/>
      </c>
      <c r="AQ190" s="4" t="str">
        <f t="shared" si="61"/>
        <v/>
      </c>
      <c r="AS190" s="4" t="str">
        <f t="shared" si="62"/>
        <v/>
      </c>
      <c r="AU190" s="4" t="str">
        <f t="shared" si="63"/>
        <v/>
      </c>
      <c r="AW190" s="359" t="str">
        <f t="shared" si="64"/>
        <v/>
      </c>
      <c r="AY190" s="359" t="str">
        <f t="shared" si="65"/>
        <v/>
      </c>
      <c r="BA190" s="359" t="str">
        <f t="shared" si="66"/>
        <v/>
      </c>
      <c r="BC190" s="359" t="str">
        <f t="shared" si="67"/>
        <v/>
      </c>
      <c r="BE190" s="359" t="str">
        <f t="shared" si="68"/>
        <v/>
      </c>
      <c r="BG190" s="359" t="str">
        <f t="shared" si="69"/>
        <v/>
      </c>
      <c r="BI190" s="359" t="str">
        <f t="shared" si="70"/>
        <v/>
      </c>
    </row>
    <row r="191" spans="3:61" x14ac:dyDescent="0.2">
      <c r="C191" s="152"/>
      <c r="E191" s="243"/>
      <c r="F191" s="374"/>
      <c r="G191" s="300"/>
      <c r="H191" s="300"/>
      <c r="I191" s="300"/>
      <c r="J191" s="300"/>
      <c r="K191" s="300"/>
      <c r="L191" s="300"/>
      <c r="M191" s="300"/>
      <c r="O191" s="302"/>
      <c r="U191" s="355" t="str">
        <f t="shared" si="50"/>
        <v/>
      </c>
      <c r="W191" s="355" t="str">
        <f t="shared" si="51"/>
        <v/>
      </c>
      <c r="Y191" s="355" t="str">
        <f t="shared" si="52"/>
        <v/>
      </c>
      <c r="AA191" s="355" t="str">
        <f t="shared" si="53"/>
        <v/>
      </c>
      <c r="AC191" s="355" t="str">
        <f t="shared" si="54"/>
        <v/>
      </c>
      <c r="AE191" s="4" t="str">
        <f t="shared" si="55"/>
        <v/>
      </c>
      <c r="AG191" s="4" t="str">
        <f t="shared" si="56"/>
        <v/>
      </c>
      <c r="AI191" s="4" t="str">
        <f t="shared" si="57"/>
        <v/>
      </c>
      <c r="AK191" s="4" t="str">
        <f t="shared" si="58"/>
        <v/>
      </c>
      <c r="AM191" s="4" t="str">
        <f t="shared" si="59"/>
        <v/>
      </c>
      <c r="AO191" s="4" t="str">
        <f t="shared" si="60"/>
        <v/>
      </c>
      <c r="AQ191" s="4" t="str">
        <f t="shared" si="61"/>
        <v/>
      </c>
      <c r="AS191" s="4" t="str">
        <f t="shared" si="62"/>
        <v/>
      </c>
      <c r="AU191" s="4" t="str">
        <f t="shared" si="63"/>
        <v/>
      </c>
      <c r="AW191" s="359" t="str">
        <f t="shared" si="64"/>
        <v/>
      </c>
      <c r="AY191" s="359" t="str">
        <f t="shared" si="65"/>
        <v/>
      </c>
      <c r="BA191" s="359" t="str">
        <f t="shared" si="66"/>
        <v/>
      </c>
      <c r="BC191" s="359" t="str">
        <f t="shared" si="67"/>
        <v/>
      </c>
      <c r="BE191" s="359" t="str">
        <f t="shared" si="68"/>
        <v/>
      </c>
      <c r="BG191" s="359" t="str">
        <f t="shared" si="69"/>
        <v/>
      </c>
      <c r="BI191" s="359" t="str">
        <f t="shared" si="70"/>
        <v/>
      </c>
    </row>
    <row r="192" spans="3:61" x14ac:dyDescent="0.2">
      <c r="C192" s="152"/>
      <c r="E192" s="243"/>
      <c r="F192" s="374"/>
      <c r="G192" s="300"/>
      <c r="H192" s="300"/>
      <c r="I192" s="300"/>
      <c r="J192" s="300"/>
      <c r="K192" s="300"/>
      <c r="L192" s="300"/>
      <c r="M192" s="300"/>
      <c r="O192" s="302"/>
      <c r="U192" s="355" t="str">
        <f t="shared" si="50"/>
        <v/>
      </c>
      <c r="W192" s="355" t="str">
        <f t="shared" si="51"/>
        <v/>
      </c>
      <c r="Y192" s="355" t="str">
        <f t="shared" si="52"/>
        <v/>
      </c>
      <c r="AA192" s="355" t="str">
        <f t="shared" si="53"/>
        <v/>
      </c>
      <c r="AC192" s="355" t="str">
        <f t="shared" si="54"/>
        <v/>
      </c>
      <c r="AE192" s="4" t="str">
        <f t="shared" si="55"/>
        <v/>
      </c>
      <c r="AG192" s="4" t="str">
        <f t="shared" si="56"/>
        <v/>
      </c>
      <c r="AI192" s="4" t="str">
        <f t="shared" si="57"/>
        <v/>
      </c>
      <c r="AK192" s="4" t="str">
        <f t="shared" si="58"/>
        <v/>
      </c>
      <c r="AM192" s="4" t="str">
        <f t="shared" si="59"/>
        <v/>
      </c>
      <c r="AO192" s="4" t="str">
        <f t="shared" si="60"/>
        <v/>
      </c>
      <c r="AQ192" s="4" t="str">
        <f t="shared" si="61"/>
        <v/>
      </c>
      <c r="AS192" s="4" t="str">
        <f t="shared" si="62"/>
        <v/>
      </c>
      <c r="AU192" s="4" t="str">
        <f t="shared" si="63"/>
        <v/>
      </c>
      <c r="AW192" s="359" t="str">
        <f t="shared" si="64"/>
        <v/>
      </c>
      <c r="AY192" s="359" t="str">
        <f t="shared" si="65"/>
        <v/>
      </c>
      <c r="BA192" s="359" t="str">
        <f t="shared" si="66"/>
        <v/>
      </c>
      <c r="BC192" s="359" t="str">
        <f t="shared" si="67"/>
        <v/>
      </c>
      <c r="BE192" s="359" t="str">
        <f t="shared" si="68"/>
        <v/>
      </c>
      <c r="BG192" s="359" t="str">
        <f t="shared" si="69"/>
        <v/>
      </c>
      <c r="BI192" s="359" t="str">
        <f t="shared" si="70"/>
        <v/>
      </c>
    </row>
    <row r="193" spans="3:61" x14ac:dyDescent="0.2">
      <c r="C193" s="152"/>
      <c r="E193" s="243"/>
      <c r="F193" s="374"/>
      <c r="G193" s="300"/>
      <c r="H193" s="300"/>
      <c r="I193" s="300"/>
      <c r="J193" s="300"/>
      <c r="K193" s="300"/>
      <c r="L193" s="300"/>
      <c r="M193" s="300"/>
      <c r="O193" s="302"/>
      <c r="U193" s="355" t="str">
        <f t="shared" si="50"/>
        <v/>
      </c>
      <c r="W193" s="355" t="str">
        <f t="shared" si="51"/>
        <v/>
      </c>
      <c r="Y193" s="355" t="str">
        <f t="shared" si="52"/>
        <v/>
      </c>
      <c r="AA193" s="355" t="str">
        <f t="shared" si="53"/>
        <v/>
      </c>
      <c r="AC193" s="355" t="str">
        <f t="shared" si="54"/>
        <v/>
      </c>
      <c r="AE193" s="4" t="str">
        <f t="shared" si="55"/>
        <v/>
      </c>
      <c r="AG193" s="4" t="str">
        <f t="shared" si="56"/>
        <v/>
      </c>
      <c r="AI193" s="4" t="str">
        <f t="shared" si="57"/>
        <v/>
      </c>
      <c r="AK193" s="4" t="str">
        <f t="shared" si="58"/>
        <v/>
      </c>
      <c r="AM193" s="4" t="str">
        <f t="shared" si="59"/>
        <v/>
      </c>
      <c r="AO193" s="4" t="str">
        <f t="shared" si="60"/>
        <v/>
      </c>
      <c r="AQ193" s="4" t="str">
        <f t="shared" si="61"/>
        <v/>
      </c>
      <c r="AS193" s="4" t="str">
        <f t="shared" si="62"/>
        <v/>
      </c>
      <c r="AU193" s="4" t="str">
        <f t="shared" si="63"/>
        <v/>
      </c>
      <c r="AW193" s="359" t="str">
        <f t="shared" si="64"/>
        <v/>
      </c>
      <c r="AY193" s="359" t="str">
        <f t="shared" si="65"/>
        <v/>
      </c>
      <c r="BA193" s="359" t="str">
        <f t="shared" si="66"/>
        <v/>
      </c>
      <c r="BC193" s="359" t="str">
        <f t="shared" si="67"/>
        <v/>
      </c>
      <c r="BE193" s="359" t="str">
        <f t="shared" si="68"/>
        <v/>
      </c>
      <c r="BG193" s="359" t="str">
        <f t="shared" si="69"/>
        <v/>
      </c>
      <c r="BI193" s="359" t="str">
        <f t="shared" si="70"/>
        <v/>
      </c>
    </row>
    <row r="194" spans="3:61" x14ac:dyDescent="0.2">
      <c r="C194" s="152"/>
      <c r="E194" s="243"/>
      <c r="F194" s="374"/>
      <c r="G194" s="300"/>
      <c r="H194" s="300"/>
      <c r="I194" s="300"/>
      <c r="J194" s="300"/>
      <c r="K194" s="300"/>
      <c r="L194" s="300"/>
      <c r="M194" s="300"/>
      <c r="O194" s="302"/>
      <c r="U194" s="355" t="str">
        <f t="shared" si="50"/>
        <v/>
      </c>
      <c r="W194" s="355" t="str">
        <f t="shared" si="51"/>
        <v/>
      </c>
      <c r="Y194" s="355" t="str">
        <f t="shared" si="52"/>
        <v/>
      </c>
      <c r="AA194" s="355" t="str">
        <f t="shared" si="53"/>
        <v/>
      </c>
      <c r="AC194" s="355" t="str">
        <f t="shared" si="54"/>
        <v/>
      </c>
      <c r="AE194" s="4" t="str">
        <f t="shared" si="55"/>
        <v/>
      </c>
      <c r="AG194" s="4" t="str">
        <f t="shared" si="56"/>
        <v/>
      </c>
      <c r="AI194" s="4" t="str">
        <f t="shared" si="57"/>
        <v/>
      </c>
      <c r="AK194" s="4" t="str">
        <f t="shared" si="58"/>
        <v/>
      </c>
      <c r="AM194" s="4" t="str">
        <f t="shared" si="59"/>
        <v/>
      </c>
      <c r="AO194" s="4" t="str">
        <f t="shared" si="60"/>
        <v/>
      </c>
      <c r="AQ194" s="4" t="str">
        <f t="shared" si="61"/>
        <v/>
      </c>
      <c r="AS194" s="4" t="str">
        <f t="shared" si="62"/>
        <v/>
      </c>
      <c r="AU194" s="4" t="str">
        <f t="shared" si="63"/>
        <v/>
      </c>
      <c r="AW194" s="359" t="str">
        <f t="shared" si="64"/>
        <v/>
      </c>
      <c r="AY194" s="359" t="str">
        <f t="shared" si="65"/>
        <v/>
      </c>
      <c r="BA194" s="359" t="str">
        <f t="shared" si="66"/>
        <v/>
      </c>
      <c r="BC194" s="359" t="str">
        <f t="shared" si="67"/>
        <v/>
      </c>
      <c r="BE194" s="359" t="str">
        <f t="shared" si="68"/>
        <v/>
      </c>
      <c r="BG194" s="359" t="str">
        <f t="shared" si="69"/>
        <v/>
      </c>
      <c r="BI194" s="359" t="str">
        <f t="shared" si="70"/>
        <v/>
      </c>
    </row>
    <row r="195" spans="3:61" x14ac:dyDescent="0.2">
      <c r="C195" s="152"/>
      <c r="E195" s="243"/>
      <c r="F195" s="374"/>
      <c r="G195" s="300"/>
      <c r="H195" s="300"/>
      <c r="I195" s="300"/>
      <c r="J195" s="300"/>
      <c r="K195" s="300"/>
      <c r="L195" s="300"/>
      <c r="M195" s="300"/>
      <c r="O195" s="302"/>
      <c r="U195" s="355" t="str">
        <f t="shared" ref="U195:U258" si="71">IF(P195=$T$2,O195,"")</f>
        <v/>
      </c>
      <c r="W195" s="355" t="str">
        <f t="shared" ref="W195:W258" si="72">IF(P195=$V$2,O195,"")</f>
        <v/>
      </c>
      <c r="Y195" s="355" t="str">
        <f t="shared" ref="Y195:Y258" si="73">IF(P195=$X$2,$O195,"")</f>
        <v/>
      </c>
      <c r="AA195" s="355" t="str">
        <f t="shared" ref="AA195:AA258" si="74">IF($P195=$Z$2,$O195,"")</f>
        <v/>
      </c>
      <c r="AC195" s="355" t="str">
        <f t="shared" ref="AC195:AC258" si="75">IF($P195=$AB$2,$O195,"")</f>
        <v/>
      </c>
      <c r="AE195" s="4" t="str">
        <f t="shared" ref="AE195:AE258" si="76">IF($P195=$AD$2,$O195,"")</f>
        <v/>
      </c>
      <c r="AG195" s="4" t="str">
        <f t="shared" ref="AG195:AG258" si="77">IF($P195=$AF$2,$O195,"")</f>
        <v/>
      </c>
      <c r="AI195" s="4" t="str">
        <f t="shared" ref="AI195:AI258" si="78">IF($P195=$AH$2,$O195,"")</f>
        <v/>
      </c>
      <c r="AK195" s="4" t="str">
        <f t="shared" ref="AK195:AK258" si="79">IF($P195=$AJ$2,$O195,"")</f>
        <v/>
      </c>
      <c r="AM195" s="4" t="str">
        <f t="shared" ref="AM195:AM258" si="80">IF($P195=$AL$2,$O195,"")</f>
        <v/>
      </c>
      <c r="AO195" s="4" t="str">
        <f t="shared" ref="AO195:AO258" si="81">IF($P195=$AN$2,$O195,"")</f>
        <v/>
      </c>
      <c r="AQ195" s="4" t="str">
        <f t="shared" ref="AQ195:AQ258" si="82">IF($P195=$AP$2,$O195,"")</f>
        <v/>
      </c>
      <c r="AS195" s="4" t="str">
        <f t="shared" ref="AS195:AS258" si="83">IF($P195=$AR$2,$O195,"")</f>
        <v/>
      </c>
      <c r="AU195" s="4" t="str">
        <f t="shared" ref="AU195:AU258" si="84">IF($P195=$AT$2,$O195,"")</f>
        <v/>
      </c>
      <c r="AW195" s="359" t="str">
        <f t="shared" ref="AW195:AW258" si="85">IF($P195=$AV$2,$O195,"")</f>
        <v/>
      </c>
      <c r="AY195" s="359" t="str">
        <f t="shared" ref="AY195:AY258" si="86">IF($P195=$AX$2,$O195,"")</f>
        <v/>
      </c>
      <c r="BA195" s="359" t="str">
        <f t="shared" ref="BA195:BA258" si="87">IF($P195=$AZ$2,$O195,"")</f>
        <v/>
      </c>
      <c r="BC195" s="359" t="str">
        <f t="shared" ref="BC195:BC258" si="88">IF($P195=$BB$2,$O195,"")</f>
        <v/>
      </c>
      <c r="BE195" s="359" t="str">
        <f t="shared" ref="BE195:BE258" si="89">IF($P195=$BD$2,$O195,"")</f>
        <v/>
      </c>
      <c r="BG195" s="359" t="str">
        <f t="shared" ref="BG195:BG258" si="90">IF($P195=$BF$2,$O195,"")</f>
        <v/>
      </c>
      <c r="BI195" s="359" t="str">
        <f t="shared" ref="BI195:BI258" si="91">IF($P195=$BH$2,$O195,"")</f>
        <v/>
      </c>
    </row>
    <row r="196" spans="3:61" x14ac:dyDescent="0.2">
      <c r="C196" s="152"/>
      <c r="E196" s="243"/>
      <c r="F196" s="374"/>
      <c r="G196" s="300"/>
      <c r="H196" s="300"/>
      <c r="I196" s="300"/>
      <c r="J196" s="300"/>
      <c r="K196" s="300"/>
      <c r="L196" s="300"/>
      <c r="M196" s="300"/>
      <c r="O196" s="302"/>
      <c r="U196" s="355" t="str">
        <f t="shared" si="71"/>
        <v/>
      </c>
      <c r="W196" s="355" t="str">
        <f t="shared" si="72"/>
        <v/>
      </c>
      <c r="Y196" s="355" t="str">
        <f t="shared" si="73"/>
        <v/>
      </c>
      <c r="AA196" s="355" t="str">
        <f t="shared" si="74"/>
        <v/>
      </c>
      <c r="AC196" s="355" t="str">
        <f t="shared" si="75"/>
        <v/>
      </c>
      <c r="AE196" s="4" t="str">
        <f t="shared" si="76"/>
        <v/>
      </c>
      <c r="AG196" s="4" t="str">
        <f t="shared" si="77"/>
        <v/>
      </c>
      <c r="AI196" s="4" t="str">
        <f t="shared" si="78"/>
        <v/>
      </c>
      <c r="AK196" s="4" t="str">
        <f t="shared" si="79"/>
        <v/>
      </c>
      <c r="AM196" s="4" t="str">
        <f t="shared" si="80"/>
        <v/>
      </c>
      <c r="AO196" s="4" t="str">
        <f t="shared" si="81"/>
        <v/>
      </c>
      <c r="AQ196" s="4" t="str">
        <f t="shared" si="82"/>
        <v/>
      </c>
      <c r="AS196" s="4" t="str">
        <f t="shared" si="83"/>
        <v/>
      </c>
      <c r="AU196" s="4" t="str">
        <f t="shared" si="84"/>
        <v/>
      </c>
      <c r="AW196" s="359" t="str">
        <f t="shared" si="85"/>
        <v/>
      </c>
      <c r="AY196" s="359" t="str">
        <f t="shared" si="86"/>
        <v/>
      </c>
      <c r="BA196" s="359" t="str">
        <f t="shared" si="87"/>
        <v/>
      </c>
      <c r="BC196" s="359" t="str">
        <f t="shared" si="88"/>
        <v/>
      </c>
      <c r="BE196" s="359" t="str">
        <f t="shared" si="89"/>
        <v/>
      </c>
      <c r="BG196" s="359" t="str">
        <f t="shared" si="90"/>
        <v/>
      </c>
      <c r="BI196" s="359" t="str">
        <f t="shared" si="91"/>
        <v/>
      </c>
    </row>
    <row r="197" spans="3:61" x14ac:dyDescent="0.2">
      <c r="C197" s="152"/>
      <c r="E197" s="243"/>
      <c r="F197" s="374"/>
      <c r="G197" s="300"/>
      <c r="H197" s="300"/>
      <c r="I197" s="300"/>
      <c r="J197" s="300"/>
      <c r="K197" s="300"/>
      <c r="L197" s="300"/>
      <c r="M197" s="300"/>
      <c r="O197" s="302"/>
      <c r="U197" s="355" t="str">
        <f t="shared" si="71"/>
        <v/>
      </c>
      <c r="W197" s="355" t="str">
        <f t="shared" si="72"/>
        <v/>
      </c>
      <c r="Y197" s="355" t="str">
        <f t="shared" si="73"/>
        <v/>
      </c>
      <c r="AA197" s="355" t="str">
        <f t="shared" si="74"/>
        <v/>
      </c>
      <c r="AC197" s="355" t="str">
        <f t="shared" si="75"/>
        <v/>
      </c>
      <c r="AE197" s="4" t="str">
        <f t="shared" si="76"/>
        <v/>
      </c>
      <c r="AG197" s="4" t="str">
        <f t="shared" si="77"/>
        <v/>
      </c>
      <c r="AI197" s="4" t="str">
        <f t="shared" si="78"/>
        <v/>
      </c>
      <c r="AK197" s="4" t="str">
        <f t="shared" si="79"/>
        <v/>
      </c>
      <c r="AM197" s="4" t="str">
        <f t="shared" si="80"/>
        <v/>
      </c>
      <c r="AO197" s="4" t="str">
        <f t="shared" si="81"/>
        <v/>
      </c>
      <c r="AQ197" s="4" t="str">
        <f t="shared" si="82"/>
        <v/>
      </c>
      <c r="AS197" s="4" t="str">
        <f t="shared" si="83"/>
        <v/>
      </c>
      <c r="AU197" s="4" t="str">
        <f t="shared" si="84"/>
        <v/>
      </c>
      <c r="AW197" s="359" t="str">
        <f t="shared" si="85"/>
        <v/>
      </c>
      <c r="AY197" s="359" t="str">
        <f t="shared" si="86"/>
        <v/>
      </c>
      <c r="BA197" s="359" t="str">
        <f t="shared" si="87"/>
        <v/>
      </c>
      <c r="BC197" s="359" t="str">
        <f t="shared" si="88"/>
        <v/>
      </c>
      <c r="BE197" s="359" t="str">
        <f t="shared" si="89"/>
        <v/>
      </c>
      <c r="BG197" s="359" t="str">
        <f t="shared" si="90"/>
        <v/>
      </c>
      <c r="BI197" s="359" t="str">
        <f t="shared" si="91"/>
        <v/>
      </c>
    </row>
    <row r="198" spans="3:61" x14ac:dyDescent="0.2">
      <c r="C198" s="152"/>
      <c r="E198" s="243"/>
      <c r="F198" s="374"/>
      <c r="G198" s="300"/>
      <c r="H198" s="300"/>
      <c r="I198" s="300"/>
      <c r="J198" s="300"/>
      <c r="K198" s="300"/>
      <c r="L198" s="300"/>
      <c r="M198" s="300"/>
      <c r="O198" s="302"/>
      <c r="U198" s="355" t="str">
        <f t="shared" si="71"/>
        <v/>
      </c>
      <c r="W198" s="355" t="str">
        <f t="shared" si="72"/>
        <v/>
      </c>
      <c r="Y198" s="355" t="str">
        <f t="shared" si="73"/>
        <v/>
      </c>
      <c r="AA198" s="355" t="str">
        <f t="shared" si="74"/>
        <v/>
      </c>
      <c r="AC198" s="355" t="str">
        <f t="shared" si="75"/>
        <v/>
      </c>
      <c r="AE198" s="4" t="str">
        <f t="shared" si="76"/>
        <v/>
      </c>
      <c r="AG198" s="4" t="str">
        <f t="shared" si="77"/>
        <v/>
      </c>
      <c r="AI198" s="4" t="str">
        <f t="shared" si="78"/>
        <v/>
      </c>
      <c r="AK198" s="4" t="str">
        <f t="shared" si="79"/>
        <v/>
      </c>
      <c r="AM198" s="4" t="str">
        <f t="shared" si="80"/>
        <v/>
      </c>
      <c r="AO198" s="4" t="str">
        <f t="shared" si="81"/>
        <v/>
      </c>
      <c r="AQ198" s="4" t="str">
        <f t="shared" si="82"/>
        <v/>
      </c>
      <c r="AS198" s="4" t="str">
        <f t="shared" si="83"/>
        <v/>
      </c>
      <c r="AU198" s="4" t="str">
        <f t="shared" si="84"/>
        <v/>
      </c>
      <c r="AW198" s="359" t="str">
        <f t="shared" si="85"/>
        <v/>
      </c>
      <c r="AY198" s="359" t="str">
        <f t="shared" si="86"/>
        <v/>
      </c>
      <c r="BA198" s="359" t="str">
        <f t="shared" si="87"/>
        <v/>
      </c>
      <c r="BC198" s="359" t="str">
        <f t="shared" si="88"/>
        <v/>
      </c>
      <c r="BE198" s="359" t="str">
        <f t="shared" si="89"/>
        <v/>
      </c>
      <c r="BG198" s="359" t="str">
        <f t="shared" si="90"/>
        <v/>
      </c>
      <c r="BI198" s="359" t="str">
        <f t="shared" si="91"/>
        <v/>
      </c>
    </row>
    <row r="199" spans="3:61" x14ac:dyDescent="0.2">
      <c r="C199" s="152"/>
      <c r="E199" s="243"/>
      <c r="F199" s="374"/>
      <c r="G199" s="300"/>
      <c r="H199" s="300"/>
      <c r="I199" s="300"/>
      <c r="J199" s="300"/>
      <c r="K199" s="300"/>
      <c r="L199" s="300"/>
      <c r="M199" s="300"/>
      <c r="O199" s="302"/>
      <c r="U199" s="355" t="str">
        <f t="shared" si="71"/>
        <v/>
      </c>
      <c r="W199" s="355" t="str">
        <f t="shared" si="72"/>
        <v/>
      </c>
      <c r="Y199" s="355" t="str">
        <f t="shared" si="73"/>
        <v/>
      </c>
      <c r="AA199" s="355" t="str">
        <f t="shared" si="74"/>
        <v/>
      </c>
      <c r="AC199" s="355" t="str">
        <f t="shared" si="75"/>
        <v/>
      </c>
      <c r="AE199" s="4" t="str">
        <f t="shared" si="76"/>
        <v/>
      </c>
      <c r="AG199" s="4" t="str">
        <f t="shared" si="77"/>
        <v/>
      </c>
      <c r="AI199" s="4" t="str">
        <f t="shared" si="78"/>
        <v/>
      </c>
      <c r="AK199" s="4" t="str">
        <f t="shared" si="79"/>
        <v/>
      </c>
      <c r="AM199" s="4" t="str">
        <f t="shared" si="80"/>
        <v/>
      </c>
      <c r="AO199" s="4" t="str">
        <f t="shared" si="81"/>
        <v/>
      </c>
      <c r="AQ199" s="4" t="str">
        <f t="shared" si="82"/>
        <v/>
      </c>
      <c r="AS199" s="4" t="str">
        <f t="shared" si="83"/>
        <v/>
      </c>
      <c r="AU199" s="4" t="str">
        <f t="shared" si="84"/>
        <v/>
      </c>
      <c r="AW199" s="359" t="str">
        <f t="shared" si="85"/>
        <v/>
      </c>
      <c r="AY199" s="359" t="str">
        <f t="shared" si="86"/>
        <v/>
      </c>
      <c r="BA199" s="359" t="str">
        <f t="shared" si="87"/>
        <v/>
      </c>
      <c r="BC199" s="359" t="str">
        <f t="shared" si="88"/>
        <v/>
      </c>
      <c r="BE199" s="359" t="str">
        <f t="shared" si="89"/>
        <v/>
      </c>
      <c r="BG199" s="359" t="str">
        <f t="shared" si="90"/>
        <v/>
      </c>
      <c r="BI199" s="359" t="str">
        <f t="shared" si="91"/>
        <v/>
      </c>
    </row>
    <row r="200" spans="3:61" x14ac:dyDescent="0.2">
      <c r="C200" s="152"/>
      <c r="E200" s="243"/>
      <c r="F200" s="374"/>
      <c r="G200" s="300"/>
      <c r="H200" s="300"/>
      <c r="I200" s="300"/>
      <c r="J200" s="300"/>
      <c r="K200" s="300"/>
      <c r="L200" s="300"/>
      <c r="M200" s="300"/>
      <c r="O200" s="302"/>
      <c r="U200" s="355" t="str">
        <f t="shared" si="71"/>
        <v/>
      </c>
      <c r="W200" s="355" t="str">
        <f t="shared" si="72"/>
        <v/>
      </c>
      <c r="Y200" s="355" t="str">
        <f t="shared" si="73"/>
        <v/>
      </c>
      <c r="AA200" s="355" t="str">
        <f t="shared" si="74"/>
        <v/>
      </c>
      <c r="AC200" s="355" t="str">
        <f t="shared" si="75"/>
        <v/>
      </c>
      <c r="AE200" s="4" t="str">
        <f t="shared" si="76"/>
        <v/>
      </c>
      <c r="AG200" s="4" t="str">
        <f t="shared" si="77"/>
        <v/>
      </c>
      <c r="AI200" s="4" t="str">
        <f t="shared" si="78"/>
        <v/>
      </c>
      <c r="AK200" s="4" t="str">
        <f t="shared" si="79"/>
        <v/>
      </c>
      <c r="AM200" s="4" t="str">
        <f t="shared" si="80"/>
        <v/>
      </c>
      <c r="AO200" s="4" t="str">
        <f t="shared" si="81"/>
        <v/>
      </c>
      <c r="AQ200" s="4" t="str">
        <f t="shared" si="82"/>
        <v/>
      </c>
      <c r="AS200" s="4" t="str">
        <f t="shared" si="83"/>
        <v/>
      </c>
      <c r="AU200" s="4" t="str">
        <f t="shared" si="84"/>
        <v/>
      </c>
      <c r="AW200" s="359" t="str">
        <f t="shared" si="85"/>
        <v/>
      </c>
      <c r="AY200" s="359" t="str">
        <f t="shared" si="86"/>
        <v/>
      </c>
      <c r="BA200" s="359" t="str">
        <f t="shared" si="87"/>
        <v/>
      </c>
      <c r="BC200" s="359" t="str">
        <f t="shared" si="88"/>
        <v/>
      </c>
      <c r="BE200" s="359" t="str">
        <f t="shared" si="89"/>
        <v/>
      </c>
      <c r="BG200" s="359" t="str">
        <f t="shared" si="90"/>
        <v/>
      </c>
      <c r="BI200" s="359" t="str">
        <f t="shared" si="91"/>
        <v/>
      </c>
    </row>
    <row r="201" spans="3:61" x14ac:dyDescent="0.2">
      <c r="C201" s="152"/>
      <c r="E201" s="243"/>
      <c r="F201" s="374"/>
      <c r="G201" s="300"/>
      <c r="H201" s="300"/>
      <c r="I201" s="300"/>
      <c r="J201" s="300"/>
      <c r="K201" s="300"/>
      <c r="L201" s="300"/>
      <c r="M201" s="300"/>
      <c r="O201" s="302"/>
      <c r="U201" s="355" t="str">
        <f t="shared" si="71"/>
        <v/>
      </c>
      <c r="W201" s="355" t="str">
        <f t="shared" si="72"/>
        <v/>
      </c>
      <c r="Y201" s="355" t="str">
        <f t="shared" si="73"/>
        <v/>
      </c>
      <c r="AA201" s="355" t="str">
        <f t="shared" si="74"/>
        <v/>
      </c>
      <c r="AC201" s="355" t="str">
        <f t="shared" si="75"/>
        <v/>
      </c>
      <c r="AE201" s="4" t="str">
        <f t="shared" si="76"/>
        <v/>
      </c>
      <c r="AG201" s="4" t="str">
        <f t="shared" si="77"/>
        <v/>
      </c>
      <c r="AI201" s="4" t="str">
        <f t="shared" si="78"/>
        <v/>
      </c>
      <c r="AK201" s="4" t="str">
        <f t="shared" si="79"/>
        <v/>
      </c>
      <c r="AM201" s="4" t="str">
        <f t="shared" si="80"/>
        <v/>
      </c>
      <c r="AO201" s="4" t="str">
        <f t="shared" si="81"/>
        <v/>
      </c>
      <c r="AQ201" s="4" t="str">
        <f t="shared" si="82"/>
        <v/>
      </c>
      <c r="AS201" s="4" t="str">
        <f t="shared" si="83"/>
        <v/>
      </c>
      <c r="AU201" s="4" t="str">
        <f t="shared" si="84"/>
        <v/>
      </c>
      <c r="AW201" s="359" t="str">
        <f t="shared" si="85"/>
        <v/>
      </c>
      <c r="AY201" s="359" t="str">
        <f t="shared" si="86"/>
        <v/>
      </c>
      <c r="BA201" s="359" t="str">
        <f t="shared" si="87"/>
        <v/>
      </c>
      <c r="BC201" s="359" t="str">
        <f t="shared" si="88"/>
        <v/>
      </c>
      <c r="BE201" s="359" t="str">
        <f t="shared" si="89"/>
        <v/>
      </c>
      <c r="BG201" s="359" t="str">
        <f t="shared" si="90"/>
        <v/>
      </c>
      <c r="BI201" s="359" t="str">
        <f t="shared" si="91"/>
        <v/>
      </c>
    </row>
    <row r="202" spans="3:61" x14ac:dyDescent="0.2">
      <c r="C202" s="152"/>
      <c r="E202" s="243"/>
      <c r="F202" s="374"/>
      <c r="G202" s="300"/>
      <c r="H202" s="300"/>
      <c r="I202" s="300"/>
      <c r="J202" s="300"/>
      <c r="K202" s="300"/>
      <c r="L202" s="300"/>
      <c r="M202" s="300"/>
      <c r="O202" s="302"/>
      <c r="U202" s="355" t="str">
        <f t="shared" si="71"/>
        <v/>
      </c>
      <c r="W202" s="355" t="str">
        <f t="shared" si="72"/>
        <v/>
      </c>
      <c r="Y202" s="355" t="str">
        <f t="shared" si="73"/>
        <v/>
      </c>
      <c r="AA202" s="355" t="str">
        <f t="shared" si="74"/>
        <v/>
      </c>
      <c r="AC202" s="355" t="str">
        <f t="shared" si="75"/>
        <v/>
      </c>
      <c r="AE202" s="4" t="str">
        <f t="shared" si="76"/>
        <v/>
      </c>
      <c r="AG202" s="4" t="str">
        <f t="shared" si="77"/>
        <v/>
      </c>
      <c r="AI202" s="4" t="str">
        <f t="shared" si="78"/>
        <v/>
      </c>
      <c r="AK202" s="4" t="str">
        <f t="shared" si="79"/>
        <v/>
      </c>
      <c r="AM202" s="4" t="str">
        <f t="shared" si="80"/>
        <v/>
      </c>
      <c r="AO202" s="4" t="str">
        <f t="shared" si="81"/>
        <v/>
      </c>
      <c r="AQ202" s="4" t="str">
        <f t="shared" si="82"/>
        <v/>
      </c>
      <c r="AS202" s="4" t="str">
        <f t="shared" si="83"/>
        <v/>
      </c>
      <c r="AU202" s="4" t="str">
        <f t="shared" si="84"/>
        <v/>
      </c>
      <c r="AW202" s="359" t="str">
        <f t="shared" si="85"/>
        <v/>
      </c>
      <c r="AY202" s="359" t="str">
        <f t="shared" si="86"/>
        <v/>
      </c>
      <c r="BA202" s="359" t="str">
        <f t="shared" si="87"/>
        <v/>
      </c>
      <c r="BC202" s="359" t="str">
        <f t="shared" si="88"/>
        <v/>
      </c>
      <c r="BE202" s="359" t="str">
        <f t="shared" si="89"/>
        <v/>
      </c>
      <c r="BG202" s="359" t="str">
        <f t="shared" si="90"/>
        <v/>
      </c>
      <c r="BI202" s="359" t="str">
        <f t="shared" si="91"/>
        <v/>
      </c>
    </row>
    <row r="203" spans="3:61" x14ac:dyDescent="0.2">
      <c r="C203" s="152"/>
      <c r="E203" s="243"/>
      <c r="F203" s="374"/>
      <c r="G203" s="300"/>
      <c r="H203" s="300"/>
      <c r="I203" s="300"/>
      <c r="J203" s="300"/>
      <c r="K203" s="300"/>
      <c r="L203" s="300"/>
      <c r="M203" s="300"/>
      <c r="O203" s="302"/>
      <c r="U203" s="355" t="str">
        <f t="shared" si="71"/>
        <v/>
      </c>
      <c r="W203" s="355" t="str">
        <f t="shared" si="72"/>
        <v/>
      </c>
      <c r="Y203" s="355" t="str">
        <f t="shared" si="73"/>
        <v/>
      </c>
      <c r="AA203" s="355" t="str">
        <f t="shared" si="74"/>
        <v/>
      </c>
      <c r="AC203" s="355" t="str">
        <f t="shared" si="75"/>
        <v/>
      </c>
      <c r="AE203" s="4" t="str">
        <f t="shared" si="76"/>
        <v/>
      </c>
      <c r="AG203" s="4" t="str">
        <f t="shared" si="77"/>
        <v/>
      </c>
      <c r="AI203" s="4" t="str">
        <f t="shared" si="78"/>
        <v/>
      </c>
      <c r="AK203" s="4" t="str">
        <f t="shared" si="79"/>
        <v/>
      </c>
      <c r="AM203" s="4" t="str">
        <f t="shared" si="80"/>
        <v/>
      </c>
      <c r="AO203" s="4" t="str">
        <f t="shared" si="81"/>
        <v/>
      </c>
      <c r="AQ203" s="4" t="str">
        <f t="shared" si="82"/>
        <v/>
      </c>
      <c r="AS203" s="4" t="str">
        <f t="shared" si="83"/>
        <v/>
      </c>
      <c r="AU203" s="4" t="str">
        <f t="shared" si="84"/>
        <v/>
      </c>
      <c r="AW203" s="359" t="str">
        <f t="shared" si="85"/>
        <v/>
      </c>
      <c r="AY203" s="359" t="str">
        <f t="shared" si="86"/>
        <v/>
      </c>
      <c r="BA203" s="359" t="str">
        <f t="shared" si="87"/>
        <v/>
      </c>
      <c r="BC203" s="359" t="str">
        <f t="shared" si="88"/>
        <v/>
      </c>
      <c r="BE203" s="359" t="str">
        <f t="shared" si="89"/>
        <v/>
      </c>
      <c r="BG203" s="359" t="str">
        <f t="shared" si="90"/>
        <v/>
      </c>
      <c r="BI203" s="359" t="str">
        <f t="shared" si="91"/>
        <v/>
      </c>
    </row>
    <row r="204" spans="3:61" x14ac:dyDescent="0.2">
      <c r="C204" s="152"/>
      <c r="E204" s="243"/>
      <c r="F204" s="374"/>
      <c r="G204" s="300"/>
      <c r="H204" s="300"/>
      <c r="I204" s="300"/>
      <c r="J204" s="300"/>
      <c r="K204" s="300"/>
      <c r="L204" s="300"/>
      <c r="M204" s="300"/>
      <c r="O204" s="302"/>
      <c r="U204" s="355" t="str">
        <f t="shared" si="71"/>
        <v/>
      </c>
      <c r="W204" s="355" t="str">
        <f t="shared" si="72"/>
        <v/>
      </c>
      <c r="Y204" s="355" t="str">
        <f t="shared" si="73"/>
        <v/>
      </c>
      <c r="AA204" s="355" t="str">
        <f t="shared" si="74"/>
        <v/>
      </c>
      <c r="AC204" s="355" t="str">
        <f t="shared" si="75"/>
        <v/>
      </c>
      <c r="AE204" s="4" t="str">
        <f t="shared" si="76"/>
        <v/>
      </c>
      <c r="AG204" s="4" t="str">
        <f t="shared" si="77"/>
        <v/>
      </c>
      <c r="AI204" s="4" t="str">
        <f t="shared" si="78"/>
        <v/>
      </c>
      <c r="AK204" s="4" t="str">
        <f t="shared" si="79"/>
        <v/>
      </c>
      <c r="AM204" s="4" t="str">
        <f t="shared" si="80"/>
        <v/>
      </c>
      <c r="AO204" s="4" t="str">
        <f t="shared" si="81"/>
        <v/>
      </c>
      <c r="AQ204" s="4" t="str">
        <f t="shared" si="82"/>
        <v/>
      </c>
      <c r="AS204" s="4" t="str">
        <f t="shared" si="83"/>
        <v/>
      </c>
      <c r="AU204" s="4" t="str">
        <f t="shared" si="84"/>
        <v/>
      </c>
      <c r="AW204" s="359" t="str">
        <f t="shared" si="85"/>
        <v/>
      </c>
      <c r="AY204" s="359" t="str">
        <f t="shared" si="86"/>
        <v/>
      </c>
      <c r="BA204" s="359" t="str">
        <f t="shared" si="87"/>
        <v/>
      </c>
      <c r="BC204" s="359" t="str">
        <f t="shared" si="88"/>
        <v/>
      </c>
      <c r="BE204" s="359" t="str">
        <f t="shared" si="89"/>
        <v/>
      </c>
      <c r="BG204" s="359" t="str">
        <f t="shared" si="90"/>
        <v/>
      </c>
      <c r="BI204" s="359" t="str">
        <f t="shared" si="91"/>
        <v/>
      </c>
    </row>
    <row r="205" spans="3:61" x14ac:dyDescent="0.2">
      <c r="C205" s="152"/>
      <c r="E205" s="243"/>
      <c r="F205" s="374"/>
      <c r="G205" s="300"/>
      <c r="H205" s="300"/>
      <c r="I205" s="300"/>
      <c r="J205" s="300"/>
      <c r="K205" s="300"/>
      <c r="L205" s="300"/>
      <c r="M205" s="300"/>
      <c r="O205" s="302"/>
      <c r="U205" s="355" t="str">
        <f t="shared" si="71"/>
        <v/>
      </c>
      <c r="W205" s="355" t="str">
        <f t="shared" si="72"/>
        <v/>
      </c>
      <c r="Y205" s="355" t="str">
        <f t="shared" si="73"/>
        <v/>
      </c>
      <c r="AA205" s="355" t="str">
        <f t="shared" si="74"/>
        <v/>
      </c>
      <c r="AC205" s="355" t="str">
        <f t="shared" si="75"/>
        <v/>
      </c>
      <c r="AE205" s="4" t="str">
        <f t="shared" si="76"/>
        <v/>
      </c>
      <c r="AG205" s="4" t="str">
        <f t="shared" si="77"/>
        <v/>
      </c>
      <c r="AI205" s="4" t="str">
        <f t="shared" si="78"/>
        <v/>
      </c>
      <c r="AK205" s="4" t="str">
        <f t="shared" si="79"/>
        <v/>
      </c>
      <c r="AM205" s="4" t="str">
        <f t="shared" si="80"/>
        <v/>
      </c>
      <c r="AO205" s="4" t="str">
        <f t="shared" si="81"/>
        <v/>
      </c>
      <c r="AQ205" s="4" t="str">
        <f t="shared" si="82"/>
        <v/>
      </c>
      <c r="AS205" s="4" t="str">
        <f t="shared" si="83"/>
        <v/>
      </c>
      <c r="AU205" s="4" t="str">
        <f t="shared" si="84"/>
        <v/>
      </c>
      <c r="AW205" s="359" t="str">
        <f t="shared" si="85"/>
        <v/>
      </c>
      <c r="AY205" s="359" t="str">
        <f t="shared" si="86"/>
        <v/>
      </c>
      <c r="BA205" s="359" t="str">
        <f t="shared" si="87"/>
        <v/>
      </c>
      <c r="BC205" s="359" t="str">
        <f t="shared" si="88"/>
        <v/>
      </c>
      <c r="BE205" s="359" t="str">
        <f t="shared" si="89"/>
        <v/>
      </c>
      <c r="BG205" s="359" t="str">
        <f t="shared" si="90"/>
        <v/>
      </c>
      <c r="BI205" s="359" t="str">
        <f t="shared" si="91"/>
        <v/>
      </c>
    </row>
    <row r="206" spans="3:61" x14ac:dyDescent="0.2">
      <c r="C206" s="152"/>
      <c r="E206" s="243"/>
      <c r="F206" s="374"/>
      <c r="G206" s="300"/>
      <c r="H206" s="300"/>
      <c r="I206" s="300"/>
      <c r="J206" s="300"/>
      <c r="K206" s="300"/>
      <c r="L206" s="300"/>
      <c r="M206" s="300"/>
      <c r="O206" s="302"/>
      <c r="U206" s="355" t="str">
        <f t="shared" si="71"/>
        <v/>
      </c>
      <c r="W206" s="355" t="str">
        <f t="shared" si="72"/>
        <v/>
      </c>
      <c r="Y206" s="355" t="str">
        <f t="shared" si="73"/>
        <v/>
      </c>
      <c r="AA206" s="355" t="str">
        <f t="shared" si="74"/>
        <v/>
      </c>
      <c r="AC206" s="355" t="str">
        <f t="shared" si="75"/>
        <v/>
      </c>
      <c r="AE206" s="4" t="str">
        <f t="shared" si="76"/>
        <v/>
      </c>
      <c r="AG206" s="4" t="str">
        <f t="shared" si="77"/>
        <v/>
      </c>
      <c r="AI206" s="4" t="str">
        <f t="shared" si="78"/>
        <v/>
      </c>
      <c r="AK206" s="4" t="str">
        <f t="shared" si="79"/>
        <v/>
      </c>
      <c r="AM206" s="4" t="str">
        <f t="shared" si="80"/>
        <v/>
      </c>
      <c r="AO206" s="4" t="str">
        <f t="shared" si="81"/>
        <v/>
      </c>
      <c r="AQ206" s="4" t="str">
        <f t="shared" si="82"/>
        <v/>
      </c>
      <c r="AS206" s="4" t="str">
        <f t="shared" si="83"/>
        <v/>
      </c>
      <c r="AU206" s="4" t="str">
        <f t="shared" si="84"/>
        <v/>
      </c>
      <c r="AW206" s="359" t="str">
        <f t="shared" si="85"/>
        <v/>
      </c>
      <c r="AY206" s="359" t="str">
        <f t="shared" si="86"/>
        <v/>
      </c>
      <c r="BA206" s="359" t="str">
        <f t="shared" si="87"/>
        <v/>
      </c>
      <c r="BC206" s="359" t="str">
        <f t="shared" si="88"/>
        <v/>
      </c>
      <c r="BE206" s="359" t="str">
        <f t="shared" si="89"/>
        <v/>
      </c>
      <c r="BG206" s="359" t="str">
        <f t="shared" si="90"/>
        <v/>
      </c>
      <c r="BI206" s="359" t="str">
        <f t="shared" si="91"/>
        <v/>
      </c>
    </row>
    <row r="207" spans="3:61" x14ac:dyDescent="0.2">
      <c r="C207" s="152"/>
      <c r="E207" s="243"/>
      <c r="F207" s="374"/>
      <c r="G207" s="300"/>
      <c r="H207" s="300"/>
      <c r="I207" s="300"/>
      <c r="J207" s="300"/>
      <c r="K207" s="300"/>
      <c r="L207" s="300"/>
      <c r="M207" s="300"/>
      <c r="O207" s="302"/>
      <c r="U207" s="355" t="str">
        <f t="shared" si="71"/>
        <v/>
      </c>
      <c r="W207" s="355" t="str">
        <f t="shared" si="72"/>
        <v/>
      </c>
      <c r="Y207" s="355" t="str">
        <f t="shared" si="73"/>
        <v/>
      </c>
      <c r="AA207" s="355" t="str">
        <f t="shared" si="74"/>
        <v/>
      </c>
      <c r="AC207" s="355" t="str">
        <f t="shared" si="75"/>
        <v/>
      </c>
      <c r="AE207" s="4" t="str">
        <f t="shared" si="76"/>
        <v/>
      </c>
      <c r="AG207" s="4" t="str">
        <f t="shared" si="77"/>
        <v/>
      </c>
      <c r="AI207" s="4" t="str">
        <f t="shared" si="78"/>
        <v/>
      </c>
      <c r="AK207" s="4" t="str">
        <f t="shared" si="79"/>
        <v/>
      </c>
      <c r="AM207" s="4" t="str">
        <f t="shared" si="80"/>
        <v/>
      </c>
      <c r="AO207" s="4" t="str">
        <f t="shared" si="81"/>
        <v/>
      </c>
      <c r="AQ207" s="4" t="str">
        <f t="shared" si="82"/>
        <v/>
      </c>
      <c r="AS207" s="4" t="str">
        <f t="shared" si="83"/>
        <v/>
      </c>
      <c r="AU207" s="4" t="str">
        <f t="shared" si="84"/>
        <v/>
      </c>
      <c r="AW207" s="359" t="str">
        <f t="shared" si="85"/>
        <v/>
      </c>
      <c r="AY207" s="359" t="str">
        <f t="shared" si="86"/>
        <v/>
      </c>
      <c r="BA207" s="359" t="str">
        <f t="shared" si="87"/>
        <v/>
      </c>
      <c r="BC207" s="359" t="str">
        <f t="shared" si="88"/>
        <v/>
      </c>
      <c r="BE207" s="359" t="str">
        <f t="shared" si="89"/>
        <v/>
      </c>
      <c r="BG207" s="359" t="str">
        <f t="shared" si="90"/>
        <v/>
      </c>
      <c r="BI207" s="359" t="str">
        <f t="shared" si="91"/>
        <v/>
      </c>
    </row>
    <row r="208" spans="3:61" x14ac:dyDescent="0.2">
      <c r="C208" s="152"/>
      <c r="E208" s="243"/>
      <c r="F208" s="374"/>
      <c r="G208" s="300"/>
      <c r="H208" s="300"/>
      <c r="I208" s="300"/>
      <c r="J208" s="300"/>
      <c r="K208" s="300"/>
      <c r="L208" s="300"/>
      <c r="M208" s="300"/>
      <c r="O208" s="302"/>
      <c r="U208" s="355" t="str">
        <f t="shared" si="71"/>
        <v/>
      </c>
      <c r="W208" s="355" t="str">
        <f t="shared" si="72"/>
        <v/>
      </c>
      <c r="Y208" s="355" t="str">
        <f t="shared" si="73"/>
        <v/>
      </c>
      <c r="AA208" s="355" t="str">
        <f t="shared" si="74"/>
        <v/>
      </c>
      <c r="AC208" s="355" t="str">
        <f t="shared" si="75"/>
        <v/>
      </c>
      <c r="AE208" s="4" t="str">
        <f t="shared" si="76"/>
        <v/>
      </c>
      <c r="AG208" s="4" t="str">
        <f t="shared" si="77"/>
        <v/>
      </c>
      <c r="AI208" s="4" t="str">
        <f t="shared" si="78"/>
        <v/>
      </c>
      <c r="AK208" s="4" t="str">
        <f t="shared" si="79"/>
        <v/>
      </c>
      <c r="AM208" s="4" t="str">
        <f t="shared" si="80"/>
        <v/>
      </c>
      <c r="AO208" s="4" t="str">
        <f t="shared" si="81"/>
        <v/>
      </c>
      <c r="AQ208" s="4" t="str">
        <f t="shared" si="82"/>
        <v/>
      </c>
      <c r="AS208" s="4" t="str">
        <f t="shared" si="83"/>
        <v/>
      </c>
      <c r="AU208" s="4" t="str">
        <f t="shared" si="84"/>
        <v/>
      </c>
      <c r="AW208" s="359" t="str">
        <f t="shared" si="85"/>
        <v/>
      </c>
      <c r="AY208" s="359" t="str">
        <f t="shared" si="86"/>
        <v/>
      </c>
      <c r="BA208" s="359" t="str">
        <f t="shared" si="87"/>
        <v/>
      </c>
      <c r="BC208" s="359" t="str">
        <f t="shared" si="88"/>
        <v/>
      </c>
      <c r="BE208" s="359" t="str">
        <f t="shared" si="89"/>
        <v/>
      </c>
      <c r="BG208" s="359" t="str">
        <f t="shared" si="90"/>
        <v/>
      </c>
      <c r="BI208" s="359" t="str">
        <f t="shared" si="91"/>
        <v/>
      </c>
    </row>
    <row r="209" spans="3:61" x14ac:dyDescent="0.2">
      <c r="C209" s="152"/>
      <c r="E209" s="243"/>
      <c r="F209" s="374"/>
      <c r="G209" s="300"/>
      <c r="H209" s="300"/>
      <c r="I209" s="300"/>
      <c r="J209" s="300"/>
      <c r="K209" s="300"/>
      <c r="L209" s="300"/>
      <c r="M209" s="300"/>
      <c r="O209" s="302"/>
      <c r="U209" s="355" t="str">
        <f t="shared" si="71"/>
        <v/>
      </c>
      <c r="W209" s="355" t="str">
        <f t="shared" si="72"/>
        <v/>
      </c>
      <c r="Y209" s="355" t="str">
        <f t="shared" si="73"/>
        <v/>
      </c>
      <c r="AA209" s="355" t="str">
        <f t="shared" si="74"/>
        <v/>
      </c>
      <c r="AC209" s="355" t="str">
        <f t="shared" si="75"/>
        <v/>
      </c>
      <c r="AE209" s="4" t="str">
        <f t="shared" si="76"/>
        <v/>
      </c>
      <c r="AG209" s="4" t="str">
        <f t="shared" si="77"/>
        <v/>
      </c>
      <c r="AI209" s="4" t="str">
        <f t="shared" si="78"/>
        <v/>
      </c>
      <c r="AK209" s="4" t="str">
        <f t="shared" si="79"/>
        <v/>
      </c>
      <c r="AM209" s="4" t="str">
        <f t="shared" si="80"/>
        <v/>
      </c>
      <c r="AO209" s="4" t="str">
        <f t="shared" si="81"/>
        <v/>
      </c>
      <c r="AQ209" s="4" t="str">
        <f t="shared" si="82"/>
        <v/>
      </c>
      <c r="AS209" s="4" t="str">
        <f t="shared" si="83"/>
        <v/>
      </c>
      <c r="AU209" s="4" t="str">
        <f t="shared" si="84"/>
        <v/>
      </c>
      <c r="AW209" s="359" t="str">
        <f t="shared" si="85"/>
        <v/>
      </c>
      <c r="AY209" s="359" t="str">
        <f t="shared" si="86"/>
        <v/>
      </c>
      <c r="BA209" s="359" t="str">
        <f t="shared" si="87"/>
        <v/>
      </c>
      <c r="BC209" s="359" t="str">
        <f t="shared" si="88"/>
        <v/>
      </c>
      <c r="BE209" s="359" t="str">
        <f t="shared" si="89"/>
        <v/>
      </c>
      <c r="BG209" s="359" t="str">
        <f t="shared" si="90"/>
        <v/>
      </c>
      <c r="BI209" s="359" t="str">
        <f t="shared" si="91"/>
        <v/>
      </c>
    </row>
    <row r="210" spans="3:61" x14ac:dyDescent="0.2">
      <c r="C210" s="152"/>
      <c r="E210" s="243"/>
      <c r="F210" s="374"/>
      <c r="G210" s="300"/>
      <c r="H210" s="300"/>
      <c r="I210" s="300"/>
      <c r="J210" s="300"/>
      <c r="K210" s="300"/>
      <c r="L210" s="300"/>
      <c r="M210" s="300"/>
      <c r="O210" s="302"/>
      <c r="U210" s="355" t="str">
        <f t="shared" si="71"/>
        <v/>
      </c>
      <c r="W210" s="355" t="str">
        <f t="shared" si="72"/>
        <v/>
      </c>
      <c r="Y210" s="355" t="str">
        <f t="shared" si="73"/>
        <v/>
      </c>
      <c r="AA210" s="355" t="str">
        <f t="shared" si="74"/>
        <v/>
      </c>
      <c r="AC210" s="355" t="str">
        <f t="shared" si="75"/>
        <v/>
      </c>
      <c r="AE210" s="4" t="str">
        <f t="shared" si="76"/>
        <v/>
      </c>
      <c r="AG210" s="4" t="str">
        <f t="shared" si="77"/>
        <v/>
      </c>
      <c r="AI210" s="4" t="str">
        <f t="shared" si="78"/>
        <v/>
      </c>
      <c r="AK210" s="4" t="str">
        <f t="shared" si="79"/>
        <v/>
      </c>
      <c r="AM210" s="4" t="str">
        <f t="shared" si="80"/>
        <v/>
      </c>
      <c r="AO210" s="4" t="str">
        <f t="shared" si="81"/>
        <v/>
      </c>
      <c r="AQ210" s="4" t="str">
        <f t="shared" si="82"/>
        <v/>
      </c>
      <c r="AS210" s="4" t="str">
        <f t="shared" si="83"/>
        <v/>
      </c>
      <c r="AU210" s="4" t="str">
        <f t="shared" si="84"/>
        <v/>
      </c>
      <c r="AW210" s="359" t="str">
        <f t="shared" si="85"/>
        <v/>
      </c>
      <c r="AY210" s="359" t="str">
        <f t="shared" si="86"/>
        <v/>
      </c>
      <c r="BA210" s="359" t="str">
        <f t="shared" si="87"/>
        <v/>
      </c>
      <c r="BC210" s="359" t="str">
        <f t="shared" si="88"/>
        <v/>
      </c>
      <c r="BE210" s="359" t="str">
        <f t="shared" si="89"/>
        <v/>
      </c>
      <c r="BG210" s="359" t="str">
        <f t="shared" si="90"/>
        <v/>
      </c>
      <c r="BI210" s="359" t="str">
        <f t="shared" si="91"/>
        <v/>
      </c>
    </row>
    <row r="211" spans="3:61" x14ac:dyDescent="0.2">
      <c r="C211" s="152"/>
      <c r="E211" s="243"/>
      <c r="F211" s="374"/>
      <c r="G211" s="300"/>
      <c r="H211" s="300"/>
      <c r="I211" s="300"/>
      <c r="J211" s="300"/>
      <c r="K211" s="300"/>
      <c r="L211" s="300"/>
      <c r="M211" s="300"/>
      <c r="O211" s="302"/>
      <c r="U211" s="355" t="str">
        <f t="shared" si="71"/>
        <v/>
      </c>
      <c r="W211" s="355" t="str">
        <f t="shared" si="72"/>
        <v/>
      </c>
      <c r="Y211" s="355" t="str">
        <f t="shared" si="73"/>
        <v/>
      </c>
      <c r="AA211" s="355" t="str">
        <f t="shared" si="74"/>
        <v/>
      </c>
      <c r="AC211" s="355" t="str">
        <f t="shared" si="75"/>
        <v/>
      </c>
      <c r="AE211" s="4" t="str">
        <f t="shared" si="76"/>
        <v/>
      </c>
      <c r="AG211" s="4" t="str">
        <f t="shared" si="77"/>
        <v/>
      </c>
      <c r="AI211" s="4" t="str">
        <f t="shared" si="78"/>
        <v/>
      </c>
      <c r="AK211" s="4" t="str">
        <f t="shared" si="79"/>
        <v/>
      </c>
      <c r="AM211" s="4" t="str">
        <f t="shared" si="80"/>
        <v/>
      </c>
      <c r="AO211" s="4" t="str">
        <f t="shared" si="81"/>
        <v/>
      </c>
      <c r="AQ211" s="4" t="str">
        <f t="shared" si="82"/>
        <v/>
      </c>
      <c r="AS211" s="4" t="str">
        <f t="shared" si="83"/>
        <v/>
      </c>
      <c r="AU211" s="4" t="str">
        <f t="shared" si="84"/>
        <v/>
      </c>
      <c r="AW211" s="359" t="str">
        <f t="shared" si="85"/>
        <v/>
      </c>
      <c r="AY211" s="359" t="str">
        <f t="shared" si="86"/>
        <v/>
      </c>
      <c r="BA211" s="359" t="str">
        <f t="shared" si="87"/>
        <v/>
      </c>
      <c r="BC211" s="359" t="str">
        <f t="shared" si="88"/>
        <v/>
      </c>
      <c r="BE211" s="359" t="str">
        <f t="shared" si="89"/>
        <v/>
      </c>
      <c r="BG211" s="359" t="str">
        <f t="shared" si="90"/>
        <v/>
      </c>
      <c r="BI211" s="359" t="str">
        <f t="shared" si="91"/>
        <v/>
      </c>
    </row>
    <row r="212" spans="3:61" x14ac:dyDescent="0.2">
      <c r="C212" s="152"/>
      <c r="E212" s="243"/>
      <c r="F212" s="374"/>
      <c r="G212" s="300"/>
      <c r="H212" s="300"/>
      <c r="I212" s="300"/>
      <c r="J212" s="300"/>
      <c r="K212" s="300"/>
      <c r="L212" s="300"/>
      <c r="M212" s="300"/>
      <c r="O212" s="302"/>
      <c r="U212" s="355" t="str">
        <f t="shared" si="71"/>
        <v/>
      </c>
      <c r="W212" s="355" t="str">
        <f t="shared" si="72"/>
        <v/>
      </c>
      <c r="Y212" s="355" t="str">
        <f t="shared" si="73"/>
        <v/>
      </c>
      <c r="AA212" s="355" t="str">
        <f t="shared" si="74"/>
        <v/>
      </c>
      <c r="AC212" s="355" t="str">
        <f t="shared" si="75"/>
        <v/>
      </c>
      <c r="AE212" s="4" t="str">
        <f t="shared" si="76"/>
        <v/>
      </c>
      <c r="AG212" s="4" t="str">
        <f t="shared" si="77"/>
        <v/>
      </c>
      <c r="AI212" s="4" t="str">
        <f t="shared" si="78"/>
        <v/>
      </c>
      <c r="AK212" s="4" t="str">
        <f t="shared" si="79"/>
        <v/>
      </c>
      <c r="AM212" s="4" t="str">
        <f t="shared" si="80"/>
        <v/>
      </c>
      <c r="AO212" s="4" t="str">
        <f t="shared" si="81"/>
        <v/>
      </c>
      <c r="AQ212" s="4" t="str">
        <f t="shared" si="82"/>
        <v/>
      </c>
      <c r="AS212" s="4" t="str">
        <f t="shared" si="83"/>
        <v/>
      </c>
      <c r="AU212" s="4" t="str">
        <f t="shared" si="84"/>
        <v/>
      </c>
      <c r="AW212" s="359" t="str">
        <f t="shared" si="85"/>
        <v/>
      </c>
      <c r="AY212" s="359" t="str">
        <f t="shared" si="86"/>
        <v/>
      </c>
      <c r="BA212" s="359" t="str">
        <f t="shared" si="87"/>
        <v/>
      </c>
      <c r="BC212" s="359" t="str">
        <f t="shared" si="88"/>
        <v/>
      </c>
      <c r="BE212" s="359" t="str">
        <f t="shared" si="89"/>
        <v/>
      </c>
      <c r="BG212" s="359" t="str">
        <f t="shared" si="90"/>
        <v/>
      </c>
      <c r="BI212" s="359" t="str">
        <f t="shared" si="91"/>
        <v/>
      </c>
    </row>
    <row r="213" spans="3:61" x14ac:dyDescent="0.2">
      <c r="C213" s="152"/>
      <c r="E213" s="243"/>
      <c r="F213" s="374"/>
      <c r="G213" s="300"/>
      <c r="H213" s="300"/>
      <c r="I213" s="300"/>
      <c r="J213" s="300"/>
      <c r="K213" s="300"/>
      <c r="L213" s="300"/>
      <c r="M213" s="300"/>
      <c r="O213" s="302"/>
      <c r="U213" s="355" t="str">
        <f t="shared" si="71"/>
        <v/>
      </c>
      <c r="W213" s="355" t="str">
        <f t="shared" si="72"/>
        <v/>
      </c>
      <c r="Y213" s="355" t="str">
        <f t="shared" si="73"/>
        <v/>
      </c>
      <c r="AA213" s="355" t="str">
        <f t="shared" si="74"/>
        <v/>
      </c>
      <c r="AC213" s="355" t="str">
        <f t="shared" si="75"/>
        <v/>
      </c>
      <c r="AE213" s="4" t="str">
        <f t="shared" si="76"/>
        <v/>
      </c>
      <c r="AG213" s="4" t="str">
        <f t="shared" si="77"/>
        <v/>
      </c>
      <c r="AI213" s="4" t="str">
        <f t="shared" si="78"/>
        <v/>
      </c>
      <c r="AK213" s="4" t="str">
        <f t="shared" si="79"/>
        <v/>
      </c>
      <c r="AM213" s="4" t="str">
        <f t="shared" si="80"/>
        <v/>
      </c>
      <c r="AO213" s="4" t="str">
        <f t="shared" si="81"/>
        <v/>
      </c>
      <c r="AQ213" s="4" t="str">
        <f t="shared" si="82"/>
        <v/>
      </c>
      <c r="AS213" s="4" t="str">
        <f t="shared" si="83"/>
        <v/>
      </c>
      <c r="AU213" s="4" t="str">
        <f t="shared" si="84"/>
        <v/>
      </c>
      <c r="AW213" s="359" t="str">
        <f t="shared" si="85"/>
        <v/>
      </c>
      <c r="AY213" s="359" t="str">
        <f t="shared" si="86"/>
        <v/>
      </c>
      <c r="BA213" s="359" t="str">
        <f t="shared" si="87"/>
        <v/>
      </c>
      <c r="BC213" s="359" t="str">
        <f t="shared" si="88"/>
        <v/>
      </c>
      <c r="BE213" s="359" t="str">
        <f t="shared" si="89"/>
        <v/>
      </c>
      <c r="BG213" s="359" t="str">
        <f t="shared" si="90"/>
        <v/>
      </c>
      <c r="BI213" s="359" t="str">
        <f t="shared" si="91"/>
        <v/>
      </c>
    </row>
    <row r="214" spans="3:61" x14ac:dyDescent="0.2">
      <c r="C214" s="152"/>
      <c r="E214" s="243"/>
      <c r="F214" s="374"/>
      <c r="G214" s="300"/>
      <c r="H214" s="300"/>
      <c r="I214" s="300"/>
      <c r="J214" s="300"/>
      <c r="K214" s="300"/>
      <c r="L214" s="300"/>
      <c r="M214" s="300"/>
      <c r="O214" s="302"/>
      <c r="U214" s="355" t="str">
        <f t="shared" si="71"/>
        <v/>
      </c>
      <c r="W214" s="355" t="str">
        <f t="shared" si="72"/>
        <v/>
      </c>
      <c r="Y214" s="355" t="str">
        <f t="shared" si="73"/>
        <v/>
      </c>
      <c r="AA214" s="355" t="str">
        <f t="shared" si="74"/>
        <v/>
      </c>
      <c r="AC214" s="355" t="str">
        <f t="shared" si="75"/>
        <v/>
      </c>
      <c r="AE214" s="4" t="str">
        <f t="shared" si="76"/>
        <v/>
      </c>
      <c r="AG214" s="4" t="str">
        <f t="shared" si="77"/>
        <v/>
      </c>
      <c r="AI214" s="4" t="str">
        <f t="shared" si="78"/>
        <v/>
      </c>
      <c r="AK214" s="4" t="str">
        <f t="shared" si="79"/>
        <v/>
      </c>
      <c r="AM214" s="4" t="str">
        <f t="shared" si="80"/>
        <v/>
      </c>
      <c r="AO214" s="4" t="str">
        <f t="shared" si="81"/>
        <v/>
      </c>
      <c r="AQ214" s="4" t="str">
        <f t="shared" si="82"/>
        <v/>
      </c>
      <c r="AS214" s="4" t="str">
        <f t="shared" si="83"/>
        <v/>
      </c>
      <c r="AU214" s="4" t="str">
        <f t="shared" si="84"/>
        <v/>
      </c>
      <c r="AW214" s="359" t="str">
        <f t="shared" si="85"/>
        <v/>
      </c>
      <c r="AY214" s="359" t="str">
        <f t="shared" si="86"/>
        <v/>
      </c>
      <c r="BA214" s="359" t="str">
        <f t="shared" si="87"/>
        <v/>
      </c>
      <c r="BC214" s="359" t="str">
        <f t="shared" si="88"/>
        <v/>
      </c>
      <c r="BE214" s="359" t="str">
        <f t="shared" si="89"/>
        <v/>
      </c>
      <c r="BG214" s="359" t="str">
        <f t="shared" si="90"/>
        <v/>
      </c>
      <c r="BI214" s="359" t="str">
        <f t="shared" si="91"/>
        <v/>
      </c>
    </row>
    <row r="215" spans="3:61" x14ac:dyDescent="0.2">
      <c r="C215" s="152"/>
      <c r="E215" s="243"/>
      <c r="F215" s="374"/>
      <c r="G215" s="300"/>
      <c r="H215" s="300"/>
      <c r="I215" s="300"/>
      <c r="J215" s="300"/>
      <c r="K215" s="300"/>
      <c r="L215" s="300"/>
      <c r="M215" s="300"/>
      <c r="O215" s="302"/>
      <c r="U215" s="355" t="str">
        <f t="shared" si="71"/>
        <v/>
      </c>
      <c r="W215" s="355" t="str">
        <f t="shared" si="72"/>
        <v/>
      </c>
      <c r="Y215" s="355" t="str">
        <f t="shared" si="73"/>
        <v/>
      </c>
      <c r="AA215" s="355" t="str">
        <f t="shared" si="74"/>
        <v/>
      </c>
      <c r="AC215" s="355" t="str">
        <f t="shared" si="75"/>
        <v/>
      </c>
      <c r="AE215" s="4" t="str">
        <f t="shared" si="76"/>
        <v/>
      </c>
      <c r="AG215" s="4" t="str">
        <f t="shared" si="77"/>
        <v/>
      </c>
      <c r="AI215" s="4" t="str">
        <f t="shared" si="78"/>
        <v/>
      </c>
      <c r="AK215" s="4" t="str">
        <f t="shared" si="79"/>
        <v/>
      </c>
      <c r="AM215" s="4" t="str">
        <f t="shared" si="80"/>
        <v/>
      </c>
      <c r="AO215" s="4" t="str">
        <f t="shared" si="81"/>
        <v/>
      </c>
      <c r="AQ215" s="4" t="str">
        <f t="shared" si="82"/>
        <v/>
      </c>
      <c r="AS215" s="4" t="str">
        <f t="shared" si="83"/>
        <v/>
      </c>
      <c r="AU215" s="4" t="str">
        <f t="shared" si="84"/>
        <v/>
      </c>
      <c r="AW215" s="359" t="str">
        <f t="shared" si="85"/>
        <v/>
      </c>
      <c r="AY215" s="359" t="str">
        <f t="shared" si="86"/>
        <v/>
      </c>
      <c r="BA215" s="359" t="str">
        <f t="shared" si="87"/>
        <v/>
      </c>
      <c r="BC215" s="359" t="str">
        <f t="shared" si="88"/>
        <v/>
      </c>
      <c r="BE215" s="359" t="str">
        <f t="shared" si="89"/>
        <v/>
      </c>
      <c r="BG215" s="359" t="str">
        <f t="shared" si="90"/>
        <v/>
      </c>
      <c r="BI215" s="359" t="str">
        <f t="shared" si="91"/>
        <v/>
      </c>
    </row>
    <row r="216" spans="3:61" x14ac:dyDescent="0.2">
      <c r="C216" s="152"/>
      <c r="E216" s="243"/>
      <c r="F216" s="374"/>
      <c r="G216" s="300"/>
      <c r="H216" s="300"/>
      <c r="I216" s="300"/>
      <c r="J216" s="300"/>
      <c r="K216" s="300"/>
      <c r="L216" s="300"/>
      <c r="M216" s="300"/>
      <c r="O216" s="302"/>
      <c r="U216" s="355" t="str">
        <f t="shared" si="71"/>
        <v/>
      </c>
      <c r="W216" s="355" t="str">
        <f t="shared" si="72"/>
        <v/>
      </c>
      <c r="Y216" s="355" t="str">
        <f t="shared" si="73"/>
        <v/>
      </c>
      <c r="AA216" s="355" t="str">
        <f t="shared" si="74"/>
        <v/>
      </c>
      <c r="AC216" s="355" t="str">
        <f t="shared" si="75"/>
        <v/>
      </c>
      <c r="AE216" s="4" t="str">
        <f t="shared" si="76"/>
        <v/>
      </c>
      <c r="AG216" s="4" t="str">
        <f t="shared" si="77"/>
        <v/>
      </c>
      <c r="AI216" s="4" t="str">
        <f t="shared" si="78"/>
        <v/>
      </c>
      <c r="AK216" s="4" t="str">
        <f t="shared" si="79"/>
        <v/>
      </c>
      <c r="AM216" s="4" t="str">
        <f t="shared" si="80"/>
        <v/>
      </c>
      <c r="AO216" s="4" t="str">
        <f t="shared" si="81"/>
        <v/>
      </c>
      <c r="AQ216" s="4" t="str">
        <f t="shared" si="82"/>
        <v/>
      </c>
      <c r="AS216" s="4" t="str">
        <f t="shared" si="83"/>
        <v/>
      </c>
      <c r="AU216" s="4" t="str">
        <f t="shared" si="84"/>
        <v/>
      </c>
      <c r="AW216" s="359" t="str">
        <f t="shared" si="85"/>
        <v/>
      </c>
      <c r="AY216" s="359" t="str">
        <f t="shared" si="86"/>
        <v/>
      </c>
      <c r="BA216" s="359" t="str">
        <f t="shared" si="87"/>
        <v/>
      </c>
      <c r="BC216" s="359" t="str">
        <f t="shared" si="88"/>
        <v/>
      </c>
      <c r="BE216" s="359" t="str">
        <f t="shared" si="89"/>
        <v/>
      </c>
      <c r="BG216" s="359" t="str">
        <f t="shared" si="90"/>
        <v/>
      </c>
      <c r="BI216" s="359" t="str">
        <f t="shared" si="91"/>
        <v/>
      </c>
    </row>
    <row r="217" spans="3:61" x14ac:dyDescent="0.2">
      <c r="C217" s="152"/>
      <c r="E217" s="243"/>
      <c r="F217" s="374"/>
      <c r="G217" s="300"/>
      <c r="H217" s="300"/>
      <c r="I217" s="300"/>
      <c r="J217" s="300"/>
      <c r="K217" s="300"/>
      <c r="L217" s="300"/>
      <c r="M217" s="300"/>
      <c r="O217" s="302"/>
      <c r="U217" s="355" t="str">
        <f t="shared" si="71"/>
        <v/>
      </c>
      <c r="W217" s="355" t="str">
        <f t="shared" si="72"/>
        <v/>
      </c>
      <c r="Y217" s="355" t="str">
        <f t="shared" si="73"/>
        <v/>
      </c>
      <c r="AA217" s="355" t="str">
        <f t="shared" si="74"/>
        <v/>
      </c>
      <c r="AC217" s="355" t="str">
        <f t="shared" si="75"/>
        <v/>
      </c>
      <c r="AE217" s="4" t="str">
        <f t="shared" si="76"/>
        <v/>
      </c>
      <c r="AG217" s="4" t="str">
        <f t="shared" si="77"/>
        <v/>
      </c>
      <c r="AI217" s="4" t="str">
        <f t="shared" si="78"/>
        <v/>
      </c>
      <c r="AK217" s="4" t="str">
        <f t="shared" si="79"/>
        <v/>
      </c>
      <c r="AM217" s="4" t="str">
        <f t="shared" si="80"/>
        <v/>
      </c>
      <c r="AO217" s="4" t="str">
        <f t="shared" si="81"/>
        <v/>
      </c>
      <c r="AQ217" s="4" t="str">
        <f t="shared" si="82"/>
        <v/>
      </c>
      <c r="AS217" s="4" t="str">
        <f t="shared" si="83"/>
        <v/>
      </c>
      <c r="AU217" s="4" t="str">
        <f t="shared" si="84"/>
        <v/>
      </c>
      <c r="AW217" s="359" t="str">
        <f t="shared" si="85"/>
        <v/>
      </c>
      <c r="AY217" s="359" t="str">
        <f t="shared" si="86"/>
        <v/>
      </c>
      <c r="BA217" s="359" t="str">
        <f t="shared" si="87"/>
        <v/>
      </c>
      <c r="BC217" s="359" t="str">
        <f t="shared" si="88"/>
        <v/>
      </c>
      <c r="BE217" s="359" t="str">
        <f t="shared" si="89"/>
        <v/>
      </c>
      <c r="BG217" s="359" t="str">
        <f t="shared" si="90"/>
        <v/>
      </c>
      <c r="BI217" s="359" t="str">
        <f t="shared" si="91"/>
        <v/>
      </c>
    </row>
    <row r="218" spans="3:61" x14ac:dyDescent="0.2">
      <c r="C218" s="152"/>
      <c r="E218" s="243"/>
      <c r="F218" s="374"/>
      <c r="G218" s="300"/>
      <c r="H218" s="300"/>
      <c r="I218" s="300"/>
      <c r="J218" s="300"/>
      <c r="K218" s="300"/>
      <c r="L218" s="300"/>
      <c r="M218" s="300"/>
      <c r="O218" s="302"/>
      <c r="U218" s="355" t="str">
        <f t="shared" si="71"/>
        <v/>
      </c>
      <c r="W218" s="355" t="str">
        <f t="shared" si="72"/>
        <v/>
      </c>
      <c r="Y218" s="355" t="str">
        <f t="shared" si="73"/>
        <v/>
      </c>
      <c r="AA218" s="355" t="str">
        <f t="shared" si="74"/>
        <v/>
      </c>
      <c r="AC218" s="355" t="str">
        <f t="shared" si="75"/>
        <v/>
      </c>
      <c r="AE218" s="4" t="str">
        <f t="shared" si="76"/>
        <v/>
      </c>
      <c r="AG218" s="4" t="str">
        <f t="shared" si="77"/>
        <v/>
      </c>
      <c r="AI218" s="4" t="str">
        <f t="shared" si="78"/>
        <v/>
      </c>
      <c r="AK218" s="4" t="str">
        <f t="shared" si="79"/>
        <v/>
      </c>
      <c r="AM218" s="4" t="str">
        <f t="shared" si="80"/>
        <v/>
      </c>
      <c r="AO218" s="4" t="str">
        <f t="shared" si="81"/>
        <v/>
      </c>
      <c r="AQ218" s="4" t="str">
        <f t="shared" si="82"/>
        <v/>
      </c>
      <c r="AS218" s="4" t="str">
        <f t="shared" si="83"/>
        <v/>
      </c>
      <c r="AU218" s="4" t="str">
        <f t="shared" si="84"/>
        <v/>
      </c>
      <c r="AW218" s="359" t="str">
        <f t="shared" si="85"/>
        <v/>
      </c>
      <c r="AY218" s="359" t="str">
        <f t="shared" si="86"/>
        <v/>
      </c>
      <c r="BA218" s="359" t="str">
        <f t="shared" si="87"/>
        <v/>
      </c>
      <c r="BC218" s="359" t="str">
        <f t="shared" si="88"/>
        <v/>
      </c>
      <c r="BE218" s="359" t="str">
        <f t="shared" si="89"/>
        <v/>
      </c>
      <c r="BG218" s="359" t="str">
        <f t="shared" si="90"/>
        <v/>
      </c>
      <c r="BI218" s="359" t="str">
        <f t="shared" si="91"/>
        <v/>
      </c>
    </row>
    <row r="219" spans="3:61" x14ac:dyDescent="0.2">
      <c r="C219" s="152"/>
      <c r="E219" s="243"/>
      <c r="F219" s="374"/>
      <c r="G219" s="300"/>
      <c r="H219" s="300"/>
      <c r="I219" s="300"/>
      <c r="J219" s="300"/>
      <c r="K219" s="300"/>
      <c r="L219" s="300"/>
      <c r="M219" s="300"/>
      <c r="O219" s="302"/>
      <c r="U219" s="355" t="str">
        <f t="shared" si="71"/>
        <v/>
      </c>
      <c r="W219" s="355" t="str">
        <f t="shared" si="72"/>
        <v/>
      </c>
      <c r="Y219" s="355" t="str">
        <f t="shared" si="73"/>
        <v/>
      </c>
      <c r="AA219" s="355" t="str">
        <f t="shared" si="74"/>
        <v/>
      </c>
      <c r="AC219" s="355" t="str">
        <f t="shared" si="75"/>
        <v/>
      </c>
      <c r="AE219" s="4" t="str">
        <f t="shared" si="76"/>
        <v/>
      </c>
      <c r="AG219" s="4" t="str">
        <f t="shared" si="77"/>
        <v/>
      </c>
      <c r="AI219" s="4" t="str">
        <f t="shared" si="78"/>
        <v/>
      </c>
      <c r="AK219" s="4" t="str">
        <f t="shared" si="79"/>
        <v/>
      </c>
      <c r="AM219" s="4" t="str">
        <f t="shared" si="80"/>
        <v/>
      </c>
      <c r="AO219" s="4" t="str">
        <f t="shared" si="81"/>
        <v/>
      </c>
      <c r="AQ219" s="4" t="str">
        <f t="shared" si="82"/>
        <v/>
      </c>
      <c r="AS219" s="4" t="str">
        <f t="shared" si="83"/>
        <v/>
      </c>
      <c r="AU219" s="4" t="str">
        <f t="shared" si="84"/>
        <v/>
      </c>
      <c r="AW219" s="359" t="str">
        <f t="shared" si="85"/>
        <v/>
      </c>
      <c r="AY219" s="359" t="str">
        <f t="shared" si="86"/>
        <v/>
      </c>
      <c r="BA219" s="359" t="str">
        <f t="shared" si="87"/>
        <v/>
      </c>
      <c r="BC219" s="359" t="str">
        <f t="shared" si="88"/>
        <v/>
      </c>
      <c r="BE219" s="359" t="str">
        <f t="shared" si="89"/>
        <v/>
      </c>
      <c r="BG219" s="359" t="str">
        <f t="shared" si="90"/>
        <v/>
      </c>
      <c r="BI219" s="359" t="str">
        <f t="shared" si="91"/>
        <v/>
      </c>
    </row>
    <row r="220" spans="3:61" x14ac:dyDescent="0.2">
      <c r="C220" s="152"/>
      <c r="E220" s="243"/>
      <c r="F220" s="374"/>
      <c r="G220" s="300"/>
      <c r="H220" s="300"/>
      <c r="I220" s="300"/>
      <c r="J220" s="300"/>
      <c r="K220" s="300"/>
      <c r="L220" s="300"/>
      <c r="M220" s="300"/>
      <c r="O220" s="302"/>
      <c r="U220" s="355" t="str">
        <f t="shared" si="71"/>
        <v/>
      </c>
      <c r="W220" s="355" t="str">
        <f t="shared" si="72"/>
        <v/>
      </c>
      <c r="Y220" s="355" t="str">
        <f t="shared" si="73"/>
        <v/>
      </c>
      <c r="AA220" s="355" t="str">
        <f t="shared" si="74"/>
        <v/>
      </c>
      <c r="AC220" s="355" t="str">
        <f t="shared" si="75"/>
        <v/>
      </c>
      <c r="AE220" s="4" t="str">
        <f t="shared" si="76"/>
        <v/>
      </c>
      <c r="AG220" s="4" t="str">
        <f t="shared" si="77"/>
        <v/>
      </c>
      <c r="AI220" s="4" t="str">
        <f t="shared" si="78"/>
        <v/>
      </c>
      <c r="AK220" s="4" t="str">
        <f t="shared" si="79"/>
        <v/>
      </c>
      <c r="AM220" s="4" t="str">
        <f t="shared" si="80"/>
        <v/>
      </c>
      <c r="AO220" s="4" t="str">
        <f t="shared" si="81"/>
        <v/>
      </c>
      <c r="AQ220" s="4" t="str">
        <f t="shared" si="82"/>
        <v/>
      </c>
      <c r="AS220" s="4" t="str">
        <f t="shared" si="83"/>
        <v/>
      </c>
      <c r="AU220" s="4" t="str">
        <f t="shared" si="84"/>
        <v/>
      </c>
      <c r="AW220" s="359" t="str">
        <f t="shared" si="85"/>
        <v/>
      </c>
      <c r="AY220" s="359" t="str">
        <f t="shared" si="86"/>
        <v/>
      </c>
      <c r="BA220" s="359" t="str">
        <f t="shared" si="87"/>
        <v/>
      </c>
      <c r="BC220" s="359" t="str">
        <f t="shared" si="88"/>
        <v/>
      </c>
      <c r="BE220" s="359" t="str">
        <f t="shared" si="89"/>
        <v/>
      </c>
      <c r="BG220" s="359" t="str">
        <f t="shared" si="90"/>
        <v/>
      </c>
      <c r="BI220" s="359" t="str">
        <f t="shared" si="91"/>
        <v/>
      </c>
    </row>
    <row r="221" spans="3:61" x14ac:dyDescent="0.2">
      <c r="C221" s="152"/>
      <c r="E221" s="243"/>
      <c r="F221" s="374"/>
      <c r="G221" s="300"/>
      <c r="H221" s="300"/>
      <c r="I221" s="300"/>
      <c r="J221" s="300"/>
      <c r="K221" s="300"/>
      <c r="L221" s="300"/>
      <c r="M221" s="300"/>
      <c r="O221" s="302"/>
      <c r="U221" s="355" t="str">
        <f t="shared" si="71"/>
        <v/>
      </c>
      <c r="W221" s="355" t="str">
        <f t="shared" si="72"/>
        <v/>
      </c>
      <c r="Y221" s="355" t="str">
        <f t="shared" si="73"/>
        <v/>
      </c>
      <c r="AA221" s="355" t="str">
        <f t="shared" si="74"/>
        <v/>
      </c>
      <c r="AC221" s="355" t="str">
        <f t="shared" si="75"/>
        <v/>
      </c>
      <c r="AE221" s="4" t="str">
        <f t="shared" si="76"/>
        <v/>
      </c>
      <c r="AG221" s="4" t="str">
        <f t="shared" si="77"/>
        <v/>
      </c>
      <c r="AI221" s="4" t="str">
        <f t="shared" si="78"/>
        <v/>
      </c>
      <c r="AK221" s="4" t="str">
        <f t="shared" si="79"/>
        <v/>
      </c>
      <c r="AM221" s="4" t="str">
        <f t="shared" si="80"/>
        <v/>
      </c>
      <c r="AO221" s="4" t="str">
        <f t="shared" si="81"/>
        <v/>
      </c>
      <c r="AQ221" s="4" t="str">
        <f t="shared" si="82"/>
        <v/>
      </c>
      <c r="AS221" s="4" t="str">
        <f t="shared" si="83"/>
        <v/>
      </c>
      <c r="AU221" s="4" t="str">
        <f t="shared" si="84"/>
        <v/>
      </c>
      <c r="AW221" s="359" t="str">
        <f t="shared" si="85"/>
        <v/>
      </c>
      <c r="AY221" s="359" t="str">
        <f t="shared" si="86"/>
        <v/>
      </c>
      <c r="BA221" s="359" t="str">
        <f t="shared" si="87"/>
        <v/>
      </c>
      <c r="BC221" s="359" t="str">
        <f t="shared" si="88"/>
        <v/>
      </c>
      <c r="BE221" s="359" t="str">
        <f t="shared" si="89"/>
        <v/>
      </c>
      <c r="BG221" s="359" t="str">
        <f t="shared" si="90"/>
        <v/>
      </c>
      <c r="BI221" s="359" t="str">
        <f t="shared" si="91"/>
        <v/>
      </c>
    </row>
    <row r="222" spans="3:61" x14ac:dyDescent="0.2">
      <c r="C222" s="152"/>
      <c r="E222" s="243"/>
      <c r="F222" s="374"/>
      <c r="G222" s="300"/>
      <c r="H222" s="300"/>
      <c r="I222" s="300"/>
      <c r="J222" s="300"/>
      <c r="K222" s="300"/>
      <c r="L222" s="300"/>
      <c r="M222" s="300"/>
      <c r="O222" s="302"/>
      <c r="U222" s="355" t="str">
        <f t="shared" si="71"/>
        <v/>
      </c>
      <c r="W222" s="355" t="str">
        <f t="shared" si="72"/>
        <v/>
      </c>
      <c r="Y222" s="355" t="str">
        <f t="shared" si="73"/>
        <v/>
      </c>
      <c r="AA222" s="355" t="str">
        <f t="shared" si="74"/>
        <v/>
      </c>
      <c r="AC222" s="355" t="str">
        <f t="shared" si="75"/>
        <v/>
      </c>
      <c r="AE222" s="4" t="str">
        <f t="shared" si="76"/>
        <v/>
      </c>
      <c r="AG222" s="4" t="str">
        <f t="shared" si="77"/>
        <v/>
      </c>
      <c r="AI222" s="4" t="str">
        <f t="shared" si="78"/>
        <v/>
      </c>
      <c r="AK222" s="4" t="str">
        <f t="shared" si="79"/>
        <v/>
      </c>
      <c r="AM222" s="4" t="str">
        <f t="shared" si="80"/>
        <v/>
      </c>
      <c r="AO222" s="4" t="str">
        <f t="shared" si="81"/>
        <v/>
      </c>
      <c r="AQ222" s="4" t="str">
        <f t="shared" si="82"/>
        <v/>
      </c>
      <c r="AS222" s="4" t="str">
        <f t="shared" si="83"/>
        <v/>
      </c>
      <c r="AU222" s="4" t="str">
        <f t="shared" si="84"/>
        <v/>
      </c>
      <c r="AW222" s="359" t="str">
        <f t="shared" si="85"/>
        <v/>
      </c>
      <c r="AY222" s="359" t="str">
        <f t="shared" si="86"/>
        <v/>
      </c>
      <c r="BA222" s="359" t="str">
        <f t="shared" si="87"/>
        <v/>
      </c>
      <c r="BC222" s="359" t="str">
        <f t="shared" si="88"/>
        <v/>
      </c>
      <c r="BE222" s="359" t="str">
        <f t="shared" si="89"/>
        <v/>
      </c>
      <c r="BG222" s="359" t="str">
        <f t="shared" si="90"/>
        <v/>
      </c>
      <c r="BI222" s="359" t="str">
        <f t="shared" si="91"/>
        <v/>
      </c>
    </row>
    <row r="223" spans="3:61" x14ac:dyDescent="0.2">
      <c r="C223" s="152"/>
      <c r="E223" s="243"/>
      <c r="F223" s="374"/>
      <c r="G223" s="300"/>
      <c r="H223" s="300"/>
      <c r="I223" s="300"/>
      <c r="J223" s="300"/>
      <c r="K223" s="300"/>
      <c r="L223" s="300"/>
      <c r="M223" s="300"/>
      <c r="O223" s="302"/>
      <c r="U223" s="355" t="str">
        <f t="shared" si="71"/>
        <v/>
      </c>
      <c r="W223" s="355" t="str">
        <f t="shared" si="72"/>
        <v/>
      </c>
      <c r="Y223" s="355" t="str">
        <f t="shared" si="73"/>
        <v/>
      </c>
      <c r="AA223" s="355" t="str">
        <f t="shared" si="74"/>
        <v/>
      </c>
      <c r="AC223" s="355" t="str">
        <f t="shared" si="75"/>
        <v/>
      </c>
      <c r="AE223" s="4" t="str">
        <f t="shared" si="76"/>
        <v/>
      </c>
      <c r="AG223" s="4" t="str">
        <f t="shared" si="77"/>
        <v/>
      </c>
      <c r="AI223" s="4" t="str">
        <f t="shared" si="78"/>
        <v/>
      </c>
      <c r="AK223" s="4" t="str">
        <f t="shared" si="79"/>
        <v/>
      </c>
      <c r="AM223" s="4" t="str">
        <f t="shared" si="80"/>
        <v/>
      </c>
      <c r="AO223" s="4" t="str">
        <f t="shared" si="81"/>
        <v/>
      </c>
      <c r="AQ223" s="4" t="str">
        <f t="shared" si="82"/>
        <v/>
      </c>
      <c r="AS223" s="4" t="str">
        <f t="shared" si="83"/>
        <v/>
      </c>
      <c r="AU223" s="4" t="str">
        <f t="shared" si="84"/>
        <v/>
      </c>
      <c r="AW223" s="359" t="str">
        <f t="shared" si="85"/>
        <v/>
      </c>
      <c r="AY223" s="359" t="str">
        <f t="shared" si="86"/>
        <v/>
      </c>
      <c r="BA223" s="359" t="str">
        <f t="shared" si="87"/>
        <v/>
      </c>
      <c r="BC223" s="359" t="str">
        <f t="shared" si="88"/>
        <v/>
      </c>
      <c r="BE223" s="359" t="str">
        <f t="shared" si="89"/>
        <v/>
      </c>
      <c r="BG223" s="359" t="str">
        <f t="shared" si="90"/>
        <v/>
      </c>
      <c r="BI223" s="359" t="str">
        <f t="shared" si="91"/>
        <v/>
      </c>
    </row>
    <row r="224" spans="3:61" x14ac:dyDescent="0.2">
      <c r="C224" s="152"/>
      <c r="E224" s="243"/>
      <c r="F224" s="374"/>
      <c r="G224" s="300"/>
      <c r="H224" s="300"/>
      <c r="I224" s="300"/>
      <c r="J224" s="300"/>
      <c r="K224" s="300"/>
      <c r="L224" s="300"/>
      <c r="M224" s="300"/>
      <c r="O224" s="302"/>
      <c r="U224" s="355" t="str">
        <f t="shared" si="71"/>
        <v/>
      </c>
      <c r="W224" s="355" t="str">
        <f t="shared" si="72"/>
        <v/>
      </c>
      <c r="Y224" s="355" t="str">
        <f t="shared" si="73"/>
        <v/>
      </c>
      <c r="AA224" s="355" t="str">
        <f t="shared" si="74"/>
        <v/>
      </c>
      <c r="AC224" s="355" t="str">
        <f t="shared" si="75"/>
        <v/>
      </c>
      <c r="AE224" s="4" t="str">
        <f t="shared" si="76"/>
        <v/>
      </c>
      <c r="AG224" s="4" t="str">
        <f t="shared" si="77"/>
        <v/>
      </c>
      <c r="AI224" s="4" t="str">
        <f t="shared" si="78"/>
        <v/>
      </c>
      <c r="AK224" s="4" t="str">
        <f t="shared" si="79"/>
        <v/>
      </c>
      <c r="AM224" s="4" t="str">
        <f t="shared" si="80"/>
        <v/>
      </c>
      <c r="AO224" s="4" t="str">
        <f t="shared" si="81"/>
        <v/>
      </c>
      <c r="AQ224" s="4" t="str">
        <f t="shared" si="82"/>
        <v/>
      </c>
      <c r="AS224" s="4" t="str">
        <f t="shared" si="83"/>
        <v/>
      </c>
      <c r="AU224" s="4" t="str">
        <f t="shared" si="84"/>
        <v/>
      </c>
      <c r="AW224" s="359" t="str">
        <f t="shared" si="85"/>
        <v/>
      </c>
      <c r="AY224" s="359" t="str">
        <f t="shared" si="86"/>
        <v/>
      </c>
      <c r="BA224" s="359" t="str">
        <f t="shared" si="87"/>
        <v/>
      </c>
      <c r="BC224" s="359" t="str">
        <f t="shared" si="88"/>
        <v/>
      </c>
      <c r="BE224" s="359" t="str">
        <f t="shared" si="89"/>
        <v/>
      </c>
      <c r="BG224" s="359" t="str">
        <f t="shared" si="90"/>
        <v/>
      </c>
      <c r="BI224" s="359" t="str">
        <f t="shared" si="91"/>
        <v/>
      </c>
    </row>
    <row r="225" spans="3:61" x14ac:dyDescent="0.2">
      <c r="C225" s="152"/>
      <c r="E225" s="243"/>
      <c r="F225" s="374"/>
      <c r="G225" s="300"/>
      <c r="H225" s="300"/>
      <c r="I225" s="300"/>
      <c r="J225" s="300"/>
      <c r="K225" s="300"/>
      <c r="L225" s="300"/>
      <c r="M225" s="300"/>
      <c r="O225" s="302"/>
      <c r="U225" s="355" t="str">
        <f t="shared" si="71"/>
        <v/>
      </c>
      <c r="W225" s="355" t="str">
        <f t="shared" si="72"/>
        <v/>
      </c>
      <c r="Y225" s="355" t="str">
        <f t="shared" si="73"/>
        <v/>
      </c>
      <c r="AA225" s="355" t="str">
        <f t="shared" si="74"/>
        <v/>
      </c>
      <c r="AC225" s="355" t="str">
        <f t="shared" si="75"/>
        <v/>
      </c>
      <c r="AE225" s="4" t="str">
        <f t="shared" si="76"/>
        <v/>
      </c>
      <c r="AG225" s="4" t="str">
        <f t="shared" si="77"/>
        <v/>
      </c>
      <c r="AI225" s="4" t="str">
        <f t="shared" si="78"/>
        <v/>
      </c>
      <c r="AK225" s="4" t="str">
        <f t="shared" si="79"/>
        <v/>
      </c>
      <c r="AM225" s="4" t="str">
        <f t="shared" si="80"/>
        <v/>
      </c>
      <c r="AO225" s="4" t="str">
        <f t="shared" si="81"/>
        <v/>
      </c>
      <c r="AQ225" s="4" t="str">
        <f t="shared" si="82"/>
        <v/>
      </c>
      <c r="AS225" s="4" t="str">
        <f t="shared" si="83"/>
        <v/>
      </c>
      <c r="AU225" s="4" t="str">
        <f t="shared" si="84"/>
        <v/>
      </c>
      <c r="AW225" s="359" t="str">
        <f t="shared" si="85"/>
        <v/>
      </c>
      <c r="AY225" s="359" t="str">
        <f t="shared" si="86"/>
        <v/>
      </c>
      <c r="BA225" s="359" t="str">
        <f t="shared" si="87"/>
        <v/>
      </c>
      <c r="BC225" s="359" t="str">
        <f t="shared" si="88"/>
        <v/>
      </c>
      <c r="BE225" s="359" t="str">
        <f t="shared" si="89"/>
        <v/>
      </c>
      <c r="BG225" s="359" t="str">
        <f t="shared" si="90"/>
        <v/>
      </c>
      <c r="BI225" s="359" t="str">
        <f t="shared" si="91"/>
        <v/>
      </c>
    </row>
    <row r="226" spans="3:61" x14ac:dyDescent="0.2">
      <c r="C226" s="152"/>
      <c r="E226" s="243"/>
      <c r="F226" s="374"/>
      <c r="G226" s="300"/>
      <c r="H226" s="300"/>
      <c r="I226" s="300"/>
      <c r="J226" s="300"/>
      <c r="K226" s="300"/>
      <c r="L226" s="300"/>
      <c r="M226" s="300"/>
      <c r="O226" s="302"/>
      <c r="U226" s="355" t="str">
        <f t="shared" si="71"/>
        <v/>
      </c>
      <c r="W226" s="355" t="str">
        <f t="shared" si="72"/>
        <v/>
      </c>
      <c r="Y226" s="355" t="str">
        <f t="shared" si="73"/>
        <v/>
      </c>
      <c r="AA226" s="355" t="str">
        <f t="shared" si="74"/>
        <v/>
      </c>
      <c r="AC226" s="355" t="str">
        <f t="shared" si="75"/>
        <v/>
      </c>
      <c r="AE226" s="4" t="str">
        <f t="shared" si="76"/>
        <v/>
      </c>
      <c r="AG226" s="4" t="str">
        <f t="shared" si="77"/>
        <v/>
      </c>
      <c r="AI226" s="4" t="str">
        <f t="shared" si="78"/>
        <v/>
      </c>
      <c r="AK226" s="4" t="str">
        <f t="shared" si="79"/>
        <v/>
      </c>
      <c r="AM226" s="4" t="str">
        <f t="shared" si="80"/>
        <v/>
      </c>
      <c r="AO226" s="4" t="str">
        <f t="shared" si="81"/>
        <v/>
      </c>
      <c r="AQ226" s="4" t="str">
        <f t="shared" si="82"/>
        <v/>
      </c>
      <c r="AS226" s="4" t="str">
        <f t="shared" si="83"/>
        <v/>
      </c>
      <c r="AU226" s="4" t="str">
        <f t="shared" si="84"/>
        <v/>
      </c>
      <c r="AW226" s="359" t="str">
        <f t="shared" si="85"/>
        <v/>
      </c>
      <c r="AY226" s="359" t="str">
        <f t="shared" si="86"/>
        <v/>
      </c>
      <c r="BA226" s="359" t="str">
        <f t="shared" si="87"/>
        <v/>
      </c>
      <c r="BC226" s="359" t="str">
        <f t="shared" si="88"/>
        <v/>
      </c>
      <c r="BE226" s="359" t="str">
        <f t="shared" si="89"/>
        <v/>
      </c>
      <c r="BG226" s="359" t="str">
        <f t="shared" si="90"/>
        <v/>
      </c>
      <c r="BI226" s="359" t="str">
        <f t="shared" si="91"/>
        <v/>
      </c>
    </row>
    <row r="227" spans="3:61" x14ac:dyDescent="0.2">
      <c r="C227" s="152"/>
      <c r="E227" s="243"/>
      <c r="F227" s="374"/>
      <c r="G227" s="300"/>
      <c r="H227" s="300"/>
      <c r="I227" s="300"/>
      <c r="J227" s="300"/>
      <c r="K227" s="300"/>
      <c r="L227" s="300"/>
      <c r="M227" s="300"/>
      <c r="O227" s="302"/>
      <c r="U227" s="355" t="str">
        <f t="shared" si="71"/>
        <v/>
      </c>
      <c r="W227" s="355" t="str">
        <f t="shared" si="72"/>
        <v/>
      </c>
      <c r="Y227" s="355" t="str">
        <f t="shared" si="73"/>
        <v/>
      </c>
      <c r="AA227" s="355" t="str">
        <f t="shared" si="74"/>
        <v/>
      </c>
      <c r="AC227" s="355" t="str">
        <f t="shared" si="75"/>
        <v/>
      </c>
      <c r="AE227" s="4" t="str">
        <f t="shared" si="76"/>
        <v/>
      </c>
      <c r="AG227" s="4" t="str">
        <f t="shared" si="77"/>
        <v/>
      </c>
      <c r="AI227" s="4" t="str">
        <f t="shared" si="78"/>
        <v/>
      </c>
      <c r="AK227" s="4" t="str">
        <f t="shared" si="79"/>
        <v/>
      </c>
      <c r="AM227" s="4" t="str">
        <f t="shared" si="80"/>
        <v/>
      </c>
      <c r="AO227" s="4" t="str">
        <f t="shared" si="81"/>
        <v/>
      </c>
      <c r="AQ227" s="4" t="str">
        <f t="shared" si="82"/>
        <v/>
      </c>
      <c r="AS227" s="4" t="str">
        <f t="shared" si="83"/>
        <v/>
      </c>
      <c r="AU227" s="4" t="str">
        <f t="shared" si="84"/>
        <v/>
      </c>
      <c r="AW227" s="359" t="str">
        <f t="shared" si="85"/>
        <v/>
      </c>
      <c r="AY227" s="359" t="str">
        <f t="shared" si="86"/>
        <v/>
      </c>
      <c r="BA227" s="359" t="str">
        <f t="shared" si="87"/>
        <v/>
      </c>
      <c r="BC227" s="359" t="str">
        <f t="shared" si="88"/>
        <v/>
      </c>
      <c r="BE227" s="359" t="str">
        <f t="shared" si="89"/>
        <v/>
      </c>
      <c r="BG227" s="359" t="str">
        <f t="shared" si="90"/>
        <v/>
      </c>
      <c r="BI227" s="359" t="str">
        <f t="shared" si="91"/>
        <v/>
      </c>
    </row>
    <row r="228" spans="3:61" x14ac:dyDescent="0.2">
      <c r="C228" s="152"/>
      <c r="E228" s="243"/>
      <c r="F228" s="374"/>
      <c r="G228" s="300"/>
      <c r="H228" s="300"/>
      <c r="I228" s="300"/>
      <c r="J228" s="300"/>
      <c r="K228" s="300"/>
      <c r="L228" s="300"/>
      <c r="M228" s="300"/>
      <c r="O228" s="302"/>
      <c r="U228" s="355" t="str">
        <f t="shared" si="71"/>
        <v/>
      </c>
      <c r="W228" s="355" t="str">
        <f t="shared" si="72"/>
        <v/>
      </c>
      <c r="Y228" s="355" t="str">
        <f t="shared" si="73"/>
        <v/>
      </c>
      <c r="AA228" s="355" t="str">
        <f t="shared" si="74"/>
        <v/>
      </c>
      <c r="AC228" s="355" t="str">
        <f t="shared" si="75"/>
        <v/>
      </c>
      <c r="AE228" s="4" t="str">
        <f t="shared" si="76"/>
        <v/>
      </c>
      <c r="AG228" s="4" t="str">
        <f t="shared" si="77"/>
        <v/>
      </c>
      <c r="AI228" s="4" t="str">
        <f t="shared" si="78"/>
        <v/>
      </c>
      <c r="AK228" s="4" t="str">
        <f t="shared" si="79"/>
        <v/>
      </c>
      <c r="AM228" s="4" t="str">
        <f t="shared" si="80"/>
        <v/>
      </c>
      <c r="AO228" s="4" t="str">
        <f t="shared" si="81"/>
        <v/>
      </c>
      <c r="AQ228" s="4" t="str">
        <f t="shared" si="82"/>
        <v/>
      </c>
      <c r="AS228" s="4" t="str">
        <f t="shared" si="83"/>
        <v/>
      </c>
      <c r="AU228" s="4" t="str">
        <f t="shared" si="84"/>
        <v/>
      </c>
      <c r="AW228" s="359" t="str">
        <f t="shared" si="85"/>
        <v/>
      </c>
      <c r="AY228" s="359" t="str">
        <f t="shared" si="86"/>
        <v/>
      </c>
      <c r="BA228" s="359" t="str">
        <f t="shared" si="87"/>
        <v/>
      </c>
      <c r="BC228" s="359" t="str">
        <f t="shared" si="88"/>
        <v/>
      </c>
      <c r="BE228" s="359" t="str">
        <f t="shared" si="89"/>
        <v/>
      </c>
      <c r="BG228" s="359" t="str">
        <f t="shared" si="90"/>
        <v/>
      </c>
      <c r="BI228" s="359" t="str">
        <f t="shared" si="91"/>
        <v/>
      </c>
    </row>
    <row r="229" spans="3:61" x14ac:dyDescent="0.2">
      <c r="C229" s="152"/>
      <c r="E229" s="243"/>
      <c r="F229" s="374"/>
      <c r="G229" s="300"/>
      <c r="H229" s="300"/>
      <c r="I229" s="300"/>
      <c r="J229" s="300"/>
      <c r="K229" s="300"/>
      <c r="L229" s="300"/>
      <c r="M229" s="300"/>
      <c r="O229" s="302"/>
      <c r="U229" s="355" t="str">
        <f t="shared" si="71"/>
        <v/>
      </c>
      <c r="W229" s="355" t="str">
        <f t="shared" si="72"/>
        <v/>
      </c>
      <c r="Y229" s="355" t="str">
        <f t="shared" si="73"/>
        <v/>
      </c>
      <c r="AA229" s="355" t="str">
        <f t="shared" si="74"/>
        <v/>
      </c>
      <c r="AC229" s="355" t="str">
        <f t="shared" si="75"/>
        <v/>
      </c>
      <c r="AE229" s="4" t="str">
        <f t="shared" si="76"/>
        <v/>
      </c>
      <c r="AG229" s="4" t="str">
        <f t="shared" si="77"/>
        <v/>
      </c>
      <c r="AI229" s="4" t="str">
        <f t="shared" si="78"/>
        <v/>
      </c>
      <c r="AK229" s="4" t="str">
        <f t="shared" si="79"/>
        <v/>
      </c>
      <c r="AM229" s="4" t="str">
        <f t="shared" si="80"/>
        <v/>
      </c>
      <c r="AO229" s="4" t="str">
        <f t="shared" si="81"/>
        <v/>
      </c>
      <c r="AQ229" s="4" t="str">
        <f t="shared" si="82"/>
        <v/>
      </c>
      <c r="AS229" s="4" t="str">
        <f t="shared" si="83"/>
        <v/>
      </c>
      <c r="AU229" s="4" t="str">
        <f t="shared" si="84"/>
        <v/>
      </c>
      <c r="AW229" s="359" t="str">
        <f t="shared" si="85"/>
        <v/>
      </c>
      <c r="AY229" s="359" t="str">
        <f t="shared" si="86"/>
        <v/>
      </c>
      <c r="BA229" s="359" t="str">
        <f t="shared" si="87"/>
        <v/>
      </c>
      <c r="BC229" s="359" t="str">
        <f t="shared" si="88"/>
        <v/>
      </c>
      <c r="BE229" s="359" t="str">
        <f t="shared" si="89"/>
        <v/>
      </c>
      <c r="BG229" s="359" t="str">
        <f t="shared" si="90"/>
        <v/>
      </c>
      <c r="BI229" s="359" t="str">
        <f t="shared" si="91"/>
        <v/>
      </c>
    </row>
    <row r="230" spans="3:61" x14ac:dyDescent="0.2">
      <c r="C230" s="152"/>
      <c r="E230" s="243"/>
      <c r="F230" s="374"/>
      <c r="G230" s="300"/>
      <c r="H230" s="300"/>
      <c r="I230" s="300"/>
      <c r="J230" s="300"/>
      <c r="K230" s="300"/>
      <c r="L230" s="300"/>
      <c r="M230" s="300"/>
      <c r="O230" s="302"/>
      <c r="U230" s="355" t="str">
        <f t="shared" si="71"/>
        <v/>
      </c>
      <c r="W230" s="355" t="str">
        <f t="shared" si="72"/>
        <v/>
      </c>
      <c r="Y230" s="355" t="str">
        <f t="shared" si="73"/>
        <v/>
      </c>
      <c r="AA230" s="355" t="str">
        <f t="shared" si="74"/>
        <v/>
      </c>
      <c r="AC230" s="355" t="str">
        <f t="shared" si="75"/>
        <v/>
      </c>
      <c r="AE230" s="4" t="str">
        <f t="shared" si="76"/>
        <v/>
      </c>
      <c r="AG230" s="4" t="str">
        <f t="shared" si="77"/>
        <v/>
      </c>
      <c r="AI230" s="4" t="str">
        <f t="shared" si="78"/>
        <v/>
      </c>
      <c r="AK230" s="4" t="str">
        <f t="shared" si="79"/>
        <v/>
      </c>
      <c r="AM230" s="4" t="str">
        <f t="shared" si="80"/>
        <v/>
      </c>
      <c r="AO230" s="4" t="str">
        <f t="shared" si="81"/>
        <v/>
      </c>
      <c r="AQ230" s="4" t="str">
        <f t="shared" si="82"/>
        <v/>
      </c>
      <c r="AS230" s="4" t="str">
        <f t="shared" si="83"/>
        <v/>
      </c>
      <c r="AU230" s="4" t="str">
        <f t="shared" si="84"/>
        <v/>
      </c>
      <c r="AW230" s="359" t="str">
        <f t="shared" si="85"/>
        <v/>
      </c>
      <c r="AY230" s="359" t="str">
        <f t="shared" si="86"/>
        <v/>
      </c>
      <c r="BA230" s="359" t="str">
        <f t="shared" si="87"/>
        <v/>
      </c>
      <c r="BC230" s="359" t="str">
        <f t="shared" si="88"/>
        <v/>
      </c>
      <c r="BE230" s="359" t="str">
        <f t="shared" si="89"/>
        <v/>
      </c>
      <c r="BG230" s="359" t="str">
        <f t="shared" si="90"/>
        <v/>
      </c>
      <c r="BI230" s="359" t="str">
        <f t="shared" si="91"/>
        <v/>
      </c>
    </row>
    <row r="231" spans="3:61" x14ac:dyDescent="0.2">
      <c r="C231" s="152"/>
      <c r="E231" s="243"/>
      <c r="F231" s="374"/>
      <c r="G231" s="300"/>
      <c r="H231" s="300"/>
      <c r="I231" s="300"/>
      <c r="J231" s="300"/>
      <c r="K231" s="300"/>
      <c r="L231" s="300"/>
      <c r="M231" s="300"/>
      <c r="O231" s="302"/>
      <c r="U231" s="355" t="str">
        <f t="shared" si="71"/>
        <v/>
      </c>
      <c r="W231" s="355" t="str">
        <f t="shared" si="72"/>
        <v/>
      </c>
      <c r="Y231" s="355" t="str">
        <f t="shared" si="73"/>
        <v/>
      </c>
      <c r="AA231" s="355" t="str">
        <f t="shared" si="74"/>
        <v/>
      </c>
      <c r="AC231" s="355" t="str">
        <f t="shared" si="75"/>
        <v/>
      </c>
      <c r="AE231" s="4" t="str">
        <f t="shared" si="76"/>
        <v/>
      </c>
      <c r="AG231" s="4" t="str">
        <f t="shared" si="77"/>
        <v/>
      </c>
      <c r="AI231" s="4" t="str">
        <f t="shared" si="78"/>
        <v/>
      </c>
      <c r="AK231" s="4" t="str">
        <f t="shared" si="79"/>
        <v/>
      </c>
      <c r="AM231" s="4" t="str">
        <f t="shared" si="80"/>
        <v/>
      </c>
      <c r="AO231" s="4" t="str">
        <f t="shared" si="81"/>
        <v/>
      </c>
      <c r="AQ231" s="4" t="str">
        <f t="shared" si="82"/>
        <v/>
      </c>
      <c r="AS231" s="4" t="str">
        <f t="shared" si="83"/>
        <v/>
      </c>
      <c r="AU231" s="4" t="str">
        <f t="shared" si="84"/>
        <v/>
      </c>
      <c r="AW231" s="359" t="str">
        <f t="shared" si="85"/>
        <v/>
      </c>
      <c r="AY231" s="359" t="str">
        <f t="shared" si="86"/>
        <v/>
      </c>
      <c r="BA231" s="359" t="str">
        <f t="shared" si="87"/>
        <v/>
      </c>
      <c r="BC231" s="359" t="str">
        <f t="shared" si="88"/>
        <v/>
      </c>
      <c r="BE231" s="359" t="str">
        <f t="shared" si="89"/>
        <v/>
      </c>
      <c r="BG231" s="359" t="str">
        <f t="shared" si="90"/>
        <v/>
      </c>
      <c r="BI231" s="359" t="str">
        <f t="shared" si="91"/>
        <v/>
      </c>
    </row>
    <row r="232" spans="3:61" x14ac:dyDescent="0.2">
      <c r="C232" s="152"/>
      <c r="E232" s="243"/>
      <c r="F232" s="374"/>
      <c r="G232" s="300"/>
      <c r="H232" s="300"/>
      <c r="I232" s="300"/>
      <c r="J232" s="300"/>
      <c r="K232" s="300"/>
      <c r="L232" s="300"/>
      <c r="M232" s="300"/>
      <c r="O232" s="302"/>
      <c r="U232" s="355" t="str">
        <f t="shared" si="71"/>
        <v/>
      </c>
      <c r="W232" s="355" t="str">
        <f t="shared" si="72"/>
        <v/>
      </c>
      <c r="Y232" s="355" t="str">
        <f t="shared" si="73"/>
        <v/>
      </c>
      <c r="AA232" s="355" t="str">
        <f t="shared" si="74"/>
        <v/>
      </c>
      <c r="AC232" s="355" t="str">
        <f t="shared" si="75"/>
        <v/>
      </c>
      <c r="AE232" s="4" t="str">
        <f t="shared" si="76"/>
        <v/>
      </c>
      <c r="AG232" s="4" t="str">
        <f t="shared" si="77"/>
        <v/>
      </c>
      <c r="AI232" s="4" t="str">
        <f t="shared" si="78"/>
        <v/>
      </c>
      <c r="AK232" s="4" t="str">
        <f t="shared" si="79"/>
        <v/>
      </c>
      <c r="AM232" s="4" t="str">
        <f t="shared" si="80"/>
        <v/>
      </c>
      <c r="AO232" s="4" t="str">
        <f t="shared" si="81"/>
        <v/>
      </c>
      <c r="AQ232" s="4" t="str">
        <f t="shared" si="82"/>
        <v/>
      </c>
      <c r="AS232" s="4" t="str">
        <f t="shared" si="83"/>
        <v/>
      </c>
      <c r="AU232" s="4" t="str">
        <f t="shared" si="84"/>
        <v/>
      </c>
      <c r="AW232" s="359" t="str">
        <f t="shared" si="85"/>
        <v/>
      </c>
      <c r="AY232" s="359" t="str">
        <f t="shared" si="86"/>
        <v/>
      </c>
      <c r="BA232" s="359" t="str">
        <f t="shared" si="87"/>
        <v/>
      </c>
      <c r="BC232" s="359" t="str">
        <f t="shared" si="88"/>
        <v/>
      </c>
      <c r="BE232" s="359" t="str">
        <f t="shared" si="89"/>
        <v/>
      </c>
      <c r="BG232" s="359" t="str">
        <f t="shared" si="90"/>
        <v/>
      </c>
      <c r="BI232" s="359" t="str">
        <f t="shared" si="91"/>
        <v/>
      </c>
    </row>
    <row r="233" spans="3:61" x14ac:dyDescent="0.2">
      <c r="C233" s="152"/>
      <c r="E233" s="243"/>
      <c r="F233" s="374"/>
      <c r="G233" s="300"/>
      <c r="H233" s="300"/>
      <c r="I233" s="300"/>
      <c r="J233" s="300"/>
      <c r="K233" s="300"/>
      <c r="L233" s="300"/>
      <c r="M233" s="300"/>
      <c r="O233" s="302"/>
      <c r="U233" s="355" t="str">
        <f t="shared" si="71"/>
        <v/>
      </c>
      <c r="W233" s="355" t="str">
        <f t="shared" si="72"/>
        <v/>
      </c>
      <c r="Y233" s="355" t="str">
        <f t="shared" si="73"/>
        <v/>
      </c>
      <c r="AA233" s="355" t="str">
        <f t="shared" si="74"/>
        <v/>
      </c>
      <c r="AC233" s="355" t="str">
        <f t="shared" si="75"/>
        <v/>
      </c>
      <c r="AE233" s="4" t="str">
        <f t="shared" si="76"/>
        <v/>
      </c>
      <c r="AG233" s="4" t="str">
        <f t="shared" si="77"/>
        <v/>
      </c>
      <c r="AI233" s="4" t="str">
        <f t="shared" si="78"/>
        <v/>
      </c>
      <c r="AK233" s="4" t="str">
        <f t="shared" si="79"/>
        <v/>
      </c>
      <c r="AM233" s="4" t="str">
        <f t="shared" si="80"/>
        <v/>
      </c>
      <c r="AO233" s="4" t="str">
        <f t="shared" si="81"/>
        <v/>
      </c>
      <c r="AQ233" s="4" t="str">
        <f t="shared" si="82"/>
        <v/>
      </c>
      <c r="AS233" s="4" t="str">
        <f t="shared" si="83"/>
        <v/>
      </c>
      <c r="AU233" s="4" t="str">
        <f t="shared" si="84"/>
        <v/>
      </c>
      <c r="AW233" s="359" t="str">
        <f t="shared" si="85"/>
        <v/>
      </c>
      <c r="AY233" s="359" t="str">
        <f t="shared" si="86"/>
        <v/>
      </c>
      <c r="BA233" s="359" t="str">
        <f t="shared" si="87"/>
        <v/>
      </c>
      <c r="BC233" s="359" t="str">
        <f t="shared" si="88"/>
        <v/>
      </c>
      <c r="BE233" s="359" t="str">
        <f t="shared" si="89"/>
        <v/>
      </c>
      <c r="BG233" s="359" t="str">
        <f t="shared" si="90"/>
        <v/>
      </c>
      <c r="BI233" s="359" t="str">
        <f t="shared" si="91"/>
        <v/>
      </c>
    </row>
    <row r="234" spans="3:61" x14ac:dyDescent="0.2">
      <c r="C234" s="152"/>
      <c r="E234" s="243"/>
      <c r="F234" s="374"/>
      <c r="G234" s="300"/>
      <c r="H234" s="300"/>
      <c r="I234" s="300"/>
      <c r="J234" s="300"/>
      <c r="K234" s="300"/>
      <c r="L234" s="300"/>
      <c r="M234" s="300"/>
      <c r="O234" s="302"/>
      <c r="U234" s="355" t="str">
        <f t="shared" si="71"/>
        <v/>
      </c>
      <c r="W234" s="355" t="str">
        <f t="shared" si="72"/>
        <v/>
      </c>
      <c r="Y234" s="355" t="str">
        <f t="shared" si="73"/>
        <v/>
      </c>
      <c r="AA234" s="355" t="str">
        <f t="shared" si="74"/>
        <v/>
      </c>
      <c r="AC234" s="355" t="str">
        <f t="shared" si="75"/>
        <v/>
      </c>
      <c r="AE234" s="4" t="str">
        <f t="shared" si="76"/>
        <v/>
      </c>
      <c r="AG234" s="4" t="str">
        <f t="shared" si="77"/>
        <v/>
      </c>
      <c r="AI234" s="4" t="str">
        <f t="shared" si="78"/>
        <v/>
      </c>
      <c r="AK234" s="4" t="str">
        <f t="shared" si="79"/>
        <v/>
      </c>
      <c r="AM234" s="4" t="str">
        <f t="shared" si="80"/>
        <v/>
      </c>
      <c r="AO234" s="4" t="str">
        <f t="shared" si="81"/>
        <v/>
      </c>
      <c r="AQ234" s="4" t="str">
        <f t="shared" si="82"/>
        <v/>
      </c>
      <c r="AS234" s="4" t="str">
        <f t="shared" si="83"/>
        <v/>
      </c>
      <c r="AU234" s="4" t="str">
        <f t="shared" si="84"/>
        <v/>
      </c>
      <c r="AW234" s="359" t="str">
        <f t="shared" si="85"/>
        <v/>
      </c>
      <c r="AY234" s="359" t="str">
        <f t="shared" si="86"/>
        <v/>
      </c>
      <c r="BA234" s="359" t="str">
        <f t="shared" si="87"/>
        <v/>
      </c>
      <c r="BC234" s="359" t="str">
        <f t="shared" si="88"/>
        <v/>
      </c>
      <c r="BE234" s="359" t="str">
        <f t="shared" si="89"/>
        <v/>
      </c>
      <c r="BG234" s="359" t="str">
        <f t="shared" si="90"/>
        <v/>
      </c>
      <c r="BI234" s="359" t="str">
        <f t="shared" si="91"/>
        <v/>
      </c>
    </row>
    <row r="235" spans="3:61" x14ac:dyDescent="0.2">
      <c r="C235" s="152"/>
      <c r="E235" s="243"/>
      <c r="F235" s="374"/>
      <c r="G235" s="300"/>
      <c r="H235" s="300"/>
      <c r="I235" s="300"/>
      <c r="J235" s="300"/>
      <c r="K235" s="300"/>
      <c r="L235" s="300"/>
      <c r="M235" s="300"/>
      <c r="O235" s="302"/>
      <c r="U235" s="355" t="str">
        <f t="shared" si="71"/>
        <v/>
      </c>
      <c r="W235" s="355" t="str">
        <f t="shared" si="72"/>
        <v/>
      </c>
      <c r="Y235" s="355" t="str">
        <f t="shared" si="73"/>
        <v/>
      </c>
      <c r="AA235" s="355" t="str">
        <f t="shared" si="74"/>
        <v/>
      </c>
      <c r="AC235" s="355" t="str">
        <f t="shared" si="75"/>
        <v/>
      </c>
      <c r="AE235" s="4" t="str">
        <f t="shared" si="76"/>
        <v/>
      </c>
      <c r="AG235" s="4" t="str">
        <f t="shared" si="77"/>
        <v/>
      </c>
      <c r="AI235" s="4" t="str">
        <f t="shared" si="78"/>
        <v/>
      </c>
      <c r="AK235" s="4" t="str">
        <f t="shared" si="79"/>
        <v/>
      </c>
      <c r="AM235" s="4" t="str">
        <f t="shared" si="80"/>
        <v/>
      </c>
      <c r="AO235" s="4" t="str">
        <f t="shared" si="81"/>
        <v/>
      </c>
      <c r="AQ235" s="4" t="str">
        <f t="shared" si="82"/>
        <v/>
      </c>
      <c r="AS235" s="4" t="str">
        <f t="shared" si="83"/>
        <v/>
      </c>
      <c r="AU235" s="4" t="str">
        <f t="shared" si="84"/>
        <v/>
      </c>
      <c r="AW235" s="359" t="str">
        <f t="shared" si="85"/>
        <v/>
      </c>
      <c r="AY235" s="359" t="str">
        <f t="shared" si="86"/>
        <v/>
      </c>
      <c r="BA235" s="359" t="str">
        <f t="shared" si="87"/>
        <v/>
      </c>
      <c r="BC235" s="359" t="str">
        <f t="shared" si="88"/>
        <v/>
      </c>
      <c r="BE235" s="359" t="str">
        <f t="shared" si="89"/>
        <v/>
      </c>
      <c r="BG235" s="359" t="str">
        <f t="shared" si="90"/>
        <v/>
      </c>
      <c r="BI235" s="359" t="str">
        <f t="shared" si="91"/>
        <v/>
      </c>
    </row>
    <row r="236" spans="3:61" x14ac:dyDescent="0.2">
      <c r="C236" s="152"/>
      <c r="E236" s="243"/>
      <c r="F236" s="374"/>
      <c r="G236" s="300"/>
      <c r="H236" s="300"/>
      <c r="I236" s="300"/>
      <c r="J236" s="300"/>
      <c r="K236" s="300"/>
      <c r="L236" s="300"/>
      <c r="M236" s="300"/>
      <c r="O236" s="302"/>
      <c r="U236" s="355" t="str">
        <f t="shared" si="71"/>
        <v/>
      </c>
      <c r="W236" s="355" t="str">
        <f t="shared" si="72"/>
        <v/>
      </c>
      <c r="Y236" s="355" t="str">
        <f t="shared" si="73"/>
        <v/>
      </c>
      <c r="AA236" s="355" t="str">
        <f t="shared" si="74"/>
        <v/>
      </c>
      <c r="AC236" s="355" t="str">
        <f t="shared" si="75"/>
        <v/>
      </c>
      <c r="AE236" s="4" t="str">
        <f t="shared" si="76"/>
        <v/>
      </c>
      <c r="AG236" s="4" t="str">
        <f t="shared" si="77"/>
        <v/>
      </c>
      <c r="AI236" s="4" t="str">
        <f t="shared" si="78"/>
        <v/>
      </c>
      <c r="AK236" s="4" t="str">
        <f t="shared" si="79"/>
        <v/>
      </c>
      <c r="AM236" s="4" t="str">
        <f t="shared" si="80"/>
        <v/>
      </c>
      <c r="AO236" s="4" t="str">
        <f t="shared" si="81"/>
        <v/>
      </c>
      <c r="AQ236" s="4" t="str">
        <f t="shared" si="82"/>
        <v/>
      </c>
      <c r="AS236" s="4" t="str">
        <f t="shared" si="83"/>
        <v/>
      </c>
      <c r="AU236" s="4" t="str">
        <f t="shared" si="84"/>
        <v/>
      </c>
      <c r="AW236" s="359" t="str">
        <f t="shared" si="85"/>
        <v/>
      </c>
      <c r="AY236" s="359" t="str">
        <f t="shared" si="86"/>
        <v/>
      </c>
      <c r="BA236" s="359" t="str">
        <f t="shared" si="87"/>
        <v/>
      </c>
      <c r="BC236" s="359" t="str">
        <f t="shared" si="88"/>
        <v/>
      </c>
      <c r="BE236" s="359" t="str">
        <f t="shared" si="89"/>
        <v/>
      </c>
      <c r="BG236" s="359" t="str">
        <f t="shared" si="90"/>
        <v/>
      </c>
      <c r="BI236" s="359" t="str">
        <f t="shared" si="91"/>
        <v/>
      </c>
    </row>
    <row r="237" spans="3:61" x14ac:dyDescent="0.2">
      <c r="C237" s="152"/>
      <c r="E237" s="243"/>
      <c r="F237" s="374"/>
      <c r="G237" s="300"/>
      <c r="H237" s="300"/>
      <c r="I237" s="300"/>
      <c r="J237" s="300"/>
      <c r="K237" s="300"/>
      <c r="L237" s="300"/>
      <c r="M237" s="300"/>
      <c r="O237" s="302"/>
      <c r="U237" s="355" t="str">
        <f t="shared" si="71"/>
        <v/>
      </c>
      <c r="W237" s="355" t="str">
        <f t="shared" si="72"/>
        <v/>
      </c>
      <c r="Y237" s="355" t="str">
        <f t="shared" si="73"/>
        <v/>
      </c>
      <c r="AA237" s="355" t="str">
        <f t="shared" si="74"/>
        <v/>
      </c>
      <c r="AC237" s="355" t="str">
        <f t="shared" si="75"/>
        <v/>
      </c>
      <c r="AE237" s="4" t="str">
        <f t="shared" si="76"/>
        <v/>
      </c>
      <c r="AG237" s="4" t="str">
        <f t="shared" si="77"/>
        <v/>
      </c>
      <c r="AI237" s="4" t="str">
        <f t="shared" si="78"/>
        <v/>
      </c>
      <c r="AK237" s="4" t="str">
        <f t="shared" si="79"/>
        <v/>
      </c>
      <c r="AM237" s="4" t="str">
        <f t="shared" si="80"/>
        <v/>
      </c>
      <c r="AO237" s="4" t="str">
        <f t="shared" si="81"/>
        <v/>
      </c>
      <c r="AQ237" s="4" t="str">
        <f t="shared" si="82"/>
        <v/>
      </c>
      <c r="AS237" s="4" t="str">
        <f t="shared" si="83"/>
        <v/>
      </c>
      <c r="AU237" s="4" t="str">
        <f t="shared" si="84"/>
        <v/>
      </c>
      <c r="AW237" s="359" t="str">
        <f t="shared" si="85"/>
        <v/>
      </c>
      <c r="AY237" s="359" t="str">
        <f t="shared" si="86"/>
        <v/>
      </c>
      <c r="BA237" s="359" t="str">
        <f t="shared" si="87"/>
        <v/>
      </c>
      <c r="BC237" s="359" t="str">
        <f t="shared" si="88"/>
        <v/>
      </c>
      <c r="BE237" s="359" t="str">
        <f t="shared" si="89"/>
        <v/>
      </c>
      <c r="BG237" s="359" t="str">
        <f t="shared" si="90"/>
        <v/>
      </c>
      <c r="BI237" s="359" t="str">
        <f t="shared" si="91"/>
        <v/>
      </c>
    </row>
    <row r="238" spans="3:61" x14ac:dyDescent="0.2">
      <c r="C238" s="152"/>
      <c r="E238" s="243"/>
      <c r="F238" s="374"/>
      <c r="G238" s="300"/>
      <c r="H238" s="300"/>
      <c r="I238" s="300"/>
      <c r="J238" s="300"/>
      <c r="K238" s="300"/>
      <c r="L238" s="300"/>
      <c r="M238" s="300"/>
      <c r="O238" s="302"/>
      <c r="U238" s="355" t="str">
        <f t="shared" si="71"/>
        <v/>
      </c>
      <c r="W238" s="355" t="str">
        <f t="shared" si="72"/>
        <v/>
      </c>
      <c r="Y238" s="355" t="str">
        <f t="shared" si="73"/>
        <v/>
      </c>
      <c r="AA238" s="355" t="str">
        <f t="shared" si="74"/>
        <v/>
      </c>
      <c r="AC238" s="355" t="str">
        <f t="shared" si="75"/>
        <v/>
      </c>
      <c r="AE238" s="4" t="str">
        <f t="shared" si="76"/>
        <v/>
      </c>
      <c r="AG238" s="4" t="str">
        <f t="shared" si="77"/>
        <v/>
      </c>
      <c r="AI238" s="4" t="str">
        <f t="shared" si="78"/>
        <v/>
      </c>
      <c r="AK238" s="4" t="str">
        <f t="shared" si="79"/>
        <v/>
      </c>
      <c r="AM238" s="4" t="str">
        <f t="shared" si="80"/>
        <v/>
      </c>
      <c r="AO238" s="4" t="str">
        <f t="shared" si="81"/>
        <v/>
      </c>
      <c r="AQ238" s="4" t="str">
        <f t="shared" si="82"/>
        <v/>
      </c>
      <c r="AS238" s="4" t="str">
        <f t="shared" si="83"/>
        <v/>
      </c>
      <c r="AU238" s="4" t="str">
        <f t="shared" si="84"/>
        <v/>
      </c>
      <c r="AW238" s="359" t="str">
        <f t="shared" si="85"/>
        <v/>
      </c>
      <c r="AY238" s="359" t="str">
        <f t="shared" si="86"/>
        <v/>
      </c>
      <c r="BA238" s="359" t="str">
        <f t="shared" si="87"/>
        <v/>
      </c>
      <c r="BC238" s="359" t="str">
        <f t="shared" si="88"/>
        <v/>
      </c>
      <c r="BE238" s="359" t="str">
        <f t="shared" si="89"/>
        <v/>
      </c>
      <c r="BG238" s="359" t="str">
        <f t="shared" si="90"/>
        <v/>
      </c>
      <c r="BI238" s="359" t="str">
        <f t="shared" si="91"/>
        <v/>
      </c>
    </row>
    <row r="239" spans="3:61" x14ac:dyDescent="0.2">
      <c r="C239" s="152"/>
      <c r="E239" s="243"/>
      <c r="F239" s="374"/>
      <c r="G239" s="300"/>
      <c r="H239" s="300"/>
      <c r="I239" s="300"/>
      <c r="J239" s="300"/>
      <c r="K239" s="300"/>
      <c r="L239" s="300"/>
      <c r="M239" s="300"/>
      <c r="O239" s="302"/>
      <c r="U239" s="355" t="str">
        <f t="shared" si="71"/>
        <v/>
      </c>
      <c r="W239" s="355" t="str">
        <f t="shared" si="72"/>
        <v/>
      </c>
      <c r="Y239" s="355" t="str">
        <f t="shared" si="73"/>
        <v/>
      </c>
      <c r="AA239" s="355" t="str">
        <f t="shared" si="74"/>
        <v/>
      </c>
      <c r="AC239" s="355" t="str">
        <f t="shared" si="75"/>
        <v/>
      </c>
      <c r="AE239" s="4" t="str">
        <f t="shared" si="76"/>
        <v/>
      </c>
      <c r="AG239" s="4" t="str">
        <f t="shared" si="77"/>
        <v/>
      </c>
      <c r="AI239" s="4" t="str">
        <f t="shared" si="78"/>
        <v/>
      </c>
      <c r="AK239" s="4" t="str">
        <f t="shared" si="79"/>
        <v/>
      </c>
      <c r="AM239" s="4" t="str">
        <f t="shared" si="80"/>
        <v/>
      </c>
      <c r="AO239" s="4" t="str">
        <f t="shared" si="81"/>
        <v/>
      </c>
      <c r="AQ239" s="4" t="str">
        <f t="shared" si="82"/>
        <v/>
      </c>
      <c r="AS239" s="4" t="str">
        <f t="shared" si="83"/>
        <v/>
      </c>
      <c r="AU239" s="4" t="str">
        <f t="shared" si="84"/>
        <v/>
      </c>
      <c r="AW239" s="359" t="str">
        <f t="shared" si="85"/>
        <v/>
      </c>
      <c r="AY239" s="359" t="str">
        <f t="shared" si="86"/>
        <v/>
      </c>
      <c r="BA239" s="359" t="str">
        <f t="shared" si="87"/>
        <v/>
      </c>
      <c r="BC239" s="359" t="str">
        <f t="shared" si="88"/>
        <v/>
      </c>
      <c r="BE239" s="359" t="str">
        <f t="shared" si="89"/>
        <v/>
      </c>
      <c r="BG239" s="359" t="str">
        <f t="shared" si="90"/>
        <v/>
      </c>
      <c r="BI239" s="359" t="str">
        <f t="shared" si="91"/>
        <v/>
      </c>
    </row>
    <row r="240" spans="3:61" x14ac:dyDescent="0.2">
      <c r="C240" s="152"/>
      <c r="E240" s="243"/>
      <c r="F240" s="374"/>
      <c r="G240" s="300"/>
      <c r="H240" s="300"/>
      <c r="I240" s="300"/>
      <c r="J240" s="300"/>
      <c r="K240" s="300"/>
      <c r="L240" s="300"/>
      <c r="M240" s="300"/>
      <c r="O240" s="302"/>
      <c r="U240" s="355" t="str">
        <f t="shared" si="71"/>
        <v/>
      </c>
      <c r="W240" s="355" t="str">
        <f t="shared" si="72"/>
        <v/>
      </c>
      <c r="Y240" s="355" t="str">
        <f t="shared" si="73"/>
        <v/>
      </c>
      <c r="AA240" s="355" t="str">
        <f t="shared" si="74"/>
        <v/>
      </c>
      <c r="AC240" s="355" t="str">
        <f t="shared" si="75"/>
        <v/>
      </c>
      <c r="AE240" s="4" t="str">
        <f t="shared" si="76"/>
        <v/>
      </c>
      <c r="AG240" s="4" t="str">
        <f t="shared" si="77"/>
        <v/>
      </c>
      <c r="AI240" s="4" t="str">
        <f t="shared" si="78"/>
        <v/>
      </c>
      <c r="AK240" s="4" t="str">
        <f t="shared" si="79"/>
        <v/>
      </c>
      <c r="AM240" s="4" t="str">
        <f t="shared" si="80"/>
        <v/>
      </c>
      <c r="AO240" s="4" t="str">
        <f t="shared" si="81"/>
        <v/>
      </c>
      <c r="AQ240" s="4" t="str">
        <f t="shared" si="82"/>
        <v/>
      </c>
      <c r="AS240" s="4" t="str">
        <f t="shared" si="83"/>
        <v/>
      </c>
      <c r="AU240" s="4" t="str">
        <f t="shared" si="84"/>
        <v/>
      </c>
      <c r="AW240" s="359" t="str">
        <f t="shared" si="85"/>
        <v/>
      </c>
      <c r="AY240" s="359" t="str">
        <f t="shared" si="86"/>
        <v/>
      </c>
      <c r="BA240" s="359" t="str">
        <f t="shared" si="87"/>
        <v/>
      </c>
      <c r="BC240" s="359" t="str">
        <f t="shared" si="88"/>
        <v/>
      </c>
      <c r="BE240" s="359" t="str">
        <f t="shared" si="89"/>
        <v/>
      </c>
      <c r="BG240" s="359" t="str">
        <f t="shared" si="90"/>
        <v/>
      </c>
      <c r="BI240" s="359" t="str">
        <f t="shared" si="91"/>
        <v/>
      </c>
    </row>
    <row r="241" spans="3:61" x14ac:dyDescent="0.2">
      <c r="C241" s="152"/>
      <c r="E241" s="243"/>
      <c r="F241" s="374"/>
      <c r="G241" s="300"/>
      <c r="H241" s="300"/>
      <c r="I241" s="300"/>
      <c r="J241" s="300"/>
      <c r="K241" s="300"/>
      <c r="L241" s="300"/>
      <c r="M241" s="300"/>
      <c r="O241" s="302"/>
      <c r="U241" s="355" t="str">
        <f t="shared" si="71"/>
        <v/>
      </c>
      <c r="W241" s="355" t="str">
        <f t="shared" si="72"/>
        <v/>
      </c>
      <c r="Y241" s="355" t="str">
        <f t="shared" si="73"/>
        <v/>
      </c>
      <c r="AA241" s="355" t="str">
        <f t="shared" si="74"/>
        <v/>
      </c>
      <c r="AC241" s="355" t="str">
        <f t="shared" si="75"/>
        <v/>
      </c>
      <c r="AE241" s="4" t="str">
        <f t="shared" si="76"/>
        <v/>
      </c>
      <c r="AG241" s="4" t="str">
        <f t="shared" si="77"/>
        <v/>
      </c>
      <c r="AI241" s="4" t="str">
        <f t="shared" si="78"/>
        <v/>
      </c>
      <c r="AK241" s="4" t="str">
        <f t="shared" si="79"/>
        <v/>
      </c>
      <c r="AM241" s="4" t="str">
        <f t="shared" si="80"/>
        <v/>
      </c>
      <c r="AO241" s="4" t="str">
        <f t="shared" si="81"/>
        <v/>
      </c>
      <c r="AQ241" s="4" t="str">
        <f t="shared" si="82"/>
        <v/>
      </c>
      <c r="AS241" s="4" t="str">
        <f t="shared" si="83"/>
        <v/>
      </c>
      <c r="AU241" s="4" t="str">
        <f t="shared" si="84"/>
        <v/>
      </c>
      <c r="AW241" s="359" t="str">
        <f t="shared" si="85"/>
        <v/>
      </c>
      <c r="AY241" s="359" t="str">
        <f t="shared" si="86"/>
        <v/>
      </c>
      <c r="BA241" s="359" t="str">
        <f t="shared" si="87"/>
        <v/>
      </c>
      <c r="BC241" s="359" t="str">
        <f t="shared" si="88"/>
        <v/>
      </c>
      <c r="BE241" s="359" t="str">
        <f t="shared" si="89"/>
        <v/>
      </c>
      <c r="BG241" s="359" t="str">
        <f t="shared" si="90"/>
        <v/>
      </c>
      <c r="BI241" s="359" t="str">
        <f t="shared" si="91"/>
        <v/>
      </c>
    </row>
    <row r="242" spans="3:61" x14ac:dyDescent="0.2">
      <c r="C242" s="152"/>
      <c r="E242" s="243"/>
      <c r="F242" s="374"/>
      <c r="G242" s="300"/>
      <c r="H242" s="300"/>
      <c r="I242" s="300"/>
      <c r="J242" s="300"/>
      <c r="K242" s="300"/>
      <c r="L242" s="300"/>
      <c r="M242" s="300"/>
      <c r="O242" s="302"/>
      <c r="U242" s="355" t="str">
        <f t="shared" si="71"/>
        <v/>
      </c>
      <c r="W242" s="355" t="str">
        <f t="shared" si="72"/>
        <v/>
      </c>
      <c r="Y242" s="355" t="str">
        <f t="shared" si="73"/>
        <v/>
      </c>
      <c r="AA242" s="355" t="str">
        <f t="shared" si="74"/>
        <v/>
      </c>
      <c r="AC242" s="355" t="str">
        <f t="shared" si="75"/>
        <v/>
      </c>
      <c r="AE242" s="4" t="str">
        <f t="shared" si="76"/>
        <v/>
      </c>
      <c r="AG242" s="4" t="str">
        <f t="shared" si="77"/>
        <v/>
      </c>
      <c r="AI242" s="4" t="str">
        <f t="shared" si="78"/>
        <v/>
      </c>
      <c r="AK242" s="4" t="str">
        <f t="shared" si="79"/>
        <v/>
      </c>
      <c r="AM242" s="4" t="str">
        <f t="shared" si="80"/>
        <v/>
      </c>
      <c r="AO242" s="4" t="str">
        <f t="shared" si="81"/>
        <v/>
      </c>
      <c r="AQ242" s="4" t="str">
        <f t="shared" si="82"/>
        <v/>
      </c>
      <c r="AS242" s="4" t="str">
        <f t="shared" si="83"/>
        <v/>
      </c>
      <c r="AU242" s="4" t="str">
        <f t="shared" si="84"/>
        <v/>
      </c>
      <c r="AW242" s="359" t="str">
        <f t="shared" si="85"/>
        <v/>
      </c>
      <c r="AY242" s="359" t="str">
        <f t="shared" si="86"/>
        <v/>
      </c>
      <c r="BA242" s="359" t="str">
        <f t="shared" si="87"/>
        <v/>
      </c>
      <c r="BC242" s="359" t="str">
        <f t="shared" si="88"/>
        <v/>
      </c>
      <c r="BE242" s="359" t="str">
        <f t="shared" si="89"/>
        <v/>
      </c>
      <c r="BG242" s="359" t="str">
        <f t="shared" si="90"/>
        <v/>
      </c>
      <c r="BI242" s="359" t="str">
        <f t="shared" si="91"/>
        <v/>
      </c>
    </row>
    <row r="243" spans="3:61" x14ac:dyDescent="0.2">
      <c r="C243" s="152"/>
      <c r="E243" s="243"/>
      <c r="F243" s="374"/>
      <c r="G243" s="300"/>
      <c r="H243" s="300"/>
      <c r="I243" s="300"/>
      <c r="J243" s="300"/>
      <c r="K243" s="300"/>
      <c r="L243" s="300"/>
      <c r="M243" s="300"/>
      <c r="O243" s="302"/>
      <c r="U243" s="355" t="str">
        <f t="shared" si="71"/>
        <v/>
      </c>
      <c r="W243" s="355" t="str">
        <f t="shared" si="72"/>
        <v/>
      </c>
      <c r="Y243" s="355" t="str">
        <f t="shared" si="73"/>
        <v/>
      </c>
      <c r="AA243" s="355" t="str">
        <f t="shared" si="74"/>
        <v/>
      </c>
      <c r="AC243" s="355" t="str">
        <f t="shared" si="75"/>
        <v/>
      </c>
      <c r="AE243" s="4" t="str">
        <f t="shared" si="76"/>
        <v/>
      </c>
      <c r="AG243" s="4" t="str">
        <f t="shared" si="77"/>
        <v/>
      </c>
      <c r="AI243" s="4" t="str">
        <f t="shared" si="78"/>
        <v/>
      </c>
      <c r="AK243" s="4" t="str">
        <f t="shared" si="79"/>
        <v/>
      </c>
      <c r="AM243" s="4" t="str">
        <f t="shared" si="80"/>
        <v/>
      </c>
      <c r="AO243" s="4" t="str">
        <f t="shared" si="81"/>
        <v/>
      </c>
      <c r="AQ243" s="4" t="str">
        <f t="shared" si="82"/>
        <v/>
      </c>
      <c r="AS243" s="4" t="str">
        <f t="shared" si="83"/>
        <v/>
      </c>
      <c r="AU243" s="4" t="str">
        <f t="shared" si="84"/>
        <v/>
      </c>
      <c r="AW243" s="359" t="str">
        <f t="shared" si="85"/>
        <v/>
      </c>
      <c r="AY243" s="359" t="str">
        <f t="shared" si="86"/>
        <v/>
      </c>
      <c r="BA243" s="359" t="str">
        <f t="shared" si="87"/>
        <v/>
      </c>
      <c r="BC243" s="359" t="str">
        <f t="shared" si="88"/>
        <v/>
      </c>
      <c r="BE243" s="359" t="str">
        <f t="shared" si="89"/>
        <v/>
      </c>
      <c r="BG243" s="359" t="str">
        <f t="shared" si="90"/>
        <v/>
      </c>
      <c r="BI243" s="359" t="str">
        <f t="shared" si="91"/>
        <v/>
      </c>
    </row>
    <row r="244" spans="3:61" x14ac:dyDescent="0.2">
      <c r="C244" s="152"/>
      <c r="E244" s="243"/>
      <c r="F244" s="374"/>
      <c r="G244" s="300"/>
      <c r="H244" s="300"/>
      <c r="I244" s="300"/>
      <c r="J244" s="300"/>
      <c r="K244" s="300"/>
      <c r="L244" s="300"/>
      <c r="M244" s="300"/>
      <c r="O244" s="302"/>
      <c r="U244" s="355" t="str">
        <f t="shared" si="71"/>
        <v/>
      </c>
      <c r="W244" s="355" t="str">
        <f t="shared" si="72"/>
        <v/>
      </c>
      <c r="Y244" s="355" t="str">
        <f t="shared" si="73"/>
        <v/>
      </c>
      <c r="AA244" s="355" t="str">
        <f t="shared" si="74"/>
        <v/>
      </c>
      <c r="AC244" s="355" t="str">
        <f t="shared" si="75"/>
        <v/>
      </c>
      <c r="AE244" s="4" t="str">
        <f t="shared" si="76"/>
        <v/>
      </c>
      <c r="AG244" s="4" t="str">
        <f t="shared" si="77"/>
        <v/>
      </c>
      <c r="AI244" s="4" t="str">
        <f t="shared" si="78"/>
        <v/>
      </c>
      <c r="AK244" s="4" t="str">
        <f t="shared" si="79"/>
        <v/>
      </c>
      <c r="AM244" s="4" t="str">
        <f t="shared" si="80"/>
        <v/>
      </c>
      <c r="AO244" s="4" t="str">
        <f t="shared" si="81"/>
        <v/>
      </c>
      <c r="AQ244" s="4" t="str">
        <f t="shared" si="82"/>
        <v/>
      </c>
      <c r="AS244" s="4" t="str">
        <f t="shared" si="83"/>
        <v/>
      </c>
      <c r="AU244" s="4" t="str">
        <f t="shared" si="84"/>
        <v/>
      </c>
      <c r="AW244" s="359" t="str">
        <f t="shared" si="85"/>
        <v/>
      </c>
      <c r="AY244" s="359" t="str">
        <f t="shared" si="86"/>
        <v/>
      </c>
      <c r="BA244" s="359" t="str">
        <f t="shared" si="87"/>
        <v/>
      </c>
      <c r="BC244" s="359" t="str">
        <f t="shared" si="88"/>
        <v/>
      </c>
      <c r="BE244" s="359" t="str">
        <f t="shared" si="89"/>
        <v/>
      </c>
      <c r="BG244" s="359" t="str">
        <f t="shared" si="90"/>
        <v/>
      </c>
      <c r="BI244" s="359" t="str">
        <f t="shared" si="91"/>
        <v/>
      </c>
    </row>
    <row r="245" spans="3:61" x14ac:dyDescent="0.2">
      <c r="C245" s="152"/>
      <c r="E245" s="243"/>
      <c r="F245" s="374"/>
      <c r="G245" s="300"/>
      <c r="H245" s="300"/>
      <c r="I245" s="300"/>
      <c r="J245" s="300"/>
      <c r="K245" s="300"/>
      <c r="L245" s="300"/>
      <c r="M245" s="300"/>
      <c r="O245" s="302"/>
      <c r="U245" s="355" t="str">
        <f t="shared" si="71"/>
        <v/>
      </c>
      <c r="W245" s="355" t="str">
        <f t="shared" si="72"/>
        <v/>
      </c>
      <c r="Y245" s="355" t="str">
        <f t="shared" si="73"/>
        <v/>
      </c>
      <c r="AA245" s="355" t="str">
        <f t="shared" si="74"/>
        <v/>
      </c>
      <c r="AC245" s="355" t="str">
        <f t="shared" si="75"/>
        <v/>
      </c>
      <c r="AE245" s="4" t="str">
        <f t="shared" si="76"/>
        <v/>
      </c>
      <c r="AG245" s="4" t="str">
        <f t="shared" si="77"/>
        <v/>
      </c>
      <c r="AI245" s="4" t="str">
        <f t="shared" si="78"/>
        <v/>
      </c>
      <c r="AK245" s="4" t="str">
        <f t="shared" si="79"/>
        <v/>
      </c>
      <c r="AM245" s="4" t="str">
        <f t="shared" si="80"/>
        <v/>
      </c>
      <c r="AO245" s="4" t="str">
        <f t="shared" si="81"/>
        <v/>
      </c>
      <c r="AQ245" s="4" t="str">
        <f t="shared" si="82"/>
        <v/>
      </c>
      <c r="AS245" s="4" t="str">
        <f t="shared" si="83"/>
        <v/>
      </c>
      <c r="AU245" s="4" t="str">
        <f t="shared" si="84"/>
        <v/>
      </c>
      <c r="AW245" s="359" t="str">
        <f t="shared" si="85"/>
        <v/>
      </c>
      <c r="AY245" s="359" t="str">
        <f t="shared" si="86"/>
        <v/>
      </c>
      <c r="BA245" s="359" t="str">
        <f t="shared" si="87"/>
        <v/>
      </c>
      <c r="BC245" s="359" t="str">
        <f t="shared" si="88"/>
        <v/>
      </c>
      <c r="BE245" s="359" t="str">
        <f t="shared" si="89"/>
        <v/>
      </c>
      <c r="BG245" s="359" t="str">
        <f t="shared" si="90"/>
        <v/>
      </c>
      <c r="BI245" s="359" t="str">
        <f t="shared" si="91"/>
        <v/>
      </c>
    </row>
    <row r="246" spans="3:61" x14ac:dyDescent="0.2">
      <c r="C246" s="152"/>
      <c r="E246" s="243"/>
      <c r="F246" s="374"/>
      <c r="G246" s="300"/>
      <c r="H246" s="300"/>
      <c r="I246" s="300"/>
      <c r="J246" s="300"/>
      <c r="K246" s="300"/>
      <c r="L246" s="300"/>
      <c r="M246" s="300"/>
      <c r="O246" s="302"/>
      <c r="U246" s="355" t="str">
        <f t="shared" si="71"/>
        <v/>
      </c>
      <c r="W246" s="355" t="str">
        <f t="shared" si="72"/>
        <v/>
      </c>
      <c r="Y246" s="355" t="str">
        <f t="shared" si="73"/>
        <v/>
      </c>
      <c r="AA246" s="355" t="str">
        <f t="shared" si="74"/>
        <v/>
      </c>
      <c r="AC246" s="355" t="str">
        <f t="shared" si="75"/>
        <v/>
      </c>
      <c r="AE246" s="4" t="str">
        <f t="shared" si="76"/>
        <v/>
      </c>
      <c r="AG246" s="4" t="str">
        <f t="shared" si="77"/>
        <v/>
      </c>
      <c r="AI246" s="4" t="str">
        <f t="shared" si="78"/>
        <v/>
      </c>
      <c r="AK246" s="4" t="str">
        <f t="shared" si="79"/>
        <v/>
      </c>
      <c r="AM246" s="4" t="str">
        <f t="shared" si="80"/>
        <v/>
      </c>
      <c r="AO246" s="4" t="str">
        <f t="shared" si="81"/>
        <v/>
      </c>
      <c r="AQ246" s="4" t="str">
        <f t="shared" si="82"/>
        <v/>
      </c>
      <c r="AS246" s="4" t="str">
        <f t="shared" si="83"/>
        <v/>
      </c>
      <c r="AU246" s="4" t="str">
        <f t="shared" si="84"/>
        <v/>
      </c>
      <c r="AW246" s="359" t="str">
        <f t="shared" si="85"/>
        <v/>
      </c>
      <c r="AY246" s="359" t="str">
        <f t="shared" si="86"/>
        <v/>
      </c>
      <c r="BA246" s="359" t="str">
        <f t="shared" si="87"/>
        <v/>
      </c>
      <c r="BC246" s="359" t="str">
        <f t="shared" si="88"/>
        <v/>
      </c>
      <c r="BE246" s="359" t="str">
        <f t="shared" si="89"/>
        <v/>
      </c>
      <c r="BG246" s="359" t="str">
        <f t="shared" si="90"/>
        <v/>
      </c>
      <c r="BI246" s="359" t="str">
        <f t="shared" si="91"/>
        <v/>
      </c>
    </row>
    <row r="247" spans="3:61" x14ac:dyDescent="0.2">
      <c r="C247" s="152"/>
      <c r="E247" s="243"/>
      <c r="F247" s="374"/>
      <c r="G247" s="300"/>
      <c r="H247" s="300"/>
      <c r="I247" s="300"/>
      <c r="J247" s="300"/>
      <c r="K247" s="300"/>
      <c r="L247" s="300"/>
      <c r="M247" s="300"/>
      <c r="O247" s="302"/>
      <c r="U247" s="355" t="str">
        <f t="shared" si="71"/>
        <v/>
      </c>
      <c r="W247" s="355" t="str">
        <f t="shared" si="72"/>
        <v/>
      </c>
      <c r="Y247" s="355" t="str">
        <f t="shared" si="73"/>
        <v/>
      </c>
      <c r="AA247" s="355" t="str">
        <f t="shared" si="74"/>
        <v/>
      </c>
      <c r="AC247" s="355" t="str">
        <f t="shared" si="75"/>
        <v/>
      </c>
      <c r="AE247" s="4" t="str">
        <f t="shared" si="76"/>
        <v/>
      </c>
      <c r="AG247" s="4" t="str">
        <f t="shared" si="77"/>
        <v/>
      </c>
      <c r="AI247" s="4" t="str">
        <f t="shared" si="78"/>
        <v/>
      </c>
      <c r="AK247" s="4" t="str">
        <f t="shared" si="79"/>
        <v/>
      </c>
      <c r="AM247" s="4" t="str">
        <f t="shared" si="80"/>
        <v/>
      </c>
      <c r="AO247" s="4" t="str">
        <f t="shared" si="81"/>
        <v/>
      </c>
      <c r="AQ247" s="4" t="str">
        <f t="shared" si="82"/>
        <v/>
      </c>
      <c r="AS247" s="4" t="str">
        <f t="shared" si="83"/>
        <v/>
      </c>
      <c r="AU247" s="4" t="str">
        <f t="shared" si="84"/>
        <v/>
      </c>
      <c r="AW247" s="359" t="str">
        <f t="shared" si="85"/>
        <v/>
      </c>
      <c r="AY247" s="359" t="str">
        <f t="shared" si="86"/>
        <v/>
      </c>
      <c r="BA247" s="359" t="str">
        <f t="shared" si="87"/>
        <v/>
      </c>
      <c r="BC247" s="359" t="str">
        <f t="shared" si="88"/>
        <v/>
      </c>
      <c r="BE247" s="359" t="str">
        <f t="shared" si="89"/>
        <v/>
      </c>
      <c r="BG247" s="359" t="str">
        <f t="shared" si="90"/>
        <v/>
      </c>
      <c r="BI247" s="359" t="str">
        <f t="shared" si="91"/>
        <v/>
      </c>
    </row>
    <row r="248" spans="3:61" x14ac:dyDescent="0.2">
      <c r="C248" s="152"/>
      <c r="E248" s="243"/>
      <c r="F248" s="374"/>
      <c r="G248" s="300"/>
      <c r="H248" s="300"/>
      <c r="I248" s="300"/>
      <c r="J248" s="300"/>
      <c r="K248" s="300"/>
      <c r="L248" s="300"/>
      <c r="M248" s="300"/>
      <c r="O248" s="302"/>
      <c r="U248" s="355" t="str">
        <f t="shared" si="71"/>
        <v/>
      </c>
      <c r="W248" s="355" t="str">
        <f t="shared" si="72"/>
        <v/>
      </c>
      <c r="Y248" s="355" t="str">
        <f t="shared" si="73"/>
        <v/>
      </c>
      <c r="AA248" s="355" t="str">
        <f t="shared" si="74"/>
        <v/>
      </c>
      <c r="AC248" s="355" t="str">
        <f t="shared" si="75"/>
        <v/>
      </c>
      <c r="AE248" s="4" t="str">
        <f t="shared" si="76"/>
        <v/>
      </c>
      <c r="AG248" s="4" t="str">
        <f t="shared" si="77"/>
        <v/>
      </c>
      <c r="AI248" s="4" t="str">
        <f t="shared" si="78"/>
        <v/>
      </c>
      <c r="AK248" s="4" t="str">
        <f t="shared" si="79"/>
        <v/>
      </c>
      <c r="AM248" s="4" t="str">
        <f t="shared" si="80"/>
        <v/>
      </c>
      <c r="AO248" s="4" t="str">
        <f t="shared" si="81"/>
        <v/>
      </c>
      <c r="AQ248" s="4" t="str">
        <f t="shared" si="82"/>
        <v/>
      </c>
      <c r="AS248" s="4" t="str">
        <f t="shared" si="83"/>
        <v/>
      </c>
      <c r="AU248" s="4" t="str">
        <f t="shared" si="84"/>
        <v/>
      </c>
      <c r="AW248" s="359" t="str">
        <f t="shared" si="85"/>
        <v/>
      </c>
      <c r="AY248" s="359" t="str">
        <f t="shared" si="86"/>
        <v/>
      </c>
      <c r="BA248" s="359" t="str">
        <f t="shared" si="87"/>
        <v/>
      </c>
      <c r="BC248" s="359" t="str">
        <f t="shared" si="88"/>
        <v/>
      </c>
      <c r="BE248" s="359" t="str">
        <f t="shared" si="89"/>
        <v/>
      </c>
      <c r="BG248" s="359" t="str">
        <f t="shared" si="90"/>
        <v/>
      </c>
      <c r="BI248" s="359" t="str">
        <f t="shared" si="91"/>
        <v/>
      </c>
    </row>
    <row r="249" spans="3:61" x14ac:dyDescent="0.2">
      <c r="C249" s="152"/>
      <c r="E249" s="243"/>
      <c r="F249" s="374"/>
      <c r="G249" s="300"/>
      <c r="H249" s="300"/>
      <c r="I249" s="300"/>
      <c r="J249" s="300"/>
      <c r="K249" s="300"/>
      <c r="L249" s="300"/>
      <c r="M249" s="300"/>
      <c r="O249" s="302"/>
      <c r="U249" s="355" t="str">
        <f t="shared" si="71"/>
        <v/>
      </c>
      <c r="W249" s="355" t="str">
        <f t="shared" si="72"/>
        <v/>
      </c>
      <c r="Y249" s="355" t="str">
        <f t="shared" si="73"/>
        <v/>
      </c>
      <c r="AA249" s="355" t="str">
        <f t="shared" si="74"/>
        <v/>
      </c>
      <c r="AC249" s="355" t="str">
        <f t="shared" si="75"/>
        <v/>
      </c>
      <c r="AE249" s="4" t="str">
        <f t="shared" si="76"/>
        <v/>
      </c>
      <c r="AG249" s="4" t="str">
        <f t="shared" si="77"/>
        <v/>
      </c>
      <c r="AI249" s="4" t="str">
        <f t="shared" si="78"/>
        <v/>
      </c>
      <c r="AK249" s="4" t="str">
        <f t="shared" si="79"/>
        <v/>
      </c>
      <c r="AM249" s="4" t="str">
        <f t="shared" si="80"/>
        <v/>
      </c>
      <c r="AO249" s="4" t="str">
        <f t="shared" si="81"/>
        <v/>
      </c>
      <c r="AQ249" s="4" t="str">
        <f t="shared" si="82"/>
        <v/>
      </c>
      <c r="AS249" s="4" t="str">
        <f t="shared" si="83"/>
        <v/>
      </c>
      <c r="AU249" s="4" t="str">
        <f t="shared" si="84"/>
        <v/>
      </c>
      <c r="AW249" s="359" t="str">
        <f t="shared" si="85"/>
        <v/>
      </c>
      <c r="AY249" s="359" t="str">
        <f t="shared" si="86"/>
        <v/>
      </c>
      <c r="BA249" s="359" t="str">
        <f t="shared" si="87"/>
        <v/>
      </c>
      <c r="BC249" s="359" t="str">
        <f t="shared" si="88"/>
        <v/>
      </c>
      <c r="BE249" s="359" t="str">
        <f t="shared" si="89"/>
        <v/>
      </c>
      <c r="BG249" s="359" t="str">
        <f t="shared" si="90"/>
        <v/>
      </c>
      <c r="BI249" s="359" t="str">
        <f t="shared" si="91"/>
        <v/>
      </c>
    </row>
    <row r="250" spans="3:61" x14ac:dyDescent="0.2">
      <c r="C250" s="152"/>
      <c r="E250" s="243"/>
      <c r="F250" s="374"/>
      <c r="G250" s="300"/>
      <c r="H250" s="300"/>
      <c r="I250" s="300"/>
      <c r="J250" s="300"/>
      <c r="K250" s="300"/>
      <c r="L250" s="300"/>
      <c r="M250" s="300"/>
      <c r="O250" s="302"/>
      <c r="U250" s="355" t="str">
        <f t="shared" si="71"/>
        <v/>
      </c>
      <c r="W250" s="355" t="str">
        <f t="shared" si="72"/>
        <v/>
      </c>
      <c r="Y250" s="355" t="str">
        <f t="shared" si="73"/>
        <v/>
      </c>
      <c r="AA250" s="355" t="str">
        <f t="shared" si="74"/>
        <v/>
      </c>
      <c r="AC250" s="355" t="str">
        <f t="shared" si="75"/>
        <v/>
      </c>
      <c r="AE250" s="4" t="str">
        <f t="shared" si="76"/>
        <v/>
      </c>
      <c r="AG250" s="4" t="str">
        <f t="shared" si="77"/>
        <v/>
      </c>
      <c r="AI250" s="4" t="str">
        <f t="shared" si="78"/>
        <v/>
      </c>
      <c r="AK250" s="4" t="str">
        <f t="shared" si="79"/>
        <v/>
      </c>
      <c r="AM250" s="4" t="str">
        <f t="shared" si="80"/>
        <v/>
      </c>
      <c r="AO250" s="4" t="str">
        <f t="shared" si="81"/>
        <v/>
      </c>
      <c r="AQ250" s="4" t="str">
        <f t="shared" si="82"/>
        <v/>
      </c>
      <c r="AS250" s="4" t="str">
        <f t="shared" si="83"/>
        <v/>
      </c>
      <c r="AU250" s="4" t="str">
        <f t="shared" si="84"/>
        <v/>
      </c>
      <c r="AW250" s="359" t="str">
        <f t="shared" si="85"/>
        <v/>
      </c>
      <c r="AY250" s="359" t="str">
        <f t="shared" si="86"/>
        <v/>
      </c>
      <c r="BA250" s="359" t="str">
        <f t="shared" si="87"/>
        <v/>
      </c>
      <c r="BC250" s="359" t="str">
        <f t="shared" si="88"/>
        <v/>
      </c>
      <c r="BE250" s="359" t="str">
        <f t="shared" si="89"/>
        <v/>
      </c>
      <c r="BG250" s="359" t="str">
        <f t="shared" si="90"/>
        <v/>
      </c>
      <c r="BI250" s="359" t="str">
        <f t="shared" si="91"/>
        <v/>
      </c>
    </row>
    <row r="251" spans="3:61" x14ac:dyDescent="0.2">
      <c r="C251" s="152"/>
      <c r="E251" s="243"/>
      <c r="F251" s="374"/>
      <c r="G251" s="300"/>
      <c r="H251" s="300"/>
      <c r="I251" s="300"/>
      <c r="J251" s="300"/>
      <c r="K251" s="300"/>
      <c r="L251" s="300"/>
      <c r="M251" s="300"/>
      <c r="O251" s="302"/>
      <c r="U251" s="355" t="str">
        <f t="shared" si="71"/>
        <v/>
      </c>
      <c r="W251" s="355" t="str">
        <f t="shared" si="72"/>
        <v/>
      </c>
      <c r="Y251" s="355" t="str">
        <f t="shared" si="73"/>
        <v/>
      </c>
      <c r="AA251" s="355" t="str">
        <f t="shared" si="74"/>
        <v/>
      </c>
      <c r="AC251" s="355" t="str">
        <f t="shared" si="75"/>
        <v/>
      </c>
      <c r="AE251" s="4" t="str">
        <f t="shared" si="76"/>
        <v/>
      </c>
      <c r="AG251" s="4" t="str">
        <f t="shared" si="77"/>
        <v/>
      </c>
      <c r="AI251" s="4" t="str">
        <f t="shared" si="78"/>
        <v/>
      </c>
      <c r="AK251" s="4" t="str">
        <f t="shared" si="79"/>
        <v/>
      </c>
      <c r="AM251" s="4" t="str">
        <f t="shared" si="80"/>
        <v/>
      </c>
      <c r="AO251" s="4" t="str">
        <f t="shared" si="81"/>
        <v/>
      </c>
      <c r="AQ251" s="4" t="str">
        <f t="shared" si="82"/>
        <v/>
      </c>
      <c r="AS251" s="4" t="str">
        <f t="shared" si="83"/>
        <v/>
      </c>
      <c r="AU251" s="4" t="str">
        <f t="shared" si="84"/>
        <v/>
      </c>
      <c r="AW251" s="359" t="str">
        <f t="shared" si="85"/>
        <v/>
      </c>
      <c r="AY251" s="359" t="str">
        <f t="shared" si="86"/>
        <v/>
      </c>
      <c r="BA251" s="359" t="str">
        <f t="shared" si="87"/>
        <v/>
      </c>
      <c r="BC251" s="359" t="str">
        <f t="shared" si="88"/>
        <v/>
      </c>
      <c r="BE251" s="359" t="str">
        <f t="shared" si="89"/>
        <v/>
      </c>
      <c r="BG251" s="359" t="str">
        <f t="shared" si="90"/>
        <v/>
      </c>
      <c r="BI251" s="359" t="str">
        <f t="shared" si="91"/>
        <v/>
      </c>
    </row>
    <row r="252" spans="3:61" x14ac:dyDescent="0.2">
      <c r="C252" s="152"/>
      <c r="E252" s="243"/>
      <c r="F252" s="374"/>
      <c r="G252" s="300"/>
      <c r="H252" s="300"/>
      <c r="I252" s="300"/>
      <c r="J252" s="300"/>
      <c r="K252" s="300"/>
      <c r="L252" s="300"/>
      <c r="M252" s="300"/>
      <c r="O252" s="302"/>
      <c r="U252" s="355" t="str">
        <f t="shared" si="71"/>
        <v/>
      </c>
      <c r="W252" s="355" t="str">
        <f t="shared" si="72"/>
        <v/>
      </c>
      <c r="Y252" s="355" t="str">
        <f t="shared" si="73"/>
        <v/>
      </c>
      <c r="AA252" s="355" t="str">
        <f t="shared" si="74"/>
        <v/>
      </c>
      <c r="AC252" s="355" t="str">
        <f t="shared" si="75"/>
        <v/>
      </c>
      <c r="AE252" s="4" t="str">
        <f t="shared" si="76"/>
        <v/>
      </c>
      <c r="AG252" s="4" t="str">
        <f t="shared" si="77"/>
        <v/>
      </c>
      <c r="AI252" s="4" t="str">
        <f t="shared" si="78"/>
        <v/>
      </c>
      <c r="AK252" s="4" t="str">
        <f t="shared" si="79"/>
        <v/>
      </c>
      <c r="AM252" s="4" t="str">
        <f t="shared" si="80"/>
        <v/>
      </c>
      <c r="AO252" s="4" t="str">
        <f t="shared" si="81"/>
        <v/>
      </c>
      <c r="AQ252" s="4" t="str">
        <f t="shared" si="82"/>
        <v/>
      </c>
      <c r="AS252" s="4" t="str">
        <f t="shared" si="83"/>
        <v/>
      </c>
      <c r="AU252" s="4" t="str">
        <f t="shared" si="84"/>
        <v/>
      </c>
      <c r="AW252" s="359" t="str">
        <f t="shared" si="85"/>
        <v/>
      </c>
      <c r="AY252" s="359" t="str">
        <f t="shared" si="86"/>
        <v/>
      </c>
      <c r="BA252" s="359" t="str">
        <f t="shared" si="87"/>
        <v/>
      </c>
      <c r="BC252" s="359" t="str">
        <f t="shared" si="88"/>
        <v/>
      </c>
      <c r="BE252" s="359" t="str">
        <f t="shared" si="89"/>
        <v/>
      </c>
      <c r="BG252" s="359" t="str">
        <f t="shared" si="90"/>
        <v/>
      </c>
      <c r="BI252" s="359" t="str">
        <f t="shared" si="91"/>
        <v/>
      </c>
    </row>
    <row r="253" spans="3:61" x14ac:dyDescent="0.2">
      <c r="C253" s="152"/>
      <c r="E253" s="243"/>
      <c r="F253" s="374"/>
      <c r="G253" s="300"/>
      <c r="H253" s="300"/>
      <c r="I253" s="300"/>
      <c r="J253" s="300"/>
      <c r="K253" s="300"/>
      <c r="L253" s="300"/>
      <c r="M253" s="300"/>
      <c r="O253" s="302"/>
      <c r="U253" s="355" t="str">
        <f t="shared" si="71"/>
        <v/>
      </c>
      <c r="W253" s="355" t="str">
        <f t="shared" si="72"/>
        <v/>
      </c>
      <c r="Y253" s="355" t="str">
        <f t="shared" si="73"/>
        <v/>
      </c>
      <c r="AA253" s="355" t="str">
        <f t="shared" si="74"/>
        <v/>
      </c>
      <c r="AC253" s="355" t="str">
        <f t="shared" si="75"/>
        <v/>
      </c>
      <c r="AE253" s="4" t="str">
        <f t="shared" si="76"/>
        <v/>
      </c>
      <c r="AG253" s="4" t="str">
        <f t="shared" si="77"/>
        <v/>
      </c>
      <c r="AI253" s="4" t="str">
        <f t="shared" si="78"/>
        <v/>
      </c>
      <c r="AK253" s="4" t="str">
        <f t="shared" si="79"/>
        <v/>
      </c>
      <c r="AM253" s="4" t="str">
        <f t="shared" si="80"/>
        <v/>
      </c>
      <c r="AO253" s="4" t="str">
        <f t="shared" si="81"/>
        <v/>
      </c>
      <c r="AQ253" s="4" t="str">
        <f t="shared" si="82"/>
        <v/>
      </c>
      <c r="AS253" s="4" t="str">
        <f t="shared" si="83"/>
        <v/>
      </c>
      <c r="AU253" s="4" t="str">
        <f t="shared" si="84"/>
        <v/>
      </c>
      <c r="AW253" s="359" t="str">
        <f t="shared" si="85"/>
        <v/>
      </c>
      <c r="AY253" s="359" t="str">
        <f t="shared" si="86"/>
        <v/>
      </c>
      <c r="BA253" s="359" t="str">
        <f t="shared" si="87"/>
        <v/>
      </c>
      <c r="BC253" s="359" t="str">
        <f t="shared" si="88"/>
        <v/>
      </c>
      <c r="BE253" s="359" t="str">
        <f t="shared" si="89"/>
        <v/>
      </c>
      <c r="BG253" s="359" t="str">
        <f t="shared" si="90"/>
        <v/>
      </c>
      <c r="BI253" s="359" t="str">
        <f t="shared" si="91"/>
        <v/>
      </c>
    </row>
    <row r="254" spans="3:61" x14ac:dyDescent="0.2">
      <c r="C254" s="152"/>
      <c r="E254" s="243"/>
      <c r="F254" s="374"/>
      <c r="G254" s="300"/>
      <c r="H254" s="300"/>
      <c r="I254" s="300"/>
      <c r="J254" s="300"/>
      <c r="K254" s="300"/>
      <c r="L254" s="300"/>
      <c r="M254" s="300"/>
      <c r="O254" s="302"/>
      <c r="U254" s="355" t="str">
        <f t="shared" si="71"/>
        <v/>
      </c>
      <c r="W254" s="355" t="str">
        <f t="shared" si="72"/>
        <v/>
      </c>
      <c r="Y254" s="355" t="str">
        <f t="shared" si="73"/>
        <v/>
      </c>
      <c r="AA254" s="355" t="str">
        <f t="shared" si="74"/>
        <v/>
      </c>
      <c r="AC254" s="355" t="str">
        <f t="shared" si="75"/>
        <v/>
      </c>
      <c r="AE254" s="4" t="str">
        <f t="shared" si="76"/>
        <v/>
      </c>
      <c r="AG254" s="4" t="str">
        <f t="shared" si="77"/>
        <v/>
      </c>
      <c r="AI254" s="4" t="str">
        <f t="shared" si="78"/>
        <v/>
      </c>
      <c r="AK254" s="4" t="str">
        <f t="shared" si="79"/>
        <v/>
      </c>
      <c r="AM254" s="4" t="str">
        <f t="shared" si="80"/>
        <v/>
      </c>
      <c r="AO254" s="4" t="str">
        <f t="shared" si="81"/>
        <v/>
      </c>
      <c r="AQ254" s="4" t="str">
        <f t="shared" si="82"/>
        <v/>
      </c>
      <c r="AS254" s="4" t="str">
        <f t="shared" si="83"/>
        <v/>
      </c>
      <c r="AU254" s="4" t="str">
        <f t="shared" si="84"/>
        <v/>
      </c>
      <c r="AW254" s="359" t="str">
        <f t="shared" si="85"/>
        <v/>
      </c>
      <c r="AY254" s="359" t="str">
        <f t="shared" si="86"/>
        <v/>
      </c>
      <c r="BA254" s="359" t="str">
        <f t="shared" si="87"/>
        <v/>
      </c>
      <c r="BC254" s="359" t="str">
        <f t="shared" si="88"/>
        <v/>
      </c>
      <c r="BE254" s="359" t="str">
        <f t="shared" si="89"/>
        <v/>
      </c>
      <c r="BG254" s="359" t="str">
        <f t="shared" si="90"/>
        <v/>
      </c>
      <c r="BI254" s="359" t="str">
        <f t="shared" si="91"/>
        <v/>
      </c>
    </row>
    <row r="255" spans="3:61" x14ac:dyDescent="0.2">
      <c r="C255" s="152"/>
      <c r="E255" s="243"/>
      <c r="F255" s="374"/>
      <c r="G255" s="300"/>
      <c r="H255" s="300"/>
      <c r="I255" s="300"/>
      <c r="J255" s="300"/>
      <c r="K255" s="300"/>
      <c r="L255" s="300"/>
      <c r="M255" s="300"/>
      <c r="O255" s="302"/>
      <c r="U255" s="355" t="str">
        <f t="shared" si="71"/>
        <v/>
      </c>
      <c r="W255" s="355" t="str">
        <f t="shared" si="72"/>
        <v/>
      </c>
      <c r="Y255" s="355" t="str">
        <f t="shared" si="73"/>
        <v/>
      </c>
      <c r="AA255" s="355" t="str">
        <f t="shared" si="74"/>
        <v/>
      </c>
      <c r="AC255" s="355" t="str">
        <f t="shared" si="75"/>
        <v/>
      </c>
      <c r="AE255" s="4" t="str">
        <f t="shared" si="76"/>
        <v/>
      </c>
      <c r="AG255" s="4" t="str">
        <f t="shared" si="77"/>
        <v/>
      </c>
      <c r="AI255" s="4" t="str">
        <f t="shared" si="78"/>
        <v/>
      </c>
      <c r="AK255" s="4" t="str">
        <f t="shared" si="79"/>
        <v/>
      </c>
      <c r="AM255" s="4" t="str">
        <f t="shared" si="80"/>
        <v/>
      </c>
      <c r="AO255" s="4" t="str">
        <f t="shared" si="81"/>
        <v/>
      </c>
      <c r="AQ255" s="4" t="str">
        <f t="shared" si="82"/>
        <v/>
      </c>
      <c r="AS255" s="4" t="str">
        <f t="shared" si="83"/>
        <v/>
      </c>
      <c r="AU255" s="4" t="str">
        <f t="shared" si="84"/>
        <v/>
      </c>
      <c r="AW255" s="359" t="str">
        <f t="shared" si="85"/>
        <v/>
      </c>
      <c r="AY255" s="359" t="str">
        <f t="shared" si="86"/>
        <v/>
      </c>
      <c r="BA255" s="359" t="str">
        <f t="shared" si="87"/>
        <v/>
      </c>
      <c r="BC255" s="359" t="str">
        <f t="shared" si="88"/>
        <v/>
      </c>
      <c r="BE255" s="359" t="str">
        <f t="shared" si="89"/>
        <v/>
      </c>
      <c r="BG255" s="359" t="str">
        <f t="shared" si="90"/>
        <v/>
      </c>
      <c r="BI255" s="359" t="str">
        <f t="shared" si="91"/>
        <v/>
      </c>
    </row>
    <row r="256" spans="3:61" x14ac:dyDescent="0.2">
      <c r="C256" s="152"/>
      <c r="E256" s="243"/>
      <c r="F256" s="374"/>
      <c r="G256" s="300"/>
      <c r="H256" s="300"/>
      <c r="I256" s="300"/>
      <c r="J256" s="300"/>
      <c r="K256" s="300"/>
      <c r="L256" s="300"/>
      <c r="M256" s="300"/>
      <c r="O256" s="302"/>
      <c r="U256" s="355" t="str">
        <f t="shared" si="71"/>
        <v/>
      </c>
      <c r="W256" s="355" t="str">
        <f t="shared" si="72"/>
        <v/>
      </c>
      <c r="Y256" s="355" t="str">
        <f t="shared" si="73"/>
        <v/>
      </c>
      <c r="AA256" s="355" t="str">
        <f t="shared" si="74"/>
        <v/>
      </c>
      <c r="AC256" s="355" t="str">
        <f t="shared" si="75"/>
        <v/>
      </c>
      <c r="AE256" s="4" t="str">
        <f t="shared" si="76"/>
        <v/>
      </c>
      <c r="AG256" s="4" t="str">
        <f t="shared" si="77"/>
        <v/>
      </c>
      <c r="AI256" s="4" t="str">
        <f t="shared" si="78"/>
        <v/>
      </c>
      <c r="AK256" s="4" t="str">
        <f t="shared" si="79"/>
        <v/>
      </c>
      <c r="AM256" s="4" t="str">
        <f t="shared" si="80"/>
        <v/>
      </c>
      <c r="AO256" s="4" t="str">
        <f t="shared" si="81"/>
        <v/>
      </c>
      <c r="AQ256" s="4" t="str">
        <f t="shared" si="82"/>
        <v/>
      </c>
      <c r="AS256" s="4" t="str">
        <f t="shared" si="83"/>
        <v/>
      </c>
      <c r="AU256" s="4" t="str">
        <f t="shared" si="84"/>
        <v/>
      </c>
      <c r="AW256" s="359" t="str">
        <f t="shared" si="85"/>
        <v/>
      </c>
      <c r="AY256" s="359" t="str">
        <f t="shared" si="86"/>
        <v/>
      </c>
      <c r="BA256" s="359" t="str">
        <f t="shared" si="87"/>
        <v/>
      </c>
      <c r="BC256" s="359" t="str">
        <f t="shared" si="88"/>
        <v/>
      </c>
      <c r="BE256" s="359" t="str">
        <f t="shared" si="89"/>
        <v/>
      </c>
      <c r="BG256" s="359" t="str">
        <f t="shared" si="90"/>
        <v/>
      </c>
      <c r="BI256" s="359" t="str">
        <f t="shared" si="91"/>
        <v/>
      </c>
    </row>
    <row r="257" spans="3:61" x14ac:dyDescent="0.2">
      <c r="C257" s="152"/>
      <c r="E257" s="243"/>
      <c r="F257" s="374"/>
      <c r="G257" s="300"/>
      <c r="H257" s="300"/>
      <c r="I257" s="300"/>
      <c r="J257" s="300"/>
      <c r="K257" s="300"/>
      <c r="L257" s="300"/>
      <c r="M257" s="300"/>
      <c r="O257" s="302"/>
      <c r="U257" s="355" t="str">
        <f t="shared" si="71"/>
        <v/>
      </c>
      <c r="W257" s="355" t="str">
        <f t="shared" si="72"/>
        <v/>
      </c>
      <c r="Y257" s="355" t="str">
        <f t="shared" si="73"/>
        <v/>
      </c>
      <c r="AA257" s="355" t="str">
        <f t="shared" si="74"/>
        <v/>
      </c>
      <c r="AC257" s="355" t="str">
        <f t="shared" si="75"/>
        <v/>
      </c>
      <c r="AE257" s="4" t="str">
        <f t="shared" si="76"/>
        <v/>
      </c>
      <c r="AG257" s="4" t="str">
        <f t="shared" si="77"/>
        <v/>
      </c>
      <c r="AI257" s="4" t="str">
        <f t="shared" si="78"/>
        <v/>
      </c>
      <c r="AK257" s="4" t="str">
        <f t="shared" si="79"/>
        <v/>
      </c>
      <c r="AM257" s="4" t="str">
        <f t="shared" si="80"/>
        <v/>
      </c>
      <c r="AO257" s="4" t="str">
        <f t="shared" si="81"/>
        <v/>
      </c>
      <c r="AQ257" s="4" t="str">
        <f t="shared" si="82"/>
        <v/>
      </c>
      <c r="AS257" s="4" t="str">
        <f t="shared" si="83"/>
        <v/>
      </c>
      <c r="AU257" s="4" t="str">
        <f t="shared" si="84"/>
        <v/>
      </c>
      <c r="AW257" s="359" t="str">
        <f t="shared" si="85"/>
        <v/>
      </c>
      <c r="AY257" s="359" t="str">
        <f t="shared" si="86"/>
        <v/>
      </c>
      <c r="BA257" s="359" t="str">
        <f t="shared" si="87"/>
        <v/>
      </c>
      <c r="BC257" s="359" t="str">
        <f t="shared" si="88"/>
        <v/>
      </c>
      <c r="BE257" s="359" t="str">
        <f t="shared" si="89"/>
        <v/>
      </c>
      <c r="BG257" s="359" t="str">
        <f t="shared" si="90"/>
        <v/>
      </c>
      <c r="BI257" s="359" t="str">
        <f t="shared" si="91"/>
        <v/>
      </c>
    </row>
    <row r="258" spans="3:61" x14ac:dyDescent="0.2">
      <c r="C258" s="152"/>
      <c r="E258" s="243"/>
      <c r="F258" s="374"/>
      <c r="G258" s="300"/>
      <c r="H258" s="300"/>
      <c r="I258" s="300"/>
      <c r="J258" s="300"/>
      <c r="K258" s="300"/>
      <c r="L258" s="300"/>
      <c r="M258" s="300"/>
      <c r="O258" s="302"/>
      <c r="U258" s="355" t="str">
        <f t="shared" si="71"/>
        <v/>
      </c>
      <c r="W258" s="355" t="str">
        <f t="shared" si="72"/>
        <v/>
      </c>
      <c r="Y258" s="355" t="str">
        <f t="shared" si="73"/>
        <v/>
      </c>
      <c r="AA258" s="355" t="str">
        <f t="shared" si="74"/>
        <v/>
      </c>
      <c r="AC258" s="355" t="str">
        <f t="shared" si="75"/>
        <v/>
      </c>
      <c r="AE258" s="4" t="str">
        <f t="shared" si="76"/>
        <v/>
      </c>
      <c r="AG258" s="4" t="str">
        <f t="shared" si="77"/>
        <v/>
      </c>
      <c r="AI258" s="4" t="str">
        <f t="shared" si="78"/>
        <v/>
      </c>
      <c r="AK258" s="4" t="str">
        <f t="shared" si="79"/>
        <v/>
      </c>
      <c r="AM258" s="4" t="str">
        <f t="shared" si="80"/>
        <v/>
      </c>
      <c r="AO258" s="4" t="str">
        <f t="shared" si="81"/>
        <v/>
      </c>
      <c r="AQ258" s="4" t="str">
        <f t="shared" si="82"/>
        <v/>
      </c>
      <c r="AS258" s="4" t="str">
        <f t="shared" si="83"/>
        <v/>
      </c>
      <c r="AU258" s="4" t="str">
        <f t="shared" si="84"/>
        <v/>
      </c>
      <c r="AW258" s="359" t="str">
        <f t="shared" si="85"/>
        <v/>
      </c>
      <c r="AY258" s="359" t="str">
        <f t="shared" si="86"/>
        <v/>
      </c>
      <c r="BA258" s="359" t="str">
        <f t="shared" si="87"/>
        <v/>
      </c>
      <c r="BC258" s="359" t="str">
        <f t="shared" si="88"/>
        <v/>
      </c>
      <c r="BE258" s="359" t="str">
        <f t="shared" si="89"/>
        <v/>
      </c>
      <c r="BG258" s="359" t="str">
        <f t="shared" si="90"/>
        <v/>
      </c>
      <c r="BI258" s="359" t="str">
        <f t="shared" si="91"/>
        <v/>
      </c>
    </row>
    <row r="259" spans="3:61" x14ac:dyDescent="0.2">
      <c r="C259" s="152"/>
      <c r="E259" s="243"/>
      <c r="F259" s="374"/>
      <c r="G259" s="300"/>
      <c r="H259" s="300"/>
      <c r="I259" s="300"/>
      <c r="J259" s="300"/>
      <c r="K259" s="300"/>
      <c r="L259" s="300"/>
      <c r="M259" s="300"/>
      <c r="O259" s="302"/>
      <c r="U259" s="355" t="str">
        <f t="shared" ref="U259:U322" si="92">IF(P259=$T$2,O259,"")</f>
        <v/>
      </c>
      <c r="W259" s="355" t="str">
        <f t="shared" ref="W259:W322" si="93">IF(P259=$V$2,O259,"")</f>
        <v/>
      </c>
      <c r="Y259" s="355" t="str">
        <f t="shared" ref="Y259:Y322" si="94">IF(P259=$X$2,$O259,"")</f>
        <v/>
      </c>
      <c r="AA259" s="355" t="str">
        <f t="shared" ref="AA259:AA322" si="95">IF($P259=$Z$2,$O259,"")</f>
        <v/>
      </c>
      <c r="AC259" s="355" t="str">
        <f t="shared" ref="AC259:AC322" si="96">IF($P259=$AB$2,$O259,"")</f>
        <v/>
      </c>
      <c r="AE259" s="4" t="str">
        <f t="shared" ref="AE259:AE322" si="97">IF($P259=$AD$2,$O259,"")</f>
        <v/>
      </c>
      <c r="AG259" s="4" t="str">
        <f t="shared" ref="AG259:AG322" si="98">IF($P259=$AF$2,$O259,"")</f>
        <v/>
      </c>
      <c r="AI259" s="4" t="str">
        <f t="shared" ref="AI259:AI322" si="99">IF($P259=$AH$2,$O259,"")</f>
        <v/>
      </c>
      <c r="AK259" s="4" t="str">
        <f t="shared" ref="AK259:AK322" si="100">IF($P259=$AJ$2,$O259,"")</f>
        <v/>
      </c>
      <c r="AM259" s="4" t="str">
        <f t="shared" ref="AM259:AM322" si="101">IF($P259=$AL$2,$O259,"")</f>
        <v/>
      </c>
      <c r="AO259" s="4" t="str">
        <f t="shared" ref="AO259:AO322" si="102">IF($P259=$AN$2,$O259,"")</f>
        <v/>
      </c>
      <c r="AQ259" s="4" t="str">
        <f t="shared" ref="AQ259:AQ322" si="103">IF($P259=$AP$2,$O259,"")</f>
        <v/>
      </c>
      <c r="AS259" s="4" t="str">
        <f t="shared" ref="AS259:AS322" si="104">IF($P259=$AR$2,$O259,"")</f>
        <v/>
      </c>
      <c r="AU259" s="4" t="str">
        <f t="shared" ref="AU259:AU322" si="105">IF($P259=$AT$2,$O259,"")</f>
        <v/>
      </c>
      <c r="AW259" s="359" t="str">
        <f t="shared" ref="AW259:AW322" si="106">IF($P259=$AV$2,$O259,"")</f>
        <v/>
      </c>
      <c r="AY259" s="359" t="str">
        <f t="shared" ref="AY259:AY322" si="107">IF($P259=$AX$2,$O259,"")</f>
        <v/>
      </c>
      <c r="BA259" s="359" t="str">
        <f t="shared" ref="BA259:BA322" si="108">IF($P259=$AZ$2,$O259,"")</f>
        <v/>
      </c>
      <c r="BC259" s="359" t="str">
        <f t="shared" ref="BC259:BC322" si="109">IF($P259=$BB$2,$O259,"")</f>
        <v/>
      </c>
      <c r="BE259" s="359" t="str">
        <f t="shared" ref="BE259:BE322" si="110">IF($P259=$BD$2,$O259,"")</f>
        <v/>
      </c>
      <c r="BG259" s="359" t="str">
        <f t="shared" ref="BG259:BG322" si="111">IF($P259=$BF$2,$O259,"")</f>
        <v/>
      </c>
      <c r="BI259" s="359" t="str">
        <f t="shared" ref="BI259:BI322" si="112">IF($P259=$BH$2,$O259,"")</f>
        <v/>
      </c>
    </row>
    <row r="260" spans="3:61" x14ac:dyDescent="0.2">
      <c r="C260" s="152"/>
      <c r="E260" s="243"/>
      <c r="F260" s="374"/>
      <c r="G260" s="300"/>
      <c r="H260" s="300"/>
      <c r="I260" s="300"/>
      <c r="J260" s="300"/>
      <c r="K260" s="300"/>
      <c r="L260" s="300"/>
      <c r="M260" s="300"/>
      <c r="O260" s="302"/>
      <c r="U260" s="355" t="str">
        <f t="shared" si="92"/>
        <v/>
      </c>
      <c r="W260" s="355" t="str">
        <f t="shared" si="93"/>
        <v/>
      </c>
      <c r="Y260" s="355" t="str">
        <f t="shared" si="94"/>
        <v/>
      </c>
      <c r="AA260" s="355" t="str">
        <f t="shared" si="95"/>
        <v/>
      </c>
      <c r="AC260" s="355" t="str">
        <f t="shared" si="96"/>
        <v/>
      </c>
      <c r="AE260" s="4" t="str">
        <f t="shared" si="97"/>
        <v/>
      </c>
      <c r="AG260" s="4" t="str">
        <f t="shared" si="98"/>
        <v/>
      </c>
      <c r="AI260" s="4" t="str">
        <f t="shared" si="99"/>
        <v/>
      </c>
      <c r="AK260" s="4" t="str">
        <f t="shared" si="100"/>
        <v/>
      </c>
      <c r="AM260" s="4" t="str">
        <f t="shared" si="101"/>
        <v/>
      </c>
      <c r="AO260" s="4" t="str">
        <f t="shared" si="102"/>
        <v/>
      </c>
      <c r="AQ260" s="4" t="str">
        <f t="shared" si="103"/>
        <v/>
      </c>
      <c r="AS260" s="4" t="str">
        <f t="shared" si="104"/>
        <v/>
      </c>
      <c r="AU260" s="4" t="str">
        <f t="shared" si="105"/>
        <v/>
      </c>
      <c r="AW260" s="359" t="str">
        <f t="shared" si="106"/>
        <v/>
      </c>
      <c r="AY260" s="359" t="str">
        <f t="shared" si="107"/>
        <v/>
      </c>
      <c r="BA260" s="359" t="str">
        <f t="shared" si="108"/>
        <v/>
      </c>
      <c r="BC260" s="359" t="str">
        <f t="shared" si="109"/>
        <v/>
      </c>
      <c r="BE260" s="359" t="str">
        <f t="shared" si="110"/>
        <v/>
      </c>
      <c r="BG260" s="359" t="str">
        <f t="shared" si="111"/>
        <v/>
      </c>
      <c r="BI260" s="359" t="str">
        <f t="shared" si="112"/>
        <v/>
      </c>
    </row>
    <row r="261" spans="3:61" x14ac:dyDescent="0.2">
      <c r="C261" s="152"/>
      <c r="E261" s="243"/>
      <c r="F261" s="374"/>
      <c r="G261" s="300"/>
      <c r="H261" s="300"/>
      <c r="I261" s="300"/>
      <c r="J261" s="300"/>
      <c r="K261" s="300"/>
      <c r="L261" s="300"/>
      <c r="M261" s="300"/>
      <c r="O261" s="302"/>
      <c r="U261" s="355" t="str">
        <f t="shared" si="92"/>
        <v/>
      </c>
      <c r="W261" s="355" t="str">
        <f t="shared" si="93"/>
        <v/>
      </c>
      <c r="Y261" s="355" t="str">
        <f t="shared" si="94"/>
        <v/>
      </c>
      <c r="AA261" s="355" t="str">
        <f t="shared" si="95"/>
        <v/>
      </c>
      <c r="AC261" s="355" t="str">
        <f t="shared" si="96"/>
        <v/>
      </c>
      <c r="AE261" s="4" t="str">
        <f t="shared" si="97"/>
        <v/>
      </c>
      <c r="AG261" s="4" t="str">
        <f t="shared" si="98"/>
        <v/>
      </c>
      <c r="AI261" s="4" t="str">
        <f t="shared" si="99"/>
        <v/>
      </c>
      <c r="AK261" s="4" t="str">
        <f t="shared" si="100"/>
        <v/>
      </c>
      <c r="AM261" s="4" t="str">
        <f t="shared" si="101"/>
        <v/>
      </c>
      <c r="AO261" s="4" t="str">
        <f t="shared" si="102"/>
        <v/>
      </c>
      <c r="AQ261" s="4" t="str">
        <f t="shared" si="103"/>
        <v/>
      </c>
      <c r="AS261" s="4" t="str">
        <f t="shared" si="104"/>
        <v/>
      </c>
      <c r="AU261" s="4" t="str">
        <f t="shared" si="105"/>
        <v/>
      </c>
      <c r="AW261" s="359" t="str">
        <f t="shared" si="106"/>
        <v/>
      </c>
      <c r="AY261" s="359" t="str">
        <f t="shared" si="107"/>
        <v/>
      </c>
      <c r="BA261" s="359" t="str">
        <f t="shared" si="108"/>
        <v/>
      </c>
      <c r="BC261" s="359" t="str">
        <f t="shared" si="109"/>
        <v/>
      </c>
      <c r="BE261" s="359" t="str">
        <f t="shared" si="110"/>
        <v/>
      </c>
      <c r="BG261" s="359" t="str">
        <f t="shared" si="111"/>
        <v/>
      </c>
      <c r="BI261" s="359" t="str">
        <f t="shared" si="112"/>
        <v/>
      </c>
    </row>
    <row r="262" spans="3:61" x14ac:dyDescent="0.2">
      <c r="C262" s="152"/>
      <c r="E262" s="243"/>
      <c r="F262" s="374"/>
      <c r="G262" s="300"/>
      <c r="H262" s="300"/>
      <c r="I262" s="300"/>
      <c r="J262" s="300"/>
      <c r="K262" s="300"/>
      <c r="L262" s="300"/>
      <c r="M262" s="300"/>
      <c r="O262" s="302"/>
      <c r="U262" s="355" t="str">
        <f t="shared" si="92"/>
        <v/>
      </c>
      <c r="W262" s="355" t="str">
        <f t="shared" si="93"/>
        <v/>
      </c>
      <c r="Y262" s="355" t="str">
        <f t="shared" si="94"/>
        <v/>
      </c>
      <c r="AA262" s="355" t="str">
        <f t="shared" si="95"/>
        <v/>
      </c>
      <c r="AC262" s="355" t="str">
        <f t="shared" si="96"/>
        <v/>
      </c>
      <c r="AE262" s="4" t="str">
        <f t="shared" si="97"/>
        <v/>
      </c>
      <c r="AG262" s="4" t="str">
        <f t="shared" si="98"/>
        <v/>
      </c>
      <c r="AI262" s="4" t="str">
        <f t="shared" si="99"/>
        <v/>
      </c>
      <c r="AK262" s="4" t="str">
        <f t="shared" si="100"/>
        <v/>
      </c>
      <c r="AM262" s="4" t="str">
        <f t="shared" si="101"/>
        <v/>
      </c>
      <c r="AO262" s="4" t="str">
        <f t="shared" si="102"/>
        <v/>
      </c>
      <c r="AQ262" s="4" t="str">
        <f t="shared" si="103"/>
        <v/>
      </c>
      <c r="AS262" s="4" t="str">
        <f t="shared" si="104"/>
        <v/>
      </c>
      <c r="AU262" s="4" t="str">
        <f t="shared" si="105"/>
        <v/>
      </c>
      <c r="AW262" s="359" t="str">
        <f t="shared" si="106"/>
        <v/>
      </c>
      <c r="AY262" s="359" t="str">
        <f t="shared" si="107"/>
        <v/>
      </c>
      <c r="BA262" s="359" t="str">
        <f t="shared" si="108"/>
        <v/>
      </c>
      <c r="BC262" s="359" t="str">
        <f t="shared" si="109"/>
        <v/>
      </c>
      <c r="BE262" s="359" t="str">
        <f t="shared" si="110"/>
        <v/>
      </c>
      <c r="BG262" s="359" t="str">
        <f t="shared" si="111"/>
        <v/>
      </c>
      <c r="BI262" s="359" t="str">
        <f t="shared" si="112"/>
        <v/>
      </c>
    </row>
    <row r="263" spans="3:61" x14ac:dyDescent="0.2">
      <c r="C263" s="152"/>
      <c r="E263" s="243"/>
      <c r="F263" s="374"/>
      <c r="G263" s="300"/>
      <c r="H263" s="300"/>
      <c r="I263" s="300"/>
      <c r="J263" s="300"/>
      <c r="K263" s="300"/>
      <c r="L263" s="300"/>
      <c r="M263" s="300"/>
      <c r="O263" s="302"/>
      <c r="U263" s="355" t="str">
        <f t="shared" si="92"/>
        <v/>
      </c>
      <c r="W263" s="355" t="str">
        <f t="shared" si="93"/>
        <v/>
      </c>
      <c r="Y263" s="355" t="str">
        <f t="shared" si="94"/>
        <v/>
      </c>
      <c r="AA263" s="355" t="str">
        <f t="shared" si="95"/>
        <v/>
      </c>
      <c r="AC263" s="355" t="str">
        <f t="shared" si="96"/>
        <v/>
      </c>
      <c r="AE263" s="4" t="str">
        <f t="shared" si="97"/>
        <v/>
      </c>
      <c r="AG263" s="4" t="str">
        <f t="shared" si="98"/>
        <v/>
      </c>
      <c r="AI263" s="4" t="str">
        <f t="shared" si="99"/>
        <v/>
      </c>
      <c r="AK263" s="4" t="str">
        <f t="shared" si="100"/>
        <v/>
      </c>
      <c r="AM263" s="4" t="str">
        <f t="shared" si="101"/>
        <v/>
      </c>
      <c r="AO263" s="4" t="str">
        <f t="shared" si="102"/>
        <v/>
      </c>
      <c r="AQ263" s="4" t="str">
        <f t="shared" si="103"/>
        <v/>
      </c>
      <c r="AS263" s="4" t="str">
        <f t="shared" si="104"/>
        <v/>
      </c>
      <c r="AU263" s="4" t="str">
        <f t="shared" si="105"/>
        <v/>
      </c>
      <c r="AW263" s="359" t="str">
        <f t="shared" si="106"/>
        <v/>
      </c>
      <c r="AY263" s="359" t="str">
        <f t="shared" si="107"/>
        <v/>
      </c>
      <c r="BA263" s="359" t="str">
        <f t="shared" si="108"/>
        <v/>
      </c>
      <c r="BC263" s="359" t="str">
        <f t="shared" si="109"/>
        <v/>
      </c>
      <c r="BE263" s="359" t="str">
        <f t="shared" si="110"/>
        <v/>
      </c>
      <c r="BG263" s="359" t="str">
        <f t="shared" si="111"/>
        <v/>
      </c>
      <c r="BI263" s="359" t="str">
        <f t="shared" si="112"/>
        <v/>
      </c>
    </row>
    <row r="264" spans="3:61" x14ac:dyDescent="0.2">
      <c r="C264" s="152"/>
      <c r="E264" s="243"/>
      <c r="F264" s="374"/>
      <c r="G264" s="300"/>
      <c r="H264" s="300"/>
      <c r="I264" s="300"/>
      <c r="J264" s="300"/>
      <c r="K264" s="300"/>
      <c r="L264" s="300"/>
      <c r="M264" s="300"/>
      <c r="O264" s="302"/>
      <c r="U264" s="355" t="str">
        <f t="shared" si="92"/>
        <v/>
      </c>
      <c r="W264" s="355" t="str">
        <f t="shared" si="93"/>
        <v/>
      </c>
      <c r="Y264" s="355" t="str">
        <f t="shared" si="94"/>
        <v/>
      </c>
      <c r="AA264" s="355" t="str">
        <f t="shared" si="95"/>
        <v/>
      </c>
      <c r="AC264" s="355" t="str">
        <f t="shared" si="96"/>
        <v/>
      </c>
      <c r="AE264" s="4" t="str">
        <f t="shared" si="97"/>
        <v/>
      </c>
      <c r="AG264" s="4" t="str">
        <f t="shared" si="98"/>
        <v/>
      </c>
      <c r="AI264" s="4" t="str">
        <f t="shared" si="99"/>
        <v/>
      </c>
      <c r="AK264" s="4" t="str">
        <f t="shared" si="100"/>
        <v/>
      </c>
      <c r="AM264" s="4" t="str">
        <f t="shared" si="101"/>
        <v/>
      </c>
      <c r="AO264" s="4" t="str">
        <f t="shared" si="102"/>
        <v/>
      </c>
      <c r="AQ264" s="4" t="str">
        <f t="shared" si="103"/>
        <v/>
      </c>
      <c r="AS264" s="4" t="str">
        <f t="shared" si="104"/>
        <v/>
      </c>
      <c r="AU264" s="4" t="str">
        <f t="shared" si="105"/>
        <v/>
      </c>
      <c r="AW264" s="359" t="str">
        <f t="shared" si="106"/>
        <v/>
      </c>
      <c r="AY264" s="359" t="str">
        <f t="shared" si="107"/>
        <v/>
      </c>
      <c r="BA264" s="359" t="str">
        <f t="shared" si="108"/>
        <v/>
      </c>
      <c r="BC264" s="359" t="str">
        <f t="shared" si="109"/>
        <v/>
      </c>
      <c r="BE264" s="359" t="str">
        <f t="shared" si="110"/>
        <v/>
      </c>
      <c r="BG264" s="359" t="str">
        <f t="shared" si="111"/>
        <v/>
      </c>
      <c r="BI264" s="359" t="str">
        <f t="shared" si="112"/>
        <v/>
      </c>
    </row>
    <row r="265" spans="3:61" x14ac:dyDescent="0.2">
      <c r="C265" s="152"/>
      <c r="E265" s="243"/>
      <c r="F265" s="374"/>
      <c r="G265" s="300"/>
      <c r="H265" s="300"/>
      <c r="I265" s="300"/>
      <c r="J265" s="300"/>
      <c r="K265" s="300"/>
      <c r="L265" s="300"/>
      <c r="M265" s="300"/>
      <c r="O265" s="302"/>
      <c r="U265" s="355" t="str">
        <f t="shared" si="92"/>
        <v/>
      </c>
      <c r="W265" s="355" t="str">
        <f t="shared" si="93"/>
        <v/>
      </c>
      <c r="Y265" s="355" t="str">
        <f t="shared" si="94"/>
        <v/>
      </c>
      <c r="AA265" s="355" t="str">
        <f t="shared" si="95"/>
        <v/>
      </c>
      <c r="AC265" s="355" t="str">
        <f t="shared" si="96"/>
        <v/>
      </c>
      <c r="AE265" s="4" t="str">
        <f t="shared" si="97"/>
        <v/>
      </c>
      <c r="AG265" s="4" t="str">
        <f t="shared" si="98"/>
        <v/>
      </c>
      <c r="AI265" s="4" t="str">
        <f t="shared" si="99"/>
        <v/>
      </c>
      <c r="AK265" s="4" t="str">
        <f t="shared" si="100"/>
        <v/>
      </c>
      <c r="AM265" s="4" t="str">
        <f t="shared" si="101"/>
        <v/>
      </c>
      <c r="AO265" s="4" t="str">
        <f t="shared" si="102"/>
        <v/>
      </c>
      <c r="AQ265" s="4" t="str">
        <f t="shared" si="103"/>
        <v/>
      </c>
      <c r="AS265" s="4" t="str">
        <f t="shared" si="104"/>
        <v/>
      </c>
      <c r="AU265" s="4" t="str">
        <f t="shared" si="105"/>
        <v/>
      </c>
      <c r="AW265" s="359" t="str">
        <f t="shared" si="106"/>
        <v/>
      </c>
      <c r="AY265" s="359" t="str">
        <f t="shared" si="107"/>
        <v/>
      </c>
      <c r="BA265" s="359" t="str">
        <f t="shared" si="108"/>
        <v/>
      </c>
      <c r="BC265" s="359" t="str">
        <f t="shared" si="109"/>
        <v/>
      </c>
      <c r="BE265" s="359" t="str">
        <f t="shared" si="110"/>
        <v/>
      </c>
      <c r="BG265" s="359" t="str">
        <f t="shared" si="111"/>
        <v/>
      </c>
      <c r="BI265" s="359" t="str">
        <f t="shared" si="112"/>
        <v/>
      </c>
    </row>
    <row r="266" spans="3:61" x14ac:dyDescent="0.2">
      <c r="C266" s="152"/>
      <c r="E266" s="243"/>
      <c r="F266" s="374"/>
      <c r="G266" s="300"/>
      <c r="H266" s="300"/>
      <c r="I266" s="300"/>
      <c r="J266" s="300"/>
      <c r="K266" s="300"/>
      <c r="L266" s="300"/>
      <c r="M266" s="300"/>
      <c r="O266" s="302"/>
      <c r="U266" s="355" t="str">
        <f t="shared" si="92"/>
        <v/>
      </c>
      <c r="W266" s="355" t="str">
        <f t="shared" si="93"/>
        <v/>
      </c>
      <c r="Y266" s="355" t="str">
        <f t="shared" si="94"/>
        <v/>
      </c>
      <c r="AA266" s="355" t="str">
        <f t="shared" si="95"/>
        <v/>
      </c>
      <c r="AC266" s="355" t="str">
        <f t="shared" si="96"/>
        <v/>
      </c>
      <c r="AE266" s="4" t="str">
        <f t="shared" si="97"/>
        <v/>
      </c>
      <c r="AG266" s="4" t="str">
        <f t="shared" si="98"/>
        <v/>
      </c>
      <c r="AI266" s="4" t="str">
        <f t="shared" si="99"/>
        <v/>
      </c>
      <c r="AK266" s="4" t="str">
        <f t="shared" si="100"/>
        <v/>
      </c>
      <c r="AM266" s="4" t="str">
        <f t="shared" si="101"/>
        <v/>
      </c>
      <c r="AO266" s="4" t="str">
        <f t="shared" si="102"/>
        <v/>
      </c>
      <c r="AQ266" s="4" t="str">
        <f t="shared" si="103"/>
        <v/>
      </c>
      <c r="AS266" s="4" t="str">
        <f t="shared" si="104"/>
        <v/>
      </c>
      <c r="AU266" s="4" t="str">
        <f t="shared" si="105"/>
        <v/>
      </c>
      <c r="AW266" s="359" t="str">
        <f t="shared" si="106"/>
        <v/>
      </c>
      <c r="AY266" s="359" t="str">
        <f t="shared" si="107"/>
        <v/>
      </c>
      <c r="BA266" s="359" t="str">
        <f t="shared" si="108"/>
        <v/>
      </c>
      <c r="BC266" s="359" t="str">
        <f t="shared" si="109"/>
        <v/>
      </c>
      <c r="BE266" s="359" t="str">
        <f t="shared" si="110"/>
        <v/>
      </c>
      <c r="BG266" s="359" t="str">
        <f t="shared" si="111"/>
        <v/>
      </c>
      <c r="BI266" s="359" t="str">
        <f t="shared" si="112"/>
        <v/>
      </c>
    </row>
    <row r="267" spans="3:61" x14ac:dyDescent="0.2">
      <c r="C267" s="152"/>
      <c r="E267" s="243"/>
      <c r="F267" s="374"/>
      <c r="G267" s="300"/>
      <c r="H267" s="300"/>
      <c r="I267" s="300"/>
      <c r="J267" s="300"/>
      <c r="K267" s="300"/>
      <c r="L267" s="300"/>
      <c r="M267" s="300"/>
      <c r="O267" s="302"/>
      <c r="U267" s="355" t="str">
        <f t="shared" si="92"/>
        <v/>
      </c>
      <c r="W267" s="355" t="str">
        <f t="shared" si="93"/>
        <v/>
      </c>
      <c r="Y267" s="355" t="str">
        <f t="shared" si="94"/>
        <v/>
      </c>
      <c r="AA267" s="355" t="str">
        <f t="shared" si="95"/>
        <v/>
      </c>
      <c r="AC267" s="355" t="str">
        <f t="shared" si="96"/>
        <v/>
      </c>
      <c r="AE267" s="4" t="str">
        <f t="shared" si="97"/>
        <v/>
      </c>
      <c r="AG267" s="4" t="str">
        <f t="shared" si="98"/>
        <v/>
      </c>
      <c r="AI267" s="4" t="str">
        <f t="shared" si="99"/>
        <v/>
      </c>
      <c r="AK267" s="4" t="str">
        <f t="shared" si="100"/>
        <v/>
      </c>
      <c r="AM267" s="4" t="str">
        <f t="shared" si="101"/>
        <v/>
      </c>
      <c r="AO267" s="4" t="str">
        <f t="shared" si="102"/>
        <v/>
      </c>
      <c r="AQ267" s="4" t="str">
        <f t="shared" si="103"/>
        <v/>
      </c>
      <c r="AS267" s="4" t="str">
        <f t="shared" si="104"/>
        <v/>
      </c>
      <c r="AU267" s="4" t="str">
        <f t="shared" si="105"/>
        <v/>
      </c>
      <c r="AW267" s="359" t="str">
        <f t="shared" si="106"/>
        <v/>
      </c>
      <c r="AY267" s="359" t="str">
        <f t="shared" si="107"/>
        <v/>
      </c>
      <c r="BA267" s="359" t="str">
        <f t="shared" si="108"/>
        <v/>
      </c>
      <c r="BC267" s="359" t="str">
        <f t="shared" si="109"/>
        <v/>
      </c>
      <c r="BE267" s="359" t="str">
        <f t="shared" si="110"/>
        <v/>
      </c>
      <c r="BG267" s="359" t="str">
        <f t="shared" si="111"/>
        <v/>
      </c>
      <c r="BI267" s="359" t="str">
        <f t="shared" si="112"/>
        <v/>
      </c>
    </row>
    <row r="268" spans="3:61" x14ac:dyDescent="0.2">
      <c r="C268" s="152"/>
      <c r="E268" s="243"/>
      <c r="F268" s="374"/>
      <c r="G268" s="300"/>
      <c r="H268" s="300"/>
      <c r="I268" s="300"/>
      <c r="J268" s="300"/>
      <c r="K268" s="300"/>
      <c r="L268" s="300"/>
      <c r="M268" s="300"/>
      <c r="O268" s="302"/>
      <c r="U268" s="355" t="str">
        <f t="shared" si="92"/>
        <v/>
      </c>
      <c r="W268" s="355" t="str">
        <f t="shared" si="93"/>
        <v/>
      </c>
      <c r="Y268" s="355" t="str">
        <f t="shared" si="94"/>
        <v/>
      </c>
      <c r="AA268" s="355" t="str">
        <f t="shared" si="95"/>
        <v/>
      </c>
      <c r="AC268" s="355" t="str">
        <f t="shared" si="96"/>
        <v/>
      </c>
      <c r="AE268" s="4" t="str">
        <f t="shared" si="97"/>
        <v/>
      </c>
      <c r="AG268" s="4" t="str">
        <f t="shared" si="98"/>
        <v/>
      </c>
      <c r="AI268" s="4" t="str">
        <f t="shared" si="99"/>
        <v/>
      </c>
      <c r="AK268" s="4" t="str">
        <f t="shared" si="100"/>
        <v/>
      </c>
      <c r="AM268" s="4" t="str">
        <f t="shared" si="101"/>
        <v/>
      </c>
      <c r="AO268" s="4" t="str">
        <f t="shared" si="102"/>
        <v/>
      </c>
      <c r="AQ268" s="4" t="str">
        <f t="shared" si="103"/>
        <v/>
      </c>
      <c r="AS268" s="4" t="str">
        <f t="shared" si="104"/>
        <v/>
      </c>
      <c r="AU268" s="4" t="str">
        <f t="shared" si="105"/>
        <v/>
      </c>
      <c r="AW268" s="359" t="str">
        <f t="shared" si="106"/>
        <v/>
      </c>
      <c r="AY268" s="359" t="str">
        <f t="shared" si="107"/>
        <v/>
      </c>
      <c r="BA268" s="359" t="str">
        <f t="shared" si="108"/>
        <v/>
      </c>
      <c r="BC268" s="359" t="str">
        <f t="shared" si="109"/>
        <v/>
      </c>
      <c r="BE268" s="359" t="str">
        <f t="shared" si="110"/>
        <v/>
      </c>
      <c r="BG268" s="359" t="str">
        <f t="shared" si="111"/>
        <v/>
      </c>
      <c r="BI268" s="359" t="str">
        <f t="shared" si="112"/>
        <v/>
      </c>
    </row>
    <row r="269" spans="3:61" x14ac:dyDescent="0.2">
      <c r="C269" s="152"/>
      <c r="E269" s="243"/>
      <c r="F269" s="374"/>
      <c r="G269" s="300"/>
      <c r="H269" s="300"/>
      <c r="I269" s="300"/>
      <c r="J269" s="300"/>
      <c r="K269" s="300"/>
      <c r="L269" s="300"/>
      <c r="M269" s="300"/>
      <c r="O269" s="302"/>
      <c r="U269" s="355" t="str">
        <f t="shared" si="92"/>
        <v/>
      </c>
      <c r="W269" s="355" t="str">
        <f t="shared" si="93"/>
        <v/>
      </c>
      <c r="Y269" s="355" t="str">
        <f t="shared" si="94"/>
        <v/>
      </c>
      <c r="AA269" s="355" t="str">
        <f t="shared" si="95"/>
        <v/>
      </c>
      <c r="AC269" s="355" t="str">
        <f t="shared" si="96"/>
        <v/>
      </c>
      <c r="AE269" s="4" t="str">
        <f t="shared" si="97"/>
        <v/>
      </c>
      <c r="AG269" s="4" t="str">
        <f t="shared" si="98"/>
        <v/>
      </c>
      <c r="AI269" s="4" t="str">
        <f t="shared" si="99"/>
        <v/>
      </c>
      <c r="AK269" s="4" t="str">
        <f t="shared" si="100"/>
        <v/>
      </c>
      <c r="AM269" s="4" t="str">
        <f t="shared" si="101"/>
        <v/>
      </c>
      <c r="AO269" s="4" t="str">
        <f t="shared" si="102"/>
        <v/>
      </c>
      <c r="AQ269" s="4" t="str">
        <f t="shared" si="103"/>
        <v/>
      </c>
      <c r="AS269" s="4" t="str">
        <f t="shared" si="104"/>
        <v/>
      </c>
      <c r="AU269" s="4" t="str">
        <f t="shared" si="105"/>
        <v/>
      </c>
      <c r="AW269" s="359" t="str">
        <f t="shared" si="106"/>
        <v/>
      </c>
      <c r="AY269" s="359" t="str">
        <f t="shared" si="107"/>
        <v/>
      </c>
      <c r="BA269" s="359" t="str">
        <f t="shared" si="108"/>
        <v/>
      </c>
      <c r="BC269" s="359" t="str">
        <f t="shared" si="109"/>
        <v/>
      </c>
      <c r="BE269" s="359" t="str">
        <f t="shared" si="110"/>
        <v/>
      </c>
      <c r="BG269" s="359" t="str">
        <f t="shared" si="111"/>
        <v/>
      </c>
      <c r="BI269" s="359" t="str">
        <f t="shared" si="112"/>
        <v/>
      </c>
    </row>
    <row r="270" spans="3:61" x14ac:dyDescent="0.2">
      <c r="C270" s="152"/>
      <c r="E270" s="243"/>
      <c r="F270" s="374"/>
      <c r="G270" s="300"/>
      <c r="H270" s="300"/>
      <c r="I270" s="300"/>
      <c r="J270" s="300"/>
      <c r="K270" s="300"/>
      <c r="L270" s="300"/>
      <c r="M270" s="300"/>
      <c r="O270" s="302"/>
      <c r="U270" s="355" t="str">
        <f t="shared" si="92"/>
        <v/>
      </c>
      <c r="W270" s="355" t="str">
        <f t="shared" si="93"/>
        <v/>
      </c>
      <c r="Y270" s="355" t="str">
        <f t="shared" si="94"/>
        <v/>
      </c>
      <c r="AA270" s="355" t="str">
        <f t="shared" si="95"/>
        <v/>
      </c>
      <c r="AC270" s="355" t="str">
        <f t="shared" si="96"/>
        <v/>
      </c>
      <c r="AE270" s="4" t="str">
        <f t="shared" si="97"/>
        <v/>
      </c>
      <c r="AG270" s="4" t="str">
        <f t="shared" si="98"/>
        <v/>
      </c>
      <c r="AI270" s="4" t="str">
        <f t="shared" si="99"/>
        <v/>
      </c>
      <c r="AK270" s="4" t="str">
        <f t="shared" si="100"/>
        <v/>
      </c>
      <c r="AM270" s="4" t="str">
        <f t="shared" si="101"/>
        <v/>
      </c>
      <c r="AO270" s="4" t="str">
        <f t="shared" si="102"/>
        <v/>
      </c>
      <c r="AQ270" s="4" t="str">
        <f t="shared" si="103"/>
        <v/>
      </c>
      <c r="AS270" s="4" t="str">
        <f t="shared" si="104"/>
        <v/>
      </c>
      <c r="AU270" s="4" t="str">
        <f t="shared" si="105"/>
        <v/>
      </c>
      <c r="AW270" s="359" t="str">
        <f t="shared" si="106"/>
        <v/>
      </c>
      <c r="AY270" s="359" t="str">
        <f t="shared" si="107"/>
        <v/>
      </c>
      <c r="BA270" s="359" t="str">
        <f t="shared" si="108"/>
        <v/>
      </c>
      <c r="BC270" s="359" t="str">
        <f t="shared" si="109"/>
        <v/>
      </c>
      <c r="BE270" s="359" t="str">
        <f t="shared" si="110"/>
        <v/>
      </c>
      <c r="BG270" s="359" t="str">
        <f t="shared" si="111"/>
        <v/>
      </c>
      <c r="BI270" s="359" t="str">
        <f t="shared" si="112"/>
        <v/>
      </c>
    </row>
    <row r="271" spans="3:61" x14ac:dyDescent="0.2">
      <c r="C271" s="152"/>
      <c r="E271" s="243"/>
      <c r="F271" s="374"/>
      <c r="G271" s="300"/>
      <c r="H271" s="300"/>
      <c r="I271" s="300"/>
      <c r="J271" s="300"/>
      <c r="K271" s="300"/>
      <c r="L271" s="300"/>
      <c r="M271" s="300"/>
      <c r="O271" s="302"/>
      <c r="U271" s="355" t="str">
        <f t="shared" si="92"/>
        <v/>
      </c>
      <c r="W271" s="355" t="str">
        <f t="shared" si="93"/>
        <v/>
      </c>
      <c r="Y271" s="355" t="str">
        <f t="shared" si="94"/>
        <v/>
      </c>
      <c r="AA271" s="355" t="str">
        <f t="shared" si="95"/>
        <v/>
      </c>
      <c r="AC271" s="355" t="str">
        <f t="shared" si="96"/>
        <v/>
      </c>
      <c r="AE271" s="4" t="str">
        <f t="shared" si="97"/>
        <v/>
      </c>
      <c r="AG271" s="4" t="str">
        <f t="shared" si="98"/>
        <v/>
      </c>
      <c r="AI271" s="4" t="str">
        <f t="shared" si="99"/>
        <v/>
      </c>
      <c r="AK271" s="4" t="str">
        <f t="shared" si="100"/>
        <v/>
      </c>
      <c r="AM271" s="4" t="str">
        <f t="shared" si="101"/>
        <v/>
      </c>
      <c r="AO271" s="4" t="str">
        <f t="shared" si="102"/>
        <v/>
      </c>
      <c r="AQ271" s="4" t="str">
        <f t="shared" si="103"/>
        <v/>
      </c>
      <c r="AS271" s="4" t="str">
        <f t="shared" si="104"/>
        <v/>
      </c>
      <c r="AU271" s="4" t="str">
        <f t="shared" si="105"/>
        <v/>
      </c>
      <c r="AW271" s="359" t="str">
        <f t="shared" si="106"/>
        <v/>
      </c>
      <c r="AY271" s="359" t="str">
        <f t="shared" si="107"/>
        <v/>
      </c>
      <c r="BA271" s="359" t="str">
        <f t="shared" si="108"/>
        <v/>
      </c>
      <c r="BC271" s="359" t="str">
        <f t="shared" si="109"/>
        <v/>
      </c>
      <c r="BE271" s="359" t="str">
        <f t="shared" si="110"/>
        <v/>
      </c>
      <c r="BG271" s="359" t="str">
        <f t="shared" si="111"/>
        <v/>
      </c>
      <c r="BI271" s="359" t="str">
        <f t="shared" si="112"/>
        <v/>
      </c>
    </row>
    <row r="272" spans="3:61" x14ac:dyDescent="0.2">
      <c r="C272" s="152"/>
      <c r="E272" s="243"/>
      <c r="F272" s="374"/>
      <c r="G272" s="300"/>
      <c r="H272" s="300"/>
      <c r="I272" s="300"/>
      <c r="J272" s="300"/>
      <c r="K272" s="300"/>
      <c r="L272" s="300"/>
      <c r="M272" s="300"/>
      <c r="O272" s="302"/>
      <c r="U272" s="355" t="str">
        <f t="shared" si="92"/>
        <v/>
      </c>
      <c r="W272" s="355" t="str">
        <f t="shared" si="93"/>
        <v/>
      </c>
      <c r="Y272" s="355" t="str">
        <f t="shared" si="94"/>
        <v/>
      </c>
      <c r="AA272" s="355" t="str">
        <f t="shared" si="95"/>
        <v/>
      </c>
      <c r="AC272" s="355" t="str">
        <f t="shared" si="96"/>
        <v/>
      </c>
      <c r="AE272" s="4" t="str">
        <f t="shared" si="97"/>
        <v/>
      </c>
      <c r="AG272" s="4" t="str">
        <f t="shared" si="98"/>
        <v/>
      </c>
      <c r="AI272" s="4" t="str">
        <f t="shared" si="99"/>
        <v/>
      </c>
      <c r="AK272" s="4" t="str">
        <f t="shared" si="100"/>
        <v/>
      </c>
      <c r="AM272" s="4" t="str">
        <f t="shared" si="101"/>
        <v/>
      </c>
      <c r="AO272" s="4" t="str">
        <f t="shared" si="102"/>
        <v/>
      </c>
      <c r="AQ272" s="4" t="str">
        <f t="shared" si="103"/>
        <v/>
      </c>
      <c r="AS272" s="4" t="str">
        <f t="shared" si="104"/>
        <v/>
      </c>
      <c r="AU272" s="4" t="str">
        <f t="shared" si="105"/>
        <v/>
      </c>
      <c r="AW272" s="359" t="str">
        <f t="shared" si="106"/>
        <v/>
      </c>
      <c r="AY272" s="359" t="str">
        <f t="shared" si="107"/>
        <v/>
      </c>
      <c r="BA272" s="359" t="str">
        <f t="shared" si="108"/>
        <v/>
      </c>
      <c r="BC272" s="359" t="str">
        <f t="shared" si="109"/>
        <v/>
      </c>
      <c r="BE272" s="359" t="str">
        <f t="shared" si="110"/>
        <v/>
      </c>
      <c r="BG272" s="359" t="str">
        <f t="shared" si="111"/>
        <v/>
      </c>
      <c r="BI272" s="359" t="str">
        <f t="shared" si="112"/>
        <v/>
      </c>
    </row>
    <row r="273" spans="3:61" x14ac:dyDescent="0.2">
      <c r="C273" s="152"/>
      <c r="E273" s="243"/>
      <c r="F273" s="374"/>
      <c r="G273" s="300"/>
      <c r="H273" s="300"/>
      <c r="I273" s="300"/>
      <c r="J273" s="300"/>
      <c r="K273" s="300"/>
      <c r="L273" s="300"/>
      <c r="M273" s="300"/>
      <c r="O273" s="302"/>
      <c r="U273" s="355" t="str">
        <f t="shared" si="92"/>
        <v/>
      </c>
      <c r="W273" s="355" t="str">
        <f t="shared" si="93"/>
        <v/>
      </c>
      <c r="Y273" s="355" t="str">
        <f t="shared" si="94"/>
        <v/>
      </c>
      <c r="AA273" s="355" t="str">
        <f t="shared" si="95"/>
        <v/>
      </c>
      <c r="AC273" s="355" t="str">
        <f t="shared" si="96"/>
        <v/>
      </c>
      <c r="AE273" s="4" t="str">
        <f t="shared" si="97"/>
        <v/>
      </c>
      <c r="AG273" s="4" t="str">
        <f t="shared" si="98"/>
        <v/>
      </c>
      <c r="AI273" s="4" t="str">
        <f t="shared" si="99"/>
        <v/>
      </c>
      <c r="AK273" s="4" t="str">
        <f t="shared" si="100"/>
        <v/>
      </c>
      <c r="AM273" s="4" t="str">
        <f t="shared" si="101"/>
        <v/>
      </c>
      <c r="AO273" s="4" t="str">
        <f t="shared" si="102"/>
        <v/>
      </c>
      <c r="AQ273" s="4" t="str">
        <f t="shared" si="103"/>
        <v/>
      </c>
      <c r="AS273" s="4" t="str">
        <f t="shared" si="104"/>
        <v/>
      </c>
      <c r="AU273" s="4" t="str">
        <f t="shared" si="105"/>
        <v/>
      </c>
      <c r="AW273" s="359" t="str">
        <f t="shared" si="106"/>
        <v/>
      </c>
      <c r="AY273" s="359" t="str">
        <f t="shared" si="107"/>
        <v/>
      </c>
      <c r="BA273" s="359" t="str">
        <f t="shared" si="108"/>
        <v/>
      </c>
      <c r="BC273" s="359" t="str">
        <f t="shared" si="109"/>
        <v/>
      </c>
      <c r="BE273" s="359" t="str">
        <f t="shared" si="110"/>
        <v/>
      </c>
      <c r="BG273" s="359" t="str">
        <f t="shared" si="111"/>
        <v/>
      </c>
      <c r="BI273" s="359" t="str">
        <f t="shared" si="112"/>
        <v/>
      </c>
    </row>
    <row r="274" spans="3:61" x14ac:dyDescent="0.2">
      <c r="C274" s="152"/>
      <c r="E274" s="243"/>
      <c r="F274" s="374"/>
      <c r="G274" s="300"/>
      <c r="H274" s="300"/>
      <c r="I274" s="300"/>
      <c r="J274" s="300"/>
      <c r="K274" s="300"/>
      <c r="L274" s="300"/>
      <c r="M274" s="300"/>
      <c r="O274" s="302"/>
      <c r="U274" s="355" t="str">
        <f t="shared" si="92"/>
        <v/>
      </c>
      <c r="W274" s="355" t="str">
        <f t="shared" si="93"/>
        <v/>
      </c>
      <c r="Y274" s="355" t="str">
        <f t="shared" si="94"/>
        <v/>
      </c>
      <c r="AA274" s="355" t="str">
        <f t="shared" si="95"/>
        <v/>
      </c>
      <c r="AC274" s="355" t="str">
        <f t="shared" si="96"/>
        <v/>
      </c>
      <c r="AE274" s="4" t="str">
        <f t="shared" si="97"/>
        <v/>
      </c>
      <c r="AG274" s="4" t="str">
        <f t="shared" si="98"/>
        <v/>
      </c>
      <c r="AI274" s="4" t="str">
        <f t="shared" si="99"/>
        <v/>
      </c>
      <c r="AK274" s="4" t="str">
        <f t="shared" si="100"/>
        <v/>
      </c>
      <c r="AM274" s="4" t="str">
        <f t="shared" si="101"/>
        <v/>
      </c>
      <c r="AO274" s="4" t="str">
        <f t="shared" si="102"/>
        <v/>
      </c>
      <c r="AQ274" s="4" t="str">
        <f t="shared" si="103"/>
        <v/>
      </c>
      <c r="AS274" s="4" t="str">
        <f t="shared" si="104"/>
        <v/>
      </c>
      <c r="AU274" s="4" t="str">
        <f t="shared" si="105"/>
        <v/>
      </c>
      <c r="AW274" s="359" t="str">
        <f t="shared" si="106"/>
        <v/>
      </c>
      <c r="AY274" s="359" t="str">
        <f t="shared" si="107"/>
        <v/>
      </c>
      <c r="BA274" s="359" t="str">
        <f t="shared" si="108"/>
        <v/>
      </c>
      <c r="BC274" s="359" t="str">
        <f t="shared" si="109"/>
        <v/>
      </c>
      <c r="BE274" s="359" t="str">
        <f t="shared" si="110"/>
        <v/>
      </c>
      <c r="BG274" s="359" t="str">
        <f t="shared" si="111"/>
        <v/>
      </c>
      <c r="BI274" s="359" t="str">
        <f t="shared" si="112"/>
        <v/>
      </c>
    </row>
    <row r="275" spans="3:61" x14ac:dyDescent="0.2">
      <c r="C275" s="152"/>
      <c r="E275" s="243"/>
      <c r="F275" s="374"/>
      <c r="G275" s="300"/>
      <c r="H275" s="300"/>
      <c r="I275" s="300"/>
      <c r="J275" s="300"/>
      <c r="K275" s="300"/>
      <c r="L275" s="300"/>
      <c r="M275" s="300"/>
      <c r="O275" s="302"/>
      <c r="U275" s="355" t="str">
        <f t="shared" si="92"/>
        <v/>
      </c>
      <c r="W275" s="355" t="str">
        <f t="shared" si="93"/>
        <v/>
      </c>
      <c r="Y275" s="355" t="str">
        <f t="shared" si="94"/>
        <v/>
      </c>
      <c r="AA275" s="355" t="str">
        <f t="shared" si="95"/>
        <v/>
      </c>
      <c r="AC275" s="355" t="str">
        <f t="shared" si="96"/>
        <v/>
      </c>
      <c r="AE275" s="4" t="str">
        <f t="shared" si="97"/>
        <v/>
      </c>
      <c r="AG275" s="4" t="str">
        <f t="shared" si="98"/>
        <v/>
      </c>
      <c r="AI275" s="4" t="str">
        <f t="shared" si="99"/>
        <v/>
      </c>
      <c r="AK275" s="4" t="str">
        <f t="shared" si="100"/>
        <v/>
      </c>
      <c r="AM275" s="4" t="str">
        <f t="shared" si="101"/>
        <v/>
      </c>
      <c r="AO275" s="4" t="str">
        <f t="shared" si="102"/>
        <v/>
      </c>
      <c r="AQ275" s="4" t="str">
        <f t="shared" si="103"/>
        <v/>
      </c>
      <c r="AS275" s="4" t="str">
        <f t="shared" si="104"/>
        <v/>
      </c>
      <c r="AU275" s="4" t="str">
        <f t="shared" si="105"/>
        <v/>
      </c>
      <c r="AW275" s="359" t="str">
        <f t="shared" si="106"/>
        <v/>
      </c>
      <c r="AY275" s="359" t="str">
        <f t="shared" si="107"/>
        <v/>
      </c>
      <c r="BA275" s="359" t="str">
        <f t="shared" si="108"/>
        <v/>
      </c>
      <c r="BC275" s="359" t="str">
        <f t="shared" si="109"/>
        <v/>
      </c>
      <c r="BE275" s="359" t="str">
        <f t="shared" si="110"/>
        <v/>
      </c>
      <c r="BG275" s="359" t="str">
        <f t="shared" si="111"/>
        <v/>
      </c>
      <c r="BI275" s="359" t="str">
        <f t="shared" si="112"/>
        <v/>
      </c>
    </row>
    <row r="276" spans="3:61" x14ac:dyDescent="0.2">
      <c r="C276" s="152"/>
      <c r="E276" s="243"/>
      <c r="F276" s="374"/>
      <c r="G276" s="300"/>
      <c r="H276" s="300"/>
      <c r="I276" s="300"/>
      <c r="J276" s="300"/>
      <c r="K276" s="300"/>
      <c r="L276" s="300"/>
      <c r="M276" s="300"/>
      <c r="O276" s="302"/>
      <c r="U276" s="355" t="str">
        <f t="shared" si="92"/>
        <v/>
      </c>
      <c r="W276" s="355" t="str">
        <f t="shared" si="93"/>
        <v/>
      </c>
      <c r="Y276" s="355" t="str">
        <f t="shared" si="94"/>
        <v/>
      </c>
      <c r="AA276" s="355" t="str">
        <f t="shared" si="95"/>
        <v/>
      </c>
      <c r="AC276" s="355" t="str">
        <f t="shared" si="96"/>
        <v/>
      </c>
      <c r="AE276" s="4" t="str">
        <f t="shared" si="97"/>
        <v/>
      </c>
      <c r="AG276" s="4" t="str">
        <f t="shared" si="98"/>
        <v/>
      </c>
      <c r="AI276" s="4" t="str">
        <f t="shared" si="99"/>
        <v/>
      </c>
      <c r="AK276" s="4" t="str">
        <f t="shared" si="100"/>
        <v/>
      </c>
      <c r="AM276" s="4" t="str">
        <f t="shared" si="101"/>
        <v/>
      </c>
      <c r="AO276" s="4" t="str">
        <f t="shared" si="102"/>
        <v/>
      </c>
      <c r="AQ276" s="4" t="str">
        <f t="shared" si="103"/>
        <v/>
      </c>
      <c r="AS276" s="4" t="str">
        <f t="shared" si="104"/>
        <v/>
      </c>
      <c r="AU276" s="4" t="str">
        <f t="shared" si="105"/>
        <v/>
      </c>
      <c r="AW276" s="359" t="str">
        <f t="shared" si="106"/>
        <v/>
      </c>
      <c r="AY276" s="359" t="str">
        <f t="shared" si="107"/>
        <v/>
      </c>
      <c r="BA276" s="359" t="str">
        <f t="shared" si="108"/>
        <v/>
      </c>
      <c r="BC276" s="359" t="str">
        <f t="shared" si="109"/>
        <v/>
      </c>
      <c r="BE276" s="359" t="str">
        <f t="shared" si="110"/>
        <v/>
      </c>
      <c r="BG276" s="359" t="str">
        <f t="shared" si="111"/>
        <v/>
      </c>
      <c r="BI276" s="359" t="str">
        <f t="shared" si="112"/>
        <v/>
      </c>
    </row>
    <row r="277" spans="3:61" x14ac:dyDescent="0.2">
      <c r="C277" s="152"/>
      <c r="E277" s="243"/>
      <c r="F277" s="374"/>
      <c r="G277" s="300"/>
      <c r="H277" s="300"/>
      <c r="I277" s="300"/>
      <c r="J277" s="300"/>
      <c r="K277" s="300"/>
      <c r="L277" s="300"/>
      <c r="M277" s="300"/>
      <c r="O277" s="302"/>
      <c r="U277" s="355" t="str">
        <f t="shared" si="92"/>
        <v/>
      </c>
      <c r="W277" s="355" t="str">
        <f t="shared" si="93"/>
        <v/>
      </c>
      <c r="Y277" s="355" t="str">
        <f t="shared" si="94"/>
        <v/>
      </c>
      <c r="AA277" s="355" t="str">
        <f t="shared" si="95"/>
        <v/>
      </c>
      <c r="AC277" s="355" t="str">
        <f t="shared" si="96"/>
        <v/>
      </c>
      <c r="AE277" s="4" t="str">
        <f t="shared" si="97"/>
        <v/>
      </c>
      <c r="AG277" s="4" t="str">
        <f t="shared" si="98"/>
        <v/>
      </c>
      <c r="AI277" s="4" t="str">
        <f t="shared" si="99"/>
        <v/>
      </c>
      <c r="AK277" s="4" t="str">
        <f t="shared" si="100"/>
        <v/>
      </c>
      <c r="AM277" s="4" t="str">
        <f t="shared" si="101"/>
        <v/>
      </c>
      <c r="AO277" s="4" t="str">
        <f t="shared" si="102"/>
        <v/>
      </c>
      <c r="AQ277" s="4" t="str">
        <f t="shared" si="103"/>
        <v/>
      </c>
      <c r="AS277" s="4" t="str">
        <f t="shared" si="104"/>
        <v/>
      </c>
      <c r="AU277" s="4" t="str">
        <f t="shared" si="105"/>
        <v/>
      </c>
      <c r="AW277" s="359" t="str">
        <f t="shared" si="106"/>
        <v/>
      </c>
      <c r="AY277" s="359" t="str">
        <f t="shared" si="107"/>
        <v/>
      </c>
      <c r="BA277" s="359" t="str">
        <f t="shared" si="108"/>
        <v/>
      </c>
      <c r="BC277" s="359" t="str">
        <f t="shared" si="109"/>
        <v/>
      </c>
      <c r="BE277" s="359" t="str">
        <f t="shared" si="110"/>
        <v/>
      </c>
      <c r="BG277" s="359" t="str">
        <f t="shared" si="111"/>
        <v/>
      </c>
      <c r="BI277" s="359" t="str">
        <f t="shared" si="112"/>
        <v/>
      </c>
    </row>
    <row r="278" spans="3:61" x14ac:dyDescent="0.2">
      <c r="C278" s="152"/>
      <c r="E278" s="243"/>
      <c r="F278" s="374"/>
      <c r="G278" s="300"/>
      <c r="H278" s="300"/>
      <c r="I278" s="300"/>
      <c r="J278" s="300"/>
      <c r="K278" s="300"/>
      <c r="L278" s="300"/>
      <c r="M278" s="300"/>
      <c r="O278" s="302"/>
      <c r="U278" s="355" t="str">
        <f t="shared" si="92"/>
        <v/>
      </c>
      <c r="W278" s="355" t="str">
        <f t="shared" si="93"/>
        <v/>
      </c>
      <c r="Y278" s="355" t="str">
        <f t="shared" si="94"/>
        <v/>
      </c>
      <c r="AA278" s="355" t="str">
        <f t="shared" si="95"/>
        <v/>
      </c>
      <c r="AC278" s="355" t="str">
        <f t="shared" si="96"/>
        <v/>
      </c>
      <c r="AE278" s="4" t="str">
        <f t="shared" si="97"/>
        <v/>
      </c>
      <c r="AG278" s="4" t="str">
        <f t="shared" si="98"/>
        <v/>
      </c>
      <c r="AI278" s="4" t="str">
        <f t="shared" si="99"/>
        <v/>
      </c>
      <c r="AK278" s="4" t="str">
        <f t="shared" si="100"/>
        <v/>
      </c>
      <c r="AM278" s="4" t="str">
        <f t="shared" si="101"/>
        <v/>
      </c>
      <c r="AO278" s="4" t="str">
        <f t="shared" si="102"/>
        <v/>
      </c>
      <c r="AQ278" s="4" t="str">
        <f t="shared" si="103"/>
        <v/>
      </c>
      <c r="AS278" s="4" t="str">
        <f t="shared" si="104"/>
        <v/>
      </c>
      <c r="AU278" s="4" t="str">
        <f t="shared" si="105"/>
        <v/>
      </c>
      <c r="AW278" s="359" t="str">
        <f t="shared" si="106"/>
        <v/>
      </c>
      <c r="AY278" s="359" t="str">
        <f t="shared" si="107"/>
        <v/>
      </c>
      <c r="BA278" s="359" t="str">
        <f t="shared" si="108"/>
        <v/>
      </c>
      <c r="BC278" s="359" t="str">
        <f t="shared" si="109"/>
        <v/>
      </c>
      <c r="BE278" s="359" t="str">
        <f t="shared" si="110"/>
        <v/>
      </c>
      <c r="BG278" s="359" t="str">
        <f t="shared" si="111"/>
        <v/>
      </c>
      <c r="BI278" s="359" t="str">
        <f t="shared" si="112"/>
        <v/>
      </c>
    </row>
    <row r="279" spans="3:61" x14ac:dyDescent="0.2">
      <c r="C279" s="152"/>
      <c r="E279" s="243"/>
      <c r="F279" s="374"/>
      <c r="G279" s="300"/>
      <c r="H279" s="300"/>
      <c r="I279" s="300"/>
      <c r="J279" s="300"/>
      <c r="K279" s="300"/>
      <c r="L279" s="300"/>
      <c r="M279" s="300"/>
      <c r="O279" s="302"/>
      <c r="U279" s="355" t="str">
        <f t="shared" si="92"/>
        <v/>
      </c>
      <c r="W279" s="355" t="str">
        <f t="shared" si="93"/>
        <v/>
      </c>
      <c r="Y279" s="355" t="str">
        <f t="shared" si="94"/>
        <v/>
      </c>
      <c r="AA279" s="355" t="str">
        <f t="shared" si="95"/>
        <v/>
      </c>
      <c r="AC279" s="355" t="str">
        <f t="shared" si="96"/>
        <v/>
      </c>
      <c r="AE279" s="4" t="str">
        <f t="shared" si="97"/>
        <v/>
      </c>
      <c r="AG279" s="4" t="str">
        <f t="shared" si="98"/>
        <v/>
      </c>
      <c r="AI279" s="4" t="str">
        <f t="shared" si="99"/>
        <v/>
      </c>
      <c r="AK279" s="4" t="str">
        <f t="shared" si="100"/>
        <v/>
      </c>
      <c r="AM279" s="4" t="str">
        <f t="shared" si="101"/>
        <v/>
      </c>
      <c r="AO279" s="4" t="str">
        <f t="shared" si="102"/>
        <v/>
      </c>
      <c r="AQ279" s="4" t="str">
        <f t="shared" si="103"/>
        <v/>
      </c>
      <c r="AS279" s="4" t="str">
        <f t="shared" si="104"/>
        <v/>
      </c>
      <c r="AU279" s="4" t="str">
        <f t="shared" si="105"/>
        <v/>
      </c>
      <c r="AW279" s="359" t="str">
        <f t="shared" si="106"/>
        <v/>
      </c>
      <c r="AY279" s="359" t="str">
        <f t="shared" si="107"/>
        <v/>
      </c>
      <c r="BA279" s="359" t="str">
        <f t="shared" si="108"/>
        <v/>
      </c>
      <c r="BC279" s="359" t="str">
        <f t="shared" si="109"/>
        <v/>
      </c>
      <c r="BE279" s="359" t="str">
        <f t="shared" si="110"/>
        <v/>
      </c>
      <c r="BG279" s="359" t="str">
        <f t="shared" si="111"/>
        <v/>
      </c>
      <c r="BI279" s="359" t="str">
        <f t="shared" si="112"/>
        <v/>
      </c>
    </row>
    <row r="280" spans="3:61" x14ac:dyDescent="0.2">
      <c r="C280" s="152"/>
      <c r="E280" s="243"/>
      <c r="F280" s="374"/>
      <c r="G280" s="300"/>
      <c r="H280" s="300"/>
      <c r="I280" s="300"/>
      <c r="J280" s="300"/>
      <c r="K280" s="300"/>
      <c r="L280" s="300"/>
      <c r="M280" s="300"/>
      <c r="O280" s="302"/>
      <c r="U280" s="355" t="str">
        <f t="shared" si="92"/>
        <v/>
      </c>
      <c r="W280" s="355" t="str">
        <f t="shared" si="93"/>
        <v/>
      </c>
      <c r="Y280" s="355" t="str">
        <f t="shared" si="94"/>
        <v/>
      </c>
      <c r="AA280" s="355" t="str">
        <f t="shared" si="95"/>
        <v/>
      </c>
      <c r="AC280" s="355" t="str">
        <f t="shared" si="96"/>
        <v/>
      </c>
      <c r="AE280" s="4" t="str">
        <f t="shared" si="97"/>
        <v/>
      </c>
      <c r="AG280" s="4" t="str">
        <f t="shared" si="98"/>
        <v/>
      </c>
      <c r="AI280" s="4" t="str">
        <f t="shared" si="99"/>
        <v/>
      </c>
      <c r="AK280" s="4" t="str">
        <f t="shared" si="100"/>
        <v/>
      </c>
      <c r="AM280" s="4" t="str">
        <f t="shared" si="101"/>
        <v/>
      </c>
      <c r="AO280" s="4" t="str">
        <f t="shared" si="102"/>
        <v/>
      </c>
      <c r="AQ280" s="4" t="str">
        <f t="shared" si="103"/>
        <v/>
      </c>
      <c r="AS280" s="4" t="str">
        <f t="shared" si="104"/>
        <v/>
      </c>
      <c r="AU280" s="4" t="str">
        <f t="shared" si="105"/>
        <v/>
      </c>
      <c r="AW280" s="359" t="str">
        <f t="shared" si="106"/>
        <v/>
      </c>
      <c r="AY280" s="359" t="str">
        <f t="shared" si="107"/>
        <v/>
      </c>
      <c r="BA280" s="359" t="str">
        <f t="shared" si="108"/>
        <v/>
      </c>
      <c r="BC280" s="359" t="str">
        <f t="shared" si="109"/>
        <v/>
      </c>
      <c r="BE280" s="359" t="str">
        <f t="shared" si="110"/>
        <v/>
      </c>
      <c r="BG280" s="359" t="str">
        <f t="shared" si="111"/>
        <v/>
      </c>
      <c r="BI280" s="359" t="str">
        <f t="shared" si="112"/>
        <v/>
      </c>
    </row>
    <row r="281" spans="3:61" x14ac:dyDescent="0.2">
      <c r="C281" s="152"/>
      <c r="E281" s="243"/>
      <c r="F281" s="374"/>
      <c r="G281" s="300"/>
      <c r="H281" s="300"/>
      <c r="I281" s="300"/>
      <c r="J281" s="300"/>
      <c r="K281" s="300"/>
      <c r="L281" s="300"/>
      <c r="M281" s="300"/>
      <c r="O281" s="302"/>
      <c r="U281" s="355" t="str">
        <f t="shared" si="92"/>
        <v/>
      </c>
      <c r="W281" s="355" t="str">
        <f t="shared" si="93"/>
        <v/>
      </c>
      <c r="Y281" s="355" t="str">
        <f t="shared" si="94"/>
        <v/>
      </c>
      <c r="AA281" s="355" t="str">
        <f t="shared" si="95"/>
        <v/>
      </c>
      <c r="AC281" s="355" t="str">
        <f t="shared" si="96"/>
        <v/>
      </c>
      <c r="AE281" s="4" t="str">
        <f t="shared" si="97"/>
        <v/>
      </c>
      <c r="AG281" s="4" t="str">
        <f t="shared" si="98"/>
        <v/>
      </c>
      <c r="AI281" s="4" t="str">
        <f t="shared" si="99"/>
        <v/>
      </c>
      <c r="AK281" s="4" t="str">
        <f t="shared" si="100"/>
        <v/>
      </c>
      <c r="AM281" s="4" t="str">
        <f t="shared" si="101"/>
        <v/>
      </c>
      <c r="AO281" s="4" t="str">
        <f t="shared" si="102"/>
        <v/>
      </c>
      <c r="AQ281" s="4" t="str">
        <f t="shared" si="103"/>
        <v/>
      </c>
      <c r="AS281" s="4" t="str">
        <f t="shared" si="104"/>
        <v/>
      </c>
      <c r="AU281" s="4" t="str">
        <f t="shared" si="105"/>
        <v/>
      </c>
      <c r="AW281" s="359" t="str">
        <f t="shared" si="106"/>
        <v/>
      </c>
      <c r="AY281" s="359" t="str">
        <f t="shared" si="107"/>
        <v/>
      </c>
      <c r="BA281" s="359" t="str">
        <f t="shared" si="108"/>
        <v/>
      </c>
      <c r="BC281" s="359" t="str">
        <f t="shared" si="109"/>
        <v/>
      </c>
      <c r="BE281" s="359" t="str">
        <f t="shared" si="110"/>
        <v/>
      </c>
      <c r="BG281" s="359" t="str">
        <f t="shared" si="111"/>
        <v/>
      </c>
      <c r="BI281" s="359" t="str">
        <f t="shared" si="112"/>
        <v/>
      </c>
    </row>
    <row r="282" spans="3:61" x14ac:dyDescent="0.2">
      <c r="C282" s="152"/>
      <c r="E282" s="243"/>
      <c r="F282" s="374"/>
      <c r="G282" s="300"/>
      <c r="H282" s="300"/>
      <c r="I282" s="300"/>
      <c r="J282" s="300"/>
      <c r="K282" s="300"/>
      <c r="L282" s="300"/>
      <c r="M282" s="300"/>
      <c r="O282" s="302"/>
      <c r="U282" s="355" t="str">
        <f t="shared" si="92"/>
        <v/>
      </c>
      <c r="W282" s="355" t="str">
        <f t="shared" si="93"/>
        <v/>
      </c>
      <c r="Y282" s="355" t="str">
        <f t="shared" si="94"/>
        <v/>
      </c>
      <c r="AA282" s="355" t="str">
        <f t="shared" si="95"/>
        <v/>
      </c>
      <c r="AC282" s="355" t="str">
        <f t="shared" si="96"/>
        <v/>
      </c>
      <c r="AE282" s="4" t="str">
        <f t="shared" si="97"/>
        <v/>
      </c>
      <c r="AG282" s="4" t="str">
        <f t="shared" si="98"/>
        <v/>
      </c>
      <c r="AI282" s="4" t="str">
        <f t="shared" si="99"/>
        <v/>
      </c>
      <c r="AK282" s="4" t="str">
        <f t="shared" si="100"/>
        <v/>
      </c>
      <c r="AM282" s="4" t="str">
        <f t="shared" si="101"/>
        <v/>
      </c>
      <c r="AO282" s="4" t="str">
        <f t="shared" si="102"/>
        <v/>
      </c>
      <c r="AQ282" s="4" t="str">
        <f t="shared" si="103"/>
        <v/>
      </c>
      <c r="AS282" s="4" t="str">
        <f t="shared" si="104"/>
        <v/>
      </c>
      <c r="AU282" s="4" t="str">
        <f t="shared" si="105"/>
        <v/>
      </c>
      <c r="AW282" s="359" t="str">
        <f t="shared" si="106"/>
        <v/>
      </c>
      <c r="AY282" s="359" t="str">
        <f t="shared" si="107"/>
        <v/>
      </c>
      <c r="BA282" s="359" t="str">
        <f t="shared" si="108"/>
        <v/>
      </c>
      <c r="BC282" s="359" t="str">
        <f t="shared" si="109"/>
        <v/>
      </c>
      <c r="BE282" s="359" t="str">
        <f t="shared" si="110"/>
        <v/>
      </c>
      <c r="BG282" s="359" t="str">
        <f t="shared" si="111"/>
        <v/>
      </c>
      <c r="BI282" s="359" t="str">
        <f t="shared" si="112"/>
        <v/>
      </c>
    </row>
    <row r="283" spans="3:61" x14ac:dyDescent="0.2">
      <c r="C283" s="152"/>
      <c r="E283" s="243"/>
      <c r="F283" s="374"/>
      <c r="G283" s="300"/>
      <c r="H283" s="300"/>
      <c r="I283" s="300"/>
      <c r="J283" s="300"/>
      <c r="K283" s="300"/>
      <c r="L283" s="300"/>
      <c r="M283" s="300"/>
      <c r="O283" s="302"/>
      <c r="U283" s="355" t="str">
        <f t="shared" si="92"/>
        <v/>
      </c>
      <c r="W283" s="355" t="str">
        <f t="shared" si="93"/>
        <v/>
      </c>
      <c r="Y283" s="355" t="str">
        <f t="shared" si="94"/>
        <v/>
      </c>
      <c r="AA283" s="355" t="str">
        <f t="shared" si="95"/>
        <v/>
      </c>
      <c r="AC283" s="355" t="str">
        <f t="shared" si="96"/>
        <v/>
      </c>
      <c r="AE283" s="4" t="str">
        <f t="shared" si="97"/>
        <v/>
      </c>
      <c r="AG283" s="4" t="str">
        <f t="shared" si="98"/>
        <v/>
      </c>
      <c r="AI283" s="4" t="str">
        <f t="shared" si="99"/>
        <v/>
      </c>
      <c r="AK283" s="4" t="str">
        <f t="shared" si="100"/>
        <v/>
      </c>
      <c r="AM283" s="4" t="str">
        <f t="shared" si="101"/>
        <v/>
      </c>
      <c r="AO283" s="4" t="str">
        <f t="shared" si="102"/>
        <v/>
      </c>
      <c r="AQ283" s="4" t="str">
        <f t="shared" si="103"/>
        <v/>
      </c>
      <c r="AS283" s="4" t="str">
        <f t="shared" si="104"/>
        <v/>
      </c>
      <c r="AU283" s="4" t="str">
        <f t="shared" si="105"/>
        <v/>
      </c>
      <c r="AW283" s="359" t="str">
        <f t="shared" si="106"/>
        <v/>
      </c>
      <c r="AY283" s="359" t="str">
        <f t="shared" si="107"/>
        <v/>
      </c>
      <c r="BA283" s="359" t="str">
        <f t="shared" si="108"/>
        <v/>
      </c>
      <c r="BC283" s="359" t="str">
        <f t="shared" si="109"/>
        <v/>
      </c>
      <c r="BE283" s="359" t="str">
        <f t="shared" si="110"/>
        <v/>
      </c>
      <c r="BG283" s="359" t="str">
        <f t="shared" si="111"/>
        <v/>
      </c>
      <c r="BI283" s="359" t="str">
        <f t="shared" si="112"/>
        <v/>
      </c>
    </row>
    <row r="284" spans="3:61" x14ac:dyDescent="0.2">
      <c r="C284" s="152"/>
      <c r="E284" s="243"/>
      <c r="F284" s="374"/>
      <c r="G284" s="300"/>
      <c r="H284" s="300"/>
      <c r="I284" s="300"/>
      <c r="J284" s="300"/>
      <c r="K284" s="300"/>
      <c r="L284" s="300"/>
      <c r="M284" s="300"/>
      <c r="O284" s="302"/>
      <c r="U284" s="355" t="str">
        <f t="shared" si="92"/>
        <v/>
      </c>
      <c r="W284" s="355" t="str">
        <f t="shared" si="93"/>
        <v/>
      </c>
      <c r="Y284" s="355" t="str">
        <f t="shared" si="94"/>
        <v/>
      </c>
      <c r="AA284" s="355" t="str">
        <f t="shared" si="95"/>
        <v/>
      </c>
      <c r="AC284" s="355" t="str">
        <f t="shared" si="96"/>
        <v/>
      </c>
      <c r="AE284" s="4" t="str">
        <f t="shared" si="97"/>
        <v/>
      </c>
      <c r="AG284" s="4" t="str">
        <f t="shared" si="98"/>
        <v/>
      </c>
      <c r="AI284" s="4" t="str">
        <f t="shared" si="99"/>
        <v/>
      </c>
      <c r="AK284" s="4" t="str">
        <f t="shared" si="100"/>
        <v/>
      </c>
      <c r="AM284" s="4" t="str">
        <f t="shared" si="101"/>
        <v/>
      </c>
      <c r="AO284" s="4" t="str">
        <f t="shared" si="102"/>
        <v/>
      </c>
      <c r="AQ284" s="4" t="str">
        <f t="shared" si="103"/>
        <v/>
      </c>
      <c r="AS284" s="4" t="str">
        <f t="shared" si="104"/>
        <v/>
      </c>
      <c r="AU284" s="4" t="str">
        <f t="shared" si="105"/>
        <v/>
      </c>
      <c r="AW284" s="359" t="str">
        <f t="shared" si="106"/>
        <v/>
      </c>
      <c r="AY284" s="359" t="str">
        <f t="shared" si="107"/>
        <v/>
      </c>
      <c r="BA284" s="359" t="str">
        <f t="shared" si="108"/>
        <v/>
      </c>
      <c r="BC284" s="359" t="str">
        <f t="shared" si="109"/>
        <v/>
      </c>
      <c r="BE284" s="359" t="str">
        <f t="shared" si="110"/>
        <v/>
      </c>
      <c r="BG284" s="359" t="str">
        <f t="shared" si="111"/>
        <v/>
      </c>
      <c r="BI284" s="359" t="str">
        <f t="shared" si="112"/>
        <v/>
      </c>
    </row>
    <row r="285" spans="3:61" x14ac:dyDescent="0.2">
      <c r="C285" s="152"/>
      <c r="E285" s="243"/>
      <c r="F285" s="374"/>
      <c r="G285" s="300"/>
      <c r="H285" s="300"/>
      <c r="I285" s="300"/>
      <c r="J285" s="300"/>
      <c r="K285" s="300"/>
      <c r="L285" s="300"/>
      <c r="M285" s="300"/>
      <c r="O285" s="302"/>
      <c r="U285" s="355" t="str">
        <f t="shared" si="92"/>
        <v/>
      </c>
      <c r="W285" s="355" t="str">
        <f t="shared" si="93"/>
        <v/>
      </c>
      <c r="Y285" s="355" t="str">
        <f t="shared" si="94"/>
        <v/>
      </c>
      <c r="AA285" s="355" t="str">
        <f t="shared" si="95"/>
        <v/>
      </c>
      <c r="AC285" s="355" t="str">
        <f t="shared" si="96"/>
        <v/>
      </c>
      <c r="AE285" s="4" t="str">
        <f t="shared" si="97"/>
        <v/>
      </c>
      <c r="AG285" s="4" t="str">
        <f t="shared" si="98"/>
        <v/>
      </c>
      <c r="AI285" s="4" t="str">
        <f t="shared" si="99"/>
        <v/>
      </c>
      <c r="AK285" s="4" t="str">
        <f t="shared" si="100"/>
        <v/>
      </c>
      <c r="AM285" s="4" t="str">
        <f t="shared" si="101"/>
        <v/>
      </c>
      <c r="AO285" s="4" t="str">
        <f t="shared" si="102"/>
        <v/>
      </c>
      <c r="AQ285" s="4" t="str">
        <f t="shared" si="103"/>
        <v/>
      </c>
      <c r="AS285" s="4" t="str">
        <f t="shared" si="104"/>
        <v/>
      </c>
      <c r="AU285" s="4" t="str">
        <f t="shared" si="105"/>
        <v/>
      </c>
      <c r="AW285" s="359" t="str">
        <f t="shared" si="106"/>
        <v/>
      </c>
      <c r="AY285" s="359" t="str">
        <f t="shared" si="107"/>
        <v/>
      </c>
      <c r="BA285" s="359" t="str">
        <f t="shared" si="108"/>
        <v/>
      </c>
      <c r="BC285" s="359" t="str">
        <f t="shared" si="109"/>
        <v/>
      </c>
      <c r="BE285" s="359" t="str">
        <f t="shared" si="110"/>
        <v/>
      </c>
      <c r="BG285" s="359" t="str">
        <f t="shared" si="111"/>
        <v/>
      </c>
      <c r="BI285" s="359" t="str">
        <f t="shared" si="112"/>
        <v/>
      </c>
    </row>
    <row r="286" spans="3:61" x14ac:dyDescent="0.2">
      <c r="C286" s="152"/>
      <c r="E286" s="243"/>
      <c r="F286" s="374"/>
      <c r="G286" s="300"/>
      <c r="H286" s="300"/>
      <c r="I286" s="300"/>
      <c r="J286" s="300"/>
      <c r="K286" s="300"/>
      <c r="L286" s="300"/>
      <c r="M286" s="300"/>
      <c r="O286" s="302"/>
      <c r="U286" s="355" t="str">
        <f t="shared" si="92"/>
        <v/>
      </c>
      <c r="W286" s="355" t="str">
        <f t="shared" si="93"/>
        <v/>
      </c>
      <c r="Y286" s="355" t="str">
        <f t="shared" si="94"/>
        <v/>
      </c>
      <c r="AA286" s="355" t="str">
        <f t="shared" si="95"/>
        <v/>
      </c>
      <c r="AC286" s="355" t="str">
        <f t="shared" si="96"/>
        <v/>
      </c>
      <c r="AE286" s="4" t="str">
        <f t="shared" si="97"/>
        <v/>
      </c>
      <c r="AG286" s="4" t="str">
        <f t="shared" si="98"/>
        <v/>
      </c>
      <c r="AI286" s="4" t="str">
        <f t="shared" si="99"/>
        <v/>
      </c>
      <c r="AK286" s="4" t="str">
        <f t="shared" si="100"/>
        <v/>
      </c>
      <c r="AM286" s="4" t="str">
        <f t="shared" si="101"/>
        <v/>
      </c>
      <c r="AO286" s="4" t="str">
        <f t="shared" si="102"/>
        <v/>
      </c>
      <c r="AQ286" s="4" t="str">
        <f t="shared" si="103"/>
        <v/>
      </c>
      <c r="AS286" s="4" t="str">
        <f t="shared" si="104"/>
        <v/>
      </c>
      <c r="AU286" s="4" t="str">
        <f t="shared" si="105"/>
        <v/>
      </c>
      <c r="AW286" s="359" t="str">
        <f t="shared" si="106"/>
        <v/>
      </c>
      <c r="AY286" s="359" t="str">
        <f t="shared" si="107"/>
        <v/>
      </c>
      <c r="BA286" s="359" t="str">
        <f t="shared" si="108"/>
        <v/>
      </c>
      <c r="BC286" s="359" t="str">
        <f t="shared" si="109"/>
        <v/>
      </c>
      <c r="BE286" s="359" t="str">
        <f t="shared" si="110"/>
        <v/>
      </c>
      <c r="BG286" s="359" t="str">
        <f t="shared" si="111"/>
        <v/>
      </c>
      <c r="BI286" s="359" t="str">
        <f t="shared" si="112"/>
        <v/>
      </c>
    </row>
    <row r="287" spans="3:61" x14ac:dyDescent="0.2">
      <c r="C287" s="152"/>
      <c r="E287" s="243"/>
      <c r="F287" s="374"/>
      <c r="G287" s="300"/>
      <c r="H287" s="300"/>
      <c r="I287" s="300"/>
      <c r="J287" s="300"/>
      <c r="K287" s="300"/>
      <c r="L287" s="300"/>
      <c r="M287" s="300"/>
      <c r="O287" s="302"/>
      <c r="U287" s="355" t="str">
        <f t="shared" si="92"/>
        <v/>
      </c>
      <c r="W287" s="355" t="str">
        <f t="shared" si="93"/>
        <v/>
      </c>
      <c r="Y287" s="355" t="str">
        <f t="shared" si="94"/>
        <v/>
      </c>
      <c r="AA287" s="355" t="str">
        <f t="shared" si="95"/>
        <v/>
      </c>
      <c r="AC287" s="355" t="str">
        <f t="shared" si="96"/>
        <v/>
      </c>
      <c r="AE287" s="4" t="str">
        <f t="shared" si="97"/>
        <v/>
      </c>
      <c r="AG287" s="4" t="str">
        <f t="shared" si="98"/>
        <v/>
      </c>
      <c r="AI287" s="4" t="str">
        <f t="shared" si="99"/>
        <v/>
      </c>
      <c r="AK287" s="4" t="str">
        <f t="shared" si="100"/>
        <v/>
      </c>
      <c r="AM287" s="4" t="str">
        <f t="shared" si="101"/>
        <v/>
      </c>
      <c r="AO287" s="4" t="str">
        <f t="shared" si="102"/>
        <v/>
      </c>
      <c r="AQ287" s="4" t="str">
        <f t="shared" si="103"/>
        <v/>
      </c>
      <c r="AS287" s="4" t="str">
        <f t="shared" si="104"/>
        <v/>
      </c>
      <c r="AU287" s="4" t="str">
        <f t="shared" si="105"/>
        <v/>
      </c>
      <c r="AW287" s="359" t="str">
        <f t="shared" si="106"/>
        <v/>
      </c>
      <c r="AY287" s="359" t="str">
        <f t="shared" si="107"/>
        <v/>
      </c>
      <c r="BA287" s="359" t="str">
        <f t="shared" si="108"/>
        <v/>
      </c>
      <c r="BC287" s="359" t="str">
        <f t="shared" si="109"/>
        <v/>
      </c>
      <c r="BE287" s="359" t="str">
        <f t="shared" si="110"/>
        <v/>
      </c>
      <c r="BG287" s="359" t="str">
        <f t="shared" si="111"/>
        <v/>
      </c>
      <c r="BI287" s="359" t="str">
        <f t="shared" si="112"/>
        <v/>
      </c>
    </row>
    <row r="288" spans="3:61" x14ac:dyDescent="0.2">
      <c r="C288" s="152"/>
      <c r="E288" s="243"/>
      <c r="F288" s="374"/>
      <c r="G288" s="300"/>
      <c r="H288" s="300"/>
      <c r="I288" s="300"/>
      <c r="J288" s="300"/>
      <c r="K288" s="300"/>
      <c r="L288" s="300"/>
      <c r="M288" s="300"/>
      <c r="O288" s="302"/>
      <c r="U288" s="355" t="str">
        <f t="shared" si="92"/>
        <v/>
      </c>
      <c r="W288" s="355" t="str">
        <f t="shared" si="93"/>
        <v/>
      </c>
      <c r="Y288" s="355" t="str">
        <f t="shared" si="94"/>
        <v/>
      </c>
      <c r="AA288" s="355" t="str">
        <f t="shared" si="95"/>
        <v/>
      </c>
      <c r="AC288" s="355" t="str">
        <f t="shared" si="96"/>
        <v/>
      </c>
      <c r="AE288" s="4" t="str">
        <f t="shared" si="97"/>
        <v/>
      </c>
      <c r="AG288" s="4" t="str">
        <f t="shared" si="98"/>
        <v/>
      </c>
      <c r="AI288" s="4" t="str">
        <f t="shared" si="99"/>
        <v/>
      </c>
      <c r="AK288" s="4" t="str">
        <f t="shared" si="100"/>
        <v/>
      </c>
      <c r="AM288" s="4" t="str">
        <f t="shared" si="101"/>
        <v/>
      </c>
      <c r="AO288" s="4" t="str">
        <f t="shared" si="102"/>
        <v/>
      </c>
      <c r="AQ288" s="4" t="str">
        <f t="shared" si="103"/>
        <v/>
      </c>
      <c r="AS288" s="4" t="str">
        <f t="shared" si="104"/>
        <v/>
      </c>
      <c r="AU288" s="4" t="str">
        <f t="shared" si="105"/>
        <v/>
      </c>
      <c r="AW288" s="359" t="str">
        <f t="shared" si="106"/>
        <v/>
      </c>
      <c r="AY288" s="359" t="str">
        <f t="shared" si="107"/>
        <v/>
      </c>
      <c r="BA288" s="359" t="str">
        <f t="shared" si="108"/>
        <v/>
      </c>
      <c r="BC288" s="359" t="str">
        <f t="shared" si="109"/>
        <v/>
      </c>
      <c r="BE288" s="359" t="str">
        <f t="shared" si="110"/>
        <v/>
      </c>
      <c r="BG288" s="359" t="str">
        <f t="shared" si="111"/>
        <v/>
      </c>
      <c r="BI288" s="359" t="str">
        <f t="shared" si="112"/>
        <v/>
      </c>
    </row>
    <row r="289" spans="3:61" x14ac:dyDescent="0.2">
      <c r="C289" s="152"/>
      <c r="E289" s="243"/>
      <c r="F289" s="374"/>
      <c r="G289" s="300"/>
      <c r="H289" s="300"/>
      <c r="I289" s="300"/>
      <c r="J289" s="300"/>
      <c r="K289" s="300"/>
      <c r="L289" s="300"/>
      <c r="M289" s="300"/>
      <c r="O289" s="302"/>
      <c r="U289" s="355" t="str">
        <f t="shared" si="92"/>
        <v/>
      </c>
      <c r="W289" s="355" t="str">
        <f t="shared" si="93"/>
        <v/>
      </c>
      <c r="Y289" s="355" t="str">
        <f t="shared" si="94"/>
        <v/>
      </c>
      <c r="AA289" s="355" t="str">
        <f t="shared" si="95"/>
        <v/>
      </c>
      <c r="AC289" s="355" t="str">
        <f t="shared" si="96"/>
        <v/>
      </c>
      <c r="AE289" s="4" t="str">
        <f t="shared" si="97"/>
        <v/>
      </c>
      <c r="AG289" s="4" t="str">
        <f t="shared" si="98"/>
        <v/>
      </c>
      <c r="AI289" s="4" t="str">
        <f t="shared" si="99"/>
        <v/>
      </c>
      <c r="AK289" s="4" t="str">
        <f t="shared" si="100"/>
        <v/>
      </c>
      <c r="AM289" s="4" t="str">
        <f t="shared" si="101"/>
        <v/>
      </c>
      <c r="AO289" s="4" t="str">
        <f t="shared" si="102"/>
        <v/>
      </c>
      <c r="AQ289" s="4" t="str">
        <f t="shared" si="103"/>
        <v/>
      </c>
      <c r="AS289" s="4" t="str">
        <f t="shared" si="104"/>
        <v/>
      </c>
      <c r="AU289" s="4" t="str">
        <f t="shared" si="105"/>
        <v/>
      </c>
      <c r="AW289" s="359" t="str">
        <f t="shared" si="106"/>
        <v/>
      </c>
      <c r="AY289" s="359" t="str">
        <f t="shared" si="107"/>
        <v/>
      </c>
      <c r="BA289" s="359" t="str">
        <f t="shared" si="108"/>
        <v/>
      </c>
      <c r="BC289" s="359" t="str">
        <f t="shared" si="109"/>
        <v/>
      </c>
      <c r="BE289" s="359" t="str">
        <f t="shared" si="110"/>
        <v/>
      </c>
      <c r="BG289" s="359" t="str">
        <f t="shared" si="111"/>
        <v/>
      </c>
      <c r="BI289" s="359" t="str">
        <f t="shared" si="112"/>
        <v/>
      </c>
    </row>
    <row r="290" spans="3:61" x14ac:dyDescent="0.2">
      <c r="C290" s="152"/>
      <c r="E290" s="243"/>
      <c r="F290" s="374"/>
      <c r="G290" s="300"/>
      <c r="H290" s="300"/>
      <c r="I290" s="300"/>
      <c r="J290" s="300"/>
      <c r="K290" s="300"/>
      <c r="L290" s="300"/>
      <c r="M290" s="300"/>
      <c r="O290" s="302"/>
      <c r="U290" s="355" t="str">
        <f t="shared" si="92"/>
        <v/>
      </c>
      <c r="W290" s="355" t="str">
        <f t="shared" si="93"/>
        <v/>
      </c>
      <c r="Y290" s="355" t="str">
        <f t="shared" si="94"/>
        <v/>
      </c>
      <c r="AA290" s="355" t="str">
        <f t="shared" si="95"/>
        <v/>
      </c>
      <c r="AC290" s="355" t="str">
        <f t="shared" si="96"/>
        <v/>
      </c>
      <c r="AE290" s="4" t="str">
        <f t="shared" si="97"/>
        <v/>
      </c>
      <c r="AG290" s="4" t="str">
        <f t="shared" si="98"/>
        <v/>
      </c>
      <c r="AI290" s="4" t="str">
        <f t="shared" si="99"/>
        <v/>
      </c>
      <c r="AK290" s="4" t="str">
        <f t="shared" si="100"/>
        <v/>
      </c>
      <c r="AM290" s="4" t="str">
        <f t="shared" si="101"/>
        <v/>
      </c>
      <c r="AO290" s="4" t="str">
        <f t="shared" si="102"/>
        <v/>
      </c>
      <c r="AQ290" s="4" t="str">
        <f t="shared" si="103"/>
        <v/>
      </c>
      <c r="AS290" s="4" t="str">
        <f t="shared" si="104"/>
        <v/>
      </c>
      <c r="AU290" s="4" t="str">
        <f t="shared" si="105"/>
        <v/>
      </c>
      <c r="AW290" s="359" t="str">
        <f t="shared" si="106"/>
        <v/>
      </c>
      <c r="AY290" s="359" t="str">
        <f t="shared" si="107"/>
        <v/>
      </c>
      <c r="BA290" s="359" t="str">
        <f t="shared" si="108"/>
        <v/>
      </c>
      <c r="BC290" s="359" t="str">
        <f t="shared" si="109"/>
        <v/>
      </c>
      <c r="BE290" s="359" t="str">
        <f t="shared" si="110"/>
        <v/>
      </c>
      <c r="BG290" s="359" t="str">
        <f t="shared" si="111"/>
        <v/>
      </c>
      <c r="BI290" s="359" t="str">
        <f t="shared" si="112"/>
        <v/>
      </c>
    </row>
    <row r="291" spans="3:61" x14ac:dyDescent="0.2">
      <c r="C291" s="152"/>
      <c r="E291" s="243"/>
      <c r="F291" s="374"/>
      <c r="G291" s="300"/>
      <c r="H291" s="300"/>
      <c r="I291" s="300"/>
      <c r="J291" s="300"/>
      <c r="K291" s="300"/>
      <c r="L291" s="300"/>
      <c r="M291" s="300"/>
      <c r="O291" s="302"/>
      <c r="U291" s="355" t="str">
        <f t="shared" si="92"/>
        <v/>
      </c>
      <c r="W291" s="355" t="str">
        <f t="shared" si="93"/>
        <v/>
      </c>
      <c r="Y291" s="355" t="str">
        <f t="shared" si="94"/>
        <v/>
      </c>
      <c r="AA291" s="355" t="str">
        <f t="shared" si="95"/>
        <v/>
      </c>
      <c r="AC291" s="355" t="str">
        <f t="shared" si="96"/>
        <v/>
      </c>
      <c r="AE291" s="4" t="str">
        <f t="shared" si="97"/>
        <v/>
      </c>
      <c r="AG291" s="4" t="str">
        <f t="shared" si="98"/>
        <v/>
      </c>
      <c r="AI291" s="4" t="str">
        <f t="shared" si="99"/>
        <v/>
      </c>
      <c r="AK291" s="4" t="str">
        <f t="shared" si="100"/>
        <v/>
      </c>
      <c r="AM291" s="4" t="str">
        <f t="shared" si="101"/>
        <v/>
      </c>
      <c r="AO291" s="4" t="str">
        <f t="shared" si="102"/>
        <v/>
      </c>
      <c r="AQ291" s="4" t="str">
        <f t="shared" si="103"/>
        <v/>
      </c>
      <c r="AS291" s="4" t="str">
        <f t="shared" si="104"/>
        <v/>
      </c>
      <c r="AU291" s="4" t="str">
        <f t="shared" si="105"/>
        <v/>
      </c>
      <c r="AW291" s="359" t="str">
        <f t="shared" si="106"/>
        <v/>
      </c>
      <c r="AY291" s="359" t="str">
        <f t="shared" si="107"/>
        <v/>
      </c>
      <c r="BA291" s="359" t="str">
        <f t="shared" si="108"/>
        <v/>
      </c>
      <c r="BC291" s="359" t="str">
        <f t="shared" si="109"/>
        <v/>
      </c>
      <c r="BE291" s="359" t="str">
        <f t="shared" si="110"/>
        <v/>
      </c>
      <c r="BG291" s="359" t="str">
        <f t="shared" si="111"/>
        <v/>
      </c>
      <c r="BI291" s="359" t="str">
        <f t="shared" si="112"/>
        <v/>
      </c>
    </row>
    <row r="292" spans="3:61" x14ac:dyDescent="0.2">
      <c r="C292" s="152"/>
      <c r="E292" s="243"/>
      <c r="F292" s="374"/>
      <c r="G292" s="300"/>
      <c r="H292" s="300"/>
      <c r="I292" s="300"/>
      <c r="J292" s="300"/>
      <c r="K292" s="300"/>
      <c r="L292" s="300"/>
      <c r="M292" s="300"/>
      <c r="O292" s="302"/>
      <c r="U292" s="355" t="str">
        <f t="shared" si="92"/>
        <v/>
      </c>
      <c r="W292" s="355" t="str">
        <f t="shared" si="93"/>
        <v/>
      </c>
      <c r="Y292" s="355" t="str">
        <f t="shared" si="94"/>
        <v/>
      </c>
      <c r="AA292" s="355" t="str">
        <f t="shared" si="95"/>
        <v/>
      </c>
      <c r="AC292" s="355" t="str">
        <f t="shared" si="96"/>
        <v/>
      </c>
      <c r="AE292" s="4" t="str">
        <f t="shared" si="97"/>
        <v/>
      </c>
      <c r="AG292" s="4" t="str">
        <f t="shared" si="98"/>
        <v/>
      </c>
      <c r="AI292" s="4" t="str">
        <f t="shared" si="99"/>
        <v/>
      </c>
      <c r="AK292" s="4" t="str">
        <f t="shared" si="100"/>
        <v/>
      </c>
      <c r="AM292" s="4" t="str">
        <f t="shared" si="101"/>
        <v/>
      </c>
      <c r="AO292" s="4" t="str">
        <f t="shared" si="102"/>
        <v/>
      </c>
      <c r="AQ292" s="4" t="str">
        <f t="shared" si="103"/>
        <v/>
      </c>
      <c r="AS292" s="4" t="str">
        <f t="shared" si="104"/>
        <v/>
      </c>
      <c r="AU292" s="4" t="str">
        <f t="shared" si="105"/>
        <v/>
      </c>
      <c r="AW292" s="359" t="str">
        <f t="shared" si="106"/>
        <v/>
      </c>
      <c r="AY292" s="359" t="str">
        <f t="shared" si="107"/>
        <v/>
      </c>
      <c r="BA292" s="359" t="str">
        <f t="shared" si="108"/>
        <v/>
      </c>
      <c r="BC292" s="359" t="str">
        <f t="shared" si="109"/>
        <v/>
      </c>
      <c r="BE292" s="359" t="str">
        <f t="shared" si="110"/>
        <v/>
      </c>
      <c r="BG292" s="359" t="str">
        <f t="shared" si="111"/>
        <v/>
      </c>
      <c r="BI292" s="359" t="str">
        <f t="shared" si="112"/>
        <v/>
      </c>
    </row>
    <row r="293" spans="3:61" x14ac:dyDescent="0.2">
      <c r="C293" s="152"/>
      <c r="E293" s="243"/>
      <c r="F293" s="374"/>
      <c r="G293" s="300"/>
      <c r="H293" s="300"/>
      <c r="I293" s="300"/>
      <c r="J293" s="300"/>
      <c r="K293" s="300"/>
      <c r="L293" s="300"/>
      <c r="M293" s="300"/>
      <c r="O293" s="302"/>
      <c r="U293" s="355" t="str">
        <f t="shared" si="92"/>
        <v/>
      </c>
      <c r="W293" s="355" t="str">
        <f t="shared" si="93"/>
        <v/>
      </c>
      <c r="Y293" s="355" t="str">
        <f t="shared" si="94"/>
        <v/>
      </c>
      <c r="AA293" s="355" t="str">
        <f t="shared" si="95"/>
        <v/>
      </c>
      <c r="AC293" s="355" t="str">
        <f t="shared" si="96"/>
        <v/>
      </c>
      <c r="AE293" s="4" t="str">
        <f t="shared" si="97"/>
        <v/>
      </c>
      <c r="AG293" s="4" t="str">
        <f t="shared" si="98"/>
        <v/>
      </c>
      <c r="AI293" s="4" t="str">
        <f t="shared" si="99"/>
        <v/>
      </c>
      <c r="AK293" s="4" t="str">
        <f t="shared" si="100"/>
        <v/>
      </c>
      <c r="AM293" s="4" t="str">
        <f t="shared" si="101"/>
        <v/>
      </c>
      <c r="AO293" s="4" t="str">
        <f t="shared" si="102"/>
        <v/>
      </c>
      <c r="AQ293" s="4" t="str">
        <f t="shared" si="103"/>
        <v/>
      </c>
      <c r="AS293" s="4" t="str">
        <f t="shared" si="104"/>
        <v/>
      </c>
      <c r="AU293" s="4" t="str">
        <f t="shared" si="105"/>
        <v/>
      </c>
      <c r="AW293" s="359" t="str">
        <f t="shared" si="106"/>
        <v/>
      </c>
      <c r="AY293" s="359" t="str">
        <f t="shared" si="107"/>
        <v/>
      </c>
      <c r="BA293" s="359" t="str">
        <f t="shared" si="108"/>
        <v/>
      </c>
      <c r="BC293" s="359" t="str">
        <f t="shared" si="109"/>
        <v/>
      </c>
      <c r="BE293" s="359" t="str">
        <f t="shared" si="110"/>
        <v/>
      </c>
      <c r="BG293" s="359" t="str">
        <f t="shared" si="111"/>
        <v/>
      </c>
      <c r="BI293" s="359" t="str">
        <f t="shared" si="112"/>
        <v/>
      </c>
    </row>
    <row r="294" spans="3:61" x14ac:dyDescent="0.2">
      <c r="C294" s="152"/>
      <c r="E294" s="243"/>
      <c r="F294" s="374"/>
      <c r="G294" s="300"/>
      <c r="H294" s="300"/>
      <c r="I294" s="300"/>
      <c r="J294" s="300"/>
      <c r="K294" s="300"/>
      <c r="L294" s="300"/>
      <c r="M294" s="300"/>
      <c r="O294" s="302"/>
      <c r="U294" s="355" t="str">
        <f t="shared" si="92"/>
        <v/>
      </c>
      <c r="W294" s="355" t="str">
        <f t="shared" si="93"/>
        <v/>
      </c>
      <c r="Y294" s="355" t="str">
        <f t="shared" si="94"/>
        <v/>
      </c>
      <c r="AA294" s="355" t="str">
        <f t="shared" si="95"/>
        <v/>
      </c>
      <c r="AC294" s="355" t="str">
        <f t="shared" si="96"/>
        <v/>
      </c>
      <c r="AE294" s="4" t="str">
        <f t="shared" si="97"/>
        <v/>
      </c>
      <c r="AG294" s="4" t="str">
        <f t="shared" si="98"/>
        <v/>
      </c>
      <c r="AI294" s="4" t="str">
        <f t="shared" si="99"/>
        <v/>
      </c>
      <c r="AK294" s="4" t="str">
        <f t="shared" si="100"/>
        <v/>
      </c>
      <c r="AM294" s="4" t="str">
        <f t="shared" si="101"/>
        <v/>
      </c>
      <c r="AO294" s="4" t="str">
        <f t="shared" si="102"/>
        <v/>
      </c>
      <c r="AQ294" s="4" t="str">
        <f t="shared" si="103"/>
        <v/>
      </c>
      <c r="AS294" s="4" t="str">
        <f t="shared" si="104"/>
        <v/>
      </c>
      <c r="AU294" s="4" t="str">
        <f t="shared" si="105"/>
        <v/>
      </c>
      <c r="AW294" s="359" t="str">
        <f t="shared" si="106"/>
        <v/>
      </c>
      <c r="AY294" s="359" t="str">
        <f t="shared" si="107"/>
        <v/>
      </c>
      <c r="BA294" s="359" t="str">
        <f t="shared" si="108"/>
        <v/>
      </c>
      <c r="BC294" s="359" t="str">
        <f t="shared" si="109"/>
        <v/>
      </c>
      <c r="BE294" s="359" t="str">
        <f t="shared" si="110"/>
        <v/>
      </c>
      <c r="BG294" s="359" t="str">
        <f t="shared" si="111"/>
        <v/>
      </c>
      <c r="BI294" s="359" t="str">
        <f t="shared" si="112"/>
        <v/>
      </c>
    </row>
    <row r="295" spans="3:61" x14ac:dyDescent="0.2">
      <c r="C295" s="152"/>
      <c r="E295" s="243"/>
      <c r="F295" s="374"/>
      <c r="G295" s="300"/>
      <c r="H295" s="300"/>
      <c r="I295" s="300"/>
      <c r="J295" s="300"/>
      <c r="K295" s="300"/>
      <c r="L295" s="300"/>
      <c r="M295" s="300"/>
      <c r="O295" s="302"/>
      <c r="U295" s="355" t="str">
        <f t="shared" si="92"/>
        <v/>
      </c>
      <c r="W295" s="355" t="str">
        <f t="shared" si="93"/>
        <v/>
      </c>
      <c r="Y295" s="355" t="str">
        <f t="shared" si="94"/>
        <v/>
      </c>
      <c r="AA295" s="355" t="str">
        <f t="shared" si="95"/>
        <v/>
      </c>
      <c r="AC295" s="355" t="str">
        <f t="shared" si="96"/>
        <v/>
      </c>
      <c r="AE295" s="4" t="str">
        <f t="shared" si="97"/>
        <v/>
      </c>
      <c r="AG295" s="4" t="str">
        <f t="shared" si="98"/>
        <v/>
      </c>
      <c r="AI295" s="4" t="str">
        <f t="shared" si="99"/>
        <v/>
      </c>
      <c r="AK295" s="4" t="str">
        <f t="shared" si="100"/>
        <v/>
      </c>
      <c r="AM295" s="4" t="str">
        <f t="shared" si="101"/>
        <v/>
      </c>
      <c r="AO295" s="4" t="str">
        <f t="shared" si="102"/>
        <v/>
      </c>
      <c r="AQ295" s="4" t="str">
        <f t="shared" si="103"/>
        <v/>
      </c>
      <c r="AS295" s="4" t="str">
        <f t="shared" si="104"/>
        <v/>
      </c>
      <c r="AU295" s="4" t="str">
        <f t="shared" si="105"/>
        <v/>
      </c>
      <c r="AW295" s="359" t="str">
        <f t="shared" si="106"/>
        <v/>
      </c>
      <c r="AY295" s="359" t="str">
        <f t="shared" si="107"/>
        <v/>
      </c>
      <c r="BA295" s="359" t="str">
        <f t="shared" si="108"/>
        <v/>
      </c>
      <c r="BC295" s="359" t="str">
        <f t="shared" si="109"/>
        <v/>
      </c>
      <c r="BE295" s="359" t="str">
        <f t="shared" si="110"/>
        <v/>
      </c>
      <c r="BG295" s="359" t="str">
        <f t="shared" si="111"/>
        <v/>
      </c>
      <c r="BI295" s="359" t="str">
        <f t="shared" si="112"/>
        <v/>
      </c>
    </row>
    <row r="296" spans="3:61" x14ac:dyDescent="0.2">
      <c r="C296" s="152"/>
      <c r="E296" s="243"/>
      <c r="F296" s="374"/>
      <c r="G296" s="300"/>
      <c r="H296" s="300"/>
      <c r="I296" s="300"/>
      <c r="J296" s="300"/>
      <c r="K296" s="300"/>
      <c r="L296" s="300"/>
      <c r="M296" s="300"/>
      <c r="O296" s="302"/>
      <c r="U296" s="355" t="str">
        <f t="shared" si="92"/>
        <v/>
      </c>
      <c r="W296" s="355" t="str">
        <f t="shared" si="93"/>
        <v/>
      </c>
      <c r="Y296" s="355" t="str">
        <f t="shared" si="94"/>
        <v/>
      </c>
      <c r="AA296" s="355" t="str">
        <f t="shared" si="95"/>
        <v/>
      </c>
      <c r="AC296" s="355" t="str">
        <f t="shared" si="96"/>
        <v/>
      </c>
      <c r="AE296" s="4" t="str">
        <f t="shared" si="97"/>
        <v/>
      </c>
      <c r="AG296" s="4" t="str">
        <f t="shared" si="98"/>
        <v/>
      </c>
      <c r="AI296" s="4" t="str">
        <f t="shared" si="99"/>
        <v/>
      </c>
      <c r="AK296" s="4" t="str">
        <f t="shared" si="100"/>
        <v/>
      </c>
      <c r="AM296" s="4" t="str">
        <f t="shared" si="101"/>
        <v/>
      </c>
      <c r="AO296" s="4" t="str">
        <f t="shared" si="102"/>
        <v/>
      </c>
      <c r="AQ296" s="4" t="str">
        <f t="shared" si="103"/>
        <v/>
      </c>
      <c r="AS296" s="4" t="str">
        <f t="shared" si="104"/>
        <v/>
      </c>
      <c r="AU296" s="4" t="str">
        <f t="shared" si="105"/>
        <v/>
      </c>
      <c r="AW296" s="359" t="str">
        <f t="shared" si="106"/>
        <v/>
      </c>
      <c r="AY296" s="359" t="str">
        <f t="shared" si="107"/>
        <v/>
      </c>
      <c r="BA296" s="359" t="str">
        <f t="shared" si="108"/>
        <v/>
      </c>
      <c r="BC296" s="359" t="str">
        <f t="shared" si="109"/>
        <v/>
      </c>
      <c r="BE296" s="359" t="str">
        <f t="shared" si="110"/>
        <v/>
      </c>
      <c r="BG296" s="359" t="str">
        <f t="shared" si="111"/>
        <v/>
      </c>
      <c r="BI296" s="359" t="str">
        <f t="shared" si="112"/>
        <v/>
      </c>
    </row>
    <row r="297" spans="3:61" x14ac:dyDescent="0.2">
      <c r="C297" s="152"/>
      <c r="E297" s="243"/>
      <c r="F297" s="374"/>
      <c r="G297" s="300"/>
      <c r="H297" s="300"/>
      <c r="I297" s="300"/>
      <c r="J297" s="300"/>
      <c r="K297" s="300"/>
      <c r="L297" s="300"/>
      <c r="M297" s="300"/>
      <c r="O297" s="302"/>
      <c r="U297" s="355" t="str">
        <f t="shared" si="92"/>
        <v/>
      </c>
      <c r="W297" s="355" t="str">
        <f t="shared" si="93"/>
        <v/>
      </c>
      <c r="Y297" s="355" t="str">
        <f t="shared" si="94"/>
        <v/>
      </c>
      <c r="AA297" s="355" t="str">
        <f t="shared" si="95"/>
        <v/>
      </c>
      <c r="AC297" s="355" t="str">
        <f t="shared" si="96"/>
        <v/>
      </c>
      <c r="AE297" s="4" t="str">
        <f t="shared" si="97"/>
        <v/>
      </c>
      <c r="AG297" s="4" t="str">
        <f t="shared" si="98"/>
        <v/>
      </c>
      <c r="AI297" s="4" t="str">
        <f t="shared" si="99"/>
        <v/>
      </c>
      <c r="AK297" s="4" t="str">
        <f t="shared" si="100"/>
        <v/>
      </c>
      <c r="AM297" s="4" t="str">
        <f t="shared" si="101"/>
        <v/>
      </c>
      <c r="AO297" s="4" t="str">
        <f t="shared" si="102"/>
        <v/>
      </c>
      <c r="AQ297" s="4" t="str">
        <f t="shared" si="103"/>
        <v/>
      </c>
      <c r="AS297" s="4" t="str">
        <f t="shared" si="104"/>
        <v/>
      </c>
      <c r="AU297" s="4" t="str">
        <f t="shared" si="105"/>
        <v/>
      </c>
      <c r="AW297" s="359" t="str">
        <f t="shared" si="106"/>
        <v/>
      </c>
      <c r="AY297" s="359" t="str">
        <f t="shared" si="107"/>
        <v/>
      </c>
      <c r="BA297" s="359" t="str">
        <f t="shared" si="108"/>
        <v/>
      </c>
      <c r="BC297" s="359" t="str">
        <f t="shared" si="109"/>
        <v/>
      </c>
      <c r="BE297" s="359" t="str">
        <f t="shared" si="110"/>
        <v/>
      </c>
      <c r="BG297" s="359" t="str">
        <f t="shared" si="111"/>
        <v/>
      </c>
      <c r="BI297" s="359" t="str">
        <f t="shared" si="112"/>
        <v/>
      </c>
    </row>
    <row r="298" spans="3:61" x14ac:dyDescent="0.2">
      <c r="C298" s="152"/>
      <c r="E298" s="243"/>
      <c r="F298" s="374"/>
      <c r="G298" s="300"/>
      <c r="H298" s="300"/>
      <c r="I298" s="300"/>
      <c r="J298" s="300"/>
      <c r="K298" s="300"/>
      <c r="L298" s="300"/>
      <c r="M298" s="300"/>
      <c r="O298" s="302"/>
      <c r="U298" s="355" t="str">
        <f t="shared" si="92"/>
        <v/>
      </c>
      <c r="W298" s="355" t="str">
        <f t="shared" si="93"/>
        <v/>
      </c>
      <c r="Y298" s="355" t="str">
        <f t="shared" si="94"/>
        <v/>
      </c>
      <c r="AA298" s="355" t="str">
        <f t="shared" si="95"/>
        <v/>
      </c>
      <c r="AC298" s="355" t="str">
        <f t="shared" si="96"/>
        <v/>
      </c>
      <c r="AE298" s="4" t="str">
        <f t="shared" si="97"/>
        <v/>
      </c>
      <c r="AG298" s="4" t="str">
        <f t="shared" si="98"/>
        <v/>
      </c>
      <c r="AI298" s="4" t="str">
        <f t="shared" si="99"/>
        <v/>
      </c>
      <c r="AK298" s="4" t="str">
        <f t="shared" si="100"/>
        <v/>
      </c>
      <c r="AM298" s="4" t="str">
        <f t="shared" si="101"/>
        <v/>
      </c>
      <c r="AO298" s="4" t="str">
        <f t="shared" si="102"/>
        <v/>
      </c>
      <c r="AQ298" s="4" t="str">
        <f t="shared" si="103"/>
        <v/>
      </c>
      <c r="AS298" s="4" t="str">
        <f t="shared" si="104"/>
        <v/>
      </c>
      <c r="AU298" s="4" t="str">
        <f t="shared" si="105"/>
        <v/>
      </c>
      <c r="AW298" s="359" t="str">
        <f t="shared" si="106"/>
        <v/>
      </c>
      <c r="AY298" s="359" t="str">
        <f t="shared" si="107"/>
        <v/>
      </c>
      <c r="BA298" s="359" t="str">
        <f t="shared" si="108"/>
        <v/>
      </c>
      <c r="BC298" s="359" t="str">
        <f t="shared" si="109"/>
        <v/>
      </c>
      <c r="BE298" s="359" t="str">
        <f t="shared" si="110"/>
        <v/>
      </c>
      <c r="BG298" s="359" t="str">
        <f t="shared" si="111"/>
        <v/>
      </c>
      <c r="BI298" s="359" t="str">
        <f t="shared" si="112"/>
        <v/>
      </c>
    </row>
    <row r="299" spans="3:61" x14ac:dyDescent="0.2">
      <c r="C299" s="152"/>
      <c r="E299" s="243"/>
      <c r="F299" s="374"/>
      <c r="G299" s="300"/>
      <c r="H299" s="300"/>
      <c r="I299" s="300"/>
      <c r="J299" s="300"/>
      <c r="K299" s="300"/>
      <c r="L299" s="300"/>
      <c r="M299" s="300"/>
      <c r="O299" s="302"/>
      <c r="U299" s="355" t="str">
        <f t="shared" si="92"/>
        <v/>
      </c>
      <c r="W299" s="355" t="str">
        <f t="shared" si="93"/>
        <v/>
      </c>
      <c r="Y299" s="355" t="str">
        <f t="shared" si="94"/>
        <v/>
      </c>
      <c r="AA299" s="355" t="str">
        <f t="shared" si="95"/>
        <v/>
      </c>
      <c r="AC299" s="355" t="str">
        <f t="shared" si="96"/>
        <v/>
      </c>
      <c r="AE299" s="4" t="str">
        <f t="shared" si="97"/>
        <v/>
      </c>
      <c r="AG299" s="4" t="str">
        <f t="shared" si="98"/>
        <v/>
      </c>
      <c r="AI299" s="4" t="str">
        <f t="shared" si="99"/>
        <v/>
      </c>
      <c r="AK299" s="4" t="str">
        <f t="shared" si="100"/>
        <v/>
      </c>
      <c r="AM299" s="4" t="str">
        <f t="shared" si="101"/>
        <v/>
      </c>
      <c r="AO299" s="4" t="str">
        <f t="shared" si="102"/>
        <v/>
      </c>
      <c r="AQ299" s="4" t="str">
        <f t="shared" si="103"/>
        <v/>
      </c>
      <c r="AS299" s="4" t="str">
        <f t="shared" si="104"/>
        <v/>
      </c>
      <c r="AU299" s="4" t="str">
        <f t="shared" si="105"/>
        <v/>
      </c>
      <c r="AW299" s="359" t="str">
        <f t="shared" si="106"/>
        <v/>
      </c>
      <c r="AY299" s="359" t="str">
        <f t="shared" si="107"/>
        <v/>
      </c>
      <c r="BA299" s="359" t="str">
        <f t="shared" si="108"/>
        <v/>
      </c>
      <c r="BC299" s="359" t="str">
        <f t="shared" si="109"/>
        <v/>
      </c>
      <c r="BE299" s="359" t="str">
        <f t="shared" si="110"/>
        <v/>
      </c>
      <c r="BG299" s="359" t="str">
        <f t="shared" si="111"/>
        <v/>
      </c>
      <c r="BI299" s="359" t="str">
        <f t="shared" si="112"/>
        <v/>
      </c>
    </row>
    <row r="300" spans="3:61" x14ac:dyDescent="0.2">
      <c r="C300" s="152"/>
      <c r="E300" s="243"/>
      <c r="F300" s="374"/>
      <c r="G300" s="300"/>
      <c r="H300" s="300"/>
      <c r="I300" s="300"/>
      <c r="J300" s="300"/>
      <c r="K300" s="300"/>
      <c r="L300" s="300"/>
      <c r="M300" s="300"/>
      <c r="O300" s="302"/>
      <c r="U300" s="355" t="str">
        <f t="shared" si="92"/>
        <v/>
      </c>
      <c r="W300" s="355" t="str">
        <f t="shared" si="93"/>
        <v/>
      </c>
      <c r="Y300" s="355" t="str">
        <f t="shared" si="94"/>
        <v/>
      </c>
      <c r="AA300" s="355" t="str">
        <f t="shared" si="95"/>
        <v/>
      </c>
      <c r="AC300" s="355" t="str">
        <f t="shared" si="96"/>
        <v/>
      </c>
      <c r="AE300" s="4" t="str">
        <f t="shared" si="97"/>
        <v/>
      </c>
      <c r="AG300" s="4" t="str">
        <f t="shared" si="98"/>
        <v/>
      </c>
      <c r="AI300" s="4" t="str">
        <f t="shared" si="99"/>
        <v/>
      </c>
      <c r="AK300" s="4" t="str">
        <f t="shared" si="100"/>
        <v/>
      </c>
      <c r="AM300" s="4" t="str">
        <f t="shared" si="101"/>
        <v/>
      </c>
      <c r="AO300" s="4" t="str">
        <f t="shared" si="102"/>
        <v/>
      </c>
      <c r="AQ300" s="4" t="str">
        <f t="shared" si="103"/>
        <v/>
      </c>
      <c r="AS300" s="4" t="str">
        <f t="shared" si="104"/>
        <v/>
      </c>
      <c r="AU300" s="4" t="str">
        <f t="shared" si="105"/>
        <v/>
      </c>
      <c r="AW300" s="359" t="str">
        <f t="shared" si="106"/>
        <v/>
      </c>
      <c r="AY300" s="359" t="str">
        <f t="shared" si="107"/>
        <v/>
      </c>
      <c r="BA300" s="359" t="str">
        <f t="shared" si="108"/>
        <v/>
      </c>
      <c r="BC300" s="359" t="str">
        <f t="shared" si="109"/>
        <v/>
      </c>
      <c r="BE300" s="359" t="str">
        <f t="shared" si="110"/>
        <v/>
      </c>
      <c r="BG300" s="359" t="str">
        <f t="shared" si="111"/>
        <v/>
      </c>
      <c r="BI300" s="359" t="str">
        <f t="shared" si="112"/>
        <v/>
      </c>
    </row>
    <row r="301" spans="3:61" x14ac:dyDescent="0.2">
      <c r="C301" s="152"/>
      <c r="E301" s="243"/>
      <c r="F301" s="374"/>
      <c r="G301" s="300"/>
      <c r="H301" s="300"/>
      <c r="I301" s="300"/>
      <c r="J301" s="300"/>
      <c r="K301" s="300"/>
      <c r="L301" s="300"/>
      <c r="M301" s="300"/>
      <c r="O301" s="302"/>
      <c r="U301" s="355" t="str">
        <f t="shared" si="92"/>
        <v/>
      </c>
      <c r="W301" s="355" t="str">
        <f t="shared" si="93"/>
        <v/>
      </c>
      <c r="Y301" s="355" t="str">
        <f t="shared" si="94"/>
        <v/>
      </c>
      <c r="AA301" s="355" t="str">
        <f t="shared" si="95"/>
        <v/>
      </c>
      <c r="AC301" s="355" t="str">
        <f t="shared" si="96"/>
        <v/>
      </c>
      <c r="AE301" s="4" t="str">
        <f t="shared" si="97"/>
        <v/>
      </c>
      <c r="AG301" s="4" t="str">
        <f t="shared" si="98"/>
        <v/>
      </c>
      <c r="AI301" s="4" t="str">
        <f t="shared" si="99"/>
        <v/>
      </c>
      <c r="AK301" s="4" t="str">
        <f t="shared" si="100"/>
        <v/>
      </c>
      <c r="AM301" s="4" t="str">
        <f t="shared" si="101"/>
        <v/>
      </c>
      <c r="AO301" s="4" t="str">
        <f t="shared" si="102"/>
        <v/>
      </c>
      <c r="AQ301" s="4" t="str">
        <f t="shared" si="103"/>
        <v/>
      </c>
      <c r="AS301" s="4" t="str">
        <f t="shared" si="104"/>
        <v/>
      </c>
      <c r="AU301" s="4" t="str">
        <f t="shared" si="105"/>
        <v/>
      </c>
      <c r="AW301" s="359" t="str">
        <f t="shared" si="106"/>
        <v/>
      </c>
      <c r="AY301" s="359" t="str">
        <f t="shared" si="107"/>
        <v/>
      </c>
      <c r="BA301" s="359" t="str">
        <f t="shared" si="108"/>
        <v/>
      </c>
      <c r="BC301" s="359" t="str">
        <f t="shared" si="109"/>
        <v/>
      </c>
      <c r="BE301" s="359" t="str">
        <f t="shared" si="110"/>
        <v/>
      </c>
      <c r="BG301" s="359" t="str">
        <f t="shared" si="111"/>
        <v/>
      </c>
      <c r="BI301" s="359" t="str">
        <f t="shared" si="112"/>
        <v/>
      </c>
    </row>
    <row r="302" spans="3:61" x14ac:dyDescent="0.2">
      <c r="C302" s="152"/>
      <c r="E302" s="243"/>
      <c r="F302" s="374"/>
      <c r="G302" s="300"/>
      <c r="H302" s="300"/>
      <c r="I302" s="300"/>
      <c r="J302" s="300"/>
      <c r="K302" s="300"/>
      <c r="L302" s="300"/>
      <c r="M302" s="300"/>
      <c r="O302" s="302"/>
      <c r="U302" s="355" t="str">
        <f t="shared" si="92"/>
        <v/>
      </c>
      <c r="W302" s="355" t="str">
        <f t="shared" si="93"/>
        <v/>
      </c>
      <c r="Y302" s="355" t="str">
        <f t="shared" si="94"/>
        <v/>
      </c>
      <c r="AA302" s="355" t="str">
        <f t="shared" si="95"/>
        <v/>
      </c>
      <c r="AC302" s="355" t="str">
        <f t="shared" si="96"/>
        <v/>
      </c>
      <c r="AE302" s="4" t="str">
        <f t="shared" si="97"/>
        <v/>
      </c>
      <c r="AG302" s="4" t="str">
        <f t="shared" si="98"/>
        <v/>
      </c>
      <c r="AI302" s="4" t="str">
        <f t="shared" si="99"/>
        <v/>
      </c>
      <c r="AK302" s="4" t="str">
        <f t="shared" si="100"/>
        <v/>
      </c>
      <c r="AM302" s="4" t="str">
        <f t="shared" si="101"/>
        <v/>
      </c>
      <c r="AO302" s="4" t="str">
        <f t="shared" si="102"/>
        <v/>
      </c>
      <c r="AQ302" s="4" t="str">
        <f t="shared" si="103"/>
        <v/>
      </c>
      <c r="AS302" s="4" t="str">
        <f t="shared" si="104"/>
        <v/>
      </c>
      <c r="AU302" s="4" t="str">
        <f t="shared" si="105"/>
        <v/>
      </c>
      <c r="AW302" s="359" t="str">
        <f t="shared" si="106"/>
        <v/>
      </c>
      <c r="AY302" s="359" t="str">
        <f t="shared" si="107"/>
        <v/>
      </c>
      <c r="BA302" s="359" t="str">
        <f t="shared" si="108"/>
        <v/>
      </c>
      <c r="BC302" s="359" t="str">
        <f t="shared" si="109"/>
        <v/>
      </c>
      <c r="BE302" s="359" t="str">
        <f t="shared" si="110"/>
        <v/>
      </c>
      <c r="BG302" s="359" t="str">
        <f t="shared" si="111"/>
        <v/>
      </c>
      <c r="BI302" s="359" t="str">
        <f t="shared" si="112"/>
        <v/>
      </c>
    </row>
    <row r="303" spans="3:61" x14ac:dyDescent="0.2">
      <c r="C303" s="152"/>
      <c r="E303" s="243"/>
      <c r="F303" s="374"/>
      <c r="G303" s="300"/>
      <c r="H303" s="300"/>
      <c r="I303" s="300"/>
      <c r="J303" s="300"/>
      <c r="K303" s="300"/>
      <c r="L303" s="300"/>
      <c r="M303" s="300"/>
      <c r="O303" s="302"/>
      <c r="U303" s="355" t="str">
        <f t="shared" si="92"/>
        <v/>
      </c>
      <c r="W303" s="355" t="str">
        <f t="shared" si="93"/>
        <v/>
      </c>
      <c r="Y303" s="355" t="str">
        <f t="shared" si="94"/>
        <v/>
      </c>
      <c r="AA303" s="355" t="str">
        <f t="shared" si="95"/>
        <v/>
      </c>
      <c r="AC303" s="355" t="str">
        <f t="shared" si="96"/>
        <v/>
      </c>
      <c r="AE303" s="4" t="str">
        <f t="shared" si="97"/>
        <v/>
      </c>
      <c r="AG303" s="4" t="str">
        <f t="shared" si="98"/>
        <v/>
      </c>
      <c r="AI303" s="4" t="str">
        <f t="shared" si="99"/>
        <v/>
      </c>
      <c r="AK303" s="4" t="str">
        <f t="shared" si="100"/>
        <v/>
      </c>
      <c r="AM303" s="4" t="str">
        <f t="shared" si="101"/>
        <v/>
      </c>
      <c r="AO303" s="4" t="str">
        <f t="shared" si="102"/>
        <v/>
      </c>
      <c r="AQ303" s="4" t="str">
        <f t="shared" si="103"/>
        <v/>
      </c>
      <c r="AS303" s="4" t="str">
        <f t="shared" si="104"/>
        <v/>
      </c>
      <c r="AU303" s="4" t="str">
        <f t="shared" si="105"/>
        <v/>
      </c>
      <c r="AW303" s="359" t="str">
        <f t="shared" si="106"/>
        <v/>
      </c>
      <c r="AY303" s="359" t="str">
        <f t="shared" si="107"/>
        <v/>
      </c>
      <c r="BA303" s="359" t="str">
        <f t="shared" si="108"/>
        <v/>
      </c>
      <c r="BC303" s="359" t="str">
        <f t="shared" si="109"/>
        <v/>
      </c>
      <c r="BE303" s="359" t="str">
        <f t="shared" si="110"/>
        <v/>
      </c>
      <c r="BG303" s="359" t="str">
        <f t="shared" si="111"/>
        <v/>
      </c>
      <c r="BI303" s="359" t="str">
        <f t="shared" si="112"/>
        <v/>
      </c>
    </row>
    <row r="304" spans="3:61" x14ac:dyDescent="0.2">
      <c r="C304" s="152"/>
      <c r="E304" s="243"/>
      <c r="F304" s="374"/>
      <c r="G304" s="300"/>
      <c r="H304" s="300"/>
      <c r="I304" s="300"/>
      <c r="J304" s="300"/>
      <c r="K304" s="300"/>
      <c r="L304" s="300"/>
      <c r="M304" s="300"/>
      <c r="O304" s="302"/>
      <c r="U304" s="355" t="str">
        <f t="shared" si="92"/>
        <v/>
      </c>
      <c r="W304" s="355" t="str">
        <f t="shared" si="93"/>
        <v/>
      </c>
      <c r="Y304" s="355" t="str">
        <f t="shared" si="94"/>
        <v/>
      </c>
      <c r="AA304" s="355" t="str">
        <f t="shared" si="95"/>
        <v/>
      </c>
      <c r="AC304" s="355" t="str">
        <f t="shared" si="96"/>
        <v/>
      </c>
      <c r="AE304" s="4" t="str">
        <f t="shared" si="97"/>
        <v/>
      </c>
      <c r="AG304" s="4" t="str">
        <f t="shared" si="98"/>
        <v/>
      </c>
      <c r="AI304" s="4" t="str">
        <f t="shared" si="99"/>
        <v/>
      </c>
      <c r="AK304" s="4" t="str">
        <f t="shared" si="100"/>
        <v/>
      </c>
      <c r="AM304" s="4" t="str">
        <f t="shared" si="101"/>
        <v/>
      </c>
      <c r="AO304" s="4" t="str">
        <f t="shared" si="102"/>
        <v/>
      </c>
      <c r="AQ304" s="4" t="str">
        <f t="shared" si="103"/>
        <v/>
      </c>
      <c r="AS304" s="4" t="str">
        <f t="shared" si="104"/>
        <v/>
      </c>
      <c r="AU304" s="4" t="str">
        <f t="shared" si="105"/>
        <v/>
      </c>
      <c r="AW304" s="359" t="str">
        <f t="shared" si="106"/>
        <v/>
      </c>
      <c r="AY304" s="359" t="str">
        <f t="shared" si="107"/>
        <v/>
      </c>
      <c r="BA304" s="359" t="str">
        <f t="shared" si="108"/>
        <v/>
      </c>
      <c r="BC304" s="359" t="str">
        <f t="shared" si="109"/>
        <v/>
      </c>
      <c r="BE304" s="359" t="str">
        <f t="shared" si="110"/>
        <v/>
      </c>
      <c r="BG304" s="359" t="str">
        <f t="shared" si="111"/>
        <v/>
      </c>
      <c r="BI304" s="359" t="str">
        <f t="shared" si="112"/>
        <v/>
      </c>
    </row>
    <row r="305" spans="3:61" x14ac:dyDescent="0.2">
      <c r="C305" s="152"/>
      <c r="E305" s="243"/>
      <c r="F305" s="374"/>
      <c r="G305" s="300"/>
      <c r="H305" s="300"/>
      <c r="I305" s="300"/>
      <c r="J305" s="300"/>
      <c r="K305" s="300"/>
      <c r="L305" s="300"/>
      <c r="M305" s="300"/>
      <c r="O305" s="302"/>
      <c r="U305" s="355" t="str">
        <f t="shared" si="92"/>
        <v/>
      </c>
      <c r="W305" s="355" t="str">
        <f t="shared" si="93"/>
        <v/>
      </c>
      <c r="Y305" s="355" t="str">
        <f t="shared" si="94"/>
        <v/>
      </c>
      <c r="AA305" s="355" t="str">
        <f t="shared" si="95"/>
        <v/>
      </c>
      <c r="AC305" s="355" t="str">
        <f t="shared" si="96"/>
        <v/>
      </c>
      <c r="AE305" s="4" t="str">
        <f t="shared" si="97"/>
        <v/>
      </c>
      <c r="AG305" s="4" t="str">
        <f t="shared" si="98"/>
        <v/>
      </c>
      <c r="AI305" s="4" t="str">
        <f t="shared" si="99"/>
        <v/>
      </c>
      <c r="AK305" s="4" t="str">
        <f t="shared" si="100"/>
        <v/>
      </c>
      <c r="AM305" s="4" t="str">
        <f t="shared" si="101"/>
        <v/>
      </c>
      <c r="AO305" s="4" t="str">
        <f t="shared" si="102"/>
        <v/>
      </c>
      <c r="AQ305" s="4" t="str">
        <f t="shared" si="103"/>
        <v/>
      </c>
      <c r="AS305" s="4" t="str">
        <f t="shared" si="104"/>
        <v/>
      </c>
      <c r="AU305" s="4" t="str">
        <f t="shared" si="105"/>
        <v/>
      </c>
      <c r="AW305" s="359" t="str">
        <f t="shared" si="106"/>
        <v/>
      </c>
      <c r="AY305" s="359" t="str">
        <f t="shared" si="107"/>
        <v/>
      </c>
      <c r="BA305" s="359" t="str">
        <f t="shared" si="108"/>
        <v/>
      </c>
      <c r="BC305" s="359" t="str">
        <f t="shared" si="109"/>
        <v/>
      </c>
      <c r="BE305" s="359" t="str">
        <f t="shared" si="110"/>
        <v/>
      </c>
      <c r="BG305" s="359" t="str">
        <f t="shared" si="111"/>
        <v/>
      </c>
      <c r="BI305" s="359" t="str">
        <f t="shared" si="112"/>
        <v/>
      </c>
    </row>
    <row r="306" spans="3:61" x14ac:dyDescent="0.2">
      <c r="C306" s="152"/>
      <c r="E306" s="243"/>
      <c r="F306" s="374"/>
      <c r="G306" s="300"/>
      <c r="H306" s="300"/>
      <c r="I306" s="300"/>
      <c r="J306" s="300"/>
      <c r="K306" s="300"/>
      <c r="L306" s="300"/>
      <c r="M306" s="300"/>
      <c r="O306" s="302"/>
      <c r="U306" s="355" t="str">
        <f t="shared" si="92"/>
        <v/>
      </c>
      <c r="W306" s="355" t="str">
        <f t="shared" si="93"/>
        <v/>
      </c>
      <c r="Y306" s="355" t="str">
        <f t="shared" si="94"/>
        <v/>
      </c>
      <c r="AA306" s="355" t="str">
        <f t="shared" si="95"/>
        <v/>
      </c>
      <c r="AC306" s="355" t="str">
        <f t="shared" si="96"/>
        <v/>
      </c>
      <c r="AE306" s="4" t="str">
        <f t="shared" si="97"/>
        <v/>
      </c>
      <c r="AG306" s="4" t="str">
        <f t="shared" si="98"/>
        <v/>
      </c>
      <c r="AI306" s="4" t="str">
        <f t="shared" si="99"/>
        <v/>
      </c>
      <c r="AK306" s="4" t="str">
        <f t="shared" si="100"/>
        <v/>
      </c>
      <c r="AM306" s="4" t="str">
        <f t="shared" si="101"/>
        <v/>
      </c>
      <c r="AO306" s="4" t="str">
        <f t="shared" si="102"/>
        <v/>
      </c>
      <c r="AQ306" s="4" t="str">
        <f t="shared" si="103"/>
        <v/>
      </c>
      <c r="AS306" s="4" t="str">
        <f t="shared" si="104"/>
        <v/>
      </c>
      <c r="AU306" s="4" t="str">
        <f t="shared" si="105"/>
        <v/>
      </c>
      <c r="AW306" s="359" t="str">
        <f t="shared" si="106"/>
        <v/>
      </c>
      <c r="AY306" s="359" t="str">
        <f t="shared" si="107"/>
        <v/>
      </c>
      <c r="BA306" s="359" t="str">
        <f t="shared" si="108"/>
        <v/>
      </c>
      <c r="BC306" s="359" t="str">
        <f t="shared" si="109"/>
        <v/>
      </c>
      <c r="BE306" s="359" t="str">
        <f t="shared" si="110"/>
        <v/>
      </c>
      <c r="BG306" s="359" t="str">
        <f t="shared" si="111"/>
        <v/>
      </c>
      <c r="BI306" s="359" t="str">
        <f t="shared" si="112"/>
        <v/>
      </c>
    </row>
    <row r="307" spans="3:61" x14ac:dyDescent="0.2">
      <c r="C307" s="152"/>
      <c r="E307" s="243"/>
      <c r="F307" s="374"/>
      <c r="G307" s="300"/>
      <c r="H307" s="300"/>
      <c r="I307" s="300"/>
      <c r="J307" s="300"/>
      <c r="K307" s="300"/>
      <c r="L307" s="300"/>
      <c r="M307" s="300"/>
      <c r="O307" s="302"/>
      <c r="U307" s="355" t="str">
        <f t="shared" si="92"/>
        <v/>
      </c>
      <c r="W307" s="355" t="str">
        <f t="shared" si="93"/>
        <v/>
      </c>
      <c r="Y307" s="355" t="str">
        <f t="shared" si="94"/>
        <v/>
      </c>
      <c r="AA307" s="355" t="str">
        <f t="shared" si="95"/>
        <v/>
      </c>
      <c r="AC307" s="355" t="str">
        <f t="shared" si="96"/>
        <v/>
      </c>
      <c r="AE307" s="4" t="str">
        <f t="shared" si="97"/>
        <v/>
      </c>
      <c r="AG307" s="4" t="str">
        <f t="shared" si="98"/>
        <v/>
      </c>
      <c r="AI307" s="4" t="str">
        <f t="shared" si="99"/>
        <v/>
      </c>
      <c r="AK307" s="4" t="str">
        <f t="shared" si="100"/>
        <v/>
      </c>
      <c r="AM307" s="4" t="str">
        <f t="shared" si="101"/>
        <v/>
      </c>
      <c r="AO307" s="4" t="str">
        <f t="shared" si="102"/>
        <v/>
      </c>
      <c r="AQ307" s="4" t="str">
        <f t="shared" si="103"/>
        <v/>
      </c>
      <c r="AS307" s="4" t="str">
        <f t="shared" si="104"/>
        <v/>
      </c>
      <c r="AU307" s="4" t="str">
        <f t="shared" si="105"/>
        <v/>
      </c>
      <c r="AW307" s="359" t="str">
        <f t="shared" si="106"/>
        <v/>
      </c>
      <c r="AY307" s="359" t="str">
        <f t="shared" si="107"/>
        <v/>
      </c>
      <c r="BA307" s="359" t="str">
        <f t="shared" si="108"/>
        <v/>
      </c>
      <c r="BC307" s="359" t="str">
        <f t="shared" si="109"/>
        <v/>
      </c>
      <c r="BE307" s="359" t="str">
        <f t="shared" si="110"/>
        <v/>
      </c>
      <c r="BG307" s="359" t="str">
        <f t="shared" si="111"/>
        <v/>
      </c>
      <c r="BI307" s="359" t="str">
        <f t="shared" si="112"/>
        <v/>
      </c>
    </row>
    <row r="308" spans="3:61" x14ac:dyDescent="0.2">
      <c r="C308" s="152"/>
      <c r="E308" s="243"/>
      <c r="F308" s="374"/>
      <c r="G308" s="300"/>
      <c r="H308" s="300"/>
      <c r="I308" s="300"/>
      <c r="J308" s="300"/>
      <c r="K308" s="300"/>
      <c r="L308" s="300"/>
      <c r="M308" s="300"/>
      <c r="O308" s="302"/>
      <c r="U308" s="355" t="str">
        <f t="shared" si="92"/>
        <v/>
      </c>
      <c r="W308" s="355" t="str">
        <f t="shared" si="93"/>
        <v/>
      </c>
      <c r="Y308" s="355" t="str">
        <f t="shared" si="94"/>
        <v/>
      </c>
      <c r="AA308" s="355" t="str">
        <f t="shared" si="95"/>
        <v/>
      </c>
      <c r="AC308" s="355" t="str">
        <f t="shared" si="96"/>
        <v/>
      </c>
      <c r="AE308" s="4" t="str">
        <f t="shared" si="97"/>
        <v/>
      </c>
      <c r="AG308" s="4" t="str">
        <f t="shared" si="98"/>
        <v/>
      </c>
      <c r="AI308" s="4" t="str">
        <f t="shared" si="99"/>
        <v/>
      </c>
      <c r="AK308" s="4" t="str">
        <f t="shared" si="100"/>
        <v/>
      </c>
      <c r="AM308" s="4" t="str">
        <f t="shared" si="101"/>
        <v/>
      </c>
      <c r="AO308" s="4" t="str">
        <f t="shared" si="102"/>
        <v/>
      </c>
      <c r="AQ308" s="4" t="str">
        <f t="shared" si="103"/>
        <v/>
      </c>
      <c r="AS308" s="4" t="str">
        <f t="shared" si="104"/>
        <v/>
      </c>
      <c r="AU308" s="4" t="str">
        <f t="shared" si="105"/>
        <v/>
      </c>
      <c r="AW308" s="359" t="str">
        <f t="shared" si="106"/>
        <v/>
      </c>
      <c r="AY308" s="359" t="str">
        <f t="shared" si="107"/>
        <v/>
      </c>
      <c r="BA308" s="359" t="str">
        <f t="shared" si="108"/>
        <v/>
      </c>
      <c r="BC308" s="359" t="str">
        <f t="shared" si="109"/>
        <v/>
      </c>
      <c r="BE308" s="359" t="str">
        <f t="shared" si="110"/>
        <v/>
      </c>
      <c r="BG308" s="359" t="str">
        <f t="shared" si="111"/>
        <v/>
      </c>
      <c r="BI308" s="359" t="str">
        <f t="shared" si="112"/>
        <v/>
      </c>
    </row>
    <row r="309" spans="3:61" x14ac:dyDescent="0.2">
      <c r="C309" s="152"/>
      <c r="E309" s="243"/>
      <c r="F309" s="374"/>
      <c r="G309" s="300"/>
      <c r="H309" s="300"/>
      <c r="I309" s="300"/>
      <c r="J309" s="300"/>
      <c r="K309" s="300"/>
      <c r="L309" s="300"/>
      <c r="M309" s="300"/>
      <c r="O309" s="302"/>
      <c r="U309" s="355" t="str">
        <f t="shared" si="92"/>
        <v/>
      </c>
      <c r="W309" s="355" t="str">
        <f t="shared" si="93"/>
        <v/>
      </c>
      <c r="Y309" s="355" t="str">
        <f t="shared" si="94"/>
        <v/>
      </c>
      <c r="AA309" s="355" t="str">
        <f t="shared" si="95"/>
        <v/>
      </c>
      <c r="AC309" s="355" t="str">
        <f t="shared" si="96"/>
        <v/>
      </c>
      <c r="AE309" s="4" t="str">
        <f t="shared" si="97"/>
        <v/>
      </c>
      <c r="AG309" s="4" t="str">
        <f t="shared" si="98"/>
        <v/>
      </c>
      <c r="AI309" s="4" t="str">
        <f t="shared" si="99"/>
        <v/>
      </c>
      <c r="AK309" s="4" t="str">
        <f t="shared" si="100"/>
        <v/>
      </c>
      <c r="AM309" s="4" t="str">
        <f t="shared" si="101"/>
        <v/>
      </c>
      <c r="AO309" s="4" t="str">
        <f t="shared" si="102"/>
        <v/>
      </c>
      <c r="AQ309" s="4" t="str">
        <f t="shared" si="103"/>
        <v/>
      </c>
      <c r="AS309" s="4" t="str">
        <f t="shared" si="104"/>
        <v/>
      </c>
      <c r="AU309" s="4" t="str">
        <f t="shared" si="105"/>
        <v/>
      </c>
      <c r="AW309" s="359" t="str">
        <f t="shared" si="106"/>
        <v/>
      </c>
      <c r="AY309" s="359" t="str">
        <f t="shared" si="107"/>
        <v/>
      </c>
      <c r="BA309" s="359" t="str">
        <f t="shared" si="108"/>
        <v/>
      </c>
      <c r="BC309" s="359" t="str">
        <f t="shared" si="109"/>
        <v/>
      </c>
      <c r="BE309" s="359" t="str">
        <f t="shared" si="110"/>
        <v/>
      </c>
      <c r="BG309" s="359" t="str">
        <f t="shared" si="111"/>
        <v/>
      </c>
      <c r="BI309" s="359" t="str">
        <f t="shared" si="112"/>
        <v/>
      </c>
    </row>
    <row r="310" spans="3:61" x14ac:dyDescent="0.2">
      <c r="C310" s="152"/>
      <c r="E310" s="243"/>
      <c r="F310" s="374"/>
      <c r="G310" s="300"/>
      <c r="H310" s="300"/>
      <c r="I310" s="300"/>
      <c r="J310" s="300"/>
      <c r="K310" s="300"/>
      <c r="L310" s="300"/>
      <c r="M310" s="300"/>
      <c r="O310" s="302"/>
      <c r="U310" s="355" t="str">
        <f t="shared" si="92"/>
        <v/>
      </c>
      <c r="W310" s="355" t="str">
        <f t="shared" si="93"/>
        <v/>
      </c>
      <c r="Y310" s="355" t="str">
        <f t="shared" si="94"/>
        <v/>
      </c>
      <c r="AA310" s="355" t="str">
        <f t="shared" si="95"/>
        <v/>
      </c>
      <c r="AC310" s="355" t="str">
        <f t="shared" si="96"/>
        <v/>
      </c>
      <c r="AE310" s="4" t="str">
        <f t="shared" si="97"/>
        <v/>
      </c>
      <c r="AG310" s="4" t="str">
        <f t="shared" si="98"/>
        <v/>
      </c>
      <c r="AI310" s="4" t="str">
        <f t="shared" si="99"/>
        <v/>
      </c>
      <c r="AK310" s="4" t="str">
        <f t="shared" si="100"/>
        <v/>
      </c>
      <c r="AM310" s="4" t="str">
        <f t="shared" si="101"/>
        <v/>
      </c>
      <c r="AO310" s="4" t="str">
        <f t="shared" si="102"/>
        <v/>
      </c>
      <c r="AQ310" s="4" t="str">
        <f t="shared" si="103"/>
        <v/>
      </c>
      <c r="AS310" s="4" t="str">
        <f t="shared" si="104"/>
        <v/>
      </c>
      <c r="AU310" s="4" t="str">
        <f t="shared" si="105"/>
        <v/>
      </c>
      <c r="AW310" s="359" t="str">
        <f t="shared" si="106"/>
        <v/>
      </c>
      <c r="AY310" s="359" t="str">
        <f t="shared" si="107"/>
        <v/>
      </c>
      <c r="BA310" s="359" t="str">
        <f t="shared" si="108"/>
        <v/>
      </c>
      <c r="BC310" s="359" t="str">
        <f t="shared" si="109"/>
        <v/>
      </c>
      <c r="BE310" s="359" t="str">
        <f t="shared" si="110"/>
        <v/>
      </c>
      <c r="BG310" s="359" t="str">
        <f t="shared" si="111"/>
        <v/>
      </c>
      <c r="BI310" s="359" t="str">
        <f t="shared" si="112"/>
        <v/>
      </c>
    </row>
    <row r="311" spans="3:61" x14ac:dyDescent="0.2">
      <c r="C311" s="152"/>
      <c r="E311" s="243"/>
      <c r="F311" s="374"/>
      <c r="G311" s="300"/>
      <c r="H311" s="300"/>
      <c r="I311" s="300"/>
      <c r="J311" s="300"/>
      <c r="K311" s="300"/>
      <c r="L311" s="300"/>
      <c r="M311" s="300"/>
      <c r="O311" s="302"/>
      <c r="U311" s="355" t="str">
        <f t="shared" si="92"/>
        <v/>
      </c>
      <c r="W311" s="355" t="str">
        <f t="shared" si="93"/>
        <v/>
      </c>
      <c r="Y311" s="355" t="str">
        <f t="shared" si="94"/>
        <v/>
      </c>
      <c r="AA311" s="355" t="str">
        <f t="shared" si="95"/>
        <v/>
      </c>
      <c r="AC311" s="355" t="str">
        <f t="shared" si="96"/>
        <v/>
      </c>
      <c r="AE311" s="4" t="str">
        <f t="shared" si="97"/>
        <v/>
      </c>
      <c r="AG311" s="4" t="str">
        <f t="shared" si="98"/>
        <v/>
      </c>
      <c r="AI311" s="4" t="str">
        <f t="shared" si="99"/>
        <v/>
      </c>
      <c r="AK311" s="4" t="str">
        <f t="shared" si="100"/>
        <v/>
      </c>
      <c r="AM311" s="4" t="str">
        <f t="shared" si="101"/>
        <v/>
      </c>
      <c r="AO311" s="4" t="str">
        <f t="shared" si="102"/>
        <v/>
      </c>
      <c r="AQ311" s="4" t="str">
        <f t="shared" si="103"/>
        <v/>
      </c>
      <c r="AS311" s="4" t="str">
        <f t="shared" si="104"/>
        <v/>
      </c>
      <c r="AU311" s="4" t="str">
        <f t="shared" si="105"/>
        <v/>
      </c>
      <c r="AW311" s="359" t="str">
        <f t="shared" si="106"/>
        <v/>
      </c>
      <c r="AY311" s="359" t="str">
        <f t="shared" si="107"/>
        <v/>
      </c>
      <c r="BA311" s="359" t="str">
        <f t="shared" si="108"/>
        <v/>
      </c>
      <c r="BC311" s="359" t="str">
        <f t="shared" si="109"/>
        <v/>
      </c>
      <c r="BE311" s="359" t="str">
        <f t="shared" si="110"/>
        <v/>
      </c>
      <c r="BG311" s="359" t="str">
        <f t="shared" si="111"/>
        <v/>
      </c>
      <c r="BI311" s="359" t="str">
        <f t="shared" si="112"/>
        <v/>
      </c>
    </row>
    <row r="312" spans="3:61" x14ac:dyDescent="0.2">
      <c r="C312" s="152"/>
      <c r="E312" s="243"/>
      <c r="F312" s="374"/>
      <c r="G312" s="300"/>
      <c r="H312" s="300"/>
      <c r="I312" s="300"/>
      <c r="J312" s="300"/>
      <c r="K312" s="300"/>
      <c r="L312" s="300"/>
      <c r="M312" s="300"/>
      <c r="O312" s="302"/>
      <c r="U312" s="355" t="str">
        <f t="shared" si="92"/>
        <v/>
      </c>
      <c r="W312" s="355" t="str">
        <f t="shared" si="93"/>
        <v/>
      </c>
      <c r="Y312" s="355" t="str">
        <f t="shared" si="94"/>
        <v/>
      </c>
      <c r="AA312" s="355" t="str">
        <f t="shared" si="95"/>
        <v/>
      </c>
      <c r="AC312" s="355" t="str">
        <f t="shared" si="96"/>
        <v/>
      </c>
      <c r="AE312" s="4" t="str">
        <f t="shared" si="97"/>
        <v/>
      </c>
      <c r="AG312" s="4" t="str">
        <f t="shared" si="98"/>
        <v/>
      </c>
      <c r="AI312" s="4" t="str">
        <f t="shared" si="99"/>
        <v/>
      </c>
      <c r="AK312" s="4" t="str">
        <f t="shared" si="100"/>
        <v/>
      </c>
      <c r="AM312" s="4" t="str">
        <f t="shared" si="101"/>
        <v/>
      </c>
      <c r="AO312" s="4" t="str">
        <f t="shared" si="102"/>
        <v/>
      </c>
      <c r="AQ312" s="4" t="str">
        <f t="shared" si="103"/>
        <v/>
      </c>
      <c r="AS312" s="4" t="str">
        <f t="shared" si="104"/>
        <v/>
      </c>
      <c r="AU312" s="4" t="str">
        <f t="shared" si="105"/>
        <v/>
      </c>
      <c r="AW312" s="359" t="str">
        <f t="shared" si="106"/>
        <v/>
      </c>
      <c r="AY312" s="359" t="str">
        <f t="shared" si="107"/>
        <v/>
      </c>
      <c r="BA312" s="359" t="str">
        <f t="shared" si="108"/>
        <v/>
      </c>
      <c r="BC312" s="359" t="str">
        <f t="shared" si="109"/>
        <v/>
      </c>
      <c r="BE312" s="359" t="str">
        <f t="shared" si="110"/>
        <v/>
      </c>
      <c r="BG312" s="359" t="str">
        <f t="shared" si="111"/>
        <v/>
      </c>
      <c r="BI312" s="359" t="str">
        <f t="shared" si="112"/>
        <v/>
      </c>
    </row>
    <row r="313" spans="3:61" x14ac:dyDescent="0.2">
      <c r="C313" s="152"/>
      <c r="E313" s="243"/>
      <c r="F313" s="374"/>
      <c r="G313" s="300"/>
      <c r="H313" s="300"/>
      <c r="I313" s="300"/>
      <c r="J313" s="300"/>
      <c r="K313" s="300"/>
      <c r="L313" s="300"/>
      <c r="M313" s="300"/>
      <c r="O313" s="302"/>
      <c r="U313" s="355" t="str">
        <f t="shared" si="92"/>
        <v/>
      </c>
      <c r="W313" s="355" t="str">
        <f t="shared" si="93"/>
        <v/>
      </c>
      <c r="Y313" s="355" t="str">
        <f t="shared" si="94"/>
        <v/>
      </c>
      <c r="AA313" s="355" t="str">
        <f t="shared" si="95"/>
        <v/>
      </c>
      <c r="AC313" s="355" t="str">
        <f t="shared" si="96"/>
        <v/>
      </c>
      <c r="AE313" s="4" t="str">
        <f t="shared" si="97"/>
        <v/>
      </c>
      <c r="AG313" s="4" t="str">
        <f t="shared" si="98"/>
        <v/>
      </c>
      <c r="AI313" s="4" t="str">
        <f t="shared" si="99"/>
        <v/>
      </c>
      <c r="AK313" s="4" t="str">
        <f t="shared" si="100"/>
        <v/>
      </c>
      <c r="AM313" s="4" t="str">
        <f t="shared" si="101"/>
        <v/>
      </c>
      <c r="AO313" s="4" t="str">
        <f t="shared" si="102"/>
        <v/>
      </c>
      <c r="AQ313" s="4" t="str">
        <f t="shared" si="103"/>
        <v/>
      </c>
      <c r="AS313" s="4" t="str">
        <f t="shared" si="104"/>
        <v/>
      </c>
      <c r="AU313" s="4" t="str">
        <f t="shared" si="105"/>
        <v/>
      </c>
      <c r="AW313" s="359" t="str">
        <f t="shared" si="106"/>
        <v/>
      </c>
      <c r="AY313" s="359" t="str">
        <f t="shared" si="107"/>
        <v/>
      </c>
      <c r="BA313" s="359" t="str">
        <f t="shared" si="108"/>
        <v/>
      </c>
      <c r="BC313" s="359" t="str">
        <f t="shared" si="109"/>
        <v/>
      </c>
      <c r="BE313" s="359" t="str">
        <f t="shared" si="110"/>
        <v/>
      </c>
      <c r="BG313" s="359" t="str">
        <f t="shared" si="111"/>
        <v/>
      </c>
      <c r="BI313" s="359" t="str">
        <f t="shared" si="112"/>
        <v/>
      </c>
    </row>
    <row r="314" spans="3:61" x14ac:dyDescent="0.2">
      <c r="C314" s="152"/>
      <c r="E314" s="243"/>
      <c r="F314" s="374"/>
      <c r="G314" s="300"/>
      <c r="H314" s="300"/>
      <c r="I314" s="300"/>
      <c r="J314" s="300"/>
      <c r="K314" s="300"/>
      <c r="L314" s="300"/>
      <c r="M314" s="300"/>
      <c r="O314" s="302"/>
      <c r="U314" s="355" t="str">
        <f t="shared" si="92"/>
        <v/>
      </c>
      <c r="W314" s="355" t="str">
        <f t="shared" si="93"/>
        <v/>
      </c>
      <c r="Y314" s="355" t="str">
        <f t="shared" si="94"/>
        <v/>
      </c>
      <c r="AA314" s="355" t="str">
        <f t="shared" si="95"/>
        <v/>
      </c>
      <c r="AC314" s="355" t="str">
        <f t="shared" si="96"/>
        <v/>
      </c>
      <c r="AE314" s="4" t="str">
        <f t="shared" si="97"/>
        <v/>
      </c>
      <c r="AG314" s="4" t="str">
        <f t="shared" si="98"/>
        <v/>
      </c>
      <c r="AI314" s="4" t="str">
        <f t="shared" si="99"/>
        <v/>
      </c>
      <c r="AK314" s="4" t="str">
        <f t="shared" si="100"/>
        <v/>
      </c>
      <c r="AM314" s="4" t="str">
        <f t="shared" si="101"/>
        <v/>
      </c>
      <c r="AO314" s="4" t="str">
        <f t="shared" si="102"/>
        <v/>
      </c>
      <c r="AQ314" s="4" t="str">
        <f t="shared" si="103"/>
        <v/>
      </c>
      <c r="AS314" s="4" t="str">
        <f t="shared" si="104"/>
        <v/>
      </c>
      <c r="AU314" s="4" t="str">
        <f t="shared" si="105"/>
        <v/>
      </c>
      <c r="AW314" s="359" t="str">
        <f t="shared" si="106"/>
        <v/>
      </c>
      <c r="AY314" s="359" t="str">
        <f t="shared" si="107"/>
        <v/>
      </c>
      <c r="BA314" s="359" t="str">
        <f t="shared" si="108"/>
        <v/>
      </c>
      <c r="BC314" s="359" t="str">
        <f t="shared" si="109"/>
        <v/>
      </c>
      <c r="BE314" s="359" t="str">
        <f t="shared" si="110"/>
        <v/>
      </c>
      <c r="BG314" s="359" t="str">
        <f t="shared" si="111"/>
        <v/>
      </c>
      <c r="BI314" s="359" t="str">
        <f t="shared" si="112"/>
        <v/>
      </c>
    </row>
    <row r="315" spans="3:61" x14ac:dyDescent="0.2">
      <c r="C315" s="152"/>
      <c r="E315" s="243"/>
      <c r="F315" s="374"/>
      <c r="G315" s="300"/>
      <c r="H315" s="300"/>
      <c r="I315" s="300"/>
      <c r="J315" s="300"/>
      <c r="K315" s="300"/>
      <c r="L315" s="300"/>
      <c r="M315" s="300"/>
      <c r="O315" s="302"/>
      <c r="U315" s="355" t="str">
        <f t="shared" si="92"/>
        <v/>
      </c>
      <c r="W315" s="355" t="str">
        <f t="shared" si="93"/>
        <v/>
      </c>
      <c r="Y315" s="355" t="str">
        <f t="shared" si="94"/>
        <v/>
      </c>
      <c r="AA315" s="355" t="str">
        <f t="shared" si="95"/>
        <v/>
      </c>
      <c r="AC315" s="355" t="str">
        <f t="shared" si="96"/>
        <v/>
      </c>
      <c r="AE315" s="4" t="str">
        <f t="shared" si="97"/>
        <v/>
      </c>
      <c r="AG315" s="4" t="str">
        <f t="shared" si="98"/>
        <v/>
      </c>
      <c r="AI315" s="4" t="str">
        <f t="shared" si="99"/>
        <v/>
      </c>
      <c r="AK315" s="4" t="str">
        <f t="shared" si="100"/>
        <v/>
      </c>
      <c r="AM315" s="4" t="str">
        <f t="shared" si="101"/>
        <v/>
      </c>
      <c r="AO315" s="4" t="str">
        <f t="shared" si="102"/>
        <v/>
      </c>
      <c r="AQ315" s="4" t="str">
        <f t="shared" si="103"/>
        <v/>
      </c>
      <c r="AS315" s="4" t="str">
        <f t="shared" si="104"/>
        <v/>
      </c>
      <c r="AU315" s="4" t="str">
        <f t="shared" si="105"/>
        <v/>
      </c>
      <c r="AW315" s="359" t="str">
        <f t="shared" si="106"/>
        <v/>
      </c>
      <c r="AY315" s="359" t="str">
        <f t="shared" si="107"/>
        <v/>
      </c>
      <c r="BA315" s="359" t="str">
        <f t="shared" si="108"/>
        <v/>
      </c>
      <c r="BC315" s="359" t="str">
        <f t="shared" si="109"/>
        <v/>
      </c>
      <c r="BE315" s="359" t="str">
        <f t="shared" si="110"/>
        <v/>
      </c>
      <c r="BG315" s="359" t="str">
        <f t="shared" si="111"/>
        <v/>
      </c>
      <c r="BI315" s="359" t="str">
        <f t="shared" si="112"/>
        <v/>
      </c>
    </row>
    <row r="316" spans="3:61" x14ac:dyDescent="0.2">
      <c r="C316" s="152"/>
      <c r="E316" s="243"/>
      <c r="F316" s="374"/>
      <c r="G316" s="300"/>
      <c r="H316" s="300"/>
      <c r="I316" s="300"/>
      <c r="J316" s="300"/>
      <c r="K316" s="300"/>
      <c r="L316" s="300"/>
      <c r="M316" s="300"/>
      <c r="O316" s="302"/>
      <c r="U316" s="355" t="str">
        <f t="shared" si="92"/>
        <v/>
      </c>
      <c r="W316" s="355" t="str">
        <f t="shared" si="93"/>
        <v/>
      </c>
      <c r="Y316" s="355" t="str">
        <f t="shared" si="94"/>
        <v/>
      </c>
      <c r="AA316" s="355" t="str">
        <f t="shared" si="95"/>
        <v/>
      </c>
      <c r="AC316" s="355" t="str">
        <f t="shared" si="96"/>
        <v/>
      </c>
      <c r="AE316" s="4" t="str">
        <f t="shared" si="97"/>
        <v/>
      </c>
      <c r="AG316" s="4" t="str">
        <f t="shared" si="98"/>
        <v/>
      </c>
      <c r="AI316" s="4" t="str">
        <f t="shared" si="99"/>
        <v/>
      </c>
      <c r="AK316" s="4" t="str">
        <f t="shared" si="100"/>
        <v/>
      </c>
      <c r="AM316" s="4" t="str">
        <f t="shared" si="101"/>
        <v/>
      </c>
      <c r="AO316" s="4" t="str">
        <f t="shared" si="102"/>
        <v/>
      </c>
      <c r="AQ316" s="4" t="str">
        <f t="shared" si="103"/>
        <v/>
      </c>
      <c r="AS316" s="4" t="str">
        <f t="shared" si="104"/>
        <v/>
      </c>
      <c r="AU316" s="4" t="str">
        <f t="shared" si="105"/>
        <v/>
      </c>
      <c r="AW316" s="359" t="str">
        <f t="shared" si="106"/>
        <v/>
      </c>
      <c r="AY316" s="359" t="str">
        <f t="shared" si="107"/>
        <v/>
      </c>
      <c r="BA316" s="359" t="str">
        <f t="shared" si="108"/>
        <v/>
      </c>
      <c r="BC316" s="359" t="str">
        <f t="shared" si="109"/>
        <v/>
      </c>
      <c r="BE316" s="359" t="str">
        <f t="shared" si="110"/>
        <v/>
      </c>
      <c r="BG316" s="359" t="str">
        <f t="shared" si="111"/>
        <v/>
      </c>
      <c r="BI316" s="359" t="str">
        <f t="shared" si="112"/>
        <v/>
      </c>
    </row>
    <row r="317" spans="3:61" x14ac:dyDescent="0.2">
      <c r="C317" s="152"/>
      <c r="E317" s="243"/>
      <c r="F317" s="374"/>
      <c r="G317" s="300"/>
      <c r="H317" s="300"/>
      <c r="I317" s="300"/>
      <c r="J317" s="300"/>
      <c r="K317" s="300"/>
      <c r="L317" s="300"/>
      <c r="M317" s="300"/>
      <c r="O317" s="302"/>
      <c r="U317" s="355" t="str">
        <f t="shared" si="92"/>
        <v/>
      </c>
      <c r="W317" s="355" t="str">
        <f t="shared" si="93"/>
        <v/>
      </c>
      <c r="Y317" s="355" t="str">
        <f t="shared" si="94"/>
        <v/>
      </c>
      <c r="AA317" s="355" t="str">
        <f t="shared" si="95"/>
        <v/>
      </c>
      <c r="AC317" s="355" t="str">
        <f t="shared" si="96"/>
        <v/>
      </c>
      <c r="AE317" s="4" t="str">
        <f t="shared" si="97"/>
        <v/>
      </c>
      <c r="AG317" s="4" t="str">
        <f t="shared" si="98"/>
        <v/>
      </c>
      <c r="AI317" s="4" t="str">
        <f t="shared" si="99"/>
        <v/>
      </c>
      <c r="AK317" s="4" t="str">
        <f t="shared" si="100"/>
        <v/>
      </c>
      <c r="AM317" s="4" t="str">
        <f t="shared" si="101"/>
        <v/>
      </c>
      <c r="AO317" s="4" t="str">
        <f t="shared" si="102"/>
        <v/>
      </c>
      <c r="AQ317" s="4" t="str">
        <f t="shared" si="103"/>
        <v/>
      </c>
      <c r="AS317" s="4" t="str">
        <f t="shared" si="104"/>
        <v/>
      </c>
      <c r="AU317" s="4" t="str">
        <f t="shared" si="105"/>
        <v/>
      </c>
      <c r="AW317" s="359" t="str">
        <f t="shared" si="106"/>
        <v/>
      </c>
      <c r="AY317" s="359" t="str">
        <f t="shared" si="107"/>
        <v/>
      </c>
      <c r="BA317" s="359" t="str">
        <f t="shared" si="108"/>
        <v/>
      </c>
      <c r="BC317" s="359" t="str">
        <f t="shared" si="109"/>
        <v/>
      </c>
      <c r="BE317" s="359" t="str">
        <f t="shared" si="110"/>
        <v/>
      </c>
      <c r="BG317" s="359" t="str">
        <f t="shared" si="111"/>
        <v/>
      </c>
      <c r="BI317" s="359" t="str">
        <f t="shared" si="112"/>
        <v/>
      </c>
    </row>
    <row r="318" spans="3:61" x14ac:dyDescent="0.2">
      <c r="C318" s="152"/>
      <c r="E318" s="243"/>
      <c r="F318" s="374"/>
      <c r="G318" s="300"/>
      <c r="H318" s="300"/>
      <c r="I318" s="300"/>
      <c r="J318" s="300"/>
      <c r="K318" s="300"/>
      <c r="L318" s="300"/>
      <c r="M318" s="300"/>
      <c r="O318" s="302"/>
      <c r="U318" s="355" t="str">
        <f t="shared" si="92"/>
        <v/>
      </c>
      <c r="W318" s="355" t="str">
        <f t="shared" si="93"/>
        <v/>
      </c>
      <c r="Y318" s="355" t="str">
        <f t="shared" si="94"/>
        <v/>
      </c>
      <c r="AA318" s="355" t="str">
        <f t="shared" si="95"/>
        <v/>
      </c>
      <c r="AC318" s="355" t="str">
        <f t="shared" si="96"/>
        <v/>
      </c>
      <c r="AE318" s="4" t="str">
        <f t="shared" si="97"/>
        <v/>
      </c>
      <c r="AG318" s="4" t="str">
        <f t="shared" si="98"/>
        <v/>
      </c>
      <c r="AI318" s="4" t="str">
        <f t="shared" si="99"/>
        <v/>
      </c>
      <c r="AK318" s="4" t="str">
        <f t="shared" si="100"/>
        <v/>
      </c>
      <c r="AM318" s="4" t="str">
        <f t="shared" si="101"/>
        <v/>
      </c>
      <c r="AO318" s="4" t="str">
        <f t="shared" si="102"/>
        <v/>
      </c>
      <c r="AQ318" s="4" t="str">
        <f t="shared" si="103"/>
        <v/>
      </c>
      <c r="AS318" s="4" t="str">
        <f t="shared" si="104"/>
        <v/>
      </c>
      <c r="AU318" s="4" t="str">
        <f t="shared" si="105"/>
        <v/>
      </c>
      <c r="AW318" s="359" t="str">
        <f t="shared" si="106"/>
        <v/>
      </c>
      <c r="AY318" s="359" t="str">
        <f t="shared" si="107"/>
        <v/>
      </c>
      <c r="BA318" s="359" t="str">
        <f t="shared" si="108"/>
        <v/>
      </c>
      <c r="BC318" s="359" t="str">
        <f t="shared" si="109"/>
        <v/>
      </c>
      <c r="BE318" s="359" t="str">
        <f t="shared" si="110"/>
        <v/>
      </c>
      <c r="BG318" s="359" t="str">
        <f t="shared" si="111"/>
        <v/>
      </c>
      <c r="BI318" s="359" t="str">
        <f t="shared" si="112"/>
        <v/>
      </c>
    </row>
    <row r="319" spans="3:61" x14ac:dyDescent="0.2">
      <c r="C319" s="152"/>
      <c r="E319" s="243"/>
      <c r="F319" s="374"/>
      <c r="G319" s="300"/>
      <c r="H319" s="300"/>
      <c r="I319" s="300"/>
      <c r="J319" s="300"/>
      <c r="K319" s="300"/>
      <c r="L319" s="300"/>
      <c r="M319" s="300"/>
      <c r="O319" s="302"/>
      <c r="U319" s="355" t="str">
        <f t="shared" si="92"/>
        <v/>
      </c>
      <c r="W319" s="355" t="str">
        <f t="shared" si="93"/>
        <v/>
      </c>
      <c r="Y319" s="355" t="str">
        <f t="shared" si="94"/>
        <v/>
      </c>
      <c r="AA319" s="355" t="str">
        <f t="shared" si="95"/>
        <v/>
      </c>
      <c r="AC319" s="355" t="str">
        <f t="shared" si="96"/>
        <v/>
      </c>
      <c r="AE319" s="4" t="str">
        <f t="shared" si="97"/>
        <v/>
      </c>
      <c r="AG319" s="4" t="str">
        <f t="shared" si="98"/>
        <v/>
      </c>
      <c r="AI319" s="4" t="str">
        <f t="shared" si="99"/>
        <v/>
      </c>
      <c r="AK319" s="4" t="str">
        <f t="shared" si="100"/>
        <v/>
      </c>
      <c r="AM319" s="4" t="str">
        <f t="shared" si="101"/>
        <v/>
      </c>
      <c r="AO319" s="4" t="str">
        <f t="shared" si="102"/>
        <v/>
      </c>
      <c r="AQ319" s="4" t="str">
        <f t="shared" si="103"/>
        <v/>
      </c>
      <c r="AS319" s="4" t="str">
        <f t="shared" si="104"/>
        <v/>
      </c>
      <c r="AU319" s="4" t="str">
        <f t="shared" si="105"/>
        <v/>
      </c>
      <c r="AW319" s="359" t="str">
        <f t="shared" si="106"/>
        <v/>
      </c>
      <c r="AY319" s="359" t="str">
        <f t="shared" si="107"/>
        <v/>
      </c>
      <c r="BA319" s="359" t="str">
        <f t="shared" si="108"/>
        <v/>
      </c>
      <c r="BC319" s="359" t="str">
        <f t="shared" si="109"/>
        <v/>
      </c>
      <c r="BE319" s="359" t="str">
        <f t="shared" si="110"/>
        <v/>
      </c>
      <c r="BG319" s="359" t="str">
        <f t="shared" si="111"/>
        <v/>
      </c>
      <c r="BI319" s="359" t="str">
        <f t="shared" si="112"/>
        <v/>
      </c>
    </row>
    <row r="320" spans="3:61" x14ac:dyDescent="0.2">
      <c r="C320" s="152"/>
      <c r="E320" s="243"/>
      <c r="F320" s="374"/>
      <c r="G320" s="300"/>
      <c r="H320" s="300"/>
      <c r="I320" s="300"/>
      <c r="J320" s="300"/>
      <c r="K320" s="300"/>
      <c r="L320" s="300"/>
      <c r="M320" s="300"/>
      <c r="O320" s="302"/>
      <c r="U320" s="355" t="str">
        <f t="shared" si="92"/>
        <v/>
      </c>
      <c r="W320" s="355" t="str">
        <f t="shared" si="93"/>
        <v/>
      </c>
      <c r="Y320" s="355" t="str">
        <f t="shared" si="94"/>
        <v/>
      </c>
      <c r="AA320" s="355" t="str">
        <f t="shared" si="95"/>
        <v/>
      </c>
      <c r="AC320" s="355" t="str">
        <f t="shared" si="96"/>
        <v/>
      </c>
      <c r="AE320" s="4" t="str">
        <f t="shared" si="97"/>
        <v/>
      </c>
      <c r="AG320" s="4" t="str">
        <f t="shared" si="98"/>
        <v/>
      </c>
      <c r="AI320" s="4" t="str">
        <f t="shared" si="99"/>
        <v/>
      </c>
      <c r="AK320" s="4" t="str">
        <f t="shared" si="100"/>
        <v/>
      </c>
      <c r="AM320" s="4" t="str">
        <f t="shared" si="101"/>
        <v/>
      </c>
      <c r="AO320" s="4" t="str">
        <f t="shared" si="102"/>
        <v/>
      </c>
      <c r="AQ320" s="4" t="str">
        <f t="shared" si="103"/>
        <v/>
      </c>
      <c r="AS320" s="4" t="str">
        <f t="shared" si="104"/>
        <v/>
      </c>
      <c r="AU320" s="4" t="str">
        <f t="shared" si="105"/>
        <v/>
      </c>
      <c r="AW320" s="359" t="str">
        <f t="shared" si="106"/>
        <v/>
      </c>
      <c r="AY320" s="359" t="str">
        <f t="shared" si="107"/>
        <v/>
      </c>
      <c r="BA320" s="359" t="str">
        <f t="shared" si="108"/>
        <v/>
      </c>
      <c r="BC320" s="359" t="str">
        <f t="shared" si="109"/>
        <v/>
      </c>
      <c r="BE320" s="359" t="str">
        <f t="shared" si="110"/>
        <v/>
      </c>
      <c r="BG320" s="359" t="str">
        <f t="shared" si="111"/>
        <v/>
      </c>
      <c r="BI320" s="359" t="str">
        <f t="shared" si="112"/>
        <v/>
      </c>
    </row>
    <row r="321" spans="3:61" x14ac:dyDescent="0.2">
      <c r="C321" s="152"/>
      <c r="E321" s="243"/>
      <c r="F321" s="374"/>
      <c r="G321" s="300"/>
      <c r="H321" s="300"/>
      <c r="I321" s="300"/>
      <c r="J321" s="300"/>
      <c r="K321" s="300"/>
      <c r="L321" s="300"/>
      <c r="M321" s="300"/>
      <c r="O321" s="302"/>
      <c r="U321" s="355" t="str">
        <f t="shared" si="92"/>
        <v/>
      </c>
      <c r="W321" s="355" t="str">
        <f t="shared" si="93"/>
        <v/>
      </c>
      <c r="Y321" s="355" t="str">
        <f t="shared" si="94"/>
        <v/>
      </c>
      <c r="AA321" s="355" t="str">
        <f t="shared" si="95"/>
        <v/>
      </c>
      <c r="AC321" s="355" t="str">
        <f t="shared" si="96"/>
        <v/>
      </c>
      <c r="AE321" s="4" t="str">
        <f t="shared" si="97"/>
        <v/>
      </c>
      <c r="AG321" s="4" t="str">
        <f t="shared" si="98"/>
        <v/>
      </c>
      <c r="AI321" s="4" t="str">
        <f t="shared" si="99"/>
        <v/>
      </c>
      <c r="AK321" s="4" t="str">
        <f t="shared" si="100"/>
        <v/>
      </c>
      <c r="AM321" s="4" t="str">
        <f t="shared" si="101"/>
        <v/>
      </c>
      <c r="AO321" s="4" t="str">
        <f t="shared" si="102"/>
        <v/>
      </c>
      <c r="AQ321" s="4" t="str">
        <f t="shared" si="103"/>
        <v/>
      </c>
      <c r="AS321" s="4" t="str">
        <f t="shared" si="104"/>
        <v/>
      </c>
      <c r="AU321" s="4" t="str">
        <f t="shared" si="105"/>
        <v/>
      </c>
      <c r="AW321" s="359" t="str">
        <f t="shared" si="106"/>
        <v/>
      </c>
      <c r="AY321" s="359" t="str">
        <f t="shared" si="107"/>
        <v/>
      </c>
      <c r="BA321" s="359" t="str">
        <f t="shared" si="108"/>
        <v/>
      </c>
      <c r="BC321" s="359" t="str">
        <f t="shared" si="109"/>
        <v/>
      </c>
      <c r="BE321" s="359" t="str">
        <f t="shared" si="110"/>
        <v/>
      </c>
      <c r="BG321" s="359" t="str">
        <f t="shared" si="111"/>
        <v/>
      </c>
      <c r="BI321" s="359" t="str">
        <f t="shared" si="112"/>
        <v/>
      </c>
    </row>
    <row r="322" spans="3:61" x14ac:dyDescent="0.2">
      <c r="C322" s="152"/>
      <c r="E322" s="243"/>
      <c r="F322" s="374"/>
      <c r="G322" s="300"/>
      <c r="H322" s="300"/>
      <c r="I322" s="300"/>
      <c r="J322" s="300"/>
      <c r="K322" s="300"/>
      <c r="L322" s="300"/>
      <c r="M322" s="300"/>
      <c r="O322" s="302"/>
      <c r="U322" s="355" t="str">
        <f t="shared" si="92"/>
        <v/>
      </c>
      <c r="W322" s="355" t="str">
        <f t="shared" si="93"/>
        <v/>
      </c>
      <c r="Y322" s="355" t="str">
        <f t="shared" si="94"/>
        <v/>
      </c>
      <c r="AA322" s="355" t="str">
        <f t="shared" si="95"/>
        <v/>
      </c>
      <c r="AC322" s="355" t="str">
        <f t="shared" si="96"/>
        <v/>
      </c>
      <c r="AE322" s="4" t="str">
        <f t="shared" si="97"/>
        <v/>
      </c>
      <c r="AG322" s="4" t="str">
        <f t="shared" si="98"/>
        <v/>
      </c>
      <c r="AI322" s="4" t="str">
        <f t="shared" si="99"/>
        <v/>
      </c>
      <c r="AK322" s="4" t="str">
        <f t="shared" si="100"/>
        <v/>
      </c>
      <c r="AM322" s="4" t="str">
        <f t="shared" si="101"/>
        <v/>
      </c>
      <c r="AO322" s="4" t="str">
        <f t="shared" si="102"/>
        <v/>
      </c>
      <c r="AQ322" s="4" t="str">
        <f t="shared" si="103"/>
        <v/>
      </c>
      <c r="AS322" s="4" t="str">
        <f t="shared" si="104"/>
        <v/>
      </c>
      <c r="AU322" s="4" t="str">
        <f t="shared" si="105"/>
        <v/>
      </c>
      <c r="AW322" s="359" t="str">
        <f t="shared" si="106"/>
        <v/>
      </c>
      <c r="AY322" s="359" t="str">
        <f t="shared" si="107"/>
        <v/>
      </c>
      <c r="BA322" s="359" t="str">
        <f t="shared" si="108"/>
        <v/>
      </c>
      <c r="BC322" s="359" t="str">
        <f t="shared" si="109"/>
        <v/>
      </c>
      <c r="BE322" s="359" t="str">
        <f t="shared" si="110"/>
        <v/>
      </c>
      <c r="BG322" s="359" t="str">
        <f t="shared" si="111"/>
        <v/>
      </c>
      <c r="BI322" s="359" t="str">
        <f t="shared" si="112"/>
        <v/>
      </c>
    </row>
    <row r="323" spans="3:61" x14ac:dyDescent="0.2">
      <c r="C323" s="152"/>
      <c r="E323" s="243"/>
      <c r="F323" s="374"/>
      <c r="G323" s="300"/>
      <c r="H323" s="300"/>
      <c r="I323" s="300"/>
      <c r="J323" s="300"/>
      <c r="K323" s="300"/>
      <c r="L323" s="300"/>
      <c r="M323" s="300"/>
      <c r="O323" s="302"/>
      <c r="U323" s="355" t="str">
        <f t="shared" ref="U323:U386" si="113">IF(P323=$T$2,O323,"")</f>
        <v/>
      </c>
      <c r="W323" s="355" t="str">
        <f t="shared" ref="W323:W386" si="114">IF(P323=$V$2,O323,"")</f>
        <v/>
      </c>
      <c r="Y323" s="355" t="str">
        <f t="shared" ref="Y323:Y386" si="115">IF(P323=$X$2,$O323,"")</f>
        <v/>
      </c>
      <c r="AA323" s="355" t="str">
        <f t="shared" ref="AA323:AA386" si="116">IF($P323=$Z$2,$O323,"")</f>
        <v/>
      </c>
      <c r="AC323" s="355" t="str">
        <f t="shared" ref="AC323:AC386" si="117">IF($P323=$AB$2,$O323,"")</f>
        <v/>
      </c>
      <c r="AE323" s="4" t="str">
        <f t="shared" ref="AE323:AE386" si="118">IF($P323=$AD$2,$O323,"")</f>
        <v/>
      </c>
      <c r="AG323" s="4" t="str">
        <f t="shared" ref="AG323:AG386" si="119">IF($P323=$AF$2,$O323,"")</f>
        <v/>
      </c>
      <c r="AI323" s="4" t="str">
        <f t="shared" ref="AI323:AI386" si="120">IF($P323=$AH$2,$O323,"")</f>
        <v/>
      </c>
      <c r="AK323" s="4" t="str">
        <f t="shared" ref="AK323:AK386" si="121">IF($P323=$AJ$2,$O323,"")</f>
        <v/>
      </c>
      <c r="AM323" s="4" t="str">
        <f t="shared" ref="AM323:AM386" si="122">IF($P323=$AL$2,$O323,"")</f>
        <v/>
      </c>
      <c r="AO323" s="4" t="str">
        <f t="shared" ref="AO323:AO386" si="123">IF($P323=$AN$2,$O323,"")</f>
        <v/>
      </c>
      <c r="AQ323" s="4" t="str">
        <f t="shared" ref="AQ323:AQ386" si="124">IF($P323=$AP$2,$O323,"")</f>
        <v/>
      </c>
      <c r="AS323" s="4" t="str">
        <f t="shared" ref="AS323:AS386" si="125">IF($P323=$AR$2,$O323,"")</f>
        <v/>
      </c>
      <c r="AU323" s="4" t="str">
        <f t="shared" ref="AU323:AU386" si="126">IF($P323=$AT$2,$O323,"")</f>
        <v/>
      </c>
      <c r="AW323" s="359" t="str">
        <f t="shared" ref="AW323:AW386" si="127">IF($P323=$AV$2,$O323,"")</f>
        <v/>
      </c>
      <c r="AY323" s="359" t="str">
        <f t="shared" ref="AY323:AY386" si="128">IF($P323=$AX$2,$O323,"")</f>
        <v/>
      </c>
      <c r="BA323" s="359" t="str">
        <f t="shared" ref="BA323:BA386" si="129">IF($P323=$AZ$2,$O323,"")</f>
        <v/>
      </c>
      <c r="BC323" s="359" t="str">
        <f t="shared" ref="BC323:BC386" si="130">IF($P323=$BB$2,$O323,"")</f>
        <v/>
      </c>
      <c r="BE323" s="359" t="str">
        <f t="shared" ref="BE323:BE386" si="131">IF($P323=$BD$2,$O323,"")</f>
        <v/>
      </c>
      <c r="BG323" s="359" t="str">
        <f t="shared" ref="BG323:BG386" si="132">IF($P323=$BF$2,$O323,"")</f>
        <v/>
      </c>
      <c r="BI323" s="359" t="str">
        <f t="shared" ref="BI323:BI386" si="133">IF($P323=$BH$2,$O323,"")</f>
        <v/>
      </c>
    </row>
    <row r="324" spans="3:61" x14ac:dyDescent="0.2">
      <c r="C324" s="152"/>
      <c r="E324" s="243"/>
      <c r="F324" s="374"/>
      <c r="G324" s="300"/>
      <c r="H324" s="300"/>
      <c r="I324" s="300"/>
      <c r="J324" s="300"/>
      <c r="K324" s="300"/>
      <c r="L324" s="300"/>
      <c r="M324" s="300"/>
      <c r="O324" s="302"/>
      <c r="U324" s="355" t="str">
        <f t="shared" si="113"/>
        <v/>
      </c>
      <c r="W324" s="355" t="str">
        <f t="shared" si="114"/>
        <v/>
      </c>
      <c r="Y324" s="355" t="str">
        <f t="shared" si="115"/>
        <v/>
      </c>
      <c r="AA324" s="355" t="str">
        <f t="shared" si="116"/>
        <v/>
      </c>
      <c r="AC324" s="355" t="str">
        <f t="shared" si="117"/>
        <v/>
      </c>
      <c r="AE324" s="4" t="str">
        <f t="shared" si="118"/>
        <v/>
      </c>
      <c r="AG324" s="4" t="str">
        <f t="shared" si="119"/>
        <v/>
      </c>
      <c r="AI324" s="4" t="str">
        <f t="shared" si="120"/>
        <v/>
      </c>
      <c r="AK324" s="4" t="str">
        <f t="shared" si="121"/>
        <v/>
      </c>
      <c r="AM324" s="4" t="str">
        <f t="shared" si="122"/>
        <v/>
      </c>
      <c r="AO324" s="4" t="str">
        <f t="shared" si="123"/>
        <v/>
      </c>
      <c r="AQ324" s="4" t="str">
        <f t="shared" si="124"/>
        <v/>
      </c>
      <c r="AS324" s="4" t="str">
        <f t="shared" si="125"/>
        <v/>
      </c>
      <c r="AU324" s="4" t="str">
        <f t="shared" si="126"/>
        <v/>
      </c>
      <c r="AW324" s="359" t="str">
        <f t="shared" si="127"/>
        <v/>
      </c>
      <c r="AY324" s="359" t="str">
        <f t="shared" si="128"/>
        <v/>
      </c>
      <c r="BA324" s="359" t="str">
        <f t="shared" si="129"/>
        <v/>
      </c>
      <c r="BC324" s="359" t="str">
        <f t="shared" si="130"/>
        <v/>
      </c>
      <c r="BE324" s="359" t="str">
        <f t="shared" si="131"/>
        <v/>
      </c>
      <c r="BG324" s="359" t="str">
        <f t="shared" si="132"/>
        <v/>
      </c>
      <c r="BI324" s="359" t="str">
        <f t="shared" si="133"/>
        <v/>
      </c>
    </row>
    <row r="325" spans="3:61" x14ac:dyDescent="0.2">
      <c r="C325" s="152"/>
      <c r="E325" s="243"/>
      <c r="F325" s="374"/>
      <c r="G325" s="300"/>
      <c r="H325" s="300"/>
      <c r="I325" s="300"/>
      <c r="J325" s="300"/>
      <c r="K325" s="300"/>
      <c r="L325" s="300"/>
      <c r="M325" s="300"/>
      <c r="O325" s="302"/>
      <c r="U325" s="355" t="str">
        <f t="shared" si="113"/>
        <v/>
      </c>
      <c r="W325" s="355" t="str">
        <f t="shared" si="114"/>
        <v/>
      </c>
      <c r="Y325" s="355" t="str">
        <f t="shared" si="115"/>
        <v/>
      </c>
      <c r="AA325" s="355" t="str">
        <f t="shared" si="116"/>
        <v/>
      </c>
      <c r="AC325" s="355" t="str">
        <f t="shared" si="117"/>
        <v/>
      </c>
      <c r="AE325" s="4" t="str">
        <f t="shared" si="118"/>
        <v/>
      </c>
      <c r="AG325" s="4" t="str">
        <f t="shared" si="119"/>
        <v/>
      </c>
      <c r="AI325" s="4" t="str">
        <f t="shared" si="120"/>
        <v/>
      </c>
      <c r="AK325" s="4" t="str">
        <f t="shared" si="121"/>
        <v/>
      </c>
      <c r="AM325" s="4" t="str">
        <f t="shared" si="122"/>
        <v/>
      </c>
      <c r="AO325" s="4" t="str">
        <f t="shared" si="123"/>
        <v/>
      </c>
      <c r="AQ325" s="4" t="str">
        <f t="shared" si="124"/>
        <v/>
      </c>
      <c r="AS325" s="4" t="str">
        <f t="shared" si="125"/>
        <v/>
      </c>
      <c r="AU325" s="4" t="str">
        <f t="shared" si="126"/>
        <v/>
      </c>
      <c r="AW325" s="359" t="str">
        <f t="shared" si="127"/>
        <v/>
      </c>
      <c r="AY325" s="359" t="str">
        <f t="shared" si="128"/>
        <v/>
      </c>
      <c r="BA325" s="359" t="str">
        <f t="shared" si="129"/>
        <v/>
      </c>
      <c r="BC325" s="359" t="str">
        <f t="shared" si="130"/>
        <v/>
      </c>
      <c r="BE325" s="359" t="str">
        <f t="shared" si="131"/>
        <v/>
      </c>
      <c r="BG325" s="359" t="str">
        <f t="shared" si="132"/>
        <v/>
      </c>
      <c r="BI325" s="359" t="str">
        <f t="shared" si="133"/>
        <v/>
      </c>
    </row>
    <row r="326" spans="3:61" x14ac:dyDescent="0.2">
      <c r="C326" s="152"/>
      <c r="E326" s="243"/>
      <c r="F326" s="374"/>
      <c r="G326" s="300"/>
      <c r="H326" s="300"/>
      <c r="I326" s="300"/>
      <c r="J326" s="300"/>
      <c r="K326" s="300"/>
      <c r="L326" s="300"/>
      <c r="M326" s="300"/>
      <c r="O326" s="302"/>
      <c r="U326" s="355" t="str">
        <f t="shared" si="113"/>
        <v/>
      </c>
      <c r="W326" s="355" t="str">
        <f t="shared" si="114"/>
        <v/>
      </c>
      <c r="Y326" s="355" t="str">
        <f t="shared" si="115"/>
        <v/>
      </c>
      <c r="AA326" s="355" t="str">
        <f t="shared" si="116"/>
        <v/>
      </c>
      <c r="AC326" s="355" t="str">
        <f t="shared" si="117"/>
        <v/>
      </c>
      <c r="AE326" s="4" t="str">
        <f t="shared" si="118"/>
        <v/>
      </c>
      <c r="AG326" s="4" t="str">
        <f t="shared" si="119"/>
        <v/>
      </c>
      <c r="AI326" s="4" t="str">
        <f t="shared" si="120"/>
        <v/>
      </c>
      <c r="AK326" s="4" t="str">
        <f t="shared" si="121"/>
        <v/>
      </c>
      <c r="AM326" s="4" t="str">
        <f t="shared" si="122"/>
        <v/>
      </c>
      <c r="AO326" s="4" t="str">
        <f t="shared" si="123"/>
        <v/>
      </c>
      <c r="AQ326" s="4" t="str">
        <f t="shared" si="124"/>
        <v/>
      </c>
      <c r="AS326" s="4" t="str">
        <f t="shared" si="125"/>
        <v/>
      </c>
      <c r="AU326" s="4" t="str">
        <f t="shared" si="126"/>
        <v/>
      </c>
      <c r="AW326" s="359" t="str">
        <f t="shared" si="127"/>
        <v/>
      </c>
      <c r="AY326" s="359" t="str">
        <f t="shared" si="128"/>
        <v/>
      </c>
      <c r="BA326" s="359" t="str">
        <f t="shared" si="129"/>
        <v/>
      </c>
      <c r="BC326" s="359" t="str">
        <f t="shared" si="130"/>
        <v/>
      </c>
      <c r="BE326" s="359" t="str">
        <f t="shared" si="131"/>
        <v/>
      </c>
      <c r="BG326" s="359" t="str">
        <f t="shared" si="132"/>
        <v/>
      </c>
      <c r="BI326" s="359" t="str">
        <f t="shared" si="133"/>
        <v/>
      </c>
    </row>
    <row r="327" spans="3:61" x14ac:dyDescent="0.2">
      <c r="C327" s="152"/>
      <c r="E327" s="243"/>
      <c r="F327" s="374"/>
      <c r="G327" s="300"/>
      <c r="H327" s="300"/>
      <c r="I327" s="300"/>
      <c r="J327" s="300"/>
      <c r="K327" s="300"/>
      <c r="L327" s="300"/>
      <c r="M327" s="300"/>
      <c r="O327" s="302"/>
      <c r="U327" s="355" t="str">
        <f t="shared" si="113"/>
        <v/>
      </c>
      <c r="W327" s="355" t="str">
        <f t="shared" si="114"/>
        <v/>
      </c>
      <c r="Y327" s="355" t="str">
        <f t="shared" si="115"/>
        <v/>
      </c>
      <c r="AA327" s="355" t="str">
        <f t="shared" si="116"/>
        <v/>
      </c>
      <c r="AC327" s="355" t="str">
        <f t="shared" si="117"/>
        <v/>
      </c>
      <c r="AE327" s="4" t="str">
        <f t="shared" si="118"/>
        <v/>
      </c>
      <c r="AG327" s="4" t="str">
        <f t="shared" si="119"/>
        <v/>
      </c>
      <c r="AI327" s="4" t="str">
        <f t="shared" si="120"/>
        <v/>
      </c>
      <c r="AK327" s="4" t="str">
        <f t="shared" si="121"/>
        <v/>
      </c>
      <c r="AM327" s="4" t="str">
        <f t="shared" si="122"/>
        <v/>
      </c>
      <c r="AO327" s="4" t="str">
        <f t="shared" si="123"/>
        <v/>
      </c>
      <c r="AQ327" s="4" t="str">
        <f t="shared" si="124"/>
        <v/>
      </c>
      <c r="AS327" s="4" t="str">
        <f t="shared" si="125"/>
        <v/>
      </c>
      <c r="AU327" s="4" t="str">
        <f t="shared" si="126"/>
        <v/>
      </c>
      <c r="AW327" s="359" t="str">
        <f t="shared" si="127"/>
        <v/>
      </c>
      <c r="AY327" s="359" t="str">
        <f t="shared" si="128"/>
        <v/>
      </c>
      <c r="BA327" s="359" t="str">
        <f t="shared" si="129"/>
        <v/>
      </c>
      <c r="BC327" s="359" t="str">
        <f t="shared" si="130"/>
        <v/>
      </c>
      <c r="BE327" s="359" t="str">
        <f t="shared" si="131"/>
        <v/>
      </c>
      <c r="BG327" s="359" t="str">
        <f t="shared" si="132"/>
        <v/>
      </c>
      <c r="BI327" s="359" t="str">
        <f t="shared" si="133"/>
        <v/>
      </c>
    </row>
    <row r="328" spans="3:61" x14ac:dyDescent="0.2">
      <c r="C328" s="152"/>
      <c r="E328" s="243"/>
      <c r="F328" s="374"/>
      <c r="G328" s="300"/>
      <c r="H328" s="300"/>
      <c r="I328" s="300"/>
      <c r="J328" s="300"/>
      <c r="K328" s="300"/>
      <c r="L328" s="300"/>
      <c r="M328" s="300"/>
      <c r="O328" s="302"/>
      <c r="U328" s="355" t="str">
        <f t="shared" si="113"/>
        <v/>
      </c>
      <c r="W328" s="355" t="str">
        <f t="shared" si="114"/>
        <v/>
      </c>
      <c r="Y328" s="355" t="str">
        <f t="shared" si="115"/>
        <v/>
      </c>
      <c r="AA328" s="355" t="str">
        <f t="shared" si="116"/>
        <v/>
      </c>
      <c r="AC328" s="355" t="str">
        <f t="shared" si="117"/>
        <v/>
      </c>
      <c r="AE328" s="4" t="str">
        <f t="shared" si="118"/>
        <v/>
      </c>
      <c r="AG328" s="4" t="str">
        <f t="shared" si="119"/>
        <v/>
      </c>
      <c r="AI328" s="4" t="str">
        <f t="shared" si="120"/>
        <v/>
      </c>
      <c r="AK328" s="4" t="str">
        <f t="shared" si="121"/>
        <v/>
      </c>
      <c r="AM328" s="4" t="str">
        <f t="shared" si="122"/>
        <v/>
      </c>
      <c r="AO328" s="4" t="str">
        <f t="shared" si="123"/>
        <v/>
      </c>
      <c r="AQ328" s="4" t="str">
        <f t="shared" si="124"/>
        <v/>
      </c>
      <c r="AS328" s="4" t="str">
        <f t="shared" si="125"/>
        <v/>
      </c>
      <c r="AU328" s="4" t="str">
        <f t="shared" si="126"/>
        <v/>
      </c>
      <c r="AW328" s="359" t="str">
        <f t="shared" si="127"/>
        <v/>
      </c>
      <c r="AY328" s="359" t="str">
        <f t="shared" si="128"/>
        <v/>
      </c>
      <c r="BA328" s="359" t="str">
        <f t="shared" si="129"/>
        <v/>
      </c>
      <c r="BC328" s="359" t="str">
        <f t="shared" si="130"/>
        <v/>
      </c>
      <c r="BE328" s="359" t="str">
        <f t="shared" si="131"/>
        <v/>
      </c>
      <c r="BG328" s="359" t="str">
        <f t="shared" si="132"/>
        <v/>
      </c>
      <c r="BI328" s="359" t="str">
        <f t="shared" si="133"/>
        <v/>
      </c>
    </row>
    <row r="329" spans="3:61" x14ac:dyDescent="0.2">
      <c r="C329" s="152"/>
      <c r="E329" s="243"/>
      <c r="F329" s="374"/>
      <c r="G329" s="300"/>
      <c r="H329" s="300"/>
      <c r="I329" s="300"/>
      <c r="J329" s="300"/>
      <c r="K329" s="300"/>
      <c r="L329" s="300"/>
      <c r="M329" s="300"/>
      <c r="O329" s="302"/>
      <c r="U329" s="355" t="str">
        <f t="shared" si="113"/>
        <v/>
      </c>
      <c r="W329" s="355" t="str">
        <f t="shared" si="114"/>
        <v/>
      </c>
      <c r="Y329" s="355" t="str">
        <f t="shared" si="115"/>
        <v/>
      </c>
      <c r="AA329" s="355" t="str">
        <f t="shared" si="116"/>
        <v/>
      </c>
      <c r="AC329" s="355" t="str">
        <f t="shared" si="117"/>
        <v/>
      </c>
      <c r="AE329" s="4" t="str">
        <f t="shared" si="118"/>
        <v/>
      </c>
      <c r="AG329" s="4" t="str">
        <f t="shared" si="119"/>
        <v/>
      </c>
      <c r="AI329" s="4" t="str">
        <f t="shared" si="120"/>
        <v/>
      </c>
      <c r="AK329" s="4" t="str">
        <f t="shared" si="121"/>
        <v/>
      </c>
      <c r="AM329" s="4" t="str">
        <f t="shared" si="122"/>
        <v/>
      </c>
      <c r="AO329" s="4" t="str">
        <f t="shared" si="123"/>
        <v/>
      </c>
      <c r="AQ329" s="4" t="str">
        <f t="shared" si="124"/>
        <v/>
      </c>
      <c r="AS329" s="4" t="str">
        <f t="shared" si="125"/>
        <v/>
      </c>
      <c r="AU329" s="4" t="str">
        <f t="shared" si="126"/>
        <v/>
      </c>
      <c r="AW329" s="359" t="str">
        <f t="shared" si="127"/>
        <v/>
      </c>
      <c r="AY329" s="359" t="str">
        <f t="shared" si="128"/>
        <v/>
      </c>
      <c r="BA329" s="359" t="str">
        <f t="shared" si="129"/>
        <v/>
      </c>
      <c r="BC329" s="359" t="str">
        <f t="shared" si="130"/>
        <v/>
      </c>
      <c r="BE329" s="359" t="str">
        <f t="shared" si="131"/>
        <v/>
      </c>
      <c r="BG329" s="359" t="str">
        <f t="shared" si="132"/>
        <v/>
      </c>
      <c r="BI329" s="359" t="str">
        <f t="shared" si="133"/>
        <v/>
      </c>
    </row>
    <row r="330" spans="3:61" x14ac:dyDescent="0.2">
      <c r="C330" s="152"/>
      <c r="E330" s="243"/>
      <c r="F330" s="374"/>
      <c r="G330" s="300"/>
      <c r="H330" s="300"/>
      <c r="I330" s="300"/>
      <c r="J330" s="300"/>
      <c r="K330" s="300"/>
      <c r="L330" s="300"/>
      <c r="M330" s="300"/>
      <c r="O330" s="302"/>
      <c r="U330" s="355" t="str">
        <f t="shared" si="113"/>
        <v/>
      </c>
      <c r="W330" s="355" t="str">
        <f t="shared" si="114"/>
        <v/>
      </c>
      <c r="Y330" s="355" t="str">
        <f t="shared" si="115"/>
        <v/>
      </c>
      <c r="AA330" s="355" t="str">
        <f t="shared" si="116"/>
        <v/>
      </c>
      <c r="AC330" s="355" t="str">
        <f t="shared" si="117"/>
        <v/>
      </c>
      <c r="AE330" s="4" t="str">
        <f t="shared" si="118"/>
        <v/>
      </c>
      <c r="AG330" s="4" t="str">
        <f t="shared" si="119"/>
        <v/>
      </c>
      <c r="AI330" s="4" t="str">
        <f t="shared" si="120"/>
        <v/>
      </c>
      <c r="AK330" s="4" t="str">
        <f t="shared" si="121"/>
        <v/>
      </c>
      <c r="AM330" s="4" t="str">
        <f t="shared" si="122"/>
        <v/>
      </c>
      <c r="AO330" s="4" t="str">
        <f t="shared" si="123"/>
        <v/>
      </c>
      <c r="AQ330" s="4" t="str">
        <f t="shared" si="124"/>
        <v/>
      </c>
      <c r="AS330" s="4" t="str">
        <f t="shared" si="125"/>
        <v/>
      </c>
      <c r="AU330" s="4" t="str">
        <f t="shared" si="126"/>
        <v/>
      </c>
      <c r="AW330" s="359" t="str">
        <f t="shared" si="127"/>
        <v/>
      </c>
      <c r="AY330" s="359" t="str">
        <f t="shared" si="128"/>
        <v/>
      </c>
      <c r="BA330" s="359" t="str">
        <f t="shared" si="129"/>
        <v/>
      </c>
      <c r="BC330" s="359" t="str">
        <f t="shared" si="130"/>
        <v/>
      </c>
      <c r="BE330" s="359" t="str">
        <f t="shared" si="131"/>
        <v/>
      </c>
      <c r="BG330" s="359" t="str">
        <f t="shared" si="132"/>
        <v/>
      </c>
      <c r="BI330" s="359" t="str">
        <f t="shared" si="133"/>
        <v/>
      </c>
    </row>
    <row r="331" spans="3:61" x14ac:dyDescent="0.2">
      <c r="C331" s="152"/>
      <c r="E331" s="243"/>
      <c r="F331" s="374"/>
      <c r="G331" s="300"/>
      <c r="H331" s="300"/>
      <c r="I331" s="300"/>
      <c r="J331" s="300"/>
      <c r="K331" s="300"/>
      <c r="L331" s="300"/>
      <c r="M331" s="300"/>
      <c r="O331" s="302"/>
      <c r="U331" s="355" t="str">
        <f t="shared" si="113"/>
        <v/>
      </c>
      <c r="W331" s="355" t="str">
        <f t="shared" si="114"/>
        <v/>
      </c>
      <c r="Y331" s="355" t="str">
        <f t="shared" si="115"/>
        <v/>
      </c>
      <c r="AA331" s="355" t="str">
        <f t="shared" si="116"/>
        <v/>
      </c>
      <c r="AC331" s="355" t="str">
        <f t="shared" si="117"/>
        <v/>
      </c>
      <c r="AE331" s="4" t="str">
        <f t="shared" si="118"/>
        <v/>
      </c>
      <c r="AG331" s="4" t="str">
        <f t="shared" si="119"/>
        <v/>
      </c>
      <c r="AI331" s="4" t="str">
        <f t="shared" si="120"/>
        <v/>
      </c>
      <c r="AK331" s="4" t="str">
        <f t="shared" si="121"/>
        <v/>
      </c>
      <c r="AM331" s="4" t="str">
        <f t="shared" si="122"/>
        <v/>
      </c>
      <c r="AO331" s="4" t="str">
        <f t="shared" si="123"/>
        <v/>
      </c>
      <c r="AQ331" s="4" t="str">
        <f t="shared" si="124"/>
        <v/>
      </c>
      <c r="AS331" s="4" t="str">
        <f t="shared" si="125"/>
        <v/>
      </c>
      <c r="AU331" s="4" t="str">
        <f t="shared" si="126"/>
        <v/>
      </c>
      <c r="AW331" s="359" t="str">
        <f t="shared" si="127"/>
        <v/>
      </c>
      <c r="AY331" s="359" t="str">
        <f t="shared" si="128"/>
        <v/>
      </c>
      <c r="BA331" s="359" t="str">
        <f t="shared" si="129"/>
        <v/>
      </c>
      <c r="BC331" s="359" t="str">
        <f t="shared" si="130"/>
        <v/>
      </c>
      <c r="BE331" s="359" t="str">
        <f t="shared" si="131"/>
        <v/>
      </c>
      <c r="BG331" s="359" t="str">
        <f t="shared" si="132"/>
        <v/>
      </c>
      <c r="BI331" s="359" t="str">
        <f t="shared" si="133"/>
        <v/>
      </c>
    </row>
    <row r="332" spans="3:61" x14ac:dyDescent="0.2">
      <c r="C332" s="152"/>
      <c r="E332" s="243"/>
      <c r="F332" s="374"/>
      <c r="G332" s="300"/>
      <c r="H332" s="300"/>
      <c r="I332" s="300"/>
      <c r="J332" s="300"/>
      <c r="K332" s="300"/>
      <c r="L332" s="300"/>
      <c r="M332" s="300"/>
      <c r="O332" s="302"/>
      <c r="U332" s="355" t="str">
        <f t="shared" si="113"/>
        <v/>
      </c>
      <c r="W332" s="355" t="str">
        <f t="shared" si="114"/>
        <v/>
      </c>
      <c r="Y332" s="355" t="str">
        <f t="shared" si="115"/>
        <v/>
      </c>
      <c r="AA332" s="355" t="str">
        <f t="shared" si="116"/>
        <v/>
      </c>
      <c r="AC332" s="355" t="str">
        <f t="shared" si="117"/>
        <v/>
      </c>
      <c r="AE332" s="4" t="str">
        <f t="shared" si="118"/>
        <v/>
      </c>
      <c r="AG332" s="4" t="str">
        <f t="shared" si="119"/>
        <v/>
      </c>
      <c r="AI332" s="4" t="str">
        <f t="shared" si="120"/>
        <v/>
      </c>
      <c r="AK332" s="4" t="str">
        <f t="shared" si="121"/>
        <v/>
      </c>
      <c r="AM332" s="4" t="str">
        <f t="shared" si="122"/>
        <v/>
      </c>
      <c r="AO332" s="4" t="str">
        <f t="shared" si="123"/>
        <v/>
      </c>
      <c r="AQ332" s="4" t="str">
        <f t="shared" si="124"/>
        <v/>
      </c>
      <c r="AS332" s="4" t="str">
        <f t="shared" si="125"/>
        <v/>
      </c>
      <c r="AU332" s="4" t="str">
        <f t="shared" si="126"/>
        <v/>
      </c>
      <c r="AW332" s="359" t="str">
        <f t="shared" si="127"/>
        <v/>
      </c>
      <c r="AY332" s="359" t="str">
        <f t="shared" si="128"/>
        <v/>
      </c>
      <c r="BA332" s="359" t="str">
        <f t="shared" si="129"/>
        <v/>
      </c>
      <c r="BC332" s="359" t="str">
        <f t="shared" si="130"/>
        <v/>
      </c>
      <c r="BE332" s="359" t="str">
        <f t="shared" si="131"/>
        <v/>
      </c>
      <c r="BG332" s="359" t="str">
        <f t="shared" si="132"/>
        <v/>
      </c>
      <c r="BI332" s="359" t="str">
        <f t="shared" si="133"/>
        <v/>
      </c>
    </row>
    <row r="333" spans="3:61" x14ac:dyDescent="0.2">
      <c r="C333" s="152"/>
      <c r="E333" s="243"/>
      <c r="F333" s="374"/>
      <c r="G333" s="300"/>
      <c r="H333" s="300"/>
      <c r="I333" s="300"/>
      <c r="J333" s="300"/>
      <c r="K333" s="300"/>
      <c r="L333" s="300"/>
      <c r="M333" s="300"/>
      <c r="O333" s="302"/>
      <c r="U333" s="355" t="str">
        <f t="shared" si="113"/>
        <v/>
      </c>
      <c r="W333" s="355" t="str">
        <f t="shared" si="114"/>
        <v/>
      </c>
      <c r="Y333" s="355" t="str">
        <f t="shared" si="115"/>
        <v/>
      </c>
      <c r="AA333" s="355" t="str">
        <f t="shared" si="116"/>
        <v/>
      </c>
      <c r="AC333" s="355" t="str">
        <f t="shared" si="117"/>
        <v/>
      </c>
      <c r="AE333" s="4" t="str">
        <f t="shared" si="118"/>
        <v/>
      </c>
      <c r="AG333" s="4" t="str">
        <f t="shared" si="119"/>
        <v/>
      </c>
      <c r="AI333" s="4" t="str">
        <f t="shared" si="120"/>
        <v/>
      </c>
      <c r="AK333" s="4" t="str">
        <f t="shared" si="121"/>
        <v/>
      </c>
      <c r="AM333" s="4" t="str">
        <f t="shared" si="122"/>
        <v/>
      </c>
      <c r="AO333" s="4" t="str">
        <f t="shared" si="123"/>
        <v/>
      </c>
      <c r="AQ333" s="4" t="str">
        <f t="shared" si="124"/>
        <v/>
      </c>
      <c r="AS333" s="4" t="str">
        <f t="shared" si="125"/>
        <v/>
      </c>
      <c r="AU333" s="4" t="str">
        <f t="shared" si="126"/>
        <v/>
      </c>
      <c r="AW333" s="359" t="str">
        <f t="shared" si="127"/>
        <v/>
      </c>
      <c r="AY333" s="359" t="str">
        <f t="shared" si="128"/>
        <v/>
      </c>
      <c r="BA333" s="359" t="str">
        <f t="shared" si="129"/>
        <v/>
      </c>
      <c r="BC333" s="359" t="str">
        <f t="shared" si="130"/>
        <v/>
      </c>
      <c r="BE333" s="359" t="str">
        <f t="shared" si="131"/>
        <v/>
      </c>
      <c r="BG333" s="359" t="str">
        <f t="shared" si="132"/>
        <v/>
      </c>
      <c r="BI333" s="359" t="str">
        <f t="shared" si="133"/>
        <v/>
      </c>
    </row>
    <row r="334" spans="3:61" x14ac:dyDescent="0.2">
      <c r="C334" s="152"/>
      <c r="E334" s="243"/>
      <c r="F334" s="374"/>
      <c r="G334" s="300"/>
      <c r="H334" s="300"/>
      <c r="I334" s="300"/>
      <c r="J334" s="300"/>
      <c r="K334" s="300"/>
      <c r="L334" s="300"/>
      <c r="M334" s="300"/>
      <c r="O334" s="302"/>
      <c r="U334" s="355" t="str">
        <f t="shared" si="113"/>
        <v/>
      </c>
      <c r="W334" s="355" t="str">
        <f t="shared" si="114"/>
        <v/>
      </c>
      <c r="Y334" s="355" t="str">
        <f t="shared" si="115"/>
        <v/>
      </c>
      <c r="AA334" s="355" t="str">
        <f t="shared" si="116"/>
        <v/>
      </c>
      <c r="AC334" s="355" t="str">
        <f t="shared" si="117"/>
        <v/>
      </c>
      <c r="AE334" s="4" t="str">
        <f t="shared" si="118"/>
        <v/>
      </c>
      <c r="AG334" s="4" t="str">
        <f t="shared" si="119"/>
        <v/>
      </c>
      <c r="AI334" s="4" t="str">
        <f t="shared" si="120"/>
        <v/>
      </c>
      <c r="AK334" s="4" t="str">
        <f t="shared" si="121"/>
        <v/>
      </c>
      <c r="AM334" s="4" t="str">
        <f t="shared" si="122"/>
        <v/>
      </c>
      <c r="AO334" s="4" t="str">
        <f t="shared" si="123"/>
        <v/>
      </c>
      <c r="AQ334" s="4" t="str">
        <f t="shared" si="124"/>
        <v/>
      </c>
      <c r="AS334" s="4" t="str">
        <f t="shared" si="125"/>
        <v/>
      </c>
      <c r="AU334" s="4" t="str">
        <f t="shared" si="126"/>
        <v/>
      </c>
      <c r="AW334" s="359" t="str">
        <f t="shared" si="127"/>
        <v/>
      </c>
      <c r="AY334" s="359" t="str">
        <f t="shared" si="128"/>
        <v/>
      </c>
      <c r="BA334" s="359" t="str">
        <f t="shared" si="129"/>
        <v/>
      </c>
      <c r="BC334" s="359" t="str">
        <f t="shared" si="130"/>
        <v/>
      </c>
      <c r="BE334" s="359" t="str">
        <f t="shared" si="131"/>
        <v/>
      </c>
      <c r="BG334" s="359" t="str">
        <f t="shared" si="132"/>
        <v/>
      </c>
      <c r="BI334" s="359" t="str">
        <f t="shared" si="133"/>
        <v/>
      </c>
    </row>
    <row r="335" spans="3:61" x14ac:dyDescent="0.2">
      <c r="C335" s="152"/>
      <c r="E335" s="243"/>
      <c r="F335" s="374"/>
      <c r="G335" s="300"/>
      <c r="H335" s="300"/>
      <c r="I335" s="300"/>
      <c r="J335" s="300"/>
      <c r="K335" s="300"/>
      <c r="L335" s="300"/>
      <c r="M335" s="300"/>
      <c r="O335" s="302"/>
      <c r="U335" s="355" t="str">
        <f t="shared" si="113"/>
        <v/>
      </c>
      <c r="W335" s="355" t="str">
        <f t="shared" si="114"/>
        <v/>
      </c>
      <c r="Y335" s="355" t="str">
        <f t="shared" si="115"/>
        <v/>
      </c>
      <c r="AA335" s="355" t="str">
        <f t="shared" si="116"/>
        <v/>
      </c>
      <c r="AC335" s="355" t="str">
        <f t="shared" si="117"/>
        <v/>
      </c>
      <c r="AE335" s="4" t="str">
        <f t="shared" si="118"/>
        <v/>
      </c>
      <c r="AG335" s="4" t="str">
        <f t="shared" si="119"/>
        <v/>
      </c>
      <c r="AI335" s="4" t="str">
        <f t="shared" si="120"/>
        <v/>
      </c>
      <c r="AK335" s="4" t="str">
        <f t="shared" si="121"/>
        <v/>
      </c>
      <c r="AM335" s="4" t="str">
        <f t="shared" si="122"/>
        <v/>
      </c>
      <c r="AO335" s="4" t="str">
        <f t="shared" si="123"/>
        <v/>
      </c>
      <c r="AQ335" s="4" t="str">
        <f t="shared" si="124"/>
        <v/>
      </c>
      <c r="AS335" s="4" t="str">
        <f t="shared" si="125"/>
        <v/>
      </c>
      <c r="AU335" s="4" t="str">
        <f t="shared" si="126"/>
        <v/>
      </c>
      <c r="AW335" s="359" t="str">
        <f t="shared" si="127"/>
        <v/>
      </c>
      <c r="AY335" s="359" t="str">
        <f t="shared" si="128"/>
        <v/>
      </c>
      <c r="BA335" s="359" t="str">
        <f t="shared" si="129"/>
        <v/>
      </c>
      <c r="BC335" s="359" t="str">
        <f t="shared" si="130"/>
        <v/>
      </c>
      <c r="BE335" s="359" t="str">
        <f t="shared" si="131"/>
        <v/>
      </c>
      <c r="BG335" s="359" t="str">
        <f t="shared" si="132"/>
        <v/>
      </c>
      <c r="BI335" s="359" t="str">
        <f t="shared" si="133"/>
        <v/>
      </c>
    </row>
    <row r="336" spans="3:61" x14ac:dyDescent="0.2">
      <c r="C336" s="152"/>
      <c r="E336" s="243"/>
      <c r="F336" s="374"/>
      <c r="G336" s="300"/>
      <c r="H336" s="300"/>
      <c r="I336" s="300"/>
      <c r="J336" s="300"/>
      <c r="K336" s="300"/>
      <c r="L336" s="300"/>
      <c r="M336" s="300"/>
      <c r="O336" s="302"/>
      <c r="U336" s="355" t="str">
        <f t="shared" si="113"/>
        <v/>
      </c>
      <c r="W336" s="355" t="str">
        <f t="shared" si="114"/>
        <v/>
      </c>
      <c r="Y336" s="355" t="str">
        <f t="shared" si="115"/>
        <v/>
      </c>
      <c r="AA336" s="355" t="str">
        <f t="shared" si="116"/>
        <v/>
      </c>
      <c r="AC336" s="355" t="str">
        <f t="shared" si="117"/>
        <v/>
      </c>
      <c r="AE336" s="4" t="str">
        <f t="shared" si="118"/>
        <v/>
      </c>
      <c r="AG336" s="4" t="str">
        <f t="shared" si="119"/>
        <v/>
      </c>
      <c r="AI336" s="4" t="str">
        <f t="shared" si="120"/>
        <v/>
      </c>
      <c r="AK336" s="4" t="str">
        <f t="shared" si="121"/>
        <v/>
      </c>
      <c r="AM336" s="4" t="str">
        <f t="shared" si="122"/>
        <v/>
      </c>
      <c r="AO336" s="4" t="str">
        <f t="shared" si="123"/>
        <v/>
      </c>
      <c r="AQ336" s="4" t="str">
        <f t="shared" si="124"/>
        <v/>
      </c>
      <c r="AS336" s="4" t="str">
        <f t="shared" si="125"/>
        <v/>
      </c>
      <c r="AU336" s="4" t="str">
        <f t="shared" si="126"/>
        <v/>
      </c>
      <c r="AW336" s="359" t="str">
        <f t="shared" si="127"/>
        <v/>
      </c>
      <c r="AY336" s="359" t="str">
        <f t="shared" si="128"/>
        <v/>
      </c>
      <c r="BA336" s="359" t="str">
        <f t="shared" si="129"/>
        <v/>
      </c>
      <c r="BC336" s="359" t="str">
        <f t="shared" si="130"/>
        <v/>
      </c>
      <c r="BE336" s="359" t="str">
        <f t="shared" si="131"/>
        <v/>
      </c>
      <c r="BG336" s="359" t="str">
        <f t="shared" si="132"/>
        <v/>
      </c>
      <c r="BI336" s="359" t="str">
        <f t="shared" si="133"/>
        <v/>
      </c>
    </row>
    <row r="337" spans="3:61" x14ac:dyDescent="0.2">
      <c r="C337" s="152"/>
      <c r="E337" s="243"/>
      <c r="F337" s="374"/>
      <c r="G337" s="300"/>
      <c r="H337" s="300"/>
      <c r="I337" s="300"/>
      <c r="J337" s="300"/>
      <c r="K337" s="300"/>
      <c r="L337" s="300"/>
      <c r="M337" s="300"/>
      <c r="O337" s="302"/>
      <c r="U337" s="355" t="str">
        <f t="shared" si="113"/>
        <v/>
      </c>
      <c r="W337" s="355" t="str">
        <f t="shared" si="114"/>
        <v/>
      </c>
      <c r="Y337" s="355" t="str">
        <f t="shared" si="115"/>
        <v/>
      </c>
      <c r="AA337" s="355" t="str">
        <f t="shared" si="116"/>
        <v/>
      </c>
      <c r="AC337" s="355" t="str">
        <f t="shared" si="117"/>
        <v/>
      </c>
      <c r="AE337" s="4" t="str">
        <f t="shared" si="118"/>
        <v/>
      </c>
      <c r="AG337" s="4" t="str">
        <f t="shared" si="119"/>
        <v/>
      </c>
      <c r="AI337" s="4" t="str">
        <f t="shared" si="120"/>
        <v/>
      </c>
      <c r="AK337" s="4" t="str">
        <f t="shared" si="121"/>
        <v/>
      </c>
      <c r="AM337" s="4" t="str">
        <f t="shared" si="122"/>
        <v/>
      </c>
      <c r="AO337" s="4" t="str">
        <f t="shared" si="123"/>
        <v/>
      </c>
      <c r="AQ337" s="4" t="str">
        <f t="shared" si="124"/>
        <v/>
      </c>
      <c r="AS337" s="4" t="str">
        <f t="shared" si="125"/>
        <v/>
      </c>
      <c r="AU337" s="4" t="str">
        <f t="shared" si="126"/>
        <v/>
      </c>
      <c r="AW337" s="359" t="str">
        <f t="shared" si="127"/>
        <v/>
      </c>
      <c r="AY337" s="359" t="str">
        <f t="shared" si="128"/>
        <v/>
      </c>
      <c r="BA337" s="359" t="str">
        <f t="shared" si="129"/>
        <v/>
      </c>
      <c r="BC337" s="359" t="str">
        <f t="shared" si="130"/>
        <v/>
      </c>
      <c r="BE337" s="359" t="str">
        <f t="shared" si="131"/>
        <v/>
      </c>
      <c r="BG337" s="359" t="str">
        <f t="shared" si="132"/>
        <v/>
      </c>
      <c r="BI337" s="359" t="str">
        <f t="shared" si="133"/>
        <v/>
      </c>
    </row>
    <row r="338" spans="3:61" x14ac:dyDescent="0.2">
      <c r="C338" s="152"/>
      <c r="E338" s="243"/>
      <c r="F338" s="374"/>
      <c r="G338" s="300"/>
      <c r="H338" s="300"/>
      <c r="I338" s="300"/>
      <c r="J338" s="300"/>
      <c r="K338" s="300"/>
      <c r="L338" s="300"/>
      <c r="M338" s="300"/>
      <c r="O338" s="302"/>
      <c r="U338" s="355" t="str">
        <f t="shared" si="113"/>
        <v/>
      </c>
      <c r="W338" s="355" t="str">
        <f t="shared" si="114"/>
        <v/>
      </c>
      <c r="Y338" s="355" t="str">
        <f t="shared" si="115"/>
        <v/>
      </c>
      <c r="AA338" s="355" t="str">
        <f t="shared" si="116"/>
        <v/>
      </c>
      <c r="AC338" s="355" t="str">
        <f t="shared" si="117"/>
        <v/>
      </c>
      <c r="AE338" s="4" t="str">
        <f t="shared" si="118"/>
        <v/>
      </c>
      <c r="AG338" s="4" t="str">
        <f t="shared" si="119"/>
        <v/>
      </c>
      <c r="AI338" s="4" t="str">
        <f t="shared" si="120"/>
        <v/>
      </c>
      <c r="AK338" s="4" t="str">
        <f t="shared" si="121"/>
        <v/>
      </c>
      <c r="AM338" s="4" t="str">
        <f t="shared" si="122"/>
        <v/>
      </c>
      <c r="AO338" s="4" t="str">
        <f t="shared" si="123"/>
        <v/>
      </c>
      <c r="AQ338" s="4" t="str">
        <f t="shared" si="124"/>
        <v/>
      </c>
      <c r="AS338" s="4" t="str">
        <f t="shared" si="125"/>
        <v/>
      </c>
      <c r="AU338" s="4" t="str">
        <f t="shared" si="126"/>
        <v/>
      </c>
      <c r="AW338" s="359" t="str">
        <f t="shared" si="127"/>
        <v/>
      </c>
      <c r="AY338" s="359" t="str">
        <f t="shared" si="128"/>
        <v/>
      </c>
      <c r="BA338" s="359" t="str">
        <f t="shared" si="129"/>
        <v/>
      </c>
      <c r="BC338" s="359" t="str">
        <f t="shared" si="130"/>
        <v/>
      </c>
      <c r="BE338" s="359" t="str">
        <f t="shared" si="131"/>
        <v/>
      </c>
      <c r="BG338" s="359" t="str">
        <f t="shared" si="132"/>
        <v/>
      </c>
      <c r="BI338" s="359" t="str">
        <f t="shared" si="133"/>
        <v/>
      </c>
    </row>
    <row r="339" spans="3:61" x14ac:dyDescent="0.2">
      <c r="C339" s="152"/>
      <c r="E339" s="243"/>
      <c r="F339" s="374"/>
      <c r="G339" s="300"/>
      <c r="H339" s="300"/>
      <c r="I339" s="300"/>
      <c r="J339" s="300"/>
      <c r="K339" s="300"/>
      <c r="L339" s="300"/>
      <c r="M339" s="300"/>
      <c r="O339" s="302"/>
      <c r="U339" s="355" t="str">
        <f t="shared" si="113"/>
        <v/>
      </c>
      <c r="W339" s="355" t="str">
        <f t="shared" si="114"/>
        <v/>
      </c>
      <c r="Y339" s="355" t="str">
        <f t="shared" si="115"/>
        <v/>
      </c>
      <c r="AA339" s="355" t="str">
        <f t="shared" si="116"/>
        <v/>
      </c>
      <c r="AC339" s="355" t="str">
        <f t="shared" si="117"/>
        <v/>
      </c>
      <c r="AE339" s="4" t="str">
        <f t="shared" si="118"/>
        <v/>
      </c>
      <c r="AG339" s="4" t="str">
        <f t="shared" si="119"/>
        <v/>
      </c>
      <c r="AI339" s="4" t="str">
        <f t="shared" si="120"/>
        <v/>
      </c>
      <c r="AK339" s="4" t="str">
        <f t="shared" si="121"/>
        <v/>
      </c>
      <c r="AM339" s="4" t="str">
        <f t="shared" si="122"/>
        <v/>
      </c>
      <c r="AO339" s="4" t="str">
        <f t="shared" si="123"/>
        <v/>
      </c>
      <c r="AQ339" s="4" t="str">
        <f t="shared" si="124"/>
        <v/>
      </c>
      <c r="AS339" s="4" t="str">
        <f t="shared" si="125"/>
        <v/>
      </c>
      <c r="AU339" s="4" t="str">
        <f t="shared" si="126"/>
        <v/>
      </c>
      <c r="AW339" s="359" t="str">
        <f t="shared" si="127"/>
        <v/>
      </c>
      <c r="AY339" s="359" t="str">
        <f t="shared" si="128"/>
        <v/>
      </c>
      <c r="BA339" s="359" t="str">
        <f t="shared" si="129"/>
        <v/>
      </c>
      <c r="BC339" s="359" t="str">
        <f t="shared" si="130"/>
        <v/>
      </c>
      <c r="BE339" s="359" t="str">
        <f t="shared" si="131"/>
        <v/>
      </c>
      <c r="BG339" s="359" t="str">
        <f t="shared" si="132"/>
        <v/>
      </c>
      <c r="BI339" s="359" t="str">
        <f t="shared" si="133"/>
        <v/>
      </c>
    </row>
    <row r="340" spans="3:61" x14ac:dyDescent="0.2">
      <c r="C340" s="152"/>
      <c r="E340" s="243"/>
      <c r="F340" s="374"/>
      <c r="G340" s="300"/>
      <c r="H340" s="300"/>
      <c r="I340" s="300"/>
      <c r="J340" s="300"/>
      <c r="K340" s="300"/>
      <c r="L340" s="300"/>
      <c r="M340" s="300"/>
      <c r="O340" s="302"/>
      <c r="U340" s="355" t="str">
        <f t="shared" si="113"/>
        <v/>
      </c>
      <c r="W340" s="355" t="str">
        <f t="shared" si="114"/>
        <v/>
      </c>
      <c r="Y340" s="355" t="str">
        <f t="shared" si="115"/>
        <v/>
      </c>
      <c r="AA340" s="355" t="str">
        <f t="shared" si="116"/>
        <v/>
      </c>
      <c r="AC340" s="355" t="str">
        <f t="shared" si="117"/>
        <v/>
      </c>
      <c r="AE340" s="4" t="str">
        <f t="shared" si="118"/>
        <v/>
      </c>
      <c r="AG340" s="4" t="str">
        <f t="shared" si="119"/>
        <v/>
      </c>
      <c r="AI340" s="4" t="str">
        <f t="shared" si="120"/>
        <v/>
      </c>
      <c r="AK340" s="4" t="str">
        <f t="shared" si="121"/>
        <v/>
      </c>
      <c r="AM340" s="4" t="str">
        <f t="shared" si="122"/>
        <v/>
      </c>
      <c r="AO340" s="4" t="str">
        <f t="shared" si="123"/>
        <v/>
      </c>
      <c r="AQ340" s="4" t="str">
        <f t="shared" si="124"/>
        <v/>
      </c>
      <c r="AS340" s="4" t="str">
        <f t="shared" si="125"/>
        <v/>
      </c>
      <c r="AU340" s="4" t="str">
        <f t="shared" si="126"/>
        <v/>
      </c>
      <c r="AW340" s="359" t="str">
        <f t="shared" si="127"/>
        <v/>
      </c>
      <c r="AY340" s="359" t="str">
        <f t="shared" si="128"/>
        <v/>
      </c>
      <c r="BA340" s="359" t="str">
        <f t="shared" si="129"/>
        <v/>
      </c>
      <c r="BC340" s="359" t="str">
        <f t="shared" si="130"/>
        <v/>
      </c>
      <c r="BE340" s="359" t="str">
        <f t="shared" si="131"/>
        <v/>
      </c>
      <c r="BG340" s="359" t="str">
        <f t="shared" si="132"/>
        <v/>
      </c>
      <c r="BI340" s="359" t="str">
        <f t="shared" si="133"/>
        <v/>
      </c>
    </row>
    <row r="341" spans="3:61" x14ac:dyDescent="0.2">
      <c r="C341" s="152"/>
      <c r="E341" s="243"/>
      <c r="F341" s="374"/>
      <c r="G341" s="300"/>
      <c r="H341" s="300"/>
      <c r="I341" s="300"/>
      <c r="J341" s="300"/>
      <c r="K341" s="300"/>
      <c r="L341" s="300"/>
      <c r="M341" s="300"/>
      <c r="O341" s="302"/>
      <c r="U341" s="355" t="str">
        <f t="shared" si="113"/>
        <v/>
      </c>
      <c r="W341" s="355" t="str">
        <f t="shared" si="114"/>
        <v/>
      </c>
      <c r="Y341" s="355" t="str">
        <f t="shared" si="115"/>
        <v/>
      </c>
      <c r="AA341" s="355" t="str">
        <f t="shared" si="116"/>
        <v/>
      </c>
      <c r="AC341" s="355" t="str">
        <f t="shared" si="117"/>
        <v/>
      </c>
      <c r="AE341" s="4" t="str">
        <f t="shared" si="118"/>
        <v/>
      </c>
      <c r="AG341" s="4" t="str">
        <f t="shared" si="119"/>
        <v/>
      </c>
      <c r="AI341" s="4" t="str">
        <f t="shared" si="120"/>
        <v/>
      </c>
      <c r="AK341" s="4" t="str">
        <f t="shared" si="121"/>
        <v/>
      </c>
      <c r="AM341" s="4" t="str">
        <f t="shared" si="122"/>
        <v/>
      </c>
      <c r="AO341" s="4" t="str">
        <f t="shared" si="123"/>
        <v/>
      </c>
      <c r="AQ341" s="4" t="str">
        <f t="shared" si="124"/>
        <v/>
      </c>
      <c r="AS341" s="4" t="str">
        <f t="shared" si="125"/>
        <v/>
      </c>
      <c r="AU341" s="4" t="str">
        <f t="shared" si="126"/>
        <v/>
      </c>
      <c r="AW341" s="359" t="str">
        <f t="shared" si="127"/>
        <v/>
      </c>
      <c r="AY341" s="359" t="str">
        <f t="shared" si="128"/>
        <v/>
      </c>
      <c r="BA341" s="359" t="str">
        <f t="shared" si="129"/>
        <v/>
      </c>
      <c r="BC341" s="359" t="str">
        <f t="shared" si="130"/>
        <v/>
      </c>
      <c r="BE341" s="359" t="str">
        <f t="shared" si="131"/>
        <v/>
      </c>
      <c r="BG341" s="359" t="str">
        <f t="shared" si="132"/>
        <v/>
      </c>
      <c r="BI341" s="359" t="str">
        <f t="shared" si="133"/>
        <v/>
      </c>
    </row>
    <row r="342" spans="3:61" x14ac:dyDescent="0.2">
      <c r="C342" s="152"/>
      <c r="E342" s="243"/>
      <c r="F342" s="374"/>
      <c r="G342" s="300"/>
      <c r="H342" s="300"/>
      <c r="I342" s="300"/>
      <c r="J342" s="300"/>
      <c r="K342" s="300"/>
      <c r="L342" s="300"/>
      <c r="M342" s="300"/>
      <c r="O342" s="302"/>
      <c r="U342" s="355" t="str">
        <f t="shared" si="113"/>
        <v/>
      </c>
      <c r="W342" s="355" t="str">
        <f t="shared" si="114"/>
        <v/>
      </c>
      <c r="Y342" s="355" t="str">
        <f t="shared" si="115"/>
        <v/>
      </c>
      <c r="AA342" s="355" t="str">
        <f t="shared" si="116"/>
        <v/>
      </c>
      <c r="AC342" s="355" t="str">
        <f t="shared" si="117"/>
        <v/>
      </c>
      <c r="AE342" s="4" t="str">
        <f t="shared" si="118"/>
        <v/>
      </c>
      <c r="AG342" s="4" t="str">
        <f t="shared" si="119"/>
        <v/>
      </c>
      <c r="AI342" s="4" t="str">
        <f t="shared" si="120"/>
        <v/>
      </c>
      <c r="AK342" s="4" t="str">
        <f t="shared" si="121"/>
        <v/>
      </c>
      <c r="AM342" s="4" t="str">
        <f t="shared" si="122"/>
        <v/>
      </c>
      <c r="AO342" s="4" t="str">
        <f t="shared" si="123"/>
        <v/>
      </c>
      <c r="AQ342" s="4" t="str">
        <f t="shared" si="124"/>
        <v/>
      </c>
      <c r="AS342" s="4" t="str">
        <f t="shared" si="125"/>
        <v/>
      </c>
      <c r="AU342" s="4" t="str">
        <f t="shared" si="126"/>
        <v/>
      </c>
      <c r="AW342" s="359" t="str">
        <f t="shared" si="127"/>
        <v/>
      </c>
      <c r="AY342" s="359" t="str">
        <f t="shared" si="128"/>
        <v/>
      </c>
      <c r="BA342" s="359" t="str">
        <f t="shared" si="129"/>
        <v/>
      </c>
      <c r="BC342" s="359" t="str">
        <f t="shared" si="130"/>
        <v/>
      </c>
      <c r="BE342" s="359" t="str">
        <f t="shared" si="131"/>
        <v/>
      </c>
      <c r="BG342" s="359" t="str">
        <f t="shared" si="132"/>
        <v/>
      </c>
      <c r="BI342" s="359" t="str">
        <f t="shared" si="133"/>
        <v/>
      </c>
    </row>
    <row r="343" spans="3:61" x14ac:dyDescent="0.2">
      <c r="C343" s="152"/>
      <c r="E343" s="243"/>
      <c r="F343" s="374"/>
      <c r="G343" s="300"/>
      <c r="H343" s="300"/>
      <c r="I343" s="300"/>
      <c r="J343" s="300"/>
      <c r="K343" s="300"/>
      <c r="L343" s="300"/>
      <c r="M343" s="300"/>
      <c r="O343" s="302"/>
      <c r="U343" s="355" t="str">
        <f t="shared" si="113"/>
        <v/>
      </c>
      <c r="W343" s="355" t="str">
        <f t="shared" si="114"/>
        <v/>
      </c>
      <c r="Y343" s="355" t="str">
        <f t="shared" si="115"/>
        <v/>
      </c>
      <c r="AA343" s="355" t="str">
        <f t="shared" si="116"/>
        <v/>
      </c>
      <c r="AC343" s="355" t="str">
        <f t="shared" si="117"/>
        <v/>
      </c>
      <c r="AE343" s="4" t="str">
        <f t="shared" si="118"/>
        <v/>
      </c>
      <c r="AG343" s="4" t="str">
        <f t="shared" si="119"/>
        <v/>
      </c>
      <c r="AI343" s="4" t="str">
        <f t="shared" si="120"/>
        <v/>
      </c>
      <c r="AK343" s="4" t="str">
        <f t="shared" si="121"/>
        <v/>
      </c>
      <c r="AM343" s="4" t="str">
        <f t="shared" si="122"/>
        <v/>
      </c>
      <c r="AO343" s="4" t="str">
        <f t="shared" si="123"/>
        <v/>
      </c>
      <c r="AQ343" s="4" t="str">
        <f t="shared" si="124"/>
        <v/>
      </c>
      <c r="AS343" s="4" t="str">
        <f t="shared" si="125"/>
        <v/>
      </c>
      <c r="AU343" s="4" t="str">
        <f t="shared" si="126"/>
        <v/>
      </c>
      <c r="AW343" s="359" t="str">
        <f t="shared" si="127"/>
        <v/>
      </c>
      <c r="AY343" s="359" t="str">
        <f t="shared" si="128"/>
        <v/>
      </c>
      <c r="BA343" s="359" t="str">
        <f t="shared" si="129"/>
        <v/>
      </c>
      <c r="BC343" s="359" t="str">
        <f t="shared" si="130"/>
        <v/>
      </c>
      <c r="BE343" s="359" t="str">
        <f t="shared" si="131"/>
        <v/>
      </c>
      <c r="BG343" s="359" t="str">
        <f t="shared" si="132"/>
        <v/>
      </c>
      <c r="BI343" s="359" t="str">
        <f t="shared" si="133"/>
        <v/>
      </c>
    </row>
    <row r="344" spans="3:61" x14ac:dyDescent="0.2">
      <c r="C344" s="152"/>
      <c r="E344" s="243"/>
      <c r="F344" s="374"/>
      <c r="G344" s="300"/>
      <c r="H344" s="300"/>
      <c r="I344" s="300"/>
      <c r="J344" s="300"/>
      <c r="K344" s="300"/>
      <c r="L344" s="300"/>
      <c r="M344" s="300"/>
      <c r="O344" s="302"/>
      <c r="U344" s="355" t="str">
        <f t="shared" si="113"/>
        <v/>
      </c>
      <c r="W344" s="355" t="str">
        <f t="shared" si="114"/>
        <v/>
      </c>
      <c r="Y344" s="355" t="str">
        <f t="shared" si="115"/>
        <v/>
      </c>
      <c r="AA344" s="355" t="str">
        <f t="shared" si="116"/>
        <v/>
      </c>
      <c r="AC344" s="355" t="str">
        <f t="shared" si="117"/>
        <v/>
      </c>
      <c r="AE344" s="4" t="str">
        <f t="shared" si="118"/>
        <v/>
      </c>
      <c r="AG344" s="4" t="str">
        <f t="shared" si="119"/>
        <v/>
      </c>
      <c r="AI344" s="4" t="str">
        <f t="shared" si="120"/>
        <v/>
      </c>
      <c r="AK344" s="4" t="str">
        <f t="shared" si="121"/>
        <v/>
      </c>
      <c r="AM344" s="4" t="str">
        <f t="shared" si="122"/>
        <v/>
      </c>
      <c r="AO344" s="4" t="str">
        <f t="shared" si="123"/>
        <v/>
      </c>
      <c r="AQ344" s="4" t="str">
        <f t="shared" si="124"/>
        <v/>
      </c>
      <c r="AS344" s="4" t="str">
        <f t="shared" si="125"/>
        <v/>
      </c>
      <c r="AU344" s="4" t="str">
        <f t="shared" si="126"/>
        <v/>
      </c>
      <c r="AW344" s="359" t="str">
        <f t="shared" si="127"/>
        <v/>
      </c>
      <c r="AY344" s="359" t="str">
        <f t="shared" si="128"/>
        <v/>
      </c>
      <c r="BA344" s="359" t="str">
        <f t="shared" si="129"/>
        <v/>
      </c>
      <c r="BC344" s="359" t="str">
        <f t="shared" si="130"/>
        <v/>
      </c>
      <c r="BE344" s="359" t="str">
        <f t="shared" si="131"/>
        <v/>
      </c>
      <c r="BG344" s="359" t="str">
        <f t="shared" si="132"/>
        <v/>
      </c>
      <c r="BI344" s="359" t="str">
        <f t="shared" si="133"/>
        <v/>
      </c>
    </row>
    <row r="345" spans="3:61" x14ac:dyDescent="0.2">
      <c r="C345" s="152"/>
      <c r="E345" s="243"/>
      <c r="F345" s="374"/>
      <c r="G345" s="300"/>
      <c r="H345" s="300"/>
      <c r="I345" s="300"/>
      <c r="J345" s="300"/>
      <c r="K345" s="300"/>
      <c r="L345" s="300"/>
      <c r="M345" s="300"/>
      <c r="O345" s="302"/>
      <c r="U345" s="355" t="str">
        <f t="shared" si="113"/>
        <v/>
      </c>
      <c r="W345" s="355" t="str">
        <f t="shared" si="114"/>
        <v/>
      </c>
      <c r="Y345" s="355" t="str">
        <f t="shared" si="115"/>
        <v/>
      </c>
      <c r="AA345" s="355" t="str">
        <f t="shared" si="116"/>
        <v/>
      </c>
      <c r="AC345" s="355" t="str">
        <f t="shared" si="117"/>
        <v/>
      </c>
      <c r="AE345" s="4" t="str">
        <f t="shared" si="118"/>
        <v/>
      </c>
      <c r="AG345" s="4" t="str">
        <f t="shared" si="119"/>
        <v/>
      </c>
      <c r="AI345" s="4" t="str">
        <f t="shared" si="120"/>
        <v/>
      </c>
      <c r="AK345" s="4" t="str">
        <f t="shared" si="121"/>
        <v/>
      </c>
      <c r="AM345" s="4" t="str">
        <f t="shared" si="122"/>
        <v/>
      </c>
      <c r="AO345" s="4" t="str">
        <f t="shared" si="123"/>
        <v/>
      </c>
      <c r="AQ345" s="4" t="str">
        <f t="shared" si="124"/>
        <v/>
      </c>
      <c r="AS345" s="4" t="str">
        <f t="shared" si="125"/>
        <v/>
      </c>
      <c r="AU345" s="4" t="str">
        <f t="shared" si="126"/>
        <v/>
      </c>
      <c r="AW345" s="359" t="str">
        <f t="shared" si="127"/>
        <v/>
      </c>
      <c r="AY345" s="359" t="str">
        <f t="shared" si="128"/>
        <v/>
      </c>
      <c r="BA345" s="359" t="str">
        <f t="shared" si="129"/>
        <v/>
      </c>
      <c r="BC345" s="359" t="str">
        <f t="shared" si="130"/>
        <v/>
      </c>
      <c r="BE345" s="359" t="str">
        <f t="shared" si="131"/>
        <v/>
      </c>
      <c r="BG345" s="359" t="str">
        <f t="shared" si="132"/>
        <v/>
      </c>
      <c r="BI345" s="359" t="str">
        <f t="shared" si="133"/>
        <v/>
      </c>
    </row>
    <row r="346" spans="3:61" x14ac:dyDescent="0.2">
      <c r="C346" s="152"/>
      <c r="E346" s="243"/>
      <c r="F346" s="374"/>
      <c r="G346" s="300"/>
      <c r="H346" s="300"/>
      <c r="I346" s="300"/>
      <c r="J346" s="300"/>
      <c r="K346" s="300"/>
      <c r="L346" s="300"/>
      <c r="M346" s="300"/>
      <c r="O346" s="302"/>
      <c r="U346" s="355" t="str">
        <f t="shared" si="113"/>
        <v/>
      </c>
      <c r="W346" s="355" t="str">
        <f t="shared" si="114"/>
        <v/>
      </c>
      <c r="Y346" s="355" t="str">
        <f t="shared" si="115"/>
        <v/>
      </c>
      <c r="AA346" s="355" t="str">
        <f t="shared" si="116"/>
        <v/>
      </c>
      <c r="AC346" s="355" t="str">
        <f t="shared" si="117"/>
        <v/>
      </c>
      <c r="AE346" s="4" t="str">
        <f t="shared" si="118"/>
        <v/>
      </c>
      <c r="AG346" s="4" t="str">
        <f t="shared" si="119"/>
        <v/>
      </c>
      <c r="AI346" s="4" t="str">
        <f t="shared" si="120"/>
        <v/>
      </c>
      <c r="AK346" s="4" t="str">
        <f t="shared" si="121"/>
        <v/>
      </c>
      <c r="AM346" s="4" t="str">
        <f t="shared" si="122"/>
        <v/>
      </c>
      <c r="AO346" s="4" t="str">
        <f t="shared" si="123"/>
        <v/>
      </c>
      <c r="AQ346" s="4" t="str">
        <f t="shared" si="124"/>
        <v/>
      </c>
      <c r="AS346" s="4" t="str">
        <f t="shared" si="125"/>
        <v/>
      </c>
      <c r="AU346" s="4" t="str">
        <f t="shared" si="126"/>
        <v/>
      </c>
      <c r="AW346" s="359" t="str">
        <f t="shared" si="127"/>
        <v/>
      </c>
      <c r="AY346" s="359" t="str">
        <f t="shared" si="128"/>
        <v/>
      </c>
      <c r="BA346" s="359" t="str">
        <f t="shared" si="129"/>
        <v/>
      </c>
      <c r="BC346" s="359" t="str">
        <f t="shared" si="130"/>
        <v/>
      </c>
      <c r="BE346" s="359" t="str">
        <f t="shared" si="131"/>
        <v/>
      </c>
      <c r="BG346" s="359" t="str">
        <f t="shared" si="132"/>
        <v/>
      </c>
      <c r="BI346" s="359" t="str">
        <f t="shared" si="133"/>
        <v/>
      </c>
    </row>
    <row r="347" spans="3:61" x14ac:dyDescent="0.2">
      <c r="C347" s="152"/>
      <c r="E347" s="243"/>
      <c r="F347" s="374"/>
      <c r="G347" s="300"/>
      <c r="H347" s="300"/>
      <c r="I347" s="300"/>
      <c r="J347" s="300"/>
      <c r="K347" s="300"/>
      <c r="L347" s="300"/>
      <c r="M347" s="300"/>
      <c r="O347" s="302"/>
      <c r="U347" s="355" t="str">
        <f t="shared" si="113"/>
        <v/>
      </c>
      <c r="W347" s="355" t="str">
        <f t="shared" si="114"/>
        <v/>
      </c>
      <c r="Y347" s="355" t="str">
        <f t="shared" si="115"/>
        <v/>
      </c>
      <c r="AA347" s="355" t="str">
        <f t="shared" si="116"/>
        <v/>
      </c>
      <c r="AC347" s="355" t="str">
        <f t="shared" si="117"/>
        <v/>
      </c>
      <c r="AE347" s="4" t="str">
        <f t="shared" si="118"/>
        <v/>
      </c>
      <c r="AG347" s="4" t="str">
        <f t="shared" si="119"/>
        <v/>
      </c>
      <c r="AI347" s="4" t="str">
        <f t="shared" si="120"/>
        <v/>
      </c>
      <c r="AK347" s="4" t="str">
        <f t="shared" si="121"/>
        <v/>
      </c>
      <c r="AM347" s="4" t="str">
        <f t="shared" si="122"/>
        <v/>
      </c>
      <c r="AO347" s="4" t="str">
        <f t="shared" si="123"/>
        <v/>
      </c>
      <c r="AQ347" s="4" t="str">
        <f t="shared" si="124"/>
        <v/>
      </c>
      <c r="AS347" s="4" t="str">
        <f t="shared" si="125"/>
        <v/>
      </c>
      <c r="AU347" s="4" t="str">
        <f t="shared" si="126"/>
        <v/>
      </c>
      <c r="AW347" s="359" t="str">
        <f t="shared" si="127"/>
        <v/>
      </c>
      <c r="AY347" s="359" t="str">
        <f t="shared" si="128"/>
        <v/>
      </c>
      <c r="BA347" s="359" t="str">
        <f t="shared" si="129"/>
        <v/>
      </c>
      <c r="BC347" s="359" t="str">
        <f t="shared" si="130"/>
        <v/>
      </c>
      <c r="BE347" s="359" t="str">
        <f t="shared" si="131"/>
        <v/>
      </c>
      <c r="BG347" s="359" t="str">
        <f t="shared" si="132"/>
        <v/>
      </c>
      <c r="BI347" s="359" t="str">
        <f t="shared" si="133"/>
        <v/>
      </c>
    </row>
    <row r="348" spans="3:61" x14ac:dyDescent="0.2">
      <c r="C348" s="152"/>
      <c r="E348" s="243"/>
      <c r="F348" s="374"/>
      <c r="G348" s="300"/>
      <c r="H348" s="300"/>
      <c r="I348" s="300"/>
      <c r="J348" s="300"/>
      <c r="K348" s="300"/>
      <c r="L348" s="300"/>
      <c r="M348" s="300"/>
      <c r="O348" s="302"/>
      <c r="U348" s="355" t="str">
        <f t="shared" si="113"/>
        <v/>
      </c>
      <c r="W348" s="355" t="str">
        <f t="shared" si="114"/>
        <v/>
      </c>
      <c r="Y348" s="355" t="str">
        <f t="shared" si="115"/>
        <v/>
      </c>
      <c r="AA348" s="355" t="str">
        <f t="shared" si="116"/>
        <v/>
      </c>
      <c r="AC348" s="355" t="str">
        <f t="shared" si="117"/>
        <v/>
      </c>
      <c r="AE348" s="4" t="str">
        <f t="shared" si="118"/>
        <v/>
      </c>
      <c r="AG348" s="4" t="str">
        <f t="shared" si="119"/>
        <v/>
      </c>
      <c r="AI348" s="4" t="str">
        <f t="shared" si="120"/>
        <v/>
      </c>
      <c r="AK348" s="4" t="str">
        <f t="shared" si="121"/>
        <v/>
      </c>
      <c r="AM348" s="4" t="str">
        <f t="shared" si="122"/>
        <v/>
      </c>
      <c r="AO348" s="4" t="str">
        <f t="shared" si="123"/>
        <v/>
      </c>
      <c r="AQ348" s="4" t="str">
        <f t="shared" si="124"/>
        <v/>
      </c>
      <c r="AS348" s="4" t="str">
        <f t="shared" si="125"/>
        <v/>
      </c>
      <c r="AU348" s="4" t="str">
        <f t="shared" si="126"/>
        <v/>
      </c>
      <c r="AW348" s="359" t="str">
        <f t="shared" si="127"/>
        <v/>
      </c>
      <c r="AY348" s="359" t="str">
        <f t="shared" si="128"/>
        <v/>
      </c>
      <c r="BA348" s="359" t="str">
        <f t="shared" si="129"/>
        <v/>
      </c>
      <c r="BC348" s="359" t="str">
        <f t="shared" si="130"/>
        <v/>
      </c>
      <c r="BE348" s="359" t="str">
        <f t="shared" si="131"/>
        <v/>
      </c>
      <c r="BG348" s="359" t="str">
        <f t="shared" si="132"/>
        <v/>
      </c>
      <c r="BI348" s="359" t="str">
        <f t="shared" si="133"/>
        <v/>
      </c>
    </row>
    <row r="349" spans="3:61" x14ac:dyDescent="0.2">
      <c r="C349" s="152"/>
      <c r="E349" s="243"/>
      <c r="F349" s="374"/>
      <c r="G349" s="300"/>
      <c r="H349" s="300"/>
      <c r="I349" s="300"/>
      <c r="J349" s="300"/>
      <c r="K349" s="300"/>
      <c r="L349" s="300"/>
      <c r="M349" s="300"/>
      <c r="O349" s="302"/>
      <c r="U349" s="355" t="str">
        <f t="shared" si="113"/>
        <v/>
      </c>
      <c r="W349" s="355" t="str">
        <f t="shared" si="114"/>
        <v/>
      </c>
      <c r="Y349" s="355" t="str">
        <f t="shared" si="115"/>
        <v/>
      </c>
      <c r="AA349" s="355" t="str">
        <f t="shared" si="116"/>
        <v/>
      </c>
      <c r="AC349" s="355" t="str">
        <f t="shared" si="117"/>
        <v/>
      </c>
      <c r="AE349" s="4" t="str">
        <f t="shared" si="118"/>
        <v/>
      </c>
      <c r="AG349" s="4" t="str">
        <f t="shared" si="119"/>
        <v/>
      </c>
      <c r="AI349" s="4" t="str">
        <f t="shared" si="120"/>
        <v/>
      </c>
      <c r="AK349" s="4" t="str">
        <f t="shared" si="121"/>
        <v/>
      </c>
      <c r="AM349" s="4" t="str">
        <f t="shared" si="122"/>
        <v/>
      </c>
      <c r="AO349" s="4" t="str">
        <f t="shared" si="123"/>
        <v/>
      </c>
      <c r="AQ349" s="4" t="str">
        <f t="shared" si="124"/>
        <v/>
      </c>
      <c r="AS349" s="4" t="str">
        <f t="shared" si="125"/>
        <v/>
      </c>
      <c r="AU349" s="4" t="str">
        <f t="shared" si="126"/>
        <v/>
      </c>
      <c r="AW349" s="359" t="str">
        <f t="shared" si="127"/>
        <v/>
      </c>
      <c r="AY349" s="359" t="str">
        <f t="shared" si="128"/>
        <v/>
      </c>
      <c r="BA349" s="359" t="str">
        <f t="shared" si="129"/>
        <v/>
      </c>
      <c r="BC349" s="359" t="str">
        <f t="shared" si="130"/>
        <v/>
      </c>
      <c r="BE349" s="359" t="str">
        <f t="shared" si="131"/>
        <v/>
      </c>
      <c r="BG349" s="359" t="str">
        <f t="shared" si="132"/>
        <v/>
      </c>
      <c r="BI349" s="359" t="str">
        <f t="shared" si="133"/>
        <v/>
      </c>
    </row>
    <row r="350" spans="3:61" x14ac:dyDescent="0.2">
      <c r="C350" s="152"/>
      <c r="E350" s="243"/>
      <c r="F350" s="374"/>
      <c r="G350" s="300"/>
      <c r="H350" s="300"/>
      <c r="I350" s="300"/>
      <c r="J350" s="300"/>
      <c r="K350" s="300"/>
      <c r="L350" s="300"/>
      <c r="M350" s="300"/>
      <c r="O350" s="302"/>
      <c r="U350" s="355" t="str">
        <f t="shared" si="113"/>
        <v/>
      </c>
      <c r="W350" s="355" t="str">
        <f t="shared" si="114"/>
        <v/>
      </c>
      <c r="Y350" s="355" t="str">
        <f t="shared" si="115"/>
        <v/>
      </c>
      <c r="AA350" s="355" t="str">
        <f t="shared" si="116"/>
        <v/>
      </c>
      <c r="AC350" s="355" t="str">
        <f t="shared" si="117"/>
        <v/>
      </c>
      <c r="AE350" s="4" t="str">
        <f t="shared" si="118"/>
        <v/>
      </c>
      <c r="AG350" s="4" t="str">
        <f t="shared" si="119"/>
        <v/>
      </c>
      <c r="AI350" s="4" t="str">
        <f t="shared" si="120"/>
        <v/>
      </c>
      <c r="AK350" s="4" t="str">
        <f t="shared" si="121"/>
        <v/>
      </c>
      <c r="AM350" s="4" t="str">
        <f t="shared" si="122"/>
        <v/>
      </c>
      <c r="AO350" s="4" t="str">
        <f t="shared" si="123"/>
        <v/>
      </c>
      <c r="AQ350" s="4" t="str">
        <f t="shared" si="124"/>
        <v/>
      </c>
      <c r="AS350" s="4" t="str">
        <f t="shared" si="125"/>
        <v/>
      </c>
      <c r="AU350" s="4" t="str">
        <f t="shared" si="126"/>
        <v/>
      </c>
      <c r="AW350" s="359" t="str">
        <f t="shared" si="127"/>
        <v/>
      </c>
      <c r="AY350" s="359" t="str">
        <f t="shared" si="128"/>
        <v/>
      </c>
      <c r="BA350" s="359" t="str">
        <f t="shared" si="129"/>
        <v/>
      </c>
      <c r="BC350" s="359" t="str">
        <f t="shared" si="130"/>
        <v/>
      </c>
      <c r="BE350" s="359" t="str">
        <f t="shared" si="131"/>
        <v/>
      </c>
      <c r="BG350" s="359" t="str">
        <f t="shared" si="132"/>
        <v/>
      </c>
      <c r="BI350" s="359" t="str">
        <f t="shared" si="133"/>
        <v/>
      </c>
    </row>
    <row r="351" spans="3:61" x14ac:dyDescent="0.2">
      <c r="C351" s="152"/>
      <c r="E351" s="243"/>
      <c r="F351" s="374"/>
      <c r="G351" s="300"/>
      <c r="H351" s="300"/>
      <c r="I351" s="300"/>
      <c r="J351" s="300"/>
      <c r="K351" s="300"/>
      <c r="L351" s="300"/>
      <c r="M351" s="300"/>
      <c r="O351" s="302"/>
      <c r="U351" s="355" t="str">
        <f t="shared" si="113"/>
        <v/>
      </c>
      <c r="W351" s="355" t="str">
        <f t="shared" si="114"/>
        <v/>
      </c>
      <c r="Y351" s="355" t="str">
        <f t="shared" si="115"/>
        <v/>
      </c>
      <c r="AA351" s="355" t="str">
        <f t="shared" si="116"/>
        <v/>
      </c>
      <c r="AC351" s="355" t="str">
        <f t="shared" si="117"/>
        <v/>
      </c>
      <c r="AE351" s="4" t="str">
        <f t="shared" si="118"/>
        <v/>
      </c>
      <c r="AG351" s="4" t="str">
        <f t="shared" si="119"/>
        <v/>
      </c>
      <c r="AI351" s="4" t="str">
        <f t="shared" si="120"/>
        <v/>
      </c>
      <c r="AK351" s="4" t="str">
        <f t="shared" si="121"/>
        <v/>
      </c>
      <c r="AM351" s="4" t="str">
        <f t="shared" si="122"/>
        <v/>
      </c>
      <c r="AO351" s="4" t="str">
        <f t="shared" si="123"/>
        <v/>
      </c>
      <c r="AQ351" s="4" t="str">
        <f t="shared" si="124"/>
        <v/>
      </c>
      <c r="AS351" s="4" t="str">
        <f t="shared" si="125"/>
        <v/>
      </c>
      <c r="AU351" s="4" t="str">
        <f t="shared" si="126"/>
        <v/>
      </c>
      <c r="AW351" s="359" t="str">
        <f t="shared" si="127"/>
        <v/>
      </c>
      <c r="AY351" s="359" t="str">
        <f t="shared" si="128"/>
        <v/>
      </c>
      <c r="BA351" s="359" t="str">
        <f t="shared" si="129"/>
        <v/>
      </c>
      <c r="BC351" s="359" t="str">
        <f t="shared" si="130"/>
        <v/>
      </c>
      <c r="BE351" s="359" t="str">
        <f t="shared" si="131"/>
        <v/>
      </c>
      <c r="BG351" s="359" t="str">
        <f t="shared" si="132"/>
        <v/>
      </c>
      <c r="BI351" s="359" t="str">
        <f t="shared" si="133"/>
        <v/>
      </c>
    </row>
    <row r="352" spans="3:61" x14ac:dyDescent="0.2">
      <c r="C352" s="152"/>
      <c r="E352" s="243"/>
      <c r="F352" s="374"/>
      <c r="G352" s="300"/>
      <c r="H352" s="300"/>
      <c r="I352" s="300"/>
      <c r="J352" s="300"/>
      <c r="K352" s="300"/>
      <c r="L352" s="300"/>
      <c r="M352" s="300"/>
      <c r="O352" s="302"/>
      <c r="U352" s="355" t="str">
        <f t="shared" si="113"/>
        <v/>
      </c>
      <c r="W352" s="355" t="str">
        <f t="shared" si="114"/>
        <v/>
      </c>
      <c r="Y352" s="355" t="str">
        <f t="shared" si="115"/>
        <v/>
      </c>
      <c r="AA352" s="355" t="str">
        <f t="shared" si="116"/>
        <v/>
      </c>
      <c r="AC352" s="355" t="str">
        <f t="shared" si="117"/>
        <v/>
      </c>
      <c r="AE352" s="4" t="str">
        <f t="shared" si="118"/>
        <v/>
      </c>
      <c r="AG352" s="4" t="str">
        <f t="shared" si="119"/>
        <v/>
      </c>
      <c r="AI352" s="4" t="str">
        <f t="shared" si="120"/>
        <v/>
      </c>
      <c r="AK352" s="4" t="str">
        <f t="shared" si="121"/>
        <v/>
      </c>
      <c r="AM352" s="4" t="str">
        <f t="shared" si="122"/>
        <v/>
      </c>
      <c r="AO352" s="4" t="str">
        <f t="shared" si="123"/>
        <v/>
      </c>
      <c r="AQ352" s="4" t="str">
        <f t="shared" si="124"/>
        <v/>
      </c>
      <c r="AS352" s="4" t="str">
        <f t="shared" si="125"/>
        <v/>
      </c>
      <c r="AU352" s="4" t="str">
        <f t="shared" si="126"/>
        <v/>
      </c>
      <c r="AW352" s="359" t="str">
        <f t="shared" si="127"/>
        <v/>
      </c>
      <c r="AY352" s="359" t="str">
        <f t="shared" si="128"/>
        <v/>
      </c>
      <c r="BA352" s="359" t="str">
        <f t="shared" si="129"/>
        <v/>
      </c>
      <c r="BC352" s="359" t="str">
        <f t="shared" si="130"/>
        <v/>
      </c>
      <c r="BE352" s="359" t="str">
        <f t="shared" si="131"/>
        <v/>
      </c>
      <c r="BG352" s="359" t="str">
        <f t="shared" si="132"/>
        <v/>
      </c>
      <c r="BI352" s="359" t="str">
        <f t="shared" si="133"/>
        <v/>
      </c>
    </row>
    <row r="353" spans="3:61" x14ac:dyDescent="0.2">
      <c r="C353" s="152"/>
      <c r="E353" s="243"/>
      <c r="F353" s="374"/>
      <c r="G353" s="300"/>
      <c r="H353" s="300"/>
      <c r="I353" s="300"/>
      <c r="J353" s="300"/>
      <c r="K353" s="300"/>
      <c r="L353" s="300"/>
      <c r="M353" s="300"/>
      <c r="O353" s="302"/>
      <c r="U353" s="355" t="str">
        <f t="shared" si="113"/>
        <v/>
      </c>
      <c r="W353" s="355" t="str">
        <f t="shared" si="114"/>
        <v/>
      </c>
      <c r="Y353" s="355" t="str">
        <f t="shared" si="115"/>
        <v/>
      </c>
      <c r="AA353" s="355" t="str">
        <f t="shared" si="116"/>
        <v/>
      </c>
      <c r="AC353" s="355" t="str">
        <f t="shared" si="117"/>
        <v/>
      </c>
      <c r="AE353" s="4" t="str">
        <f t="shared" si="118"/>
        <v/>
      </c>
      <c r="AG353" s="4" t="str">
        <f t="shared" si="119"/>
        <v/>
      </c>
      <c r="AI353" s="4" t="str">
        <f t="shared" si="120"/>
        <v/>
      </c>
      <c r="AK353" s="4" t="str">
        <f t="shared" si="121"/>
        <v/>
      </c>
      <c r="AM353" s="4" t="str">
        <f t="shared" si="122"/>
        <v/>
      </c>
      <c r="AO353" s="4" t="str">
        <f t="shared" si="123"/>
        <v/>
      </c>
      <c r="AQ353" s="4" t="str">
        <f t="shared" si="124"/>
        <v/>
      </c>
      <c r="AS353" s="4" t="str">
        <f t="shared" si="125"/>
        <v/>
      </c>
      <c r="AU353" s="4" t="str">
        <f t="shared" si="126"/>
        <v/>
      </c>
      <c r="AW353" s="359" t="str">
        <f t="shared" si="127"/>
        <v/>
      </c>
      <c r="AY353" s="359" t="str">
        <f t="shared" si="128"/>
        <v/>
      </c>
      <c r="BA353" s="359" t="str">
        <f t="shared" si="129"/>
        <v/>
      </c>
      <c r="BC353" s="359" t="str">
        <f t="shared" si="130"/>
        <v/>
      </c>
      <c r="BE353" s="359" t="str">
        <f t="shared" si="131"/>
        <v/>
      </c>
      <c r="BG353" s="359" t="str">
        <f t="shared" si="132"/>
        <v/>
      </c>
      <c r="BI353" s="359" t="str">
        <f t="shared" si="133"/>
        <v/>
      </c>
    </row>
    <row r="354" spans="3:61" x14ac:dyDescent="0.2">
      <c r="C354" s="152"/>
      <c r="E354" s="243"/>
      <c r="F354" s="374"/>
      <c r="G354" s="300"/>
      <c r="H354" s="300"/>
      <c r="I354" s="300"/>
      <c r="J354" s="300"/>
      <c r="K354" s="300"/>
      <c r="L354" s="300"/>
      <c r="M354" s="300"/>
      <c r="O354" s="302"/>
      <c r="U354" s="355" t="str">
        <f t="shared" si="113"/>
        <v/>
      </c>
      <c r="W354" s="355" t="str">
        <f t="shared" si="114"/>
        <v/>
      </c>
      <c r="Y354" s="355" t="str">
        <f t="shared" si="115"/>
        <v/>
      </c>
      <c r="AA354" s="355" t="str">
        <f t="shared" si="116"/>
        <v/>
      </c>
      <c r="AC354" s="355" t="str">
        <f t="shared" si="117"/>
        <v/>
      </c>
      <c r="AE354" s="4" t="str">
        <f t="shared" si="118"/>
        <v/>
      </c>
      <c r="AG354" s="4" t="str">
        <f t="shared" si="119"/>
        <v/>
      </c>
      <c r="AI354" s="4" t="str">
        <f t="shared" si="120"/>
        <v/>
      </c>
      <c r="AK354" s="4" t="str">
        <f t="shared" si="121"/>
        <v/>
      </c>
      <c r="AM354" s="4" t="str">
        <f t="shared" si="122"/>
        <v/>
      </c>
      <c r="AO354" s="4" t="str">
        <f t="shared" si="123"/>
        <v/>
      </c>
      <c r="AQ354" s="4" t="str">
        <f t="shared" si="124"/>
        <v/>
      </c>
      <c r="AS354" s="4" t="str">
        <f t="shared" si="125"/>
        <v/>
      </c>
      <c r="AU354" s="4" t="str">
        <f t="shared" si="126"/>
        <v/>
      </c>
      <c r="AW354" s="359" t="str">
        <f t="shared" si="127"/>
        <v/>
      </c>
      <c r="AY354" s="359" t="str">
        <f t="shared" si="128"/>
        <v/>
      </c>
      <c r="BA354" s="359" t="str">
        <f t="shared" si="129"/>
        <v/>
      </c>
      <c r="BC354" s="359" t="str">
        <f t="shared" si="130"/>
        <v/>
      </c>
      <c r="BE354" s="359" t="str">
        <f t="shared" si="131"/>
        <v/>
      </c>
      <c r="BG354" s="359" t="str">
        <f t="shared" si="132"/>
        <v/>
      </c>
      <c r="BI354" s="359" t="str">
        <f t="shared" si="133"/>
        <v/>
      </c>
    </row>
    <row r="355" spans="3:61" x14ac:dyDescent="0.2">
      <c r="C355" s="152"/>
      <c r="E355" s="243"/>
      <c r="F355" s="374"/>
      <c r="G355" s="300"/>
      <c r="H355" s="300"/>
      <c r="I355" s="300"/>
      <c r="J355" s="300"/>
      <c r="K355" s="300"/>
      <c r="L355" s="300"/>
      <c r="M355" s="300"/>
      <c r="O355" s="302"/>
      <c r="U355" s="355" t="str">
        <f t="shared" si="113"/>
        <v/>
      </c>
      <c r="W355" s="355" t="str">
        <f t="shared" si="114"/>
        <v/>
      </c>
      <c r="Y355" s="355" t="str">
        <f t="shared" si="115"/>
        <v/>
      </c>
      <c r="AA355" s="355" t="str">
        <f t="shared" si="116"/>
        <v/>
      </c>
      <c r="AC355" s="355" t="str">
        <f t="shared" si="117"/>
        <v/>
      </c>
      <c r="AE355" s="4" t="str">
        <f t="shared" si="118"/>
        <v/>
      </c>
      <c r="AG355" s="4" t="str">
        <f t="shared" si="119"/>
        <v/>
      </c>
      <c r="AI355" s="4" t="str">
        <f t="shared" si="120"/>
        <v/>
      </c>
      <c r="AK355" s="4" t="str">
        <f t="shared" si="121"/>
        <v/>
      </c>
      <c r="AM355" s="4" t="str">
        <f t="shared" si="122"/>
        <v/>
      </c>
      <c r="AO355" s="4" t="str">
        <f t="shared" si="123"/>
        <v/>
      </c>
      <c r="AQ355" s="4" t="str">
        <f t="shared" si="124"/>
        <v/>
      </c>
      <c r="AS355" s="4" t="str">
        <f t="shared" si="125"/>
        <v/>
      </c>
      <c r="AU355" s="4" t="str">
        <f t="shared" si="126"/>
        <v/>
      </c>
      <c r="AW355" s="359" t="str">
        <f t="shared" si="127"/>
        <v/>
      </c>
      <c r="AY355" s="359" t="str">
        <f t="shared" si="128"/>
        <v/>
      </c>
      <c r="BA355" s="359" t="str">
        <f t="shared" si="129"/>
        <v/>
      </c>
      <c r="BC355" s="359" t="str">
        <f t="shared" si="130"/>
        <v/>
      </c>
      <c r="BE355" s="359" t="str">
        <f t="shared" si="131"/>
        <v/>
      </c>
      <c r="BG355" s="359" t="str">
        <f t="shared" si="132"/>
        <v/>
      </c>
      <c r="BI355" s="359" t="str">
        <f t="shared" si="133"/>
        <v/>
      </c>
    </row>
    <row r="356" spans="3:61" x14ac:dyDescent="0.2">
      <c r="C356" s="152"/>
      <c r="E356" s="243"/>
      <c r="F356" s="374"/>
      <c r="G356" s="300"/>
      <c r="H356" s="300"/>
      <c r="I356" s="300"/>
      <c r="J356" s="300"/>
      <c r="K356" s="300"/>
      <c r="L356" s="300"/>
      <c r="M356" s="300"/>
      <c r="O356" s="302"/>
      <c r="U356" s="355" t="str">
        <f t="shared" si="113"/>
        <v/>
      </c>
      <c r="W356" s="355" t="str">
        <f t="shared" si="114"/>
        <v/>
      </c>
      <c r="Y356" s="355" t="str">
        <f t="shared" si="115"/>
        <v/>
      </c>
      <c r="AA356" s="355" t="str">
        <f t="shared" si="116"/>
        <v/>
      </c>
      <c r="AC356" s="355" t="str">
        <f t="shared" si="117"/>
        <v/>
      </c>
      <c r="AE356" s="4" t="str">
        <f t="shared" si="118"/>
        <v/>
      </c>
      <c r="AG356" s="4" t="str">
        <f t="shared" si="119"/>
        <v/>
      </c>
      <c r="AI356" s="4" t="str">
        <f t="shared" si="120"/>
        <v/>
      </c>
      <c r="AK356" s="4" t="str">
        <f t="shared" si="121"/>
        <v/>
      </c>
      <c r="AM356" s="4" t="str">
        <f t="shared" si="122"/>
        <v/>
      </c>
      <c r="AO356" s="4" t="str">
        <f t="shared" si="123"/>
        <v/>
      </c>
      <c r="AQ356" s="4" t="str">
        <f t="shared" si="124"/>
        <v/>
      </c>
      <c r="AS356" s="4" t="str">
        <f t="shared" si="125"/>
        <v/>
      </c>
      <c r="AU356" s="4" t="str">
        <f t="shared" si="126"/>
        <v/>
      </c>
      <c r="AW356" s="359" t="str">
        <f t="shared" si="127"/>
        <v/>
      </c>
      <c r="AY356" s="359" t="str">
        <f t="shared" si="128"/>
        <v/>
      </c>
      <c r="BA356" s="359" t="str">
        <f t="shared" si="129"/>
        <v/>
      </c>
      <c r="BC356" s="359" t="str">
        <f t="shared" si="130"/>
        <v/>
      </c>
      <c r="BE356" s="359" t="str">
        <f t="shared" si="131"/>
        <v/>
      </c>
      <c r="BG356" s="359" t="str">
        <f t="shared" si="132"/>
        <v/>
      </c>
      <c r="BI356" s="359" t="str">
        <f t="shared" si="133"/>
        <v/>
      </c>
    </row>
    <row r="357" spans="3:61" x14ac:dyDescent="0.2">
      <c r="C357" s="152"/>
      <c r="E357" s="243"/>
      <c r="F357" s="374"/>
      <c r="G357" s="300"/>
      <c r="H357" s="300"/>
      <c r="I357" s="300"/>
      <c r="J357" s="300"/>
      <c r="K357" s="300"/>
      <c r="L357" s="300"/>
      <c r="M357" s="300"/>
      <c r="O357" s="302"/>
      <c r="U357" s="355" t="str">
        <f t="shared" si="113"/>
        <v/>
      </c>
      <c r="W357" s="355" t="str">
        <f t="shared" si="114"/>
        <v/>
      </c>
      <c r="Y357" s="355" t="str">
        <f t="shared" si="115"/>
        <v/>
      </c>
      <c r="AA357" s="355" t="str">
        <f t="shared" si="116"/>
        <v/>
      </c>
      <c r="AC357" s="355" t="str">
        <f t="shared" si="117"/>
        <v/>
      </c>
      <c r="AE357" s="4" t="str">
        <f t="shared" si="118"/>
        <v/>
      </c>
      <c r="AG357" s="4" t="str">
        <f t="shared" si="119"/>
        <v/>
      </c>
      <c r="AI357" s="4" t="str">
        <f t="shared" si="120"/>
        <v/>
      </c>
      <c r="AK357" s="4" t="str">
        <f t="shared" si="121"/>
        <v/>
      </c>
      <c r="AM357" s="4" t="str">
        <f t="shared" si="122"/>
        <v/>
      </c>
      <c r="AO357" s="4" t="str">
        <f t="shared" si="123"/>
        <v/>
      </c>
      <c r="AQ357" s="4" t="str">
        <f t="shared" si="124"/>
        <v/>
      </c>
      <c r="AS357" s="4" t="str">
        <f t="shared" si="125"/>
        <v/>
      </c>
      <c r="AU357" s="4" t="str">
        <f t="shared" si="126"/>
        <v/>
      </c>
      <c r="AW357" s="359" t="str">
        <f t="shared" si="127"/>
        <v/>
      </c>
      <c r="AY357" s="359" t="str">
        <f t="shared" si="128"/>
        <v/>
      </c>
      <c r="BA357" s="359" t="str">
        <f t="shared" si="129"/>
        <v/>
      </c>
      <c r="BC357" s="359" t="str">
        <f t="shared" si="130"/>
        <v/>
      </c>
      <c r="BE357" s="359" t="str">
        <f t="shared" si="131"/>
        <v/>
      </c>
      <c r="BG357" s="359" t="str">
        <f t="shared" si="132"/>
        <v/>
      </c>
      <c r="BI357" s="359" t="str">
        <f t="shared" si="133"/>
        <v/>
      </c>
    </row>
    <row r="358" spans="3:61" x14ac:dyDescent="0.2">
      <c r="C358" s="152"/>
      <c r="E358" s="243"/>
      <c r="F358" s="374"/>
      <c r="G358" s="300"/>
      <c r="H358" s="300"/>
      <c r="I358" s="300"/>
      <c r="J358" s="300"/>
      <c r="K358" s="300"/>
      <c r="L358" s="300"/>
      <c r="M358" s="300"/>
      <c r="O358" s="302"/>
      <c r="U358" s="355" t="str">
        <f t="shared" si="113"/>
        <v/>
      </c>
      <c r="W358" s="355" t="str">
        <f t="shared" si="114"/>
        <v/>
      </c>
      <c r="Y358" s="355" t="str">
        <f t="shared" si="115"/>
        <v/>
      </c>
      <c r="AA358" s="355" t="str">
        <f t="shared" si="116"/>
        <v/>
      </c>
      <c r="AC358" s="355" t="str">
        <f t="shared" si="117"/>
        <v/>
      </c>
      <c r="AE358" s="4" t="str">
        <f t="shared" si="118"/>
        <v/>
      </c>
      <c r="AG358" s="4" t="str">
        <f t="shared" si="119"/>
        <v/>
      </c>
      <c r="AI358" s="4" t="str">
        <f t="shared" si="120"/>
        <v/>
      </c>
      <c r="AK358" s="4" t="str">
        <f t="shared" si="121"/>
        <v/>
      </c>
      <c r="AM358" s="4" t="str">
        <f t="shared" si="122"/>
        <v/>
      </c>
      <c r="AO358" s="4" t="str">
        <f t="shared" si="123"/>
        <v/>
      </c>
      <c r="AQ358" s="4" t="str">
        <f t="shared" si="124"/>
        <v/>
      </c>
      <c r="AS358" s="4" t="str">
        <f t="shared" si="125"/>
        <v/>
      </c>
      <c r="AU358" s="4" t="str">
        <f t="shared" si="126"/>
        <v/>
      </c>
      <c r="AW358" s="359" t="str">
        <f t="shared" si="127"/>
        <v/>
      </c>
      <c r="AY358" s="359" t="str">
        <f t="shared" si="128"/>
        <v/>
      </c>
      <c r="BA358" s="359" t="str">
        <f t="shared" si="129"/>
        <v/>
      </c>
      <c r="BC358" s="359" t="str">
        <f t="shared" si="130"/>
        <v/>
      </c>
      <c r="BE358" s="359" t="str">
        <f t="shared" si="131"/>
        <v/>
      </c>
      <c r="BG358" s="359" t="str">
        <f t="shared" si="132"/>
        <v/>
      </c>
      <c r="BI358" s="359" t="str">
        <f t="shared" si="133"/>
        <v/>
      </c>
    </row>
    <row r="359" spans="3:61" x14ac:dyDescent="0.2">
      <c r="C359" s="152"/>
      <c r="E359" s="243"/>
      <c r="F359" s="374"/>
      <c r="G359" s="300"/>
      <c r="H359" s="300"/>
      <c r="I359" s="300"/>
      <c r="J359" s="300"/>
      <c r="K359" s="300"/>
      <c r="L359" s="300"/>
      <c r="M359" s="300"/>
      <c r="O359" s="302"/>
      <c r="U359" s="355" t="str">
        <f t="shared" si="113"/>
        <v/>
      </c>
      <c r="W359" s="355" t="str">
        <f t="shared" si="114"/>
        <v/>
      </c>
      <c r="Y359" s="355" t="str">
        <f t="shared" si="115"/>
        <v/>
      </c>
      <c r="AA359" s="355" t="str">
        <f t="shared" si="116"/>
        <v/>
      </c>
      <c r="AC359" s="355" t="str">
        <f t="shared" si="117"/>
        <v/>
      </c>
      <c r="AE359" s="4" t="str">
        <f t="shared" si="118"/>
        <v/>
      </c>
      <c r="AG359" s="4" t="str">
        <f t="shared" si="119"/>
        <v/>
      </c>
      <c r="AI359" s="4" t="str">
        <f t="shared" si="120"/>
        <v/>
      </c>
      <c r="AK359" s="4" t="str">
        <f t="shared" si="121"/>
        <v/>
      </c>
      <c r="AM359" s="4" t="str">
        <f t="shared" si="122"/>
        <v/>
      </c>
      <c r="AO359" s="4" t="str">
        <f t="shared" si="123"/>
        <v/>
      </c>
      <c r="AQ359" s="4" t="str">
        <f t="shared" si="124"/>
        <v/>
      </c>
      <c r="AS359" s="4" t="str">
        <f t="shared" si="125"/>
        <v/>
      </c>
      <c r="AU359" s="4" t="str">
        <f t="shared" si="126"/>
        <v/>
      </c>
      <c r="AW359" s="359" t="str">
        <f t="shared" si="127"/>
        <v/>
      </c>
      <c r="AY359" s="359" t="str">
        <f t="shared" si="128"/>
        <v/>
      </c>
      <c r="BA359" s="359" t="str">
        <f t="shared" si="129"/>
        <v/>
      </c>
      <c r="BC359" s="359" t="str">
        <f t="shared" si="130"/>
        <v/>
      </c>
      <c r="BE359" s="359" t="str">
        <f t="shared" si="131"/>
        <v/>
      </c>
      <c r="BG359" s="359" t="str">
        <f t="shared" si="132"/>
        <v/>
      </c>
      <c r="BI359" s="359" t="str">
        <f t="shared" si="133"/>
        <v/>
      </c>
    </row>
    <row r="360" spans="3:61" x14ac:dyDescent="0.2">
      <c r="C360" s="152"/>
      <c r="E360" s="243"/>
      <c r="F360" s="374"/>
      <c r="G360" s="300"/>
      <c r="H360" s="300"/>
      <c r="I360" s="300"/>
      <c r="J360" s="300"/>
      <c r="K360" s="300"/>
      <c r="L360" s="300"/>
      <c r="M360" s="300"/>
      <c r="O360" s="302"/>
      <c r="U360" s="355" t="str">
        <f t="shared" si="113"/>
        <v/>
      </c>
      <c r="W360" s="355" t="str">
        <f t="shared" si="114"/>
        <v/>
      </c>
      <c r="Y360" s="355" t="str">
        <f t="shared" si="115"/>
        <v/>
      </c>
      <c r="AA360" s="355" t="str">
        <f t="shared" si="116"/>
        <v/>
      </c>
      <c r="AC360" s="355" t="str">
        <f t="shared" si="117"/>
        <v/>
      </c>
      <c r="AE360" s="4" t="str">
        <f t="shared" si="118"/>
        <v/>
      </c>
      <c r="AG360" s="4" t="str">
        <f t="shared" si="119"/>
        <v/>
      </c>
      <c r="AI360" s="4" t="str">
        <f t="shared" si="120"/>
        <v/>
      </c>
      <c r="AK360" s="4" t="str">
        <f t="shared" si="121"/>
        <v/>
      </c>
      <c r="AM360" s="4" t="str">
        <f t="shared" si="122"/>
        <v/>
      </c>
      <c r="AO360" s="4" t="str">
        <f t="shared" si="123"/>
        <v/>
      </c>
      <c r="AQ360" s="4" t="str">
        <f t="shared" si="124"/>
        <v/>
      </c>
      <c r="AS360" s="4" t="str">
        <f t="shared" si="125"/>
        <v/>
      </c>
      <c r="AU360" s="4" t="str">
        <f t="shared" si="126"/>
        <v/>
      </c>
      <c r="AW360" s="359" t="str">
        <f t="shared" si="127"/>
        <v/>
      </c>
      <c r="AY360" s="359" t="str">
        <f t="shared" si="128"/>
        <v/>
      </c>
      <c r="BA360" s="359" t="str">
        <f t="shared" si="129"/>
        <v/>
      </c>
      <c r="BC360" s="359" t="str">
        <f t="shared" si="130"/>
        <v/>
      </c>
      <c r="BE360" s="359" t="str">
        <f t="shared" si="131"/>
        <v/>
      </c>
      <c r="BG360" s="359" t="str">
        <f t="shared" si="132"/>
        <v/>
      </c>
      <c r="BI360" s="359" t="str">
        <f t="shared" si="133"/>
        <v/>
      </c>
    </row>
    <row r="361" spans="3:61" x14ac:dyDescent="0.2">
      <c r="C361" s="152"/>
      <c r="E361" s="243"/>
      <c r="F361" s="374"/>
      <c r="G361" s="300"/>
      <c r="H361" s="300"/>
      <c r="I361" s="300"/>
      <c r="J361" s="300"/>
      <c r="K361" s="300"/>
      <c r="L361" s="300"/>
      <c r="M361" s="300"/>
      <c r="O361" s="302"/>
      <c r="U361" s="355" t="str">
        <f t="shared" si="113"/>
        <v/>
      </c>
      <c r="W361" s="355" t="str">
        <f t="shared" si="114"/>
        <v/>
      </c>
      <c r="Y361" s="355" t="str">
        <f t="shared" si="115"/>
        <v/>
      </c>
      <c r="AA361" s="355" t="str">
        <f t="shared" si="116"/>
        <v/>
      </c>
      <c r="AC361" s="355" t="str">
        <f t="shared" si="117"/>
        <v/>
      </c>
      <c r="AE361" s="4" t="str">
        <f t="shared" si="118"/>
        <v/>
      </c>
      <c r="AG361" s="4" t="str">
        <f t="shared" si="119"/>
        <v/>
      </c>
      <c r="AI361" s="4" t="str">
        <f t="shared" si="120"/>
        <v/>
      </c>
      <c r="AK361" s="4" t="str">
        <f t="shared" si="121"/>
        <v/>
      </c>
      <c r="AM361" s="4" t="str">
        <f t="shared" si="122"/>
        <v/>
      </c>
      <c r="AO361" s="4" t="str">
        <f t="shared" si="123"/>
        <v/>
      </c>
      <c r="AQ361" s="4" t="str">
        <f t="shared" si="124"/>
        <v/>
      </c>
      <c r="AS361" s="4" t="str">
        <f t="shared" si="125"/>
        <v/>
      </c>
      <c r="AU361" s="4" t="str">
        <f t="shared" si="126"/>
        <v/>
      </c>
      <c r="AW361" s="359" t="str">
        <f t="shared" si="127"/>
        <v/>
      </c>
      <c r="AY361" s="359" t="str">
        <f t="shared" si="128"/>
        <v/>
      </c>
      <c r="BA361" s="359" t="str">
        <f t="shared" si="129"/>
        <v/>
      </c>
      <c r="BC361" s="359" t="str">
        <f t="shared" si="130"/>
        <v/>
      </c>
      <c r="BE361" s="359" t="str">
        <f t="shared" si="131"/>
        <v/>
      </c>
      <c r="BG361" s="359" t="str">
        <f t="shared" si="132"/>
        <v/>
      </c>
      <c r="BI361" s="359" t="str">
        <f t="shared" si="133"/>
        <v/>
      </c>
    </row>
    <row r="362" spans="3:61" x14ac:dyDescent="0.2">
      <c r="C362" s="152"/>
      <c r="E362" s="243"/>
      <c r="F362" s="374"/>
      <c r="G362" s="300"/>
      <c r="H362" s="300"/>
      <c r="I362" s="300"/>
      <c r="J362" s="300"/>
      <c r="K362" s="300"/>
      <c r="L362" s="300"/>
      <c r="M362" s="300"/>
      <c r="O362" s="302"/>
      <c r="U362" s="355" t="str">
        <f t="shared" si="113"/>
        <v/>
      </c>
      <c r="W362" s="355" t="str">
        <f t="shared" si="114"/>
        <v/>
      </c>
      <c r="Y362" s="355" t="str">
        <f t="shared" si="115"/>
        <v/>
      </c>
      <c r="AA362" s="355" t="str">
        <f t="shared" si="116"/>
        <v/>
      </c>
      <c r="AC362" s="355" t="str">
        <f t="shared" si="117"/>
        <v/>
      </c>
      <c r="AE362" s="4" t="str">
        <f t="shared" si="118"/>
        <v/>
      </c>
      <c r="AG362" s="4" t="str">
        <f t="shared" si="119"/>
        <v/>
      </c>
      <c r="AI362" s="4" t="str">
        <f t="shared" si="120"/>
        <v/>
      </c>
      <c r="AK362" s="4" t="str">
        <f t="shared" si="121"/>
        <v/>
      </c>
      <c r="AM362" s="4" t="str">
        <f t="shared" si="122"/>
        <v/>
      </c>
      <c r="AO362" s="4" t="str">
        <f t="shared" si="123"/>
        <v/>
      </c>
      <c r="AQ362" s="4" t="str">
        <f t="shared" si="124"/>
        <v/>
      </c>
      <c r="AS362" s="4" t="str">
        <f t="shared" si="125"/>
        <v/>
      </c>
      <c r="AU362" s="4" t="str">
        <f t="shared" si="126"/>
        <v/>
      </c>
      <c r="AW362" s="359" t="str">
        <f t="shared" si="127"/>
        <v/>
      </c>
      <c r="AY362" s="359" t="str">
        <f t="shared" si="128"/>
        <v/>
      </c>
      <c r="BA362" s="359" t="str">
        <f t="shared" si="129"/>
        <v/>
      </c>
      <c r="BC362" s="359" t="str">
        <f t="shared" si="130"/>
        <v/>
      </c>
      <c r="BE362" s="359" t="str">
        <f t="shared" si="131"/>
        <v/>
      </c>
      <c r="BG362" s="359" t="str">
        <f t="shared" si="132"/>
        <v/>
      </c>
      <c r="BI362" s="359" t="str">
        <f t="shared" si="133"/>
        <v/>
      </c>
    </row>
    <row r="363" spans="3:61" x14ac:dyDescent="0.2">
      <c r="C363" s="152"/>
      <c r="E363" s="243"/>
      <c r="F363" s="374"/>
      <c r="G363" s="300"/>
      <c r="H363" s="300"/>
      <c r="I363" s="300"/>
      <c r="J363" s="300"/>
      <c r="K363" s="300"/>
      <c r="L363" s="300"/>
      <c r="M363" s="300"/>
      <c r="O363" s="302"/>
      <c r="U363" s="355" t="str">
        <f t="shared" si="113"/>
        <v/>
      </c>
      <c r="W363" s="355" t="str">
        <f t="shared" si="114"/>
        <v/>
      </c>
      <c r="Y363" s="355" t="str">
        <f t="shared" si="115"/>
        <v/>
      </c>
      <c r="AA363" s="355" t="str">
        <f t="shared" si="116"/>
        <v/>
      </c>
      <c r="AC363" s="355" t="str">
        <f t="shared" si="117"/>
        <v/>
      </c>
      <c r="AE363" s="4" t="str">
        <f t="shared" si="118"/>
        <v/>
      </c>
      <c r="AG363" s="4" t="str">
        <f t="shared" si="119"/>
        <v/>
      </c>
      <c r="AI363" s="4" t="str">
        <f t="shared" si="120"/>
        <v/>
      </c>
      <c r="AK363" s="4" t="str">
        <f t="shared" si="121"/>
        <v/>
      </c>
      <c r="AM363" s="4" t="str">
        <f t="shared" si="122"/>
        <v/>
      </c>
      <c r="AO363" s="4" t="str">
        <f t="shared" si="123"/>
        <v/>
      </c>
      <c r="AQ363" s="4" t="str">
        <f t="shared" si="124"/>
        <v/>
      </c>
      <c r="AS363" s="4" t="str">
        <f t="shared" si="125"/>
        <v/>
      </c>
      <c r="AU363" s="4" t="str">
        <f t="shared" si="126"/>
        <v/>
      </c>
      <c r="AW363" s="359" t="str">
        <f t="shared" si="127"/>
        <v/>
      </c>
      <c r="AY363" s="359" t="str">
        <f t="shared" si="128"/>
        <v/>
      </c>
      <c r="BA363" s="359" t="str">
        <f t="shared" si="129"/>
        <v/>
      </c>
      <c r="BC363" s="359" t="str">
        <f t="shared" si="130"/>
        <v/>
      </c>
      <c r="BE363" s="359" t="str">
        <f t="shared" si="131"/>
        <v/>
      </c>
      <c r="BG363" s="359" t="str">
        <f t="shared" si="132"/>
        <v/>
      </c>
      <c r="BI363" s="359" t="str">
        <f t="shared" si="133"/>
        <v/>
      </c>
    </row>
    <row r="364" spans="3:61" x14ac:dyDescent="0.2">
      <c r="C364" s="152"/>
      <c r="E364" s="243"/>
      <c r="F364" s="374"/>
      <c r="G364" s="300"/>
      <c r="H364" s="300"/>
      <c r="I364" s="300"/>
      <c r="J364" s="300"/>
      <c r="K364" s="300"/>
      <c r="L364" s="300"/>
      <c r="M364" s="300"/>
      <c r="O364" s="302"/>
      <c r="U364" s="355" t="str">
        <f t="shared" si="113"/>
        <v/>
      </c>
      <c r="W364" s="355" t="str">
        <f t="shared" si="114"/>
        <v/>
      </c>
      <c r="Y364" s="355" t="str">
        <f t="shared" si="115"/>
        <v/>
      </c>
      <c r="AA364" s="355" t="str">
        <f t="shared" si="116"/>
        <v/>
      </c>
      <c r="AC364" s="355" t="str">
        <f t="shared" si="117"/>
        <v/>
      </c>
      <c r="AE364" s="4" t="str">
        <f t="shared" si="118"/>
        <v/>
      </c>
      <c r="AG364" s="4" t="str">
        <f t="shared" si="119"/>
        <v/>
      </c>
      <c r="AI364" s="4" t="str">
        <f t="shared" si="120"/>
        <v/>
      </c>
      <c r="AK364" s="4" t="str">
        <f t="shared" si="121"/>
        <v/>
      </c>
      <c r="AM364" s="4" t="str">
        <f t="shared" si="122"/>
        <v/>
      </c>
      <c r="AO364" s="4" t="str">
        <f t="shared" si="123"/>
        <v/>
      </c>
      <c r="AQ364" s="4" t="str">
        <f t="shared" si="124"/>
        <v/>
      </c>
      <c r="AS364" s="4" t="str">
        <f t="shared" si="125"/>
        <v/>
      </c>
      <c r="AU364" s="4" t="str">
        <f t="shared" si="126"/>
        <v/>
      </c>
      <c r="AW364" s="359" t="str">
        <f t="shared" si="127"/>
        <v/>
      </c>
      <c r="AY364" s="359" t="str">
        <f t="shared" si="128"/>
        <v/>
      </c>
      <c r="BA364" s="359" t="str">
        <f t="shared" si="129"/>
        <v/>
      </c>
      <c r="BC364" s="359" t="str">
        <f t="shared" si="130"/>
        <v/>
      </c>
      <c r="BE364" s="359" t="str">
        <f t="shared" si="131"/>
        <v/>
      </c>
      <c r="BG364" s="359" t="str">
        <f t="shared" si="132"/>
        <v/>
      </c>
      <c r="BI364" s="359" t="str">
        <f t="shared" si="133"/>
        <v/>
      </c>
    </row>
    <row r="365" spans="3:61" x14ac:dyDescent="0.2">
      <c r="C365" s="152"/>
      <c r="E365" s="243"/>
      <c r="F365" s="374"/>
      <c r="G365" s="300"/>
      <c r="H365" s="300"/>
      <c r="I365" s="300"/>
      <c r="J365" s="300"/>
      <c r="K365" s="300"/>
      <c r="L365" s="300"/>
      <c r="M365" s="300"/>
      <c r="O365" s="302"/>
      <c r="U365" s="355" t="str">
        <f t="shared" si="113"/>
        <v/>
      </c>
      <c r="W365" s="355" t="str">
        <f t="shared" si="114"/>
        <v/>
      </c>
      <c r="Y365" s="355" t="str">
        <f t="shared" si="115"/>
        <v/>
      </c>
      <c r="AA365" s="355" t="str">
        <f t="shared" si="116"/>
        <v/>
      </c>
      <c r="AC365" s="355" t="str">
        <f t="shared" si="117"/>
        <v/>
      </c>
      <c r="AE365" s="4" t="str">
        <f t="shared" si="118"/>
        <v/>
      </c>
      <c r="AG365" s="4" t="str">
        <f t="shared" si="119"/>
        <v/>
      </c>
      <c r="AI365" s="4" t="str">
        <f t="shared" si="120"/>
        <v/>
      </c>
      <c r="AK365" s="4" t="str">
        <f t="shared" si="121"/>
        <v/>
      </c>
      <c r="AM365" s="4" t="str">
        <f t="shared" si="122"/>
        <v/>
      </c>
      <c r="AO365" s="4" t="str">
        <f t="shared" si="123"/>
        <v/>
      </c>
      <c r="AQ365" s="4" t="str">
        <f t="shared" si="124"/>
        <v/>
      </c>
      <c r="AS365" s="4" t="str">
        <f t="shared" si="125"/>
        <v/>
      </c>
      <c r="AU365" s="4" t="str">
        <f t="shared" si="126"/>
        <v/>
      </c>
      <c r="AW365" s="359" t="str">
        <f t="shared" si="127"/>
        <v/>
      </c>
      <c r="AY365" s="359" t="str">
        <f t="shared" si="128"/>
        <v/>
      </c>
      <c r="BA365" s="359" t="str">
        <f t="shared" si="129"/>
        <v/>
      </c>
      <c r="BC365" s="359" t="str">
        <f t="shared" si="130"/>
        <v/>
      </c>
      <c r="BE365" s="359" t="str">
        <f t="shared" si="131"/>
        <v/>
      </c>
      <c r="BG365" s="359" t="str">
        <f t="shared" si="132"/>
        <v/>
      </c>
      <c r="BI365" s="359" t="str">
        <f t="shared" si="133"/>
        <v/>
      </c>
    </row>
    <row r="366" spans="3:61" x14ac:dyDescent="0.2">
      <c r="C366" s="152"/>
      <c r="E366" s="243"/>
      <c r="F366" s="374"/>
      <c r="G366" s="300"/>
      <c r="H366" s="300"/>
      <c r="I366" s="300"/>
      <c r="J366" s="300"/>
      <c r="K366" s="300"/>
      <c r="L366" s="300"/>
      <c r="M366" s="300"/>
      <c r="O366" s="302"/>
      <c r="U366" s="355" t="str">
        <f t="shared" si="113"/>
        <v/>
      </c>
      <c r="W366" s="355" t="str">
        <f t="shared" si="114"/>
        <v/>
      </c>
      <c r="Y366" s="355" t="str">
        <f t="shared" si="115"/>
        <v/>
      </c>
      <c r="AA366" s="355" t="str">
        <f t="shared" si="116"/>
        <v/>
      </c>
      <c r="AC366" s="355" t="str">
        <f t="shared" si="117"/>
        <v/>
      </c>
      <c r="AE366" s="4" t="str">
        <f t="shared" si="118"/>
        <v/>
      </c>
      <c r="AG366" s="4" t="str">
        <f t="shared" si="119"/>
        <v/>
      </c>
      <c r="AI366" s="4" t="str">
        <f t="shared" si="120"/>
        <v/>
      </c>
      <c r="AK366" s="4" t="str">
        <f t="shared" si="121"/>
        <v/>
      </c>
      <c r="AM366" s="4" t="str">
        <f t="shared" si="122"/>
        <v/>
      </c>
      <c r="AO366" s="4" t="str">
        <f t="shared" si="123"/>
        <v/>
      </c>
      <c r="AQ366" s="4" t="str">
        <f t="shared" si="124"/>
        <v/>
      </c>
      <c r="AS366" s="4" t="str">
        <f t="shared" si="125"/>
        <v/>
      </c>
      <c r="AU366" s="4" t="str">
        <f t="shared" si="126"/>
        <v/>
      </c>
      <c r="AW366" s="359" t="str">
        <f t="shared" si="127"/>
        <v/>
      </c>
      <c r="AY366" s="359" t="str">
        <f t="shared" si="128"/>
        <v/>
      </c>
      <c r="BA366" s="359" t="str">
        <f t="shared" si="129"/>
        <v/>
      </c>
      <c r="BC366" s="359" t="str">
        <f t="shared" si="130"/>
        <v/>
      </c>
      <c r="BE366" s="359" t="str">
        <f t="shared" si="131"/>
        <v/>
      </c>
      <c r="BG366" s="359" t="str">
        <f t="shared" si="132"/>
        <v/>
      </c>
      <c r="BI366" s="359" t="str">
        <f t="shared" si="133"/>
        <v/>
      </c>
    </row>
    <row r="367" spans="3:61" x14ac:dyDescent="0.2">
      <c r="C367" s="152"/>
      <c r="E367" s="243"/>
      <c r="F367" s="374"/>
      <c r="G367" s="300"/>
      <c r="H367" s="300"/>
      <c r="I367" s="300"/>
      <c r="J367" s="300"/>
      <c r="K367" s="300"/>
      <c r="L367" s="300"/>
      <c r="M367" s="300"/>
      <c r="O367" s="302"/>
      <c r="U367" s="355" t="str">
        <f t="shared" si="113"/>
        <v/>
      </c>
      <c r="W367" s="355" t="str">
        <f t="shared" si="114"/>
        <v/>
      </c>
      <c r="Y367" s="355" t="str">
        <f t="shared" si="115"/>
        <v/>
      </c>
      <c r="AA367" s="355" t="str">
        <f t="shared" si="116"/>
        <v/>
      </c>
      <c r="AC367" s="355" t="str">
        <f t="shared" si="117"/>
        <v/>
      </c>
      <c r="AE367" s="4" t="str">
        <f t="shared" si="118"/>
        <v/>
      </c>
      <c r="AG367" s="4" t="str">
        <f t="shared" si="119"/>
        <v/>
      </c>
      <c r="AI367" s="4" t="str">
        <f t="shared" si="120"/>
        <v/>
      </c>
      <c r="AK367" s="4" t="str">
        <f t="shared" si="121"/>
        <v/>
      </c>
      <c r="AM367" s="4" t="str">
        <f t="shared" si="122"/>
        <v/>
      </c>
      <c r="AO367" s="4" t="str">
        <f t="shared" si="123"/>
        <v/>
      </c>
      <c r="AQ367" s="4" t="str">
        <f t="shared" si="124"/>
        <v/>
      </c>
      <c r="AS367" s="4" t="str">
        <f t="shared" si="125"/>
        <v/>
      </c>
      <c r="AU367" s="4" t="str">
        <f t="shared" si="126"/>
        <v/>
      </c>
      <c r="AW367" s="359" t="str">
        <f t="shared" si="127"/>
        <v/>
      </c>
      <c r="AY367" s="359" t="str">
        <f t="shared" si="128"/>
        <v/>
      </c>
      <c r="BA367" s="359" t="str">
        <f t="shared" si="129"/>
        <v/>
      </c>
      <c r="BC367" s="359" t="str">
        <f t="shared" si="130"/>
        <v/>
      </c>
      <c r="BE367" s="359" t="str">
        <f t="shared" si="131"/>
        <v/>
      </c>
      <c r="BG367" s="359" t="str">
        <f t="shared" si="132"/>
        <v/>
      </c>
      <c r="BI367" s="359" t="str">
        <f t="shared" si="133"/>
        <v/>
      </c>
    </row>
    <row r="368" spans="3:61" x14ac:dyDescent="0.2">
      <c r="C368" s="152"/>
      <c r="E368" s="243"/>
      <c r="F368" s="374"/>
      <c r="G368" s="300"/>
      <c r="H368" s="300"/>
      <c r="I368" s="300"/>
      <c r="J368" s="300"/>
      <c r="K368" s="300"/>
      <c r="L368" s="300"/>
      <c r="M368" s="300"/>
      <c r="O368" s="302"/>
      <c r="U368" s="355" t="str">
        <f t="shared" si="113"/>
        <v/>
      </c>
      <c r="W368" s="355" t="str">
        <f t="shared" si="114"/>
        <v/>
      </c>
      <c r="Y368" s="355" t="str">
        <f t="shared" si="115"/>
        <v/>
      </c>
      <c r="AA368" s="355" t="str">
        <f t="shared" si="116"/>
        <v/>
      </c>
      <c r="AC368" s="355" t="str">
        <f t="shared" si="117"/>
        <v/>
      </c>
      <c r="AE368" s="4" t="str">
        <f t="shared" si="118"/>
        <v/>
      </c>
      <c r="AG368" s="4" t="str">
        <f t="shared" si="119"/>
        <v/>
      </c>
      <c r="AI368" s="4" t="str">
        <f t="shared" si="120"/>
        <v/>
      </c>
      <c r="AK368" s="4" t="str">
        <f t="shared" si="121"/>
        <v/>
      </c>
      <c r="AM368" s="4" t="str">
        <f t="shared" si="122"/>
        <v/>
      </c>
      <c r="AO368" s="4" t="str">
        <f t="shared" si="123"/>
        <v/>
      </c>
      <c r="AQ368" s="4" t="str">
        <f t="shared" si="124"/>
        <v/>
      </c>
      <c r="AS368" s="4" t="str">
        <f t="shared" si="125"/>
        <v/>
      </c>
      <c r="AU368" s="4" t="str">
        <f t="shared" si="126"/>
        <v/>
      </c>
      <c r="AW368" s="359" t="str">
        <f t="shared" si="127"/>
        <v/>
      </c>
      <c r="AY368" s="359" t="str">
        <f t="shared" si="128"/>
        <v/>
      </c>
      <c r="BA368" s="359" t="str">
        <f t="shared" si="129"/>
        <v/>
      </c>
      <c r="BC368" s="359" t="str">
        <f t="shared" si="130"/>
        <v/>
      </c>
      <c r="BE368" s="359" t="str">
        <f t="shared" si="131"/>
        <v/>
      </c>
      <c r="BG368" s="359" t="str">
        <f t="shared" si="132"/>
        <v/>
      </c>
      <c r="BI368" s="359" t="str">
        <f t="shared" si="133"/>
        <v/>
      </c>
    </row>
    <row r="369" spans="3:61" x14ac:dyDescent="0.2">
      <c r="C369" s="152"/>
      <c r="E369" s="243"/>
      <c r="F369" s="374"/>
      <c r="G369" s="300"/>
      <c r="H369" s="300"/>
      <c r="I369" s="300"/>
      <c r="J369" s="300"/>
      <c r="K369" s="300"/>
      <c r="L369" s="300"/>
      <c r="M369" s="300"/>
      <c r="O369" s="302"/>
      <c r="U369" s="355" t="str">
        <f t="shared" si="113"/>
        <v/>
      </c>
      <c r="W369" s="355" t="str">
        <f t="shared" si="114"/>
        <v/>
      </c>
      <c r="Y369" s="355" t="str">
        <f t="shared" si="115"/>
        <v/>
      </c>
      <c r="AA369" s="355" t="str">
        <f t="shared" si="116"/>
        <v/>
      </c>
      <c r="AC369" s="355" t="str">
        <f t="shared" si="117"/>
        <v/>
      </c>
      <c r="AE369" s="4" t="str">
        <f t="shared" si="118"/>
        <v/>
      </c>
      <c r="AG369" s="4" t="str">
        <f t="shared" si="119"/>
        <v/>
      </c>
      <c r="AI369" s="4" t="str">
        <f t="shared" si="120"/>
        <v/>
      </c>
      <c r="AK369" s="4" t="str">
        <f t="shared" si="121"/>
        <v/>
      </c>
      <c r="AM369" s="4" t="str">
        <f t="shared" si="122"/>
        <v/>
      </c>
      <c r="AO369" s="4" t="str">
        <f t="shared" si="123"/>
        <v/>
      </c>
      <c r="AQ369" s="4" t="str">
        <f t="shared" si="124"/>
        <v/>
      </c>
      <c r="AS369" s="4" t="str">
        <f t="shared" si="125"/>
        <v/>
      </c>
      <c r="AU369" s="4" t="str">
        <f t="shared" si="126"/>
        <v/>
      </c>
      <c r="AW369" s="359" t="str">
        <f t="shared" si="127"/>
        <v/>
      </c>
      <c r="AY369" s="359" t="str">
        <f t="shared" si="128"/>
        <v/>
      </c>
      <c r="BA369" s="359" t="str">
        <f t="shared" si="129"/>
        <v/>
      </c>
      <c r="BC369" s="359" t="str">
        <f t="shared" si="130"/>
        <v/>
      </c>
      <c r="BE369" s="359" t="str">
        <f t="shared" si="131"/>
        <v/>
      </c>
      <c r="BG369" s="359" t="str">
        <f t="shared" si="132"/>
        <v/>
      </c>
      <c r="BI369" s="359" t="str">
        <f t="shared" si="133"/>
        <v/>
      </c>
    </row>
    <row r="370" spans="3:61" x14ac:dyDescent="0.2">
      <c r="C370" s="152"/>
      <c r="E370" s="243"/>
      <c r="F370" s="374"/>
      <c r="G370" s="300"/>
      <c r="H370" s="300"/>
      <c r="I370" s="300"/>
      <c r="J370" s="300"/>
      <c r="K370" s="300"/>
      <c r="L370" s="300"/>
      <c r="M370" s="300"/>
      <c r="O370" s="302"/>
      <c r="U370" s="355" t="str">
        <f t="shared" si="113"/>
        <v/>
      </c>
      <c r="W370" s="355" t="str">
        <f t="shared" si="114"/>
        <v/>
      </c>
      <c r="Y370" s="355" t="str">
        <f t="shared" si="115"/>
        <v/>
      </c>
      <c r="AA370" s="355" t="str">
        <f t="shared" si="116"/>
        <v/>
      </c>
      <c r="AC370" s="355" t="str">
        <f t="shared" si="117"/>
        <v/>
      </c>
      <c r="AE370" s="4" t="str">
        <f t="shared" si="118"/>
        <v/>
      </c>
      <c r="AG370" s="4" t="str">
        <f t="shared" si="119"/>
        <v/>
      </c>
      <c r="AI370" s="4" t="str">
        <f t="shared" si="120"/>
        <v/>
      </c>
      <c r="AK370" s="4" t="str">
        <f t="shared" si="121"/>
        <v/>
      </c>
      <c r="AM370" s="4" t="str">
        <f t="shared" si="122"/>
        <v/>
      </c>
      <c r="AO370" s="4" t="str">
        <f t="shared" si="123"/>
        <v/>
      </c>
      <c r="AQ370" s="4" t="str">
        <f t="shared" si="124"/>
        <v/>
      </c>
      <c r="AS370" s="4" t="str">
        <f t="shared" si="125"/>
        <v/>
      </c>
      <c r="AU370" s="4" t="str">
        <f t="shared" si="126"/>
        <v/>
      </c>
      <c r="AW370" s="359" t="str">
        <f t="shared" si="127"/>
        <v/>
      </c>
      <c r="AY370" s="359" t="str">
        <f t="shared" si="128"/>
        <v/>
      </c>
      <c r="BA370" s="359" t="str">
        <f t="shared" si="129"/>
        <v/>
      </c>
      <c r="BC370" s="359" t="str">
        <f t="shared" si="130"/>
        <v/>
      </c>
      <c r="BE370" s="359" t="str">
        <f t="shared" si="131"/>
        <v/>
      </c>
      <c r="BG370" s="359" t="str">
        <f t="shared" si="132"/>
        <v/>
      </c>
      <c r="BI370" s="359" t="str">
        <f t="shared" si="133"/>
        <v/>
      </c>
    </row>
    <row r="371" spans="3:61" x14ac:dyDescent="0.2">
      <c r="C371" s="152"/>
      <c r="E371" s="243"/>
      <c r="F371" s="374"/>
      <c r="G371" s="300"/>
      <c r="H371" s="300"/>
      <c r="I371" s="300"/>
      <c r="J371" s="300"/>
      <c r="K371" s="300"/>
      <c r="L371" s="300"/>
      <c r="M371" s="300"/>
      <c r="O371" s="302"/>
      <c r="U371" s="355" t="str">
        <f t="shared" si="113"/>
        <v/>
      </c>
      <c r="W371" s="355" t="str">
        <f t="shared" si="114"/>
        <v/>
      </c>
      <c r="Y371" s="355" t="str">
        <f t="shared" si="115"/>
        <v/>
      </c>
      <c r="AA371" s="355" t="str">
        <f t="shared" si="116"/>
        <v/>
      </c>
      <c r="AC371" s="355" t="str">
        <f t="shared" si="117"/>
        <v/>
      </c>
      <c r="AE371" s="4" t="str">
        <f t="shared" si="118"/>
        <v/>
      </c>
      <c r="AG371" s="4" t="str">
        <f t="shared" si="119"/>
        <v/>
      </c>
      <c r="AI371" s="4" t="str">
        <f t="shared" si="120"/>
        <v/>
      </c>
      <c r="AK371" s="4" t="str">
        <f t="shared" si="121"/>
        <v/>
      </c>
      <c r="AM371" s="4" t="str">
        <f t="shared" si="122"/>
        <v/>
      </c>
      <c r="AO371" s="4" t="str">
        <f t="shared" si="123"/>
        <v/>
      </c>
      <c r="AQ371" s="4" t="str">
        <f t="shared" si="124"/>
        <v/>
      </c>
      <c r="AS371" s="4" t="str">
        <f t="shared" si="125"/>
        <v/>
      </c>
      <c r="AU371" s="4" t="str">
        <f t="shared" si="126"/>
        <v/>
      </c>
      <c r="AW371" s="359" t="str">
        <f t="shared" si="127"/>
        <v/>
      </c>
      <c r="AY371" s="359" t="str">
        <f t="shared" si="128"/>
        <v/>
      </c>
      <c r="BA371" s="359" t="str">
        <f t="shared" si="129"/>
        <v/>
      </c>
      <c r="BC371" s="359" t="str">
        <f t="shared" si="130"/>
        <v/>
      </c>
      <c r="BE371" s="359" t="str">
        <f t="shared" si="131"/>
        <v/>
      </c>
      <c r="BG371" s="359" t="str">
        <f t="shared" si="132"/>
        <v/>
      </c>
      <c r="BI371" s="359" t="str">
        <f t="shared" si="133"/>
        <v/>
      </c>
    </row>
    <row r="372" spans="3:61" x14ac:dyDescent="0.2">
      <c r="C372" s="152"/>
      <c r="E372" s="243"/>
      <c r="F372" s="374"/>
      <c r="G372" s="300"/>
      <c r="H372" s="300"/>
      <c r="I372" s="300"/>
      <c r="J372" s="300"/>
      <c r="K372" s="300"/>
      <c r="L372" s="300"/>
      <c r="M372" s="300"/>
      <c r="O372" s="302"/>
      <c r="U372" s="355" t="str">
        <f t="shared" si="113"/>
        <v/>
      </c>
      <c r="W372" s="355" t="str">
        <f t="shared" si="114"/>
        <v/>
      </c>
      <c r="Y372" s="355" t="str">
        <f t="shared" si="115"/>
        <v/>
      </c>
      <c r="AA372" s="355" t="str">
        <f t="shared" si="116"/>
        <v/>
      </c>
      <c r="AC372" s="355" t="str">
        <f t="shared" si="117"/>
        <v/>
      </c>
      <c r="AE372" s="4" t="str">
        <f t="shared" si="118"/>
        <v/>
      </c>
      <c r="AG372" s="4" t="str">
        <f t="shared" si="119"/>
        <v/>
      </c>
      <c r="AI372" s="4" t="str">
        <f t="shared" si="120"/>
        <v/>
      </c>
      <c r="AK372" s="4" t="str">
        <f t="shared" si="121"/>
        <v/>
      </c>
      <c r="AM372" s="4" t="str">
        <f t="shared" si="122"/>
        <v/>
      </c>
      <c r="AO372" s="4" t="str">
        <f t="shared" si="123"/>
        <v/>
      </c>
      <c r="AQ372" s="4" t="str">
        <f t="shared" si="124"/>
        <v/>
      </c>
      <c r="AS372" s="4" t="str">
        <f t="shared" si="125"/>
        <v/>
      </c>
      <c r="AU372" s="4" t="str">
        <f t="shared" si="126"/>
        <v/>
      </c>
      <c r="AW372" s="359" t="str">
        <f t="shared" si="127"/>
        <v/>
      </c>
      <c r="AY372" s="359" t="str">
        <f t="shared" si="128"/>
        <v/>
      </c>
      <c r="BA372" s="359" t="str">
        <f t="shared" si="129"/>
        <v/>
      </c>
      <c r="BC372" s="359" t="str">
        <f t="shared" si="130"/>
        <v/>
      </c>
      <c r="BE372" s="359" t="str">
        <f t="shared" si="131"/>
        <v/>
      </c>
      <c r="BG372" s="359" t="str">
        <f t="shared" si="132"/>
        <v/>
      </c>
      <c r="BI372" s="359" t="str">
        <f t="shared" si="133"/>
        <v/>
      </c>
    </row>
    <row r="373" spans="3:61" x14ac:dyDescent="0.2">
      <c r="C373" s="152"/>
      <c r="E373" s="243"/>
      <c r="F373" s="374"/>
      <c r="G373" s="300"/>
      <c r="H373" s="300"/>
      <c r="I373" s="300"/>
      <c r="J373" s="300"/>
      <c r="K373" s="300"/>
      <c r="L373" s="300"/>
      <c r="M373" s="300"/>
      <c r="O373" s="302"/>
      <c r="U373" s="355" t="str">
        <f t="shared" si="113"/>
        <v/>
      </c>
      <c r="W373" s="355" t="str">
        <f t="shared" si="114"/>
        <v/>
      </c>
      <c r="Y373" s="355" t="str">
        <f t="shared" si="115"/>
        <v/>
      </c>
      <c r="AA373" s="355" t="str">
        <f t="shared" si="116"/>
        <v/>
      </c>
      <c r="AC373" s="355" t="str">
        <f t="shared" si="117"/>
        <v/>
      </c>
      <c r="AE373" s="4" t="str">
        <f t="shared" si="118"/>
        <v/>
      </c>
      <c r="AG373" s="4" t="str">
        <f t="shared" si="119"/>
        <v/>
      </c>
      <c r="AI373" s="4" t="str">
        <f t="shared" si="120"/>
        <v/>
      </c>
      <c r="AK373" s="4" t="str">
        <f t="shared" si="121"/>
        <v/>
      </c>
      <c r="AM373" s="4" t="str">
        <f t="shared" si="122"/>
        <v/>
      </c>
      <c r="AO373" s="4" t="str">
        <f t="shared" si="123"/>
        <v/>
      </c>
      <c r="AQ373" s="4" t="str">
        <f t="shared" si="124"/>
        <v/>
      </c>
      <c r="AS373" s="4" t="str">
        <f t="shared" si="125"/>
        <v/>
      </c>
      <c r="AU373" s="4" t="str">
        <f t="shared" si="126"/>
        <v/>
      </c>
      <c r="AW373" s="359" t="str">
        <f t="shared" si="127"/>
        <v/>
      </c>
      <c r="AY373" s="359" t="str">
        <f t="shared" si="128"/>
        <v/>
      </c>
      <c r="BA373" s="359" t="str">
        <f t="shared" si="129"/>
        <v/>
      </c>
      <c r="BC373" s="359" t="str">
        <f t="shared" si="130"/>
        <v/>
      </c>
      <c r="BE373" s="359" t="str">
        <f t="shared" si="131"/>
        <v/>
      </c>
      <c r="BG373" s="359" t="str">
        <f t="shared" si="132"/>
        <v/>
      </c>
      <c r="BI373" s="359" t="str">
        <f t="shared" si="133"/>
        <v/>
      </c>
    </row>
    <row r="374" spans="3:61" x14ac:dyDescent="0.2">
      <c r="C374" s="152"/>
      <c r="E374" s="243"/>
      <c r="F374" s="374"/>
      <c r="G374" s="300"/>
      <c r="H374" s="300"/>
      <c r="I374" s="300"/>
      <c r="J374" s="300"/>
      <c r="K374" s="300"/>
      <c r="L374" s="300"/>
      <c r="M374" s="300"/>
      <c r="O374" s="302"/>
      <c r="U374" s="355" t="str">
        <f t="shared" si="113"/>
        <v/>
      </c>
      <c r="W374" s="355" t="str">
        <f t="shared" si="114"/>
        <v/>
      </c>
      <c r="Y374" s="355" t="str">
        <f t="shared" si="115"/>
        <v/>
      </c>
      <c r="AA374" s="355" t="str">
        <f t="shared" si="116"/>
        <v/>
      </c>
      <c r="AC374" s="355" t="str">
        <f t="shared" si="117"/>
        <v/>
      </c>
      <c r="AE374" s="4" t="str">
        <f t="shared" si="118"/>
        <v/>
      </c>
      <c r="AG374" s="4" t="str">
        <f t="shared" si="119"/>
        <v/>
      </c>
      <c r="AI374" s="4" t="str">
        <f t="shared" si="120"/>
        <v/>
      </c>
      <c r="AK374" s="4" t="str">
        <f t="shared" si="121"/>
        <v/>
      </c>
      <c r="AM374" s="4" t="str">
        <f t="shared" si="122"/>
        <v/>
      </c>
      <c r="AO374" s="4" t="str">
        <f t="shared" si="123"/>
        <v/>
      </c>
      <c r="AQ374" s="4" t="str">
        <f t="shared" si="124"/>
        <v/>
      </c>
      <c r="AS374" s="4" t="str">
        <f t="shared" si="125"/>
        <v/>
      </c>
      <c r="AU374" s="4" t="str">
        <f t="shared" si="126"/>
        <v/>
      </c>
      <c r="AW374" s="359" t="str">
        <f t="shared" si="127"/>
        <v/>
      </c>
      <c r="AY374" s="359" t="str">
        <f t="shared" si="128"/>
        <v/>
      </c>
      <c r="BA374" s="359" t="str">
        <f t="shared" si="129"/>
        <v/>
      </c>
      <c r="BC374" s="359" t="str">
        <f t="shared" si="130"/>
        <v/>
      </c>
      <c r="BE374" s="359" t="str">
        <f t="shared" si="131"/>
        <v/>
      </c>
      <c r="BG374" s="359" t="str">
        <f t="shared" si="132"/>
        <v/>
      </c>
      <c r="BI374" s="359" t="str">
        <f t="shared" si="133"/>
        <v/>
      </c>
    </row>
    <row r="375" spans="3:61" x14ac:dyDescent="0.2">
      <c r="C375" s="152"/>
      <c r="E375" s="243"/>
      <c r="F375" s="374"/>
      <c r="G375" s="300"/>
      <c r="H375" s="300"/>
      <c r="I375" s="300"/>
      <c r="J375" s="300"/>
      <c r="K375" s="300"/>
      <c r="L375" s="300"/>
      <c r="M375" s="300"/>
      <c r="O375" s="302"/>
      <c r="U375" s="355" t="str">
        <f t="shared" si="113"/>
        <v/>
      </c>
      <c r="W375" s="355" t="str">
        <f t="shared" si="114"/>
        <v/>
      </c>
      <c r="Y375" s="355" t="str">
        <f t="shared" si="115"/>
        <v/>
      </c>
      <c r="AA375" s="355" t="str">
        <f t="shared" si="116"/>
        <v/>
      </c>
      <c r="AC375" s="355" t="str">
        <f t="shared" si="117"/>
        <v/>
      </c>
      <c r="AE375" s="4" t="str">
        <f t="shared" si="118"/>
        <v/>
      </c>
      <c r="AG375" s="4" t="str">
        <f t="shared" si="119"/>
        <v/>
      </c>
      <c r="AI375" s="4" t="str">
        <f t="shared" si="120"/>
        <v/>
      </c>
      <c r="AK375" s="4" t="str">
        <f t="shared" si="121"/>
        <v/>
      </c>
      <c r="AM375" s="4" t="str">
        <f t="shared" si="122"/>
        <v/>
      </c>
      <c r="AO375" s="4" t="str">
        <f t="shared" si="123"/>
        <v/>
      </c>
      <c r="AQ375" s="4" t="str">
        <f t="shared" si="124"/>
        <v/>
      </c>
      <c r="AS375" s="4" t="str">
        <f t="shared" si="125"/>
        <v/>
      </c>
      <c r="AU375" s="4" t="str">
        <f t="shared" si="126"/>
        <v/>
      </c>
      <c r="AW375" s="359" t="str">
        <f t="shared" si="127"/>
        <v/>
      </c>
      <c r="AY375" s="359" t="str">
        <f t="shared" si="128"/>
        <v/>
      </c>
      <c r="BA375" s="359" t="str">
        <f t="shared" si="129"/>
        <v/>
      </c>
      <c r="BC375" s="359" t="str">
        <f t="shared" si="130"/>
        <v/>
      </c>
      <c r="BE375" s="359" t="str">
        <f t="shared" si="131"/>
        <v/>
      </c>
      <c r="BG375" s="359" t="str">
        <f t="shared" si="132"/>
        <v/>
      </c>
      <c r="BI375" s="359" t="str">
        <f t="shared" si="133"/>
        <v/>
      </c>
    </row>
    <row r="376" spans="3:61" x14ac:dyDescent="0.2">
      <c r="C376" s="152"/>
      <c r="E376" s="243"/>
      <c r="F376" s="374"/>
      <c r="G376" s="300"/>
      <c r="H376" s="300"/>
      <c r="I376" s="300"/>
      <c r="J376" s="300"/>
      <c r="K376" s="300"/>
      <c r="L376" s="300"/>
      <c r="M376" s="300"/>
      <c r="O376" s="302"/>
      <c r="U376" s="355" t="str">
        <f t="shared" si="113"/>
        <v/>
      </c>
      <c r="W376" s="355" t="str">
        <f t="shared" si="114"/>
        <v/>
      </c>
      <c r="Y376" s="355" t="str">
        <f t="shared" si="115"/>
        <v/>
      </c>
      <c r="AA376" s="355" t="str">
        <f t="shared" si="116"/>
        <v/>
      </c>
      <c r="AC376" s="355" t="str">
        <f t="shared" si="117"/>
        <v/>
      </c>
      <c r="AE376" s="4" t="str">
        <f t="shared" si="118"/>
        <v/>
      </c>
      <c r="AG376" s="4" t="str">
        <f t="shared" si="119"/>
        <v/>
      </c>
      <c r="AI376" s="4" t="str">
        <f t="shared" si="120"/>
        <v/>
      </c>
      <c r="AK376" s="4" t="str">
        <f t="shared" si="121"/>
        <v/>
      </c>
      <c r="AM376" s="4" t="str">
        <f t="shared" si="122"/>
        <v/>
      </c>
      <c r="AO376" s="4" t="str">
        <f t="shared" si="123"/>
        <v/>
      </c>
      <c r="AQ376" s="4" t="str">
        <f t="shared" si="124"/>
        <v/>
      </c>
      <c r="AS376" s="4" t="str">
        <f t="shared" si="125"/>
        <v/>
      </c>
      <c r="AU376" s="4" t="str">
        <f t="shared" si="126"/>
        <v/>
      </c>
      <c r="AW376" s="359" t="str">
        <f t="shared" si="127"/>
        <v/>
      </c>
      <c r="AY376" s="359" t="str">
        <f t="shared" si="128"/>
        <v/>
      </c>
      <c r="BA376" s="359" t="str">
        <f t="shared" si="129"/>
        <v/>
      </c>
      <c r="BC376" s="359" t="str">
        <f t="shared" si="130"/>
        <v/>
      </c>
      <c r="BE376" s="359" t="str">
        <f t="shared" si="131"/>
        <v/>
      </c>
      <c r="BG376" s="359" t="str">
        <f t="shared" si="132"/>
        <v/>
      </c>
      <c r="BI376" s="359" t="str">
        <f t="shared" si="133"/>
        <v/>
      </c>
    </row>
    <row r="377" spans="3:61" x14ac:dyDescent="0.2">
      <c r="C377" s="152"/>
      <c r="E377" s="243"/>
      <c r="F377" s="374"/>
      <c r="G377" s="300"/>
      <c r="H377" s="300"/>
      <c r="I377" s="300"/>
      <c r="J377" s="300"/>
      <c r="K377" s="300"/>
      <c r="L377" s="300"/>
      <c r="M377" s="300"/>
      <c r="O377" s="302"/>
      <c r="U377" s="355" t="str">
        <f t="shared" si="113"/>
        <v/>
      </c>
      <c r="W377" s="355" t="str">
        <f t="shared" si="114"/>
        <v/>
      </c>
      <c r="Y377" s="355" t="str">
        <f t="shared" si="115"/>
        <v/>
      </c>
      <c r="AA377" s="355" t="str">
        <f t="shared" si="116"/>
        <v/>
      </c>
      <c r="AC377" s="355" t="str">
        <f t="shared" si="117"/>
        <v/>
      </c>
      <c r="AE377" s="4" t="str">
        <f t="shared" si="118"/>
        <v/>
      </c>
      <c r="AG377" s="4" t="str">
        <f t="shared" si="119"/>
        <v/>
      </c>
      <c r="AI377" s="4" t="str">
        <f t="shared" si="120"/>
        <v/>
      </c>
      <c r="AK377" s="4" t="str">
        <f t="shared" si="121"/>
        <v/>
      </c>
      <c r="AM377" s="4" t="str">
        <f t="shared" si="122"/>
        <v/>
      </c>
      <c r="AO377" s="4" t="str">
        <f t="shared" si="123"/>
        <v/>
      </c>
      <c r="AQ377" s="4" t="str">
        <f t="shared" si="124"/>
        <v/>
      </c>
      <c r="AS377" s="4" t="str">
        <f t="shared" si="125"/>
        <v/>
      </c>
      <c r="AU377" s="4" t="str">
        <f t="shared" si="126"/>
        <v/>
      </c>
      <c r="AW377" s="359" t="str">
        <f t="shared" si="127"/>
        <v/>
      </c>
      <c r="AY377" s="359" t="str">
        <f t="shared" si="128"/>
        <v/>
      </c>
      <c r="BA377" s="359" t="str">
        <f t="shared" si="129"/>
        <v/>
      </c>
      <c r="BC377" s="359" t="str">
        <f t="shared" si="130"/>
        <v/>
      </c>
      <c r="BE377" s="359" t="str">
        <f t="shared" si="131"/>
        <v/>
      </c>
      <c r="BG377" s="359" t="str">
        <f t="shared" si="132"/>
        <v/>
      </c>
      <c r="BI377" s="359" t="str">
        <f t="shared" si="133"/>
        <v/>
      </c>
    </row>
    <row r="378" spans="3:61" x14ac:dyDescent="0.2">
      <c r="C378" s="152"/>
      <c r="E378" s="243"/>
      <c r="F378" s="374"/>
      <c r="G378" s="300"/>
      <c r="H378" s="300"/>
      <c r="I378" s="300"/>
      <c r="J378" s="300"/>
      <c r="K378" s="300"/>
      <c r="L378" s="300"/>
      <c r="M378" s="300"/>
      <c r="O378" s="302"/>
      <c r="U378" s="355" t="str">
        <f t="shared" si="113"/>
        <v/>
      </c>
      <c r="W378" s="355" t="str">
        <f t="shared" si="114"/>
        <v/>
      </c>
      <c r="Y378" s="355" t="str">
        <f t="shared" si="115"/>
        <v/>
      </c>
      <c r="AA378" s="355" t="str">
        <f t="shared" si="116"/>
        <v/>
      </c>
      <c r="AC378" s="355" t="str">
        <f t="shared" si="117"/>
        <v/>
      </c>
      <c r="AE378" s="4" t="str">
        <f t="shared" si="118"/>
        <v/>
      </c>
      <c r="AG378" s="4" t="str">
        <f t="shared" si="119"/>
        <v/>
      </c>
      <c r="AI378" s="4" t="str">
        <f t="shared" si="120"/>
        <v/>
      </c>
      <c r="AK378" s="4" t="str">
        <f t="shared" si="121"/>
        <v/>
      </c>
      <c r="AM378" s="4" t="str">
        <f t="shared" si="122"/>
        <v/>
      </c>
      <c r="AO378" s="4" t="str">
        <f t="shared" si="123"/>
        <v/>
      </c>
      <c r="AQ378" s="4" t="str">
        <f t="shared" si="124"/>
        <v/>
      </c>
      <c r="AS378" s="4" t="str">
        <f t="shared" si="125"/>
        <v/>
      </c>
      <c r="AU378" s="4" t="str">
        <f t="shared" si="126"/>
        <v/>
      </c>
      <c r="AW378" s="359" t="str">
        <f t="shared" si="127"/>
        <v/>
      </c>
      <c r="AY378" s="359" t="str">
        <f t="shared" si="128"/>
        <v/>
      </c>
      <c r="BA378" s="359" t="str">
        <f t="shared" si="129"/>
        <v/>
      </c>
      <c r="BC378" s="359" t="str">
        <f t="shared" si="130"/>
        <v/>
      </c>
      <c r="BE378" s="359" t="str">
        <f t="shared" si="131"/>
        <v/>
      </c>
      <c r="BG378" s="359" t="str">
        <f t="shared" si="132"/>
        <v/>
      </c>
      <c r="BI378" s="359" t="str">
        <f t="shared" si="133"/>
        <v/>
      </c>
    </row>
    <row r="379" spans="3:61" x14ac:dyDescent="0.2">
      <c r="C379" s="152"/>
      <c r="E379" s="243"/>
      <c r="F379" s="374"/>
      <c r="G379" s="300"/>
      <c r="H379" s="300"/>
      <c r="I379" s="300"/>
      <c r="J379" s="300"/>
      <c r="K379" s="300"/>
      <c r="L379" s="300"/>
      <c r="M379" s="300"/>
      <c r="O379" s="302"/>
      <c r="U379" s="355" t="str">
        <f t="shared" si="113"/>
        <v/>
      </c>
      <c r="W379" s="355" t="str">
        <f t="shared" si="114"/>
        <v/>
      </c>
      <c r="Y379" s="355" t="str">
        <f t="shared" si="115"/>
        <v/>
      </c>
      <c r="AA379" s="355" t="str">
        <f t="shared" si="116"/>
        <v/>
      </c>
      <c r="AC379" s="355" t="str">
        <f t="shared" si="117"/>
        <v/>
      </c>
      <c r="AE379" s="4" t="str">
        <f t="shared" si="118"/>
        <v/>
      </c>
      <c r="AG379" s="4" t="str">
        <f t="shared" si="119"/>
        <v/>
      </c>
      <c r="AI379" s="4" t="str">
        <f t="shared" si="120"/>
        <v/>
      </c>
      <c r="AK379" s="4" t="str">
        <f t="shared" si="121"/>
        <v/>
      </c>
      <c r="AM379" s="4" t="str">
        <f t="shared" si="122"/>
        <v/>
      </c>
      <c r="AO379" s="4" t="str">
        <f t="shared" si="123"/>
        <v/>
      </c>
      <c r="AQ379" s="4" t="str">
        <f t="shared" si="124"/>
        <v/>
      </c>
      <c r="AS379" s="4" t="str">
        <f t="shared" si="125"/>
        <v/>
      </c>
      <c r="AU379" s="4" t="str">
        <f t="shared" si="126"/>
        <v/>
      </c>
      <c r="AW379" s="359" t="str">
        <f t="shared" si="127"/>
        <v/>
      </c>
      <c r="AY379" s="359" t="str">
        <f t="shared" si="128"/>
        <v/>
      </c>
      <c r="BA379" s="359" t="str">
        <f t="shared" si="129"/>
        <v/>
      </c>
      <c r="BC379" s="359" t="str">
        <f t="shared" si="130"/>
        <v/>
      </c>
      <c r="BE379" s="359" t="str">
        <f t="shared" si="131"/>
        <v/>
      </c>
      <c r="BG379" s="359" t="str">
        <f t="shared" si="132"/>
        <v/>
      </c>
      <c r="BI379" s="359" t="str">
        <f t="shared" si="133"/>
        <v/>
      </c>
    </row>
    <row r="380" spans="3:61" x14ac:dyDescent="0.2">
      <c r="C380" s="152"/>
      <c r="E380" s="243"/>
      <c r="F380" s="374"/>
      <c r="G380" s="300"/>
      <c r="H380" s="300"/>
      <c r="I380" s="300"/>
      <c r="J380" s="300"/>
      <c r="K380" s="300"/>
      <c r="L380" s="300"/>
      <c r="M380" s="300"/>
      <c r="O380" s="302"/>
      <c r="U380" s="355" t="str">
        <f t="shared" si="113"/>
        <v/>
      </c>
      <c r="W380" s="355" t="str">
        <f t="shared" si="114"/>
        <v/>
      </c>
      <c r="Y380" s="355" t="str">
        <f t="shared" si="115"/>
        <v/>
      </c>
      <c r="AA380" s="355" t="str">
        <f t="shared" si="116"/>
        <v/>
      </c>
      <c r="AC380" s="355" t="str">
        <f t="shared" si="117"/>
        <v/>
      </c>
      <c r="AE380" s="4" t="str">
        <f t="shared" si="118"/>
        <v/>
      </c>
      <c r="AG380" s="4" t="str">
        <f t="shared" si="119"/>
        <v/>
      </c>
      <c r="AI380" s="4" t="str">
        <f t="shared" si="120"/>
        <v/>
      </c>
      <c r="AK380" s="4" t="str">
        <f t="shared" si="121"/>
        <v/>
      </c>
      <c r="AM380" s="4" t="str">
        <f t="shared" si="122"/>
        <v/>
      </c>
      <c r="AO380" s="4" t="str">
        <f t="shared" si="123"/>
        <v/>
      </c>
      <c r="AQ380" s="4" t="str">
        <f t="shared" si="124"/>
        <v/>
      </c>
      <c r="AS380" s="4" t="str">
        <f t="shared" si="125"/>
        <v/>
      </c>
      <c r="AU380" s="4" t="str">
        <f t="shared" si="126"/>
        <v/>
      </c>
      <c r="AW380" s="359" t="str">
        <f t="shared" si="127"/>
        <v/>
      </c>
      <c r="AY380" s="359" t="str">
        <f t="shared" si="128"/>
        <v/>
      </c>
      <c r="BA380" s="359" t="str">
        <f t="shared" si="129"/>
        <v/>
      </c>
      <c r="BC380" s="359" t="str">
        <f t="shared" si="130"/>
        <v/>
      </c>
      <c r="BE380" s="359" t="str">
        <f t="shared" si="131"/>
        <v/>
      </c>
      <c r="BG380" s="359" t="str">
        <f t="shared" si="132"/>
        <v/>
      </c>
      <c r="BI380" s="359" t="str">
        <f t="shared" si="133"/>
        <v/>
      </c>
    </row>
    <row r="381" spans="3:61" x14ac:dyDescent="0.2">
      <c r="C381" s="152"/>
      <c r="E381" s="243"/>
      <c r="F381" s="374"/>
      <c r="G381" s="300"/>
      <c r="H381" s="300"/>
      <c r="I381" s="300"/>
      <c r="J381" s="300"/>
      <c r="K381" s="300"/>
      <c r="L381" s="300"/>
      <c r="M381" s="300"/>
      <c r="O381" s="302"/>
      <c r="U381" s="355" t="str">
        <f t="shared" si="113"/>
        <v/>
      </c>
      <c r="W381" s="355" t="str">
        <f t="shared" si="114"/>
        <v/>
      </c>
      <c r="Y381" s="355" t="str">
        <f t="shared" si="115"/>
        <v/>
      </c>
      <c r="AA381" s="355" t="str">
        <f t="shared" si="116"/>
        <v/>
      </c>
      <c r="AC381" s="355" t="str">
        <f t="shared" si="117"/>
        <v/>
      </c>
      <c r="AE381" s="4" t="str">
        <f t="shared" si="118"/>
        <v/>
      </c>
      <c r="AG381" s="4" t="str">
        <f t="shared" si="119"/>
        <v/>
      </c>
      <c r="AI381" s="4" t="str">
        <f t="shared" si="120"/>
        <v/>
      </c>
      <c r="AK381" s="4" t="str">
        <f t="shared" si="121"/>
        <v/>
      </c>
      <c r="AM381" s="4" t="str">
        <f t="shared" si="122"/>
        <v/>
      </c>
      <c r="AO381" s="4" t="str">
        <f t="shared" si="123"/>
        <v/>
      </c>
      <c r="AQ381" s="4" t="str">
        <f t="shared" si="124"/>
        <v/>
      </c>
      <c r="AS381" s="4" t="str">
        <f t="shared" si="125"/>
        <v/>
      </c>
      <c r="AU381" s="4" t="str">
        <f t="shared" si="126"/>
        <v/>
      </c>
      <c r="AW381" s="359" t="str">
        <f t="shared" si="127"/>
        <v/>
      </c>
      <c r="AY381" s="359" t="str">
        <f t="shared" si="128"/>
        <v/>
      </c>
      <c r="BA381" s="359" t="str">
        <f t="shared" si="129"/>
        <v/>
      </c>
      <c r="BC381" s="359" t="str">
        <f t="shared" si="130"/>
        <v/>
      </c>
      <c r="BE381" s="359" t="str">
        <f t="shared" si="131"/>
        <v/>
      </c>
      <c r="BG381" s="359" t="str">
        <f t="shared" si="132"/>
        <v/>
      </c>
      <c r="BI381" s="359" t="str">
        <f t="shared" si="133"/>
        <v/>
      </c>
    </row>
    <row r="382" spans="3:61" x14ac:dyDescent="0.2">
      <c r="C382" s="152"/>
      <c r="E382" s="243"/>
      <c r="F382" s="374"/>
      <c r="G382" s="300"/>
      <c r="H382" s="300"/>
      <c r="I382" s="300"/>
      <c r="J382" s="300"/>
      <c r="K382" s="300"/>
      <c r="L382" s="300"/>
      <c r="M382" s="300"/>
      <c r="O382" s="302"/>
      <c r="U382" s="355" t="str">
        <f t="shared" si="113"/>
        <v/>
      </c>
      <c r="W382" s="355" t="str">
        <f t="shared" si="114"/>
        <v/>
      </c>
      <c r="Y382" s="355" t="str">
        <f t="shared" si="115"/>
        <v/>
      </c>
      <c r="AA382" s="355" t="str">
        <f t="shared" si="116"/>
        <v/>
      </c>
      <c r="AC382" s="355" t="str">
        <f t="shared" si="117"/>
        <v/>
      </c>
      <c r="AE382" s="4" t="str">
        <f t="shared" si="118"/>
        <v/>
      </c>
      <c r="AG382" s="4" t="str">
        <f t="shared" si="119"/>
        <v/>
      </c>
      <c r="AI382" s="4" t="str">
        <f t="shared" si="120"/>
        <v/>
      </c>
      <c r="AK382" s="4" t="str">
        <f t="shared" si="121"/>
        <v/>
      </c>
      <c r="AM382" s="4" t="str">
        <f t="shared" si="122"/>
        <v/>
      </c>
      <c r="AO382" s="4" t="str">
        <f t="shared" si="123"/>
        <v/>
      </c>
      <c r="AQ382" s="4" t="str">
        <f t="shared" si="124"/>
        <v/>
      </c>
      <c r="AS382" s="4" t="str">
        <f t="shared" si="125"/>
        <v/>
      </c>
      <c r="AU382" s="4" t="str">
        <f t="shared" si="126"/>
        <v/>
      </c>
      <c r="AW382" s="359" t="str">
        <f t="shared" si="127"/>
        <v/>
      </c>
      <c r="AY382" s="359" t="str">
        <f t="shared" si="128"/>
        <v/>
      </c>
      <c r="BA382" s="359" t="str">
        <f t="shared" si="129"/>
        <v/>
      </c>
      <c r="BC382" s="359" t="str">
        <f t="shared" si="130"/>
        <v/>
      </c>
      <c r="BE382" s="359" t="str">
        <f t="shared" si="131"/>
        <v/>
      </c>
      <c r="BG382" s="359" t="str">
        <f t="shared" si="132"/>
        <v/>
      </c>
      <c r="BI382" s="359" t="str">
        <f t="shared" si="133"/>
        <v/>
      </c>
    </row>
    <row r="383" spans="3:61" x14ac:dyDescent="0.2">
      <c r="C383" s="152"/>
      <c r="E383" s="243"/>
      <c r="F383" s="374"/>
      <c r="G383" s="300"/>
      <c r="H383" s="300"/>
      <c r="I383" s="300"/>
      <c r="J383" s="300"/>
      <c r="K383" s="300"/>
      <c r="L383" s="300"/>
      <c r="M383" s="300"/>
      <c r="O383" s="302"/>
      <c r="U383" s="355" t="str">
        <f t="shared" si="113"/>
        <v/>
      </c>
      <c r="W383" s="355" t="str">
        <f t="shared" si="114"/>
        <v/>
      </c>
      <c r="Y383" s="355" t="str">
        <f t="shared" si="115"/>
        <v/>
      </c>
      <c r="AA383" s="355" t="str">
        <f t="shared" si="116"/>
        <v/>
      </c>
      <c r="AC383" s="355" t="str">
        <f t="shared" si="117"/>
        <v/>
      </c>
      <c r="AE383" s="4" t="str">
        <f t="shared" si="118"/>
        <v/>
      </c>
      <c r="AG383" s="4" t="str">
        <f t="shared" si="119"/>
        <v/>
      </c>
      <c r="AI383" s="4" t="str">
        <f t="shared" si="120"/>
        <v/>
      </c>
      <c r="AK383" s="4" t="str">
        <f t="shared" si="121"/>
        <v/>
      </c>
      <c r="AM383" s="4" t="str">
        <f t="shared" si="122"/>
        <v/>
      </c>
      <c r="AO383" s="4" t="str">
        <f t="shared" si="123"/>
        <v/>
      </c>
      <c r="AQ383" s="4" t="str">
        <f t="shared" si="124"/>
        <v/>
      </c>
      <c r="AS383" s="4" t="str">
        <f t="shared" si="125"/>
        <v/>
      </c>
      <c r="AU383" s="4" t="str">
        <f t="shared" si="126"/>
        <v/>
      </c>
      <c r="AW383" s="359" t="str">
        <f t="shared" si="127"/>
        <v/>
      </c>
      <c r="AY383" s="359" t="str">
        <f t="shared" si="128"/>
        <v/>
      </c>
      <c r="BA383" s="359" t="str">
        <f t="shared" si="129"/>
        <v/>
      </c>
      <c r="BC383" s="359" t="str">
        <f t="shared" si="130"/>
        <v/>
      </c>
      <c r="BE383" s="359" t="str">
        <f t="shared" si="131"/>
        <v/>
      </c>
      <c r="BG383" s="359" t="str">
        <f t="shared" si="132"/>
        <v/>
      </c>
      <c r="BI383" s="359" t="str">
        <f t="shared" si="133"/>
        <v/>
      </c>
    </row>
    <row r="384" spans="3:61" x14ac:dyDescent="0.2">
      <c r="C384" s="152"/>
      <c r="E384" s="243"/>
      <c r="F384" s="374"/>
      <c r="G384" s="300"/>
      <c r="H384" s="300"/>
      <c r="I384" s="300"/>
      <c r="J384" s="300"/>
      <c r="K384" s="300"/>
      <c r="L384" s="300"/>
      <c r="M384" s="300"/>
      <c r="O384" s="302"/>
      <c r="U384" s="355" t="str">
        <f t="shared" si="113"/>
        <v/>
      </c>
      <c r="W384" s="355" t="str">
        <f t="shared" si="114"/>
        <v/>
      </c>
      <c r="Y384" s="355" t="str">
        <f t="shared" si="115"/>
        <v/>
      </c>
      <c r="AA384" s="355" t="str">
        <f t="shared" si="116"/>
        <v/>
      </c>
      <c r="AC384" s="355" t="str">
        <f t="shared" si="117"/>
        <v/>
      </c>
      <c r="AE384" s="4" t="str">
        <f t="shared" si="118"/>
        <v/>
      </c>
      <c r="AG384" s="4" t="str">
        <f t="shared" si="119"/>
        <v/>
      </c>
      <c r="AI384" s="4" t="str">
        <f t="shared" si="120"/>
        <v/>
      </c>
      <c r="AK384" s="4" t="str">
        <f t="shared" si="121"/>
        <v/>
      </c>
      <c r="AM384" s="4" t="str">
        <f t="shared" si="122"/>
        <v/>
      </c>
      <c r="AO384" s="4" t="str">
        <f t="shared" si="123"/>
        <v/>
      </c>
      <c r="AQ384" s="4" t="str">
        <f t="shared" si="124"/>
        <v/>
      </c>
      <c r="AS384" s="4" t="str">
        <f t="shared" si="125"/>
        <v/>
      </c>
      <c r="AU384" s="4" t="str">
        <f t="shared" si="126"/>
        <v/>
      </c>
      <c r="AW384" s="359" t="str">
        <f t="shared" si="127"/>
        <v/>
      </c>
      <c r="AY384" s="359" t="str">
        <f t="shared" si="128"/>
        <v/>
      </c>
      <c r="BA384" s="359" t="str">
        <f t="shared" si="129"/>
        <v/>
      </c>
      <c r="BC384" s="359" t="str">
        <f t="shared" si="130"/>
        <v/>
      </c>
      <c r="BE384" s="359" t="str">
        <f t="shared" si="131"/>
        <v/>
      </c>
      <c r="BG384" s="359" t="str">
        <f t="shared" si="132"/>
        <v/>
      </c>
      <c r="BI384" s="359" t="str">
        <f t="shared" si="133"/>
        <v/>
      </c>
    </row>
    <row r="385" spans="3:61" x14ac:dyDescent="0.2">
      <c r="C385" s="152"/>
      <c r="E385" s="243"/>
      <c r="F385" s="374"/>
      <c r="G385" s="300"/>
      <c r="H385" s="300"/>
      <c r="I385" s="300"/>
      <c r="J385" s="300"/>
      <c r="K385" s="300"/>
      <c r="L385" s="300"/>
      <c r="M385" s="300"/>
      <c r="O385" s="302"/>
      <c r="U385" s="355" t="str">
        <f t="shared" si="113"/>
        <v/>
      </c>
      <c r="W385" s="355" t="str">
        <f t="shared" si="114"/>
        <v/>
      </c>
      <c r="Y385" s="355" t="str">
        <f t="shared" si="115"/>
        <v/>
      </c>
      <c r="AA385" s="355" t="str">
        <f t="shared" si="116"/>
        <v/>
      </c>
      <c r="AC385" s="355" t="str">
        <f t="shared" si="117"/>
        <v/>
      </c>
      <c r="AE385" s="4" t="str">
        <f t="shared" si="118"/>
        <v/>
      </c>
      <c r="AG385" s="4" t="str">
        <f t="shared" si="119"/>
        <v/>
      </c>
      <c r="AI385" s="4" t="str">
        <f t="shared" si="120"/>
        <v/>
      </c>
      <c r="AK385" s="4" t="str">
        <f t="shared" si="121"/>
        <v/>
      </c>
      <c r="AM385" s="4" t="str">
        <f t="shared" si="122"/>
        <v/>
      </c>
      <c r="AO385" s="4" t="str">
        <f t="shared" si="123"/>
        <v/>
      </c>
      <c r="AQ385" s="4" t="str">
        <f t="shared" si="124"/>
        <v/>
      </c>
      <c r="AS385" s="4" t="str">
        <f t="shared" si="125"/>
        <v/>
      </c>
      <c r="AU385" s="4" t="str">
        <f t="shared" si="126"/>
        <v/>
      </c>
      <c r="AW385" s="359" t="str">
        <f t="shared" si="127"/>
        <v/>
      </c>
      <c r="AY385" s="359" t="str">
        <f t="shared" si="128"/>
        <v/>
      </c>
      <c r="BA385" s="359" t="str">
        <f t="shared" si="129"/>
        <v/>
      </c>
      <c r="BC385" s="359" t="str">
        <f t="shared" si="130"/>
        <v/>
      </c>
      <c r="BE385" s="359" t="str">
        <f t="shared" si="131"/>
        <v/>
      </c>
      <c r="BG385" s="359" t="str">
        <f t="shared" si="132"/>
        <v/>
      </c>
      <c r="BI385" s="359" t="str">
        <f t="shared" si="133"/>
        <v/>
      </c>
    </row>
    <row r="386" spans="3:61" x14ac:dyDescent="0.2">
      <c r="C386" s="152"/>
      <c r="E386" s="243"/>
      <c r="F386" s="374"/>
      <c r="G386" s="300"/>
      <c r="H386" s="300"/>
      <c r="I386" s="300"/>
      <c r="J386" s="300"/>
      <c r="K386" s="300"/>
      <c r="L386" s="300"/>
      <c r="M386" s="300"/>
      <c r="O386" s="302"/>
      <c r="U386" s="355" t="str">
        <f t="shared" si="113"/>
        <v/>
      </c>
      <c r="W386" s="355" t="str">
        <f t="shared" si="114"/>
        <v/>
      </c>
      <c r="Y386" s="355" t="str">
        <f t="shared" si="115"/>
        <v/>
      </c>
      <c r="AA386" s="355" t="str">
        <f t="shared" si="116"/>
        <v/>
      </c>
      <c r="AC386" s="355" t="str">
        <f t="shared" si="117"/>
        <v/>
      </c>
      <c r="AE386" s="4" t="str">
        <f t="shared" si="118"/>
        <v/>
      </c>
      <c r="AG386" s="4" t="str">
        <f t="shared" si="119"/>
        <v/>
      </c>
      <c r="AI386" s="4" t="str">
        <f t="shared" si="120"/>
        <v/>
      </c>
      <c r="AK386" s="4" t="str">
        <f t="shared" si="121"/>
        <v/>
      </c>
      <c r="AM386" s="4" t="str">
        <f t="shared" si="122"/>
        <v/>
      </c>
      <c r="AO386" s="4" t="str">
        <f t="shared" si="123"/>
        <v/>
      </c>
      <c r="AQ386" s="4" t="str">
        <f t="shared" si="124"/>
        <v/>
      </c>
      <c r="AS386" s="4" t="str">
        <f t="shared" si="125"/>
        <v/>
      </c>
      <c r="AU386" s="4" t="str">
        <f t="shared" si="126"/>
        <v/>
      </c>
      <c r="AW386" s="359" t="str">
        <f t="shared" si="127"/>
        <v/>
      </c>
      <c r="AY386" s="359" t="str">
        <f t="shared" si="128"/>
        <v/>
      </c>
      <c r="BA386" s="359" t="str">
        <f t="shared" si="129"/>
        <v/>
      </c>
      <c r="BC386" s="359" t="str">
        <f t="shared" si="130"/>
        <v/>
      </c>
      <c r="BE386" s="359" t="str">
        <f t="shared" si="131"/>
        <v/>
      </c>
      <c r="BG386" s="359" t="str">
        <f t="shared" si="132"/>
        <v/>
      </c>
      <c r="BI386" s="359" t="str">
        <f t="shared" si="133"/>
        <v/>
      </c>
    </row>
    <row r="387" spans="3:61" x14ac:dyDescent="0.2">
      <c r="C387" s="152"/>
      <c r="E387" s="243"/>
      <c r="F387" s="374"/>
      <c r="G387" s="300"/>
      <c r="H387" s="300"/>
      <c r="I387" s="300"/>
      <c r="J387" s="300"/>
      <c r="K387" s="300"/>
      <c r="L387" s="300"/>
      <c r="M387" s="300"/>
      <c r="O387" s="302"/>
      <c r="U387" s="355" t="str">
        <f t="shared" ref="U387:U450" si="134">IF(P387=$T$2,O387,"")</f>
        <v/>
      </c>
      <c r="W387" s="355" t="str">
        <f t="shared" ref="W387:W450" si="135">IF(P387=$V$2,O387,"")</f>
        <v/>
      </c>
      <c r="Y387" s="355" t="str">
        <f t="shared" ref="Y387:Y450" si="136">IF(P387=$X$2,$O387,"")</f>
        <v/>
      </c>
      <c r="AA387" s="355" t="str">
        <f t="shared" ref="AA387:AA450" si="137">IF($P387=$Z$2,$O387,"")</f>
        <v/>
      </c>
      <c r="AC387" s="355" t="str">
        <f t="shared" ref="AC387:AC450" si="138">IF($P387=$AB$2,$O387,"")</f>
        <v/>
      </c>
      <c r="AE387" s="4" t="str">
        <f t="shared" ref="AE387:AE450" si="139">IF($P387=$AD$2,$O387,"")</f>
        <v/>
      </c>
      <c r="AG387" s="4" t="str">
        <f t="shared" ref="AG387:AG450" si="140">IF($P387=$AF$2,$O387,"")</f>
        <v/>
      </c>
      <c r="AI387" s="4" t="str">
        <f t="shared" ref="AI387:AI450" si="141">IF($P387=$AH$2,$O387,"")</f>
        <v/>
      </c>
      <c r="AK387" s="4" t="str">
        <f t="shared" ref="AK387:AK450" si="142">IF($P387=$AJ$2,$O387,"")</f>
        <v/>
      </c>
      <c r="AM387" s="4" t="str">
        <f t="shared" ref="AM387:AM450" si="143">IF($P387=$AL$2,$O387,"")</f>
        <v/>
      </c>
      <c r="AO387" s="4" t="str">
        <f t="shared" ref="AO387:AO450" si="144">IF($P387=$AN$2,$O387,"")</f>
        <v/>
      </c>
      <c r="AQ387" s="4" t="str">
        <f t="shared" ref="AQ387:AQ450" si="145">IF($P387=$AP$2,$O387,"")</f>
        <v/>
      </c>
      <c r="AS387" s="4" t="str">
        <f t="shared" ref="AS387:AS450" si="146">IF($P387=$AR$2,$O387,"")</f>
        <v/>
      </c>
      <c r="AU387" s="4" t="str">
        <f t="shared" ref="AU387:AU450" si="147">IF($P387=$AT$2,$O387,"")</f>
        <v/>
      </c>
      <c r="AW387" s="359" t="str">
        <f t="shared" ref="AW387:AW450" si="148">IF($P387=$AV$2,$O387,"")</f>
        <v/>
      </c>
      <c r="AY387" s="359" t="str">
        <f t="shared" ref="AY387:AY450" si="149">IF($P387=$AX$2,$O387,"")</f>
        <v/>
      </c>
      <c r="BA387" s="359" t="str">
        <f t="shared" ref="BA387:BA450" si="150">IF($P387=$AZ$2,$O387,"")</f>
        <v/>
      </c>
      <c r="BC387" s="359" t="str">
        <f t="shared" ref="BC387:BC450" si="151">IF($P387=$BB$2,$O387,"")</f>
        <v/>
      </c>
      <c r="BE387" s="359" t="str">
        <f t="shared" ref="BE387:BE450" si="152">IF($P387=$BD$2,$O387,"")</f>
        <v/>
      </c>
      <c r="BG387" s="359" t="str">
        <f t="shared" ref="BG387:BG450" si="153">IF($P387=$BF$2,$O387,"")</f>
        <v/>
      </c>
      <c r="BI387" s="359" t="str">
        <f t="shared" ref="BI387:BI450" si="154">IF($P387=$BH$2,$O387,"")</f>
        <v/>
      </c>
    </row>
    <row r="388" spans="3:61" x14ac:dyDescent="0.2">
      <c r="C388" s="152"/>
      <c r="E388" s="243"/>
      <c r="F388" s="374"/>
      <c r="G388" s="300"/>
      <c r="H388" s="300"/>
      <c r="I388" s="300"/>
      <c r="J388" s="300"/>
      <c r="K388" s="300"/>
      <c r="L388" s="300"/>
      <c r="M388" s="300"/>
      <c r="O388" s="302"/>
      <c r="U388" s="355" t="str">
        <f t="shared" si="134"/>
        <v/>
      </c>
      <c r="W388" s="355" t="str">
        <f t="shared" si="135"/>
        <v/>
      </c>
      <c r="Y388" s="355" t="str">
        <f t="shared" si="136"/>
        <v/>
      </c>
      <c r="AA388" s="355" t="str">
        <f t="shared" si="137"/>
        <v/>
      </c>
      <c r="AC388" s="355" t="str">
        <f t="shared" si="138"/>
        <v/>
      </c>
      <c r="AE388" s="4" t="str">
        <f t="shared" si="139"/>
        <v/>
      </c>
      <c r="AG388" s="4" t="str">
        <f t="shared" si="140"/>
        <v/>
      </c>
      <c r="AI388" s="4" t="str">
        <f t="shared" si="141"/>
        <v/>
      </c>
      <c r="AK388" s="4" t="str">
        <f t="shared" si="142"/>
        <v/>
      </c>
      <c r="AM388" s="4" t="str">
        <f t="shared" si="143"/>
        <v/>
      </c>
      <c r="AO388" s="4" t="str">
        <f t="shared" si="144"/>
        <v/>
      </c>
      <c r="AQ388" s="4" t="str">
        <f t="shared" si="145"/>
        <v/>
      </c>
      <c r="AS388" s="4" t="str">
        <f t="shared" si="146"/>
        <v/>
      </c>
      <c r="AU388" s="4" t="str">
        <f t="shared" si="147"/>
        <v/>
      </c>
      <c r="AW388" s="359" t="str">
        <f t="shared" si="148"/>
        <v/>
      </c>
      <c r="AY388" s="359" t="str">
        <f t="shared" si="149"/>
        <v/>
      </c>
      <c r="BA388" s="359" t="str">
        <f t="shared" si="150"/>
        <v/>
      </c>
      <c r="BC388" s="359" t="str">
        <f t="shared" si="151"/>
        <v/>
      </c>
      <c r="BE388" s="359" t="str">
        <f t="shared" si="152"/>
        <v/>
      </c>
      <c r="BG388" s="359" t="str">
        <f t="shared" si="153"/>
        <v/>
      </c>
      <c r="BI388" s="359" t="str">
        <f t="shared" si="154"/>
        <v/>
      </c>
    </row>
    <row r="389" spans="3:61" x14ac:dyDescent="0.2">
      <c r="C389" s="152"/>
      <c r="E389" s="243"/>
      <c r="F389" s="374"/>
      <c r="G389" s="300"/>
      <c r="H389" s="300"/>
      <c r="I389" s="300"/>
      <c r="J389" s="300"/>
      <c r="K389" s="300"/>
      <c r="L389" s="300"/>
      <c r="M389" s="300"/>
      <c r="O389" s="302"/>
      <c r="U389" s="355" t="str">
        <f t="shared" si="134"/>
        <v/>
      </c>
      <c r="W389" s="355" t="str">
        <f t="shared" si="135"/>
        <v/>
      </c>
      <c r="Y389" s="355" t="str">
        <f t="shared" si="136"/>
        <v/>
      </c>
      <c r="AA389" s="355" t="str">
        <f t="shared" si="137"/>
        <v/>
      </c>
      <c r="AC389" s="355" t="str">
        <f t="shared" si="138"/>
        <v/>
      </c>
      <c r="AE389" s="4" t="str">
        <f t="shared" si="139"/>
        <v/>
      </c>
      <c r="AG389" s="4" t="str">
        <f t="shared" si="140"/>
        <v/>
      </c>
      <c r="AI389" s="4" t="str">
        <f t="shared" si="141"/>
        <v/>
      </c>
      <c r="AK389" s="4" t="str">
        <f t="shared" si="142"/>
        <v/>
      </c>
      <c r="AM389" s="4" t="str">
        <f t="shared" si="143"/>
        <v/>
      </c>
      <c r="AO389" s="4" t="str">
        <f t="shared" si="144"/>
        <v/>
      </c>
      <c r="AQ389" s="4" t="str">
        <f t="shared" si="145"/>
        <v/>
      </c>
      <c r="AS389" s="4" t="str">
        <f t="shared" si="146"/>
        <v/>
      </c>
      <c r="AU389" s="4" t="str">
        <f t="shared" si="147"/>
        <v/>
      </c>
      <c r="AW389" s="359" t="str">
        <f t="shared" si="148"/>
        <v/>
      </c>
      <c r="AY389" s="359" t="str">
        <f t="shared" si="149"/>
        <v/>
      </c>
      <c r="BA389" s="359" t="str">
        <f t="shared" si="150"/>
        <v/>
      </c>
      <c r="BC389" s="359" t="str">
        <f t="shared" si="151"/>
        <v/>
      </c>
      <c r="BE389" s="359" t="str">
        <f t="shared" si="152"/>
        <v/>
      </c>
      <c r="BG389" s="359" t="str">
        <f t="shared" si="153"/>
        <v/>
      </c>
      <c r="BI389" s="359" t="str">
        <f t="shared" si="154"/>
        <v/>
      </c>
    </row>
    <row r="390" spans="3:61" x14ac:dyDescent="0.2">
      <c r="C390" s="152"/>
      <c r="E390" s="243"/>
      <c r="F390" s="374"/>
      <c r="G390" s="300"/>
      <c r="H390" s="300"/>
      <c r="I390" s="300"/>
      <c r="J390" s="300"/>
      <c r="K390" s="300"/>
      <c r="L390" s="300"/>
      <c r="M390" s="300"/>
      <c r="O390" s="302"/>
      <c r="U390" s="355" t="str">
        <f t="shared" si="134"/>
        <v/>
      </c>
      <c r="W390" s="355" t="str">
        <f t="shared" si="135"/>
        <v/>
      </c>
      <c r="Y390" s="355" t="str">
        <f t="shared" si="136"/>
        <v/>
      </c>
      <c r="AA390" s="355" t="str">
        <f t="shared" si="137"/>
        <v/>
      </c>
      <c r="AC390" s="355" t="str">
        <f t="shared" si="138"/>
        <v/>
      </c>
      <c r="AE390" s="4" t="str">
        <f t="shared" si="139"/>
        <v/>
      </c>
      <c r="AG390" s="4" t="str">
        <f t="shared" si="140"/>
        <v/>
      </c>
      <c r="AI390" s="4" t="str">
        <f t="shared" si="141"/>
        <v/>
      </c>
      <c r="AK390" s="4" t="str">
        <f t="shared" si="142"/>
        <v/>
      </c>
      <c r="AM390" s="4" t="str">
        <f t="shared" si="143"/>
        <v/>
      </c>
      <c r="AO390" s="4" t="str">
        <f t="shared" si="144"/>
        <v/>
      </c>
      <c r="AQ390" s="4" t="str">
        <f t="shared" si="145"/>
        <v/>
      </c>
      <c r="AS390" s="4" t="str">
        <f t="shared" si="146"/>
        <v/>
      </c>
      <c r="AU390" s="4" t="str">
        <f t="shared" si="147"/>
        <v/>
      </c>
      <c r="AW390" s="359" t="str">
        <f t="shared" si="148"/>
        <v/>
      </c>
      <c r="AY390" s="359" t="str">
        <f t="shared" si="149"/>
        <v/>
      </c>
      <c r="BA390" s="359" t="str">
        <f t="shared" si="150"/>
        <v/>
      </c>
      <c r="BC390" s="359" t="str">
        <f t="shared" si="151"/>
        <v/>
      </c>
      <c r="BE390" s="359" t="str">
        <f t="shared" si="152"/>
        <v/>
      </c>
      <c r="BG390" s="359" t="str">
        <f t="shared" si="153"/>
        <v/>
      </c>
      <c r="BI390" s="359" t="str">
        <f t="shared" si="154"/>
        <v/>
      </c>
    </row>
    <row r="391" spans="3:61" x14ac:dyDescent="0.2">
      <c r="C391" s="152"/>
      <c r="E391" s="243"/>
      <c r="F391" s="374"/>
      <c r="G391" s="300"/>
      <c r="H391" s="300"/>
      <c r="I391" s="300"/>
      <c r="J391" s="300"/>
      <c r="K391" s="300"/>
      <c r="L391" s="300"/>
      <c r="M391" s="300"/>
      <c r="O391" s="302"/>
      <c r="U391" s="355" t="str">
        <f t="shared" si="134"/>
        <v/>
      </c>
      <c r="W391" s="355" t="str">
        <f t="shared" si="135"/>
        <v/>
      </c>
      <c r="Y391" s="355" t="str">
        <f t="shared" si="136"/>
        <v/>
      </c>
      <c r="AA391" s="355" t="str">
        <f t="shared" si="137"/>
        <v/>
      </c>
      <c r="AC391" s="355" t="str">
        <f t="shared" si="138"/>
        <v/>
      </c>
      <c r="AE391" s="4" t="str">
        <f t="shared" si="139"/>
        <v/>
      </c>
      <c r="AG391" s="4" t="str">
        <f t="shared" si="140"/>
        <v/>
      </c>
      <c r="AI391" s="4" t="str">
        <f t="shared" si="141"/>
        <v/>
      </c>
      <c r="AK391" s="4" t="str">
        <f t="shared" si="142"/>
        <v/>
      </c>
      <c r="AM391" s="4" t="str">
        <f t="shared" si="143"/>
        <v/>
      </c>
      <c r="AO391" s="4" t="str">
        <f t="shared" si="144"/>
        <v/>
      </c>
      <c r="AQ391" s="4" t="str">
        <f t="shared" si="145"/>
        <v/>
      </c>
      <c r="AS391" s="4" t="str">
        <f t="shared" si="146"/>
        <v/>
      </c>
      <c r="AU391" s="4" t="str">
        <f t="shared" si="147"/>
        <v/>
      </c>
      <c r="AW391" s="359" t="str">
        <f t="shared" si="148"/>
        <v/>
      </c>
      <c r="AY391" s="359" t="str">
        <f t="shared" si="149"/>
        <v/>
      </c>
      <c r="BA391" s="359" t="str">
        <f t="shared" si="150"/>
        <v/>
      </c>
      <c r="BC391" s="359" t="str">
        <f t="shared" si="151"/>
        <v/>
      </c>
      <c r="BE391" s="359" t="str">
        <f t="shared" si="152"/>
        <v/>
      </c>
      <c r="BG391" s="359" t="str">
        <f t="shared" si="153"/>
        <v/>
      </c>
      <c r="BI391" s="359" t="str">
        <f t="shared" si="154"/>
        <v/>
      </c>
    </row>
    <row r="392" spans="3:61" x14ac:dyDescent="0.2">
      <c r="C392" s="152"/>
      <c r="E392" s="243"/>
      <c r="F392" s="374"/>
      <c r="G392" s="300"/>
      <c r="H392" s="300"/>
      <c r="I392" s="300"/>
      <c r="J392" s="300"/>
      <c r="K392" s="300"/>
      <c r="L392" s="300"/>
      <c r="M392" s="300"/>
      <c r="O392" s="302"/>
      <c r="U392" s="355" t="str">
        <f t="shared" si="134"/>
        <v/>
      </c>
      <c r="W392" s="355" t="str">
        <f t="shared" si="135"/>
        <v/>
      </c>
      <c r="Y392" s="355" t="str">
        <f t="shared" si="136"/>
        <v/>
      </c>
      <c r="AA392" s="355" t="str">
        <f t="shared" si="137"/>
        <v/>
      </c>
      <c r="AC392" s="355" t="str">
        <f t="shared" si="138"/>
        <v/>
      </c>
      <c r="AE392" s="4" t="str">
        <f t="shared" si="139"/>
        <v/>
      </c>
      <c r="AG392" s="4" t="str">
        <f t="shared" si="140"/>
        <v/>
      </c>
      <c r="AI392" s="4" t="str">
        <f t="shared" si="141"/>
        <v/>
      </c>
      <c r="AK392" s="4" t="str">
        <f t="shared" si="142"/>
        <v/>
      </c>
      <c r="AM392" s="4" t="str">
        <f t="shared" si="143"/>
        <v/>
      </c>
      <c r="AO392" s="4" t="str">
        <f t="shared" si="144"/>
        <v/>
      </c>
      <c r="AQ392" s="4" t="str">
        <f t="shared" si="145"/>
        <v/>
      </c>
      <c r="AS392" s="4" t="str">
        <f t="shared" si="146"/>
        <v/>
      </c>
      <c r="AU392" s="4" t="str">
        <f t="shared" si="147"/>
        <v/>
      </c>
      <c r="AW392" s="359" t="str">
        <f t="shared" si="148"/>
        <v/>
      </c>
      <c r="AY392" s="359" t="str">
        <f t="shared" si="149"/>
        <v/>
      </c>
      <c r="BA392" s="359" t="str">
        <f t="shared" si="150"/>
        <v/>
      </c>
      <c r="BC392" s="359" t="str">
        <f t="shared" si="151"/>
        <v/>
      </c>
      <c r="BE392" s="359" t="str">
        <f t="shared" si="152"/>
        <v/>
      </c>
      <c r="BG392" s="359" t="str">
        <f t="shared" si="153"/>
        <v/>
      </c>
      <c r="BI392" s="359" t="str">
        <f t="shared" si="154"/>
        <v/>
      </c>
    </row>
    <row r="393" spans="3:61" x14ac:dyDescent="0.2">
      <c r="C393" s="152"/>
      <c r="E393" s="243"/>
      <c r="F393" s="374"/>
      <c r="G393" s="300"/>
      <c r="H393" s="300"/>
      <c r="I393" s="300"/>
      <c r="J393" s="300"/>
      <c r="K393" s="300"/>
      <c r="L393" s="300"/>
      <c r="M393" s="300"/>
      <c r="O393" s="302"/>
      <c r="U393" s="355" t="str">
        <f t="shared" si="134"/>
        <v/>
      </c>
      <c r="W393" s="355" t="str">
        <f t="shared" si="135"/>
        <v/>
      </c>
      <c r="Y393" s="355" t="str">
        <f t="shared" si="136"/>
        <v/>
      </c>
      <c r="AA393" s="355" t="str">
        <f t="shared" si="137"/>
        <v/>
      </c>
      <c r="AC393" s="355" t="str">
        <f t="shared" si="138"/>
        <v/>
      </c>
      <c r="AE393" s="4" t="str">
        <f t="shared" si="139"/>
        <v/>
      </c>
      <c r="AG393" s="4" t="str">
        <f t="shared" si="140"/>
        <v/>
      </c>
      <c r="AI393" s="4" t="str">
        <f t="shared" si="141"/>
        <v/>
      </c>
      <c r="AK393" s="4" t="str">
        <f t="shared" si="142"/>
        <v/>
      </c>
      <c r="AM393" s="4" t="str">
        <f t="shared" si="143"/>
        <v/>
      </c>
      <c r="AO393" s="4" t="str">
        <f t="shared" si="144"/>
        <v/>
      </c>
      <c r="AQ393" s="4" t="str">
        <f t="shared" si="145"/>
        <v/>
      </c>
      <c r="AS393" s="4" t="str">
        <f t="shared" si="146"/>
        <v/>
      </c>
      <c r="AU393" s="4" t="str">
        <f t="shared" si="147"/>
        <v/>
      </c>
      <c r="AW393" s="359" t="str">
        <f t="shared" si="148"/>
        <v/>
      </c>
      <c r="AY393" s="359" t="str">
        <f t="shared" si="149"/>
        <v/>
      </c>
      <c r="BA393" s="359" t="str">
        <f t="shared" si="150"/>
        <v/>
      </c>
      <c r="BC393" s="359" t="str">
        <f t="shared" si="151"/>
        <v/>
      </c>
      <c r="BE393" s="359" t="str">
        <f t="shared" si="152"/>
        <v/>
      </c>
      <c r="BG393" s="359" t="str">
        <f t="shared" si="153"/>
        <v/>
      </c>
      <c r="BI393" s="359" t="str">
        <f t="shared" si="154"/>
        <v/>
      </c>
    </row>
    <row r="394" spans="3:61" x14ac:dyDescent="0.2">
      <c r="C394" s="152"/>
      <c r="E394" s="243"/>
      <c r="F394" s="374"/>
      <c r="G394" s="300"/>
      <c r="H394" s="300"/>
      <c r="I394" s="300"/>
      <c r="J394" s="300"/>
      <c r="K394" s="300"/>
      <c r="L394" s="300"/>
      <c r="M394" s="300"/>
      <c r="O394" s="302"/>
      <c r="U394" s="355" t="str">
        <f t="shared" si="134"/>
        <v/>
      </c>
      <c r="W394" s="355" t="str">
        <f t="shared" si="135"/>
        <v/>
      </c>
      <c r="Y394" s="355" t="str">
        <f t="shared" si="136"/>
        <v/>
      </c>
      <c r="AA394" s="355" t="str">
        <f t="shared" si="137"/>
        <v/>
      </c>
      <c r="AC394" s="355" t="str">
        <f t="shared" si="138"/>
        <v/>
      </c>
      <c r="AE394" s="4" t="str">
        <f t="shared" si="139"/>
        <v/>
      </c>
      <c r="AG394" s="4" t="str">
        <f t="shared" si="140"/>
        <v/>
      </c>
      <c r="AI394" s="4" t="str">
        <f t="shared" si="141"/>
        <v/>
      </c>
      <c r="AK394" s="4" t="str">
        <f t="shared" si="142"/>
        <v/>
      </c>
      <c r="AM394" s="4" t="str">
        <f t="shared" si="143"/>
        <v/>
      </c>
      <c r="AO394" s="4" t="str">
        <f t="shared" si="144"/>
        <v/>
      </c>
      <c r="AQ394" s="4" t="str">
        <f t="shared" si="145"/>
        <v/>
      </c>
      <c r="AS394" s="4" t="str">
        <f t="shared" si="146"/>
        <v/>
      </c>
      <c r="AU394" s="4" t="str">
        <f t="shared" si="147"/>
        <v/>
      </c>
      <c r="AW394" s="359" t="str">
        <f t="shared" si="148"/>
        <v/>
      </c>
      <c r="AY394" s="359" t="str">
        <f t="shared" si="149"/>
        <v/>
      </c>
      <c r="BA394" s="359" t="str">
        <f t="shared" si="150"/>
        <v/>
      </c>
      <c r="BC394" s="359" t="str">
        <f t="shared" si="151"/>
        <v/>
      </c>
      <c r="BE394" s="359" t="str">
        <f t="shared" si="152"/>
        <v/>
      </c>
      <c r="BG394" s="359" t="str">
        <f t="shared" si="153"/>
        <v/>
      </c>
      <c r="BI394" s="359" t="str">
        <f t="shared" si="154"/>
        <v/>
      </c>
    </row>
    <row r="395" spans="3:61" x14ac:dyDescent="0.2">
      <c r="C395" s="152"/>
      <c r="E395" s="243"/>
      <c r="F395" s="374"/>
      <c r="G395" s="300"/>
      <c r="H395" s="300"/>
      <c r="I395" s="300"/>
      <c r="J395" s="300"/>
      <c r="K395" s="300"/>
      <c r="L395" s="300"/>
      <c r="M395" s="300"/>
      <c r="O395" s="302"/>
      <c r="U395" s="355" t="str">
        <f t="shared" si="134"/>
        <v/>
      </c>
      <c r="W395" s="355" t="str">
        <f t="shared" si="135"/>
        <v/>
      </c>
      <c r="Y395" s="355" t="str">
        <f t="shared" si="136"/>
        <v/>
      </c>
      <c r="AA395" s="355" t="str">
        <f t="shared" si="137"/>
        <v/>
      </c>
      <c r="AC395" s="355" t="str">
        <f t="shared" si="138"/>
        <v/>
      </c>
      <c r="AE395" s="4" t="str">
        <f t="shared" si="139"/>
        <v/>
      </c>
      <c r="AG395" s="4" t="str">
        <f t="shared" si="140"/>
        <v/>
      </c>
      <c r="AI395" s="4" t="str">
        <f t="shared" si="141"/>
        <v/>
      </c>
      <c r="AK395" s="4" t="str">
        <f t="shared" si="142"/>
        <v/>
      </c>
      <c r="AM395" s="4" t="str">
        <f t="shared" si="143"/>
        <v/>
      </c>
      <c r="AO395" s="4" t="str">
        <f t="shared" si="144"/>
        <v/>
      </c>
      <c r="AQ395" s="4" t="str">
        <f t="shared" si="145"/>
        <v/>
      </c>
      <c r="AS395" s="4" t="str">
        <f t="shared" si="146"/>
        <v/>
      </c>
      <c r="AU395" s="4" t="str">
        <f t="shared" si="147"/>
        <v/>
      </c>
      <c r="AW395" s="359" t="str">
        <f t="shared" si="148"/>
        <v/>
      </c>
      <c r="AY395" s="359" t="str">
        <f t="shared" si="149"/>
        <v/>
      </c>
      <c r="BA395" s="359" t="str">
        <f t="shared" si="150"/>
        <v/>
      </c>
      <c r="BC395" s="359" t="str">
        <f t="shared" si="151"/>
        <v/>
      </c>
      <c r="BE395" s="359" t="str">
        <f t="shared" si="152"/>
        <v/>
      </c>
      <c r="BG395" s="359" t="str">
        <f t="shared" si="153"/>
        <v/>
      </c>
      <c r="BI395" s="359" t="str">
        <f t="shared" si="154"/>
        <v/>
      </c>
    </row>
    <row r="396" spans="3:61" x14ac:dyDescent="0.2">
      <c r="C396" s="152"/>
      <c r="E396" s="243"/>
      <c r="F396" s="374"/>
      <c r="G396" s="300"/>
      <c r="H396" s="300"/>
      <c r="I396" s="300"/>
      <c r="J396" s="300"/>
      <c r="K396" s="300"/>
      <c r="L396" s="300"/>
      <c r="M396" s="300"/>
      <c r="O396" s="302"/>
      <c r="U396" s="355" t="str">
        <f t="shared" si="134"/>
        <v/>
      </c>
      <c r="W396" s="355" t="str">
        <f t="shared" si="135"/>
        <v/>
      </c>
      <c r="Y396" s="355" t="str">
        <f t="shared" si="136"/>
        <v/>
      </c>
      <c r="AA396" s="355" t="str">
        <f t="shared" si="137"/>
        <v/>
      </c>
      <c r="AC396" s="355" t="str">
        <f t="shared" si="138"/>
        <v/>
      </c>
      <c r="AE396" s="4" t="str">
        <f t="shared" si="139"/>
        <v/>
      </c>
      <c r="AG396" s="4" t="str">
        <f t="shared" si="140"/>
        <v/>
      </c>
      <c r="AI396" s="4" t="str">
        <f t="shared" si="141"/>
        <v/>
      </c>
      <c r="AK396" s="4" t="str">
        <f t="shared" si="142"/>
        <v/>
      </c>
      <c r="AM396" s="4" t="str">
        <f t="shared" si="143"/>
        <v/>
      </c>
      <c r="AO396" s="4" t="str">
        <f t="shared" si="144"/>
        <v/>
      </c>
      <c r="AQ396" s="4" t="str">
        <f t="shared" si="145"/>
        <v/>
      </c>
      <c r="AS396" s="4" t="str">
        <f t="shared" si="146"/>
        <v/>
      </c>
      <c r="AU396" s="4" t="str">
        <f t="shared" si="147"/>
        <v/>
      </c>
      <c r="AW396" s="359" t="str">
        <f t="shared" si="148"/>
        <v/>
      </c>
      <c r="AY396" s="359" t="str">
        <f t="shared" si="149"/>
        <v/>
      </c>
      <c r="BA396" s="359" t="str">
        <f t="shared" si="150"/>
        <v/>
      </c>
      <c r="BC396" s="359" t="str">
        <f t="shared" si="151"/>
        <v/>
      </c>
      <c r="BE396" s="359" t="str">
        <f t="shared" si="152"/>
        <v/>
      </c>
      <c r="BG396" s="359" t="str">
        <f t="shared" si="153"/>
        <v/>
      </c>
      <c r="BI396" s="359" t="str">
        <f t="shared" si="154"/>
        <v/>
      </c>
    </row>
    <row r="397" spans="3:61" x14ac:dyDescent="0.2">
      <c r="C397" s="152"/>
      <c r="E397" s="243"/>
      <c r="F397" s="374"/>
      <c r="G397" s="300"/>
      <c r="H397" s="300"/>
      <c r="I397" s="300"/>
      <c r="J397" s="300"/>
      <c r="K397" s="300"/>
      <c r="L397" s="300"/>
      <c r="M397" s="300"/>
      <c r="O397" s="302"/>
      <c r="U397" s="355" t="str">
        <f t="shared" si="134"/>
        <v/>
      </c>
      <c r="W397" s="355" t="str">
        <f t="shared" si="135"/>
        <v/>
      </c>
      <c r="Y397" s="355" t="str">
        <f t="shared" si="136"/>
        <v/>
      </c>
      <c r="AA397" s="355" t="str">
        <f t="shared" si="137"/>
        <v/>
      </c>
      <c r="AC397" s="355" t="str">
        <f t="shared" si="138"/>
        <v/>
      </c>
      <c r="AE397" s="4" t="str">
        <f t="shared" si="139"/>
        <v/>
      </c>
      <c r="AG397" s="4" t="str">
        <f t="shared" si="140"/>
        <v/>
      </c>
      <c r="AI397" s="4" t="str">
        <f t="shared" si="141"/>
        <v/>
      </c>
      <c r="AK397" s="4" t="str">
        <f t="shared" si="142"/>
        <v/>
      </c>
      <c r="AM397" s="4" t="str">
        <f t="shared" si="143"/>
        <v/>
      </c>
      <c r="AO397" s="4" t="str">
        <f t="shared" si="144"/>
        <v/>
      </c>
      <c r="AQ397" s="4" t="str">
        <f t="shared" si="145"/>
        <v/>
      </c>
      <c r="AS397" s="4" t="str">
        <f t="shared" si="146"/>
        <v/>
      </c>
      <c r="AU397" s="4" t="str">
        <f t="shared" si="147"/>
        <v/>
      </c>
      <c r="AW397" s="359" t="str">
        <f t="shared" si="148"/>
        <v/>
      </c>
      <c r="AY397" s="359" t="str">
        <f t="shared" si="149"/>
        <v/>
      </c>
      <c r="BA397" s="359" t="str">
        <f t="shared" si="150"/>
        <v/>
      </c>
      <c r="BC397" s="359" t="str">
        <f t="shared" si="151"/>
        <v/>
      </c>
      <c r="BE397" s="359" t="str">
        <f t="shared" si="152"/>
        <v/>
      </c>
      <c r="BG397" s="359" t="str">
        <f t="shared" si="153"/>
        <v/>
      </c>
      <c r="BI397" s="359" t="str">
        <f t="shared" si="154"/>
        <v/>
      </c>
    </row>
    <row r="398" spans="3:61" x14ac:dyDescent="0.2">
      <c r="C398" s="152"/>
      <c r="E398" s="243"/>
      <c r="F398" s="374"/>
      <c r="G398" s="300"/>
      <c r="H398" s="300"/>
      <c r="I398" s="300"/>
      <c r="J398" s="300"/>
      <c r="K398" s="300"/>
      <c r="L398" s="300"/>
      <c r="M398" s="300"/>
      <c r="O398" s="302"/>
      <c r="U398" s="355" t="str">
        <f t="shared" si="134"/>
        <v/>
      </c>
      <c r="W398" s="355" t="str">
        <f t="shared" si="135"/>
        <v/>
      </c>
      <c r="Y398" s="355" t="str">
        <f t="shared" si="136"/>
        <v/>
      </c>
      <c r="AA398" s="355" t="str">
        <f t="shared" si="137"/>
        <v/>
      </c>
      <c r="AC398" s="355" t="str">
        <f t="shared" si="138"/>
        <v/>
      </c>
      <c r="AE398" s="4" t="str">
        <f t="shared" si="139"/>
        <v/>
      </c>
      <c r="AG398" s="4" t="str">
        <f t="shared" si="140"/>
        <v/>
      </c>
      <c r="AI398" s="4" t="str">
        <f t="shared" si="141"/>
        <v/>
      </c>
      <c r="AK398" s="4" t="str">
        <f t="shared" si="142"/>
        <v/>
      </c>
      <c r="AM398" s="4" t="str">
        <f t="shared" si="143"/>
        <v/>
      </c>
      <c r="AO398" s="4" t="str">
        <f t="shared" si="144"/>
        <v/>
      </c>
      <c r="AQ398" s="4" t="str">
        <f t="shared" si="145"/>
        <v/>
      </c>
      <c r="AS398" s="4" t="str">
        <f t="shared" si="146"/>
        <v/>
      </c>
      <c r="AU398" s="4" t="str">
        <f t="shared" si="147"/>
        <v/>
      </c>
      <c r="AW398" s="359" t="str">
        <f t="shared" si="148"/>
        <v/>
      </c>
      <c r="AY398" s="359" t="str">
        <f t="shared" si="149"/>
        <v/>
      </c>
      <c r="BA398" s="359" t="str">
        <f t="shared" si="150"/>
        <v/>
      </c>
      <c r="BC398" s="359" t="str">
        <f t="shared" si="151"/>
        <v/>
      </c>
      <c r="BE398" s="359" t="str">
        <f t="shared" si="152"/>
        <v/>
      </c>
      <c r="BG398" s="359" t="str">
        <f t="shared" si="153"/>
        <v/>
      </c>
      <c r="BI398" s="359" t="str">
        <f t="shared" si="154"/>
        <v/>
      </c>
    </row>
    <row r="399" spans="3:61" x14ac:dyDescent="0.2">
      <c r="C399" s="152"/>
      <c r="E399" s="243"/>
      <c r="F399" s="374"/>
      <c r="G399" s="300"/>
      <c r="H399" s="300"/>
      <c r="I399" s="300"/>
      <c r="J399" s="300"/>
      <c r="K399" s="300"/>
      <c r="L399" s="300"/>
      <c r="M399" s="300"/>
      <c r="O399" s="302"/>
      <c r="U399" s="355" t="str">
        <f t="shared" si="134"/>
        <v/>
      </c>
      <c r="W399" s="355" t="str">
        <f t="shared" si="135"/>
        <v/>
      </c>
      <c r="Y399" s="355" t="str">
        <f t="shared" si="136"/>
        <v/>
      </c>
      <c r="AA399" s="355" t="str">
        <f t="shared" si="137"/>
        <v/>
      </c>
      <c r="AC399" s="355" t="str">
        <f t="shared" si="138"/>
        <v/>
      </c>
      <c r="AE399" s="4" t="str">
        <f t="shared" si="139"/>
        <v/>
      </c>
      <c r="AG399" s="4" t="str">
        <f t="shared" si="140"/>
        <v/>
      </c>
      <c r="AI399" s="4" t="str">
        <f t="shared" si="141"/>
        <v/>
      </c>
      <c r="AK399" s="4" t="str">
        <f t="shared" si="142"/>
        <v/>
      </c>
      <c r="AM399" s="4" t="str">
        <f t="shared" si="143"/>
        <v/>
      </c>
      <c r="AO399" s="4" t="str">
        <f t="shared" si="144"/>
        <v/>
      </c>
      <c r="AQ399" s="4" t="str">
        <f t="shared" si="145"/>
        <v/>
      </c>
      <c r="AS399" s="4" t="str">
        <f t="shared" si="146"/>
        <v/>
      </c>
      <c r="AU399" s="4" t="str">
        <f t="shared" si="147"/>
        <v/>
      </c>
      <c r="AW399" s="359" t="str">
        <f t="shared" si="148"/>
        <v/>
      </c>
      <c r="AY399" s="359" t="str">
        <f t="shared" si="149"/>
        <v/>
      </c>
      <c r="BA399" s="359" t="str">
        <f t="shared" si="150"/>
        <v/>
      </c>
      <c r="BC399" s="359" t="str">
        <f t="shared" si="151"/>
        <v/>
      </c>
      <c r="BE399" s="359" t="str">
        <f t="shared" si="152"/>
        <v/>
      </c>
      <c r="BG399" s="359" t="str">
        <f t="shared" si="153"/>
        <v/>
      </c>
      <c r="BI399" s="359" t="str">
        <f t="shared" si="154"/>
        <v/>
      </c>
    </row>
    <row r="400" spans="3:61" x14ac:dyDescent="0.2">
      <c r="C400" s="152"/>
      <c r="E400" s="243"/>
      <c r="F400" s="374"/>
      <c r="G400" s="300"/>
      <c r="H400" s="300"/>
      <c r="I400" s="300"/>
      <c r="J400" s="300"/>
      <c r="K400" s="300"/>
      <c r="L400" s="300"/>
      <c r="M400" s="300"/>
      <c r="O400" s="302"/>
      <c r="U400" s="355" t="str">
        <f t="shared" si="134"/>
        <v/>
      </c>
      <c r="W400" s="355" t="str">
        <f t="shared" si="135"/>
        <v/>
      </c>
      <c r="Y400" s="355" t="str">
        <f t="shared" si="136"/>
        <v/>
      </c>
      <c r="AA400" s="355" t="str">
        <f t="shared" si="137"/>
        <v/>
      </c>
      <c r="AC400" s="355" t="str">
        <f t="shared" si="138"/>
        <v/>
      </c>
      <c r="AE400" s="4" t="str">
        <f t="shared" si="139"/>
        <v/>
      </c>
      <c r="AG400" s="4" t="str">
        <f t="shared" si="140"/>
        <v/>
      </c>
      <c r="AI400" s="4" t="str">
        <f t="shared" si="141"/>
        <v/>
      </c>
      <c r="AK400" s="4" t="str">
        <f t="shared" si="142"/>
        <v/>
      </c>
      <c r="AM400" s="4" t="str">
        <f t="shared" si="143"/>
        <v/>
      </c>
      <c r="AO400" s="4" t="str">
        <f t="shared" si="144"/>
        <v/>
      </c>
      <c r="AQ400" s="4" t="str">
        <f t="shared" si="145"/>
        <v/>
      </c>
      <c r="AS400" s="4" t="str">
        <f t="shared" si="146"/>
        <v/>
      </c>
      <c r="AU400" s="4" t="str">
        <f t="shared" si="147"/>
        <v/>
      </c>
      <c r="AW400" s="359" t="str">
        <f t="shared" si="148"/>
        <v/>
      </c>
      <c r="AY400" s="359" t="str">
        <f t="shared" si="149"/>
        <v/>
      </c>
      <c r="BA400" s="359" t="str">
        <f t="shared" si="150"/>
        <v/>
      </c>
      <c r="BC400" s="359" t="str">
        <f t="shared" si="151"/>
        <v/>
      </c>
      <c r="BE400" s="359" t="str">
        <f t="shared" si="152"/>
        <v/>
      </c>
      <c r="BG400" s="359" t="str">
        <f t="shared" si="153"/>
        <v/>
      </c>
      <c r="BI400" s="359" t="str">
        <f t="shared" si="154"/>
        <v/>
      </c>
    </row>
    <row r="401" spans="3:61" x14ac:dyDescent="0.2">
      <c r="C401" s="152"/>
      <c r="E401" s="243"/>
      <c r="F401" s="374"/>
      <c r="G401" s="300"/>
      <c r="H401" s="300"/>
      <c r="I401" s="300"/>
      <c r="J401" s="300"/>
      <c r="K401" s="300"/>
      <c r="L401" s="300"/>
      <c r="M401" s="300"/>
      <c r="O401" s="302"/>
      <c r="U401" s="355" t="str">
        <f t="shared" si="134"/>
        <v/>
      </c>
      <c r="W401" s="355" t="str">
        <f t="shared" si="135"/>
        <v/>
      </c>
      <c r="Y401" s="355" t="str">
        <f t="shared" si="136"/>
        <v/>
      </c>
      <c r="AA401" s="355" t="str">
        <f t="shared" si="137"/>
        <v/>
      </c>
      <c r="AC401" s="355" t="str">
        <f t="shared" si="138"/>
        <v/>
      </c>
      <c r="AE401" s="4" t="str">
        <f t="shared" si="139"/>
        <v/>
      </c>
      <c r="AG401" s="4" t="str">
        <f t="shared" si="140"/>
        <v/>
      </c>
      <c r="AI401" s="4" t="str">
        <f t="shared" si="141"/>
        <v/>
      </c>
      <c r="AK401" s="4" t="str">
        <f t="shared" si="142"/>
        <v/>
      </c>
      <c r="AM401" s="4" t="str">
        <f t="shared" si="143"/>
        <v/>
      </c>
      <c r="AO401" s="4" t="str">
        <f t="shared" si="144"/>
        <v/>
      </c>
      <c r="AQ401" s="4" t="str">
        <f t="shared" si="145"/>
        <v/>
      </c>
      <c r="AS401" s="4" t="str">
        <f t="shared" si="146"/>
        <v/>
      </c>
      <c r="AU401" s="4" t="str">
        <f t="shared" si="147"/>
        <v/>
      </c>
      <c r="AW401" s="359" t="str">
        <f t="shared" si="148"/>
        <v/>
      </c>
      <c r="AY401" s="359" t="str">
        <f t="shared" si="149"/>
        <v/>
      </c>
      <c r="BA401" s="359" t="str">
        <f t="shared" si="150"/>
        <v/>
      </c>
      <c r="BC401" s="359" t="str">
        <f t="shared" si="151"/>
        <v/>
      </c>
      <c r="BE401" s="359" t="str">
        <f t="shared" si="152"/>
        <v/>
      </c>
      <c r="BG401" s="359" t="str">
        <f t="shared" si="153"/>
        <v/>
      </c>
      <c r="BI401" s="359" t="str">
        <f t="shared" si="154"/>
        <v/>
      </c>
    </row>
    <row r="402" spans="3:61" x14ac:dyDescent="0.2">
      <c r="C402" s="152"/>
      <c r="E402" s="243"/>
      <c r="F402" s="374"/>
      <c r="G402" s="300"/>
      <c r="H402" s="300"/>
      <c r="I402" s="300"/>
      <c r="J402" s="300"/>
      <c r="K402" s="300"/>
      <c r="L402" s="300"/>
      <c r="M402" s="300"/>
      <c r="O402" s="302"/>
      <c r="U402" s="355" t="str">
        <f t="shared" si="134"/>
        <v/>
      </c>
      <c r="W402" s="355" t="str">
        <f t="shared" si="135"/>
        <v/>
      </c>
      <c r="Y402" s="355" t="str">
        <f t="shared" si="136"/>
        <v/>
      </c>
      <c r="AA402" s="355" t="str">
        <f t="shared" si="137"/>
        <v/>
      </c>
      <c r="AC402" s="355" t="str">
        <f t="shared" si="138"/>
        <v/>
      </c>
      <c r="AE402" s="4" t="str">
        <f t="shared" si="139"/>
        <v/>
      </c>
      <c r="AG402" s="4" t="str">
        <f t="shared" si="140"/>
        <v/>
      </c>
      <c r="AI402" s="4" t="str">
        <f t="shared" si="141"/>
        <v/>
      </c>
      <c r="AK402" s="4" t="str">
        <f t="shared" si="142"/>
        <v/>
      </c>
      <c r="AM402" s="4" t="str">
        <f t="shared" si="143"/>
        <v/>
      </c>
      <c r="AO402" s="4" t="str">
        <f t="shared" si="144"/>
        <v/>
      </c>
      <c r="AQ402" s="4" t="str">
        <f t="shared" si="145"/>
        <v/>
      </c>
      <c r="AS402" s="4" t="str">
        <f t="shared" si="146"/>
        <v/>
      </c>
      <c r="AU402" s="4" t="str">
        <f t="shared" si="147"/>
        <v/>
      </c>
      <c r="AW402" s="359" t="str">
        <f t="shared" si="148"/>
        <v/>
      </c>
      <c r="AY402" s="359" t="str">
        <f t="shared" si="149"/>
        <v/>
      </c>
      <c r="BA402" s="359" t="str">
        <f t="shared" si="150"/>
        <v/>
      </c>
      <c r="BC402" s="359" t="str">
        <f t="shared" si="151"/>
        <v/>
      </c>
      <c r="BE402" s="359" t="str">
        <f t="shared" si="152"/>
        <v/>
      </c>
      <c r="BG402" s="359" t="str">
        <f t="shared" si="153"/>
        <v/>
      </c>
      <c r="BI402" s="359" t="str">
        <f t="shared" si="154"/>
        <v/>
      </c>
    </row>
    <row r="403" spans="3:61" x14ac:dyDescent="0.2">
      <c r="C403" s="152"/>
      <c r="E403" s="243"/>
      <c r="F403" s="374"/>
      <c r="G403" s="300"/>
      <c r="H403" s="300"/>
      <c r="I403" s="300"/>
      <c r="J403" s="300"/>
      <c r="K403" s="300"/>
      <c r="L403" s="300"/>
      <c r="M403" s="300"/>
      <c r="O403" s="302"/>
      <c r="U403" s="355" t="str">
        <f t="shared" si="134"/>
        <v/>
      </c>
      <c r="W403" s="355" t="str">
        <f t="shared" si="135"/>
        <v/>
      </c>
      <c r="Y403" s="355" t="str">
        <f t="shared" si="136"/>
        <v/>
      </c>
      <c r="AA403" s="355" t="str">
        <f t="shared" si="137"/>
        <v/>
      </c>
      <c r="AC403" s="355" t="str">
        <f t="shared" si="138"/>
        <v/>
      </c>
      <c r="AE403" s="4" t="str">
        <f t="shared" si="139"/>
        <v/>
      </c>
      <c r="AG403" s="4" t="str">
        <f t="shared" si="140"/>
        <v/>
      </c>
      <c r="AI403" s="4" t="str">
        <f t="shared" si="141"/>
        <v/>
      </c>
      <c r="AK403" s="4" t="str">
        <f t="shared" si="142"/>
        <v/>
      </c>
      <c r="AM403" s="4" t="str">
        <f t="shared" si="143"/>
        <v/>
      </c>
      <c r="AO403" s="4" t="str">
        <f t="shared" si="144"/>
        <v/>
      </c>
      <c r="AQ403" s="4" t="str">
        <f t="shared" si="145"/>
        <v/>
      </c>
      <c r="AS403" s="4" t="str">
        <f t="shared" si="146"/>
        <v/>
      </c>
      <c r="AU403" s="4" t="str">
        <f t="shared" si="147"/>
        <v/>
      </c>
      <c r="AW403" s="359" t="str">
        <f t="shared" si="148"/>
        <v/>
      </c>
      <c r="AY403" s="359" t="str">
        <f t="shared" si="149"/>
        <v/>
      </c>
      <c r="BA403" s="359" t="str">
        <f t="shared" si="150"/>
        <v/>
      </c>
      <c r="BC403" s="359" t="str">
        <f t="shared" si="151"/>
        <v/>
      </c>
      <c r="BE403" s="359" t="str">
        <f t="shared" si="152"/>
        <v/>
      </c>
      <c r="BG403" s="359" t="str">
        <f t="shared" si="153"/>
        <v/>
      </c>
      <c r="BI403" s="359" t="str">
        <f t="shared" si="154"/>
        <v/>
      </c>
    </row>
    <row r="404" spans="3:61" x14ac:dyDescent="0.2">
      <c r="C404" s="152"/>
      <c r="E404" s="243"/>
      <c r="F404" s="374"/>
      <c r="G404" s="300"/>
      <c r="H404" s="300"/>
      <c r="I404" s="300"/>
      <c r="J404" s="300"/>
      <c r="K404" s="300"/>
      <c r="L404" s="300"/>
      <c r="M404" s="300"/>
      <c r="O404" s="302"/>
      <c r="U404" s="355" t="str">
        <f t="shared" si="134"/>
        <v/>
      </c>
      <c r="W404" s="355" t="str">
        <f t="shared" si="135"/>
        <v/>
      </c>
      <c r="Y404" s="355" t="str">
        <f t="shared" si="136"/>
        <v/>
      </c>
      <c r="AA404" s="355" t="str">
        <f t="shared" si="137"/>
        <v/>
      </c>
      <c r="AC404" s="355" t="str">
        <f t="shared" si="138"/>
        <v/>
      </c>
      <c r="AE404" s="4" t="str">
        <f t="shared" si="139"/>
        <v/>
      </c>
      <c r="AG404" s="4" t="str">
        <f t="shared" si="140"/>
        <v/>
      </c>
      <c r="AI404" s="4" t="str">
        <f t="shared" si="141"/>
        <v/>
      </c>
      <c r="AK404" s="4" t="str">
        <f t="shared" si="142"/>
        <v/>
      </c>
      <c r="AM404" s="4" t="str">
        <f t="shared" si="143"/>
        <v/>
      </c>
      <c r="AO404" s="4" t="str">
        <f t="shared" si="144"/>
        <v/>
      </c>
      <c r="AQ404" s="4" t="str">
        <f t="shared" si="145"/>
        <v/>
      </c>
      <c r="AS404" s="4" t="str">
        <f t="shared" si="146"/>
        <v/>
      </c>
      <c r="AU404" s="4" t="str">
        <f t="shared" si="147"/>
        <v/>
      </c>
      <c r="AW404" s="359" t="str">
        <f t="shared" si="148"/>
        <v/>
      </c>
      <c r="AY404" s="359" t="str">
        <f t="shared" si="149"/>
        <v/>
      </c>
      <c r="BA404" s="359" t="str">
        <f t="shared" si="150"/>
        <v/>
      </c>
      <c r="BC404" s="359" t="str">
        <f t="shared" si="151"/>
        <v/>
      </c>
      <c r="BE404" s="359" t="str">
        <f t="shared" si="152"/>
        <v/>
      </c>
      <c r="BG404" s="359" t="str">
        <f t="shared" si="153"/>
        <v/>
      </c>
      <c r="BI404" s="359" t="str">
        <f t="shared" si="154"/>
        <v/>
      </c>
    </row>
    <row r="405" spans="3:61" x14ac:dyDescent="0.2">
      <c r="C405" s="152"/>
      <c r="E405" s="243"/>
      <c r="F405" s="374"/>
      <c r="G405" s="300"/>
      <c r="H405" s="300"/>
      <c r="I405" s="300"/>
      <c r="J405" s="300"/>
      <c r="K405" s="300"/>
      <c r="L405" s="300"/>
      <c r="M405" s="300"/>
      <c r="O405" s="302"/>
      <c r="U405" s="355" t="str">
        <f t="shared" si="134"/>
        <v/>
      </c>
      <c r="W405" s="355" t="str">
        <f t="shared" si="135"/>
        <v/>
      </c>
      <c r="Y405" s="355" t="str">
        <f t="shared" si="136"/>
        <v/>
      </c>
      <c r="AA405" s="355" t="str">
        <f t="shared" si="137"/>
        <v/>
      </c>
      <c r="AC405" s="355" t="str">
        <f t="shared" si="138"/>
        <v/>
      </c>
      <c r="AE405" s="4" t="str">
        <f t="shared" si="139"/>
        <v/>
      </c>
      <c r="AG405" s="4" t="str">
        <f t="shared" si="140"/>
        <v/>
      </c>
      <c r="AI405" s="4" t="str">
        <f t="shared" si="141"/>
        <v/>
      </c>
      <c r="AK405" s="4" t="str">
        <f t="shared" si="142"/>
        <v/>
      </c>
      <c r="AM405" s="4" t="str">
        <f t="shared" si="143"/>
        <v/>
      </c>
      <c r="AO405" s="4" t="str">
        <f t="shared" si="144"/>
        <v/>
      </c>
      <c r="AQ405" s="4" t="str">
        <f t="shared" si="145"/>
        <v/>
      </c>
      <c r="AS405" s="4" t="str">
        <f t="shared" si="146"/>
        <v/>
      </c>
      <c r="AU405" s="4" t="str">
        <f t="shared" si="147"/>
        <v/>
      </c>
      <c r="AW405" s="359" t="str">
        <f t="shared" si="148"/>
        <v/>
      </c>
      <c r="AY405" s="359" t="str">
        <f t="shared" si="149"/>
        <v/>
      </c>
      <c r="BA405" s="359" t="str">
        <f t="shared" si="150"/>
        <v/>
      </c>
      <c r="BC405" s="359" t="str">
        <f t="shared" si="151"/>
        <v/>
      </c>
      <c r="BE405" s="359" t="str">
        <f t="shared" si="152"/>
        <v/>
      </c>
      <c r="BG405" s="359" t="str">
        <f t="shared" si="153"/>
        <v/>
      </c>
      <c r="BI405" s="359" t="str">
        <f t="shared" si="154"/>
        <v/>
      </c>
    </row>
    <row r="406" spans="3:61" x14ac:dyDescent="0.2">
      <c r="C406" s="152"/>
      <c r="E406" s="243"/>
      <c r="F406" s="374"/>
      <c r="G406" s="300"/>
      <c r="H406" s="300"/>
      <c r="I406" s="300"/>
      <c r="J406" s="300"/>
      <c r="K406" s="300"/>
      <c r="L406" s="300"/>
      <c r="M406" s="300"/>
      <c r="O406" s="302"/>
      <c r="U406" s="355" t="str">
        <f t="shared" si="134"/>
        <v/>
      </c>
      <c r="W406" s="355" t="str">
        <f t="shared" si="135"/>
        <v/>
      </c>
      <c r="Y406" s="355" t="str">
        <f t="shared" si="136"/>
        <v/>
      </c>
      <c r="AA406" s="355" t="str">
        <f t="shared" si="137"/>
        <v/>
      </c>
      <c r="AC406" s="355" t="str">
        <f t="shared" si="138"/>
        <v/>
      </c>
      <c r="AE406" s="4" t="str">
        <f t="shared" si="139"/>
        <v/>
      </c>
      <c r="AG406" s="4" t="str">
        <f t="shared" si="140"/>
        <v/>
      </c>
      <c r="AI406" s="4" t="str">
        <f t="shared" si="141"/>
        <v/>
      </c>
      <c r="AK406" s="4" t="str">
        <f t="shared" si="142"/>
        <v/>
      </c>
      <c r="AM406" s="4" t="str">
        <f t="shared" si="143"/>
        <v/>
      </c>
      <c r="AO406" s="4" t="str">
        <f t="shared" si="144"/>
        <v/>
      </c>
      <c r="AQ406" s="4" t="str">
        <f t="shared" si="145"/>
        <v/>
      </c>
      <c r="AS406" s="4" t="str">
        <f t="shared" si="146"/>
        <v/>
      </c>
      <c r="AU406" s="4" t="str">
        <f t="shared" si="147"/>
        <v/>
      </c>
      <c r="AW406" s="359" t="str">
        <f t="shared" si="148"/>
        <v/>
      </c>
      <c r="AY406" s="359" t="str">
        <f t="shared" si="149"/>
        <v/>
      </c>
      <c r="BA406" s="359" t="str">
        <f t="shared" si="150"/>
        <v/>
      </c>
      <c r="BC406" s="359" t="str">
        <f t="shared" si="151"/>
        <v/>
      </c>
      <c r="BE406" s="359" t="str">
        <f t="shared" si="152"/>
        <v/>
      </c>
      <c r="BG406" s="359" t="str">
        <f t="shared" si="153"/>
        <v/>
      </c>
      <c r="BI406" s="359" t="str">
        <f t="shared" si="154"/>
        <v/>
      </c>
    </row>
    <row r="407" spans="3:61" x14ac:dyDescent="0.2">
      <c r="C407" s="152"/>
      <c r="E407" s="243"/>
      <c r="F407" s="374"/>
      <c r="G407" s="300"/>
      <c r="H407" s="300"/>
      <c r="I407" s="300"/>
      <c r="J407" s="300"/>
      <c r="K407" s="300"/>
      <c r="L407" s="300"/>
      <c r="M407" s="300"/>
      <c r="O407" s="302"/>
      <c r="U407" s="355" t="str">
        <f t="shared" si="134"/>
        <v/>
      </c>
      <c r="W407" s="355" t="str">
        <f t="shared" si="135"/>
        <v/>
      </c>
      <c r="Y407" s="355" t="str">
        <f t="shared" si="136"/>
        <v/>
      </c>
      <c r="AA407" s="355" t="str">
        <f t="shared" si="137"/>
        <v/>
      </c>
      <c r="AC407" s="355" t="str">
        <f t="shared" si="138"/>
        <v/>
      </c>
      <c r="AE407" s="4" t="str">
        <f t="shared" si="139"/>
        <v/>
      </c>
      <c r="AG407" s="4" t="str">
        <f t="shared" si="140"/>
        <v/>
      </c>
      <c r="AI407" s="4" t="str">
        <f t="shared" si="141"/>
        <v/>
      </c>
      <c r="AK407" s="4" t="str">
        <f t="shared" si="142"/>
        <v/>
      </c>
      <c r="AM407" s="4" t="str">
        <f t="shared" si="143"/>
        <v/>
      </c>
      <c r="AO407" s="4" t="str">
        <f t="shared" si="144"/>
        <v/>
      </c>
      <c r="AQ407" s="4" t="str">
        <f t="shared" si="145"/>
        <v/>
      </c>
      <c r="AS407" s="4" t="str">
        <f t="shared" si="146"/>
        <v/>
      </c>
      <c r="AU407" s="4" t="str">
        <f t="shared" si="147"/>
        <v/>
      </c>
      <c r="AW407" s="359" t="str">
        <f t="shared" si="148"/>
        <v/>
      </c>
      <c r="AY407" s="359" t="str">
        <f t="shared" si="149"/>
        <v/>
      </c>
      <c r="BA407" s="359" t="str">
        <f t="shared" si="150"/>
        <v/>
      </c>
      <c r="BC407" s="359" t="str">
        <f t="shared" si="151"/>
        <v/>
      </c>
      <c r="BE407" s="359" t="str">
        <f t="shared" si="152"/>
        <v/>
      </c>
      <c r="BG407" s="359" t="str">
        <f t="shared" si="153"/>
        <v/>
      </c>
      <c r="BI407" s="359" t="str">
        <f t="shared" si="154"/>
        <v/>
      </c>
    </row>
    <row r="408" spans="3:61" x14ac:dyDescent="0.2">
      <c r="C408" s="152"/>
      <c r="E408" s="243"/>
      <c r="F408" s="374"/>
      <c r="G408" s="300"/>
      <c r="H408" s="300"/>
      <c r="I408" s="300"/>
      <c r="J408" s="300"/>
      <c r="K408" s="300"/>
      <c r="L408" s="300"/>
      <c r="M408" s="300"/>
      <c r="O408" s="302"/>
      <c r="U408" s="355" t="str">
        <f t="shared" si="134"/>
        <v/>
      </c>
      <c r="W408" s="355" t="str">
        <f t="shared" si="135"/>
        <v/>
      </c>
      <c r="Y408" s="355" t="str">
        <f t="shared" si="136"/>
        <v/>
      </c>
      <c r="AA408" s="355" t="str">
        <f t="shared" si="137"/>
        <v/>
      </c>
      <c r="AC408" s="355" t="str">
        <f t="shared" si="138"/>
        <v/>
      </c>
      <c r="AE408" s="4" t="str">
        <f t="shared" si="139"/>
        <v/>
      </c>
      <c r="AG408" s="4" t="str">
        <f t="shared" si="140"/>
        <v/>
      </c>
      <c r="AI408" s="4" t="str">
        <f t="shared" si="141"/>
        <v/>
      </c>
      <c r="AK408" s="4" t="str">
        <f t="shared" si="142"/>
        <v/>
      </c>
      <c r="AM408" s="4" t="str">
        <f t="shared" si="143"/>
        <v/>
      </c>
      <c r="AO408" s="4" t="str">
        <f t="shared" si="144"/>
        <v/>
      </c>
      <c r="AQ408" s="4" t="str">
        <f t="shared" si="145"/>
        <v/>
      </c>
      <c r="AS408" s="4" t="str">
        <f t="shared" si="146"/>
        <v/>
      </c>
      <c r="AU408" s="4" t="str">
        <f t="shared" si="147"/>
        <v/>
      </c>
      <c r="AW408" s="359" t="str">
        <f t="shared" si="148"/>
        <v/>
      </c>
      <c r="AY408" s="359" t="str">
        <f t="shared" si="149"/>
        <v/>
      </c>
      <c r="BA408" s="359" t="str">
        <f t="shared" si="150"/>
        <v/>
      </c>
      <c r="BC408" s="359" t="str">
        <f t="shared" si="151"/>
        <v/>
      </c>
      <c r="BE408" s="359" t="str">
        <f t="shared" si="152"/>
        <v/>
      </c>
      <c r="BG408" s="359" t="str">
        <f t="shared" si="153"/>
        <v/>
      </c>
      <c r="BI408" s="359" t="str">
        <f t="shared" si="154"/>
        <v/>
      </c>
    </row>
    <row r="409" spans="3:61" x14ac:dyDescent="0.2">
      <c r="C409" s="152"/>
      <c r="E409" s="243"/>
      <c r="F409" s="374"/>
      <c r="G409" s="300"/>
      <c r="H409" s="300"/>
      <c r="I409" s="300"/>
      <c r="J409" s="300"/>
      <c r="K409" s="300"/>
      <c r="L409" s="300"/>
      <c r="M409" s="300"/>
      <c r="O409" s="302"/>
      <c r="U409" s="355" t="str">
        <f t="shared" si="134"/>
        <v/>
      </c>
      <c r="W409" s="355" t="str">
        <f t="shared" si="135"/>
        <v/>
      </c>
      <c r="Y409" s="355" t="str">
        <f t="shared" si="136"/>
        <v/>
      </c>
      <c r="AA409" s="355" t="str">
        <f t="shared" si="137"/>
        <v/>
      </c>
      <c r="AC409" s="355" t="str">
        <f t="shared" si="138"/>
        <v/>
      </c>
      <c r="AE409" s="4" t="str">
        <f t="shared" si="139"/>
        <v/>
      </c>
      <c r="AG409" s="4" t="str">
        <f t="shared" si="140"/>
        <v/>
      </c>
      <c r="AI409" s="4" t="str">
        <f t="shared" si="141"/>
        <v/>
      </c>
      <c r="AK409" s="4" t="str">
        <f t="shared" si="142"/>
        <v/>
      </c>
      <c r="AM409" s="4" t="str">
        <f t="shared" si="143"/>
        <v/>
      </c>
      <c r="AO409" s="4" t="str">
        <f t="shared" si="144"/>
        <v/>
      </c>
      <c r="AQ409" s="4" t="str">
        <f t="shared" si="145"/>
        <v/>
      </c>
      <c r="AS409" s="4" t="str">
        <f t="shared" si="146"/>
        <v/>
      </c>
      <c r="AU409" s="4" t="str">
        <f t="shared" si="147"/>
        <v/>
      </c>
      <c r="AW409" s="359" t="str">
        <f t="shared" si="148"/>
        <v/>
      </c>
      <c r="AY409" s="359" t="str">
        <f t="shared" si="149"/>
        <v/>
      </c>
      <c r="BA409" s="359" t="str">
        <f t="shared" si="150"/>
        <v/>
      </c>
      <c r="BC409" s="359" t="str">
        <f t="shared" si="151"/>
        <v/>
      </c>
      <c r="BE409" s="359" t="str">
        <f t="shared" si="152"/>
        <v/>
      </c>
      <c r="BG409" s="359" t="str">
        <f t="shared" si="153"/>
        <v/>
      </c>
      <c r="BI409" s="359" t="str">
        <f t="shared" si="154"/>
        <v/>
      </c>
    </row>
    <row r="410" spans="3:61" x14ac:dyDescent="0.2">
      <c r="C410" s="152"/>
      <c r="E410" s="243"/>
      <c r="F410" s="374"/>
      <c r="G410" s="300"/>
      <c r="H410" s="300"/>
      <c r="I410" s="300"/>
      <c r="J410" s="300"/>
      <c r="K410" s="300"/>
      <c r="L410" s="300"/>
      <c r="M410" s="300"/>
      <c r="O410" s="302"/>
      <c r="U410" s="355" t="str">
        <f t="shared" si="134"/>
        <v/>
      </c>
      <c r="W410" s="355" t="str">
        <f t="shared" si="135"/>
        <v/>
      </c>
      <c r="Y410" s="355" t="str">
        <f t="shared" si="136"/>
        <v/>
      </c>
      <c r="AA410" s="355" t="str">
        <f t="shared" si="137"/>
        <v/>
      </c>
      <c r="AC410" s="355" t="str">
        <f t="shared" si="138"/>
        <v/>
      </c>
      <c r="AE410" s="4" t="str">
        <f t="shared" si="139"/>
        <v/>
      </c>
      <c r="AG410" s="4" t="str">
        <f t="shared" si="140"/>
        <v/>
      </c>
      <c r="AI410" s="4" t="str">
        <f t="shared" si="141"/>
        <v/>
      </c>
      <c r="AK410" s="4" t="str">
        <f t="shared" si="142"/>
        <v/>
      </c>
      <c r="AM410" s="4" t="str">
        <f t="shared" si="143"/>
        <v/>
      </c>
      <c r="AO410" s="4" t="str">
        <f t="shared" si="144"/>
        <v/>
      </c>
      <c r="AQ410" s="4" t="str">
        <f t="shared" si="145"/>
        <v/>
      </c>
      <c r="AS410" s="4" t="str">
        <f t="shared" si="146"/>
        <v/>
      </c>
      <c r="AU410" s="4" t="str">
        <f t="shared" si="147"/>
        <v/>
      </c>
      <c r="AW410" s="359" t="str">
        <f t="shared" si="148"/>
        <v/>
      </c>
      <c r="AY410" s="359" t="str">
        <f t="shared" si="149"/>
        <v/>
      </c>
      <c r="BA410" s="359" t="str">
        <f t="shared" si="150"/>
        <v/>
      </c>
      <c r="BC410" s="359" t="str">
        <f t="shared" si="151"/>
        <v/>
      </c>
      <c r="BE410" s="359" t="str">
        <f t="shared" si="152"/>
        <v/>
      </c>
      <c r="BG410" s="359" t="str">
        <f t="shared" si="153"/>
        <v/>
      </c>
      <c r="BI410" s="359" t="str">
        <f t="shared" si="154"/>
        <v/>
      </c>
    </row>
    <row r="411" spans="3:61" x14ac:dyDescent="0.2">
      <c r="C411" s="152"/>
      <c r="E411" s="243"/>
      <c r="F411" s="374"/>
      <c r="G411" s="300"/>
      <c r="H411" s="300"/>
      <c r="I411" s="300"/>
      <c r="J411" s="300"/>
      <c r="K411" s="300"/>
      <c r="L411" s="300"/>
      <c r="M411" s="300"/>
      <c r="O411" s="302"/>
      <c r="U411" s="355" t="str">
        <f t="shared" si="134"/>
        <v/>
      </c>
      <c r="W411" s="355" t="str">
        <f t="shared" si="135"/>
        <v/>
      </c>
      <c r="Y411" s="355" t="str">
        <f t="shared" si="136"/>
        <v/>
      </c>
      <c r="AA411" s="355" t="str">
        <f t="shared" si="137"/>
        <v/>
      </c>
      <c r="AC411" s="355" t="str">
        <f t="shared" si="138"/>
        <v/>
      </c>
      <c r="AE411" s="4" t="str">
        <f t="shared" si="139"/>
        <v/>
      </c>
      <c r="AG411" s="4" t="str">
        <f t="shared" si="140"/>
        <v/>
      </c>
      <c r="AI411" s="4" t="str">
        <f t="shared" si="141"/>
        <v/>
      </c>
      <c r="AK411" s="4" t="str">
        <f t="shared" si="142"/>
        <v/>
      </c>
      <c r="AM411" s="4" t="str">
        <f t="shared" si="143"/>
        <v/>
      </c>
      <c r="AO411" s="4" t="str">
        <f t="shared" si="144"/>
        <v/>
      </c>
      <c r="AQ411" s="4" t="str">
        <f t="shared" si="145"/>
        <v/>
      </c>
      <c r="AS411" s="4" t="str">
        <f t="shared" si="146"/>
        <v/>
      </c>
      <c r="AU411" s="4" t="str">
        <f t="shared" si="147"/>
        <v/>
      </c>
      <c r="AW411" s="359" t="str">
        <f t="shared" si="148"/>
        <v/>
      </c>
      <c r="AY411" s="359" t="str">
        <f t="shared" si="149"/>
        <v/>
      </c>
      <c r="BA411" s="359" t="str">
        <f t="shared" si="150"/>
        <v/>
      </c>
      <c r="BC411" s="359" t="str">
        <f t="shared" si="151"/>
        <v/>
      </c>
      <c r="BE411" s="359" t="str">
        <f t="shared" si="152"/>
        <v/>
      </c>
      <c r="BG411" s="359" t="str">
        <f t="shared" si="153"/>
        <v/>
      </c>
      <c r="BI411" s="359" t="str">
        <f t="shared" si="154"/>
        <v/>
      </c>
    </row>
    <row r="412" spans="3:61" x14ac:dyDescent="0.2">
      <c r="C412" s="152"/>
      <c r="E412" s="243"/>
      <c r="F412" s="374"/>
      <c r="G412" s="300"/>
      <c r="H412" s="300"/>
      <c r="I412" s="300"/>
      <c r="J412" s="300"/>
      <c r="K412" s="300"/>
      <c r="L412" s="300"/>
      <c r="M412" s="300"/>
      <c r="O412" s="302"/>
      <c r="U412" s="355" t="str">
        <f t="shared" si="134"/>
        <v/>
      </c>
      <c r="W412" s="355" t="str">
        <f t="shared" si="135"/>
        <v/>
      </c>
      <c r="Y412" s="355" t="str">
        <f t="shared" si="136"/>
        <v/>
      </c>
      <c r="AA412" s="355" t="str">
        <f t="shared" si="137"/>
        <v/>
      </c>
      <c r="AC412" s="355" t="str">
        <f t="shared" si="138"/>
        <v/>
      </c>
      <c r="AE412" s="4" t="str">
        <f t="shared" si="139"/>
        <v/>
      </c>
      <c r="AG412" s="4" t="str">
        <f t="shared" si="140"/>
        <v/>
      </c>
      <c r="AI412" s="4" t="str">
        <f t="shared" si="141"/>
        <v/>
      </c>
      <c r="AK412" s="4" t="str">
        <f t="shared" si="142"/>
        <v/>
      </c>
      <c r="AM412" s="4" t="str">
        <f t="shared" si="143"/>
        <v/>
      </c>
      <c r="AO412" s="4" t="str">
        <f t="shared" si="144"/>
        <v/>
      </c>
      <c r="AQ412" s="4" t="str">
        <f t="shared" si="145"/>
        <v/>
      </c>
      <c r="AS412" s="4" t="str">
        <f t="shared" si="146"/>
        <v/>
      </c>
      <c r="AU412" s="4" t="str">
        <f t="shared" si="147"/>
        <v/>
      </c>
      <c r="AW412" s="359" t="str">
        <f t="shared" si="148"/>
        <v/>
      </c>
      <c r="AY412" s="359" t="str">
        <f t="shared" si="149"/>
        <v/>
      </c>
      <c r="BA412" s="359" t="str">
        <f t="shared" si="150"/>
        <v/>
      </c>
      <c r="BC412" s="359" t="str">
        <f t="shared" si="151"/>
        <v/>
      </c>
      <c r="BE412" s="359" t="str">
        <f t="shared" si="152"/>
        <v/>
      </c>
      <c r="BG412" s="359" t="str">
        <f t="shared" si="153"/>
        <v/>
      </c>
      <c r="BI412" s="359" t="str">
        <f t="shared" si="154"/>
        <v/>
      </c>
    </row>
    <row r="413" spans="3:61" x14ac:dyDescent="0.2">
      <c r="C413" s="152"/>
      <c r="E413" s="243"/>
      <c r="F413" s="374"/>
      <c r="G413" s="300"/>
      <c r="H413" s="300"/>
      <c r="I413" s="300"/>
      <c r="J413" s="300"/>
      <c r="K413" s="300"/>
      <c r="L413" s="300"/>
      <c r="M413" s="300"/>
      <c r="O413" s="302"/>
      <c r="U413" s="355" t="str">
        <f t="shared" si="134"/>
        <v/>
      </c>
      <c r="W413" s="355" t="str">
        <f t="shared" si="135"/>
        <v/>
      </c>
      <c r="Y413" s="355" t="str">
        <f t="shared" si="136"/>
        <v/>
      </c>
      <c r="AA413" s="355" t="str">
        <f t="shared" si="137"/>
        <v/>
      </c>
      <c r="AC413" s="355" t="str">
        <f t="shared" si="138"/>
        <v/>
      </c>
      <c r="AE413" s="4" t="str">
        <f t="shared" si="139"/>
        <v/>
      </c>
      <c r="AG413" s="4" t="str">
        <f t="shared" si="140"/>
        <v/>
      </c>
      <c r="AI413" s="4" t="str">
        <f t="shared" si="141"/>
        <v/>
      </c>
      <c r="AK413" s="4" t="str">
        <f t="shared" si="142"/>
        <v/>
      </c>
      <c r="AM413" s="4" t="str">
        <f t="shared" si="143"/>
        <v/>
      </c>
      <c r="AO413" s="4" t="str">
        <f t="shared" si="144"/>
        <v/>
      </c>
      <c r="AQ413" s="4" t="str">
        <f t="shared" si="145"/>
        <v/>
      </c>
      <c r="AS413" s="4" t="str">
        <f t="shared" si="146"/>
        <v/>
      </c>
      <c r="AU413" s="4" t="str">
        <f t="shared" si="147"/>
        <v/>
      </c>
      <c r="AW413" s="359" t="str">
        <f t="shared" si="148"/>
        <v/>
      </c>
      <c r="AY413" s="359" t="str">
        <f t="shared" si="149"/>
        <v/>
      </c>
      <c r="BA413" s="359" t="str">
        <f t="shared" si="150"/>
        <v/>
      </c>
      <c r="BC413" s="359" t="str">
        <f t="shared" si="151"/>
        <v/>
      </c>
      <c r="BE413" s="359" t="str">
        <f t="shared" si="152"/>
        <v/>
      </c>
      <c r="BG413" s="359" t="str">
        <f t="shared" si="153"/>
        <v/>
      </c>
      <c r="BI413" s="359" t="str">
        <f t="shared" si="154"/>
        <v/>
      </c>
    </row>
    <row r="414" spans="3:61" x14ac:dyDescent="0.2">
      <c r="C414" s="152"/>
      <c r="E414" s="243"/>
      <c r="F414" s="374"/>
      <c r="G414" s="300"/>
      <c r="H414" s="300"/>
      <c r="I414" s="300"/>
      <c r="J414" s="300"/>
      <c r="K414" s="300"/>
      <c r="L414" s="300"/>
      <c r="M414" s="300"/>
      <c r="O414" s="302"/>
      <c r="U414" s="355" t="str">
        <f t="shared" si="134"/>
        <v/>
      </c>
      <c r="W414" s="355" t="str">
        <f t="shared" si="135"/>
        <v/>
      </c>
      <c r="Y414" s="355" t="str">
        <f t="shared" si="136"/>
        <v/>
      </c>
      <c r="AA414" s="355" t="str">
        <f t="shared" si="137"/>
        <v/>
      </c>
      <c r="AC414" s="355" t="str">
        <f t="shared" si="138"/>
        <v/>
      </c>
      <c r="AE414" s="4" t="str">
        <f t="shared" si="139"/>
        <v/>
      </c>
      <c r="AG414" s="4" t="str">
        <f t="shared" si="140"/>
        <v/>
      </c>
      <c r="AI414" s="4" t="str">
        <f t="shared" si="141"/>
        <v/>
      </c>
      <c r="AK414" s="4" t="str">
        <f t="shared" si="142"/>
        <v/>
      </c>
      <c r="AM414" s="4" t="str">
        <f t="shared" si="143"/>
        <v/>
      </c>
      <c r="AO414" s="4" t="str">
        <f t="shared" si="144"/>
        <v/>
      </c>
      <c r="AQ414" s="4" t="str">
        <f t="shared" si="145"/>
        <v/>
      </c>
      <c r="AS414" s="4" t="str">
        <f t="shared" si="146"/>
        <v/>
      </c>
      <c r="AU414" s="4" t="str">
        <f t="shared" si="147"/>
        <v/>
      </c>
      <c r="AW414" s="359" t="str">
        <f t="shared" si="148"/>
        <v/>
      </c>
      <c r="AY414" s="359" t="str">
        <f t="shared" si="149"/>
        <v/>
      </c>
      <c r="BA414" s="359" t="str">
        <f t="shared" si="150"/>
        <v/>
      </c>
      <c r="BC414" s="359" t="str">
        <f t="shared" si="151"/>
        <v/>
      </c>
      <c r="BE414" s="359" t="str">
        <f t="shared" si="152"/>
        <v/>
      </c>
      <c r="BG414" s="359" t="str">
        <f t="shared" si="153"/>
        <v/>
      </c>
      <c r="BI414" s="359" t="str">
        <f t="shared" si="154"/>
        <v/>
      </c>
    </row>
    <row r="415" spans="3:61" x14ac:dyDescent="0.2">
      <c r="C415" s="152"/>
      <c r="E415" s="243"/>
      <c r="F415" s="374"/>
      <c r="G415" s="300"/>
      <c r="H415" s="300"/>
      <c r="I415" s="300"/>
      <c r="J415" s="300"/>
      <c r="K415" s="300"/>
      <c r="L415" s="300"/>
      <c r="M415" s="300"/>
      <c r="O415" s="302"/>
      <c r="U415" s="355" t="str">
        <f t="shared" si="134"/>
        <v/>
      </c>
      <c r="W415" s="355" t="str">
        <f t="shared" si="135"/>
        <v/>
      </c>
      <c r="Y415" s="355" t="str">
        <f t="shared" si="136"/>
        <v/>
      </c>
      <c r="AA415" s="355" t="str">
        <f t="shared" si="137"/>
        <v/>
      </c>
      <c r="AC415" s="355" t="str">
        <f t="shared" si="138"/>
        <v/>
      </c>
      <c r="AE415" s="4" t="str">
        <f t="shared" si="139"/>
        <v/>
      </c>
      <c r="AG415" s="4" t="str">
        <f t="shared" si="140"/>
        <v/>
      </c>
      <c r="AI415" s="4" t="str">
        <f t="shared" si="141"/>
        <v/>
      </c>
      <c r="AK415" s="4" t="str">
        <f t="shared" si="142"/>
        <v/>
      </c>
      <c r="AM415" s="4" t="str">
        <f t="shared" si="143"/>
        <v/>
      </c>
      <c r="AO415" s="4" t="str">
        <f t="shared" si="144"/>
        <v/>
      </c>
      <c r="AQ415" s="4" t="str">
        <f t="shared" si="145"/>
        <v/>
      </c>
      <c r="AS415" s="4" t="str">
        <f t="shared" si="146"/>
        <v/>
      </c>
      <c r="AU415" s="4" t="str">
        <f t="shared" si="147"/>
        <v/>
      </c>
      <c r="AW415" s="359" t="str">
        <f t="shared" si="148"/>
        <v/>
      </c>
      <c r="AY415" s="359" t="str">
        <f t="shared" si="149"/>
        <v/>
      </c>
      <c r="BA415" s="359" t="str">
        <f t="shared" si="150"/>
        <v/>
      </c>
      <c r="BC415" s="359" t="str">
        <f t="shared" si="151"/>
        <v/>
      </c>
      <c r="BE415" s="359" t="str">
        <f t="shared" si="152"/>
        <v/>
      </c>
      <c r="BG415" s="359" t="str">
        <f t="shared" si="153"/>
        <v/>
      </c>
      <c r="BI415" s="359" t="str">
        <f t="shared" si="154"/>
        <v/>
      </c>
    </row>
    <row r="416" spans="3:61" x14ac:dyDescent="0.2">
      <c r="C416" s="152"/>
      <c r="E416" s="243"/>
      <c r="F416" s="374"/>
      <c r="G416" s="300"/>
      <c r="H416" s="300"/>
      <c r="I416" s="300"/>
      <c r="J416" s="300"/>
      <c r="K416" s="300"/>
      <c r="L416" s="300"/>
      <c r="M416" s="300"/>
      <c r="O416" s="302"/>
      <c r="U416" s="355" t="str">
        <f t="shared" si="134"/>
        <v/>
      </c>
      <c r="W416" s="355" t="str">
        <f t="shared" si="135"/>
        <v/>
      </c>
      <c r="Y416" s="355" t="str">
        <f t="shared" si="136"/>
        <v/>
      </c>
      <c r="AA416" s="355" t="str">
        <f t="shared" si="137"/>
        <v/>
      </c>
      <c r="AC416" s="355" t="str">
        <f t="shared" si="138"/>
        <v/>
      </c>
      <c r="AE416" s="4" t="str">
        <f t="shared" si="139"/>
        <v/>
      </c>
      <c r="AG416" s="4" t="str">
        <f t="shared" si="140"/>
        <v/>
      </c>
      <c r="AI416" s="4" t="str">
        <f t="shared" si="141"/>
        <v/>
      </c>
      <c r="AK416" s="4" t="str">
        <f t="shared" si="142"/>
        <v/>
      </c>
      <c r="AM416" s="4" t="str">
        <f t="shared" si="143"/>
        <v/>
      </c>
      <c r="AO416" s="4" t="str">
        <f t="shared" si="144"/>
        <v/>
      </c>
      <c r="AQ416" s="4" t="str">
        <f t="shared" si="145"/>
        <v/>
      </c>
      <c r="AS416" s="4" t="str">
        <f t="shared" si="146"/>
        <v/>
      </c>
      <c r="AU416" s="4" t="str">
        <f t="shared" si="147"/>
        <v/>
      </c>
      <c r="AW416" s="359" t="str">
        <f t="shared" si="148"/>
        <v/>
      </c>
      <c r="AY416" s="359" t="str">
        <f t="shared" si="149"/>
        <v/>
      </c>
      <c r="BA416" s="359" t="str">
        <f t="shared" si="150"/>
        <v/>
      </c>
      <c r="BC416" s="359" t="str">
        <f t="shared" si="151"/>
        <v/>
      </c>
      <c r="BE416" s="359" t="str">
        <f t="shared" si="152"/>
        <v/>
      </c>
      <c r="BG416" s="359" t="str">
        <f t="shared" si="153"/>
        <v/>
      </c>
      <c r="BI416" s="359" t="str">
        <f t="shared" si="154"/>
        <v/>
      </c>
    </row>
    <row r="417" spans="3:61" x14ac:dyDescent="0.2">
      <c r="C417" s="152"/>
      <c r="E417" s="243"/>
      <c r="F417" s="374"/>
      <c r="G417" s="300"/>
      <c r="H417" s="300"/>
      <c r="I417" s="300"/>
      <c r="J417" s="300"/>
      <c r="K417" s="300"/>
      <c r="L417" s="300"/>
      <c r="M417" s="300"/>
      <c r="O417" s="302"/>
      <c r="U417" s="355" t="str">
        <f t="shared" si="134"/>
        <v/>
      </c>
      <c r="W417" s="355" t="str">
        <f t="shared" si="135"/>
        <v/>
      </c>
      <c r="Y417" s="355" t="str">
        <f t="shared" si="136"/>
        <v/>
      </c>
      <c r="AA417" s="355" t="str">
        <f t="shared" si="137"/>
        <v/>
      </c>
      <c r="AC417" s="355" t="str">
        <f t="shared" si="138"/>
        <v/>
      </c>
      <c r="AE417" s="4" t="str">
        <f t="shared" si="139"/>
        <v/>
      </c>
      <c r="AG417" s="4" t="str">
        <f t="shared" si="140"/>
        <v/>
      </c>
      <c r="AI417" s="4" t="str">
        <f t="shared" si="141"/>
        <v/>
      </c>
      <c r="AK417" s="4" t="str">
        <f t="shared" si="142"/>
        <v/>
      </c>
      <c r="AM417" s="4" t="str">
        <f t="shared" si="143"/>
        <v/>
      </c>
      <c r="AO417" s="4" t="str">
        <f t="shared" si="144"/>
        <v/>
      </c>
      <c r="AQ417" s="4" t="str">
        <f t="shared" si="145"/>
        <v/>
      </c>
      <c r="AS417" s="4" t="str">
        <f t="shared" si="146"/>
        <v/>
      </c>
      <c r="AU417" s="4" t="str">
        <f t="shared" si="147"/>
        <v/>
      </c>
      <c r="AW417" s="359" t="str">
        <f t="shared" si="148"/>
        <v/>
      </c>
      <c r="AY417" s="359" t="str">
        <f t="shared" si="149"/>
        <v/>
      </c>
      <c r="BA417" s="359" t="str">
        <f t="shared" si="150"/>
        <v/>
      </c>
      <c r="BC417" s="359" t="str">
        <f t="shared" si="151"/>
        <v/>
      </c>
      <c r="BE417" s="359" t="str">
        <f t="shared" si="152"/>
        <v/>
      </c>
      <c r="BG417" s="359" t="str">
        <f t="shared" si="153"/>
        <v/>
      </c>
      <c r="BI417" s="359" t="str">
        <f t="shared" si="154"/>
        <v/>
      </c>
    </row>
    <row r="418" spans="3:61" x14ac:dyDescent="0.2">
      <c r="C418" s="152"/>
      <c r="E418" s="243"/>
      <c r="F418" s="374"/>
      <c r="G418" s="300"/>
      <c r="H418" s="300"/>
      <c r="I418" s="300"/>
      <c r="J418" s="300"/>
      <c r="K418" s="300"/>
      <c r="L418" s="300"/>
      <c r="M418" s="300"/>
      <c r="O418" s="302"/>
      <c r="U418" s="355" t="str">
        <f t="shared" si="134"/>
        <v/>
      </c>
      <c r="W418" s="355" t="str">
        <f t="shared" si="135"/>
        <v/>
      </c>
      <c r="Y418" s="355" t="str">
        <f t="shared" si="136"/>
        <v/>
      </c>
      <c r="AA418" s="355" t="str">
        <f t="shared" si="137"/>
        <v/>
      </c>
      <c r="AC418" s="355" t="str">
        <f t="shared" si="138"/>
        <v/>
      </c>
      <c r="AE418" s="4" t="str">
        <f t="shared" si="139"/>
        <v/>
      </c>
      <c r="AG418" s="4" t="str">
        <f t="shared" si="140"/>
        <v/>
      </c>
      <c r="AI418" s="4" t="str">
        <f t="shared" si="141"/>
        <v/>
      </c>
      <c r="AK418" s="4" t="str">
        <f t="shared" si="142"/>
        <v/>
      </c>
      <c r="AM418" s="4" t="str">
        <f t="shared" si="143"/>
        <v/>
      </c>
      <c r="AO418" s="4" t="str">
        <f t="shared" si="144"/>
        <v/>
      </c>
      <c r="AQ418" s="4" t="str">
        <f t="shared" si="145"/>
        <v/>
      </c>
      <c r="AS418" s="4" t="str">
        <f t="shared" si="146"/>
        <v/>
      </c>
      <c r="AU418" s="4" t="str">
        <f t="shared" si="147"/>
        <v/>
      </c>
      <c r="AW418" s="359" t="str">
        <f t="shared" si="148"/>
        <v/>
      </c>
      <c r="AY418" s="359" t="str">
        <f t="shared" si="149"/>
        <v/>
      </c>
      <c r="BA418" s="359" t="str">
        <f t="shared" si="150"/>
        <v/>
      </c>
      <c r="BC418" s="359" t="str">
        <f t="shared" si="151"/>
        <v/>
      </c>
      <c r="BE418" s="359" t="str">
        <f t="shared" si="152"/>
        <v/>
      </c>
      <c r="BG418" s="359" t="str">
        <f t="shared" si="153"/>
        <v/>
      </c>
      <c r="BI418" s="359" t="str">
        <f t="shared" si="154"/>
        <v/>
      </c>
    </row>
    <row r="419" spans="3:61" x14ac:dyDescent="0.2">
      <c r="C419" s="152"/>
      <c r="E419" s="243"/>
      <c r="F419" s="374"/>
      <c r="G419" s="300"/>
      <c r="H419" s="300"/>
      <c r="I419" s="300"/>
      <c r="J419" s="300"/>
      <c r="K419" s="300"/>
      <c r="L419" s="300"/>
      <c r="M419" s="300"/>
      <c r="O419" s="302"/>
      <c r="U419" s="355" t="str">
        <f t="shared" si="134"/>
        <v/>
      </c>
      <c r="W419" s="355" t="str">
        <f t="shared" si="135"/>
        <v/>
      </c>
      <c r="Y419" s="355" t="str">
        <f t="shared" si="136"/>
        <v/>
      </c>
      <c r="AA419" s="355" t="str">
        <f t="shared" si="137"/>
        <v/>
      </c>
      <c r="AC419" s="355" t="str">
        <f t="shared" si="138"/>
        <v/>
      </c>
      <c r="AE419" s="4" t="str">
        <f t="shared" si="139"/>
        <v/>
      </c>
      <c r="AG419" s="4" t="str">
        <f t="shared" si="140"/>
        <v/>
      </c>
      <c r="AI419" s="4" t="str">
        <f t="shared" si="141"/>
        <v/>
      </c>
      <c r="AK419" s="4" t="str">
        <f t="shared" si="142"/>
        <v/>
      </c>
      <c r="AM419" s="4" t="str">
        <f t="shared" si="143"/>
        <v/>
      </c>
      <c r="AO419" s="4" t="str">
        <f t="shared" si="144"/>
        <v/>
      </c>
      <c r="AQ419" s="4" t="str">
        <f t="shared" si="145"/>
        <v/>
      </c>
      <c r="AS419" s="4" t="str">
        <f t="shared" si="146"/>
        <v/>
      </c>
      <c r="AU419" s="4" t="str">
        <f t="shared" si="147"/>
        <v/>
      </c>
      <c r="AW419" s="359" t="str">
        <f t="shared" si="148"/>
        <v/>
      </c>
      <c r="AY419" s="359" t="str">
        <f t="shared" si="149"/>
        <v/>
      </c>
      <c r="BA419" s="359" t="str">
        <f t="shared" si="150"/>
        <v/>
      </c>
      <c r="BC419" s="359" t="str">
        <f t="shared" si="151"/>
        <v/>
      </c>
      <c r="BE419" s="359" t="str">
        <f t="shared" si="152"/>
        <v/>
      </c>
      <c r="BG419" s="359" t="str">
        <f t="shared" si="153"/>
        <v/>
      </c>
      <c r="BI419" s="359" t="str">
        <f t="shared" si="154"/>
        <v/>
      </c>
    </row>
    <row r="420" spans="3:61" x14ac:dyDescent="0.2">
      <c r="C420" s="152"/>
      <c r="E420" s="243"/>
      <c r="F420" s="374"/>
      <c r="G420" s="300"/>
      <c r="H420" s="300"/>
      <c r="I420" s="300"/>
      <c r="J420" s="300"/>
      <c r="K420" s="300"/>
      <c r="L420" s="300"/>
      <c r="M420" s="300"/>
      <c r="O420" s="302"/>
      <c r="U420" s="355" t="str">
        <f t="shared" si="134"/>
        <v/>
      </c>
      <c r="W420" s="355" t="str">
        <f t="shared" si="135"/>
        <v/>
      </c>
      <c r="Y420" s="355" t="str">
        <f t="shared" si="136"/>
        <v/>
      </c>
      <c r="AA420" s="355" t="str">
        <f t="shared" si="137"/>
        <v/>
      </c>
      <c r="AC420" s="355" t="str">
        <f t="shared" si="138"/>
        <v/>
      </c>
      <c r="AE420" s="4" t="str">
        <f t="shared" si="139"/>
        <v/>
      </c>
      <c r="AG420" s="4" t="str">
        <f t="shared" si="140"/>
        <v/>
      </c>
      <c r="AI420" s="4" t="str">
        <f t="shared" si="141"/>
        <v/>
      </c>
      <c r="AK420" s="4" t="str">
        <f t="shared" si="142"/>
        <v/>
      </c>
      <c r="AM420" s="4" t="str">
        <f t="shared" si="143"/>
        <v/>
      </c>
      <c r="AO420" s="4" t="str">
        <f t="shared" si="144"/>
        <v/>
      </c>
      <c r="AQ420" s="4" t="str">
        <f t="shared" si="145"/>
        <v/>
      </c>
      <c r="AS420" s="4" t="str">
        <f t="shared" si="146"/>
        <v/>
      </c>
      <c r="AU420" s="4" t="str">
        <f t="shared" si="147"/>
        <v/>
      </c>
      <c r="AW420" s="359" t="str">
        <f t="shared" si="148"/>
        <v/>
      </c>
      <c r="AY420" s="359" t="str">
        <f t="shared" si="149"/>
        <v/>
      </c>
      <c r="BA420" s="359" t="str">
        <f t="shared" si="150"/>
        <v/>
      </c>
      <c r="BC420" s="359" t="str">
        <f t="shared" si="151"/>
        <v/>
      </c>
      <c r="BE420" s="359" t="str">
        <f t="shared" si="152"/>
        <v/>
      </c>
      <c r="BG420" s="359" t="str">
        <f t="shared" si="153"/>
        <v/>
      </c>
      <c r="BI420" s="359" t="str">
        <f t="shared" si="154"/>
        <v/>
      </c>
    </row>
    <row r="421" spans="3:61" x14ac:dyDescent="0.2">
      <c r="C421" s="152"/>
      <c r="E421" s="243"/>
      <c r="F421" s="374"/>
      <c r="G421" s="300"/>
      <c r="H421" s="300"/>
      <c r="I421" s="300"/>
      <c r="J421" s="300"/>
      <c r="K421" s="300"/>
      <c r="L421" s="300"/>
      <c r="M421" s="300"/>
      <c r="O421" s="302"/>
      <c r="U421" s="355" t="str">
        <f t="shared" si="134"/>
        <v/>
      </c>
      <c r="W421" s="355" t="str">
        <f t="shared" si="135"/>
        <v/>
      </c>
      <c r="Y421" s="355" t="str">
        <f t="shared" si="136"/>
        <v/>
      </c>
      <c r="AA421" s="355" t="str">
        <f t="shared" si="137"/>
        <v/>
      </c>
      <c r="AC421" s="355" t="str">
        <f t="shared" si="138"/>
        <v/>
      </c>
      <c r="AE421" s="4" t="str">
        <f t="shared" si="139"/>
        <v/>
      </c>
      <c r="AG421" s="4" t="str">
        <f t="shared" si="140"/>
        <v/>
      </c>
      <c r="AI421" s="4" t="str">
        <f t="shared" si="141"/>
        <v/>
      </c>
      <c r="AK421" s="4" t="str">
        <f t="shared" si="142"/>
        <v/>
      </c>
      <c r="AM421" s="4" t="str">
        <f t="shared" si="143"/>
        <v/>
      </c>
      <c r="AO421" s="4" t="str">
        <f t="shared" si="144"/>
        <v/>
      </c>
      <c r="AQ421" s="4" t="str">
        <f t="shared" si="145"/>
        <v/>
      </c>
      <c r="AS421" s="4" t="str">
        <f t="shared" si="146"/>
        <v/>
      </c>
      <c r="AU421" s="4" t="str">
        <f t="shared" si="147"/>
        <v/>
      </c>
      <c r="AW421" s="359" t="str">
        <f t="shared" si="148"/>
        <v/>
      </c>
      <c r="AY421" s="359" t="str">
        <f t="shared" si="149"/>
        <v/>
      </c>
      <c r="BA421" s="359" t="str">
        <f t="shared" si="150"/>
        <v/>
      </c>
      <c r="BC421" s="359" t="str">
        <f t="shared" si="151"/>
        <v/>
      </c>
      <c r="BE421" s="359" t="str">
        <f t="shared" si="152"/>
        <v/>
      </c>
      <c r="BG421" s="359" t="str">
        <f t="shared" si="153"/>
        <v/>
      </c>
      <c r="BI421" s="359" t="str">
        <f t="shared" si="154"/>
        <v/>
      </c>
    </row>
    <row r="422" spans="3:61" x14ac:dyDescent="0.2">
      <c r="C422" s="152"/>
      <c r="E422" s="243"/>
      <c r="F422" s="374"/>
      <c r="G422" s="300"/>
      <c r="H422" s="300"/>
      <c r="I422" s="300"/>
      <c r="J422" s="300"/>
      <c r="K422" s="300"/>
      <c r="L422" s="300"/>
      <c r="M422" s="300"/>
      <c r="O422" s="302"/>
      <c r="U422" s="355" t="str">
        <f t="shared" si="134"/>
        <v/>
      </c>
      <c r="W422" s="355" t="str">
        <f t="shared" si="135"/>
        <v/>
      </c>
      <c r="Y422" s="355" t="str">
        <f t="shared" si="136"/>
        <v/>
      </c>
      <c r="AA422" s="355" t="str">
        <f t="shared" si="137"/>
        <v/>
      </c>
      <c r="AC422" s="355" t="str">
        <f t="shared" si="138"/>
        <v/>
      </c>
      <c r="AE422" s="4" t="str">
        <f t="shared" si="139"/>
        <v/>
      </c>
      <c r="AG422" s="4" t="str">
        <f t="shared" si="140"/>
        <v/>
      </c>
      <c r="AI422" s="4" t="str">
        <f t="shared" si="141"/>
        <v/>
      </c>
      <c r="AK422" s="4" t="str">
        <f t="shared" si="142"/>
        <v/>
      </c>
      <c r="AM422" s="4" t="str">
        <f t="shared" si="143"/>
        <v/>
      </c>
      <c r="AO422" s="4" t="str">
        <f t="shared" si="144"/>
        <v/>
      </c>
      <c r="AQ422" s="4" t="str">
        <f t="shared" si="145"/>
        <v/>
      </c>
      <c r="AS422" s="4" t="str">
        <f t="shared" si="146"/>
        <v/>
      </c>
      <c r="AU422" s="4" t="str">
        <f t="shared" si="147"/>
        <v/>
      </c>
      <c r="AW422" s="359" t="str">
        <f t="shared" si="148"/>
        <v/>
      </c>
      <c r="AY422" s="359" t="str">
        <f t="shared" si="149"/>
        <v/>
      </c>
      <c r="BA422" s="359" t="str">
        <f t="shared" si="150"/>
        <v/>
      </c>
      <c r="BC422" s="359" t="str">
        <f t="shared" si="151"/>
        <v/>
      </c>
      <c r="BE422" s="359" t="str">
        <f t="shared" si="152"/>
        <v/>
      </c>
      <c r="BG422" s="359" t="str">
        <f t="shared" si="153"/>
        <v/>
      </c>
      <c r="BI422" s="359" t="str">
        <f t="shared" si="154"/>
        <v/>
      </c>
    </row>
    <row r="423" spans="3:61" x14ac:dyDescent="0.2">
      <c r="C423" s="152"/>
      <c r="E423" s="243"/>
      <c r="F423" s="374"/>
      <c r="G423" s="300"/>
      <c r="H423" s="300"/>
      <c r="I423" s="300"/>
      <c r="J423" s="300"/>
      <c r="K423" s="300"/>
      <c r="L423" s="300"/>
      <c r="M423" s="300"/>
      <c r="O423" s="302"/>
      <c r="U423" s="355" t="str">
        <f t="shared" si="134"/>
        <v/>
      </c>
      <c r="W423" s="355" t="str">
        <f t="shared" si="135"/>
        <v/>
      </c>
      <c r="Y423" s="355" t="str">
        <f t="shared" si="136"/>
        <v/>
      </c>
      <c r="AA423" s="355" t="str">
        <f t="shared" si="137"/>
        <v/>
      </c>
      <c r="AC423" s="355" t="str">
        <f t="shared" si="138"/>
        <v/>
      </c>
      <c r="AE423" s="4" t="str">
        <f t="shared" si="139"/>
        <v/>
      </c>
      <c r="AG423" s="4" t="str">
        <f t="shared" si="140"/>
        <v/>
      </c>
      <c r="AI423" s="4" t="str">
        <f t="shared" si="141"/>
        <v/>
      </c>
      <c r="AK423" s="4" t="str">
        <f t="shared" si="142"/>
        <v/>
      </c>
      <c r="AM423" s="4" t="str">
        <f t="shared" si="143"/>
        <v/>
      </c>
      <c r="AO423" s="4" t="str">
        <f t="shared" si="144"/>
        <v/>
      </c>
      <c r="AQ423" s="4" t="str">
        <f t="shared" si="145"/>
        <v/>
      </c>
      <c r="AS423" s="4" t="str">
        <f t="shared" si="146"/>
        <v/>
      </c>
      <c r="AU423" s="4" t="str">
        <f t="shared" si="147"/>
        <v/>
      </c>
      <c r="AW423" s="359" t="str">
        <f t="shared" si="148"/>
        <v/>
      </c>
      <c r="AY423" s="359" t="str">
        <f t="shared" si="149"/>
        <v/>
      </c>
      <c r="BA423" s="359" t="str">
        <f t="shared" si="150"/>
        <v/>
      </c>
      <c r="BC423" s="359" t="str">
        <f t="shared" si="151"/>
        <v/>
      </c>
      <c r="BE423" s="359" t="str">
        <f t="shared" si="152"/>
        <v/>
      </c>
      <c r="BG423" s="359" t="str">
        <f t="shared" si="153"/>
        <v/>
      </c>
      <c r="BI423" s="359" t="str">
        <f t="shared" si="154"/>
        <v/>
      </c>
    </row>
    <row r="424" spans="3:61" x14ac:dyDescent="0.2">
      <c r="C424" s="152"/>
      <c r="E424" s="243"/>
      <c r="F424" s="374"/>
      <c r="G424" s="300"/>
      <c r="H424" s="300"/>
      <c r="I424" s="300"/>
      <c r="J424" s="300"/>
      <c r="K424" s="300"/>
      <c r="L424" s="300"/>
      <c r="M424" s="300"/>
      <c r="O424" s="302"/>
      <c r="U424" s="355" t="str">
        <f t="shared" si="134"/>
        <v/>
      </c>
      <c r="W424" s="355" t="str">
        <f t="shared" si="135"/>
        <v/>
      </c>
      <c r="Y424" s="355" t="str">
        <f t="shared" si="136"/>
        <v/>
      </c>
      <c r="AA424" s="355" t="str">
        <f t="shared" si="137"/>
        <v/>
      </c>
      <c r="AC424" s="355" t="str">
        <f t="shared" si="138"/>
        <v/>
      </c>
      <c r="AE424" s="4" t="str">
        <f t="shared" si="139"/>
        <v/>
      </c>
      <c r="AG424" s="4" t="str">
        <f t="shared" si="140"/>
        <v/>
      </c>
      <c r="AI424" s="4" t="str">
        <f t="shared" si="141"/>
        <v/>
      </c>
      <c r="AK424" s="4" t="str">
        <f t="shared" si="142"/>
        <v/>
      </c>
      <c r="AM424" s="4" t="str">
        <f t="shared" si="143"/>
        <v/>
      </c>
      <c r="AO424" s="4" t="str">
        <f t="shared" si="144"/>
        <v/>
      </c>
      <c r="AQ424" s="4" t="str">
        <f t="shared" si="145"/>
        <v/>
      </c>
      <c r="AS424" s="4" t="str">
        <f t="shared" si="146"/>
        <v/>
      </c>
      <c r="AU424" s="4" t="str">
        <f t="shared" si="147"/>
        <v/>
      </c>
      <c r="AW424" s="359" t="str">
        <f t="shared" si="148"/>
        <v/>
      </c>
      <c r="AY424" s="359" t="str">
        <f t="shared" si="149"/>
        <v/>
      </c>
      <c r="BA424" s="359" t="str">
        <f t="shared" si="150"/>
        <v/>
      </c>
      <c r="BC424" s="359" t="str">
        <f t="shared" si="151"/>
        <v/>
      </c>
      <c r="BE424" s="359" t="str">
        <f t="shared" si="152"/>
        <v/>
      </c>
      <c r="BG424" s="359" t="str">
        <f t="shared" si="153"/>
        <v/>
      </c>
      <c r="BI424" s="359" t="str">
        <f t="shared" si="154"/>
        <v/>
      </c>
    </row>
    <row r="425" spans="3:61" x14ac:dyDescent="0.2">
      <c r="C425" s="152"/>
      <c r="E425" s="243"/>
      <c r="F425" s="374"/>
      <c r="G425" s="300"/>
      <c r="H425" s="300"/>
      <c r="I425" s="300"/>
      <c r="J425" s="300"/>
      <c r="K425" s="300"/>
      <c r="L425" s="300"/>
      <c r="M425" s="300"/>
      <c r="O425" s="302"/>
      <c r="U425" s="355" t="str">
        <f t="shared" si="134"/>
        <v/>
      </c>
      <c r="W425" s="355" t="str">
        <f t="shared" si="135"/>
        <v/>
      </c>
      <c r="Y425" s="355" t="str">
        <f t="shared" si="136"/>
        <v/>
      </c>
      <c r="AA425" s="355" t="str">
        <f t="shared" si="137"/>
        <v/>
      </c>
      <c r="AC425" s="355" t="str">
        <f t="shared" si="138"/>
        <v/>
      </c>
      <c r="AE425" s="4" t="str">
        <f t="shared" si="139"/>
        <v/>
      </c>
      <c r="AG425" s="4" t="str">
        <f t="shared" si="140"/>
        <v/>
      </c>
      <c r="AI425" s="4" t="str">
        <f t="shared" si="141"/>
        <v/>
      </c>
      <c r="AK425" s="4" t="str">
        <f t="shared" si="142"/>
        <v/>
      </c>
      <c r="AM425" s="4" t="str">
        <f t="shared" si="143"/>
        <v/>
      </c>
      <c r="AO425" s="4" t="str">
        <f t="shared" si="144"/>
        <v/>
      </c>
      <c r="AQ425" s="4" t="str">
        <f t="shared" si="145"/>
        <v/>
      </c>
      <c r="AS425" s="4" t="str">
        <f t="shared" si="146"/>
        <v/>
      </c>
      <c r="AU425" s="4" t="str">
        <f t="shared" si="147"/>
        <v/>
      </c>
      <c r="AW425" s="359" t="str">
        <f t="shared" si="148"/>
        <v/>
      </c>
      <c r="AY425" s="359" t="str">
        <f t="shared" si="149"/>
        <v/>
      </c>
      <c r="BA425" s="359" t="str">
        <f t="shared" si="150"/>
        <v/>
      </c>
      <c r="BC425" s="359" t="str">
        <f t="shared" si="151"/>
        <v/>
      </c>
      <c r="BE425" s="359" t="str">
        <f t="shared" si="152"/>
        <v/>
      </c>
      <c r="BG425" s="359" t="str">
        <f t="shared" si="153"/>
        <v/>
      </c>
      <c r="BI425" s="359" t="str">
        <f t="shared" si="154"/>
        <v/>
      </c>
    </row>
    <row r="426" spans="3:61" x14ac:dyDescent="0.2">
      <c r="C426" s="152"/>
      <c r="E426" s="243"/>
      <c r="F426" s="374"/>
      <c r="G426" s="300"/>
      <c r="H426" s="300"/>
      <c r="I426" s="300"/>
      <c r="J426" s="300"/>
      <c r="K426" s="300"/>
      <c r="L426" s="300"/>
      <c r="M426" s="300"/>
      <c r="O426" s="302"/>
      <c r="U426" s="355" t="str">
        <f t="shared" si="134"/>
        <v/>
      </c>
      <c r="W426" s="355" t="str">
        <f t="shared" si="135"/>
        <v/>
      </c>
      <c r="Y426" s="355" t="str">
        <f t="shared" si="136"/>
        <v/>
      </c>
      <c r="AA426" s="355" t="str">
        <f t="shared" si="137"/>
        <v/>
      </c>
      <c r="AC426" s="355" t="str">
        <f t="shared" si="138"/>
        <v/>
      </c>
      <c r="AE426" s="4" t="str">
        <f t="shared" si="139"/>
        <v/>
      </c>
      <c r="AG426" s="4" t="str">
        <f t="shared" si="140"/>
        <v/>
      </c>
      <c r="AI426" s="4" t="str">
        <f t="shared" si="141"/>
        <v/>
      </c>
      <c r="AK426" s="4" t="str">
        <f t="shared" si="142"/>
        <v/>
      </c>
      <c r="AM426" s="4" t="str">
        <f t="shared" si="143"/>
        <v/>
      </c>
      <c r="AO426" s="4" t="str">
        <f t="shared" si="144"/>
        <v/>
      </c>
      <c r="AQ426" s="4" t="str">
        <f t="shared" si="145"/>
        <v/>
      </c>
      <c r="AS426" s="4" t="str">
        <f t="shared" si="146"/>
        <v/>
      </c>
      <c r="AU426" s="4" t="str">
        <f t="shared" si="147"/>
        <v/>
      </c>
      <c r="AW426" s="359" t="str">
        <f t="shared" si="148"/>
        <v/>
      </c>
      <c r="AY426" s="359" t="str">
        <f t="shared" si="149"/>
        <v/>
      </c>
      <c r="BA426" s="359" t="str">
        <f t="shared" si="150"/>
        <v/>
      </c>
      <c r="BC426" s="359" t="str">
        <f t="shared" si="151"/>
        <v/>
      </c>
      <c r="BE426" s="359" t="str">
        <f t="shared" si="152"/>
        <v/>
      </c>
      <c r="BG426" s="359" t="str">
        <f t="shared" si="153"/>
        <v/>
      </c>
      <c r="BI426" s="359" t="str">
        <f t="shared" si="154"/>
        <v/>
      </c>
    </row>
    <row r="427" spans="3:61" x14ac:dyDescent="0.2">
      <c r="C427" s="152"/>
      <c r="E427" s="243"/>
      <c r="F427" s="374"/>
      <c r="G427" s="300"/>
      <c r="H427" s="300"/>
      <c r="I427" s="300"/>
      <c r="J427" s="300"/>
      <c r="K427" s="300"/>
      <c r="L427" s="300"/>
      <c r="M427" s="300"/>
      <c r="O427" s="302"/>
      <c r="U427" s="355" t="str">
        <f t="shared" si="134"/>
        <v/>
      </c>
      <c r="W427" s="355" t="str">
        <f t="shared" si="135"/>
        <v/>
      </c>
      <c r="Y427" s="355" t="str">
        <f t="shared" si="136"/>
        <v/>
      </c>
      <c r="AA427" s="355" t="str">
        <f t="shared" si="137"/>
        <v/>
      </c>
      <c r="AC427" s="355" t="str">
        <f t="shared" si="138"/>
        <v/>
      </c>
      <c r="AE427" s="4" t="str">
        <f t="shared" si="139"/>
        <v/>
      </c>
      <c r="AG427" s="4" t="str">
        <f t="shared" si="140"/>
        <v/>
      </c>
      <c r="AI427" s="4" t="str">
        <f t="shared" si="141"/>
        <v/>
      </c>
      <c r="AK427" s="4" t="str">
        <f t="shared" si="142"/>
        <v/>
      </c>
      <c r="AM427" s="4" t="str">
        <f t="shared" si="143"/>
        <v/>
      </c>
      <c r="AO427" s="4" t="str">
        <f t="shared" si="144"/>
        <v/>
      </c>
      <c r="AQ427" s="4" t="str">
        <f t="shared" si="145"/>
        <v/>
      </c>
      <c r="AS427" s="4" t="str">
        <f t="shared" si="146"/>
        <v/>
      </c>
      <c r="AU427" s="4" t="str">
        <f t="shared" si="147"/>
        <v/>
      </c>
      <c r="AW427" s="359" t="str">
        <f t="shared" si="148"/>
        <v/>
      </c>
      <c r="AY427" s="359" t="str">
        <f t="shared" si="149"/>
        <v/>
      </c>
      <c r="BA427" s="359" t="str">
        <f t="shared" si="150"/>
        <v/>
      </c>
      <c r="BC427" s="359" t="str">
        <f t="shared" si="151"/>
        <v/>
      </c>
      <c r="BE427" s="359" t="str">
        <f t="shared" si="152"/>
        <v/>
      </c>
      <c r="BG427" s="359" t="str">
        <f t="shared" si="153"/>
        <v/>
      </c>
      <c r="BI427" s="359" t="str">
        <f t="shared" si="154"/>
        <v/>
      </c>
    </row>
    <row r="428" spans="3:61" x14ac:dyDescent="0.2">
      <c r="C428" s="152"/>
      <c r="E428" s="243"/>
      <c r="F428" s="374"/>
      <c r="G428" s="300"/>
      <c r="H428" s="300"/>
      <c r="I428" s="300"/>
      <c r="J428" s="300"/>
      <c r="K428" s="300"/>
      <c r="L428" s="300"/>
      <c r="M428" s="300"/>
      <c r="O428" s="302"/>
      <c r="U428" s="355" t="str">
        <f t="shared" si="134"/>
        <v/>
      </c>
      <c r="W428" s="355" t="str">
        <f t="shared" si="135"/>
        <v/>
      </c>
      <c r="Y428" s="355" t="str">
        <f t="shared" si="136"/>
        <v/>
      </c>
      <c r="AA428" s="355" t="str">
        <f t="shared" si="137"/>
        <v/>
      </c>
      <c r="AC428" s="355" t="str">
        <f t="shared" si="138"/>
        <v/>
      </c>
      <c r="AE428" s="4" t="str">
        <f t="shared" si="139"/>
        <v/>
      </c>
      <c r="AG428" s="4" t="str">
        <f t="shared" si="140"/>
        <v/>
      </c>
      <c r="AI428" s="4" t="str">
        <f t="shared" si="141"/>
        <v/>
      </c>
      <c r="AK428" s="4" t="str">
        <f t="shared" si="142"/>
        <v/>
      </c>
      <c r="AM428" s="4" t="str">
        <f t="shared" si="143"/>
        <v/>
      </c>
      <c r="AO428" s="4" t="str">
        <f t="shared" si="144"/>
        <v/>
      </c>
      <c r="AQ428" s="4" t="str">
        <f t="shared" si="145"/>
        <v/>
      </c>
      <c r="AS428" s="4" t="str">
        <f t="shared" si="146"/>
        <v/>
      </c>
      <c r="AU428" s="4" t="str">
        <f t="shared" si="147"/>
        <v/>
      </c>
      <c r="AW428" s="359" t="str">
        <f t="shared" si="148"/>
        <v/>
      </c>
      <c r="AY428" s="359" t="str">
        <f t="shared" si="149"/>
        <v/>
      </c>
      <c r="BA428" s="359" t="str">
        <f t="shared" si="150"/>
        <v/>
      </c>
      <c r="BC428" s="359" t="str">
        <f t="shared" si="151"/>
        <v/>
      </c>
      <c r="BE428" s="359" t="str">
        <f t="shared" si="152"/>
        <v/>
      </c>
      <c r="BG428" s="359" t="str">
        <f t="shared" si="153"/>
        <v/>
      </c>
      <c r="BI428" s="359" t="str">
        <f t="shared" si="154"/>
        <v/>
      </c>
    </row>
    <row r="429" spans="3:61" x14ac:dyDescent="0.2">
      <c r="C429" s="152"/>
      <c r="E429" s="243"/>
      <c r="F429" s="374"/>
      <c r="G429" s="300"/>
      <c r="H429" s="300"/>
      <c r="I429" s="300"/>
      <c r="J429" s="300"/>
      <c r="K429" s="300"/>
      <c r="L429" s="300"/>
      <c r="M429" s="300"/>
      <c r="O429" s="302"/>
      <c r="U429" s="355" t="str">
        <f t="shared" si="134"/>
        <v/>
      </c>
      <c r="W429" s="355" t="str">
        <f t="shared" si="135"/>
        <v/>
      </c>
      <c r="Y429" s="355" t="str">
        <f t="shared" si="136"/>
        <v/>
      </c>
      <c r="AA429" s="355" t="str">
        <f t="shared" si="137"/>
        <v/>
      </c>
      <c r="AC429" s="355" t="str">
        <f t="shared" si="138"/>
        <v/>
      </c>
      <c r="AE429" s="4" t="str">
        <f t="shared" si="139"/>
        <v/>
      </c>
      <c r="AG429" s="4" t="str">
        <f t="shared" si="140"/>
        <v/>
      </c>
      <c r="AI429" s="4" t="str">
        <f t="shared" si="141"/>
        <v/>
      </c>
      <c r="AK429" s="4" t="str">
        <f t="shared" si="142"/>
        <v/>
      </c>
      <c r="AM429" s="4" t="str">
        <f t="shared" si="143"/>
        <v/>
      </c>
      <c r="AO429" s="4" t="str">
        <f t="shared" si="144"/>
        <v/>
      </c>
      <c r="AQ429" s="4" t="str">
        <f t="shared" si="145"/>
        <v/>
      </c>
      <c r="AS429" s="4" t="str">
        <f t="shared" si="146"/>
        <v/>
      </c>
      <c r="AU429" s="4" t="str">
        <f t="shared" si="147"/>
        <v/>
      </c>
      <c r="AW429" s="359" t="str">
        <f t="shared" si="148"/>
        <v/>
      </c>
      <c r="AY429" s="359" t="str">
        <f t="shared" si="149"/>
        <v/>
      </c>
      <c r="BA429" s="359" t="str">
        <f t="shared" si="150"/>
        <v/>
      </c>
      <c r="BC429" s="359" t="str">
        <f t="shared" si="151"/>
        <v/>
      </c>
      <c r="BE429" s="359" t="str">
        <f t="shared" si="152"/>
        <v/>
      </c>
      <c r="BG429" s="359" t="str">
        <f t="shared" si="153"/>
        <v/>
      </c>
      <c r="BI429" s="359" t="str">
        <f t="shared" si="154"/>
        <v/>
      </c>
    </row>
    <row r="430" spans="3:61" x14ac:dyDescent="0.2">
      <c r="C430" s="152"/>
      <c r="E430" s="243"/>
      <c r="F430" s="374"/>
      <c r="G430" s="300"/>
      <c r="H430" s="300"/>
      <c r="I430" s="300"/>
      <c r="J430" s="300"/>
      <c r="K430" s="300"/>
      <c r="L430" s="300"/>
      <c r="M430" s="300"/>
      <c r="O430" s="302"/>
      <c r="U430" s="355" t="str">
        <f t="shared" si="134"/>
        <v/>
      </c>
      <c r="W430" s="355" t="str">
        <f t="shared" si="135"/>
        <v/>
      </c>
      <c r="Y430" s="355" t="str">
        <f t="shared" si="136"/>
        <v/>
      </c>
      <c r="AA430" s="355" t="str">
        <f t="shared" si="137"/>
        <v/>
      </c>
      <c r="AC430" s="355" t="str">
        <f t="shared" si="138"/>
        <v/>
      </c>
      <c r="AE430" s="4" t="str">
        <f t="shared" si="139"/>
        <v/>
      </c>
      <c r="AG430" s="4" t="str">
        <f t="shared" si="140"/>
        <v/>
      </c>
      <c r="AI430" s="4" t="str">
        <f t="shared" si="141"/>
        <v/>
      </c>
      <c r="AK430" s="4" t="str">
        <f t="shared" si="142"/>
        <v/>
      </c>
      <c r="AM430" s="4" t="str">
        <f t="shared" si="143"/>
        <v/>
      </c>
      <c r="AO430" s="4" t="str">
        <f t="shared" si="144"/>
        <v/>
      </c>
      <c r="AQ430" s="4" t="str">
        <f t="shared" si="145"/>
        <v/>
      </c>
      <c r="AS430" s="4" t="str">
        <f t="shared" si="146"/>
        <v/>
      </c>
      <c r="AU430" s="4" t="str">
        <f t="shared" si="147"/>
        <v/>
      </c>
      <c r="AW430" s="359" t="str">
        <f t="shared" si="148"/>
        <v/>
      </c>
      <c r="AY430" s="359" t="str">
        <f t="shared" si="149"/>
        <v/>
      </c>
      <c r="BA430" s="359" t="str">
        <f t="shared" si="150"/>
        <v/>
      </c>
      <c r="BC430" s="359" t="str">
        <f t="shared" si="151"/>
        <v/>
      </c>
      <c r="BE430" s="359" t="str">
        <f t="shared" si="152"/>
        <v/>
      </c>
      <c r="BG430" s="359" t="str">
        <f t="shared" si="153"/>
        <v/>
      </c>
      <c r="BI430" s="359" t="str">
        <f t="shared" si="154"/>
        <v/>
      </c>
    </row>
    <row r="431" spans="3:61" x14ac:dyDescent="0.2">
      <c r="C431" s="152"/>
      <c r="E431" s="243"/>
      <c r="F431" s="374"/>
      <c r="G431" s="300"/>
      <c r="H431" s="300"/>
      <c r="I431" s="300"/>
      <c r="J431" s="300"/>
      <c r="K431" s="300"/>
      <c r="L431" s="300"/>
      <c r="M431" s="300"/>
      <c r="O431" s="302"/>
      <c r="U431" s="355" t="str">
        <f t="shared" si="134"/>
        <v/>
      </c>
      <c r="W431" s="355" t="str">
        <f t="shared" si="135"/>
        <v/>
      </c>
      <c r="Y431" s="355" t="str">
        <f t="shared" si="136"/>
        <v/>
      </c>
      <c r="AA431" s="355" t="str">
        <f t="shared" si="137"/>
        <v/>
      </c>
      <c r="AC431" s="355" t="str">
        <f t="shared" si="138"/>
        <v/>
      </c>
      <c r="AE431" s="4" t="str">
        <f t="shared" si="139"/>
        <v/>
      </c>
      <c r="AG431" s="4" t="str">
        <f t="shared" si="140"/>
        <v/>
      </c>
      <c r="AI431" s="4" t="str">
        <f t="shared" si="141"/>
        <v/>
      </c>
      <c r="AK431" s="4" t="str">
        <f t="shared" si="142"/>
        <v/>
      </c>
      <c r="AM431" s="4" t="str">
        <f t="shared" si="143"/>
        <v/>
      </c>
      <c r="AO431" s="4" t="str">
        <f t="shared" si="144"/>
        <v/>
      </c>
      <c r="AQ431" s="4" t="str">
        <f t="shared" si="145"/>
        <v/>
      </c>
      <c r="AS431" s="4" t="str">
        <f t="shared" si="146"/>
        <v/>
      </c>
      <c r="AU431" s="4" t="str">
        <f t="shared" si="147"/>
        <v/>
      </c>
      <c r="AW431" s="359" t="str">
        <f t="shared" si="148"/>
        <v/>
      </c>
      <c r="AY431" s="359" t="str">
        <f t="shared" si="149"/>
        <v/>
      </c>
      <c r="BA431" s="359" t="str">
        <f t="shared" si="150"/>
        <v/>
      </c>
      <c r="BC431" s="359" t="str">
        <f t="shared" si="151"/>
        <v/>
      </c>
      <c r="BE431" s="359" t="str">
        <f t="shared" si="152"/>
        <v/>
      </c>
      <c r="BG431" s="359" t="str">
        <f t="shared" si="153"/>
        <v/>
      </c>
      <c r="BI431" s="359" t="str">
        <f t="shared" si="154"/>
        <v/>
      </c>
    </row>
    <row r="432" spans="3:61" x14ac:dyDescent="0.2">
      <c r="C432" s="152"/>
      <c r="E432" s="243"/>
      <c r="F432" s="374"/>
      <c r="G432" s="300"/>
      <c r="H432" s="300"/>
      <c r="I432" s="300"/>
      <c r="J432" s="300"/>
      <c r="K432" s="300"/>
      <c r="L432" s="300"/>
      <c r="M432" s="300"/>
      <c r="O432" s="302"/>
      <c r="U432" s="355" t="str">
        <f t="shared" si="134"/>
        <v/>
      </c>
      <c r="W432" s="355" t="str">
        <f t="shared" si="135"/>
        <v/>
      </c>
      <c r="Y432" s="355" t="str">
        <f t="shared" si="136"/>
        <v/>
      </c>
      <c r="AA432" s="355" t="str">
        <f t="shared" si="137"/>
        <v/>
      </c>
      <c r="AC432" s="355" t="str">
        <f t="shared" si="138"/>
        <v/>
      </c>
      <c r="AE432" s="4" t="str">
        <f t="shared" si="139"/>
        <v/>
      </c>
      <c r="AG432" s="4" t="str">
        <f t="shared" si="140"/>
        <v/>
      </c>
      <c r="AI432" s="4" t="str">
        <f t="shared" si="141"/>
        <v/>
      </c>
      <c r="AK432" s="4" t="str">
        <f t="shared" si="142"/>
        <v/>
      </c>
      <c r="AM432" s="4" t="str">
        <f t="shared" si="143"/>
        <v/>
      </c>
      <c r="AO432" s="4" t="str">
        <f t="shared" si="144"/>
        <v/>
      </c>
      <c r="AQ432" s="4" t="str">
        <f t="shared" si="145"/>
        <v/>
      </c>
      <c r="AS432" s="4" t="str">
        <f t="shared" si="146"/>
        <v/>
      </c>
      <c r="AU432" s="4" t="str">
        <f t="shared" si="147"/>
        <v/>
      </c>
      <c r="AW432" s="359" t="str">
        <f t="shared" si="148"/>
        <v/>
      </c>
      <c r="AY432" s="359" t="str">
        <f t="shared" si="149"/>
        <v/>
      </c>
      <c r="BA432" s="359" t="str">
        <f t="shared" si="150"/>
        <v/>
      </c>
      <c r="BC432" s="359" t="str">
        <f t="shared" si="151"/>
        <v/>
      </c>
      <c r="BE432" s="359" t="str">
        <f t="shared" si="152"/>
        <v/>
      </c>
      <c r="BG432" s="359" t="str">
        <f t="shared" si="153"/>
        <v/>
      </c>
      <c r="BI432" s="359" t="str">
        <f t="shared" si="154"/>
        <v/>
      </c>
    </row>
    <row r="433" spans="3:61" x14ac:dyDescent="0.2">
      <c r="C433" s="152"/>
      <c r="E433" s="243"/>
      <c r="F433" s="374"/>
      <c r="G433" s="300"/>
      <c r="H433" s="300"/>
      <c r="I433" s="300"/>
      <c r="J433" s="300"/>
      <c r="K433" s="300"/>
      <c r="L433" s="300"/>
      <c r="M433" s="300"/>
      <c r="O433" s="302"/>
      <c r="U433" s="355" t="str">
        <f t="shared" si="134"/>
        <v/>
      </c>
      <c r="W433" s="355" t="str">
        <f t="shared" si="135"/>
        <v/>
      </c>
      <c r="Y433" s="355" t="str">
        <f t="shared" si="136"/>
        <v/>
      </c>
      <c r="AA433" s="355" t="str">
        <f t="shared" si="137"/>
        <v/>
      </c>
      <c r="AC433" s="355" t="str">
        <f t="shared" si="138"/>
        <v/>
      </c>
      <c r="AE433" s="4" t="str">
        <f t="shared" si="139"/>
        <v/>
      </c>
      <c r="AG433" s="4" t="str">
        <f t="shared" si="140"/>
        <v/>
      </c>
      <c r="AI433" s="4" t="str">
        <f t="shared" si="141"/>
        <v/>
      </c>
      <c r="AK433" s="4" t="str">
        <f t="shared" si="142"/>
        <v/>
      </c>
      <c r="AM433" s="4" t="str">
        <f t="shared" si="143"/>
        <v/>
      </c>
      <c r="AO433" s="4" t="str">
        <f t="shared" si="144"/>
        <v/>
      </c>
      <c r="AQ433" s="4" t="str">
        <f t="shared" si="145"/>
        <v/>
      </c>
      <c r="AS433" s="4" t="str">
        <f t="shared" si="146"/>
        <v/>
      </c>
      <c r="AU433" s="4" t="str">
        <f t="shared" si="147"/>
        <v/>
      </c>
      <c r="AW433" s="359" t="str">
        <f t="shared" si="148"/>
        <v/>
      </c>
      <c r="AY433" s="359" t="str">
        <f t="shared" si="149"/>
        <v/>
      </c>
      <c r="BA433" s="359" t="str">
        <f t="shared" si="150"/>
        <v/>
      </c>
      <c r="BC433" s="359" t="str">
        <f t="shared" si="151"/>
        <v/>
      </c>
      <c r="BE433" s="359" t="str">
        <f t="shared" si="152"/>
        <v/>
      </c>
      <c r="BG433" s="359" t="str">
        <f t="shared" si="153"/>
        <v/>
      </c>
      <c r="BI433" s="359" t="str">
        <f t="shared" si="154"/>
        <v/>
      </c>
    </row>
    <row r="434" spans="3:61" x14ac:dyDescent="0.2">
      <c r="C434" s="152"/>
      <c r="E434" s="243"/>
      <c r="F434" s="374"/>
      <c r="G434" s="300"/>
      <c r="H434" s="300"/>
      <c r="I434" s="300"/>
      <c r="J434" s="300"/>
      <c r="K434" s="300"/>
      <c r="L434" s="300"/>
      <c r="M434" s="300"/>
      <c r="O434" s="302"/>
      <c r="U434" s="355" t="str">
        <f t="shared" si="134"/>
        <v/>
      </c>
      <c r="W434" s="355" t="str">
        <f t="shared" si="135"/>
        <v/>
      </c>
      <c r="Y434" s="355" t="str">
        <f t="shared" si="136"/>
        <v/>
      </c>
      <c r="AA434" s="355" t="str">
        <f t="shared" si="137"/>
        <v/>
      </c>
      <c r="AC434" s="355" t="str">
        <f t="shared" si="138"/>
        <v/>
      </c>
      <c r="AE434" s="4" t="str">
        <f t="shared" si="139"/>
        <v/>
      </c>
      <c r="AG434" s="4" t="str">
        <f t="shared" si="140"/>
        <v/>
      </c>
      <c r="AI434" s="4" t="str">
        <f t="shared" si="141"/>
        <v/>
      </c>
      <c r="AK434" s="4" t="str">
        <f t="shared" si="142"/>
        <v/>
      </c>
      <c r="AM434" s="4" t="str">
        <f t="shared" si="143"/>
        <v/>
      </c>
      <c r="AO434" s="4" t="str">
        <f t="shared" si="144"/>
        <v/>
      </c>
      <c r="AQ434" s="4" t="str">
        <f t="shared" si="145"/>
        <v/>
      </c>
      <c r="AS434" s="4" t="str">
        <f t="shared" si="146"/>
        <v/>
      </c>
      <c r="AU434" s="4" t="str">
        <f t="shared" si="147"/>
        <v/>
      </c>
      <c r="AW434" s="359" t="str">
        <f t="shared" si="148"/>
        <v/>
      </c>
      <c r="AY434" s="359" t="str">
        <f t="shared" si="149"/>
        <v/>
      </c>
      <c r="BA434" s="359" t="str">
        <f t="shared" si="150"/>
        <v/>
      </c>
      <c r="BC434" s="359" t="str">
        <f t="shared" si="151"/>
        <v/>
      </c>
      <c r="BE434" s="359" t="str">
        <f t="shared" si="152"/>
        <v/>
      </c>
      <c r="BG434" s="359" t="str">
        <f t="shared" si="153"/>
        <v/>
      </c>
      <c r="BI434" s="359" t="str">
        <f t="shared" si="154"/>
        <v/>
      </c>
    </row>
    <row r="435" spans="3:61" x14ac:dyDescent="0.2">
      <c r="C435" s="152"/>
      <c r="E435" s="243"/>
      <c r="F435" s="374"/>
      <c r="G435" s="300"/>
      <c r="H435" s="300"/>
      <c r="I435" s="300"/>
      <c r="J435" s="300"/>
      <c r="K435" s="300"/>
      <c r="L435" s="300"/>
      <c r="M435" s="300"/>
      <c r="O435" s="302"/>
      <c r="U435" s="355" t="str">
        <f t="shared" si="134"/>
        <v/>
      </c>
      <c r="W435" s="355" t="str">
        <f t="shared" si="135"/>
        <v/>
      </c>
      <c r="Y435" s="355" t="str">
        <f t="shared" si="136"/>
        <v/>
      </c>
      <c r="AA435" s="355" t="str">
        <f t="shared" si="137"/>
        <v/>
      </c>
      <c r="AC435" s="355" t="str">
        <f t="shared" si="138"/>
        <v/>
      </c>
      <c r="AE435" s="4" t="str">
        <f t="shared" si="139"/>
        <v/>
      </c>
      <c r="AG435" s="4" t="str">
        <f t="shared" si="140"/>
        <v/>
      </c>
      <c r="AI435" s="4" t="str">
        <f t="shared" si="141"/>
        <v/>
      </c>
      <c r="AK435" s="4" t="str">
        <f t="shared" si="142"/>
        <v/>
      </c>
      <c r="AM435" s="4" t="str">
        <f t="shared" si="143"/>
        <v/>
      </c>
      <c r="AO435" s="4" t="str">
        <f t="shared" si="144"/>
        <v/>
      </c>
      <c r="AQ435" s="4" t="str">
        <f t="shared" si="145"/>
        <v/>
      </c>
      <c r="AS435" s="4" t="str">
        <f t="shared" si="146"/>
        <v/>
      </c>
      <c r="AU435" s="4" t="str">
        <f t="shared" si="147"/>
        <v/>
      </c>
      <c r="AW435" s="359" t="str">
        <f t="shared" si="148"/>
        <v/>
      </c>
      <c r="AY435" s="359" t="str">
        <f t="shared" si="149"/>
        <v/>
      </c>
      <c r="BA435" s="359" t="str">
        <f t="shared" si="150"/>
        <v/>
      </c>
      <c r="BC435" s="359" t="str">
        <f t="shared" si="151"/>
        <v/>
      </c>
      <c r="BE435" s="359" t="str">
        <f t="shared" si="152"/>
        <v/>
      </c>
      <c r="BG435" s="359" t="str">
        <f t="shared" si="153"/>
        <v/>
      </c>
      <c r="BI435" s="359" t="str">
        <f t="shared" si="154"/>
        <v/>
      </c>
    </row>
    <row r="436" spans="3:61" x14ac:dyDescent="0.2">
      <c r="C436" s="152"/>
      <c r="E436" s="243"/>
      <c r="F436" s="374"/>
      <c r="G436" s="300"/>
      <c r="H436" s="300"/>
      <c r="I436" s="300"/>
      <c r="J436" s="300"/>
      <c r="K436" s="300"/>
      <c r="L436" s="300"/>
      <c r="M436" s="300"/>
      <c r="O436" s="302"/>
      <c r="U436" s="355" t="str">
        <f t="shared" si="134"/>
        <v/>
      </c>
      <c r="W436" s="355" t="str">
        <f t="shared" si="135"/>
        <v/>
      </c>
      <c r="Y436" s="355" t="str">
        <f t="shared" si="136"/>
        <v/>
      </c>
      <c r="AA436" s="355" t="str">
        <f t="shared" si="137"/>
        <v/>
      </c>
      <c r="AC436" s="355" t="str">
        <f t="shared" si="138"/>
        <v/>
      </c>
      <c r="AE436" s="4" t="str">
        <f t="shared" si="139"/>
        <v/>
      </c>
      <c r="AG436" s="4" t="str">
        <f t="shared" si="140"/>
        <v/>
      </c>
      <c r="AI436" s="4" t="str">
        <f t="shared" si="141"/>
        <v/>
      </c>
      <c r="AK436" s="4" t="str">
        <f t="shared" si="142"/>
        <v/>
      </c>
      <c r="AM436" s="4" t="str">
        <f t="shared" si="143"/>
        <v/>
      </c>
      <c r="AO436" s="4" t="str">
        <f t="shared" si="144"/>
        <v/>
      </c>
      <c r="AQ436" s="4" t="str">
        <f t="shared" si="145"/>
        <v/>
      </c>
      <c r="AS436" s="4" t="str">
        <f t="shared" si="146"/>
        <v/>
      </c>
      <c r="AU436" s="4" t="str">
        <f t="shared" si="147"/>
        <v/>
      </c>
      <c r="AW436" s="359" t="str">
        <f t="shared" si="148"/>
        <v/>
      </c>
      <c r="AY436" s="359" t="str">
        <f t="shared" si="149"/>
        <v/>
      </c>
      <c r="BA436" s="359" t="str">
        <f t="shared" si="150"/>
        <v/>
      </c>
      <c r="BC436" s="359" t="str">
        <f t="shared" si="151"/>
        <v/>
      </c>
      <c r="BE436" s="359" t="str">
        <f t="shared" si="152"/>
        <v/>
      </c>
      <c r="BG436" s="359" t="str">
        <f t="shared" si="153"/>
        <v/>
      </c>
      <c r="BI436" s="359" t="str">
        <f t="shared" si="154"/>
        <v/>
      </c>
    </row>
    <row r="437" spans="3:61" x14ac:dyDescent="0.2">
      <c r="C437" s="152"/>
      <c r="E437" s="243"/>
      <c r="F437" s="374"/>
      <c r="G437" s="300"/>
      <c r="H437" s="300"/>
      <c r="I437" s="300"/>
      <c r="J437" s="300"/>
      <c r="K437" s="300"/>
      <c r="L437" s="300"/>
      <c r="M437" s="300"/>
      <c r="O437" s="302"/>
      <c r="U437" s="355" t="str">
        <f t="shared" si="134"/>
        <v/>
      </c>
      <c r="W437" s="355" t="str">
        <f t="shared" si="135"/>
        <v/>
      </c>
      <c r="Y437" s="355" t="str">
        <f t="shared" si="136"/>
        <v/>
      </c>
      <c r="AA437" s="355" t="str">
        <f t="shared" si="137"/>
        <v/>
      </c>
      <c r="AC437" s="355" t="str">
        <f t="shared" si="138"/>
        <v/>
      </c>
      <c r="AE437" s="4" t="str">
        <f t="shared" si="139"/>
        <v/>
      </c>
      <c r="AG437" s="4" t="str">
        <f t="shared" si="140"/>
        <v/>
      </c>
      <c r="AI437" s="4" t="str">
        <f t="shared" si="141"/>
        <v/>
      </c>
      <c r="AK437" s="4" t="str">
        <f t="shared" si="142"/>
        <v/>
      </c>
      <c r="AM437" s="4" t="str">
        <f t="shared" si="143"/>
        <v/>
      </c>
      <c r="AO437" s="4" t="str">
        <f t="shared" si="144"/>
        <v/>
      </c>
      <c r="AQ437" s="4" t="str">
        <f t="shared" si="145"/>
        <v/>
      </c>
      <c r="AS437" s="4" t="str">
        <f t="shared" si="146"/>
        <v/>
      </c>
      <c r="AU437" s="4" t="str">
        <f t="shared" si="147"/>
        <v/>
      </c>
      <c r="AW437" s="359" t="str">
        <f t="shared" si="148"/>
        <v/>
      </c>
      <c r="AY437" s="359" t="str">
        <f t="shared" si="149"/>
        <v/>
      </c>
      <c r="BA437" s="359" t="str">
        <f t="shared" si="150"/>
        <v/>
      </c>
      <c r="BC437" s="359" t="str">
        <f t="shared" si="151"/>
        <v/>
      </c>
      <c r="BE437" s="359" t="str">
        <f t="shared" si="152"/>
        <v/>
      </c>
      <c r="BG437" s="359" t="str">
        <f t="shared" si="153"/>
        <v/>
      </c>
      <c r="BI437" s="359" t="str">
        <f t="shared" si="154"/>
        <v/>
      </c>
    </row>
    <row r="438" spans="3:61" x14ac:dyDescent="0.2">
      <c r="C438" s="152"/>
      <c r="E438" s="243"/>
      <c r="F438" s="374"/>
      <c r="G438" s="300"/>
      <c r="H438" s="300"/>
      <c r="I438" s="300"/>
      <c r="J438" s="300"/>
      <c r="K438" s="300"/>
      <c r="L438" s="300"/>
      <c r="M438" s="300"/>
      <c r="O438" s="302"/>
      <c r="U438" s="355" t="str">
        <f t="shared" si="134"/>
        <v/>
      </c>
      <c r="W438" s="355" t="str">
        <f t="shared" si="135"/>
        <v/>
      </c>
      <c r="Y438" s="355" t="str">
        <f t="shared" si="136"/>
        <v/>
      </c>
      <c r="AA438" s="355" t="str">
        <f t="shared" si="137"/>
        <v/>
      </c>
      <c r="AC438" s="355" t="str">
        <f t="shared" si="138"/>
        <v/>
      </c>
      <c r="AE438" s="4" t="str">
        <f t="shared" si="139"/>
        <v/>
      </c>
      <c r="AG438" s="4" t="str">
        <f t="shared" si="140"/>
        <v/>
      </c>
      <c r="AI438" s="4" t="str">
        <f t="shared" si="141"/>
        <v/>
      </c>
      <c r="AK438" s="4" t="str">
        <f t="shared" si="142"/>
        <v/>
      </c>
      <c r="AM438" s="4" t="str">
        <f t="shared" si="143"/>
        <v/>
      </c>
      <c r="AO438" s="4" t="str">
        <f t="shared" si="144"/>
        <v/>
      </c>
      <c r="AQ438" s="4" t="str">
        <f t="shared" si="145"/>
        <v/>
      </c>
      <c r="AS438" s="4" t="str">
        <f t="shared" si="146"/>
        <v/>
      </c>
      <c r="AU438" s="4" t="str">
        <f t="shared" si="147"/>
        <v/>
      </c>
      <c r="AW438" s="359" t="str">
        <f t="shared" si="148"/>
        <v/>
      </c>
      <c r="AY438" s="359" t="str">
        <f t="shared" si="149"/>
        <v/>
      </c>
      <c r="BA438" s="359" t="str">
        <f t="shared" si="150"/>
        <v/>
      </c>
      <c r="BC438" s="359" t="str">
        <f t="shared" si="151"/>
        <v/>
      </c>
      <c r="BE438" s="359" t="str">
        <f t="shared" si="152"/>
        <v/>
      </c>
      <c r="BG438" s="359" t="str">
        <f t="shared" si="153"/>
        <v/>
      </c>
      <c r="BI438" s="359" t="str">
        <f t="shared" si="154"/>
        <v/>
      </c>
    </row>
    <row r="439" spans="3:61" x14ac:dyDescent="0.2">
      <c r="C439" s="152"/>
      <c r="E439" s="243"/>
      <c r="F439" s="374"/>
      <c r="G439" s="300"/>
      <c r="H439" s="300"/>
      <c r="I439" s="300"/>
      <c r="J439" s="300"/>
      <c r="K439" s="300"/>
      <c r="L439" s="300"/>
      <c r="M439" s="300"/>
      <c r="O439" s="302"/>
      <c r="U439" s="355" t="str">
        <f t="shared" si="134"/>
        <v/>
      </c>
      <c r="W439" s="355" t="str">
        <f t="shared" si="135"/>
        <v/>
      </c>
      <c r="Y439" s="355" t="str">
        <f t="shared" si="136"/>
        <v/>
      </c>
      <c r="AA439" s="355" t="str">
        <f t="shared" si="137"/>
        <v/>
      </c>
      <c r="AC439" s="355" t="str">
        <f t="shared" si="138"/>
        <v/>
      </c>
      <c r="AE439" s="4" t="str">
        <f t="shared" si="139"/>
        <v/>
      </c>
      <c r="AG439" s="4" t="str">
        <f t="shared" si="140"/>
        <v/>
      </c>
      <c r="AI439" s="4" t="str">
        <f t="shared" si="141"/>
        <v/>
      </c>
      <c r="AK439" s="4" t="str">
        <f t="shared" si="142"/>
        <v/>
      </c>
      <c r="AM439" s="4" t="str">
        <f t="shared" si="143"/>
        <v/>
      </c>
      <c r="AO439" s="4" t="str">
        <f t="shared" si="144"/>
        <v/>
      </c>
      <c r="AQ439" s="4" t="str">
        <f t="shared" si="145"/>
        <v/>
      </c>
      <c r="AS439" s="4" t="str">
        <f t="shared" si="146"/>
        <v/>
      </c>
      <c r="AU439" s="4" t="str">
        <f t="shared" si="147"/>
        <v/>
      </c>
      <c r="AW439" s="359" t="str">
        <f t="shared" si="148"/>
        <v/>
      </c>
      <c r="AY439" s="359" t="str">
        <f t="shared" si="149"/>
        <v/>
      </c>
      <c r="BA439" s="359" t="str">
        <f t="shared" si="150"/>
        <v/>
      </c>
      <c r="BC439" s="359" t="str">
        <f t="shared" si="151"/>
        <v/>
      </c>
      <c r="BE439" s="359" t="str">
        <f t="shared" si="152"/>
        <v/>
      </c>
      <c r="BG439" s="359" t="str">
        <f t="shared" si="153"/>
        <v/>
      </c>
      <c r="BI439" s="359" t="str">
        <f t="shared" si="154"/>
        <v/>
      </c>
    </row>
    <row r="440" spans="3:61" x14ac:dyDescent="0.2">
      <c r="C440" s="152"/>
      <c r="E440" s="243"/>
      <c r="F440" s="374"/>
      <c r="G440" s="300"/>
      <c r="H440" s="300"/>
      <c r="I440" s="300"/>
      <c r="J440" s="300"/>
      <c r="K440" s="300"/>
      <c r="L440" s="300"/>
      <c r="M440" s="300"/>
      <c r="O440" s="302"/>
      <c r="U440" s="355" t="str">
        <f t="shared" si="134"/>
        <v/>
      </c>
      <c r="W440" s="355" t="str">
        <f t="shared" si="135"/>
        <v/>
      </c>
      <c r="Y440" s="355" t="str">
        <f t="shared" si="136"/>
        <v/>
      </c>
      <c r="AA440" s="355" t="str">
        <f t="shared" si="137"/>
        <v/>
      </c>
      <c r="AC440" s="355" t="str">
        <f t="shared" si="138"/>
        <v/>
      </c>
      <c r="AE440" s="4" t="str">
        <f t="shared" si="139"/>
        <v/>
      </c>
      <c r="AG440" s="4" t="str">
        <f t="shared" si="140"/>
        <v/>
      </c>
      <c r="AI440" s="4" t="str">
        <f t="shared" si="141"/>
        <v/>
      </c>
      <c r="AK440" s="4" t="str">
        <f t="shared" si="142"/>
        <v/>
      </c>
      <c r="AM440" s="4" t="str">
        <f t="shared" si="143"/>
        <v/>
      </c>
      <c r="AO440" s="4" t="str">
        <f t="shared" si="144"/>
        <v/>
      </c>
      <c r="AQ440" s="4" t="str">
        <f t="shared" si="145"/>
        <v/>
      </c>
      <c r="AS440" s="4" t="str">
        <f t="shared" si="146"/>
        <v/>
      </c>
      <c r="AU440" s="4" t="str">
        <f t="shared" si="147"/>
        <v/>
      </c>
      <c r="AW440" s="359" t="str">
        <f t="shared" si="148"/>
        <v/>
      </c>
      <c r="AY440" s="359" t="str">
        <f t="shared" si="149"/>
        <v/>
      </c>
      <c r="BA440" s="359" t="str">
        <f t="shared" si="150"/>
        <v/>
      </c>
      <c r="BC440" s="359" t="str">
        <f t="shared" si="151"/>
        <v/>
      </c>
      <c r="BE440" s="359" t="str">
        <f t="shared" si="152"/>
        <v/>
      </c>
      <c r="BG440" s="359" t="str">
        <f t="shared" si="153"/>
        <v/>
      </c>
      <c r="BI440" s="359" t="str">
        <f t="shared" si="154"/>
        <v/>
      </c>
    </row>
    <row r="441" spans="3:61" x14ac:dyDescent="0.2">
      <c r="C441" s="152"/>
      <c r="E441" s="243"/>
      <c r="F441" s="374"/>
      <c r="G441" s="300"/>
      <c r="H441" s="300"/>
      <c r="I441" s="300"/>
      <c r="J441" s="300"/>
      <c r="K441" s="300"/>
      <c r="L441" s="300"/>
      <c r="M441" s="300"/>
      <c r="O441" s="302"/>
      <c r="U441" s="355" t="str">
        <f t="shared" si="134"/>
        <v/>
      </c>
      <c r="W441" s="355" t="str">
        <f t="shared" si="135"/>
        <v/>
      </c>
      <c r="Y441" s="355" t="str">
        <f t="shared" si="136"/>
        <v/>
      </c>
      <c r="AA441" s="355" t="str">
        <f t="shared" si="137"/>
        <v/>
      </c>
      <c r="AC441" s="355" t="str">
        <f t="shared" si="138"/>
        <v/>
      </c>
      <c r="AE441" s="4" t="str">
        <f t="shared" si="139"/>
        <v/>
      </c>
      <c r="AG441" s="4" t="str">
        <f t="shared" si="140"/>
        <v/>
      </c>
      <c r="AI441" s="4" t="str">
        <f t="shared" si="141"/>
        <v/>
      </c>
      <c r="AK441" s="4" t="str">
        <f t="shared" si="142"/>
        <v/>
      </c>
      <c r="AM441" s="4" t="str">
        <f t="shared" si="143"/>
        <v/>
      </c>
      <c r="AO441" s="4" t="str">
        <f t="shared" si="144"/>
        <v/>
      </c>
      <c r="AQ441" s="4" t="str">
        <f t="shared" si="145"/>
        <v/>
      </c>
      <c r="AS441" s="4" t="str">
        <f t="shared" si="146"/>
        <v/>
      </c>
      <c r="AU441" s="4" t="str">
        <f t="shared" si="147"/>
        <v/>
      </c>
      <c r="AW441" s="359" t="str">
        <f t="shared" si="148"/>
        <v/>
      </c>
      <c r="AY441" s="359" t="str">
        <f t="shared" si="149"/>
        <v/>
      </c>
      <c r="BA441" s="359" t="str">
        <f t="shared" si="150"/>
        <v/>
      </c>
      <c r="BC441" s="359" t="str">
        <f t="shared" si="151"/>
        <v/>
      </c>
      <c r="BE441" s="359" t="str">
        <f t="shared" si="152"/>
        <v/>
      </c>
      <c r="BG441" s="359" t="str">
        <f t="shared" si="153"/>
        <v/>
      </c>
      <c r="BI441" s="359" t="str">
        <f t="shared" si="154"/>
        <v/>
      </c>
    </row>
    <row r="442" spans="3:61" x14ac:dyDescent="0.2">
      <c r="C442" s="152"/>
      <c r="E442" s="243"/>
      <c r="F442" s="374"/>
      <c r="G442" s="300"/>
      <c r="H442" s="300"/>
      <c r="I442" s="300"/>
      <c r="J442" s="300"/>
      <c r="K442" s="300"/>
      <c r="L442" s="300"/>
      <c r="M442" s="300"/>
      <c r="O442" s="302"/>
      <c r="U442" s="355" t="str">
        <f t="shared" si="134"/>
        <v/>
      </c>
      <c r="W442" s="355" t="str">
        <f t="shared" si="135"/>
        <v/>
      </c>
      <c r="Y442" s="355" t="str">
        <f t="shared" si="136"/>
        <v/>
      </c>
      <c r="AA442" s="355" t="str">
        <f t="shared" si="137"/>
        <v/>
      </c>
      <c r="AC442" s="355" t="str">
        <f t="shared" si="138"/>
        <v/>
      </c>
      <c r="AE442" s="4" t="str">
        <f t="shared" si="139"/>
        <v/>
      </c>
      <c r="AG442" s="4" t="str">
        <f t="shared" si="140"/>
        <v/>
      </c>
      <c r="AI442" s="4" t="str">
        <f t="shared" si="141"/>
        <v/>
      </c>
      <c r="AK442" s="4" t="str">
        <f t="shared" si="142"/>
        <v/>
      </c>
      <c r="AM442" s="4" t="str">
        <f t="shared" si="143"/>
        <v/>
      </c>
      <c r="AO442" s="4" t="str">
        <f t="shared" si="144"/>
        <v/>
      </c>
      <c r="AQ442" s="4" t="str">
        <f t="shared" si="145"/>
        <v/>
      </c>
      <c r="AS442" s="4" t="str">
        <f t="shared" si="146"/>
        <v/>
      </c>
      <c r="AU442" s="4" t="str">
        <f t="shared" si="147"/>
        <v/>
      </c>
      <c r="AW442" s="359" t="str">
        <f t="shared" si="148"/>
        <v/>
      </c>
      <c r="AY442" s="359" t="str">
        <f t="shared" si="149"/>
        <v/>
      </c>
      <c r="BA442" s="359" t="str">
        <f t="shared" si="150"/>
        <v/>
      </c>
      <c r="BC442" s="359" t="str">
        <f t="shared" si="151"/>
        <v/>
      </c>
      <c r="BE442" s="359" t="str">
        <f t="shared" si="152"/>
        <v/>
      </c>
      <c r="BG442" s="359" t="str">
        <f t="shared" si="153"/>
        <v/>
      </c>
      <c r="BI442" s="359" t="str">
        <f t="shared" si="154"/>
        <v/>
      </c>
    </row>
    <row r="443" spans="3:61" x14ac:dyDescent="0.2">
      <c r="C443" s="152"/>
      <c r="E443" s="243"/>
      <c r="F443" s="374"/>
      <c r="G443" s="300"/>
      <c r="H443" s="300"/>
      <c r="I443" s="300"/>
      <c r="J443" s="300"/>
      <c r="K443" s="300"/>
      <c r="L443" s="300"/>
      <c r="M443" s="300"/>
      <c r="O443" s="302"/>
      <c r="U443" s="355" t="str">
        <f t="shared" si="134"/>
        <v/>
      </c>
      <c r="W443" s="355" t="str">
        <f t="shared" si="135"/>
        <v/>
      </c>
      <c r="Y443" s="355" t="str">
        <f t="shared" si="136"/>
        <v/>
      </c>
      <c r="AA443" s="355" t="str">
        <f t="shared" si="137"/>
        <v/>
      </c>
      <c r="AC443" s="355" t="str">
        <f t="shared" si="138"/>
        <v/>
      </c>
      <c r="AE443" s="4" t="str">
        <f t="shared" si="139"/>
        <v/>
      </c>
      <c r="AG443" s="4" t="str">
        <f t="shared" si="140"/>
        <v/>
      </c>
      <c r="AI443" s="4" t="str">
        <f t="shared" si="141"/>
        <v/>
      </c>
      <c r="AK443" s="4" t="str">
        <f t="shared" si="142"/>
        <v/>
      </c>
      <c r="AM443" s="4" t="str">
        <f t="shared" si="143"/>
        <v/>
      </c>
      <c r="AO443" s="4" t="str">
        <f t="shared" si="144"/>
        <v/>
      </c>
      <c r="AQ443" s="4" t="str">
        <f t="shared" si="145"/>
        <v/>
      </c>
      <c r="AS443" s="4" t="str">
        <f t="shared" si="146"/>
        <v/>
      </c>
      <c r="AU443" s="4" t="str">
        <f t="shared" si="147"/>
        <v/>
      </c>
      <c r="AW443" s="359" t="str">
        <f t="shared" si="148"/>
        <v/>
      </c>
      <c r="AY443" s="359" t="str">
        <f t="shared" si="149"/>
        <v/>
      </c>
      <c r="BA443" s="359" t="str">
        <f t="shared" si="150"/>
        <v/>
      </c>
      <c r="BC443" s="359" t="str">
        <f t="shared" si="151"/>
        <v/>
      </c>
      <c r="BE443" s="359" t="str">
        <f t="shared" si="152"/>
        <v/>
      </c>
      <c r="BG443" s="359" t="str">
        <f t="shared" si="153"/>
        <v/>
      </c>
      <c r="BI443" s="359" t="str">
        <f t="shared" si="154"/>
        <v/>
      </c>
    </row>
    <row r="444" spans="3:61" x14ac:dyDescent="0.2">
      <c r="C444" s="152"/>
      <c r="E444" s="243"/>
      <c r="F444" s="374"/>
      <c r="G444" s="300"/>
      <c r="H444" s="300"/>
      <c r="I444" s="300"/>
      <c r="J444" s="300"/>
      <c r="K444" s="300"/>
      <c r="L444" s="300"/>
      <c r="M444" s="300"/>
      <c r="O444" s="302"/>
      <c r="U444" s="355" t="str">
        <f t="shared" si="134"/>
        <v/>
      </c>
      <c r="W444" s="355" t="str">
        <f t="shared" si="135"/>
        <v/>
      </c>
      <c r="Y444" s="355" t="str">
        <f t="shared" si="136"/>
        <v/>
      </c>
      <c r="AA444" s="355" t="str">
        <f t="shared" si="137"/>
        <v/>
      </c>
      <c r="AC444" s="355" t="str">
        <f t="shared" si="138"/>
        <v/>
      </c>
      <c r="AE444" s="4" t="str">
        <f t="shared" si="139"/>
        <v/>
      </c>
      <c r="AG444" s="4" t="str">
        <f t="shared" si="140"/>
        <v/>
      </c>
      <c r="AI444" s="4" t="str">
        <f t="shared" si="141"/>
        <v/>
      </c>
      <c r="AK444" s="4" t="str">
        <f t="shared" si="142"/>
        <v/>
      </c>
      <c r="AM444" s="4" t="str">
        <f t="shared" si="143"/>
        <v/>
      </c>
      <c r="AO444" s="4" t="str">
        <f t="shared" si="144"/>
        <v/>
      </c>
      <c r="AQ444" s="4" t="str">
        <f t="shared" si="145"/>
        <v/>
      </c>
      <c r="AS444" s="4" t="str">
        <f t="shared" si="146"/>
        <v/>
      </c>
      <c r="AU444" s="4" t="str">
        <f t="shared" si="147"/>
        <v/>
      </c>
      <c r="AW444" s="359" t="str">
        <f t="shared" si="148"/>
        <v/>
      </c>
      <c r="AY444" s="359" t="str">
        <f t="shared" si="149"/>
        <v/>
      </c>
      <c r="BA444" s="359" t="str">
        <f t="shared" si="150"/>
        <v/>
      </c>
      <c r="BC444" s="359" t="str">
        <f t="shared" si="151"/>
        <v/>
      </c>
      <c r="BE444" s="359" t="str">
        <f t="shared" si="152"/>
        <v/>
      </c>
      <c r="BG444" s="359" t="str">
        <f t="shared" si="153"/>
        <v/>
      </c>
      <c r="BI444" s="359" t="str">
        <f t="shared" si="154"/>
        <v/>
      </c>
    </row>
    <row r="445" spans="3:61" x14ac:dyDescent="0.2">
      <c r="C445" s="152"/>
      <c r="E445" s="243"/>
      <c r="F445" s="374"/>
      <c r="G445" s="300"/>
      <c r="H445" s="300"/>
      <c r="I445" s="300"/>
      <c r="J445" s="300"/>
      <c r="K445" s="300"/>
      <c r="L445" s="300"/>
      <c r="M445" s="300"/>
      <c r="O445" s="302"/>
      <c r="U445" s="355" t="str">
        <f t="shared" si="134"/>
        <v/>
      </c>
      <c r="W445" s="355" t="str">
        <f t="shared" si="135"/>
        <v/>
      </c>
      <c r="Y445" s="355" t="str">
        <f t="shared" si="136"/>
        <v/>
      </c>
      <c r="AA445" s="355" t="str">
        <f t="shared" si="137"/>
        <v/>
      </c>
      <c r="AC445" s="355" t="str">
        <f t="shared" si="138"/>
        <v/>
      </c>
      <c r="AE445" s="4" t="str">
        <f t="shared" si="139"/>
        <v/>
      </c>
      <c r="AG445" s="4" t="str">
        <f t="shared" si="140"/>
        <v/>
      </c>
      <c r="AI445" s="4" t="str">
        <f t="shared" si="141"/>
        <v/>
      </c>
      <c r="AK445" s="4" t="str">
        <f t="shared" si="142"/>
        <v/>
      </c>
      <c r="AM445" s="4" t="str">
        <f t="shared" si="143"/>
        <v/>
      </c>
      <c r="AO445" s="4" t="str">
        <f t="shared" si="144"/>
        <v/>
      </c>
      <c r="AQ445" s="4" t="str">
        <f t="shared" si="145"/>
        <v/>
      </c>
      <c r="AS445" s="4" t="str">
        <f t="shared" si="146"/>
        <v/>
      </c>
      <c r="AU445" s="4" t="str">
        <f t="shared" si="147"/>
        <v/>
      </c>
      <c r="AW445" s="359" t="str">
        <f t="shared" si="148"/>
        <v/>
      </c>
      <c r="AY445" s="359" t="str">
        <f t="shared" si="149"/>
        <v/>
      </c>
      <c r="BA445" s="359" t="str">
        <f t="shared" si="150"/>
        <v/>
      </c>
      <c r="BC445" s="359" t="str">
        <f t="shared" si="151"/>
        <v/>
      </c>
      <c r="BE445" s="359" t="str">
        <f t="shared" si="152"/>
        <v/>
      </c>
      <c r="BG445" s="359" t="str">
        <f t="shared" si="153"/>
        <v/>
      </c>
      <c r="BI445" s="359" t="str">
        <f t="shared" si="154"/>
        <v/>
      </c>
    </row>
    <row r="446" spans="3:61" x14ac:dyDescent="0.2">
      <c r="C446" s="152"/>
      <c r="E446" s="243"/>
      <c r="F446" s="374"/>
      <c r="G446" s="300"/>
      <c r="H446" s="300"/>
      <c r="I446" s="300"/>
      <c r="J446" s="300"/>
      <c r="K446" s="300"/>
      <c r="L446" s="300"/>
      <c r="M446" s="300"/>
      <c r="O446" s="302"/>
      <c r="U446" s="355" t="str">
        <f t="shared" si="134"/>
        <v/>
      </c>
      <c r="W446" s="355" t="str">
        <f t="shared" si="135"/>
        <v/>
      </c>
      <c r="Y446" s="355" t="str">
        <f t="shared" si="136"/>
        <v/>
      </c>
      <c r="AA446" s="355" t="str">
        <f t="shared" si="137"/>
        <v/>
      </c>
      <c r="AC446" s="355" t="str">
        <f t="shared" si="138"/>
        <v/>
      </c>
      <c r="AE446" s="4" t="str">
        <f t="shared" si="139"/>
        <v/>
      </c>
      <c r="AG446" s="4" t="str">
        <f t="shared" si="140"/>
        <v/>
      </c>
      <c r="AI446" s="4" t="str">
        <f t="shared" si="141"/>
        <v/>
      </c>
      <c r="AK446" s="4" t="str">
        <f t="shared" si="142"/>
        <v/>
      </c>
      <c r="AM446" s="4" t="str">
        <f t="shared" si="143"/>
        <v/>
      </c>
      <c r="AO446" s="4" t="str">
        <f t="shared" si="144"/>
        <v/>
      </c>
      <c r="AQ446" s="4" t="str">
        <f t="shared" si="145"/>
        <v/>
      </c>
      <c r="AS446" s="4" t="str">
        <f t="shared" si="146"/>
        <v/>
      </c>
      <c r="AU446" s="4" t="str">
        <f t="shared" si="147"/>
        <v/>
      </c>
      <c r="AW446" s="359" t="str">
        <f t="shared" si="148"/>
        <v/>
      </c>
      <c r="AY446" s="359" t="str">
        <f t="shared" si="149"/>
        <v/>
      </c>
      <c r="BA446" s="359" t="str">
        <f t="shared" si="150"/>
        <v/>
      </c>
      <c r="BC446" s="359" t="str">
        <f t="shared" si="151"/>
        <v/>
      </c>
      <c r="BE446" s="359" t="str">
        <f t="shared" si="152"/>
        <v/>
      </c>
      <c r="BG446" s="359" t="str">
        <f t="shared" si="153"/>
        <v/>
      </c>
      <c r="BI446" s="359" t="str">
        <f t="shared" si="154"/>
        <v/>
      </c>
    </row>
    <row r="447" spans="3:61" x14ac:dyDescent="0.2">
      <c r="C447" s="152"/>
      <c r="E447" s="243"/>
      <c r="F447" s="374"/>
      <c r="G447" s="300"/>
      <c r="H447" s="300"/>
      <c r="I447" s="300"/>
      <c r="J447" s="300"/>
      <c r="K447" s="300"/>
      <c r="L447" s="300"/>
      <c r="M447" s="300"/>
      <c r="O447" s="302"/>
      <c r="U447" s="355" t="str">
        <f t="shared" si="134"/>
        <v/>
      </c>
      <c r="W447" s="355" t="str">
        <f t="shared" si="135"/>
        <v/>
      </c>
      <c r="Y447" s="355" t="str">
        <f t="shared" si="136"/>
        <v/>
      </c>
      <c r="AA447" s="355" t="str">
        <f t="shared" si="137"/>
        <v/>
      </c>
      <c r="AC447" s="355" t="str">
        <f t="shared" si="138"/>
        <v/>
      </c>
      <c r="AE447" s="4" t="str">
        <f t="shared" si="139"/>
        <v/>
      </c>
      <c r="AG447" s="4" t="str">
        <f t="shared" si="140"/>
        <v/>
      </c>
      <c r="AI447" s="4" t="str">
        <f t="shared" si="141"/>
        <v/>
      </c>
      <c r="AK447" s="4" t="str">
        <f t="shared" si="142"/>
        <v/>
      </c>
      <c r="AM447" s="4" t="str">
        <f t="shared" si="143"/>
        <v/>
      </c>
      <c r="AO447" s="4" t="str">
        <f t="shared" si="144"/>
        <v/>
      </c>
      <c r="AQ447" s="4" t="str">
        <f t="shared" si="145"/>
        <v/>
      </c>
      <c r="AS447" s="4" t="str">
        <f t="shared" si="146"/>
        <v/>
      </c>
      <c r="AU447" s="4" t="str">
        <f t="shared" si="147"/>
        <v/>
      </c>
      <c r="AW447" s="359" t="str">
        <f t="shared" si="148"/>
        <v/>
      </c>
      <c r="AY447" s="359" t="str">
        <f t="shared" si="149"/>
        <v/>
      </c>
      <c r="BA447" s="359" t="str">
        <f t="shared" si="150"/>
        <v/>
      </c>
      <c r="BC447" s="359" t="str">
        <f t="shared" si="151"/>
        <v/>
      </c>
      <c r="BE447" s="359" t="str">
        <f t="shared" si="152"/>
        <v/>
      </c>
      <c r="BG447" s="359" t="str">
        <f t="shared" si="153"/>
        <v/>
      </c>
      <c r="BI447" s="359" t="str">
        <f t="shared" si="154"/>
        <v/>
      </c>
    </row>
    <row r="448" spans="3:61" x14ac:dyDescent="0.2">
      <c r="C448" s="152"/>
      <c r="E448" s="243"/>
      <c r="F448" s="374"/>
      <c r="G448" s="300"/>
      <c r="H448" s="300"/>
      <c r="I448" s="300"/>
      <c r="J448" s="300"/>
      <c r="K448" s="300"/>
      <c r="L448" s="300"/>
      <c r="M448" s="300"/>
      <c r="O448" s="302"/>
      <c r="U448" s="355" t="str">
        <f t="shared" si="134"/>
        <v/>
      </c>
      <c r="W448" s="355" t="str">
        <f t="shared" si="135"/>
        <v/>
      </c>
      <c r="Y448" s="355" t="str">
        <f t="shared" si="136"/>
        <v/>
      </c>
      <c r="AA448" s="355" t="str">
        <f t="shared" si="137"/>
        <v/>
      </c>
      <c r="AC448" s="355" t="str">
        <f t="shared" si="138"/>
        <v/>
      </c>
      <c r="AE448" s="4" t="str">
        <f t="shared" si="139"/>
        <v/>
      </c>
      <c r="AG448" s="4" t="str">
        <f t="shared" si="140"/>
        <v/>
      </c>
      <c r="AI448" s="4" t="str">
        <f t="shared" si="141"/>
        <v/>
      </c>
      <c r="AK448" s="4" t="str">
        <f t="shared" si="142"/>
        <v/>
      </c>
      <c r="AM448" s="4" t="str">
        <f t="shared" si="143"/>
        <v/>
      </c>
      <c r="AO448" s="4" t="str">
        <f t="shared" si="144"/>
        <v/>
      </c>
      <c r="AQ448" s="4" t="str">
        <f t="shared" si="145"/>
        <v/>
      </c>
      <c r="AS448" s="4" t="str">
        <f t="shared" si="146"/>
        <v/>
      </c>
      <c r="AU448" s="4" t="str">
        <f t="shared" si="147"/>
        <v/>
      </c>
      <c r="AW448" s="359" t="str">
        <f t="shared" si="148"/>
        <v/>
      </c>
      <c r="AY448" s="359" t="str">
        <f t="shared" si="149"/>
        <v/>
      </c>
      <c r="BA448" s="359" t="str">
        <f t="shared" si="150"/>
        <v/>
      </c>
      <c r="BC448" s="359" t="str">
        <f t="shared" si="151"/>
        <v/>
      </c>
      <c r="BE448" s="359" t="str">
        <f t="shared" si="152"/>
        <v/>
      </c>
      <c r="BG448" s="359" t="str">
        <f t="shared" si="153"/>
        <v/>
      </c>
      <c r="BI448" s="359" t="str">
        <f t="shared" si="154"/>
        <v/>
      </c>
    </row>
    <row r="449" spans="3:61" x14ac:dyDescent="0.2">
      <c r="C449" s="152"/>
      <c r="E449" s="243"/>
      <c r="F449" s="374"/>
      <c r="G449" s="300"/>
      <c r="H449" s="300"/>
      <c r="I449" s="300"/>
      <c r="J449" s="300"/>
      <c r="K449" s="300"/>
      <c r="L449" s="300"/>
      <c r="M449" s="300"/>
      <c r="O449" s="302"/>
      <c r="U449" s="355" t="str">
        <f t="shared" si="134"/>
        <v/>
      </c>
      <c r="W449" s="355" t="str">
        <f t="shared" si="135"/>
        <v/>
      </c>
      <c r="Y449" s="355" t="str">
        <f t="shared" si="136"/>
        <v/>
      </c>
      <c r="AA449" s="355" t="str">
        <f t="shared" si="137"/>
        <v/>
      </c>
      <c r="AC449" s="355" t="str">
        <f t="shared" si="138"/>
        <v/>
      </c>
      <c r="AE449" s="4" t="str">
        <f t="shared" si="139"/>
        <v/>
      </c>
      <c r="AG449" s="4" t="str">
        <f t="shared" si="140"/>
        <v/>
      </c>
      <c r="AI449" s="4" t="str">
        <f t="shared" si="141"/>
        <v/>
      </c>
      <c r="AK449" s="4" t="str">
        <f t="shared" si="142"/>
        <v/>
      </c>
      <c r="AM449" s="4" t="str">
        <f t="shared" si="143"/>
        <v/>
      </c>
      <c r="AO449" s="4" t="str">
        <f t="shared" si="144"/>
        <v/>
      </c>
      <c r="AQ449" s="4" t="str">
        <f t="shared" si="145"/>
        <v/>
      </c>
      <c r="AS449" s="4" t="str">
        <f t="shared" si="146"/>
        <v/>
      </c>
      <c r="AU449" s="4" t="str">
        <f t="shared" si="147"/>
        <v/>
      </c>
      <c r="AW449" s="359" t="str">
        <f t="shared" si="148"/>
        <v/>
      </c>
      <c r="AY449" s="359" t="str">
        <f t="shared" si="149"/>
        <v/>
      </c>
      <c r="BA449" s="359" t="str">
        <f t="shared" si="150"/>
        <v/>
      </c>
      <c r="BC449" s="359" t="str">
        <f t="shared" si="151"/>
        <v/>
      </c>
      <c r="BE449" s="359" t="str">
        <f t="shared" si="152"/>
        <v/>
      </c>
      <c r="BG449" s="359" t="str">
        <f t="shared" si="153"/>
        <v/>
      </c>
      <c r="BI449" s="359" t="str">
        <f t="shared" si="154"/>
        <v/>
      </c>
    </row>
    <row r="450" spans="3:61" x14ac:dyDescent="0.2">
      <c r="C450" s="152"/>
      <c r="E450" s="243"/>
      <c r="F450" s="374"/>
      <c r="G450" s="300"/>
      <c r="H450" s="300"/>
      <c r="I450" s="300"/>
      <c r="J450" s="300"/>
      <c r="K450" s="300"/>
      <c r="L450" s="300"/>
      <c r="M450" s="300"/>
      <c r="O450" s="302"/>
      <c r="U450" s="355" t="str">
        <f t="shared" si="134"/>
        <v/>
      </c>
      <c r="W450" s="355" t="str">
        <f t="shared" si="135"/>
        <v/>
      </c>
      <c r="Y450" s="355" t="str">
        <f t="shared" si="136"/>
        <v/>
      </c>
      <c r="AA450" s="355" t="str">
        <f t="shared" si="137"/>
        <v/>
      </c>
      <c r="AC450" s="355" t="str">
        <f t="shared" si="138"/>
        <v/>
      </c>
      <c r="AE450" s="4" t="str">
        <f t="shared" si="139"/>
        <v/>
      </c>
      <c r="AG450" s="4" t="str">
        <f t="shared" si="140"/>
        <v/>
      </c>
      <c r="AI450" s="4" t="str">
        <f t="shared" si="141"/>
        <v/>
      </c>
      <c r="AK450" s="4" t="str">
        <f t="shared" si="142"/>
        <v/>
      </c>
      <c r="AM450" s="4" t="str">
        <f t="shared" si="143"/>
        <v/>
      </c>
      <c r="AO450" s="4" t="str">
        <f t="shared" si="144"/>
        <v/>
      </c>
      <c r="AQ450" s="4" t="str">
        <f t="shared" si="145"/>
        <v/>
      </c>
      <c r="AS450" s="4" t="str">
        <f t="shared" si="146"/>
        <v/>
      </c>
      <c r="AU450" s="4" t="str">
        <f t="shared" si="147"/>
        <v/>
      </c>
      <c r="AW450" s="359" t="str">
        <f t="shared" si="148"/>
        <v/>
      </c>
      <c r="AY450" s="359" t="str">
        <f t="shared" si="149"/>
        <v/>
      </c>
      <c r="BA450" s="359" t="str">
        <f t="shared" si="150"/>
        <v/>
      </c>
      <c r="BC450" s="359" t="str">
        <f t="shared" si="151"/>
        <v/>
      </c>
      <c r="BE450" s="359" t="str">
        <f t="shared" si="152"/>
        <v/>
      </c>
      <c r="BG450" s="359" t="str">
        <f t="shared" si="153"/>
        <v/>
      </c>
      <c r="BI450" s="359" t="str">
        <f t="shared" si="154"/>
        <v/>
      </c>
    </row>
    <row r="451" spans="3:61" x14ac:dyDescent="0.2">
      <c r="C451" s="152"/>
      <c r="E451" s="243"/>
      <c r="F451" s="374"/>
      <c r="G451" s="300"/>
      <c r="H451" s="300"/>
      <c r="I451" s="300"/>
      <c r="J451" s="300"/>
      <c r="K451" s="300"/>
      <c r="L451" s="300"/>
      <c r="M451" s="300"/>
      <c r="O451" s="302"/>
      <c r="U451" s="355" t="str">
        <f t="shared" ref="U451:U514" si="155">IF(P451=$T$2,O451,"")</f>
        <v/>
      </c>
      <c r="W451" s="355" t="str">
        <f t="shared" ref="W451:W514" si="156">IF(P451=$V$2,O451,"")</f>
        <v/>
      </c>
      <c r="Y451" s="355" t="str">
        <f t="shared" ref="Y451:Y514" si="157">IF(P451=$X$2,$O451,"")</f>
        <v/>
      </c>
      <c r="AA451" s="355" t="str">
        <f t="shared" ref="AA451:AA514" si="158">IF($P451=$Z$2,$O451,"")</f>
        <v/>
      </c>
      <c r="AC451" s="355" t="str">
        <f t="shared" ref="AC451:AC514" si="159">IF($P451=$AB$2,$O451,"")</f>
        <v/>
      </c>
      <c r="AE451" s="4" t="str">
        <f t="shared" ref="AE451:AE514" si="160">IF($P451=$AD$2,$O451,"")</f>
        <v/>
      </c>
      <c r="AG451" s="4" t="str">
        <f t="shared" ref="AG451:AG514" si="161">IF($P451=$AF$2,$O451,"")</f>
        <v/>
      </c>
      <c r="AI451" s="4" t="str">
        <f t="shared" ref="AI451:AI514" si="162">IF($P451=$AH$2,$O451,"")</f>
        <v/>
      </c>
      <c r="AK451" s="4" t="str">
        <f t="shared" ref="AK451:AK514" si="163">IF($P451=$AJ$2,$O451,"")</f>
        <v/>
      </c>
      <c r="AM451" s="4" t="str">
        <f t="shared" ref="AM451:AM514" si="164">IF($P451=$AL$2,$O451,"")</f>
        <v/>
      </c>
      <c r="AO451" s="4" t="str">
        <f t="shared" ref="AO451:AO514" si="165">IF($P451=$AN$2,$O451,"")</f>
        <v/>
      </c>
      <c r="AQ451" s="4" t="str">
        <f t="shared" ref="AQ451:AQ514" si="166">IF($P451=$AP$2,$O451,"")</f>
        <v/>
      </c>
      <c r="AS451" s="4" t="str">
        <f t="shared" ref="AS451:AS514" si="167">IF($P451=$AR$2,$O451,"")</f>
        <v/>
      </c>
      <c r="AU451" s="4" t="str">
        <f t="shared" ref="AU451:AU514" si="168">IF($P451=$AT$2,$O451,"")</f>
        <v/>
      </c>
      <c r="AW451" s="359" t="str">
        <f t="shared" ref="AW451:AW514" si="169">IF($P451=$AV$2,$O451,"")</f>
        <v/>
      </c>
      <c r="AY451" s="359" t="str">
        <f t="shared" ref="AY451:AY514" si="170">IF($P451=$AX$2,$O451,"")</f>
        <v/>
      </c>
      <c r="BA451" s="359" t="str">
        <f t="shared" ref="BA451:BA514" si="171">IF($P451=$AZ$2,$O451,"")</f>
        <v/>
      </c>
      <c r="BC451" s="359" t="str">
        <f t="shared" ref="BC451:BC514" si="172">IF($P451=$BB$2,$O451,"")</f>
        <v/>
      </c>
      <c r="BE451" s="359" t="str">
        <f t="shared" ref="BE451:BE514" si="173">IF($P451=$BD$2,$O451,"")</f>
        <v/>
      </c>
      <c r="BG451" s="359" t="str">
        <f t="shared" ref="BG451:BG514" si="174">IF($P451=$BF$2,$O451,"")</f>
        <v/>
      </c>
      <c r="BI451" s="359" t="str">
        <f t="shared" ref="BI451:BI514" si="175">IF($P451=$BH$2,$O451,"")</f>
        <v/>
      </c>
    </row>
    <row r="452" spans="3:61" x14ac:dyDescent="0.2">
      <c r="C452" s="152"/>
      <c r="E452" s="243"/>
      <c r="F452" s="374"/>
      <c r="G452" s="300"/>
      <c r="H452" s="300"/>
      <c r="I452" s="300"/>
      <c r="J452" s="300"/>
      <c r="K452" s="300"/>
      <c r="L452" s="300"/>
      <c r="M452" s="300"/>
      <c r="O452" s="302"/>
      <c r="U452" s="355" t="str">
        <f t="shared" si="155"/>
        <v/>
      </c>
      <c r="W452" s="355" t="str">
        <f t="shared" si="156"/>
        <v/>
      </c>
      <c r="Y452" s="355" t="str">
        <f t="shared" si="157"/>
        <v/>
      </c>
      <c r="AA452" s="355" t="str">
        <f t="shared" si="158"/>
        <v/>
      </c>
      <c r="AC452" s="355" t="str">
        <f t="shared" si="159"/>
        <v/>
      </c>
      <c r="AE452" s="4" t="str">
        <f t="shared" si="160"/>
        <v/>
      </c>
      <c r="AG452" s="4" t="str">
        <f t="shared" si="161"/>
        <v/>
      </c>
      <c r="AI452" s="4" t="str">
        <f t="shared" si="162"/>
        <v/>
      </c>
      <c r="AK452" s="4" t="str">
        <f t="shared" si="163"/>
        <v/>
      </c>
      <c r="AM452" s="4" t="str">
        <f t="shared" si="164"/>
        <v/>
      </c>
      <c r="AO452" s="4" t="str">
        <f t="shared" si="165"/>
        <v/>
      </c>
      <c r="AQ452" s="4" t="str">
        <f t="shared" si="166"/>
        <v/>
      </c>
      <c r="AS452" s="4" t="str">
        <f t="shared" si="167"/>
        <v/>
      </c>
      <c r="AU452" s="4" t="str">
        <f t="shared" si="168"/>
        <v/>
      </c>
      <c r="AW452" s="359" t="str">
        <f t="shared" si="169"/>
        <v/>
      </c>
      <c r="AY452" s="359" t="str">
        <f t="shared" si="170"/>
        <v/>
      </c>
      <c r="BA452" s="359" t="str">
        <f t="shared" si="171"/>
        <v/>
      </c>
      <c r="BC452" s="359" t="str">
        <f t="shared" si="172"/>
        <v/>
      </c>
      <c r="BE452" s="359" t="str">
        <f t="shared" si="173"/>
        <v/>
      </c>
      <c r="BG452" s="359" t="str">
        <f t="shared" si="174"/>
        <v/>
      </c>
      <c r="BI452" s="359" t="str">
        <f t="shared" si="175"/>
        <v/>
      </c>
    </row>
    <row r="453" spans="3:61" x14ac:dyDescent="0.2">
      <c r="C453" s="152"/>
      <c r="E453" s="243"/>
      <c r="F453" s="374"/>
      <c r="G453" s="300"/>
      <c r="H453" s="300"/>
      <c r="I453" s="300"/>
      <c r="J453" s="300"/>
      <c r="K453" s="300"/>
      <c r="L453" s="300"/>
      <c r="M453" s="300"/>
      <c r="O453" s="302"/>
      <c r="U453" s="355" t="str">
        <f t="shared" si="155"/>
        <v/>
      </c>
      <c r="W453" s="355" t="str">
        <f t="shared" si="156"/>
        <v/>
      </c>
      <c r="Y453" s="355" t="str">
        <f t="shared" si="157"/>
        <v/>
      </c>
      <c r="AA453" s="355" t="str">
        <f t="shared" si="158"/>
        <v/>
      </c>
      <c r="AC453" s="355" t="str">
        <f t="shared" si="159"/>
        <v/>
      </c>
      <c r="AE453" s="4" t="str">
        <f t="shared" si="160"/>
        <v/>
      </c>
      <c r="AG453" s="4" t="str">
        <f t="shared" si="161"/>
        <v/>
      </c>
      <c r="AI453" s="4" t="str">
        <f t="shared" si="162"/>
        <v/>
      </c>
      <c r="AK453" s="4" t="str">
        <f t="shared" si="163"/>
        <v/>
      </c>
      <c r="AM453" s="4" t="str">
        <f t="shared" si="164"/>
        <v/>
      </c>
      <c r="AO453" s="4" t="str">
        <f t="shared" si="165"/>
        <v/>
      </c>
      <c r="AQ453" s="4" t="str">
        <f t="shared" si="166"/>
        <v/>
      </c>
      <c r="AS453" s="4" t="str">
        <f t="shared" si="167"/>
        <v/>
      </c>
      <c r="AU453" s="4" t="str">
        <f t="shared" si="168"/>
        <v/>
      </c>
      <c r="AW453" s="359" t="str">
        <f t="shared" si="169"/>
        <v/>
      </c>
      <c r="AY453" s="359" t="str">
        <f t="shared" si="170"/>
        <v/>
      </c>
      <c r="BA453" s="359" t="str">
        <f t="shared" si="171"/>
        <v/>
      </c>
      <c r="BC453" s="359" t="str">
        <f t="shared" si="172"/>
        <v/>
      </c>
      <c r="BE453" s="359" t="str">
        <f t="shared" si="173"/>
        <v/>
      </c>
      <c r="BG453" s="359" t="str">
        <f t="shared" si="174"/>
        <v/>
      </c>
      <c r="BI453" s="359" t="str">
        <f t="shared" si="175"/>
        <v/>
      </c>
    </row>
    <row r="454" spans="3:61" x14ac:dyDescent="0.2">
      <c r="C454" s="152"/>
      <c r="E454" s="243"/>
      <c r="F454" s="374"/>
      <c r="G454" s="300"/>
      <c r="H454" s="300"/>
      <c r="I454" s="300"/>
      <c r="J454" s="300"/>
      <c r="K454" s="300"/>
      <c r="L454" s="300"/>
      <c r="M454" s="300"/>
      <c r="O454" s="302"/>
      <c r="U454" s="355" t="str">
        <f t="shared" si="155"/>
        <v/>
      </c>
      <c r="W454" s="355" t="str">
        <f t="shared" si="156"/>
        <v/>
      </c>
      <c r="Y454" s="355" t="str">
        <f t="shared" si="157"/>
        <v/>
      </c>
      <c r="AA454" s="355" t="str">
        <f t="shared" si="158"/>
        <v/>
      </c>
      <c r="AC454" s="355" t="str">
        <f t="shared" si="159"/>
        <v/>
      </c>
      <c r="AE454" s="4" t="str">
        <f t="shared" si="160"/>
        <v/>
      </c>
      <c r="AG454" s="4" t="str">
        <f t="shared" si="161"/>
        <v/>
      </c>
      <c r="AI454" s="4" t="str">
        <f t="shared" si="162"/>
        <v/>
      </c>
      <c r="AK454" s="4" t="str">
        <f t="shared" si="163"/>
        <v/>
      </c>
      <c r="AM454" s="4" t="str">
        <f t="shared" si="164"/>
        <v/>
      </c>
      <c r="AO454" s="4" t="str">
        <f t="shared" si="165"/>
        <v/>
      </c>
      <c r="AQ454" s="4" t="str">
        <f t="shared" si="166"/>
        <v/>
      </c>
      <c r="AS454" s="4" t="str">
        <f t="shared" si="167"/>
        <v/>
      </c>
      <c r="AU454" s="4" t="str">
        <f t="shared" si="168"/>
        <v/>
      </c>
      <c r="AW454" s="359" t="str">
        <f t="shared" si="169"/>
        <v/>
      </c>
      <c r="AY454" s="359" t="str">
        <f t="shared" si="170"/>
        <v/>
      </c>
      <c r="BA454" s="359" t="str">
        <f t="shared" si="171"/>
        <v/>
      </c>
      <c r="BC454" s="359" t="str">
        <f t="shared" si="172"/>
        <v/>
      </c>
      <c r="BE454" s="359" t="str">
        <f t="shared" si="173"/>
        <v/>
      </c>
      <c r="BG454" s="359" t="str">
        <f t="shared" si="174"/>
        <v/>
      </c>
      <c r="BI454" s="359" t="str">
        <f t="shared" si="175"/>
        <v/>
      </c>
    </row>
    <row r="455" spans="3:61" x14ac:dyDescent="0.2">
      <c r="C455" s="152"/>
      <c r="E455" s="243"/>
      <c r="F455" s="374"/>
      <c r="G455" s="300"/>
      <c r="H455" s="300"/>
      <c r="I455" s="300"/>
      <c r="J455" s="300"/>
      <c r="K455" s="300"/>
      <c r="L455" s="300"/>
      <c r="M455" s="300"/>
      <c r="O455" s="302"/>
      <c r="U455" s="355" t="str">
        <f t="shared" si="155"/>
        <v/>
      </c>
      <c r="W455" s="355" t="str">
        <f t="shared" si="156"/>
        <v/>
      </c>
      <c r="Y455" s="355" t="str">
        <f t="shared" si="157"/>
        <v/>
      </c>
      <c r="AA455" s="355" t="str">
        <f t="shared" si="158"/>
        <v/>
      </c>
      <c r="AC455" s="355" t="str">
        <f t="shared" si="159"/>
        <v/>
      </c>
      <c r="AE455" s="4" t="str">
        <f t="shared" si="160"/>
        <v/>
      </c>
      <c r="AG455" s="4" t="str">
        <f t="shared" si="161"/>
        <v/>
      </c>
      <c r="AI455" s="4" t="str">
        <f t="shared" si="162"/>
        <v/>
      </c>
      <c r="AK455" s="4" t="str">
        <f t="shared" si="163"/>
        <v/>
      </c>
      <c r="AM455" s="4" t="str">
        <f t="shared" si="164"/>
        <v/>
      </c>
      <c r="AO455" s="4" t="str">
        <f t="shared" si="165"/>
        <v/>
      </c>
      <c r="AQ455" s="4" t="str">
        <f t="shared" si="166"/>
        <v/>
      </c>
      <c r="AS455" s="4" t="str">
        <f t="shared" si="167"/>
        <v/>
      </c>
      <c r="AU455" s="4" t="str">
        <f t="shared" si="168"/>
        <v/>
      </c>
      <c r="AW455" s="359" t="str">
        <f t="shared" si="169"/>
        <v/>
      </c>
      <c r="AY455" s="359" t="str">
        <f t="shared" si="170"/>
        <v/>
      </c>
      <c r="BA455" s="359" t="str">
        <f t="shared" si="171"/>
        <v/>
      </c>
      <c r="BC455" s="359" t="str">
        <f t="shared" si="172"/>
        <v/>
      </c>
      <c r="BE455" s="359" t="str">
        <f t="shared" si="173"/>
        <v/>
      </c>
      <c r="BG455" s="359" t="str">
        <f t="shared" si="174"/>
        <v/>
      </c>
      <c r="BI455" s="359" t="str">
        <f t="shared" si="175"/>
        <v/>
      </c>
    </row>
    <row r="456" spans="3:61" x14ac:dyDescent="0.2">
      <c r="C456" s="152"/>
      <c r="E456" s="243"/>
      <c r="F456" s="374"/>
      <c r="G456" s="300"/>
      <c r="H456" s="300"/>
      <c r="I456" s="300"/>
      <c r="J456" s="300"/>
      <c r="K456" s="300"/>
      <c r="L456" s="300"/>
      <c r="M456" s="300"/>
      <c r="O456" s="302"/>
      <c r="U456" s="355" t="str">
        <f t="shared" si="155"/>
        <v/>
      </c>
      <c r="W456" s="355" t="str">
        <f t="shared" si="156"/>
        <v/>
      </c>
      <c r="Y456" s="355" t="str">
        <f t="shared" si="157"/>
        <v/>
      </c>
      <c r="AA456" s="355" t="str">
        <f t="shared" si="158"/>
        <v/>
      </c>
      <c r="AC456" s="355" t="str">
        <f t="shared" si="159"/>
        <v/>
      </c>
      <c r="AE456" s="4" t="str">
        <f t="shared" si="160"/>
        <v/>
      </c>
      <c r="AG456" s="4" t="str">
        <f t="shared" si="161"/>
        <v/>
      </c>
      <c r="AI456" s="4" t="str">
        <f t="shared" si="162"/>
        <v/>
      </c>
      <c r="AK456" s="4" t="str">
        <f t="shared" si="163"/>
        <v/>
      </c>
      <c r="AM456" s="4" t="str">
        <f t="shared" si="164"/>
        <v/>
      </c>
      <c r="AO456" s="4" t="str">
        <f t="shared" si="165"/>
        <v/>
      </c>
      <c r="AQ456" s="4" t="str">
        <f t="shared" si="166"/>
        <v/>
      </c>
      <c r="AS456" s="4" t="str">
        <f t="shared" si="167"/>
        <v/>
      </c>
      <c r="AU456" s="4" t="str">
        <f t="shared" si="168"/>
        <v/>
      </c>
      <c r="AW456" s="359" t="str">
        <f t="shared" si="169"/>
        <v/>
      </c>
      <c r="AY456" s="359" t="str">
        <f t="shared" si="170"/>
        <v/>
      </c>
      <c r="BA456" s="359" t="str">
        <f t="shared" si="171"/>
        <v/>
      </c>
      <c r="BC456" s="359" t="str">
        <f t="shared" si="172"/>
        <v/>
      </c>
      <c r="BE456" s="359" t="str">
        <f t="shared" si="173"/>
        <v/>
      </c>
      <c r="BG456" s="359" t="str">
        <f t="shared" si="174"/>
        <v/>
      </c>
      <c r="BI456" s="359" t="str">
        <f t="shared" si="175"/>
        <v/>
      </c>
    </row>
    <row r="457" spans="3:61" x14ac:dyDescent="0.2">
      <c r="C457" s="152"/>
      <c r="E457" s="243"/>
      <c r="F457" s="374"/>
      <c r="G457" s="300"/>
      <c r="H457" s="300"/>
      <c r="I457" s="300"/>
      <c r="J457" s="300"/>
      <c r="K457" s="300"/>
      <c r="L457" s="300"/>
      <c r="M457" s="300"/>
      <c r="O457" s="302"/>
      <c r="U457" s="355" t="str">
        <f t="shared" si="155"/>
        <v/>
      </c>
      <c r="W457" s="355" t="str">
        <f t="shared" si="156"/>
        <v/>
      </c>
      <c r="Y457" s="355" t="str">
        <f t="shared" si="157"/>
        <v/>
      </c>
      <c r="AA457" s="355" t="str">
        <f t="shared" si="158"/>
        <v/>
      </c>
      <c r="AC457" s="355" t="str">
        <f t="shared" si="159"/>
        <v/>
      </c>
      <c r="AE457" s="4" t="str">
        <f t="shared" si="160"/>
        <v/>
      </c>
      <c r="AG457" s="4" t="str">
        <f t="shared" si="161"/>
        <v/>
      </c>
      <c r="AI457" s="4" t="str">
        <f t="shared" si="162"/>
        <v/>
      </c>
      <c r="AK457" s="4" t="str">
        <f t="shared" si="163"/>
        <v/>
      </c>
      <c r="AM457" s="4" t="str">
        <f t="shared" si="164"/>
        <v/>
      </c>
      <c r="AO457" s="4" t="str">
        <f t="shared" si="165"/>
        <v/>
      </c>
      <c r="AQ457" s="4" t="str">
        <f t="shared" si="166"/>
        <v/>
      </c>
      <c r="AS457" s="4" t="str">
        <f t="shared" si="167"/>
        <v/>
      </c>
      <c r="AU457" s="4" t="str">
        <f t="shared" si="168"/>
        <v/>
      </c>
      <c r="AW457" s="359" t="str">
        <f t="shared" si="169"/>
        <v/>
      </c>
      <c r="AY457" s="359" t="str">
        <f t="shared" si="170"/>
        <v/>
      </c>
      <c r="BA457" s="359" t="str">
        <f t="shared" si="171"/>
        <v/>
      </c>
      <c r="BC457" s="359" t="str">
        <f t="shared" si="172"/>
        <v/>
      </c>
      <c r="BE457" s="359" t="str">
        <f t="shared" si="173"/>
        <v/>
      </c>
      <c r="BG457" s="359" t="str">
        <f t="shared" si="174"/>
        <v/>
      </c>
      <c r="BI457" s="359" t="str">
        <f t="shared" si="175"/>
        <v/>
      </c>
    </row>
    <row r="458" spans="3:61" x14ac:dyDescent="0.2">
      <c r="C458" s="152"/>
      <c r="E458" s="243"/>
      <c r="F458" s="374"/>
      <c r="G458" s="300"/>
      <c r="H458" s="300"/>
      <c r="I458" s="300"/>
      <c r="J458" s="300"/>
      <c r="K458" s="300"/>
      <c r="L458" s="300"/>
      <c r="M458" s="300"/>
      <c r="O458" s="302"/>
      <c r="U458" s="355" t="str">
        <f t="shared" si="155"/>
        <v/>
      </c>
      <c r="W458" s="355" t="str">
        <f t="shared" si="156"/>
        <v/>
      </c>
      <c r="Y458" s="355" t="str">
        <f t="shared" si="157"/>
        <v/>
      </c>
      <c r="AA458" s="355" t="str">
        <f t="shared" si="158"/>
        <v/>
      </c>
      <c r="AC458" s="355" t="str">
        <f t="shared" si="159"/>
        <v/>
      </c>
      <c r="AE458" s="4" t="str">
        <f t="shared" si="160"/>
        <v/>
      </c>
      <c r="AG458" s="4" t="str">
        <f t="shared" si="161"/>
        <v/>
      </c>
      <c r="AI458" s="4" t="str">
        <f t="shared" si="162"/>
        <v/>
      </c>
      <c r="AK458" s="4" t="str">
        <f t="shared" si="163"/>
        <v/>
      </c>
      <c r="AM458" s="4" t="str">
        <f t="shared" si="164"/>
        <v/>
      </c>
      <c r="AO458" s="4" t="str">
        <f t="shared" si="165"/>
        <v/>
      </c>
      <c r="AQ458" s="4" t="str">
        <f t="shared" si="166"/>
        <v/>
      </c>
      <c r="AS458" s="4" t="str">
        <f t="shared" si="167"/>
        <v/>
      </c>
      <c r="AU458" s="4" t="str">
        <f t="shared" si="168"/>
        <v/>
      </c>
      <c r="AW458" s="359" t="str">
        <f t="shared" si="169"/>
        <v/>
      </c>
      <c r="AY458" s="359" t="str">
        <f t="shared" si="170"/>
        <v/>
      </c>
      <c r="BA458" s="359" t="str">
        <f t="shared" si="171"/>
        <v/>
      </c>
      <c r="BC458" s="359" t="str">
        <f t="shared" si="172"/>
        <v/>
      </c>
      <c r="BE458" s="359" t="str">
        <f t="shared" si="173"/>
        <v/>
      </c>
      <c r="BG458" s="359" t="str">
        <f t="shared" si="174"/>
        <v/>
      </c>
      <c r="BI458" s="359" t="str">
        <f t="shared" si="175"/>
        <v/>
      </c>
    </row>
    <row r="459" spans="3:61" x14ac:dyDescent="0.2">
      <c r="C459" s="152"/>
      <c r="E459" s="243"/>
      <c r="F459" s="374"/>
      <c r="G459" s="300"/>
      <c r="H459" s="300"/>
      <c r="I459" s="300"/>
      <c r="J459" s="300"/>
      <c r="K459" s="300"/>
      <c r="L459" s="300"/>
      <c r="M459" s="300"/>
      <c r="O459" s="302"/>
      <c r="U459" s="355" t="str">
        <f t="shared" si="155"/>
        <v/>
      </c>
      <c r="W459" s="355" t="str">
        <f t="shared" si="156"/>
        <v/>
      </c>
      <c r="Y459" s="355" t="str">
        <f t="shared" si="157"/>
        <v/>
      </c>
      <c r="AA459" s="355" t="str">
        <f t="shared" si="158"/>
        <v/>
      </c>
      <c r="AC459" s="355" t="str">
        <f t="shared" si="159"/>
        <v/>
      </c>
      <c r="AE459" s="4" t="str">
        <f t="shared" si="160"/>
        <v/>
      </c>
      <c r="AG459" s="4" t="str">
        <f t="shared" si="161"/>
        <v/>
      </c>
      <c r="AI459" s="4" t="str">
        <f t="shared" si="162"/>
        <v/>
      </c>
      <c r="AK459" s="4" t="str">
        <f t="shared" si="163"/>
        <v/>
      </c>
      <c r="AM459" s="4" t="str">
        <f t="shared" si="164"/>
        <v/>
      </c>
      <c r="AO459" s="4" t="str">
        <f t="shared" si="165"/>
        <v/>
      </c>
      <c r="AQ459" s="4" t="str">
        <f t="shared" si="166"/>
        <v/>
      </c>
      <c r="AS459" s="4" t="str">
        <f t="shared" si="167"/>
        <v/>
      </c>
      <c r="AU459" s="4" t="str">
        <f t="shared" si="168"/>
        <v/>
      </c>
      <c r="AW459" s="359" t="str">
        <f t="shared" si="169"/>
        <v/>
      </c>
      <c r="AY459" s="359" t="str">
        <f t="shared" si="170"/>
        <v/>
      </c>
      <c r="BA459" s="359" t="str">
        <f t="shared" si="171"/>
        <v/>
      </c>
      <c r="BC459" s="359" t="str">
        <f t="shared" si="172"/>
        <v/>
      </c>
      <c r="BE459" s="359" t="str">
        <f t="shared" si="173"/>
        <v/>
      </c>
      <c r="BG459" s="359" t="str">
        <f t="shared" si="174"/>
        <v/>
      </c>
      <c r="BI459" s="359" t="str">
        <f t="shared" si="175"/>
        <v/>
      </c>
    </row>
    <row r="460" spans="3:61" x14ac:dyDescent="0.2">
      <c r="C460" s="152"/>
      <c r="E460" s="243"/>
      <c r="F460" s="374"/>
      <c r="G460" s="300"/>
      <c r="H460" s="300"/>
      <c r="I460" s="300"/>
      <c r="J460" s="300"/>
      <c r="K460" s="300"/>
      <c r="L460" s="300"/>
      <c r="M460" s="300"/>
      <c r="O460" s="302"/>
      <c r="U460" s="355" t="str">
        <f t="shared" si="155"/>
        <v/>
      </c>
      <c r="W460" s="355" t="str">
        <f t="shared" si="156"/>
        <v/>
      </c>
      <c r="Y460" s="355" t="str">
        <f t="shared" si="157"/>
        <v/>
      </c>
      <c r="AA460" s="355" t="str">
        <f t="shared" si="158"/>
        <v/>
      </c>
      <c r="AC460" s="355" t="str">
        <f t="shared" si="159"/>
        <v/>
      </c>
      <c r="AE460" s="4" t="str">
        <f t="shared" si="160"/>
        <v/>
      </c>
      <c r="AG460" s="4" t="str">
        <f t="shared" si="161"/>
        <v/>
      </c>
      <c r="AI460" s="4" t="str">
        <f t="shared" si="162"/>
        <v/>
      </c>
      <c r="AK460" s="4" t="str">
        <f t="shared" si="163"/>
        <v/>
      </c>
      <c r="AM460" s="4" t="str">
        <f t="shared" si="164"/>
        <v/>
      </c>
      <c r="AO460" s="4" t="str">
        <f t="shared" si="165"/>
        <v/>
      </c>
      <c r="AQ460" s="4" t="str">
        <f t="shared" si="166"/>
        <v/>
      </c>
      <c r="AS460" s="4" t="str">
        <f t="shared" si="167"/>
        <v/>
      </c>
      <c r="AU460" s="4" t="str">
        <f t="shared" si="168"/>
        <v/>
      </c>
      <c r="AW460" s="359" t="str">
        <f t="shared" si="169"/>
        <v/>
      </c>
      <c r="AY460" s="359" t="str">
        <f t="shared" si="170"/>
        <v/>
      </c>
      <c r="BA460" s="359" t="str">
        <f t="shared" si="171"/>
        <v/>
      </c>
      <c r="BC460" s="359" t="str">
        <f t="shared" si="172"/>
        <v/>
      </c>
      <c r="BE460" s="359" t="str">
        <f t="shared" si="173"/>
        <v/>
      </c>
      <c r="BG460" s="359" t="str">
        <f t="shared" si="174"/>
        <v/>
      </c>
      <c r="BI460" s="359" t="str">
        <f t="shared" si="175"/>
        <v/>
      </c>
    </row>
    <row r="461" spans="3:61" x14ac:dyDescent="0.2">
      <c r="C461" s="152"/>
      <c r="E461" s="243"/>
      <c r="F461" s="374"/>
      <c r="G461" s="300"/>
      <c r="H461" s="300"/>
      <c r="I461" s="300"/>
      <c r="J461" s="300"/>
      <c r="K461" s="300"/>
      <c r="L461" s="300"/>
      <c r="M461" s="300"/>
      <c r="O461" s="302"/>
      <c r="U461" s="355" t="str">
        <f t="shared" si="155"/>
        <v/>
      </c>
      <c r="W461" s="355" t="str">
        <f t="shared" si="156"/>
        <v/>
      </c>
      <c r="Y461" s="355" t="str">
        <f t="shared" si="157"/>
        <v/>
      </c>
      <c r="AA461" s="355" t="str">
        <f t="shared" si="158"/>
        <v/>
      </c>
      <c r="AC461" s="355" t="str">
        <f t="shared" si="159"/>
        <v/>
      </c>
      <c r="AE461" s="4" t="str">
        <f t="shared" si="160"/>
        <v/>
      </c>
      <c r="AG461" s="4" t="str">
        <f t="shared" si="161"/>
        <v/>
      </c>
      <c r="AI461" s="4" t="str">
        <f t="shared" si="162"/>
        <v/>
      </c>
      <c r="AK461" s="4" t="str">
        <f t="shared" si="163"/>
        <v/>
      </c>
      <c r="AM461" s="4" t="str">
        <f t="shared" si="164"/>
        <v/>
      </c>
      <c r="AO461" s="4" t="str">
        <f t="shared" si="165"/>
        <v/>
      </c>
      <c r="AQ461" s="4" t="str">
        <f t="shared" si="166"/>
        <v/>
      </c>
      <c r="AS461" s="4" t="str">
        <f t="shared" si="167"/>
        <v/>
      </c>
      <c r="AU461" s="4" t="str">
        <f t="shared" si="168"/>
        <v/>
      </c>
      <c r="AW461" s="359" t="str">
        <f t="shared" si="169"/>
        <v/>
      </c>
      <c r="AY461" s="359" t="str">
        <f t="shared" si="170"/>
        <v/>
      </c>
      <c r="BA461" s="359" t="str">
        <f t="shared" si="171"/>
        <v/>
      </c>
      <c r="BC461" s="359" t="str">
        <f t="shared" si="172"/>
        <v/>
      </c>
      <c r="BE461" s="359" t="str">
        <f t="shared" si="173"/>
        <v/>
      </c>
      <c r="BG461" s="359" t="str">
        <f t="shared" si="174"/>
        <v/>
      </c>
      <c r="BI461" s="359" t="str">
        <f t="shared" si="175"/>
        <v/>
      </c>
    </row>
    <row r="462" spans="3:61" x14ac:dyDescent="0.2">
      <c r="C462" s="152"/>
      <c r="E462" s="243"/>
      <c r="F462" s="374"/>
      <c r="G462" s="300"/>
      <c r="H462" s="300"/>
      <c r="I462" s="300"/>
      <c r="J462" s="300"/>
      <c r="K462" s="300"/>
      <c r="L462" s="300"/>
      <c r="M462" s="300"/>
      <c r="O462" s="302"/>
      <c r="U462" s="355" t="str">
        <f t="shared" si="155"/>
        <v/>
      </c>
      <c r="W462" s="355" t="str">
        <f t="shared" si="156"/>
        <v/>
      </c>
      <c r="Y462" s="355" t="str">
        <f t="shared" si="157"/>
        <v/>
      </c>
      <c r="AA462" s="355" t="str">
        <f t="shared" si="158"/>
        <v/>
      </c>
      <c r="AC462" s="355" t="str">
        <f t="shared" si="159"/>
        <v/>
      </c>
      <c r="AE462" s="4" t="str">
        <f t="shared" si="160"/>
        <v/>
      </c>
      <c r="AG462" s="4" t="str">
        <f t="shared" si="161"/>
        <v/>
      </c>
      <c r="AI462" s="4" t="str">
        <f t="shared" si="162"/>
        <v/>
      </c>
      <c r="AK462" s="4" t="str">
        <f t="shared" si="163"/>
        <v/>
      </c>
      <c r="AM462" s="4" t="str">
        <f t="shared" si="164"/>
        <v/>
      </c>
      <c r="AO462" s="4" t="str">
        <f t="shared" si="165"/>
        <v/>
      </c>
      <c r="AQ462" s="4" t="str">
        <f t="shared" si="166"/>
        <v/>
      </c>
      <c r="AS462" s="4" t="str">
        <f t="shared" si="167"/>
        <v/>
      </c>
      <c r="AU462" s="4" t="str">
        <f t="shared" si="168"/>
        <v/>
      </c>
      <c r="AW462" s="359" t="str">
        <f t="shared" si="169"/>
        <v/>
      </c>
      <c r="AY462" s="359" t="str">
        <f t="shared" si="170"/>
        <v/>
      </c>
      <c r="BA462" s="359" t="str">
        <f t="shared" si="171"/>
        <v/>
      </c>
      <c r="BC462" s="359" t="str">
        <f t="shared" si="172"/>
        <v/>
      </c>
      <c r="BE462" s="359" t="str">
        <f t="shared" si="173"/>
        <v/>
      </c>
      <c r="BG462" s="359" t="str">
        <f t="shared" si="174"/>
        <v/>
      </c>
      <c r="BI462" s="359" t="str">
        <f t="shared" si="175"/>
        <v/>
      </c>
    </row>
    <row r="463" spans="3:61" x14ac:dyDescent="0.2">
      <c r="C463" s="152"/>
      <c r="E463" s="243"/>
      <c r="F463" s="374"/>
      <c r="G463" s="300"/>
      <c r="H463" s="300"/>
      <c r="I463" s="300"/>
      <c r="J463" s="300"/>
      <c r="K463" s="300"/>
      <c r="L463" s="300"/>
      <c r="M463" s="300"/>
      <c r="O463" s="302"/>
      <c r="U463" s="355" t="str">
        <f t="shared" si="155"/>
        <v/>
      </c>
      <c r="W463" s="355" t="str">
        <f t="shared" si="156"/>
        <v/>
      </c>
      <c r="Y463" s="355" t="str">
        <f t="shared" si="157"/>
        <v/>
      </c>
      <c r="AA463" s="355" t="str">
        <f t="shared" si="158"/>
        <v/>
      </c>
      <c r="AC463" s="355" t="str">
        <f t="shared" si="159"/>
        <v/>
      </c>
      <c r="AE463" s="4" t="str">
        <f t="shared" si="160"/>
        <v/>
      </c>
      <c r="AG463" s="4" t="str">
        <f t="shared" si="161"/>
        <v/>
      </c>
      <c r="AI463" s="4" t="str">
        <f t="shared" si="162"/>
        <v/>
      </c>
      <c r="AK463" s="4" t="str">
        <f t="shared" si="163"/>
        <v/>
      </c>
      <c r="AM463" s="4" t="str">
        <f t="shared" si="164"/>
        <v/>
      </c>
      <c r="AO463" s="4" t="str">
        <f t="shared" si="165"/>
        <v/>
      </c>
      <c r="AQ463" s="4" t="str">
        <f t="shared" si="166"/>
        <v/>
      </c>
      <c r="AS463" s="4" t="str">
        <f t="shared" si="167"/>
        <v/>
      </c>
      <c r="AU463" s="4" t="str">
        <f t="shared" si="168"/>
        <v/>
      </c>
      <c r="AW463" s="359" t="str">
        <f t="shared" si="169"/>
        <v/>
      </c>
      <c r="AY463" s="359" t="str">
        <f t="shared" si="170"/>
        <v/>
      </c>
      <c r="BA463" s="359" t="str">
        <f t="shared" si="171"/>
        <v/>
      </c>
      <c r="BC463" s="359" t="str">
        <f t="shared" si="172"/>
        <v/>
      </c>
      <c r="BE463" s="359" t="str">
        <f t="shared" si="173"/>
        <v/>
      </c>
      <c r="BG463" s="359" t="str">
        <f t="shared" si="174"/>
        <v/>
      </c>
      <c r="BI463" s="359" t="str">
        <f t="shared" si="175"/>
        <v/>
      </c>
    </row>
    <row r="464" spans="3:61" x14ac:dyDescent="0.2">
      <c r="C464" s="152"/>
      <c r="E464" s="243"/>
      <c r="F464" s="374"/>
      <c r="G464" s="300"/>
      <c r="H464" s="300"/>
      <c r="I464" s="300"/>
      <c r="J464" s="300"/>
      <c r="K464" s="300"/>
      <c r="L464" s="300"/>
      <c r="M464" s="300"/>
      <c r="O464" s="302"/>
      <c r="U464" s="355" t="str">
        <f t="shared" si="155"/>
        <v/>
      </c>
      <c r="W464" s="355" t="str">
        <f t="shared" si="156"/>
        <v/>
      </c>
      <c r="Y464" s="355" t="str">
        <f t="shared" si="157"/>
        <v/>
      </c>
      <c r="AA464" s="355" t="str">
        <f t="shared" si="158"/>
        <v/>
      </c>
      <c r="AC464" s="355" t="str">
        <f t="shared" si="159"/>
        <v/>
      </c>
      <c r="AE464" s="4" t="str">
        <f t="shared" si="160"/>
        <v/>
      </c>
      <c r="AG464" s="4" t="str">
        <f t="shared" si="161"/>
        <v/>
      </c>
      <c r="AI464" s="4" t="str">
        <f t="shared" si="162"/>
        <v/>
      </c>
      <c r="AK464" s="4" t="str">
        <f t="shared" si="163"/>
        <v/>
      </c>
      <c r="AM464" s="4" t="str">
        <f t="shared" si="164"/>
        <v/>
      </c>
      <c r="AO464" s="4" t="str">
        <f t="shared" si="165"/>
        <v/>
      </c>
      <c r="AQ464" s="4" t="str">
        <f t="shared" si="166"/>
        <v/>
      </c>
      <c r="AS464" s="4" t="str">
        <f t="shared" si="167"/>
        <v/>
      </c>
      <c r="AU464" s="4" t="str">
        <f t="shared" si="168"/>
        <v/>
      </c>
      <c r="AW464" s="359" t="str">
        <f t="shared" si="169"/>
        <v/>
      </c>
      <c r="AY464" s="359" t="str">
        <f t="shared" si="170"/>
        <v/>
      </c>
      <c r="BA464" s="359" t="str">
        <f t="shared" si="171"/>
        <v/>
      </c>
      <c r="BC464" s="359" t="str">
        <f t="shared" si="172"/>
        <v/>
      </c>
      <c r="BE464" s="359" t="str">
        <f t="shared" si="173"/>
        <v/>
      </c>
      <c r="BG464" s="359" t="str">
        <f t="shared" si="174"/>
        <v/>
      </c>
      <c r="BI464" s="359" t="str">
        <f t="shared" si="175"/>
        <v/>
      </c>
    </row>
    <row r="465" spans="3:61" x14ac:dyDescent="0.2">
      <c r="C465" s="152"/>
      <c r="E465" s="243"/>
      <c r="F465" s="374"/>
      <c r="G465" s="300"/>
      <c r="H465" s="300"/>
      <c r="I465" s="300"/>
      <c r="J465" s="300"/>
      <c r="K465" s="300"/>
      <c r="L465" s="300"/>
      <c r="M465" s="300"/>
      <c r="O465" s="302"/>
      <c r="U465" s="355" t="str">
        <f t="shared" si="155"/>
        <v/>
      </c>
      <c r="W465" s="355" t="str">
        <f t="shared" si="156"/>
        <v/>
      </c>
      <c r="Y465" s="355" t="str">
        <f t="shared" si="157"/>
        <v/>
      </c>
      <c r="AA465" s="355" t="str">
        <f t="shared" si="158"/>
        <v/>
      </c>
      <c r="AC465" s="355" t="str">
        <f t="shared" si="159"/>
        <v/>
      </c>
      <c r="AE465" s="4" t="str">
        <f t="shared" si="160"/>
        <v/>
      </c>
      <c r="AG465" s="4" t="str">
        <f t="shared" si="161"/>
        <v/>
      </c>
      <c r="AI465" s="4" t="str">
        <f t="shared" si="162"/>
        <v/>
      </c>
      <c r="AK465" s="4" t="str">
        <f t="shared" si="163"/>
        <v/>
      </c>
      <c r="AM465" s="4" t="str">
        <f t="shared" si="164"/>
        <v/>
      </c>
      <c r="AO465" s="4" t="str">
        <f t="shared" si="165"/>
        <v/>
      </c>
      <c r="AQ465" s="4" t="str">
        <f t="shared" si="166"/>
        <v/>
      </c>
      <c r="AS465" s="4" t="str">
        <f t="shared" si="167"/>
        <v/>
      </c>
      <c r="AU465" s="4" t="str">
        <f t="shared" si="168"/>
        <v/>
      </c>
      <c r="AW465" s="359" t="str">
        <f t="shared" si="169"/>
        <v/>
      </c>
      <c r="AY465" s="359" t="str">
        <f t="shared" si="170"/>
        <v/>
      </c>
      <c r="BA465" s="359" t="str">
        <f t="shared" si="171"/>
        <v/>
      </c>
      <c r="BC465" s="359" t="str">
        <f t="shared" si="172"/>
        <v/>
      </c>
      <c r="BE465" s="359" t="str">
        <f t="shared" si="173"/>
        <v/>
      </c>
      <c r="BG465" s="359" t="str">
        <f t="shared" si="174"/>
        <v/>
      </c>
      <c r="BI465" s="359" t="str">
        <f t="shared" si="175"/>
        <v/>
      </c>
    </row>
    <row r="466" spans="3:61" x14ac:dyDescent="0.2">
      <c r="C466" s="152"/>
      <c r="E466" s="243"/>
      <c r="F466" s="374"/>
      <c r="G466" s="300"/>
      <c r="H466" s="300"/>
      <c r="I466" s="300"/>
      <c r="J466" s="300"/>
      <c r="K466" s="300"/>
      <c r="L466" s="300"/>
      <c r="M466" s="300"/>
      <c r="O466" s="302"/>
      <c r="U466" s="355" t="str">
        <f t="shared" si="155"/>
        <v/>
      </c>
      <c r="W466" s="355" t="str">
        <f t="shared" si="156"/>
        <v/>
      </c>
      <c r="Y466" s="355" t="str">
        <f t="shared" si="157"/>
        <v/>
      </c>
      <c r="AA466" s="355" t="str">
        <f t="shared" si="158"/>
        <v/>
      </c>
      <c r="AC466" s="355" t="str">
        <f t="shared" si="159"/>
        <v/>
      </c>
      <c r="AE466" s="4" t="str">
        <f t="shared" si="160"/>
        <v/>
      </c>
      <c r="AG466" s="4" t="str">
        <f t="shared" si="161"/>
        <v/>
      </c>
      <c r="AI466" s="4" t="str">
        <f t="shared" si="162"/>
        <v/>
      </c>
      <c r="AK466" s="4" t="str">
        <f t="shared" si="163"/>
        <v/>
      </c>
      <c r="AM466" s="4" t="str">
        <f t="shared" si="164"/>
        <v/>
      </c>
      <c r="AO466" s="4" t="str">
        <f t="shared" si="165"/>
        <v/>
      </c>
      <c r="AQ466" s="4" t="str">
        <f t="shared" si="166"/>
        <v/>
      </c>
      <c r="AS466" s="4" t="str">
        <f t="shared" si="167"/>
        <v/>
      </c>
      <c r="AU466" s="4" t="str">
        <f t="shared" si="168"/>
        <v/>
      </c>
      <c r="AW466" s="359" t="str">
        <f t="shared" si="169"/>
        <v/>
      </c>
      <c r="AY466" s="359" t="str">
        <f t="shared" si="170"/>
        <v/>
      </c>
      <c r="BA466" s="359" t="str">
        <f t="shared" si="171"/>
        <v/>
      </c>
      <c r="BC466" s="359" t="str">
        <f t="shared" si="172"/>
        <v/>
      </c>
      <c r="BE466" s="359" t="str">
        <f t="shared" si="173"/>
        <v/>
      </c>
      <c r="BG466" s="359" t="str">
        <f t="shared" si="174"/>
        <v/>
      </c>
      <c r="BI466" s="359" t="str">
        <f t="shared" si="175"/>
        <v/>
      </c>
    </row>
    <row r="467" spans="3:61" x14ac:dyDescent="0.2">
      <c r="C467" s="152"/>
      <c r="E467" s="243"/>
      <c r="F467" s="374"/>
      <c r="G467" s="300"/>
      <c r="H467" s="300"/>
      <c r="I467" s="300"/>
      <c r="J467" s="300"/>
      <c r="K467" s="300"/>
      <c r="L467" s="300"/>
      <c r="M467" s="300"/>
      <c r="O467" s="302"/>
      <c r="U467" s="355" t="str">
        <f t="shared" si="155"/>
        <v/>
      </c>
      <c r="W467" s="355" t="str">
        <f t="shared" si="156"/>
        <v/>
      </c>
      <c r="Y467" s="355" t="str">
        <f t="shared" si="157"/>
        <v/>
      </c>
      <c r="AA467" s="355" t="str">
        <f t="shared" si="158"/>
        <v/>
      </c>
      <c r="AC467" s="355" t="str">
        <f t="shared" si="159"/>
        <v/>
      </c>
      <c r="AE467" s="4" t="str">
        <f t="shared" si="160"/>
        <v/>
      </c>
      <c r="AG467" s="4" t="str">
        <f t="shared" si="161"/>
        <v/>
      </c>
      <c r="AI467" s="4" t="str">
        <f t="shared" si="162"/>
        <v/>
      </c>
      <c r="AK467" s="4" t="str">
        <f t="shared" si="163"/>
        <v/>
      </c>
      <c r="AM467" s="4" t="str">
        <f t="shared" si="164"/>
        <v/>
      </c>
      <c r="AO467" s="4" t="str">
        <f t="shared" si="165"/>
        <v/>
      </c>
      <c r="AQ467" s="4" t="str">
        <f t="shared" si="166"/>
        <v/>
      </c>
      <c r="AS467" s="4" t="str">
        <f t="shared" si="167"/>
        <v/>
      </c>
      <c r="AU467" s="4" t="str">
        <f t="shared" si="168"/>
        <v/>
      </c>
      <c r="AW467" s="359" t="str">
        <f t="shared" si="169"/>
        <v/>
      </c>
      <c r="AY467" s="359" t="str">
        <f t="shared" si="170"/>
        <v/>
      </c>
      <c r="BA467" s="359" t="str">
        <f t="shared" si="171"/>
        <v/>
      </c>
      <c r="BC467" s="359" t="str">
        <f t="shared" si="172"/>
        <v/>
      </c>
      <c r="BE467" s="359" t="str">
        <f t="shared" si="173"/>
        <v/>
      </c>
      <c r="BG467" s="359" t="str">
        <f t="shared" si="174"/>
        <v/>
      </c>
      <c r="BI467" s="359" t="str">
        <f t="shared" si="175"/>
        <v/>
      </c>
    </row>
    <row r="468" spans="3:61" x14ac:dyDescent="0.2">
      <c r="C468" s="152"/>
      <c r="E468" s="243"/>
      <c r="F468" s="374"/>
      <c r="G468" s="300"/>
      <c r="H468" s="300"/>
      <c r="I468" s="300"/>
      <c r="J468" s="300"/>
      <c r="K468" s="300"/>
      <c r="L468" s="300"/>
      <c r="M468" s="300"/>
      <c r="O468" s="302"/>
      <c r="U468" s="355" t="str">
        <f t="shared" si="155"/>
        <v/>
      </c>
      <c r="W468" s="355" t="str">
        <f t="shared" si="156"/>
        <v/>
      </c>
      <c r="Y468" s="355" t="str">
        <f t="shared" si="157"/>
        <v/>
      </c>
      <c r="AA468" s="355" t="str">
        <f t="shared" si="158"/>
        <v/>
      </c>
      <c r="AC468" s="355" t="str">
        <f t="shared" si="159"/>
        <v/>
      </c>
      <c r="AE468" s="4" t="str">
        <f t="shared" si="160"/>
        <v/>
      </c>
      <c r="AG468" s="4" t="str">
        <f t="shared" si="161"/>
        <v/>
      </c>
      <c r="AI468" s="4" t="str">
        <f t="shared" si="162"/>
        <v/>
      </c>
      <c r="AK468" s="4" t="str">
        <f t="shared" si="163"/>
        <v/>
      </c>
      <c r="AM468" s="4" t="str">
        <f t="shared" si="164"/>
        <v/>
      </c>
      <c r="AO468" s="4" t="str">
        <f t="shared" si="165"/>
        <v/>
      </c>
      <c r="AQ468" s="4" t="str">
        <f t="shared" si="166"/>
        <v/>
      </c>
      <c r="AS468" s="4" t="str">
        <f t="shared" si="167"/>
        <v/>
      </c>
      <c r="AU468" s="4" t="str">
        <f t="shared" si="168"/>
        <v/>
      </c>
      <c r="AW468" s="359" t="str">
        <f t="shared" si="169"/>
        <v/>
      </c>
      <c r="AY468" s="359" t="str">
        <f t="shared" si="170"/>
        <v/>
      </c>
      <c r="BA468" s="359" t="str">
        <f t="shared" si="171"/>
        <v/>
      </c>
      <c r="BC468" s="359" t="str">
        <f t="shared" si="172"/>
        <v/>
      </c>
      <c r="BE468" s="359" t="str">
        <f t="shared" si="173"/>
        <v/>
      </c>
      <c r="BG468" s="359" t="str">
        <f t="shared" si="174"/>
        <v/>
      </c>
      <c r="BI468" s="359" t="str">
        <f t="shared" si="175"/>
        <v/>
      </c>
    </row>
    <row r="469" spans="3:61" x14ac:dyDescent="0.2">
      <c r="C469" s="152"/>
      <c r="E469" s="243"/>
      <c r="F469" s="374"/>
      <c r="G469" s="300"/>
      <c r="H469" s="300"/>
      <c r="I469" s="300"/>
      <c r="J469" s="300"/>
      <c r="K469" s="300"/>
      <c r="L469" s="300"/>
      <c r="M469" s="300"/>
      <c r="O469" s="302"/>
      <c r="U469" s="355" t="str">
        <f t="shared" si="155"/>
        <v/>
      </c>
      <c r="W469" s="355" t="str">
        <f t="shared" si="156"/>
        <v/>
      </c>
      <c r="Y469" s="355" t="str">
        <f t="shared" si="157"/>
        <v/>
      </c>
      <c r="AA469" s="355" t="str">
        <f t="shared" si="158"/>
        <v/>
      </c>
      <c r="AC469" s="355" t="str">
        <f t="shared" si="159"/>
        <v/>
      </c>
      <c r="AE469" s="4" t="str">
        <f t="shared" si="160"/>
        <v/>
      </c>
      <c r="AG469" s="4" t="str">
        <f t="shared" si="161"/>
        <v/>
      </c>
      <c r="AI469" s="4" t="str">
        <f t="shared" si="162"/>
        <v/>
      </c>
      <c r="AK469" s="4" t="str">
        <f t="shared" si="163"/>
        <v/>
      </c>
      <c r="AM469" s="4" t="str">
        <f t="shared" si="164"/>
        <v/>
      </c>
      <c r="AO469" s="4" t="str">
        <f t="shared" si="165"/>
        <v/>
      </c>
      <c r="AQ469" s="4" t="str">
        <f t="shared" si="166"/>
        <v/>
      </c>
      <c r="AS469" s="4" t="str">
        <f t="shared" si="167"/>
        <v/>
      </c>
      <c r="AU469" s="4" t="str">
        <f t="shared" si="168"/>
        <v/>
      </c>
      <c r="AW469" s="359" t="str">
        <f t="shared" si="169"/>
        <v/>
      </c>
      <c r="AY469" s="359" t="str">
        <f t="shared" si="170"/>
        <v/>
      </c>
      <c r="BA469" s="359" t="str">
        <f t="shared" si="171"/>
        <v/>
      </c>
      <c r="BC469" s="359" t="str">
        <f t="shared" si="172"/>
        <v/>
      </c>
      <c r="BE469" s="359" t="str">
        <f t="shared" si="173"/>
        <v/>
      </c>
      <c r="BG469" s="359" t="str">
        <f t="shared" si="174"/>
        <v/>
      </c>
      <c r="BI469" s="359" t="str">
        <f t="shared" si="175"/>
        <v/>
      </c>
    </row>
    <row r="470" spans="3:61" x14ac:dyDescent="0.2">
      <c r="C470" s="152"/>
      <c r="E470" s="243"/>
      <c r="F470" s="374"/>
      <c r="G470" s="300"/>
      <c r="H470" s="300"/>
      <c r="I470" s="300"/>
      <c r="J470" s="300"/>
      <c r="K470" s="300"/>
      <c r="L470" s="300"/>
      <c r="M470" s="300"/>
      <c r="O470" s="302"/>
      <c r="U470" s="355" t="str">
        <f t="shared" si="155"/>
        <v/>
      </c>
      <c r="W470" s="355" t="str">
        <f t="shared" si="156"/>
        <v/>
      </c>
      <c r="Y470" s="355" t="str">
        <f t="shared" si="157"/>
        <v/>
      </c>
      <c r="AA470" s="355" t="str">
        <f t="shared" si="158"/>
        <v/>
      </c>
      <c r="AC470" s="355" t="str">
        <f t="shared" si="159"/>
        <v/>
      </c>
      <c r="AE470" s="4" t="str">
        <f t="shared" si="160"/>
        <v/>
      </c>
      <c r="AG470" s="4" t="str">
        <f t="shared" si="161"/>
        <v/>
      </c>
      <c r="AI470" s="4" t="str">
        <f t="shared" si="162"/>
        <v/>
      </c>
      <c r="AK470" s="4" t="str">
        <f t="shared" si="163"/>
        <v/>
      </c>
      <c r="AM470" s="4" t="str">
        <f t="shared" si="164"/>
        <v/>
      </c>
      <c r="AO470" s="4" t="str">
        <f t="shared" si="165"/>
        <v/>
      </c>
      <c r="AQ470" s="4" t="str">
        <f t="shared" si="166"/>
        <v/>
      </c>
      <c r="AS470" s="4" t="str">
        <f t="shared" si="167"/>
        <v/>
      </c>
      <c r="AU470" s="4" t="str">
        <f t="shared" si="168"/>
        <v/>
      </c>
      <c r="AW470" s="359" t="str">
        <f t="shared" si="169"/>
        <v/>
      </c>
      <c r="AY470" s="359" t="str">
        <f t="shared" si="170"/>
        <v/>
      </c>
      <c r="BA470" s="359" t="str">
        <f t="shared" si="171"/>
        <v/>
      </c>
      <c r="BC470" s="359" t="str">
        <f t="shared" si="172"/>
        <v/>
      </c>
      <c r="BE470" s="359" t="str">
        <f t="shared" si="173"/>
        <v/>
      </c>
      <c r="BG470" s="359" t="str">
        <f t="shared" si="174"/>
        <v/>
      </c>
      <c r="BI470" s="359" t="str">
        <f t="shared" si="175"/>
        <v/>
      </c>
    </row>
    <row r="471" spans="3:61" x14ac:dyDescent="0.2">
      <c r="C471" s="152"/>
      <c r="E471" s="243"/>
      <c r="F471" s="374"/>
      <c r="G471" s="300"/>
      <c r="H471" s="300"/>
      <c r="I471" s="300"/>
      <c r="J471" s="300"/>
      <c r="K471" s="300"/>
      <c r="L471" s="300"/>
      <c r="M471" s="300"/>
      <c r="O471" s="302"/>
      <c r="U471" s="355" t="str">
        <f t="shared" si="155"/>
        <v/>
      </c>
      <c r="W471" s="355" t="str">
        <f t="shared" si="156"/>
        <v/>
      </c>
      <c r="Y471" s="355" t="str">
        <f t="shared" si="157"/>
        <v/>
      </c>
      <c r="AA471" s="355" t="str">
        <f t="shared" si="158"/>
        <v/>
      </c>
      <c r="AC471" s="355" t="str">
        <f t="shared" si="159"/>
        <v/>
      </c>
      <c r="AE471" s="4" t="str">
        <f t="shared" si="160"/>
        <v/>
      </c>
      <c r="AG471" s="4" t="str">
        <f t="shared" si="161"/>
        <v/>
      </c>
      <c r="AI471" s="4" t="str">
        <f t="shared" si="162"/>
        <v/>
      </c>
      <c r="AK471" s="4" t="str">
        <f t="shared" si="163"/>
        <v/>
      </c>
      <c r="AM471" s="4" t="str">
        <f t="shared" si="164"/>
        <v/>
      </c>
      <c r="AO471" s="4" t="str">
        <f t="shared" si="165"/>
        <v/>
      </c>
      <c r="AQ471" s="4" t="str">
        <f t="shared" si="166"/>
        <v/>
      </c>
      <c r="AS471" s="4" t="str">
        <f t="shared" si="167"/>
        <v/>
      </c>
      <c r="AU471" s="4" t="str">
        <f t="shared" si="168"/>
        <v/>
      </c>
      <c r="AW471" s="359" t="str">
        <f t="shared" si="169"/>
        <v/>
      </c>
      <c r="AY471" s="359" t="str">
        <f t="shared" si="170"/>
        <v/>
      </c>
      <c r="BA471" s="359" t="str">
        <f t="shared" si="171"/>
        <v/>
      </c>
      <c r="BC471" s="359" t="str">
        <f t="shared" si="172"/>
        <v/>
      </c>
      <c r="BE471" s="359" t="str">
        <f t="shared" si="173"/>
        <v/>
      </c>
      <c r="BG471" s="359" t="str">
        <f t="shared" si="174"/>
        <v/>
      </c>
      <c r="BI471" s="359" t="str">
        <f t="shared" si="175"/>
        <v/>
      </c>
    </row>
    <row r="472" spans="3:61" x14ac:dyDescent="0.2">
      <c r="C472" s="152"/>
      <c r="E472" s="243"/>
      <c r="F472" s="374"/>
      <c r="G472" s="300"/>
      <c r="H472" s="300"/>
      <c r="I472" s="300"/>
      <c r="J472" s="300"/>
      <c r="K472" s="300"/>
      <c r="L472" s="300"/>
      <c r="M472" s="300"/>
      <c r="O472" s="302"/>
      <c r="U472" s="355" t="str">
        <f t="shared" si="155"/>
        <v/>
      </c>
      <c r="W472" s="355" t="str">
        <f t="shared" si="156"/>
        <v/>
      </c>
      <c r="Y472" s="355" t="str">
        <f t="shared" si="157"/>
        <v/>
      </c>
      <c r="AA472" s="355" t="str">
        <f t="shared" si="158"/>
        <v/>
      </c>
      <c r="AC472" s="355" t="str">
        <f t="shared" si="159"/>
        <v/>
      </c>
      <c r="AE472" s="4" t="str">
        <f t="shared" si="160"/>
        <v/>
      </c>
      <c r="AG472" s="4" t="str">
        <f t="shared" si="161"/>
        <v/>
      </c>
      <c r="AI472" s="4" t="str">
        <f t="shared" si="162"/>
        <v/>
      </c>
      <c r="AK472" s="4" t="str">
        <f t="shared" si="163"/>
        <v/>
      </c>
      <c r="AM472" s="4" t="str">
        <f t="shared" si="164"/>
        <v/>
      </c>
      <c r="AO472" s="4" t="str">
        <f t="shared" si="165"/>
        <v/>
      </c>
      <c r="AQ472" s="4" t="str">
        <f t="shared" si="166"/>
        <v/>
      </c>
      <c r="AS472" s="4" t="str">
        <f t="shared" si="167"/>
        <v/>
      </c>
      <c r="AU472" s="4" t="str">
        <f t="shared" si="168"/>
        <v/>
      </c>
      <c r="AW472" s="359" t="str">
        <f t="shared" si="169"/>
        <v/>
      </c>
      <c r="AY472" s="359" t="str">
        <f t="shared" si="170"/>
        <v/>
      </c>
      <c r="BA472" s="359" t="str">
        <f t="shared" si="171"/>
        <v/>
      </c>
      <c r="BC472" s="359" t="str">
        <f t="shared" si="172"/>
        <v/>
      </c>
      <c r="BE472" s="359" t="str">
        <f t="shared" si="173"/>
        <v/>
      </c>
      <c r="BG472" s="359" t="str">
        <f t="shared" si="174"/>
        <v/>
      </c>
      <c r="BI472" s="359" t="str">
        <f t="shared" si="175"/>
        <v/>
      </c>
    </row>
    <row r="473" spans="3:61" x14ac:dyDescent="0.2">
      <c r="C473" s="152"/>
      <c r="E473" s="243"/>
      <c r="F473" s="374"/>
      <c r="G473" s="300"/>
      <c r="H473" s="300"/>
      <c r="I473" s="300"/>
      <c r="J473" s="300"/>
      <c r="K473" s="300"/>
      <c r="L473" s="300"/>
      <c r="M473" s="300"/>
      <c r="O473" s="302"/>
      <c r="U473" s="355" t="str">
        <f t="shared" si="155"/>
        <v/>
      </c>
      <c r="W473" s="355" t="str">
        <f t="shared" si="156"/>
        <v/>
      </c>
      <c r="Y473" s="355" t="str">
        <f t="shared" si="157"/>
        <v/>
      </c>
      <c r="AA473" s="355" t="str">
        <f t="shared" si="158"/>
        <v/>
      </c>
      <c r="AC473" s="355" t="str">
        <f t="shared" si="159"/>
        <v/>
      </c>
      <c r="AE473" s="4" t="str">
        <f t="shared" si="160"/>
        <v/>
      </c>
      <c r="AG473" s="4" t="str">
        <f t="shared" si="161"/>
        <v/>
      </c>
      <c r="AI473" s="4" t="str">
        <f t="shared" si="162"/>
        <v/>
      </c>
      <c r="AK473" s="4" t="str">
        <f t="shared" si="163"/>
        <v/>
      </c>
      <c r="AM473" s="4" t="str">
        <f t="shared" si="164"/>
        <v/>
      </c>
      <c r="AO473" s="4" t="str">
        <f t="shared" si="165"/>
        <v/>
      </c>
      <c r="AQ473" s="4" t="str">
        <f t="shared" si="166"/>
        <v/>
      </c>
      <c r="AS473" s="4" t="str">
        <f t="shared" si="167"/>
        <v/>
      </c>
      <c r="AU473" s="4" t="str">
        <f t="shared" si="168"/>
        <v/>
      </c>
      <c r="AW473" s="359" t="str">
        <f t="shared" si="169"/>
        <v/>
      </c>
      <c r="AY473" s="359" t="str">
        <f t="shared" si="170"/>
        <v/>
      </c>
      <c r="BA473" s="359" t="str">
        <f t="shared" si="171"/>
        <v/>
      </c>
      <c r="BC473" s="359" t="str">
        <f t="shared" si="172"/>
        <v/>
      </c>
      <c r="BE473" s="359" t="str">
        <f t="shared" si="173"/>
        <v/>
      </c>
      <c r="BG473" s="359" t="str">
        <f t="shared" si="174"/>
        <v/>
      </c>
      <c r="BI473" s="359" t="str">
        <f t="shared" si="175"/>
        <v/>
      </c>
    </row>
    <row r="474" spans="3:61" x14ac:dyDescent="0.2">
      <c r="C474" s="152"/>
      <c r="E474" s="243"/>
      <c r="F474" s="374"/>
      <c r="G474" s="300"/>
      <c r="H474" s="300"/>
      <c r="I474" s="300"/>
      <c r="J474" s="300"/>
      <c r="K474" s="300"/>
      <c r="L474" s="300"/>
      <c r="M474" s="300"/>
      <c r="O474" s="302"/>
      <c r="U474" s="355" t="str">
        <f t="shared" si="155"/>
        <v/>
      </c>
      <c r="W474" s="355" t="str">
        <f t="shared" si="156"/>
        <v/>
      </c>
      <c r="Y474" s="355" t="str">
        <f t="shared" si="157"/>
        <v/>
      </c>
      <c r="AA474" s="355" t="str">
        <f t="shared" si="158"/>
        <v/>
      </c>
      <c r="AC474" s="355" t="str">
        <f t="shared" si="159"/>
        <v/>
      </c>
      <c r="AE474" s="4" t="str">
        <f t="shared" si="160"/>
        <v/>
      </c>
      <c r="AG474" s="4" t="str">
        <f t="shared" si="161"/>
        <v/>
      </c>
      <c r="AI474" s="4" t="str">
        <f t="shared" si="162"/>
        <v/>
      </c>
      <c r="AK474" s="4" t="str">
        <f t="shared" si="163"/>
        <v/>
      </c>
      <c r="AM474" s="4" t="str">
        <f t="shared" si="164"/>
        <v/>
      </c>
      <c r="AO474" s="4" t="str">
        <f t="shared" si="165"/>
        <v/>
      </c>
      <c r="AQ474" s="4" t="str">
        <f t="shared" si="166"/>
        <v/>
      </c>
      <c r="AS474" s="4" t="str">
        <f t="shared" si="167"/>
        <v/>
      </c>
      <c r="AU474" s="4" t="str">
        <f t="shared" si="168"/>
        <v/>
      </c>
      <c r="AW474" s="359" t="str">
        <f t="shared" si="169"/>
        <v/>
      </c>
      <c r="AY474" s="359" t="str">
        <f t="shared" si="170"/>
        <v/>
      </c>
      <c r="BA474" s="359" t="str">
        <f t="shared" si="171"/>
        <v/>
      </c>
      <c r="BC474" s="359" t="str">
        <f t="shared" si="172"/>
        <v/>
      </c>
      <c r="BE474" s="359" t="str">
        <f t="shared" si="173"/>
        <v/>
      </c>
      <c r="BG474" s="359" t="str">
        <f t="shared" si="174"/>
        <v/>
      </c>
      <c r="BI474" s="359" t="str">
        <f t="shared" si="175"/>
        <v/>
      </c>
    </row>
    <row r="475" spans="3:61" x14ac:dyDescent="0.2">
      <c r="C475" s="152"/>
      <c r="E475" s="243"/>
      <c r="F475" s="374"/>
      <c r="G475" s="300"/>
      <c r="H475" s="300"/>
      <c r="I475" s="300"/>
      <c r="J475" s="300"/>
      <c r="K475" s="300"/>
      <c r="L475" s="300"/>
      <c r="M475" s="300"/>
      <c r="O475" s="302"/>
      <c r="U475" s="355" t="str">
        <f t="shared" si="155"/>
        <v/>
      </c>
      <c r="W475" s="355" t="str">
        <f t="shared" si="156"/>
        <v/>
      </c>
      <c r="Y475" s="355" t="str">
        <f t="shared" si="157"/>
        <v/>
      </c>
      <c r="AA475" s="355" t="str">
        <f t="shared" si="158"/>
        <v/>
      </c>
      <c r="AC475" s="355" t="str">
        <f t="shared" si="159"/>
        <v/>
      </c>
      <c r="AE475" s="4" t="str">
        <f t="shared" si="160"/>
        <v/>
      </c>
      <c r="AG475" s="4" t="str">
        <f t="shared" si="161"/>
        <v/>
      </c>
      <c r="AI475" s="4" t="str">
        <f t="shared" si="162"/>
        <v/>
      </c>
      <c r="AK475" s="4" t="str">
        <f t="shared" si="163"/>
        <v/>
      </c>
      <c r="AM475" s="4" t="str">
        <f t="shared" si="164"/>
        <v/>
      </c>
      <c r="AO475" s="4" t="str">
        <f t="shared" si="165"/>
        <v/>
      </c>
      <c r="AQ475" s="4" t="str">
        <f t="shared" si="166"/>
        <v/>
      </c>
      <c r="AS475" s="4" t="str">
        <f t="shared" si="167"/>
        <v/>
      </c>
      <c r="AU475" s="4" t="str">
        <f t="shared" si="168"/>
        <v/>
      </c>
      <c r="AW475" s="359" t="str">
        <f t="shared" si="169"/>
        <v/>
      </c>
      <c r="AY475" s="359" t="str">
        <f t="shared" si="170"/>
        <v/>
      </c>
      <c r="BA475" s="359" t="str">
        <f t="shared" si="171"/>
        <v/>
      </c>
      <c r="BC475" s="359" t="str">
        <f t="shared" si="172"/>
        <v/>
      </c>
      <c r="BE475" s="359" t="str">
        <f t="shared" si="173"/>
        <v/>
      </c>
      <c r="BG475" s="359" t="str">
        <f t="shared" si="174"/>
        <v/>
      </c>
      <c r="BI475" s="359" t="str">
        <f t="shared" si="175"/>
        <v/>
      </c>
    </row>
    <row r="476" spans="3:61" x14ac:dyDescent="0.2">
      <c r="C476" s="152"/>
      <c r="E476" s="243"/>
      <c r="F476" s="374"/>
      <c r="G476" s="300"/>
      <c r="H476" s="300"/>
      <c r="I476" s="300"/>
      <c r="J476" s="300"/>
      <c r="K476" s="300"/>
      <c r="L476" s="300"/>
      <c r="M476" s="300"/>
      <c r="O476" s="302"/>
      <c r="U476" s="355" t="str">
        <f t="shared" si="155"/>
        <v/>
      </c>
      <c r="W476" s="355" t="str">
        <f t="shared" si="156"/>
        <v/>
      </c>
      <c r="Y476" s="355" t="str">
        <f t="shared" si="157"/>
        <v/>
      </c>
      <c r="AA476" s="355" t="str">
        <f t="shared" si="158"/>
        <v/>
      </c>
      <c r="AC476" s="355" t="str">
        <f t="shared" si="159"/>
        <v/>
      </c>
      <c r="AE476" s="4" t="str">
        <f t="shared" si="160"/>
        <v/>
      </c>
      <c r="AG476" s="4" t="str">
        <f t="shared" si="161"/>
        <v/>
      </c>
      <c r="AI476" s="4" t="str">
        <f t="shared" si="162"/>
        <v/>
      </c>
      <c r="AK476" s="4" t="str">
        <f t="shared" si="163"/>
        <v/>
      </c>
      <c r="AM476" s="4" t="str">
        <f t="shared" si="164"/>
        <v/>
      </c>
      <c r="AO476" s="4" t="str">
        <f t="shared" si="165"/>
        <v/>
      </c>
      <c r="AQ476" s="4" t="str">
        <f t="shared" si="166"/>
        <v/>
      </c>
      <c r="AS476" s="4" t="str">
        <f t="shared" si="167"/>
        <v/>
      </c>
      <c r="AU476" s="4" t="str">
        <f t="shared" si="168"/>
        <v/>
      </c>
      <c r="AW476" s="359" t="str">
        <f t="shared" si="169"/>
        <v/>
      </c>
      <c r="AY476" s="359" t="str">
        <f t="shared" si="170"/>
        <v/>
      </c>
      <c r="BA476" s="359" t="str">
        <f t="shared" si="171"/>
        <v/>
      </c>
      <c r="BC476" s="359" t="str">
        <f t="shared" si="172"/>
        <v/>
      </c>
      <c r="BE476" s="359" t="str">
        <f t="shared" si="173"/>
        <v/>
      </c>
      <c r="BG476" s="359" t="str">
        <f t="shared" si="174"/>
        <v/>
      </c>
      <c r="BI476" s="359" t="str">
        <f t="shared" si="175"/>
        <v/>
      </c>
    </row>
    <row r="477" spans="3:61" x14ac:dyDescent="0.2">
      <c r="C477" s="152"/>
      <c r="E477" s="243"/>
      <c r="F477" s="374"/>
      <c r="G477" s="300"/>
      <c r="H477" s="300"/>
      <c r="I477" s="300"/>
      <c r="J477" s="300"/>
      <c r="K477" s="300"/>
      <c r="L477" s="300"/>
      <c r="M477" s="300"/>
      <c r="O477" s="302"/>
      <c r="U477" s="355" t="str">
        <f t="shared" si="155"/>
        <v/>
      </c>
      <c r="W477" s="355" t="str">
        <f t="shared" si="156"/>
        <v/>
      </c>
      <c r="Y477" s="355" t="str">
        <f t="shared" si="157"/>
        <v/>
      </c>
      <c r="AA477" s="355" t="str">
        <f t="shared" si="158"/>
        <v/>
      </c>
      <c r="AC477" s="355" t="str">
        <f t="shared" si="159"/>
        <v/>
      </c>
      <c r="AE477" s="4" t="str">
        <f t="shared" si="160"/>
        <v/>
      </c>
      <c r="AG477" s="4" t="str">
        <f t="shared" si="161"/>
        <v/>
      </c>
      <c r="AI477" s="4" t="str">
        <f t="shared" si="162"/>
        <v/>
      </c>
      <c r="AK477" s="4" t="str">
        <f t="shared" si="163"/>
        <v/>
      </c>
      <c r="AM477" s="4" t="str">
        <f t="shared" si="164"/>
        <v/>
      </c>
      <c r="AO477" s="4" t="str">
        <f t="shared" si="165"/>
        <v/>
      </c>
      <c r="AQ477" s="4" t="str">
        <f t="shared" si="166"/>
        <v/>
      </c>
      <c r="AS477" s="4" t="str">
        <f t="shared" si="167"/>
        <v/>
      </c>
      <c r="AU477" s="4" t="str">
        <f t="shared" si="168"/>
        <v/>
      </c>
      <c r="AW477" s="359" t="str">
        <f t="shared" si="169"/>
        <v/>
      </c>
      <c r="AY477" s="359" t="str">
        <f t="shared" si="170"/>
        <v/>
      </c>
      <c r="BA477" s="359" t="str">
        <f t="shared" si="171"/>
        <v/>
      </c>
      <c r="BC477" s="359" t="str">
        <f t="shared" si="172"/>
        <v/>
      </c>
      <c r="BE477" s="359" t="str">
        <f t="shared" si="173"/>
        <v/>
      </c>
      <c r="BG477" s="359" t="str">
        <f t="shared" si="174"/>
        <v/>
      </c>
      <c r="BI477" s="359" t="str">
        <f t="shared" si="175"/>
        <v/>
      </c>
    </row>
    <row r="478" spans="3:61" x14ac:dyDescent="0.2">
      <c r="C478" s="152"/>
      <c r="E478" s="243"/>
      <c r="F478" s="374"/>
      <c r="G478" s="300"/>
      <c r="H478" s="300"/>
      <c r="I478" s="300"/>
      <c r="J478" s="300"/>
      <c r="K478" s="300"/>
      <c r="L478" s="300"/>
      <c r="M478" s="300"/>
      <c r="O478" s="302"/>
      <c r="U478" s="355" t="str">
        <f t="shared" si="155"/>
        <v/>
      </c>
      <c r="W478" s="355" t="str">
        <f t="shared" si="156"/>
        <v/>
      </c>
      <c r="Y478" s="355" t="str">
        <f t="shared" si="157"/>
        <v/>
      </c>
      <c r="AA478" s="355" t="str">
        <f t="shared" si="158"/>
        <v/>
      </c>
      <c r="AC478" s="355" t="str">
        <f t="shared" si="159"/>
        <v/>
      </c>
      <c r="AE478" s="4" t="str">
        <f t="shared" si="160"/>
        <v/>
      </c>
      <c r="AG478" s="4" t="str">
        <f t="shared" si="161"/>
        <v/>
      </c>
      <c r="AI478" s="4" t="str">
        <f t="shared" si="162"/>
        <v/>
      </c>
      <c r="AK478" s="4" t="str">
        <f t="shared" si="163"/>
        <v/>
      </c>
      <c r="AM478" s="4" t="str">
        <f t="shared" si="164"/>
        <v/>
      </c>
      <c r="AO478" s="4" t="str">
        <f t="shared" si="165"/>
        <v/>
      </c>
      <c r="AQ478" s="4" t="str">
        <f t="shared" si="166"/>
        <v/>
      </c>
      <c r="AS478" s="4" t="str">
        <f t="shared" si="167"/>
        <v/>
      </c>
      <c r="AU478" s="4" t="str">
        <f t="shared" si="168"/>
        <v/>
      </c>
      <c r="AW478" s="359" t="str">
        <f t="shared" si="169"/>
        <v/>
      </c>
      <c r="AY478" s="359" t="str">
        <f t="shared" si="170"/>
        <v/>
      </c>
      <c r="BA478" s="359" t="str">
        <f t="shared" si="171"/>
        <v/>
      </c>
      <c r="BC478" s="359" t="str">
        <f t="shared" si="172"/>
        <v/>
      </c>
      <c r="BE478" s="359" t="str">
        <f t="shared" si="173"/>
        <v/>
      </c>
      <c r="BG478" s="359" t="str">
        <f t="shared" si="174"/>
        <v/>
      </c>
      <c r="BI478" s="359" t="str">
        <f t="shared" si="175"/>
        <v/>
      </c>
    </row>
    <row r="479" spans="3:61" x14ac:dyDescent="0.2">
      <c r="C479" s="152"/>
      <c r="E479" s="243"/>
      <c r="F479" s="374"/>
      <c r="G479" s="300"/>
      <c r="H479" s="300"/>
      <c r="I479" s="300"/>
      <c r="J479" s="300"/>
      <c r="K479" s="300"/>
      <c r="L479" s="300"/>
      <c r="M479" s="300"/>
      <c r="O479" s="302"/>
      <c r="U479" s="355" t="str">
        <f t="shared" si="155"/>
        <v/>
      </c>
      <c r="W479" s="355" t="str">
        <f t="shared" si="156"/>
        <v/>
      </c>
      <c r="Y479" s="355" t="str">
        <f t="shared" si="157"/>
        <v/>
      </c>
      <c r="AA479" s="355" t="str">
        <f t="shared" si="158"/>
        <v/>
      </c>
      <c r="AC479" s="355" t="str">
        <f t="shared" si="159"/>
        <v/>
      </c>
      <c r="AE479" s="4" t="str">
        <f t="shared" si="160"/>
        <v/>
      </c>
      <c r="AG479" s="4" t="str">
        <f t="shared" si="161"/>
        <v/>
      </c>
      <c r="AI479" s="4" t="str">
        <f t="shared" si="162"/>
        <v/>
      </c>
      <c r="AK479" s="4" t="str">
        <f t="shared" si="163"/>
        <v/>
      </c>
      <c r="AM479" s="4" t="str">
        <f t="shared" si="164"/>
        <v/>
      </c>
      <c r="AO479" s="4" t="str">
        <f t="shared" si="165"/>
        <v/>
      </c>
      <c r="AQ479" s="4" t="str">
        <f t="shared" si="166"/>
        <v/>
      </c>
      <c r="AS479" s="4" t="str">
        <f t="shared" si="167"/>
        <v/>
      </c>
      <c r="AU479" s="4" t="str">
        <f t="shared" si="168"/>
        <v/>
      </c>
      <c r="AW479" s="359" t="str">
        <f t="shared" si="169"/>
        <v/>
      </c>
      <c r="AY479" s="359" t="str">
        <f t="shared" si="170"/>
        <v/>
      </c>
      <c r="BA479" s="359" t="str">
        <f t="shared" si="171"/>
        <v/>
      </c>
      <c r="BC479" s="359" t="str">
        <f t="shared" si="172"/>
        <v/>
      </c>
      <c r="BE479" s="359" t="str">
        <f t="shared" si="173"/>
        <v/>
      </c>
      <c r="BG479" s="359" t="str">
        <f t="shared" si="174"/>
        <v/>
      </c>
      <c r="BI479" s="359" t="str">
        <f t="shared" si="175"/>
        <v/>
      </c>
    </row>
    <row r="480" spans="3:61" x14ac:dyDescent="0.2">
      <c r="C480" s="152"/>
      <c r="E480" s="243"/>
      <c r="F480" s="374"/>
      <c r="G480" s="300"/>
      <c r="H480" s="300"/>
      <c r="I480" s="300"/>
      <c r="J480" s="300"/>
      <c r="K480" s="300"/>
      <c r="L480" s="300"/>
      <c r="M480" s="300"/>
      <c r="O480" s="302"/>
      <c r="U480" s="355" t="str">
        <f t="shared" si="155"/>
        <v/>
      </c>
      <c r="W480" s="355" t="str">
        <f t="shared" si="156"/>
        <v/>
      </c>
      <c r="Y480" s="355" t="str">
        <f t="shared" si="157"/>
        <v/>
      </c>
      <c r="AA480" s="355" t="str">
        <f t="shared" si="158"/>
        <v/>
      </c>
      <c r="AC480" s="355" t="str">
        <f t="shared" si="159"/>
        <v/>
      </c>
      <c r="AE480" s="4" t="str">
        <f t="shared" si="160"/>
        <v/>
      </c>
      <c r="AG480" s="4" t="str">
        <f t="shared" si="161"/>
        <v/>
      </c>
      <c r="AI480" s="4" t="str">
        <f t="shared" si="162"/>
        <v/>
      </c>
      <c r="AK480" s="4" t="str">
        <f t="shared" si="163"/>
        <v/>
      </c>
      <c r="AM480" s="4" t="str">
        <f t="shared" si="164"/>
        <v/>
      </c>
      <c r="AO480" s="4" t="str">
        <f t="shared" si="165"/>
        <v/>
      </c>
      <c r="AQ480" s="4" t="str">
        <f t="shared" si="166"/>
        <v/>
      </c>
      <c r="AS480" s="4" t="str">
        <f t="shared" si="167"/>
        <v/>
      </c>
      <c r="AU480" s="4" t="str">
        <f t="shared" si="168"/>
        <v/>
      </c>
      <c r="AW480" s="359" t="str">
        <f t="shared" si="169"/>
        <v/>
      </c>
      <c r="AY480" s="359" t="str">
        <f t="shared" si="170"/>
        <v/>
      </c>
      <c r="BA480" s="359" t="str">
        <f t="shared" si="171"/>
        <v/>
      </c>
      <c r="BC480" s="359" t="str">
        <f t="shared" si="172"/>
        <v/>
      </c>
      <c r="BE480" s="359" t="str">
        <f t="shared" si="173"/>
        <v/>
      </c>
      <c r="BG480" s="359" t="str">
        <f t="shared" si="174"/>
        <v/>
      </c>
      <c r="BI480" s="359" t="str">
        <f t="shared" si="175"/>
        <v/>
      </c>
    </row>
    <row r="481" spans="3:61" x14ac:dyDescent="0.2">
      <c r="C481" s="152"/>
      <c r="E481" s="243"/>
      <c r="F481" s="374"/>
      <c r="G481" s="300"/>
      <c r="H481" s="300"/>
      <c r="I481" s="300"/>
      <c r="J481" s="300"/>
      <c r="K481" s="300"/>
      <c r="L481" s="300"/>
      <c r="M481" s="300"/>
      <c r="O481" s="302"/>
      <c r="U481" s="355" t="str">
        <f t="shared" si="155"/>
        <v/>
      </c>
      <c r="W481" s="355" t="str">
        <f t="shared" si="156"/>
        <v/>
      </c>
      <c r="Y481" s="355" t="str">
        <f t="shared" si="157"/>
        <v/>
      </c>
      <c r="AA481" s="355" t="str">
        <f t="shared" si="158"/>
        <v/>
      </c>
      <c r="AC481" s="355" t="str">
        <f t="shared" si="159"/>
        <v/>
      </c>
      <c r="AE481" s="4" t="str">
        <f t="shared" si="160"/>
        <v/>
      </c>
      <c r="AG481" s="4" t="str">
        <f t="shared" si="161"/>
        <v/>
      </c>
      <c r="AI481" s="4" t="str">
        <f t="shared" si="162"/>
        <v/>
      </c>
      <c r="AK481" s="4" t="str">
        <f t="shared" si="163"/>
        <v/>
      </c>
      <c r="AM481" s="4" t="str">
        <f t="shared" si="164"/>
        <v/>
      </c>
      <c r="AO481" s="4" t="str">
        <f t="shared" si="165"/>
        <v/>
      </c>
      <c r="AQ481" s="4" t="str">
        <f t="shared" si="166"/>
        <v/>
      </c>
      <c r="AS481" s="4" t="str">
        <f t="shared" si="167"/>
        <v/>
      </c>
      <c r="AU481" s="4" t="str">
        <f t="shared" si="168"/>
        <v/>
      </c>
      <c r="AW481" s="359" t="str">
        <f t="shared" si="169"/>
        <v/>
      </c>
      <c r="AY481" s="359" t="str">
        <f t="shared" si="170"/>
        <v/>
      </c>
      <c r="BA481" s="359" t="str">
        <f t="shared" si="171"/>
        <v/>
      </c>
      <c r="BC481" s="359" t="str">
        <f t="shared" si="172"/>
        <v/>
      </c>
      <c r="BE481" s="359" t="str">
        <f t="shared" si="173"/>
        <v/>
      </c>
      <c r="BG481" s="359" t="str">
        <f t="shared" si="174"/>
        <v/>
      </c>
      <c r="BI481" s="359" t="str">
        <f t="shared" si="175"/>
        <v/>
      </c>
    </row>
    <row r="482" spans="3:61" x14ac:dyDescent="0.2">
      <c r="C482" s="152"/>
      <c r="E482" s="243"/>
      <c r="F482" s="374"/>
      <c r="G482" s="300"/>
      <c r="H482" s="300"/>
      <c r="I482" s="300"/>
      <c r="J482" s="300"/>
      <c r="K482" s="300"/>
      <c r="L482" s="300"/>
      <c r="M482" s="300"/>
      <c r="O482" s="302"/>
      <c r="U482" s="355" t="str">
        <f t="shared" si="155"/>
        <v/>
      </c>
      <c r="W482" s="355" t="str">
        <f t="shared" si="156"/>
        <v/>
      </c>
      <c r="Y482" s="355" t="str">
        <f t="shared" si="157"/>
        <v/>
      </c>
      <c r="AA482" s="355" t="str">
        <f t="shared" si="158"/>
        <v/>
      </c>
      <c r="AC482" s="355" t="str">
        <f t="shared" si="159"/>
        <v/>
      </c>
      <c r="AE482" s="4" t="str">
        <f t="shared" si="160"/>
        <v/>
      </c>
      <c r="AG482" s="4" t="str">
        <f t="shared" si="161"/>
        <v/>
      </c>
      <c r="AI482" s="4" t="str">
        <f t="shared" si="162"/>
        <v/>
      </c>
      <c r="AK482" s="4" t="str">
        <f t="shared" si="163"/>
        <v/>
      </c>
      <c r="AM482" s="4" t="str">
        <f t="shared" si="164"/>
        <v/>
      </c>
      <c r="AO482" s="4" t="str">
        <f t="shared" si="165"/>
        <v/>
      </c>
      <c r="AQ482" s="4" t="str">
        <f t="shared" si="166"/>
        <v/>
      </c>
      <c r="AS482" s="4" t="str">
        <f t="shared" si="167"/>
        <v/>
      </c>
      <c r="AU482" s="4" t="str">
        <f t="shared" si="168"/>
        <v/>
      </c>
      <c r="AW482" s="359" t="str">
        <f t="shared" si="169"/>
        <v/>
      </c>
      <c r="AY482" s="359" t="str">
        <f t="shared" si="170"/>
        <v/>
      </c>
      <c r="BA482" s="359" t="str">
        <f t="shared" si="171"/>
        <v/>
      </c>
      <c r="BC482" s="359" t="str">
        <f t="shared" si="172"/>
        <v/>
      </c>
      <c r="BE482" s="359" t="str">
        <f t="shared" si="173"/>
        <v/>
      </c>
      <c r="BG482" s="359" t="str">
        <f t="shared" si="174"/>
        <v/>
      </c>
      <c r="BI482" s="359" t="str">
        <f t="shared" si="175"/>
        <v/>
      </c>
    </row>
    <row r="483" spans="3:61" x14ac:dyDescent="0.2">
      <c r="C483" s="152"/>
      <c r="E483" s="243"/>
      <c r="F483" s="374"/>
      <c r="G483" s="300"/>
      <c r="H483" s="300"/>
      <c r="I483" s="300"/>
      <c r="J483" s="300"/>
      <c r="K483" s="300"/>
      <c r="L483" s="300"/>
      <c r="M483" s="300"/>
      <c r="O483" s="302"/>
      <c r="U483" s="355" t="str">
        <f t="shared" si="155"/>
        <v/>
      </c>
      <c r="W483" s="355" t="str">
        <f t="shared" si="156"/>
        <v/>
      </c>
      <c r="Y483" s="355" t="str">
        <f t="shared" si="157"/>
        <v/>
      </c>
      <c r="AA483" s="355" t="str">
        <f t="shared" si="158"/>
        <v/>
      </c>
      <c r="AC483" s="355" t="str">
        <f t="shared" si="159"/>
        <v/>
      </c>
      <c r="AE483" s="4" t="str">
        <f t="shared" si="160"/>
        <v/>
      </c>
      <c r="AG483" s="4" t="str">
        <f t="shared" si="161"/>
        <v/>
      </c>
      <c r="AI483" s="4" t="str">
        <f t="shared" si="162"/>
        <v/>
      </c>
      <c r="AK483" s="4" t="str">
        <f t="shared" si="163"/>
        <v/>
      </c>
      <c r="AM483" s="4" t="str">
        <f t="shared" si="164"/>
        <v/>
      </c>
      <c r="AO483" s="4" t="str">
        <f t="shared" si="165"/>
        <v/>
      </c>
      <c r="AQ483" s="4" t="str">
        <f t="shared" si="166"/>
        <v/>
      </c>
      <c r="AS483" s="4" t="str">
        <f t="shared" si="167"/>
        <v/>
      </c>
      <c r="AU483" s="4" t="str">
        <f t="shared" si="168"/>
        <v/>
      </c>
      <c r="AW483" s="359" t="str">
        <f t="shared" si="169"/>
        <v/>
      </c>
      <c r="AY483" s="359" t="str">
        <f t="shared" si="170"/>
        <v/>
      </c>
      <c r="BA483" s="359" t="str">
        <f t="shared" si="171"/>
        <v/>
      </c>
      <c r="BC483" s="359" t="str">
        <f t="shared" si="172"/>
        <v/>
      </c>
      <c r="BE483" s="359" t="str">
        <f t="shared" si="173"/>
        <v/>
      </c>
      <c r="BG483" s="359" t="str">
        <f t="shared" si="174"/>
        <v/>
      </c>
      <c r="BI483" s="359" t="str">
        <f t="shared" si="175"/>
        <v/>
      </c>
    </row>
    <row r="484" spans="3:61" x14ac:dyDescent="0.2">
      <c r="C484" s="152"/>
      <c r="E484" s="243"/>
      <c r="F484" s="374"/>
      <c r="G484" s="300"/>
      <c r="H484" s="300"/>
      <c r="I484" s="300"/>
      <c r="J484" s="300"/>
      <c r="K484" s="300"/>
      <c r="L484" s="300"/>
      <c r="M484" s="300"/>
      <c r="O484" s="302"/>
      <c r="U484" s="355" t="str">
        <f t="shared" si="155"/>
        <v/>
      </c>
      <c r="W484" s="355" t="str">
        <f t="shared" si="156"/>
        <v/>
      </c>
      <c r="Y484" s="355" t="str">
        <f t="shared" si="157"/>
        <v/>
      </c>
      <c r="AA484" s="355" t="str">
        <f t="shared" si="158"/>
        <v/>
      </c>
      <c r="AC484" s="355" t="str">
        <f t="shared" si="159"/>
        <v/>
      </c>
      <c r="AE484" s="4" t="str">
        <f t="shared" si="160"/>
        <v/>
      </c>
      <c r="AG484" s="4" t="str">
        <f t="shared" si="161"/>
        <v/>
      </c>
      <c r="AI484" s="4" t="str">
        <f t="shared" si="162"/>
        <v/>
      </c>
      <c r="AK484" s="4" t="str">
        <f t="shared" si="163"/>
        <v/>
      </c>
      <c r="AM484" s="4" t="str">
        <f t="shared" si="164"/>
        <v/>
      </c>
      <c r="AO484" s="4" t="str">
        <f t="shared" si="165"/>
        <v/>
      </c>
      <c r="AQ484" s="4" t="str">
        <f t="shared" si="166"/>
        <v/>
      </c>
      <c r="AS484" s="4" t="str">
        <f t="shared" si="167"/>
        <v/>
      </c>
      <c r="AU484" s="4" t="str">
        <f t="shared" si="168"/>
        <v/>
      </c>
      <c r="AW484" s="359" t="str">
        <f t="shared" si="169"/>
        <v/>
      </c>
      <c r="AY484" s="359" t="str">
        <f t="shared" si="170"/>
        <v/>
      </c>
      <c r="BA484" s="359" t="str">
        <f t="shared" si="171"/>
        <v/>
      </c>
      <c r="BC484" s="359" t="str">
        <f t="shared" si="172"/>
        <v/>
      </c>
      <c r="BE484" s="359" t="str">
        <f t="shared" si="173"/>
        <v/>
      </c>
      <c r="BG484" s="359" t="str">
        <f t="shared" si="174"/>
        <v/>
      </c>
      <c r="BI484" s="359" t="str">
        <f t="shared" si="175"/>
        <v/>
      </c>
    </row>
    <row r="485" spans="3:61" x14ac:dyDescent="0.2">
      <c r="C485" s="152"/>
      <c r="E485" s="243"/>
      <c r="F485" s="374"/>
      <c r="G485" s="300"/>
      <c r="H485" s="300"/>
      <c r="I485" s="300"/>
      <c r="J485" s="300"/>
      <c r="K485" s="300"/>
      <c r="L485" s="300"/>
      <c r="M485" s="300"/>
      <c r="O485" s="302"/>
      <c r="U485" s="355" t="str">
        <f t="shared" si="155"/>
        <v/>
      </c>
      <c r="W485" s="355" t="str">
        <f t="shared" si="156"/>
        <v/>
      </c>
      <c r="Y485" s="355" t="str">
        <f t="shared" si="157"/>
        <v/>
      </c>
      <c r="AA485" s="355" t="str">
        <f t="shared" si="158"/>
        <v/>
      </c>
      <c r="AC485" s="355" t="str">
        <f t="shared" si="159"/>
        <v/>
      </c>
      <c r="AE485" s="4" t="str">
        <f t="shared" si="160"/>
        <v/>
      </c>
      <c r="AG485" s="4" t="str">
        <f t="shared" si="161"/>
        <v/>
      </c>
      <c r="AI485" s="4" t="str">
        <f t="shared" si="162"/>
        <v/>
      </c>
      <c r="AK485" s="4" t="str">
        <f t="shared" si="163"/>
        <v/>
      </c>
      <c r="AM485" s="4" t="str">
        <f t="shared" si="164"/>
        <v/>
      </c>
      <c r="AO485" s="4" t="str">
        <f t="shared" si="165"/>
        <v/>
      </c>
      <c r="AQ485" s="4" t="str">
        <f t="shared" si="166"/>
        <v/>
      </c>
      <c r="AS485" s="4" t="str">
        <f t="shared" si="167"/>
        <v/>
      </c>
      <c r="AU485" s="4" t="str">
        <f t="shared" si="168"/>
        <v/>
      </c>
      <c r="AW485" s="359" t="str">
        <f t="shared" si="169"/>
        <v/>
      </c>
      <c r="AY485" s="359" t="str">
        <f t="shared" si="170"/>
        <v/>
      </c>
      <c r="BA485" s="359" t="str">
        <f t="shared" si="171"/>
        <v/>
      </c>
      <c r="BC485" s="359" t="str">
        <f t="shared" si="172"/>
        <v/>
      </c>
      <c r="BE485" s="359" t="str">
        <f t="shared" si="173"/>
        <v/>
      </c>
      <c r="BG485" s="359" t="str">
        <f t="shared" si="174"/>
        <v/>
      </c>
      <c r="BI485" s="359" t="str">
        <f t="shared" si="175"/>
        <v/>
      </c>
    </row>
    <row r="486" spans="3:61" x14ac:dyDescent="0.2">
      <c r="C486" s="152"/>
      <c r="E486" s="243"/>
      <c r="F486" s="374"/>
      <c r="G486" s="300"/>
      <c r="H486" s="300"/>
      <c r="I486" s="300"/>
      <c r="J486" s="300"/>
      <c r="K486" s="300"/>
      <c r="L486" s="300"/>
      <c r="M486" s="300"/>
      <c r="O486" s="302"/>
      <c r="U486" s="355" t="str">
        <f t="shared" si="155"/>
        <v/>
      </c>
      <c r="W486" s="355" t="str">
        <f t="shared" si="156"/>
        <v/>
      </c>
      <c r="Y486" s="355" t="str">
        <f t="shared" si="157"/>
        <v/>
      </c>
      <c r="AA486" s="355" t="str">
        <f t="shared" si="158"/>
        <v/>
      </c>
      <c r="AC486" s="355" t="str">
        <f t="shared" si="159"/>
        <v/>
      </c>
      <c r="AE486" s="4" t="str">
        <f t="shared" si="160"/>
        <v/>
      </c>
      <c r="AG486" s="4" t="str">
        <f t="shared" si="161"/>
        <v/>
      </c>
      <c r="AI486" s="4" t="str">
        <f t="shared" si="162"/>
        <v/>
      </c>
      <c r="AK486" s="4" t="str">
        <f t="shared" si="163"/>
        <v/>
      </c>
      <c r="AM486" s="4" t="str">
        <f t="shared" si="164"/>
        <v/>
      </c>
      <c r="AO486" s="4" t="str">
        <f t="shared" si="165"/>
        <v/>
      </c>
      <c r="AQ486" s="4" t="str">
        <f t="shared" si="166"/>
        <v/>
      </c>
      <c r="AS486" s="4" t="str">
        <f t="shared" si="167"/>
        <v/>
      </c>
      <c r="AU486" s="4" t="str">
        <f t="shared" si="168"/>
        <v/>
      </c>
      <c r="AW486" s="359" t="str">
        <f t="shared" si="169"/>
        <v/>
      </c>
      <c r="AY486" s="359" t="str">
        <f t="shared" si="170"/>
        <v/>
      </c>
      <c r="BA486" s="359" t="str">
        <f t="shared" si="171"/>
        <v/>
      </c>
      <c r="BC486" s="359" t="str">
        <f t="shared" si="172"/>
        <v/>
      </c>
      <c r="BE486" s="359" t="str">
        <f t="shared" si="173"/>
        <v/>
      </c>
      <c r="BG486" s="359" t="str">
        <f t="shared" si="174"/>
        <v/>
      </c>
      <c r="BI486" s="359" t="str">
        <f t="shared" si="175"/>
        <v/>
      </c>
    </row>
    <row r="487" spans="3:61" x14ac:dyDescent="0.2">
      <c r="C487" s="152"/>
      <c r="E487" s="243"/>
      <c r="F487" s="374"/>
      <c r="G487" s="300"/>
      <c r="H487" s="300"/>
      <c r="I487" s="300"/>
      <c r="J487" s="300"/>
      <c r="K487" s="300"/>
      <c r="L487" s="300"/>
      <c r="M487" s="300"/>
      <c r="O487" s="302"/>
      <c r="U487" s="355" t="str">
        <f t="shared" si="155"/>
        <v/>
      </c>
      <c r="W487" s="355" t="str">
        <f t="shared" si="156"/>
        <v/>
      </c>
      <c r="Y487" s="355" t="str">
        <f t="shared" si="157"/>
        <v/>
      </c>
      <c r="AA487" s="355" t="str">
        <f t="shared" si="158"/>
        <v/>
      </c>
      <c r="AC487" s="355" t="str">
        <f t="shared" si="159"/>
        <v/>
      </c>
      <c r="AE487" s="4" t="str">
        <f t="shared" si="160"/>
        <v/>
      </c>
      <c r="AG487" s="4" t="str">
        <f t="shared" si="161"/>
        <v/>
      </c>
      <c r="AI487" s="4" t="str">
        <f t="shared" si="162"/>
        <v/>
      </c>
      <c r="AK487" s="4" t="str">
        <f t="shared" si="163"/>
        <v/>
      </c>
      <c r="AM487" s="4" t="str">
        <f t="shared" si="164"/>
        <v/>
      </c>
      <c r="AO487" s="4" t="str">
        <f t="shared" si="165"/>
        <v/>
      </c>
      <c r="AQ487" s="4" t="str">
        <f t="shared" si="166"/>
        <v/>
      </c>
      <c r="AS487" s="4" t="str">
        <f t="shared" si="167"/>
        <v/>
      </c>
      <c r="AU487" s="4" t="str">
        <f t="shared" si="168"/>
        <v/>
      </c>
      <c r="AW487" s="359" t="str">
        <f t="shared" si="169"/>
        <v/>
      </c>
      <c r="AY487" s="359" t="str">
        <f t="shared" si="170"/>
        <v/>
      </c>
      <c r="BA487" s="359" t="str">
        <f t="shared" si="171"/>
        <v/>
      </c>
      <c r="BC487" s="359" t="str">
        <f t="shared" si="172"/>
        <v/>
      </c>
      <c r="BE487" s="359" t="str">
        <f t="shared" si="173"/>
        <v/>
      </c>
      <c r="BG487" s="359" t="str">
        <f t="shared" si="174"/>
        <v/>
      </c>
      <c r="BI487" s="359" t="str">
        <f t="shared" si="175"/>
        <v/>
      </c>
    </row>
    <row r="488" spans="3:61" x14ac:dyDescent="0.2">
      <c r="C488" s="152"/>
      <c r="E488" s="243"/>
      <c r="F488" s="374"/>
      <c r="G488" s="300"/>
      <c r="H488" s="300"/>
      <c r="I488" s="300"/>
      <c r="J488" s="300"/>
      <c r="K488" s="300"/>
      <c r="L488" s="300"/>
      <c r="M488" s="300"/>
      <c r="O488" s="302"/>
      <c r="U488" s="355" t="str">
        <f t="shared" si="155"/>
        <v/>
      </c>
      <c r="W488" s="355" t="str">
        <f t="shared" si="156"/>
        <v/>
      </c>
      <c r="Y488" s="355" t="str">
        <f t="shared" si="157"/>
        <v/>
      </c>
      <c r="AA488" s="355" t="str">
        <f t="shared" si="158"/>
        <v/>
      </c>
      <c r="AC488" s="355" t="str">
        <f t="shared" si="159"/>
        <v/>
      </c>
      <c r="AE488" s="4" t="str">
        <f t="shared" si="160"/>
        <v/>
      </c>
      <c r="AG488" s="4" t="str">
        <f t="shared" si="161"/>
        <v/>
      </c>
      <c r="AI488" s="4" t="str">
        <f t="shared" si="162"/>
        <v/>
      </c>
      <c r="AK488" s="4" t="str">
        <f t="shared" si="163"/>
        <v/>
      </c>
      <c r="AM488" s="4" t="str">
        <f t="shared" si="164"/>
        <v/>
      </c>
      <c r="AO488" s="4" t="str">
        <f t="shared" si="165"/>
        <v/>
      </c>
      <c r="AQ488" s="4" t="str">
        <f t="shared" si="166"/>
        <v/>
      </c>
      <c r="AS488" s="4" t="str">
        <f t="shared" si="167"/>
        <v/>
      </c>
      <c r="AU488" s="4" t="str">
        <f t="shared" si="168"/>
        <v/>
      </c>
      <c r="AW488" s="359" t="str">
        <f t="shared" si="169"/>
        <v/>
      </c>
      <c r="AY488" s="359" t="str">
        <f t="shared" si="170"/>
        <v/>
      </c>
      <c r="BA488" s="359" t="str">
        <f t="shared" si="171"/>
        <v/>
      </c>
      <c r="BC488" s="359" t="str">
        <f t="shared" si="172"/>
        <v/>
      </c>
      <c r="BE488" s="359" t="str">
        <f t="shared" si="173"/>
        <v/>
      </c>
      <c r="BG488" s="359" t="str">
        <f t="shared" si="174"/>
        <v/>
      </c>
      <c r="BI488" s="359" t="str">
        <f t="shared" si="175"/>
        <v/>
      </c>
    </row>
    <row r="489" spans="3:61" x14ac:dyDescent="0.2">
      <c r="C489" s="152"/>
      <c r="E489" s="243"/>
      <c r="F489" s="374"/>
      <c r="G489" s="300"/>
      <c r="H489" s="300"/>
      <c r="I489" s="300"/>
      <c r="J489" s="300"/>
      <c r="K489" s="300"/>
      <c r="L489" s="300"/>
      <c r="M489" s="300"/>
      <c r="O489" s="302"/>
      <c r="U489" s="355" t="str">
        <f t="shared" si="155"/>
        <v/>
      </c>
      <c r="W489" s="355" t="str">
        <f t="shared" si="156"/>
        <v/>
      </c>
      <c r="Y489" s="355" t="str">
        <f t="shared" si="157"/>
        <v/>
      </c>
      <c r="AA489" s="355" t="str">
        <f t="shared" si="158"/>
        <v/>
      </c>
      <c r="AC489" s="355" t="str">
        <f t="shared" si="159"/>
        <v/>
      </c>
      <c r="AE489" s="4" t="str">
        <f t="shared" si="160"/>
        <v/>
      </c>
      <c r="AG489" s="4" t="str">
        <f t="shared" si="161"/>
        <v/>
      </c>
      <c r="AI489" s="4" t="str">
        <f t="shared" si="162"/>
        <v/>
      </c>
      <c r="AK489" s="4" t="str">
        <f t="shared" si="163"/>
        <v/>
      </c>
      <c r="AM489" s="4" t="str">
        <f t="shared" si="164"/>
        <v/>
      </c>
      <c r="AO489" s="4" t="str">
        <f t="shared" si="165"/>
        <v/>
      </c>
      <c r="AQ489" s="4" t="str">
        <f t="shared" si="166"/>
        <v/>
      </c>
      <c r="AS489" s="4" t="str">
        <f t="shared" si="167"/>
        <v/>
      </c>
      <c r="AU489" s="4" t="str">
        <f t="shared" si="168"/>
        <v/>
      </c>
      <c r="AW489" s="359" t="str">
        <f t="shared" si="169"/>
        <v/>
      </c>
      <c r="AY489" s="359" t="str">
        <f t="shared" si="170"/>
        <v/>
      </c>
      <c r="BA489" s="359" t="str">
        <f t="shared" si="171"/>
        <v/>
      </c>
      <c r="BC489" s="359" t="str">
        <f t="shared" si="172"/>
        <v/>
      </c>
      <c r="BE489" s="359" t="str">
        <f t="shared" si="173"/>
        <v/>
      </c>
      <c r="BG489" s="359" t="str">
        <f t="shared" si="174"/>
        <v/>
      </c>
      <c r="BI489" s="359" t="str">
        <f t="shared" si="175"/>
        <v/>
      </c>
    </row>
    <row r="490" spans="3:61" x14ac:dyDescent="0.2">
      <c r="C490" s="152"/>
      <c r="E490" s="243"/>
      <c r="F490" s="374"/>
      <c r="G490" s="300"/>
      <c r="H490" s="300"/>
      <c r="I490" s="300"/>
      <c r="J490" s="300"/>
      <c r="K490" s="300"/>
      <c r="L490" s="300"/>
      <c r="M490" s="300"/>
      <c r="O490" s="302"/>
      <c r="U490" s="355" t="str">
        <f t="shared" si="155"/>
        <v/>
      </c>
      <c r="W490" s="355" t="str">
        <f t="shared" si="156"/>
        <v/>
      </c>
      <c r="Y490" s="355" t="str">
        <f t="shared" si="157"/>
        <v/>
      </c>
      <c r="AA490" s="355" t="str">
        <f t="shared" si="158"/>
        <v/>
      </c>
      <c r="AC490" s="355" t="str">
        <f t="shared" si="159"/>
        <v/>
      </c>
      <c r="AE490" s="4" t="str">
        <f t="shared" si="160"/>
        <v/>
      </c>
      <c r="AG490" s="4" t="str">
        <f t="shared" si="161"/>
        <v/>
      </c>
      <c r="AI490" s="4" t="str">
        <f t="shared" si="162"/>
        <v/>
      </c>
      <c r="AK490" s="4" t="str">
        <f t="shared" si="163"/>
        <v/>
      </c>
      <c r="AM490" s="4" t="str">
        <f t="shared" si="164"/>
        <v/>
      </c>
      <c r="AO490" s="4" t="str">
        <f t="shared" si="165"/>
        <v/>
      </c>
      <c r="AQ490" s="4" t="str">
        <f t="shared" si="166"/>
        <v/>
      </c>
      <c r="AS490" s="4" t="str">
        <f t="shared" si="167"/>
        <v/>
      </c>
      <c r="AU490" s="4" t="str">
        <f t="shared" si="168"/>
        <v/>
      </c>
      <c r="AW490" s="359" t="str">
        <f t="shared" si="169"/>
        <v/>
      </c>
      <c r="AY490" s="359" t="str">
        <f t="shared" si="170"/>
        <v/>
      </c>
      <c r="BA490" s="359" t="str">
        <f t="shared" si="171"/>
        <v/>
      </c>
      <c r="BC490" s="359" t="str">
        <f t="shared" si="172"/>
        <v/>
      </c>
      <c r="BE490" s="359" t="str">
        <f t="shared" si="173"/>
        <v/>
      </c>
      <c r="BG490" s="359" t="str">
        <f t="shared" si="174"/>
        <v/>
      </c>
      <c r="BI490" s="359" t="str">
        <f t="shared" si="175"/>
        <v/>
      </c>
    </row>
    <row r="491" spans="3:61" x14ac:dyDescent="0.2">
      <c r="C491" s="152"/>
      <c r="E491" s="243"/>
      <c r="F491" s="374"/>
      <c r="G491" s="300"/>
      <c r="H491" s="300"/>
      <c r="I491" s="300"/>
      <c r="J491" s="300"/>
      <c r="K491" s="300"/>
      <c r="L491" s="300"/>
      <c r="M491" s="300"/>
      <c r="O491" s="302"/>
      <c r="U491" s="355" t="str">
        <f t="shared" si="155"/>
        <v/>
      </c>
      <c r="W491" s="355" t="str">
        <f t="shared" si="156"/>
        <v/>
      </c>
      <c r="Y491" s="355" t="str">
        <f t="shared" si="157"/>
        <v/>
      </c>
      <c r="AA491" s="355" t="str">
        <f t="shared" si="158"/>
        <v/>
      </c>
      <c r="AC491" s="355" t="str">
        <f t="shared" si="159"/>
        <v/>
      </c>
      <c r="AE491" s="4" t="str">
        <f t="shared" si="160"/>
        <v/>
      </c>
      <c r="AG491" s="4" t="str">
        <f t="shared" si="161"/>
        <v/>
      </c>
      <c r="AI491" s="4" t="str">
        <f t="shared" si="162"/>
        <v/>
      </c>
      <c r="AK491" s="4" t="str">
        <f t="shared" si="163"/>
        <v/>
      </c>
      <c r="AM491" s="4" t="str">
        <f t="shared" si="164"/>
        <v/>
      </c>
      <c r="AO491" s="4" t="str">
        <f t="shared" si="165"/>
        <v/>
      </c>
      <c r="AQ491" s="4" t="str">
        <f t="shared" si="166"/>
        <v/>
      </c>
      <c r="AS491" s="4" t="str">
        <f t="shared" si="167"/>
        <v/>
      </c>
      <c r="AU491" s="4" t="str">
        <f t="shared" si="168"/>
        <v/>
      </c>
      <c r="AW491" s="359" t="str">
        <f t="shared" si="169"/>
        <v/>
      </c>
      <c r="AY491" s="359" t="str">
        <f t="shared" si="170"/>
        <v/>
      </c>
      <c r="BA491" s="359" t="str">
        <f t="shared" si="171"/>
        <v/>
      </c>
      <c r="BC491" s="359" t="str">
        <f t="shared" si="172"/>
        <v/>
      </c>
      <c r="BE491" s="359" t="str">
        <f t="shared" si="173"/>
        <v/>
      </c>
      <c r="BG491" s="359" t="str">
        <f t="shared" si="174"/>
        <v/>
      </c>
      <c r="BI491" s="359" t="str">
        <f t="shared" si="175"/>
        <v/>
      </c>
    </row>
    <row r="492" spans="3:61" x14ac:dyDescent="0.2">
      <c r="C492" s="152"/>
      <c r="E492" s="243"/>
      <c r="F492" s="374"/>
      <c r="G492" s="300"/>
      <c r="H492" s="300"/>
      <c r="I492" s="300"/>
      <c r="J492" s="300"/>
      <c r="K492" s="300"/>
      <c r="L492" s="300"/>
      <c r="M492" s="300"/>
      <c r="O492" s="302"/>
      <c r="U492" s="355" t="str">
        <f t="shared" si="155"/>
        <v/>
      </c>
      <c r="W492" s="355" t="str">
        <f t="shared" si="156"/>
        <v/>
      </c>
      <c r="Y492" s="355" t="str">
        <f t="shared" si="157"/>
        <v/>
      </c>
      <c r="AA492" s="355" t="str">
        <f t="shared" si="158"/>
        <v/>
      </c>
      <c r="AC492" s="355" t="str">
        <f t="shared" si="159"/>
        <v/>
      </c>
      <c r="AE492" s="4" t="str">
        <f t="shared" si="160"/>
        <v/>
      </c>
      <c r="AG492" s="4" t="str">
        <f t="shared" si="161"/>
        <v/>
      </c>
      <c r="AI492" s="4" t="str">
        <f t="shared" si="162"/>
        <v/>
      </c>
      <c r="AK492" s="4" t="str">
        <f t="shared" si="163"/>
        <v/>
      </c>
      <c r="AM492" s="4" t="str">
        <f t="shared" si="164"/>
        <v/>
      </c>
      <c r="AO492" s="4" t="str">
        <f t="shared" si="165"/>
        <v/>
      </c>
      <c r="AQ492" s="4" t="str">
        <f t="shared" si="166"/>
        <v/>
      </c>
      <c r="AS492" s="4" t="str">
        <f t="shared" si="167"/>
        <v/>
      </c>
      <c r="AU492" s="4" t="str">
        <f t="shared" si="168"/>
        <v/>
      </c>
      <c r="AW492" s="359" t="str">
        <f t="shared" si="169"/>
        <v/>
      </c>
      <c r="AY492" s="359" t="str">
        <f t="shared" si="170"/>
        <v/>
      </c>
      <c r="BA492" s="359" t="str">
        <f t="shared" si="171"/>
        <v/>
      </c>
      <c r="BC492" s="359" t="str">
        <f t="shared" si="172"/>
        <v/>
      </c>
      <c r="BE492" s="359" t="str">
        <f t="shared" si="173"/>
        <v/>
      </c>
      <c r="BG492" s="359" t="str">
        <f t="shared" si="174"/>
        <v/>
      </c>
      <c r="BI492" s="359" t="str">
        <f t="shared" si="175"/>
        <v/>
      </c>
    </row>
    <row r="493" spans="3:61" x14ac:dyDescent="0.2">
      <c r="C493" s="152"/>
      <c r="E493" s="243"/>
      <c r="F493" s="374"/>
      <c r="G493" s="300"/>
      <c r="H493" s="300"/>
      <c r="I493" s="300"/>
      <c r="J493" s="300"/>
      <c r="K493" s="300"/>
      <c r="L493" s="300"/>
      <c r="M493" s="300"/>
      <c r="O493" s="302"/>
      <c r="U493" s="355" t="str">
        <f t="shared" si="155"/>
        <v/>
      </c>
      <c r="W493" s="355" t="str">
        <f t="shared" si="156"/>
        <v/>
      </c>
      <c r="Y493" s="355" t="str">
        <f t="shared" si="157"/>
        <v/>
      </c>
      <c r="AA493" s="355" t="str">
        <f t="shared" si="158"/>
        <v/>
      </c>
      <c r="AC493" s="355" t="str">
        <f t="shared" si="159"/>
        <v/>
      </c>
      <c r="AE493" s="4" t="str">
        <f t="shared" si="160"/>
        <v/>
      </c>
      <c r="AG493" s="4" t="str">
        <f t="shared" si="161"/>
        <v/>
      </c>
      <c r="AI493" s="4" t="str">
        <f t="shared" si="162"/>
        <v/>
      </c>
      <c r="AK493" s="4" t="str">
        <f t="shared" si="163"/>
        <v/>
      </c>
      <c r="AM493" s="4" t="str">
        <f t="shared" si="164"/>
        <v/>
      </c>
      <c r="AO493" s="4" t="str">
        <f t="shared" si="165"/>
        <v/>
      </c>
      <c r="AQ493" s="4" t="str">
        <f t="shared" si="166"/>
        <v/>
      </c>
      <c r="AS493" s="4" t="str">
        <f t="shared" si="167"/>
        <v/>
      </c>
      <c r="AU493" s="4" t="str">
        <f t="shared" si="168"/>
        <v/>
      </c>
      <c r="AW493" s="359" t="str">
        <f t="shared" si="169"/>
        <v/>
      </c>
      <c r="AY493" s="359" t="str">
        <f t="shared" si="170"/>
        <v/>
      </c>
      <c r="BA493" s="359" t="str">
        <f t="shared" si="171"/>
        <v/>
      </c>
      <c r="BC493" s="359" t="str">
        <f t="shared" si="172"/>
        <v/>
      </c>
      <c r="BE493" s="359" t="str">
        <f t="shared" si="173"/>
        <v/>
      </c>
      <c r="BG493" s="359" t="str">
        <f t="shared" si="174"/>
        <v/>
      </c>
      <c r="BI493" s="359" t="str">
        <f t="shared" si="175"/>
        <v/>
      </c>
    </row>
    <row r="494" spans="3:61" x14ac:dyDescent="0.2">
      <c r="C494" s="152"/>
      <c r="E494" s="243"/>
      <c r="F494" s="374"/>
      <c r="G494" s="300"/>
      <c r="H494" s="300"/>
      <c r="I494" s="300"/>
      <c r="J494" s="300"/>
      <c r="K494" s="300"/>
      <c r="L494" s="300"/>
      <c r="M494" s="300"/>
      <c r="O494" s="302"/>
      <c r="U494" s="355" t="str">
        <f t="shared" si="155"/>
        <v/>
      </c>
      <c r="W494" s="355" t="str">
        <f t="shared" si="156"/>
        <v/>
      </c>
      <c r="Y494" s="355" t="str">
        <f t="shared" si="157"/>
        <v/>
      </c>
      <c r="AA494" s="355" t="str">
        <f t="shared" si="158"/>
        <v/>
      </c>
      <c r="AC494" s="355" t="str">
        <f t="shared" si="159"/>
        <v/>
      </c>
      <c r="AE494" s="4" t="str">
        <f t="shared" si="160"/>
        <v/>
      </c>
      <c r="AG494" s="4" t="str">
        <f t="shared" si="161"/>
        <v/>
      </c>
      <c r="AI494" s="4" t="str">
        <f t="shared" si="162"/>
        <v/>
      </c>
      <c r="AK494" s="4" t="str">
        <f t="shared" si="163"/>
        <v/>
      </c>
      <c r="AM494" s="4" t="str">
        <f t="shared" si="164"/>
        <v/>
      </c>
      <c r="AO494" s="4" t="str">
        <f t="shared" si="165"/>
        <v/>
      </c>
      <c r="AQ494" s="4" t="str">
        <f t="shared" si="166"/>
        <v/>
      </c>
      <c r="AS494" s="4" t="str">
        <f t="shared" si="167"/>
        <v/>
      </c>
      <c r="AU494" s="4" t="str">
        <f t="shared" si="168"/>
        <v/>
      </c>
      <c r="AW494" s="359" t="str">
        <f t="shared" si="169"/>
        <v/>
      </c>
      <c r="AY494" s="359" t="str">
        <f t="shared" si="170"/>
        <v/>
      </c>
      <c r="BA494" s="359" t="str">
        <f t="shared" si="171"/>
        <v/>
      </c>
      <c r="BC494" s="359" t="str">
        <f t="shared" si="172"/>
        <v/>
      </c>
      <c r="BE494" s="359" t="str">
        <f t="shared" si="173"/>
        <v/>
      </c>
      <c r="BG494" s="359" t="str">
        <f t="shared" si="174"/>
        <v/>
      </c>
      <c r="BI494" s="359" t="str">
        <f t="shared" si="175"/>
        <v/>
      </c>
    </row>
    <row r="495" spans="3:61" x14ac:dyDescent="0.2">
      <c r="C495" s="152"/>
      <c r="E495" s="243"/>
      <c r="F495" s="374"/>
      <c r="G495" s="300"/>
      <c r="H495" s="300"/>
      <c r="I495" s="300"/>
      <c r="J495" s="300"/>
      <c r="K495" s="300"/>
      <c r="L495" s="300"/>
      <c r="M495" s="300"/>
      <c r="O495" s="302"/>
      <c r="U495" s="355" t="str">
        <f t="shared" si="155"/>
        <v/>
      </c>
      <c r="W495" s="355" t="str">
        <f t="shared" si="156"/>
        <v/>
      </c>
      <c r="Y495" s="355" t="str">
        <f t="shared" si="157"/>
        <v/>
      </c>
      <c r="AA495" s="355" t="str">
        <f t="shared" si="158"/>
        <v/>
      </c>
      <c r="AC495" s="355" t="str">
        <f t="shared" si="159"/>
        <v/>
      </c>
      <c r="AE495" s="4" t="str">
        <f t="shared" si="160"/>
        <v/>
      </c>
      <c r="AG495" s="4" t="str">
        <f t="shared" si="161"/>
        <v/>
      </c>
      <c r="AI495" s="4" t="str">
        <f t="shared" si="162"/>
        <v/>
      </c>
      <c r="AK495" s="4" t="str">
        <f t="shared" si="163"/>
        <v/>
      </c>
      <c r="AM495" s="4" t="str">
        <f t="shared" si="164"/>
        <v/>
      </c>
      <c r="AO495" s="4" t="str">
        <f t="shared" si="165"/>
        <v/>
      </c>
      <c r="AQ495" s="4" t="str">
        <f t="shared" si="166"/>
        <v/>
      </c>
      <c r="AS495" s="4" t="str">
        <f t="shared" si="167"/>
        <v/>
      </c>
      <c r="AU495" s="4" t="str">
        <f t="shared" si="168"/>
        <v/>
      </c>
      <c r="AW495" s="359" t="str">
        <f t="shared" si="169"/>
        <v/>
      </c>
      <c r="AY495" s="359" t="str">
        <f t="shared" si="170"/>
        <v/>
      </c>
      <c r="BA495" s="359" t="str">
        <f t="shared" si="171"/>
        <v/>
      </c>
      <c r="BC495" s="359" t="str">
        <f t="shared" si="172"/>
        <v/>
      </c>
      <c r="BE495" s="359" t="str">
        <f t="shared" si="173"/>
        <v/>
      </c>
      <c r="BG495" s="359" t="str">
        <f t="shared" si="174"/>
        <v/>
      </c>
      <c r="BI495" s="359" t="str">
        <f t="shared" si="175"/>
        <v/>
      </c>
    </row>
    <row r="496" spans="3:61" x14ac:dyDescent="0.2">
      <c r="C496" s="152"/>
      <c r="E496" s="243"/>
      <c r="F496" s="374"/>
      <c r="G496" s="300"/>
      <c r="H496" s="300"/>
      <c r="I496" s="300"/>
      <c r="J496" s="300"/>
      <c r="K496" s="300"/>
      <c r="L496" s="300"/>
      <c r="M496" s="300"/>
      <c r="O496" s="302"/>
      <c r="U496" s="355" t="str">
        <f t="shared" si="155"/>
        <v/>
      </c>
      <c r="W496" s="355" t="str">
        <f t="shared" si="156"/>
        <v/>
      </c>
      <c r="Y496" s="355" t="str">
        <f t="shared" si="157"/>
        <v/>
      </c>
      <c r="AA496" s="355" t="str">
        <f t="shared" si="158"/>
        <v/>
      </c>
      <c r="AC496" s="355" t="str">
        <f t="shared" si="159"/>
        <v/>
      </c>
      <c r="AE496" s="4" t="str">
        <f t="shared" si="160"/>
        <v/>
      </c>
      <c r="AG496" s="4" t="str">
        <f t="shared" si="161"/>
        <v/>
      </c>
      <c r="AI496" s="4" t="str">
        <f t="shared" si="162"/>
        <v/>
      </c>
      <c r="AK496" s="4" t="str">
        <f t="shared" si="163"/>
        <v/>
      </c>
      <c r="AM496" s="4" t="str">
        <f t="shared" si="164"/>
        <v/>
      </c>
      <c r="AO496" s="4" t="str">
        <f t="shared" si="165"/>
        <v/>
      </c>
      <c r="AQ496" s="4" t="str">
        <f t="shared" si="166"/>
        <v/>
      </c>
      <c r="AS496" s="4" t="str">
        <f t="shared" si="167"/>
        <v/>
      </c>
      <c r="AU496" s="4" t="str">
        <f t="shared" si="168"/>
        <v/>
      </c>
      <c r="AW496" s="359" t="str">
        <f t="shared" si="169"/>
        <v/>
      </c>
      <c r="AY496" s="359" t="str">
        <f t="shared" si="170"/>
        <v/>
      </c>
      <c r="BA496" s="359" t="str">
        <f t="shared" si="171"/>
        <v/>
      </c>
      <c r="BC496" s="359" t="str">
        <f t="shared" si="172"/>
        <v/>
      </c>
      <c r="BE496" s="359" t="str">
        <f t="shared" si="173"/>
        <v/>
      </c>
      <c r="BG496" s="359" t="str">
        <f t="shared" si="174"/>
        <v/>
      </c>
      <c r="BI496" s="359" t="str">
        <f t="shared" si="175"/>
        <v/>
      </c>
    </row>
    <row r="497" spans="3:61" x14ac:dyDescent="0.2">
      <c r="C497" s="152"/>
      <c r="E497" s="243"/>
      <c r="F497" s="374"/>
      <c r="G497" s="300"/>
      <c r="H497" s="300"/>
      <c r="I497" s="300"/>
      <c r="J497" s="300"/>
      <c r="K497" s="300"/>
      <c r="L497" s="300"/>
      <c r="M497" s="300"/>
      <c r="O497" s="302"/>
      <c r="U497" s="355" t="str">
        <f t="shared" si="155"/>
        <v/>
      </c>
      <c r="W497" s="355" t="str">
        <f t="shared" si="156"/>
        <v/>
      </c>
      <c r="Y497" s="355" t="str">
        <f t="shared" si="157"/>
        <v/>
      </c>
      <c r="AA497" s="355" t="str">
        <f t="shared" si="158"/>
        <v/>
      </c>
      <c r="AC497" s="355" t="str">
        <f t="shared" si="159"/>
        <v/>
      </c>
      <c r="AE497" s="4" t="str">
        <f t="shared" si="160"/>
        <v/>
      </c>
      <c r="AG497" s="4" t="str">
        <f t="shared" si="161"/>
        <v/>
      </c>
      <c r="AI497" s="4" t="str">
        <f t="shared" si="162"/>
        <v/>
      </c>
      <c r="AK497" s="4" t="str">
        <f t="shared" si="163"/>
        <v/>
      </c>
      <c r="AM497" s="4" t="str">
        <f t="shared" si="164"/>
        <v/>
      </c>
      <c r="AO497" s="4" t="str">
        <f t="shared" si="165"/>
        <v/>
      </c>
      <c r="AQ497" s="4" t="str">
        <f t="shared" si="166"/>
        <v/>
      </c>
      <c r="AS497" s="4" t="str">
        <f t="shared" si="167"/>
        <v/>
      </c>
      <c r="AU497" s="4" t="str">
        <f t="shared" si="168"/>
        <v/>
      </c>
      <c r="AW497" s="359" t="str">
        <f t="shared" si="169"/>
        <v/>
      </c>
      <c r="AY497" s="359" t="str">
        <f t="shared" si="170"/>
        <v/>
      </c>
      <c r="BA497" s="359" t="str">
        <f t="shared" si="171"/>
        <v/>
      </c>
      <c r="BC497" s="359" t="str">
        <f t="shared" si="172"/>
        <v/>
      </c>
      <c r="BE497" s="359" t="str">
        <f t="shared" si="173"/>
        <v/>
      </c>
      <c r="BG497" s="359" t="str">
        <f t="shared" si="174"/>
        <v/>
      </c>
      <c r="BI497" s="359" t="str">
        <f t="shared" si="175"/>
        <v/>
      </c>
    </row>
    <row r="498" spans="3:61" x14ac:dyDescent="0.2">
      <c r="C498" s="152"/>
      <c r="E498" s="243"/>
      <c r="F498" s="374"/>
      <c r="G498" s="300"/>
      <c r="H498" s="300"/>
      <c r="I498" s="300"/>
      <c r="J498" s="300"/>
      <c r="K498" s="300"/>
      <c r="L498" s="300"/>
      <c r="M498" s="300"/>
      <c r="O498" s="302"/>
      <c r="U498" s="355" t="str">
        <f t="shared" si="155"/>
        <v/>
      </c>
      <c r="W498" s="355" t="str">
        <f t="shared" si="156"/>
        <v/>
      </c>
      <c r="Y498" s="355" t="str">
        <f t="shared" si="157"/>
        <v/>
      </c>
      <c r="AA498" s="355" t="str">
        <f t="shared" si="158"/>
        <v/>
      </c>
      <c r="AC498" s="355" t="str">
        <f t="shared" si="159"/>
        <v/>
      </c>
      <c r="AE498" s="4" t="str">
        <f t="shared" si="160"/>
        <v/>
      </c>
      <c r="AG498" s="4" t="str">
        <f t="shared" si="161"/>
        <v/>
      </c>
      <c r="AI498" s="4" t="str">
        <f t="shared" si="162"/>
        <v/>
      </c>
      <c r="AK498" s="4" t="str">
        <f t="shared" si="163"/>
        <v/>
      </c>
      <c r="AM498" s="4" t="str">
        <f t="shared" si="164"/>
        <v/>
      </c>
      <c r="AO498" s="4" t="str">
        <f t="shared" si="165"/>
        <v/>
      </c>
      <c r="AQ498" s="4" t="str">
        <f t="shared" si="166"/>
        <v/>
      </c>
      <c r="AS498" s="4" t="str">
        <f t="shared" si="167"/>
        <v/>
      </c>
      <c r="AU498" s="4" t="str">
        <f t="shared" si="168"/>
        <v/>
      </c>
      <c r="AW498" s="359" t="str">
        <f t="shared" si="169"/>
        <v/>
      </c>
      <c r="AY498" s="359" t="str">
        <f t="shared" si="170"/>
        <v/>
      </c>
      <c r="BA498" s="359" t="str">
        <f t="shared" si="171"/>
        <v/>
      </c>
      <c r="BC498" s="359" t="str">
        <f t="shared" si="172"/>
        <v/>
      </c>
      <c r="BE498" s="359" t="str">
        <f t="shared" si="173"/>
        <v/>
      </c>
      <c r="BG498" s="359" t="str">
        <f t="shared" si="174"/>
        <v/>
      </c>
      <c r="BI498" s="359" t="str">
        <f t="shared" si="175"/>
        <v/>
      </c>
    </row>
    <row r="499" spans="3:61" x14ac:dyDescent="0.2">
      <c r="C499" s="152"/>
      <c r="E499" s="243"/>
      <c r="F499" s="374"/>
      <c r="G499" s="300"/>
      <c r="H499" s="300"/>
      <c r="I499" s="300"/>
      <c r="J499" s="300"/>
      <c r="K499" s="300"/>
      <c r="L499" s="300"/>
      <c r="M499" s="300"/>
      <c r="O499" s="302"/>
      <c r="U499" s="355" t="str">
        <f t="shared" si="155"/>
        <v/>
      </c>
      <c r="W499" s="355" t="str">
        <f t="shared" si="156"/>
        <v/>
      </c>
      <c r="Y499" s="355" t="str">
        <f t="shared" si="157"/>
        <v/>
      </c>
      <c r="AA499" s="355" t="str">
        <f t="shared" si="158"/>
        <v/>
      </c>
      <c r="AC499" s="355" t="str">
        <f t="shared" si="159"/>
        <v/>
      </c>
      <c r="AE499" s="4" t="str">
        <f t="shared" si="160"/>
        <v/>
      </c>
      <c r="AG499" s="4" t="str">
        <f t="shared" si="161"/>
        <v/>
      </c>
      <c r="AI499" s="4" t="str">
        <f t="shared" si="162"/>
        <v/>
      </c>
      <c r="AK499" s="4" t="str">
        <f t="shared" si="163"/>
        <v/>
      </c>
      <c r="AM499" s="4" t="str">
        <f t="shared" si="164"/>
        <v/>
      </c>
      <c r="AO499" s="4" t="str">
        <f t="shared" si="165"/>
        <v/>
      </c>
      <c r="AQ499" s="4" t="str">
        <f t="shared" si="166"/>
        <v/>
      </c>
      <c r="AS499" s="4" t="str">
        <f t="shared" si="167"/>
        <v/>
      </c>
      <c r="AU499" s="4" t="str">
        <f t="shared" si="168"/>
        <v/>
      </c>
      <c r="AW499" s="359" t="str">
        <f t="shared" si="169"/>
        <v/>
      </c>
      <c r="AY499" s="359" t="str">
        <f t="shared" si="170"/>
        <v/>
      </c>
      <c r="BA499" s="359" t="str">
        <f t="shared" si="171"/>
        <v/>
      </c>
      <c r="BC499" s="359" t="str">
        <f t="shared" si="172"/>
        <v/>
      </c>
      <c r="BE499" s="359" t="str">
        <f t="shared" si="173"/>
        <v/>
      </c>
      <c r="BG499" s="359" t="str">
        <f t="shared" si="174"/>
        <v/>
      </c>
      <c r="BI499" s="359" t="str">
        <f t="shared" si="175"/>
        <v/>
      </c>
    </row>
    <row r="500" spans="3:61" x14ac:dyDescent="0.2">
      <c r="C500" s="152"/>
      <c r="E500" s="243"/>
      <c r="F500" s="374"/>
      <c r="G500" s="300"/>
      <c r="H500" s="300"/>
      <c r="I500" s="300"/>
      <c r="J500" s="300"/>
      <c r="K500" s="300"/>
      <c r="L500" s="300"/>
      <c r="M500" s="300"/>
      <c r="O500" s="302"/>
      <c r="U500" s="355" t="str">
        <f t="shared" si="155"/>
        <v/>
      </c>
      <c r="W500" s="355" t="str">
        <f t="shared" si="156"/>
        <v/>
      </c>
      <c r="Y500" s="355" t="str">
        <f t="shared" si="157"/>
        <v/>
      </c>
      <c r="AA500" s="355" t="str">
        <f t="shared" si="158"/>
        <v/>
      </c>
      <c r="AC500" s="355" t="str">
        <f t="shared" si="159"/>
        <v/>
      </c>
      <c r="AE500" s="4" t="str">
        <f t="shared" si="160"/>
        <v/>
      </c>
      <c r="AG500" s="4" t="str">
        <f t="shared" si="161"/>
        <v/>
      </c>
      <c r="AI500" s="4" t="str">
        <f t="shared" si="162"/>
        <v/>
      </c>
      <c r="AK500" s="4" t="str">
        <f t="shared" si="163"/>
        <v/>
      </c>
      <c r="AM500" s="4" t="str">
        <f t="shared" si="164"/>
        <v/>
      </c>
      <c r="AO500" s="4" t="str">
        <f t="shared" si="165"/>
        <v/>
      </c>
      <c r="AQ500" s="4" t="str">
        <f t="shared" si="166"/>
        <v/>
      </c>
      <c r="AS500" s="4" t="str">
        <f t="shared" si="167"/>
        <v/>
      </c>
      <c r="AU500" s="4" t="str">
        <f t="shared" si="168"/>
        <v/>
      </c>
      <c r="AW500" s="359" t="str">
        <f t="shared" si="169"/>
        <v/>
      </c>
      <c r="AY500" s="359" t="str">
        <f t="shared" si="170"/>
        <v/>
      </c>
      <c r="BA500" s="359" t="str">
        <f t="shared" si="171"/>
        <v/>
      </c>
      <c r="BC500" s="359" t="str">
        <f t="shared" si="172"/>
        <v/>
      </c>
      <c r="BE500" s="359" t="str">
        <f t="shared" si="173"/>
        <v/>
      </c>
      <c r="BG500" s="359" t="str">
        <f t="shared" si="174"/>
        <v/>
      </c>
      <c r="BI500" s="359" t="str">
        <f t="shared" si="175"/>
        <v/>
      </c>
    </row>
    <row r="501" spans="3:61" x14ac:dyDescent="0.2">
      <c r="C501" s="152"/>
      <c r="E501" s="243"/>
      <c r="F501" s="374"/>
      <c r="G501" s="300"/>
      <c r="H501" s="300"/>
      <c r="I501" s="300"/>
      <c r="J501" s="300"/>
      <c r="K501" s="300"/>
      <c r="L501" s="300"/>
      <c r="M501" s="300"/>
      <c r="O501" s="302"/>
      <c r="U501" s="355" t="str">
        <f t="shared" si="155"/>
        <v/>
      </c>
      <c r="W501" s="355" t="str">
        <f t="shared" si="156"/>
        <v/>
      </c>
      <c r="Y501" s="355" t="str">
        <f t="shared" si="157"/>
        <v/>
      </c>
      <c r="AA501" s="355" t="str">
        <f t="shared" si="158"/>
        <v/>
      </c>
      <c r="AC501" s="355" t="str">
        <f t="shared" si="159"/>
        <v/>
      </c>
      <c r="AE501" s="4" t="str">
        <f t="shared" si="160"/>
        <v/>
      </c>
      <c r="AG501" s="4" t="str">
        <f t="shared" si="161"/>
        <v/>
      </c>
      <c r="AI501" s="4" t="str">
        <f t="shared" si="162"/>
        <v/>
      </c>
      <c r="AK501" s="4" t="str">
        <f t="shared" si="163"/>
        <v/>
      </c>
      <c r="AM501" s="4" t="str">
        <f t="shared" si="164"/>
        <v/>
      </c>
      <c r="AO501" s="4" t="str">
        <f t="shared" si="165"/>
        <v/>
      </c>
      <c r="AQ501" s="4" t="str">
        <f t="shared" si="166"/>
        <v/>
      </c>
      <c r="AS501" s="4" t="str">
        <f t="shared" si="167"/>
        <v/>
      </c>
      <c r="AU501" s="4" t="str">
        <f t="shared" si="168"/>
        <v/>
      </c>
      <c r="AW501" s="359" t="str">
        <f t="shared" si="169"/>
        <v/>
      </c>
      <c r="AY501" s="359" t="str">
        <f t="shared" si="170"/>
        <v/>
      </c>
      <c r="BA501" s="359" t="str">
        <f t="shared" si="171"/>
        <v/>
      </c>
      <c r="BC501" s="359" t="str">
        <f t="shared" si="172"/>
        <v/>
      </c>
      <c r="BE501" s="359" t="str">
        <f t="shared" si="173"/>
        <v/>
      </c>
      <c r="BG501" s="359" t="str">
        <f t="shared" si="174"/>
        <v/>
      </c>
      <c r="BI501" s="359" t="str">
        <f t="shared" si="175"/>
        <v/>
      </c>
    </row>
    <row r="502" spans="3:61" x14ac:dyDescent="0.2">
      <c r="C502" s="152"/>
      <c r="E502" s="243"/>
      <c r="F502" s="374"/>
      <c r="G502" s="300"/>
      <c r="H502" s="300"/>
      <c r="I502" s="300"/>
      <c r="J502" s="300"/>
      <c r="K502" s="300"/>
      <c r="L502" s="300"/>
      <c r="M502" s="300"/>
      <c r="O502" s="302"/>
      <c r="U502" s="355" t="str">
        <f t="shared" si="155"/>
        <v/>
      </c>
      <c r="W502" s="355" t="str">
        <f t="shared" si="156"/>
        <v/>
      </c>
      <c r="Y502" s="355" t="str">
        <f t="shared" si="157"/>
        <v/>
      </c>
      <c r="AA502" s="355" t="str">
        <f t="shared" si="158"/>
        <v/>
      </c>
      <c r="AC502" s="355" t="str">
        <f t="shared" si="159"/>
        <v/>
      </c>
      <c r="AE502" s="4" t="str">
        <f t="shared" si="160"/>
        <v/>
      </c>
      <c r="AG502" s="4" t="str">
        <f t="shared" si="161"/>
        <v/>
      </c>
      <c r="AI502" s="4" t="str">
        <f t="shared" si="162"/>
        <v/>
      </c>
      <c r="AK502" s="4" t="str">
        <f t="shared" si="163"/>
        <v/>
      </c>
      <c r="AM502" s="4" t="str">
        <f t="shared" si="164"/>
        <v/>
      </c>
      <c r="AO502" s="4" t="str">
        <f t="shared" si="165"/>
        <v/>
      </c>
      <c r="AQ502" s="4" t="str">
        <f t="shared" si="166"/>
        <v/>
      </c>
      <c r="AS502" s="4" t="str">
        <f t="shared" si="167"/>
        <v/>
      </c>
      <c r="AU502" s="4" t="str">
        <f t="shared" si="168"/>
        <v/>
      </c>
      <c r="AW502" s="359" t="str">
        <f t="shared" si="169"/>
        <v/>
      </c>
      <c r="AY502" s="359" t="str">
        <f t="shared" si="170"/>
        <v/>
      </c>
      <c r="BA502" s="359" t="str">
        <f t="shared" si="171"/>
        <v/>
      </c>
      <c r="BC502" s="359" t="str">
        <f t="shared" si="172"/>
        <v/>
      </c>
      <c r="BE502" s="359" t="str">
        <f t="shared" si="173"/>
        <v/>
      </c>
      <c r="BG502" s="359" t="str">
        <f t="shared" si="174"/>
        <v/>
      </c>
      <c r="BI502" s="359" t="str">
        <f t="shared" si="175"/>
        <v/>
      </c>
    </row>
    <row r="503" spans="3:61" x14ac:dyDescent="0.2">
      <c r="C503" s="152"/>
      <c r="E503" s="243"/>
      <c r="F503" s="374"/>
      <c r="G503" s="300"/>
      <c r="H503" s="300"/>
      <c r="I503" s="300"/>
      <c r="J503" s="300"/>
      <c r="K503" s="300"/>
      <c r="L503" s="300"/>
      <c r="M503" s="300"/>
      <c r="O503" s="302"/>
      <c r="U503" s="355" t="str">
        <f t="shared" si="155"/>
        <v/>
      </c>
      <c r="W503" s="355" t="str">
        <f t="shared" si="156"/>
        <v/>
      </c>
      <c r="Y503" s="355" t="str">
        <f t="shared" si="157"/>
        <v/>
      </c>
      <c r="AA503" s="355" t="str">
        <f t="shared" si="158"/>
        <v/>
      </c>
      <c r="AC503" s="355" t="str">
        <f t="shared" si="159"/>
        <v/>
      </c>
      <c r="AE503" s="4" t="str">
        <f t="shared" si="160"/>
        <v/>
      </c>
      <c r="AG503" s="4" t="str">
        <f t="shared" si="161"/>
        <v/>
      </c>
      <c r="AI503" s="4" t="str">
        <f t="shared" si="162"/>
        <v/>
      </c>
      <c r="AK503" s="4" t="str">
        <f t="shared" si="163"/>
        <v/>
      </c>
      <c r="AM503" s="4" t="str">
        <f t="shared" si="164"/>
        <v/>
      </c>
      <c r="AO503" s="4" t="str">
        <f t="shared" si="165"/>
        <v/>
      </c>
      <c r="AQ503" s="4" t="str">
        <f t="shared" si="166"/>
        <v/>
      </c>
      <c r="AS503" s="4" t="str">
        <f t="shared" si="167"/>
        <v/>
      </c>
      <c r="AU503" s="4" t="str">
        <f t="shared" si="168"/>
        <v/>
      </c>
      <c r="AW503" s="359" t="str">
        <f t="shared" si="169"/>
        <v/>
      </c>
      <c r="AY503" s="359" t="str">
        <f t="shared" si="170"/>
        <v/>
      </c>
      <c r="BA503" s="359" t="str">
        <f t="shared" si="171"/>
        <v/>
      </c>
      <c r="BC503" s="359" t="str">
        <f t="shared" si="172"/>
        <v/>
      </c>
      <c r="BE503" s="359" t="str">
        <f t="shared" si="173"/>
        <v/>
      </c>
      <c r="BG503" s="359" t="str">
        <f t="shared" si="174"/>
        <v/>
      </c>
      <c r="BI503" s="359" t="str">
        <f t="shared" si="175"/>
        <v/>
      </c>
    </row>
    <row r="504" spans="3:61" x14ac:dyDescent="0.2">
      <c r="C504" s="152"/>
      <c r="E504" s="243"/>
      <c r="F504" s="374"/>
      <c r="G504" s="300"/>
      <c r="H504" s="300"/>
      <c r="I504" s="300"/>
      <c r="J504" s="300"/>
      <c r="K504" s="300"/>
      <c r="L504" s="300"/>
      <c r="M504" s="300"/>
      <c r="O504" s="302"/>
      <c r="U504" s="355" t="str">
        <f t="shared" si="155"/>
        <v/>
      </c>
      <c r="W504" s="355" t="str">
        <f t="shared" si="156"/>
        <v/>
      </c>
      <c r="Y504" s="355" t="str">
        <f t="shared" si="157"/>
        <v/>
      </c>
      <c r="AA504" s="355" t="str">
        <f t="shared" si="158"/>
        <v/>
      </c>
      <c r="AC504" s="355" t="str">
        <f t="shared" si="159"/>
        <v/>
      </c>
      <c r="AE504" s="4" t="str">
        <f t="shared" si="160"/>
        <v/>
      </c>
      <c r="AG504" s="4" t="str">
        <f t="shared" si="161"/>
        <v/>
      </c>
      <c r="AI504" s="4" t="str">
        <f t="shared" si="162"/>
        <v/>
      </c>
      <c r="AK504" s="4" t="str">
        <f t="shared" si="163"/>
        <v/>
      </c>
      <c r="AM504" s="4" t="str">
        <f t="shared" si="164"/>
        <v/>
      </c>
      <c r="AO504" s="4" t="str">
        <f t="shared" si="165"/>
        <v/>
      </c>
      <c r="AQ504" s="4" t="str">
        <f t="shared" si="166"/>
        <v/>
      </c>
      <c r="AS504" s="4" t="str">
        <f t="shared" si="167"/>
        <v/>
      </c>
      <c r="AU504" s="4" t="str">
        <f t="shared" si="168"/>
        <v/>
      </c>
      <c r="AW504" s="359" t="str">
        <f t="shared" si="169"/>
        <v/>
      </c>
      <c r="AY504" s="359" t="str">
        <f t="shared" si="170"/>
        <v/>
      </c>
      <c r="BA504" s="359" t="str">
        <f t="shared" si="171"/>
        <v/>
      </c>
      <c r="BC504" s="359" t="str">
        <f t="shared" si="172"/>
        <v/>
      </c>
      <c r="BE504" s="359" t="str">
        <f t="shared" si="173"/>
        <v/>
      </c>
      <c r="BG504" s="359" t="str">
        <f t="shared" si="174"/>
        <v/>
      </c>
      <c r="BI504" s="359" t="str">
        <f t="shared" si="175"/>
        <v/>
      </c>
    </row>
    <row r="505" spans="3:61" x14ac:dyDescent="0.2">
      <c r="C505" s="152"/>
      <c r="E505" s="243"/>
      <c r="F505" s="374"/>
      <c r="G505" s="300"/>
      <c r="H505" s="300"/>
      <c r="I505" s="300"/>
      <c r="J505" s="300"/>
      <c r="K505" s="300"/>
      <c r="L505" s="300"/>
      <c r="M505" s="300"/>
      <c r="O505" s="302"/>
      <c r="U505" s="355" t="str">
        <f t="shared" si="155"/>
        <v/>
      </c>
      <c r="W505" s="355" t="str">
        <f t="shared" si="156"/>
        <v/>
      </c>
      <c r="Y505" s="355" t="str">
        <f t="shared" si="157"/>
        <v/>
      </c>
      <c r="AA505" s="355" t="str">
        <f t="shared" si="158"/>
        <v/>
      </c>
      <c r="AC505" s="355" t="str">
        <f t="shared" si="159"/>
        <v/>
      </c>
      <c r="AE505" s="4" t="str">
        <f t="shared" si="160"/>
        <v/>
      </c>
      <c r="AG505" s="4" t="str">
        <f t="shared" si="161"/>
        <v/>
      </c>
      <c r="AI505" s="4" t="str">
        <f t="shared" si="162"/>
        <v/>
      </c>
      <c r="AK505" s="4" t="str">
        <f t="shared" si="163"/>
        <v/>
      </c>
      <c r="AM505" s="4" t="str">
        <f t="shared" si="164"/>
        <v/>
      </c>
      <c r="AO505" s="4" t="str">
        <f t="shared" si="165"/>
        <v/>
      </c>
      <c r="AQ505" s="4" t="str">
        <f t="shared" si="166"/>
        <v/>
      </c>
      <c r="AS505" s="4" t="str">
        <f t="shared" si="167"/>
        <v/>
      </c>
      <c r="AU505" s="4" t="str">
        <f t="shared" si="168"/>
        <v/>
      </c>
      <c r="AW505" s="359" t="str">
        <f t="shared" si="169"/>
        <v/>
      </c>
      <c r="AY505" s="359" t="str">
        <f t="shared" si="170"/>
        <v/>
      </c>
      <c r="BA505" s="359" t="str">
        <f t="shared" si="171"/>
        <v/>
      </c>
      <c r="BC505" s="359" t="str">
        <f t="shared" si="172"/>
        <v/>
      </c>
      <c r="BE505" s="359" t="str">
        <f t="shared" si="173"/>
        <v/>
      </c>
      <c r="BG505" s="359" t="str">
        <f t="shared" si="174"/>
        <v/>
      </c>
      <c r="BI505" s="359" t="str">
        <f t="shared" si="175"/>
        <v/>
      </c>
    </row>
    <row r="506" spans="3:61" x14ac:dyDescent="0.2">
      <c r="C506" s="152"/>
      <c r="E506" s="243"/>
      <c r="F506" s="374"/>
      <c r="G506" s="300"/>
      <c r="H506" s="300"/>
      <c r="I506" s="300"/>
      <c r="J506" s="300"/>
      <c r="K506" s="300"/>
      <c r="L506" s="300"/>
      <c r="M506" s="300"/>
      <c r="O506" s="302"/>
      <c r="U506" s="355" t="str">
        <f t="shared" si="155"/>
        <v/>
      </c>
      <c r="W506" s="355" t="str">
        <f t="shared" si="156"/>
        <v/>
      </c>
      <c r="Y506" s="355" t="str">
        <f t="shared" si="157"/>
        <v/>
      </c>
      <c r="AA506" s="355" t="str">
        <f t="shared" si="158"/>
        <v/>
      </c>
      <c r="AC506" s="355" t="str">
        <f t="shared" si="159"/>
        <v/>
      </c>
      <c r="AE506" s="4" t="str">
        <f t="shared" si="160"/>
        <v/>
      </c>
      <c r="AG506" s="4" t="str">
        <f t="shared" si="161"/>
        <v/>
      </c>
      <c r="AI506" s="4" t="str">
        <f t="shared" si="162"/>
        <v/>
      </c>
      <c r="AK506" s="4" t="str">
        <f t="shared" si="163"/>
        <v/>
      </c>
      <c r="AM506" s="4" t="str">
        <f t="shared" si="164"/>
        <v/>
      </c>
      <c r="AO506" s="4" t="str">
        <f t="shared" si="165"/>
        <v/>
      </c>
      <c r="AQ506" s="4" t="str">
        <f t="shared" si="166"/>
        <v/>
      </c>
      <c r="AS506" s="4" t="str">
        <f t="shared" si="167"/>
        <v/>
      </c>
      <c r="AU506" s="4" t="str">
        <f t="shared" si="168"/>
        <v/>
      </c>
      <c r="AW506" s="359" t="str">
        <f t="shared" si="169"/>
        <v/>
      </c>
      <c r="AY506" s="359" t="str">
        <f t="shared" si="170"/>
        <v/>
      </c>
      <c r="BA506" s="359" t="str">
        <f t="shared" si="171"/>
        <v/>
      </c>
      <c r="BC506" s="359" t="str">
        <f t="shared" si="172"/>
        <v/>
      </c>
      <c r="BE506" s="359" t="str">
        <f t="shared" si="173"/>
        <v/>
      </c>
      <c r="BG506" s="359" t="str">
        <f t="shared" si="174"/>
        <v/>
      </c>
      <c r="BI506" s="359" t="str">
        <f t="shared" si="175"/>
        <v/>
      </c>
    </row>
    <row r="507" spans="3:61" x14ac:dyDescent="0.2">
      <c r="C507" s="152"/>
      <c r="E507" s="243"/>
      <c r="F507" s="374"/>
      <c r="G507" s="300"/>
      <c r="H507" s="300"/>
      <c r="I507" s="300"/>
      <c r="J507" s="300"/>
      <c r="K507" s="300"/>
      <c r="L507" s="300"/>
      <c r="M507" s="300"/>
      <c r="O507" s="302"/>
      <c r="U507" s="355" t="str">
        <f t="shared" si="155"/>
        <v/>
      </c>
      <c r="W507" s="355" t="str">
        <f t="shared" si="156"/>
        <v/>
      </c>
      <c r="Y507" s="355" t="str">
        <f t="shared" si="157"/>
        <v/>
      </c>
      <c r="AA507" s="355" t="str">
        <f t="shared" si="158"/>
        <v/>
      </c>
      <c r="AC507" s="355" t="str">
        <f t="shared" si="159"/>
        <v/>
      </c>
      <c r="AE507" s="4" t="str">
        <f t="shared" si="160"/>
        <v/>
      </c>
      <c r="AG507" s="4" t="str">
        <f t="shared" si="161"/>
        <v/>
      </c>
      <c r="AI507" s="4" t="str">
        <f t="shared" si="162"/>
        <v/>
      </c>
      <c r="AK507" s="4" t="str">
        <f t="shared" si="163"/>
        <v/>
      </c>
      <c r="AM507" s="4" t="str">
        <f t="shared" si="164"/>
        <v/>
      </c>
      <c r="AO507" s="4" t="str">
        <f t="shared" si="165"/>
        <v/>
      </c>
      <c r="AQ507" s="4" t="str">
        <f t="shared" si="166"/>
        <v/>
      </c>
      <c r="AS507" s="4" t="str">
        <f t="shared" si="167"/>
        <v/>
      </c>
      <c r="AU507" s="4" t="str">
        <f t="shared" si="168"/>
        <v/>
      </c>
      <c r="AW507" s="359" t="str">
        <f t="shared" si="169"/>
        <v/>
      </c>
      <c r="AY507" s="359" t="str">
        <f t="shared" si="170"/>
        <v/>
      </c>
      <c r="BA507" s="359" t="str">
        <f t="shared" si="171"/>
        <v/>
      </c>
      <c r="BC507" s="359" t="str">
        <f t="shared" si="172"/>
        <v/>
      </c>
      <c r="BE507" s="359" t="str">
        <f t="shared" si="173"/>
        <v/>
      </c>
      <c r="BG507" s="359" t="str">
        <f t="shared" si="174"/>
        <v/>
      </c>
      <c r="BI507" s="359" t="str">
        <f t="shared" si="175"/>
        <v/>
      </c>
    </row>
    <row r="508" spans="3:61" x14ac:dyDescent="0.2">
      <c r="C508" s="152"/>
      <c r="E508" s="243"/>
      <c r="F508" s="374"/>
      <c r="G508" s="300"/>
      <c r="H508" s="300"/>
      <c r="I508" s="300"/>
      <c r="J508" s="300"/>
      <c r="K508" s="300"/>
      <c r="L508" s="300"/>
      <c r="M508" s="300"/>
      <c r="O508" s="302"/>
      <c r="U508" s="355" t="str">
        <f t="shared" si="155"/>
        <v/>
      </c>
      <c r="W508" s="355" t="str">
        <f t="shared" si="156"/>
        <v/>
      </c>
      <c r="Y508" s="355" t="str">
        <f t="shared" si="157"/>
        <v/>
      </c>
      <c r="AA508" s="355" t="str">
        <f t="shared" si="158"/>
        <v/>
      </c>
      <c r="AC508" s="355" t="str">
        <f t="shared" si="159"/>
        <v/>
      </c>
      <c r="AE508" s="4" t="str">
        <f t="shared" si="160"/>
        <v/>
      </c>
      <c r="AG508" s="4" t="str">
        <f t="shared" si="161"/>
        <v/>
      </c>
      <c r="AI508" s="4" t="str">
        <f t="shared" si="162"/>
        <v/>
      </c>
      <c r="AK508" s="4" t="str">
        <f t="shared" si="163"/>
        <v/>
      </c>
      <c r="AM508" s="4" t="str">
        <f t="shared" si="164"/>
        <v/>
      </c>
      <c r="AO508" s="4" t="str">
        <f t="shared" si="165"/>
        <v/>
      </c>
      <c r="AQ508" s="4" t="str">
        <f t="shared" si="166"/>
        <v/>
      </c>
      <c r="AS508" s="4" t="str">
        <f t="shared" si="167"/>
        <v/>
      </c>
      <c r="AU508" s="4" t="str">
        <f t="shared" si="168"/>
        <v/>
      </c>
      <c r="AW508" s="359" t="str">
        <f t="shared" si="169"/>
        <v/>
      </c>
      <c r="AY508" s="359" t="str">
        <f t="shared" si="170"/>
        <v/>
      </c>
      <c r="BA508" s="359" t="str">
        <f t="shared" si="171"/>
        <v/>
      </c>
      <c r="BC508" s="359" t="str">
        <f t="shared" si="172"/>
        <v/>
      </c>
      <c r="BE508" s="359" t="str">
        <f t="shared" si="173"/>
        <v/>
      </c>
      <c r="BG508" s="359" t="str">
        <f t="shared" si="174"/>
        <v/>
      </c>
      <c r="BI508" s="359" t="str">
        <f t="shared" si="175"/>
        <v/>
      </c>
    </row>
    <row r="509" spans="3:61" x14ac:dyDescent="0.2">
      <c r="C509" s="152"/>
      <c r="E509" s="243"/>
      <c r="F509" s="374"/>
      <c r="G509" s="300"/>
      <c r="H509" s="300"/>
      <c r="I509" s="300"/>
      <c r="J509" s="300"/>
      <c r="K509" s="300"/>
      <c r="L509" s="300"/>
      <c r="M509" s="300"/>
      <c r="O509" s="302"/>
      <c r="U509" s="355" t="str">
        <f t="shared" si="155"/>
        <v/>
      </c>
      <c r="W509" s="355" t="str">
        <f t="shared" si="156"/>
        <v/>
      </c>
      <c r="Y509" s="355" t="str">
        <f t="shared" si="157"/>
        <v/>
      </c>
      <c r="AA509" s="355" t="str">
        <f t="shared" si="158"/>
        <v/>
      </c>
      <c r="AC509" s="355" t="str">
        <f t="shared" si="159"/>
        <v/>
      </c>
      <c r="AE509" s="4" t="str">
        <f t="shared" si="160"/>
        <v/>
      </c>
      <c r="AG509" s="4" t="str">
        <f t="shared" si="161"/>
        <v/>
      </c>
      <c r="AI509" s="4" t="str">
        <f t="shared" si="162"/>
        <v/>
      </c>
      <c r="AK509" s="4" t="str">
        <f t="shared" si="163"/>
        <v/>
      </c>
      <c r="AM509" s="4" t="str">
        <f t="shared" si="164"/>
        <v/>
      </c>
      <c r="AO509" s="4" t="str">
        <f t="shared" si="165"/>
        <v/>
      </c>
      <c r="AQ509" s="4" t="str">
        <f t="shared" si="166"/>
        <v/>
      </c>
      <c r="AS509" s="4" t="str">
        <f t="shared" si="167"/>
        <v/>
      </c>
      <c r="AU509" s="4" t="str">
        <f t="shared" si="168"/>
        <v/>
      </c>
      <c r="AW509" s="359" t="str">
        <f t="shared" si="169"/>
        <v/>
      </c>
      <c r="AY509" s="359" t="str">
        <f t="shared" si="170"/>
        <v/>
      </c>
      <c r="BA509" s="359" t="str">
        <f t="shared" si="171"/>
        <v/>
      </c>
      <c r="BC509" s="359" t="str">
        <f t="shared" si="172"/>
        <v/>
      </c>
      <c r="BE509" s="359" t="str">
        <f t="shared" si="173"/>
        <v/>
      </c>
      <c r="BG509" s="359" t="str">
        <f t="shared" si="174"/>
        <v/>
      </c>
      <c r="BI509" s="359" t="str">
        <f t="shared" si="175"/>
        <v/>
      </c>
    </row>
    <row r="510" spans="3:61" x14ac:dyDescent="0.2">
      <c r="C510" s="152"/>
      <c r="E510" s="243"/>
      <c r="F510" s="374"/>
      <c r="G510" s="300"/>
      <c r="H510" s="300"/>
      <c r="I510" s="300"/>
      <c r="J510" s="300"/>
      <c r="K510" s="300"/>
      <c r="L510" s="300"/>
      <c r="M510" s="300"/>
      <c r="O510" s="302"/>
      <c r="U510" s="355" t="str">
        <f t="shared" si="155"/>
        <v/>
      </c>
      <c r="W510" s="355" t="str">
        <f t="shared" si="156"/>
        <v/>
      </c>
      <c r="Y510" s="355" t="str">
        <f t="shared" si="157"/>
        <v/>
      </c>
      <c r="AA510" s="355" t="str">
        <f t="shared" si="158"/>
        <v/>
      </c>
      <c r="AC510" s="355" t="str">
        <f t="shared" si="159"/>
        <v/>
      </c>
      <c r="AE510" s="4" t="str">
        <f t="shared" si="160"/>
        <v/>
      </c>
      <c r="AG510" s="4" t="str">
        <f t="shared" si="161"/>
        <v/>
      </c>
      <c r="AI510" s="4" t="str">
        <f t="shared" si="162"/>
        <v/>
      </c>
      <c r="AK510" s="4" t="str">
        <f t="shared" si="163"/>
        <v/>
      </c>
      <c r="AM510" s="4" t="str">
        <f t="shared" si="164"/>
        <v/>
      </c>
      <c r="AO510" s="4" t="str">
        <f t="shared" si="165"/>
        <v/>
      </c>
      <c r="AQ510" s="4" t="str">
        <f t="shared" si="166"/>
        <v/>
      </c>
      <c r="AS510" s="4" t="str">
        <f t="shared" si="167"/>
        <v/>
      </c>
      <c r="AU510" s="4" t="str">
        <f t="shared" si="168"/>
        <v/>
      </c>
      <c r="AW510" s="359" t="str">
        <f t="shared" si="169"/>
        <v/>
      </c>
      <c r="AY510" s="359" t="str">
        <f t="shared" si="170"/>
        <v/>
      </c>
      <c r="BA510" s="359" t="str">
        <f t="shared" si="171"/>
        <v/>
      </c>
      <c r="BC510" s="359" t="str">
        <f t="shared" si="172"/>
        <v/>
      </c>
      <c r="BE510" s="359" t="str">
        <f t="shared" si="173"/>
        <v/>
      </c>
      <c r="BG510" s="359" t="str">
        <f t="shared" si="174"/>
        <v/>
      </c>
      <c r="BI510" s="359" t="str">
        <f t="shared" si="175"/>
        <v/>
      </c>
    </row>
    <row r="511" spans="3:61" x14ac:dyDescent="0.2">
      <c r="C511" s="152"/>
      <c r="E511" s="243"/>
      <c r="F511" s="374"/>
      <c r="G511" s="300"/>
      <c r="H511" s="300"/>
      <c r="I511" s="300"/>
      <c r="J511" s="300"/>
      <c r="K511" s="300"/>
      <c r="L511" s="300"/>
      <c r="M511" s="300"/>
      <c r="O511" s="302"/>
      <c r="U511" s="355" t="str">
        <f t="shared" si="155"/>
        <v/>
      </c>
      <c r="W511" s="355" t="str">
        <f t="shared" si="156"/>
        <v/>
      </c>
      <c r="Y511" s="355" t="str">
        <f t="shared" si="157"/>
        <v/>
      </c>
      <c r="AA511" s="355" t="str">
        <f t="shared" si="158"/>
        <v/>
      </c>
      <c r="AC511" s="355" t="str">
        <f t="shared" si="159"/>
        <v/>
      </c>
      <c r="AE511" s="4" t="str">
        <f t="shared" si="160"/>
        <v/>
      </c>
      <c r="AG511" s="4" t="str">
        <f t="shared" si="161"/>
        <v/>
      </c>
      <c r="AI511" s="4" t="str">
        <f t="shared" si="162"/>
        <v/>
      </c>
      <c r="AK511" s="4" t="str">
        <f t="shared" si="163"/>
        <v/>
      </c>
      <c r="AM511" s="4" t="str">
        <f t="shared" si="164"/>
        <v/>
      </c>
      <c r="AO511" s="4" t="str">
        <f t="shared" si="165"/>
        <v/>
      </c>
      <c r="AQ511" s="4" t="str">
        <f t="shared" si="166"/>
        <v/>
      </c>
      <c r="AS511" s="4" t="str">
        <f t="shared" si="167"/>
        <v/>
      </c>
      <c r="AU511" s="4" t="str">
        <f t="shared" si="168"/>
        <v/>
      </c>
      <c r="AW511" s="359" t="str">
        <f t="shared" si="169"/>
        <v/>
      </c>
      <c r="AY511" s="359" t="str">
        <f t="shared" si="170"/>
        <v/>
      </c>
      <c r="BA511" s="359" t="str">
        <f t="shared" si="171"/>
        <v/>
      </c>
      <c r="BC511" s="359" t="str">
        <f t="shared" si="172"/>
        <v/>
      </c>
      <c r="BE511" s="359" t="str">
        <f t="shared" si="173"/>
        <v/>
      </c>
      <c r="BG511" s="359" t="str">
        <f t="shared" si="174"/>
        <v/>
      </c>
      <c r="BI511" s="359" t="str">
        <f t="shared" si="175"/>
        <v/>
      </c>
    </row>
    <row r="512" spans="3:61" x14ac:dyDescent="0.2">
      <c r="C512" s="152"/>
      <c r="E512" s="243"/>
      <c r="F512" s="374"/>
      <c r="G512" s="300"/>
      <c r="H512" s="300"/>
      <c r="I512" s="300"/>
      <c r="J512" s="300"/>
      <c r="K512" s="300"/>
      <c r="L512" s="300"/>
      <c r="M512" s="300"/>
      <c r="O512" s="302"/>
      <c r="U512" s="355" t="str">
        <f t="shared" si="155"/>
        <v/>
      </c>
      <c r="W512" s="355" t="str">
        <f t="shared" si="156"/>
        <v/>
      </c>
      <c r="Y512" s="355" t="str">
        <f t="shared" si="157"/>
        <v/>
      </c>
      <c r="AA512" s="355" t="str">
        <f t="shared" si="158"/>
        <v/>
      </c>
      <c r="AC512" s="355" t="str">
        <f t="shared" si="159"/>
        <v/>
      </c>
      <c r="AE512" s="4" t="str">
        <f t="shared" si="160"/>
        <v/>
      </c>
      <c r="AG512" s="4" t="str">
        <f t="shared" si="161"/>
        <v/>
      </c>
      <c r="AI512" s="4" t="str">
        <f t="shared" si="162"/>
        <v/>
      </c>
      <c r="AK512" s="4" t="str">
        <f t="shared" si="163"/>
        <v/>
      </c>
      <c r="AM512" s="4" t="str">
        <f t="shared" si="164"/>
        <v/>
      </c>
      <c r="AO512" s="4" t="str">
        <f t="shared" si="165"/>
        <v/>
      </c>
      <c r="AQ512" s="4" t="str">
        <f t="shared" si="166"/>
        <v/>
      </c>
      <c r="AS512" s="4" t="str">
        <f t="shared" si="167"/>
        <v/>
      </c>
      <c r="AU512" s="4" t="str">
        <f t="shared" si="168"/>
        <v/>
      </c>
      <c r="AW512" s="359" t="str">
        <f t="shared" si="169"/>
        <v/>
      </c>
      <c r="AY512" s="359" t="str">
        <f t="shared" si="170"/>
        <v/>
      </c>
      <c r="BA512" s="359" t="str">
        <f t="shared" si="171"/>
        <v/>
      </c>
      <c r="BC512" s="359" t="str">
        <f t="shared" si="172"/>
        <v/>
      </c>
      <c r="BE512" s="359" t="str">
        <f t="shared" si="173"/>
        <v/>
      </c>
      <c r="BG512" s="359" t="str">
        <f t="shared" si="174"/>
        <v/>
      </c>
      <c r="BI512" s="359" t="str">
        <f t="shared" si="175"/>
        <v/>
      </c>
    </row>
    <row r="513" spans="3:61" x14ac:dyDescent="0.2">
      <c r="C513" s="152"/>
      <c r="E513" s="243"/>
      <c r="F513" s="374"/>
      <c r="G513" s="300"/>
      <c r="H513" s="300"/>
      <c r="I513" s="300"/>
      <c r="J513" s="300"/>
      <c r="K513" s="300"/>
      <c r="L513" s="300"/>
      <c r="M513" s="300"/>
      <c r="O513" s="302"/>
      <c r="U513" s="355" t="str">
        <f t="shared" si="155"/>
        <v/>
      </c>
      <c r="W513" s="355" t="str">
        <f t="shared" si="156"/>
        <v/>
      </c>
      <c r="Y513" s="355" t="str">
        <f t="shared" si="157"/>
        <v/>
      </c>
      <c r="AA513" s="355" t="str">
        <f t="shared" si="158"/>
        <v/>
      </c>
      <c r="AC513" s="355" t="str">
        <f t="shared" si="159"/>
        <v/>
      </c>
      <c r="AE513" s="4" t="str">
        <f t="shared" si="160"/>
        <v/>
      </c>
      <c r="AG513" s="4" t="str">
        <f t="shared" si="161"/>
        <v/>
      </c>
      <c r="AI513" s="4" t="str">
        <f t="shared" si="162"/>
        <v/>
      </c>
      <c r="AK513" s="4" t="str">
        <f t="shared" si="163"/>
        <v/>
      </c>
      <c r="AM513" s="4" t="str">
        <f t="shared" si="164"/>
        <v/>
      </c>
      <c r="AO513" s="4" t="str">
        <f t="shared" si="165"/>
        <v/>
      </c>
      <c r="AQ513" s="4" t="str">
        <f t="shared" si="166"/>
        <v/>
      </c>
      <c r="AS513" s="4" t="str">
        <f t="shared" si="167"/>
        <v/>
      </c>
      <c r="AU513" s="4" t="str">
        <f t="shared" si="168"/>
        <v/>
      </c>
      <c r="AW513" s="359" t="str">
        <f t="shared" si="169"/>
        <v/>
      </c>
      <c r="AY513" s="359" t="str">
        <f t="shared" si="170"/>
        <v/>
      </c>
      <c r="BA513" s="359" t="str">
        <f t="shared" si="171"/>
        <v/>
      </c>
      <c r="BC513" s="359" t="str">
        <f t="shared" si="172"/>
        <v/>
      </c>
      <c r="BE513" s="359" t="str">
        <f t="shared" si="173"/>
        <v/>
      </c>
      <c r="BG513" s="359" t="str">
        <f t="shared" si="174"/>
        <v/>
      </c>
      <c r="BI513" s="359" t="str">
        <f t="shared" si="175"/>
        <v/>
      </c>
    </row>
    <row r="514" spans="3:61" x14ac:dyDescent="0.2">
      <c r="C514" s="152"/>
      <c r="E514" s="243"/>
      <c r="F514" s="374"/>
      <c r="G514" s="300"/>
      <c r="H514" s="300"/>
      <c r="I514" s="300"/>
      <c r="J514" s="300"/>
      <c r="K514" s="300"/>
      <c r="L514" s="300"/>
      <c r="M514" s="300"/>
      <c r="O514" s="302"/>
      <c r="U514" s="355" t="str">
        <f t="shared" si="155"/>
        <v/>
      </c>
      <c r="W514" s="355" t="str">
        <f t="shared" si="156"/>
        <v/>
      </c>
      <c r="Y514" s="355" t="str">
        <f t="shared" si="157"/>
        <v/>
      </c>
      <c r="AA514" s="355" t="str">
        <f t="shared" si="158"/>
        <v/>
      </c>
      <c r="AC514" s="355" t="str">
        <f t="shared" si="159"/>
        <v/>
      </c>
      <c r="AE514" s="4" t="str">
        <f t="shared" si="160"/>
        <v/>
      </c>
      <c r="AG514" s="4" t="str">
        <f t="shared" si="161"/>
        <v/>
      </c>
      <c r="AI514" s="4" t="str">
        <f t="shared" si="162"/>
        <v/>
      </c>
      <c r="AK514" s="4" t="str">
        <f t="shared" si="163"/>
        <v/>
      </c>
      <c r="AM514" s="4" t="str">
        <f t="shared" si="164"/>
        <v/>
      </c>
      <c r="AO514" s="4" t="str">
        <f t="shared" si="165"/>
        <v/>
      </c>
      <c r="AQ514" s="4" t="str">
        <f t="shared" si="166"/>
        <v/>
      </c>
      <c r="AS514" s="4" t="str">
        <f t="shared" si="167"/>
        <v/>
      </c>
      <c r="AU514" s="4" t="str">
        <f t="shared" si="168"/>
        <v/>
      </c>
      <c r="AW514" s="359" t="str">
        <f t="shared" si="169"/>
        <v/>
      </c>
      <c r="AY514" s="359" t="str">
        <f t="shared" si="170"/>
        <v/>
      </c>
      <c r="BA514" s="359" t="str">
        <f t="shared" si="171"/>
        <v/>
      </c>
      <c r="BC514" s="359" t="str">
        <f t="shared" si="172"/>
        <v/>
      </c>
      <c r="BE514" s="359" t="str">
        <f t="shared" si="173"/>
        <v/>
      </c>
      <c r="BG514" s="359" t="str">
        <f t="shared" si="174"/>
        <v/>
      </c>
      <c r="BI514" s="359" t="str">
        <f t="shared" si="175"/>
        <v/>
      </c>
    </row>
    <row r="515" spans="3:61" x14ac:dyDescent="0.2">
      <c r="C515" s="152"/>
      <c r="E515" s="243"/>
      <c r="F515" s="374"/>
      <c r="G515" s="300"/>
      <c r="H515" s="300"/>
      <c r="I515" s="300"/>
      <c r="J515" s="300"/>
      <c r="K515" s="300"/>
      <c r="L515" s="300"/>
      <c r="M515" s="300"/>
      <c r="O515" s="302"/>
      <c r="U515" s="355" t="str">
        <f t="shared" ref="U515:U578" si="176">IF(P515=$T$2,O515,"")</f>
        <v/>
      </c>
      <c r="W515" s="355" t="str">
        <f t="shared" ref="W515:W578" si="177">IF(P515=$V$2,O515,"")</f>
        <v/>
      </c>
      <c r="Y515" s="355" t="str">
        <f t="shared" ref="Y515:Y578" si="178">IF(P515=$X$2,$O515,"")</f>
        <v/>
      </c>
      <c r="AA515" s="355" t="str">
        <f t="shared" ref="AA515:AA578" si="179">IF($P515=$Z$2,$O515,"")</f>
        <v/>
      </c>
      <c r="AC515" s="355" t="str">
        <f t="shared" ref="AC515:AC578" si="180">IF($P515=$AB$2,$O515,"")</f>
        <v/>
      </c>
      <c r="AE515" s="4" t="str">
        <f t="shared" ref="AE515:AE578" si="181">IF($P515=$AD$2,$O515,"")</f>
        <v/>
      </c>
      <c r="AG515" s="4" t="str">
        <f t="shared" ref="AG515:AG578" si="182">IF($P515=$AF$2,$O515,"")</f>
        <v/>
      </c>
      <c r="AI515" s="4" t="str">
        <f t="shared" ref="AI515:AI578" si="183">IF($P515=$AH$2,$O515,"")</f>
        <v/>
      </c>
      <c r="AK515" s="4" t="str">
        <f t="shared" ref="AK515:AK578" si="184">IF($P515=$AJ$2,$O515,"")</f>
        <v/>
      </c>
      <c r="AM515" s="4" t="str">
        <f t="shared" ref="AM515:AM578" si="185">IF($P515=$AL$2,$O515,"")</f>
        <v/>
      </c>
      <c r="AO515" s="4" t="str">
        <f t="shared" ref="AO515:AO578" si="186">IF($P515=$AN$2,$O515,"")</f>
        <v/>
      </c>
      <c r="AQ515" s="4" t="str">
        <f t="shared" ref="AQ515:AQ578" si="187">IF($P515=$AP$2,$O515,"")</f>
        <v/>
      </c>
      <c r="AS515" s="4" t="str">
        <f t="shared" ref="AS515:AS578" si="188">IF($P515=$AR$2,$O515,"")</f>
        <v/>
      </c>
      <c r="AU515" s="4" t="str">
        <f t="shared" ref="AU515:AU578" si="189">IF($P515=$AT$2,$O515,"")</f>
        <v/>
      </c>
      <c r="AW515" s="359" t="str">
        <f t="shared" ref="AW515:AW578" si="190">IF($P515=$AV$2,$O515,"")</f>
        <v/>
      </c>
      <c r="AY515" s="359" t="str">
        <f t="shared" ref="AY515:AY578" si="191">IF($P515=$AX$2,$O515,"")</f>
        <v/>
      </c>
      <c r="BA515" s="359" t="str">
        <f t="shared" ref="BA515:BA578" si="192">IF($P515=$AZ$2,$O515,"")</f>
        <v/>
      </c>
      <c r="BC515" s="359" t="str">
        <f t="shared" ref="BC515:BC578" si="193">IF($P515=$BB$2,$O515,"")</f>
        <v/>
      </c>
      <c r="BE515" s="359" t="str">
        <f t="shared" ref="BE515:BE578" si="194">IF($P515=$BD$2,$O515,"")</f>
        <v/>
      </c>
      <c r="BG515" s="359" t="str">
        <f t="shared" ref="BG515:BG578" si="195">IF($P515=$BF$2,$O515,"")</f>
        <v/>
      </c>
      <c r="BI515" s="359" t="str">
        <f t="shared" ref="BI515:BI578" si="196">IF($P515=$BH$2,$O515,"")</f>
        <v/>
      </c>
    </row>
    <row r="516" spans="3:61" x14ac:dyDescent="0.2">
      <c r="C516" s="152"/>
      <c r="E516" s="243"/>
      <c r="F516" s="374"/>
      <c r="G516" s="300"/>
      <c r="H516" s="300"/>
      <c r="I516" s="300"/>
      <c r="J516" s="300"/>
      <c r="K516" s="300"/>
      <c r="L516" s="300"/>
      <c r="M516" s="300"/>
      <c r="O516" s="302"/>
      <c r="U516" s="355" t="str">
        <f t="shared" si="176"/>
        <v/>
      </c>
      <c r="W516" s="355" t="str">
        <f t="shared" si="177"/>
        <v/>
      </c>
      <c r="Y516" s="355" t="str">
        <f t="shared" si="178"/>
        <v/>
      </c>
      <c r="AA516" s="355" t="str">
        <f t="shared" si="179"/>
        <v/>
      </c>
      <c r="AC516" s="355" t="str">
        <f t="shared" si="180"/>
        <v/>
      </c>
      <c r="AE516" s="4" t="str">
        <f t="shared" si="181"/>
        <v/>
      </c>
      <c r="AG516" s="4" t="str">
        <f t="shared" si="182"/>
        <v/>
      </c>
      <c r="AI516" s="4" t="str">
        <f t="shared" si="183"/>
        <v/>
      </c>
      <c r="AK516" s="4" t="str">
        <f t="shared" si="184"/>
        <v/>
      </c>
      <c r="AM516" s="4" t="str">
        <f t="shared" si="185"/>
        <v/>
      </c>
      <c r="AO516" s="4" t="str">
        <f t="shared" si="186"/>
        <v/>
      </c>
      <c r="AQ516" s="4" t="str">
        <f t="shared" si="187"/>
        <v/>
      </c>
      <c r="AS516" s="4" t="str">
        <f t="shared" si="188"/>
        <v/>
      </c>
      <c r="AU516" s="4" t="str">
        <f t="shared" si="189"/>
        <v/>
      </c>
      <c r="AW516" s="359" t="str">
        <f t="shared" si="190"/>
        <v/>
      </c>
      <c r="AY516" s="359" t="str">
        <f t="shared" si="191"/>
        <v/>
      </c>
      <c r="BA516" s="359" t="str">
        <f t="shared" si="192"/>
        <v/>
      </c>
      <c r="BC516" s="359" t="str">
        <f t="shared" si="193"/>
        <v/>
      </c>
      <c r="BE516" s="359" t="str">
        <f t="shared" si="194"/>
        <v/>
      </c>
      <c r="BG516" s="359" t="str">
        <f t="shared" si="195"/>
        <v/>
      </c>
      <c r="BI516" s="359" t="str">
        <f t="shared" si="196"/>
        <v/>
      </c>
    </row>
    <row r="517" spans="3:61" x14ac:dyDescent="0.2">
      <c r="C517" s="152"/>
      <c r="E517" s="243"/>
      <c r="F517" s="374"/>
      <c r="G517" s="300"/>
      <c r="H517" s="300"/>
      <c r="I517" s="300"/>
      <c r="J517" s="300"/>
      <c r="K517" s="300"/>
      <c r="L517" s="300"/>
      <c r="M517" s="300"/>
      <c r="O517" s="302"/>
      <c r="U517" s="355" t="str">
        <f t="shared" si="176"/>
        <v/>
      </c>
      <c r="W517" s="355" t="str">
        <f t="shared" si="177"/>
        <v/>
      </c>
      <c r="Y517" s="355" t="str">
        <f t="shared" si="178"/>
        <v/>
      </c>
      <c r="AA517" s="355" t="str">
        <f t="shared" si="179"/>
        <v/>
      </c>
      <c r="AC517" s="355" t="str">
        <f t="shared" si="180"/>
        <v/>
      </c>
      <c r="AE517" s="4" t="str">
        <f t="shared" si="181"/>
        <v/>
      </c>
      <c r="AG517" s="4" t="str">
        <f t="shared" si="182"/>
        <v/>
      </c>
      <c r="AI517" s="4" t="str">
        <f t="shared" si="183"/>
        <v/>
      </c>
      <c r="AK517" s="4" t="str">
        <f t="shared" si="184"/>
        <v/>
      </c>
      <c r="AM517" s="4" t="str">
        <f t="shared" si="185"/>
        <v/>
      </c>
      <c r="AO517" s="4" t="str">
        <f t="shared" si="186"/>
        <v/>
      </c>
      <c r="AQ517" s="4" t="str">
        <f t="shared" si="187"/>
        <v/>
      </c>
      <c r="AS517" s="4" t="str">
        <f t="shared" si="188"/>
        <v/>
      </c>
      <c r="AU517" s="4" t="str">
        <f t="shared" si="189"/>
        <v/>
      </c>
      <c r="AW517" s="359" t="str">
        <f t="shared" si="190"/>
        <v/>
      </c>
      <c r="AY517" s="359" t="str">
        <f t="shared" si="191"/>
        <v/>
      </c>
      <c r="BA517" s="359" t="str">
        <f t="shared" si="192"/>
        <v/>
      </c>
      <c r="BC517" s="359" t="str">
        <f t="shared" si="193"/>
        <v/>
      </c>
      <c r="BE517" s="359" t="str">
        <f t="shared" si="194"/>
        <v/>
      </c>
      <c r="BG517" s="359" t="str">
        <f t="shared" si="195"/>
        <v/>
      </c>
      <c r="BI517" s="359" t="str">
        <f t="shared" si="196"/>
        <v/>
      </c>
    </row>
    <row r="518" spans="3:61" x14ac:dyDescent="0.2">
      <c r="C518" s="152"/>
      <c r="E518" s="243"/>
      <c r="F518" s="374"/>
      <c r="G518" s="300"/>
      <c r="H518" s="300"/>
      <c r="I518" s="300"/>
      <c r="J518" s="300"/>
      <c r="K518" s="300"/>
      <c r="L518" s="300"/>
      <c r="M518" s="300"/>
      <c r="O518" s="302"/>
      <c r="U518" s="355" t="str">
        <f t="shared" si="176"/>
        <v/>
      </c>
      <c r="W518" s="355" t="str">
        <f t="shared" si="177"/>
        <v/>
      </c>
      <c r="Y518" s="355" t="str">
        <f t="shared" si="178"/>
        <v/>
      </c>
      <c r="AA518" s="355" t="str">
        <f t="shared" si="179"/>
        <v/>
      </c>
      <c r="AC518" s="355" t="str">
        <f t="shared" si="180"/>
        <v/>
      </c>
      <c r="AE518" s="4" t="str">
        <f t="shared" si="181"/>
        <v/>
      </c>
      <c r="AG518" s="4" t="str">
        <f t="shared" si="182"/>
        <v/>
      </c>
      <c r="AI518" s="4" t="str">
        <f t="shared" si="183"/>
        <v/>
      </c>
      <c r="AK518" s="4" t="str">
        <f t="shared" si="184"/>
        <v/>
      </c>
      <c r="AM518" s="4" t="str">
        <f t="shared" si="185"/>
        <v/>
      </c>
      <c r="AO518" s="4" t="str">
        <f t="shared" si="186"/>
        <v/>
      </c>
      <c r="AQ518" s="4" t="str">
        <f t="shared" si="187"/>
        <v/>
      </c>
      <c r="AS518" s="4" t="str">
        <f t="shared" si="188"/>
        <v/>
      </c>
      <c r="AU518" s="4" t="str">
        <f t="shared" si="189"/>
        <v/>
      </c>
      <c r="AW518" s="359" t="str">
        <f t="shared" si="190"/>
        <v/>
      </c>
      <c r="AY518" s="359" t="str">
        <f t="shared" si="191"/>
        <v/>
      </c>
      <c r="BA518" s="359" t="str">
        <f t="shared" si="192"/>
        <v/>
      </c>
      <c r="BC518" s="359" t="str">
        <f t="shared" si="193"/>
        <v/>
      </c>
      <c r="BE518" s="359" t="str">
        <f t="shared" si="194"/>
        <v/>
      </c>
      <c r="BG518" s="359" t="str">
        <f t="shared" si="195"/>
        <v/>
      </c>
      <c r="BI518" s="359" t="str">
        <f t="shared" si="196"/>
        <v/>
      </c>
    </row>
    <row r="519" spans="3:61" x14ac:dyDescent="0.2">
      <c r="C519" s="152"/>
      <c r="E519" s="243"/>
      <c r="F519" s="374"/>
      <c r="G519" s="300"/>
      <c r="H519" s="300"/>
      <c r="I519" s="300"/>
      <c r="J519" s="300"/>
      <c r="K519" s="300"/>
      <c r="L519" s="300"/>
      <c r="M519" s="300"/>
      <c r="O519" s="302"/>
      <c r="U519" s="355" t="str">
        <f t="shared" si="176"/>
        <v/>
      </c>
      <c r="W519" s="355" t="str">
        <f t="shared" si="177"/>
        <v/>
      </c>
      <c r="Y519" s="355" t="str">
        <f t="shared" si="178"/>
        <v/>
      </c>
      <c r="AA519" s="355" t="str">
        <f t="shared" si="179"/>
        <v/>
      </c>
      <c r="AC519" s="355" t="str">
        <f t="shared" si="180"/>
        <v/>
      </c>
      <c r="AE519" s="4" t="str">
        <f t="shared" si="181"/>
        <v/>
      </c>
      <c r="AG519" s="4" t="str">
        <f t="shared" si="182"/>
        <v/>
      </c>
      <c r="AI519" s="4" t="str">
        <f t="shared" si="183"/>
        <v/>
      </c>
      <c r="AK519" s="4" t="str">
        <f t="shared" si="184"/>
        <v/>
      </c>
      <c r="AM519" s="4" t="str">
        <f t="shared" si="185"/>
        <v/>
      </c>
      <c r="AO519" s="4" t="str">
        <f t="shared" si="186"/>
        <v/>
      </c>
      <c r="AQ519" s="4" t="str">
        <f t="shared" si="187"/>
        <v/>
      </c>
      <c r="AS519" s="4" t="str">
        <f t="shared" si="188"/>
        <v/>
      </c>
      <c r="AU519" s="4" t="str">
        <f t="shared" si="189"/>
        <v/>
      </c>
      <c r="AW519" s="359" t="str">
        <f t="shared" si="190"/>
        <v/>
      </c>
      <c r="AY519" s="359" t="str">
        <f t="shared" si="191"/>
        <v/>
      </c>
      <c r="BA519" s="359" t="str">
        <f t="shared" si="192"/>
        <v/>
      </c>
      <c r="BC519" s="359" t="str">
        <f t="shared" si="193"/>
        <v/>
      </c>
      <c r="BE519" s="359" t="str">
        <f t="shared" si="194"/>
        <v/>
      </c>
      <c r="BG519" s="359" t="str">
        <f t="shared" si="195"/>
        <v/>
      </c>
      <c r="BI519" s="359" t="str">
        <f t="shared" si="196"/>
        <v/>
      </c>
    </row>
    <row r="520" spans="3:61" x14ac:dyDescent="0.2">
      <c r="C520" s="152"/>
      <c r="E520" s="243"/>
      <c r="F520" s="374"/>
      <c r="G520" s="300"/>
      <c r="H520" s="300"/>
      <c r="I520" s="300"/>
      <c r="J520" s="300"/>
      <c r="K520" s="300"/>
      <c r="L520" s="300"/>
      <c r="M520" s="300"/>
      <c r="O520" s="302"/>
      <c r="U520" s="355" t="str">
        <f t="shared" si="176"/>
        <v/>
      </c>
      <c r="W520" s="355" t="str">
        <f t="shared" si="177"/>
        <v/>
      </c>
      <c r="Y520" s="355" t="str">
        <f t="shared" si="178"/>
        <v/>
      </c>
      <c r="AA520" s="355" t="str">
        <f t="shared" si="179"/>
        <v/>
      </c>
      <c r="AC520" s="355" t="str">
        <f t="shared" si="180"/>
        <v/>
      </c>
      <c r="AE520" s="4" t="str">
        <f t="shared" si="181"/>
        <v/>
      </c>
      <c r="AG520" s="4" t="str">
        <f t="shared" si="182"/>
        <v/>
      </c>
      <c r="AI520" s="4" t="str">
        <f t="shared" si="183"/>
        <v/>
      </c>
      <c r="AK520" s="4" t="str">
        <f t="shared" si="184"/>
        <v/>
      </c>
      <c r="AM520" s="4" t="str">
        <f t="shared" si="185"/>
        <v/>
      </c>
      <c r="AO520" s="4" t="str">
        <f t="shared" si="186"/>
        <v/>
      </c>
      <c r="AQ520" s="4" t="str">
        <f t="shared" si="187"/>
        <v/>
      </c>
      <c r="AS520" s="4" t="str">
        <f t="shared" si="188"/>
        <v/>
      </c>
      <c r="AU520" s="4" t="str">
        <f t="shared" si="189"/>
        <v/>
      </c>
      <c r="AW520" s="359" t="str">
        <f t="shared" si="190"/>
        <v/>
      </c>
      <c r="AY520" s="359" t="str">
        <f t="shared" si="191"/>
        <v/>
      </c>
      <c r="BA520" s="359" t="str">
        <f t="shared" si="192"/>
        <v/>
      </c>
      <c r="BC520" s="359" t="str">
        <f t="shared" si="193"/>
        <v/>
      </c>
      <c r="BE520" s="359" t="str">
        <f t="shared" si="194"/>
        <v/>
      </c>
      <c r="BG520" s="359" t="str">
        <f t="shared" si="195"/>
        <v/>
      </c>
      <c r="BI520" s="359" t="str">
        <f t="shared" si="196"/>
        <v/>
      </c>
    </row>
    <row r="521" spans="3:61" x14ac:dyDescent="0.2">
      <c r="C521" s="152"/>
      <c r="E521" s="243"/>
      <c r="F521" s="374"/>
      <c r="G521" s="300"/>
      <c r="H521" s="300"/>
      <c r="I521" s="300"/>
      <c r="J521" s="300"/>
      <c r="K521" s="300"/>
      <c r="L521" s="300"/>
      <c r="M521" s="300"/>
      <c r="O521" s="302"/>
      <c r="U521" s="355" t="str">
        <f t="shared" si="176"/>
        <v/>
      </c>
      <c r="W521" s="355" t="str">
        <f t="shared" si="177"/>
        <v/>
      </c>
      <c r="Y521" s="355" t="str">
        <f t="shared" si="178"/>
        <v/>
      </c>
      <c r="AA521" s="355" t="str">
        <f t="shared" si="179"/>
        <v/>
      </c>
      <c r="AC521" s="355" t="str">
        <f t="shared" si="180"/>
        <v/>
      </c>
      <c r="AE521" s="4" t="str">
        <f t="shared" si="181"/>
        <v/>
      </c>
      <c r="AG521" s="4" t="str">
        <f t="shared" si="182"/>
        <v/>
      </c>
      <c r="AI521" s="4" t="str">
        <f t="shared" si="183"/>
        <v/>
      </c>
      <c r="AK521" s="4" t="str">
        <f t="shared" si="184"/>
        <v/>
      </c>
      <c r="AM521" s="4" t="str">
        <f t="shared" si="185"/>
        <v/>
      </c>
      <c r="AO521" s="4" t="str">
        <f t="shared" si="186"/>
        <v/>
      </c>
      <c r="AQ521" s="4" t="str">
        <f t="shared" si="187"/>
        <v/>
      </c>
      <c r="AS521" s="4" t="str">
        <f t="shared" si="188"/>
        <v/>
      </c>
      <c r="AU521" s="4" t="str">
        <f t="shared" si="189"/>
        <v/>
      </c>
      <c r="AW521" s="359" t="str">
        <f t="shared" si="190"/>
        <v/>
      </c>
      <c r="AY521" s="359" t="str">
        <f t="shared" si="191"/>
        <v/>
      </c>
      <c r="BA521" s="359" t="str">
        <f t="shared" si="192"/>
        <v/>
      </c>
      <c r="BC521" s="359" t="str">
        <f t="shared" si="193"/>
        <v/>
      </c>
      <c r="BE521" s="359" t="str">
        <f t="shared" si="194"/>
        <v/>
      </c>
      <c r="BG521" s="359" t="str">
        <f t="shared" si="195"/>
        <v/>
      </c>
      <c r="BI521" s="359" t="str">
        <f t="shared" si="196"/>
        <v/>
      </c>
    </row>
    <row r="522" spans="3:61" x14ac:dyDescent="0.2">
      <c r="C522" s="152"/>
      <c r="E522" s="243"/>
      <c r="F522" s="374"/>
      <c r="G522" s="300"/>
      <c r="H522" s="300"/>
      <c r="I522" s="300"/>
      <c r="J522" s="300"/>
      <c r="K522" s="300"/>
      <c r="L522" s="300"/>
      <c r="M522" s="300"/>
      <c r="O522" s="302"/>
      <c r="U522" s="355" t="str">
        <f t="shared" si="176"/>
        <v/>
      </c>
      <c r="W522" s="355" t="str">
        <f t="shared" si="177"/>
        <v/>
      </c>
      <c r="Y522" s="355" t="str">
        <f t="shared" si="178"/>
        <v/>
      </c>
      <c r="AA522" s="355" t="str">
        <f t="shared" si="179"/>
        <v/>
      </c>
      <c r="AC522" s="355" t="str">
        <f t="shared" si="180"/>
        <v/>
      </c>
      <c r="AE522" s="4" t="str">
        <f t="shared" si="181"/>
        <v/>
      </c>
      <c r="AG522" s="4" t="str">
        <f t="shared" si="182"/>
        <v/>
      </c>
      <c r="AI522" s="4" t="str">
        <f t="shared" si="183"/>
        <v/>
      </c>
      <c r="AK522" s="4" t="str">
        <f t="shared" si="184"/>
        <v/>
      </c>
      <c r="AM522" s="4" t="str">
        <f t="shared" si="185"/>
        <v/>
      </c>
      <c r="AO522" s="4" t="str">
        <f t="shared" si="186"/>
        <v/>
      </c>
      <c r="AQ522" s="4" t="str">
        <f t="shared" si="187"/>
        <v/>
      </c>
      <c r="AS522" s="4" t="str">
        <f t="shared" si="188"/>
        <v/>
      </c>
      <c r="AU522" s="4" t="str">
        <f t="shared" si="189"/>
        <v/>
      </c>
      <c r="AW522" s="359" t="str">
        <f t="shared" si="190"/>
        <v/>
      </c>
      <c r="AY522" s="359" t="str">
        <f t="shared" si="191"/>
        <v/>
      </c>
      <c r="BA522" s="359" t="str">
        <f t="shared" si="192"/>
        <v/>
      </c>
      <c r="BC522" s="359" t="str">
        <f t="shared" si="193"/>
        <v/>
      </c>
      <c r="BE522" s="359" t="str">
        <f t="shared" si="194"/>
        <v/>
      </c>
      <c r="BG522" s="359" t="str">
        <f t="shared" si="195"/>
        <v/>
      </c>
      <c r="BI522" s="359" t="str">
        <f t="shared" si="196"/>
        <v/>
      </c>
    </row>
    <row r="523" spans="3:61" x14ac:dyDescent="0.2">
      <c r="C523" s="152"/>
      <c r="E523" s="243"/>
      <c r="F523" s="374"/>
      <c r="G523" s="300"/>
      <c r="H523" s="300"/>
      <c r="I523" s="300"/>
      <c r="J523" s="300"/>
      <c r="K523" s="300"/>
      <c r="L523" s="300"/>
      <c r="M523" s="300"/>
      <c r="O523" s="302"/>
      <c r="U523" s="355" t="str">
        <f t="shared" si="176"/>
        <v/>
      </c>
      <c r="W523" s="355" t="str">
        <f t="shared" si="177"/>
        <v/>
      </c>
      <c r="Y523" s="355" t="str">
        <f t="shared" si="178"/>
        <v/>
      </c>
      <c r="AA523" s="355" t="str">
        <f t="shared" si="179"/>
        <v/>
      </c>
      <c r="AC523" s="355" t="str">
        <f t="shared" si="180"/>
        <v/>
      </c>
      <c r="AE523" s="4" t="str">
        <f t="shared" si="181"/>
        <v/>
      </c>
      <c r="AG523" s="4" t="str">
        <f t="shared" si="182"/>
        <v/>
      </c>
      <c r="AI523" s="4" t="str">
        <f t="shared" si="183"/>
        <v/>
      </c>
      <c r="AK523" s="4" t="str">
        <f t="shared" si="184"/>
        <v/>
      </c>
      <c r="AM523" s="4" t="str">
        <f t="shared" si="185"/>
        <v/>
      </c>
      <c r="AO523" s="4" t="str">
        <f t="shared" si="186"/>
        <v/>
      </c>
      <c r="AQ523" s="4" t="str">
        <f t="shared" si="187"/>
        <v/>
      </c>
      <c r="AS523" s="4" t="str">
        <f t="shared" si="188"/>
        <v/>
      </c>
      <c r="AU523" s="4" t="str">
        <f t="shared" si="189"/>
        <v/>
      </c>
      <c r="AW523" s="359" t="str">
        <f t="shared" si="190"/>
        <v/>
      </c>
      <c r="AY523" s="359" t="str">
        <f t="shared" si="191"/>
        <v/>
      </c>
      <c r="BA523" s="359" t="str">
        <f t="shared" si="192"/>
        <v/>
      </c>
      <c r="BC523" s="359" t="str">
        <f t="shared" si="193"/>
        <v/>
      </c>
      <c r="BE523" s="359" t="str">
        <f t="shared" si="194"/>
        <v/>
      </c>
      <c r="BG523" s="359" t="str">
        <f t="shared" si="195"/>
        <v/>
      </c>
      <c r="BI523" s="359" t="str">
        <f t="shared" si="196"/>
        <v/>
      </c>
    </row>
    <row r="524" spans="3:61" x14ac:dyDescent="0.2">
      <c r="C524" s="152"/>
      <c r="E524" s="243"/>
      <c r="F524" s="374"/>
      <c r="G524" s="300"/>
      <c r="H524" s="300"/>
      <c r="I524" s="300"/>
      <c r="J524" s="300"/>
      <c r="K524" s="300"/>
      <c r="L524" s="300"/>
      <c r="M524" s="300"/>
      <c r="O524" s="302"/>
      <c r="U524" s="355" t="str">
        <f t="shared" si="176"/>
        <v/>
      </c>
      <c r="W524" s="355" t="str">
        <f t="shared" si="177"/>
        <v/>
      </c>
      <c r="Y524" s="355" t="str">
        <f t="shared" si="178"/>
        <v/>
      </c>
      <c r="AA524" s="355" t="str">
        <f t="shared" si="179"/>
        <v/>
      </c>
      <c r="AC524" s="355" t="str">
        <f t="shared" si="180"/>
        <v/>
      </c>
      <c r="AE524" s="4" t="str">
        <f t="shared" si="181"/>
        <v/>
      </c>
      <c r="AG524" s="4" t="str">
        <f t="shared" si="182"/>
        <v/>
      </c>
      <c r="AI524" s="4" t="str">
        <f t="shared" si="183"/>
        <v/>
      </c>
      <c r="AK524" s="4" t="str">
        <f t="shared" si="184"/>
        <v/>
      </c>
      <c r="AM524" s="4" t="str">
        <f t="shared" si="185"/>
        <v/>
      </c>
      <c r="AO524" s="4" t="str">
        <f t="shared" si="186"/>
        <v/>
      </c>
      <c r="AQ524" s="4" t="str">
        <f t="shared" si="187"/>
        <v/>
      </c>
      <c r="AS524" s="4" t="str">
        <f t="shared" si="188"/>
        <v/>
      </c>
      <c r="AU524" s="4" t="str">
        <f t="shared" si="189"/>
        <v/>
      </c>
      <c r="AW524" s="359" t="str">
        <f t="shared" si="190"/>
        <v/>
      </c>
      <c r="AY524" s="359" t="str">
        <f t="shared" si="191"/>
        <v/>
      </c>
      <c r="BA524" s="359" t="str">
        <f t="shared" si="192"/>
        <v/>
      </c>
      <c r="BC524" s="359" t="str">
        <f t="shared" si="193"/>
        <v/>
      </c>
      <c r="BE524" s="359" t="str">
        <f t="shared" si="194"/>
        <v/>
      </c>
      <c r="BG524" s="359" t="str">
        <f t="shared" si="195"/>
        <v/>
      </c>
      <c r="BI524" s="359" t="str">
        <f t="shared" si="196"/>
        <v/>
      </c>
    </row>
    <row r="525" spans="3:61" x14ac:dyDescent="0.2">
      <c r="C525" s="152"/>
      <c r="E525" s="243"/>
      <c r="F525" s="374"/>
      <c r="G525" s="300"/>
      <c r="H525" s="300"/>
      <c r="I525" s="300"/>
      <c r="J525" s="300"/>
      <c r="K525" s="300"/>
      <c r="L525" s="300"/>
      <c r="M525" s="300"/>
      <c r="O525" s="302"/>
      <c r="U525" s="355" t="str">
        <f t="shared" si="176"/>
        <v/>
      </c>
      <c r="W525" s="355" t="str">
        <f t="shared" si="177"/>
        <v/>
      </c>
      <c r="Y525" s="355" t="str">
        <f t="shared" si="178"/>
        <v/>
      </c>
      <c r="AA525" s="355" t="str">
        <f t="shared" si="179"/>
        <v/>
      </c>
      <c r="AC525" s="355" t="str">
        <f t="shared" si="180"/>
        <v/>
      </c>
      <c r="AE525" s="4" t="str">
        <f t="shared" si="181"/>
        <v/>
      </c>
      <c r="AG525" s="4" t="str">
        <f t="shared" si="182"/>
        <v/>
      </c>
      <c r="AI525" s="4" t="str">
        <f t="shared" si="183"/>
        <v/>
      </c>
      <c r="AK525" s="4" t="str">
        <f t="shared" si="184"/>
        <v/>
      </c>
      <c r="AM525" s="4" t="str">
        <f t="shared" si="185"/>
        <v/>
      </c>
      <c r="AO525" s="4" t="str">
        <f t="shared" si="186"/>
        <v/>
      </c>
      <c r="AQ525" s="4" t="str">
        <f t="shared" si="187"/>
        <v/>
      </c>
      <c r="AS525" s="4" t="str">
        <f t="shared" si="188"/>
        <v/>
      </c>
      <c r="AU525" s="4" t="str">
        <f t="shared" si="189"/>
        <v/>
      </c>
      <c r="AW525" s="359" t="str">
        <f t="shared" si="190"/>
        <v/>
      </c>
      <c r="AY525" s="359" t="str">
        <f t="shared" si="191"/>
        <v/>
      </c>
      <c r="BA525" s="359" t="str">
        <f t="shared" si="192"/>
        <v/>
      </c>
      <c r="BC525" s="359" t="str">
        <f t="shared" si="193"/>
        <v/>
      </c>
      <c r="BE525" s="359" t="str">
        <f t="shared" si="194"/>
        <v/>
      </c>
      <c r="BG525" s="359" t="str">
        <f t="shared" si="195"/>
        <v/>
      </c>
      <c r="BI525" s="359" t="str">
        <f t="shared" si="196"/>
        <v/>
      </c>
    </row>
    <row r="526" spans="3:61" x14ac:dyDescent="0.2">
      <c r="C526" s="152"/>
      <c r="E526" s="243"/>
      <c r="F526" s="374"/>
      <c r="G526" s="300"/>
      <c r="H526" s="300"/>
      <c r="I526" s="300"/>
      <c r="J526" s="300"/>
      <c r="K526" s="300"/>
      <c r="L526" s="300"/>
      <c r="M526" s="300"/>
      <c r="O526" s="302"/>
      <c r="U526" s="355" t="str">
        <f t="shared" si="176"/>
        <v/>
      </c>
      <c r="W526" s="355" t="str">
        <f t="shared" si="177"/>
        <v/>
      </c>
      <c r="Y526" s="355" t="str">
        <f t="shared" si="178"/>
        <v/>
      </c>
      <c r="AA526" s="355" t="str">
        <f t="shared" si="179"/>
        <v/>
      </c>
      <c r="AC526" s="355" t="str">
        <f t="shared" si="180"/>
        <v/>
      </c>
      <c r="AE526" s="4" t="str">
        <f t="shared" si="181"/>
        <v/>
      </c>
      <c r="AG526" s="4" t="str">
        <f t="shared" si="182"/>
        <v/>
      </c>
      <c r="AI526" s="4" t="str">
        <f t="shared" si="183"/>
        <v/>
      </c>
      <c r="AK526" s="4" t="str">
        <f t="shared" si="184"/>
        <v/>
      </c>
      <c r="AM526" s="4" t="str">
        <f t="shared" si="185"/>
        <v/>
      </c>
      <c r="AO526" s="4" t="str">
        <f t="shared" si="186"/>
        <v/>
      </c>
      <c r="AQ526" s="4" t="str">
        <f t="shared" si="187"/>
        <v/>
      </c>
      <c r="AS526" s="4" t="str">
        <f t="shared" si="188"/>
        <v/>
      </c>
      <c r="AU526" s="4" t="str">
        <f t="shared" si="189"/>
        <v/>
      </c>
      <c r="AW526" s="359" t="str">
        <f t="shared" si="190"/>
        <v/>
      </c>
      <c r="AY526" s="359" t="str">
        <f t="shared" si="191"/>
        <v/>
      </c>
      <c r="BA526" s="359" t="str">
        <f t="shared" si="192"/>
        <v/>
      </c>
      <c r="BC526" s="359" t="str">
        <f t="shared" si="193"/>
        <v/>
      </c>
      <c r="BE526" s="359" t="str">
        <f t="shared" si="194"/>
        <v/>
      </c>
      <c r="BG526" s="359" t="str">
        <f t="shared" si="195"/>
        <v/>
      </c>
      <c r="BI526" s="359" t="str">
        <f t="shared" si="196"/>
        <v/>
      </c>
    </row>
    <row r="527" spans="3:61" x14ac:dyDescent="0.2">
      <c r="C527" s="152"/>
      <c r="E527" s="243"/>
      <c r="F527" s="374"/>
      <c r="G527" s="300"/>
      <c r="H527" s="300"/>
      <c r="I527" s="300"/>
      <c r="J527" s="300"/>
      <c r="K527" s="300"/>
      <c r="L527" s="300"/>
      <c r="M527" s="300"/>
      <c r="O527" s="302"/>
      <c r="U527" s="355" t="str">
        <f t="shared" si="176"/>
        <v/>
      </c>
      <c r="W527" s="355" t="str">
        <f t="shared" si="177"/>
        <v/>
      </c>
      <c r="Y527" s="355" t="str">
        <f t="shared" si="178"/>
        <v/>
      </c>
      <c r="AA527" s="355" t="str">
        <f t="shared" si="179"/>
        <v/>
      </c>
      <c r="AC527" s="355" t="str">
        <f t="shared" si="180"/>
        <v/>
      </c>
      <c r="AE527" s="4" t="str">
        <f t="shared" si="181"/>
        <v/>
      </c>
      <c r="AG527" s="4" t="str">
        <f t="shared" si="182"/>
        <v/>
      </c>
      <c r="AI527" s="4" t="str">
        <f t="shared" si="183"/>
        <v/>
      </c>
      <c r="AK527" s="4" t="str">
        <f t="shared" si="184"/>
        <v/>
      </c>
      <c r="AM527" s="4" t="str">
        <f t="shared" si="185"/>
        <v/>
      </c>
      <c r="AO527" s="4" t="str">
        <f t="shared" si="186"/>
        <v/>
      </c>
      <c r="AQ527" s="4" t="str">
        <f t="shared" si="187"/>
        <v/>
      </c>
      <c r="AS527" s="4" t="str">
        <f t="shared" si="188"/>
        <v/>
      </c>
      <c r="AU527" s="4" t="str">
        <f t="shared" si="189"/>
        <v/>
      </c>
      <c r="AW527" s="359" t="str">
        <f t="shared" si="190"/>
        <v/>
      </c>
      <c r="AY527" s="359" t="str">
        <f t="shared" si="191"/>
        <v/>
      </c>
      <c r="BA527" s="359" t="str">
        <f t="shared" si="192"/>
        <v/>
      </c>
      <c r="BC527" s="359" t="str">
        <f t="shared" si="193"/>
        <v/>
      </c>
      <c r="BE527" s="359" t="str">
        <f t="shared" si="194"/>
        <v/>
      </c>
      <c r="BG527" s="359" t="str">
        <f t="shared" si="195"/>
        <v/>
      </c>
      <c r="BI527" s="359" t="str">
        <f t="shared" si="196"/>
        <v/>
      </c>
    </row>
    <row r="528" spans="3:61" x14ac:dyDescent="0.2">
      <c r="C528" s="152"/>
      <c r="E528" s="243"/>
      <c r="F528" s="374"/>
      <c r="G528" s="300"/>
      <c r="H528" s="300"/>
      <c r="I528" s="300"/>
      <c r="J528" s="300"/>
      <c r="K528" s="300"/>
      <c r="L528" s="300"/>
      <c r="M528" s="300"/>
      <c r="O528" s="302"/>
      <c r="U528" s="355" t="str">
        <f t="shared" si="176"/>
        <v/>
      </c>
      <c r="W528" s="355" t="str">
        <f t="shared" si="177"/>
        <v/>
      </c>
      <c r="Y528" s="355" t="str">
        <f t="shared" si="178"/>
        <v/>
      </c>
      <c r="AA528" s="355" t="str">
        <f t="shared" si="179"/>
        <v/>
      </c>
      <c r="AC528" s="355" t="str">
        <f t="shared" si="180"/>
        <v/>
      </c>
      <c r="AE528" s="4" t="str">
        <f t="shared" si="181"/>
        <v/>
      </c>
      <c r="AG528" s="4" t="str">
        <f t="shared" si="182"/>
        <v/>
      </c>
      <c r="AI528" s="4" t="str">
        <f t="shared" si="183"/>
        <v/>
      </c>
      <c r="AK528" s="4" t="str">
        <f t="shared" si="184"/>
        <v/>
      </c>
      <c r="AM528" s="4" t="str">
        <f t="shared" si="185"/>
        <v/>
      </c>
      <c r="AO528" s="4" t="str">
        <f t="shared" si="186"/>
        <v/>
      </c>
      <c r="AQ528" s="4" t="str">
        <f t="shared" si="187"/>
        <v/>
      </c>
      <c r="AS528" s="4" t="str">
        <f t="shared" si="188"/>
        <v/>
      </c>
      <c r="AU528" s="4" t="str">
        <f t="shared" si="189"/>
        <v/>
      </c>
      <c r="AW528" s="359" t="str">
        <f t="shared" si="190"/>
        <v/>
      </c>
      <c r="AY528" s="359" t="str">
        <f t="shared" si="191"/>
        <v/>
      </c>
      <c r="BA528" s="359" t="str">
        <f t="shared" si="192"/>
        <v/>
      </c>
      <c r="BC528" s="359" t="str">
        <f t="shared" si="193"/>
        <v/>
      </c>
      <c r="BE528" s="359" t="str">
        <f t="shared" si="194"/>
        <v/>
      </c>
      <c r="BG528" s="359" t="str">
        <f t="shared" si="195"/>
        <v/>
      </c>
      <c r="BI528" s="359" t="str">
        <f t="shared" si="196"/>
        <v/>
      </c>
    </row>
    <row r="529" spans="3:61" x14ac:dyDescent="0.2">
      <c r="C529" s="152"/>
      <c r="E529" s="243"/>
      <c r="F529" s="374"/>
      <c r="G529" s="300"/>
      <c r="H529" s="300"/>
      <c r="I529" s="300"/>
      <c r="J529" s="300"/>
      <c r="K529" s="300"/>
      <c r="L529" s="300"/>
      <c r="M529" s="300"/>
      <c r="O529" s="302"/>
      <c r="U529" s="355" t="str">
        <f t="shared" si="176"/>
        <v/>
      </c>
      <c r="W529" s="355" t="str">
        <f t="shared" si="177"/>
        <v/>
      </c>
      <c r="Y529" s="355" t="str">
        <f t="shared" si="178"/>
        <v/>
      </c>
      <c r="AA529" s="355" t="str">
        <f t="shared" si="179"/>
        <v/>
      </c>
      <c r="AC529" s="355" t="str">
        <f t="shared" si="180"/>
        <v/>
      </c>
      <c r="AE529" s="4" t="str">
        <f t="shared" si="181"/>
        <v/>
      </c>
      <c r="AG529" s="4" t="str">
        <f t="shared" si="182"/>
        <v/>
      </c>
      <c r="AI529" s="4" t="str">
        <f t="shared" si="183"/>
        <v/>
      </c>
      <c r="AK529" s="4" t="str">
        <f t="shared" si="184"/>
        <v/>
      </c>
      <c r="AM529" s="4" t="str">
        <f t="shared" si="185"/>
        <v/>
      </c>
      <c r="AO529" s="4" t="str">
        <f t="shared" si="186"/>
        <v/>
      </c>
      <c r="AQ529" s="4" t="str">
        <f t="shared" si="187"/>
        <v/>
      </c>
      <c r="AS529" s="4" t="str">
        <f t="shared" si="188"/>
        <v/>
      </c>
      <c r="AU529" s="4" t="str">
        <f t="shared" si="189"/>
        <v/>
      </c>
      <c r="AW529" s="359" t="str">
        <f t="shared" si="190"/>
        <v/>
      </c>
      <c r="AY529" s="359" t="str">
        <f t="shared" si="191"/>
        <v/>
      </c>
      <c r="BA529" s="359" t="str">
        <f t="shared" si="192"/>
        <v/>
      </c>
      <c r="BC529" s="359" t="str">
        <f t="shared" si="193"/>
        <v/>
      </c>
      <c r="BE529" s="359" t="str">
        <f t="shared" si="194"/>
        <v/>
      </c>
      <c r="BG529" s="359" t="str">
        <f t="shared" si="195"/>
        <v/>
      </c>
      <c r="BI529" s="359" t="str">
        <f t="shared" si="196"/>
        <v/>
      </c>
    </row>
    <row r="530" spans="3:61" x14ac:dyDescent="0.2">
      <c r="C530" s="152"/>
      <c r="E530" s="243"/>
      <c r="F530" s="374"/>
      <c r="G530" s="300"/>
      <c r="H530" s="300"/>
      <c r="I530" s="300"/>
      <c r="J530" s="300"/>
      <c r="K530" s="300"/>
      <c r="L530" s="300"/>
      <c r="M530" s="300"/>
      <c r="O530" s="302"/>
      <c r="U530" s="355" t="str">
        <f t="shared" si="176"/>
        <v/>
      </c>
      <c r="W530" s="355" t="str">
        <f t="shared" si="177"/>
        <v/>
      </c>
      <c r="Y530" s="355" t="str">
        <f t="shared" si="178"/>
        <v/>
      </c>
      <c r="AA530" s="355" t="str">
        <f t="shared" si="179"/>
        <v/>
      </c>
      <c r="AC530" s="355" t="str">
        <f t="shared" si="180"/>
        <v/>
      </c>
      <c r="AE530" s="4" t="str">
        <f t="shared" si="181"/>
        <v/>
      </c>
      <c r="AG530" s="4" t="str">
        <f t="shared" si="182"/>
        <v/>
      </c>
      <c r="AI530" s="4" t="str">
        <f t="shared" si="183"/>
        <v/>
      </c>
      <c r="AK530" s="4" t="str">
        <f t="shared" si="184"/>
        <v/>
      </c>
      <c r="AM530" s="4" t="str">
        <f t="shared" si="185"/>
        <v/>
      </c>
      <c r="AO530" s="4" t="str">
        <f t="shared" si="186"/>
        <v/>
      </c>
      <c r="AQ530" s="4" t="str">
        <f t="shared" si="187"/>
        <v/>
      </c>
      <c r="AS530" s="4" t="str">
        <f t="shared" si="188"/>
        <v/>
      </c>
      <c r="AU530" s="4" t="str">
        <f t="shared" si="189"/>
        <v/>
      </c>
      <c r="AW530" s="359" t="str">
        <f t="shared" si="190"/>
        <v/>
      </c>
      <c r="AY530" s="359" t="str">
        <f t="shared" si="191"/>
        <v/>
      </c>
      <c r="BA530" s="359" t="str">
        <f t="shared" si="192"/>
        <v/>
      </c>
      <c r="BC530" s="359" t="str">
        <f t="shared" si="193"/>
        <v/>
      </c>
      <c r="BE530" s="359" t="str">
        <f t="shared" si="194"/>
        <v/>
      </c>
      <c r="BG530" s="359" t="str">
        <f t="shared" si="195"/>
        <v/>
      </c>
      <c r="BI530" s="359" t="str">
        <f t="shared" si="196"/>
        <v/>
      </c>
    </row>
    <row r="531" spans="3:61" x14ac:dyDescent="0.2">
      <c r="C531" s="152"/>
      <c r="E531" s="243"/>
      <c r="F531" s="374"/>
      <c r="G531" s="300"/>
      <c r="H531" s="300"/>
      <c r="I531" s="300"/>
      <c r="J531" s="300"/>
      <c r="K531" s="300"/>
      <c r="L531" s="300"/>
      <c r="M531" s="300"/>
      <c r="O531" s="302"/>
      <c r="U531" s="355" t="str">
        <f t="shared" si="176"/>
        <v/>
      </c>
      <c r="W531" s="355" t="str">
        <f t="shared" si="177"/>
        <v/>
      </c>
      <c r="Y531" s="355" t="str">
        <f t="shared" si="178"/>
        <v/>
      </c>
      <c r="AA531" s="355" t="str">
        <f t="shared" si="179"/>
        <v/>
      </c>
      <c r="AC531" s="355" t="str">
        <f t="shared" si="180"/>
        <v/>
      </c>
      <c r="AE531" s="4" t="str">
        <f t="shared" si="181"/>
        <v/>
      </c>
      <c r="AG531" s="4" t="str">
        <f t="shared" si="182"/>
        <v/>
      </c>
      <c r="AI531" s="4" t="str">
        <f t="shared" si="183"/>
        <v/>
      </c>
      <c r="AK531" s="4" t="str">
        <f t="shared" si="184"/>
        <v/>
      </c>
      <c r="AM531" s="4" t="str">
        <f t="shared" si="185"/>
        <v/>
      </c>
      <c r="AO531" s="4" t="str">
        <f t="shared" si="186"/>
        <v/>
      </c>
      <c r="AQ531" s="4" t="str">
        <f t="shared" si="187"/>
        <v/>
      </c>
      <c r="AS531" s="4" t="str">
        <f t="shared" si="188"/>
        <v/>
      </c>
      <c r="AU531" s="4" t="str">
        <f t="shared" si="189"/>
        <v/>
      </c>
      <c r="AW531" s="359" t="str">
        <f t="shared" si="190"/>
        <v/>
      </c>
      <c r="AY531" s="359" t="str">
        <f t="shared" si="191"/>
        <v/>
      </c>
      <c r="BA531" s="359" t="str">
        <f t="shared" si="192"/>
        <v/>
      </c>
      <c r="BC531" s="359" t="str">
        <f t="shared" si="193"/>
        <v/>
      </c>
      <c r="BE531" s="359" t="str">
        <f t="shared" si="194"/>
        <v/>
      </c>
      <c r="BG531" s="359" t="str">
        <f t="shared" si="195"/>
        <v/>
      </c>
      <c r="BI531" s="359" t="str">
        <f t="shared" si="196"/>
        <v/>
      </c>
    </row>
    <row r="532" spans="3:61" x14ac:dyDescent="0.2">
      <c r="C532" s="152"/>
      <c r="E532" s="243"/>
      <c r="F532" s="374"/>
      <c r="G532" s="300"/>
      <c r="H532" s="300"/>
      <c r="I532" s="300"/>
      <c r="J532" s="300"/>
      <c r="K532" s="300"/>
      <c r="L532" s="300"/>
      <c r="M532" s="300"/>
      <c r="O532" s="302"/>
      <c r="U532" s="355" t="str">
        <f t="shared" si="176"/>
        <v/>
      </c>
      <c r="W532" s="355" t="str">
        <f t="shared" si="177"/>
        <v/>
      </c>
      <c r="Y532" s="355" t="str">
        <f t="shared" si="178"/>
        <v/>
      </c>
      <c r="AA532" s="355" t="str">
        <f t="shared" si="179"/>
        <v/>
      </c>
      <c r="AC532" s="355" t="str">
        <f t="shared" si="180"/>
        <v/>
      </c>
      <c r="AE532" s="4" t="str">
        <f t="shared" si="181"/>
        <v/>
      </c>
      <c r="AG532" s="4" t="str">
        <f t="shared" si="182"/>
        <v/>
      </c>
      <c r="AI532" s="4" t="str">
        <f t="shared" si="183"/>
        <v/>
      </c>
      <c r="AK532" s="4" t="str">
        <f t="shared" si="184"/>
        <v/>
      </c>
      <c r="AM532" s="4" t="str">
        <f t="shared" si="185"/>
        <v/>
      </c>
      <c r="AO532" s="4" t="str">
        <f t="shared" si="186"/>
        <v/>
      </c>
      <c r="AQ532" s="4" t="str">
        <f t="shared" si="187"/>
        <v/>
      </c>
      <c r="AS532" s="4" t="str">
        <f t="shared" si="188"/>
        <v/>
      </c>
      <c r="AU532" s="4" t="str">
        <f t="shared" si="189"/>
        <v/>
      </c>
      <c r="AW532" s="359" t="str">
        <f t="shared" si="190"/>
        <v/>
      </c>
      <c r="AY532" s="359" t="str">
        <f t="shared" si="191"/>
        <v/>
      </c>
      <c r="BA532" s="359" t="str">
        <f t="shared" si="192"/>
        <v/>
      </c>
      <c r="BC532" s="359" t="str">
        <f t="shared" si="193"/>
        <v/>
      </c>
      <c r="BE532" s="359" t="str">
        <f t="shared" si="194"/>
        <v/>
      </c>
      <c r="BG532" s="359" t="str">
        <f t="shared" si="195"/>
        <v/>
      </c>
      <c r="BI532" s="359" t="str">
        <f t="shared" si="196"/>
        <v/>
      </c>
    </row>
    <row r="533" spans="3:61" x14ac:dyDescent="0.2">
      <c r="C533" s="152"/>
      <c r="E533" s="243"/>
      <c r="F533" s="374"/>
      <c r="G533" s="300"/>
      <c r="H533" s="300"/>
      <c r="I533" s="300"/>
      <c r="J533" s="300"/>
      <c r="K533" s="300"/>
      <c r="L533" s="300"/>
      <c r="M533" s="300"/>
      <c r="O533" s="302"/>
      <c r="U533" s="355" t="str">
        <f t="shared" si="176"/>
        <v/>
      </c>
      <c r="W533" s="355" t="str">
        <f t="shared" si="177"/>
        <v/>
      </c>
      <c r="Y533" s="355" t="str">
        <f t="shared" si="178"/>
        <v/>
      </c>
      <c r="AA533" s="355" t="str">
        <f t="shared" si="179"/>
        <v/>
      </c>
      <c r="AC533" s="355" t="str">
        <f t="shared" si="180"/>
        <v/>
      </c>
      <c r="AE533" s="4" t="str">
        <f t="shared" si="181"/>
        <v/>
      </c>
      <c r="AG533" s="4" t="str">
        <f t="shared" si="182"/>
        <v/>
      </c>
      <c r="AI533" s="4" t="str">
        <f t="shared" si="183"/>
        <v/>
      </c>
      <c r="AK533" s="4" t="str">
        <f t="shared" si="184"/>
        <v/>
      </c>
      <c r="AM533" s="4" t="str">
        <f t="shared" si="185"/>
        <v/>
      </c>
      <c r="AO533" s="4" t="str">
        <f t="shared" si="186"/>
        <v/>
      </c>
      <c r="AQ533" s="4" t="str">
        <f t="shared" si="187"/>
        <v/>
      </c>
      <c r="AS533" s="4" t="str">
        <f t="shared" si="188"/>
        <v/>
      </c>
      <c r="AU533" s="4" t="str">
        <f t="shared" si="189"/>
        <v/>
      </c>
      <c r="AW533" s="359" t="str">
        <f t="shared" si="190"/>
        <v/>
      </c>
      <c r="AY533" s="359" t="str">
        <f t="shared" si="191"/>
        <v/>
      </c>
      <c r="BA533" s="359" t="str">
        <f t="shared" si="192"/>
        <v/>
      </c>
      <c r="BC533" s="359" t="str">
        <f t="shared" si="193"/>
        <v/>
      </c>
      <c r="BE533" s="359" t="str">
        <f t="shared" si="194"/>
        <v/>
      </c>
      <c r="BG533" s="359" t="str">
        <f t="shared" si="195"/>
        <v/>
      </c>
      <c r="BI533" s="359" t="str">
        <f t="shared" si="196"/>
        <v/>
      </c>
    </row>
    <row r="534" spans="3:61" x14ac:dyDescent="0.2">
      <c r="C534" s="152"/>
      <c r="E534" s="243"/>
      <c r="F534" s="374"/>
      <c r="G534" s="300"/>
      <c r="H534" s="300"/>
      <c r="I534" s="300"/>
      <c r="J534" s="300"/>
      <c r="K534" s="300"/>
      <c r="L534" s="300"/>
      <c r="M534" s="300"/>
      <c r="O534" s="302"/>
      <c r="U534" s="355" t="str">
        <f t="shared" si="176"/>
        <v/>
      </c>
      <c r="W534" s="355" t="str">
        <f t="shared" si="177"/>
        <v/>
      </c>
      <c r="Y534" s="355" t="str">
        <f t="shared" si="178"/>
        <v/>
      </c>
      <c r="AA534" s="355" t="str">
        <f t="shared" si="179"/>
        <v/>
      </c>
      <c r="AC534" s="355" t="str">
        <f t="shared" si="180"/>
        <v/>
      </c>
      <c r="AE534" s="4" t="str">
        <f t="shared" si="181"/>
        <v/>
      </c>
      <c r="AG534" s="4" t="str">
        <f t="shared" si="182"/>
        <v/>
      </c>
      <c r="AI534" s="4" t="str">
        <f t="shared" si="183"/>
        <v/>
      </c>
      <c r="AK534" s="4" t="str">
        <f t="shared" si="184"/>
        <v/>
      </c>
      <c r="AM534" s="4" t="str">
        <f t="shared" si="185"/>
        <v/>
      </c>
      <c r="AO534" s="4" t="str">
        <f t="shared" si="186"/>
        <v/>
      </c>
      <c r="AQ534" s="4" t="str">
        <f t="shared" si="187"/>
        <v/>
      </c>
      <c r="AS534" s="4" t="str">
        <f t="shared" si="188"/>
        <v/>
      </c>
      <c r="AU534" s="4" t="str">
        <f t="shared" si="189"/>
        <v/>
      </c>
      <c r="AW534" s="359" t="str">
        <f t="shared" si="190"/>
        <v/>
      </c>
      <c r="AY534" s="359" t="str">
        <f t="shared" si="191"/>
        <v/>
      </c>
      <c r="BA534" s="359" t="str">
        <f t="shared" si="192"/>
        <v/>
      </c>
      <c r="BC534" s="359" t="str">
        <f t="shared" si="193"/>
        <v/>
      </c>
      <c r="BE534" s="359" t="str">
        <f t="shared" si="194"/>
        <v/>
      </c>
      <c r="BG534" s="359" t="str">
        <f t="shared" si="195"/>
        <v/>
      </c>
      <c r="BI534" s="359" t="str">
        <f t="shared" si="196"/>
        <v/>
      </c>
    </row>
    <row r="535" spans="3:61" x14ac:dyDescent="0.2">
      <c r="C535" s="152"/>
      <c r="E535" s="243"/>
      <c r="F535" s="374"/>
      <c r="G535" s="300"/>
      <c r="H535" s="300"/>
      <c r="I535" s="300"/>
      <c r="J535" s="300"/>
      <c r="K535" s="300"/>
      <c r="L535" s="300"/>
      <c r="M535" s="300"/>
      <c r="O535" s="302"/>
      <c r="U535" s="355" t="str">
        <f t="shared" si="176"/>
        <v/>
      </c>
      <c r="W535" s="355" t="str">
        <f t="shared" si="177"/>
        <v/>
      </c>
      <c r="Y535" s="355" t="str">
        <f t="shared" si="178"/>
        <v/>
      </c>
      <c r="AA535" s="355" t="str">
        <f t="shared" si="179"/>
        <v/>
      </c>
      <c r="AC535" s="355" t="str">
        <f t="shared" si="180"/>
        <v/>
      </c>
      <c r="AE535" s="4" t="str">
        <f t="shared" si="181"/>
        <v/>
      </c>
      <c r="AG535" s="4" t="str">
        <f t="shared" si="182"/>
        <v/>
      </c>
      <c r="AI535" s="4" t="str">
        <f t="shared" si="183"/>
        <v/>
      </c>
      <c r="AK535" s="4" t="str">
        <f t="shared" si="184"/>
        <v/>
      </c>
      <c r="AM535" s="4" t="str">
        <f t="shared" si="185"/>
        <v/>
      </c>
      <c r="AO535" s="4" t="str">
        <f t="shared" si="186"/>
        <v/>
      </c>
      <c r="AQ535" s="4" t="str">
        <f t="shared" si="187"/>
        <v/>
      </c>
      <c r="AS535" s="4" t="str">
        <f t="shared" si="188"/>
        <v/>
      </c>
      <c r="AU535" s="4" t="str">
        <f t="shared" si="189"/>
        <v/>
      </c>
      <c r="AW535" s="359" t="str">
        <f t="shared" si="190"/>
        <v/>
      </c>
      <c r="AY535" s="359" t="str">
        <f t="shared" si="191"/>
        <v/>
      </c>
      <c r="BA535" s="359" t="str">
        <f t="shared" si="192"/>
        <v/>
      </c>
      <c r="BC535" s="359" t="str">
        <f t="shared" si="193"/>
        <v/>
      </c>
      <c r="BE535" s="359" t="str">
        <f t="shared" si="194"/>
        <v/>
      </c>
      <c r="BG535" s="359" t="str">
        <f t="shared" si="195"/>
        <v/>
      </c>
      <c r="BI535" s="359" t="str">
        <f t="shared" si="196"/>
        <v/>
      </c>
    </row>
    <row r="536" spans="3:61" x14ac:dyDescent="0.2">
      <c r="C536" s="152"/>
      <c r="E536" s="243"/>
      <c r="F536" s="374"/>
      <c r="G536" s="300"/>
      <c r="H536" s="300"/>
      <c r="I536" s="300"/>
      <c r="J536" s="300"/>
      <c r="K536" s="300"/>
      <c r="L536" s="300"/>
      <c r="M536" s="300"/>
      <c r="O536" s="302"/>
      <c r="U536" s="355" t="str">
        <f t="shared" si="176"/>
        <v/>
      </c>
      <c r="W536" s="355" t="str">
        <f t="shared" si="177"/>
        <v/>
      </c>
      <c r="Y536" s="355" t="str">
        <f t="shared" si="178"/>
        <v/>
      </c>
      <c r="AA536" s="355" t="str">
        <f t="shared" si="179"/>
        <v/>
      </c>
      <c r="AC536" s="355" t="str">
        <f t="shared" si="180"/>
        <v/>
      </c>
      <c r="AE536" s="4" t="str">
        <f t="shared" si="181"/>
        <v/>
      </c>
      <c r="AG536" s="4" t="str">
        <f t="shared" si="182"/>
        <v/>
      </c>
      <c r="AI536" s="4" t="str">
        <f t="shared" si="183"/>
        <v/>
      </c>
      <c r="AK536" s="4" t="str">
        <f t="shared" si="184"/>
        <v/>
      </c>
      <c r="AM536" s="4" t="str">
        <f t="shared" si="185"/>
        <v/>
      </c>
      <c r="AO536" s="4" t="str">
        <f t="shared" si="186"/>
        <v/>
      </c>
      <c r="AQ536" s="4" t="str">
        <f t="shared" si="187"/>
        <v/>
      </c>
      <c r="AS536" s="4" t="str">
        <f t="shared" si="188"/>
        <v/>
      </c>
      <c r="AU536" s="4" t="str">
        <f t="shared" si="189"/>
        <v/>
      </c>
      <c r="AW536" s="359" t="str">
        <f t="shared" si="190"/>
        <v/>
      </c>
      <c r="AY536" s="359" t="str">
        <f t="shared" si="191"/>
        <v/>
      </c>
      <c r="BA536" s="359" t="str">
        <f t="shared" si="192"/>
        <v/>
      </c>
      <c r="BC536" s="359" t="str">
        <f t="shared" si="193"/>
        <v/>
      </c>
      <c r="BE536" s="359" t="str">
        <f t="shared" si="194"/>
        <v/>
      </c>
      <c r="BG536" s="359" t="str">
        <f t="shared" si="195"/>
        <v/>
      </c>
      <c r="BI536" s="359" t="str">
        <f t="shared" si="196"/>
        <v/>
      </c>
    </row>
    <row r="537" spans="3:61" x14ac:dyDescent="0.2">
      <c r="C537" s="152"/>
      <c r="E537" s="243"/>
      <c r="F537" s="374"/>
      <c r="G537" s="300"/>
      <c r="H537" s="300"/>
      <c r="I537" s="300"/>
      <c r="J537" s="300"/>
      <c r="K537" s="300"/>
      <c r="L537" s="300"/>
      <c r="M537" s="300"/>
      <c r="O537" s="302"/>
      <c r="U537" s="355" t="str">
        <f t="shared" si="176"/>
        <v/>
      </c>
      <c r="W537" s="355" t="str">
        <f t="shared" si="177"/>
        <v/>
      </c>
      <c r="Y537" s="355" t="str">
        <f t="shared" si="178"/>
        <v/>
      </c>
      <c r="AA537" s="355" t="str">
        <f t="shared" si="179"/>
        <v/>
      </c>
      <c r="AC537" s="355" t="str">
        <f t="shared" si="180"/>
        <v/>
      </c>
      <c r="AE537" s="4" t="str">
        <f t="shared" si="181"/>
        <v/>
      </c>
      <c r="AG537" s="4" t="str">
        <f t="shared" si="182"/>
        <v/>
      </c>
      <c r="AI537" s="4" t="str">
        <f t="shared" si="183"/>
        <v/>
      </c>
      <c r="AK537" s="4" t="str">
        <f t="shared" si="184"/>
        <v/>
      </c>
      <c r="AM537" s="4" t="str">
        <f t="shared" si="185"/>
        <v/>
      </c>
      <c r="AO537" s="4" t="str">
        <f t="shared" si="186"/>
        <v/>
      </c>
      <c r="AQ537" s="4" t="str">
        <f t="shared" si="187"/>
        <v/>
      </c>
      <c r="AS537" s="4" t="str">
        <f t="shared" si="188"/>
        <v/>
      </c>
      <c r="AU537" s="4" t="str">
        <f t="shared" si="189"/>
        <v/>
      </c>
      <c r="AW537" s="359" t="str">
        <f t="shared" si="190"/>
        <v/>
      </c>
      <c r="AY537" s="359" t="str">
        <f t="shared" si="191"/>
        <v/>
      </c>
      <c r="BA537" s="359" t="str">
        <f t="shared" si="192"/>
        <v/>
      </c>
      <c r="BC537" s="359" t="str">
        <f t="shared" si="193"/>
        <v/>
      </c>
      <c r="BE537" s="359" t="str">
        <f t="shared" si="194"/>
        <v/>
      </c>
      <c r="BG537" s="359" t="str">
        <f t="shared" si="195"/>
        <v/>
      </c>
      <c r="BI537" s="359" t="str">
        <f t="shared" si="196"/>
        <v/>
      </c>
    </row>
    <row r="538" spans="3:61" x14ac:dyDescent="0.2">
      <c r="C538" s="152"/>
      <c r="E538" s="243"/>
      <c r="F538" s="374"/>
      <c r="G538" s="300"/>
      <c r="H538" s="300"/>
      <c r="I538" s="300"/>
      <c r="J538" s="300"/>
      <c r="K538" s="300"/>
      <c r="L538" s="300"/>
      <c r="M538" s="300"/>
      <c r="O538" s="302"/>
      <c r="U538" s="355" t="str">
        <f t="shared" si="176"/>
        <v/>
      </c>
      <c r="W538" s="355" t="str">
        <f t="shared" si="177"/>
        <v/>
      </c>
      <c r="Y538" s="355" t="str">
        <f t="shared" si="178"/>
        <v/>
      </c>
      <c r="AA538" s="355" t="str">
        <f t="shared" si="179"/>
        <v/>
      </c>
      <c r="AC538" s="355" t="str">
        <f t="shared" si="180"/>
        <v/>
      </c>
      <c r="AE538" s="4" t="str">
        <f t="shared" si="181"/>
        <v/>
      </c>
      <c r="AG538" s="4" t="str">
        <f t="shared" si="182"/>
        <v/>
      </c>
      <c r="AI538" s="4" t="str">
        <f t="shared" si="183"/>
        <v/>
      </c>
      <c r="AK538" s="4" t="str">
        <f t="shared" si="184"/>
        <v/>
      </c>
      <c r="AM538" s="4" t="str">
        <f t="shared" si="185"/>
        <v/>
      </c>
      <c r="AO538" s="4" t="str">
        <f t="shared" si="186"/>
        <v/>
      </c>
      <c r="AQ538" s="4" t="str">
        <f t="shared" si="187"/>
        <v/>
      </c>
      <c r="AS538" s="4" t="str">
        <f t="shared" si="188"/>
        <v/>
      </c>
      <c r="AU538" s="4" t="str">
        <f t="shared" si="189"/>
        <v/>
      </c>
      <c r="AW538" s="359" t="str">
        <f t="shared" si="190"/>
        <v/>
      </c>
      <c r="AY538" s="359" t="str">
        <f t="shared" si="191"/>
        <v/>
      </c>
      <c r="BA538" s="359" t="str">
        <f t="shared" si="192"/>
        <v/>
      </c>
      <c r="BC538" s="359" t="str">
        <f t="shared" si="193"/>
        <v/>
      </c>
      <c r="BE538" s="359" t="str">
        <f t="shared" si="194"/>
        <v/>
      </c>
      <c r="BG538" s="359" t="str">
        <f t="shared" si="195"/>
        <v/>
      </c>
      <c r="BI538" s="359" t="str">
        <f t="shared" si="196"/>
        <v/>
      </c>
    </row>
    <row r="539" spans="3:61" x14ac:dyDescent="0.2">
      <c r="C539" s="152"/>
      <c r="E539" s="243"/>
      <c r="F539" s="374"/>
      <c r="G539" s="300"/>
      <c r="H539" s="300"/>
      <c r="I539" s="300"/>
      <c r="J539" s="300"/>
      <c r="K539" s="300"/>
      <c r="L539" s="300"/>
      <c r="M539" s="300"/>
      <c r="O539" s="302"/>
      <c r="U539" s="355" t="str">
        <f t="shared" si="176"/>
        <v/>
      </c>
      <c r="W539" s="355" t="str">
        <f t="shared" si="177"/>
        <v/>
      </c>
      <c r="Y539" s="355" t="str">
        <f t="shared" si="178"/>
        <v/>
      </c>
      <c r="AA539" s="355" t="str">
        <f t="shared" si="179"/>
        <v/>
      </c>
      <c r="AC539" s="355" t="str">
        <f t="shared" si="180"/>
        <v/>
      </c>
      <c r="AE539" s="4" t="str">
        <f t="shared" si="181"/>
        <v/>
      </c>
      <c r="AG539" s="4" t="str">
        <f t="shared" si="182"/>
        <v/>
      </c>
      <c r="AI539" s="4" t="str">
        <f t="shared" si="183"/>
        <v/>
      </c>
      <c r="AK539" s="4" t="str">
        <f t="shared" si="184"/>
        <v/>
      </c>
      <c r="AM539" s="4" t="str">
        <f t="shared" si="185"/>
        <v/>
      </c>
      <c r="AO539" s="4" t="str">
        <f t="shared" si="186"/>
        <v/>
      </c>
      <c r="AQ539" s="4" t="str">
        <f t="shared" si="187"/>
        <v/>
      </c>
      <c r="AS539" s="4" t="str">
        <f t="shared" si="188"/>
        <v/>
      </c>
      <c r="AU539" s="4" t="str">
        <f t="shared" si="189"/>
        <v/>
      </c>
      <c r="AW539" s="359" t="str">
        <f t="shared" si="190"/>
        <v/>
      </c>
      <c r="AY539" s="359" t="str">
        <f t="shared" si="191"/>
        <v/>
      </c>
      <c r="BA539" s="359" t="str">
        <f t="shared" si="192"/>
        <v/>
      </c>
      <c r="BC539" s="359" t="str">
        <f t="shared" si="193"/>
        <v/>
      </c>
      <c r="BE539" s="359" t="str">
        <f t="shared" si="194"/>
        <v/>
      </c>
      <c r="BG539" s="359" t="str">
        <f t="shared" si="195"/>
        <v/>
      </c>
      <c r="BI539" s="359" t="str">
        <f t="shared" si="196"/>
        <v/>
      </c>
    </row>
    <row r="540" spans="3:61" x14ac:dyDescent="0.2">
      <c r="C540" s="152"/>
      <c r="E540" s="243"/>
      <c r="F540" s="374"/>
      <c r="G540" s="300"/>
      <c r="H540" s="300"/>
      <c r="I540" s="300"/>
      <c r="J540" s="300"/>
      <c r="K540" s="300"/>
      <c r="L540" s="300"/>
      <c r="M540" s="300"/>
      <c r="O540" s="302"/>
      <c r="U540" s="355" t="str">
        <f t="shared" si="176"/>
        <v/>
      </c>
      <c r="W540" s="355" t="str">
        <f t="shared" si="177"/>
        <v/>
      </c>
      <c r="Y540" s="355" t="str">
        <f t="shared" si="178"/>
        <v/>
      </c>
      <c r="AA540" s="355" t="str">
        <f t="shared" si="179"/>
        <v/>
      </c>
      <c r="AC540" s="355" t="str">
        <f t="shared" si="180"/>
        <v/>
      </c>
      <c r="AE540" s="4" t="str">
        <f t="shared" si="181"/>
        <v/>
      </c>
      <c r="AG540" s="4" t="str">
        <f t="shared" si="182"/>
        <v/>
      </c>
      <c r="AI540" s="4" t="str">
        <f t="shared" si="183"/>
        <v/>
      </c>
      <c r="AK540" s="4" t="str">
        <f t="shared" si="184"/>
        <v/>
      </c>
      <c r="AM540" s="4" t="str">
        <f t="shared" si="185"/>
        <v/>
      </c>
      <c r="AO540" s="4" t="str">
        <f t="shared" si="186"/>
        <v/>
      </c>
      <c r="AQ540" s="4" t="str">
        <f t="shared" si="187"/>
        <v/>
      </c>
      <c r="AS540" s="4" t="str">
        <f t="shared" si="188"/>
        <v/>
      </c>
      <c r="AU540" s="4" t="str">
        <f t="shared" si="189"/>
        <v/>
      </c>
      <c r="AW540" s="359" t="str">
        <f t="shared" si="190"/>
        <v/>
      </c>
      <c r="AY540" s="359" t="str">
        <f t="shared" si="191"/>
        <v/>
      </c>
      <c r="BA540" s="359" t="str">
        <f t="shared" si="192"/>
        <v/>
      </c>
      <c r="BC540" s="359" t="str">
        <f t="shared" si="193"/>
        <v/>
      </c>
      <c r="BE540" s="359" t="str">
        <f t="shared" si="194"/>
        <v/>
      </c>
      <c r="BG540" s="359" t="str">
        <f t="shared" si="195"/>
        <v/>
      </c>
      <c r="BI540" s="359" t="str">
        <f t="shared" si="196"/>
        <v/>
      </c>
    </row>
    <row r="541" spans="3:61" x14ac:dyDescent="0.2">
      <c r="C541" s="152"/>
      <c r="E541" s="243"/>
      <c r="F541" s="374"/>
      <c r="G541" s="300"/>
      <c r="H541" s="300"/>
      <c r="I541" s="300"/>
      <c r="J541" s="300"/>
      <c r="K541" s="300"/>
      <c r="L541" s="300"/>
      <c r="M541" s="300"/>
      <c r="O541" s="302"/>
      <c r="U541" s="355" t="str">
        <f t="shared" si="176"/>
        <v/>
      </c>
      <c r="W541" s="355" t="str">
        <f t="shared" si="177"/>
        <v/>
      </c>
      <c r="Y541" s="355" t="str">
        <f t="shared" si="178"/>
        <v/>
      </c>
      <c r="AA541" s="355" t="str">
        <f t="shared" si="179"/>
        <v/>
      </c>
      <c r="AC541" s="355" t="str">
        <f t="shared" si="180"/>
        <v/>
      </c>
      <c r="AE541" s="4" t="str">
        <f t="shared" si="181"/>
        <v/>
      </c>
      <c r="AG541" s="4" t="str">
        <f t="shared" si="182"/>
        <v/>
      </c>
      <c r="AI541" s="4" t="str">
        <f t="shared" si="183"/>
        <v/>
      </c>
      <c r="AK541" s="4" t="str">
        <f t="shared" si="184"/>
        <v/>
      </c>
      <c r="AM541" s="4" t="str">
        <f t="shared" si="185"/>
        <v/>
      </c>
      <c r="AO541" s="4" t="str">
        <f t="shared" si="186"/>
        <v/>
      </c>
      <c r="AQ541" s="4" t="str">
        <f t="shared" si="187"/>
        <v/>
      </c>
      <c r="AS541" s="4" t="str">
        <f t="shared" si="188"/>
        <v/>
      </c>
      <c r="AU541" s="4" t="str">
        <f t="shared" si="189"/>
        <v/>
      </c>
      <c r="AW541" s="359" t="str">
        <f t="shared" si="190"/>
        <v/>
      </c>
      <c r="AY541" s="359" t="str">
        <f t="shared" si="191"/>
        <v/>
      </c>
      <c r="BA541" s="359" t="str">
        <f t="shared" si="192"/>
        <v/>
      </c>
      <c r="BC541" s="359" t="str">
        <f t="shared" si="193"/>
        <v/>
      </c>
      <c r="BE541" s="359" t="str">
        <f t="shared" si="194"/>
        <v/>
      </c>
      <c r="BG541" s="359" t="str">
        <f t="shared" si="195"/>
        <v/>
      </c>
      <c r="BI541" s="359" t="str">
        <f t="shared" si="196"/>
        <v/>
      </c>
    </row>
    <row r="542" spans="3:61" x14ac:dyDescent="0.2">
      <c r="C542" s="152"/>
      <c r="E542" s="243"/>
      <c r="F542" s="374"/>
      <c r="G542" s="300"/>
      <c r="H542" s="300"/>
      <c r="I542" s="300"/>
      <c r="J542" s="300"/>
      <c r="K542" s="300"/>
      <c r="L542" s="300"/>
      <c r="M542" s="300"/>
      <c r="O542" s="302"/>
      <c r="U542" s="355" t="str">
        <f t="shared" si="176"/>
        <v/>
      </c>
      <c r="W542" s="355" t="str">
        <f t="shared" si="177"/>
        <v/>
      </c>
      <c r="Y542" s="355" t="str">
        <f t="shared" si="178"/>
        <v/>
      </c>
      <c r="AA542" s="355" t="str">
        <f t="shared" si="179"/>
        <v/>
      </c>
      <c r="AC542" s="355" t="str">
        <f t="shared" si="180"/>
        <v/>
      </c>
      <c r="AE542" s="4" t="str">
        <f t="shared" si="181"/>
        <v/>
      </c>
      <c r="AG542" s="4" t="str">
        <f t="shared" si="182"/>
        <v/>
      </c>
      <c r="AI542" s="4" t="str">
        <f t="shared" si="183"/>
        <v/>
      </c>
      <c r="AK542" s="4" t="str">
        <f t="shared" si="184"/>
        <v/>
      </c>
      <c r="AM542" s="4" t="str">
        <f t="shared" si="185"/>
        <v/>
      </c>
      <c r="AO542" s="4" t="str">
        <f t="shared" si="186"/>
        <v/>
      </c>
      <c r="AQ542" s="4" t="str">
        <f t="shared" si="187"/>
        <v/>
      </c>
      <c r="AS542" s="4" t="str">
        <f t="shared" si="188"/>
        <v/>
      </c>
      <c r="AU542" s="4" t="str">
        <f t="shared" si="189"/>
        <v/>
      </c>
      <c r="AW542" s="359" t="str">
        <f t="shared" si="190"/>
        <v/>
      </c>
      <c r="AY542" s="359" t="str">
        <f t="shared" si="191"/>
        <v/>
      </c>
      <c r="BA542" s="359" t="str">
        <f t="shared" si="192"/>
        <v/>
      </c>
      <c r="BC542" s="359" t="str">
        <f t="shared" si="193"/>
        <v/>
      </c>
      <c r="BE542" s="359" t="str">
        <f t="shared" si="194"/>
        <v/>
      </c>
      <c r="BG542" s="359" t="str">
        <f t="shared" si="195"/>
        <v/>
      </c>
      <c r="BI542" s="359" t="str">
        <f t="shared" si="196"/>
        <v/>
      </c>
    </row>
    <row r="543" spans="3:61" x14ac:dyDescent="0.2">
      <c r="C543" s="152"/>
      <c r="E543" s="243"/>
      <c r="F543" s="374"/>
      <c r="G543" s="300"/>
      <c r="H543" s="300"/>
      <c r="I543" s="300"/>
      <c r="J543" s="300"/>
      <c r="K543" s="300"/>
      <c r="L543" s="300"/>
      <c r="M543" s="300"/>
      <c r="O543" s="302"/>
      <c r="U543" s="355" t="str">
        <f t="shared" si="176"/>
        <v/>
      </c>
      <c r="W543" s="355" t="str">
        <f t="shared" si="177"/>
        <v/>
      </c>
      <c r="Y543" s="355" t="str">
        <f t="shared" si="178"/>
        <v/>
      </c>
      <c r="AA543" s="355" t="str">
        <f t="shared" si="179"/>
        <v/>
      </c>
      <c r="AC543" s="355" t="str">
        <f t="shared" si="180"/>
        <v/>
      </c>
      <c r="AE543" s="4" t="str">
        <f t="shared" si="181"/>
        <v/>
      </c>
      <c r="AG543" s="4" t="str">
        <f t="shared" si="182"/>
        <v/>
      </c>
      <c r="AI543" s="4" t="str">
        <f t="shared" si="183"/>
        <v/>
      </c>
      <c r="AK543" s="4" t="str">
        <f t="shared" si="184"/>
        <v/>
      </c>
      <c r="AM543" s="4" t="str">
        <f t="shared" si="185"/>
        <v/>
      </c>
      <c r="AO543" s="4" t="str">
        <f t="shared" si="186"/>
        <v/>
      </c>
      <c r="AQ543" s="4" t="str">
        <f t="shared" si="187"/>
        <v/>
      </c>
      <c r="AS543" s="4" t="str">
        <f t="shared" si="188"/>
        <v/>
      </c>
      <c r="AU543" s="4" t="str">
        <f t="shared" si="189"/>
        <v/>
      </c>
      <c r="AW543" s="359" t="str">
        <f t="shared" si="190"/>
        <v/>
      </c>
      <c r="AY543" s="359" t="str">
        <f t="shared" si="191"/>
        <v/>
      </c>
      <c r="BA543" s="359" t="str">
        <f t="shared" si="192"/>
        <v/>
      </c>
      <c r="BC543" s="359" t="str">
        <f t="shared" si="193"/>
        <v/>
      </c>
      <c r="BE543" s="359" t="str">
        <f t="shared" si="194"/>
        <v/>
      </c>
      <c r="BG543" s="359" t="str">
        <f t="shared" si="195"/>
        <v/>
      </c>
      <c r="BI543" s="359" t="str">
        <f t="shared" si="196"/>
        <v/>
      </c>
    </row>
    <row r="544" spans="3:61" x14ac:dyDescent="0.2">
      <c r="C544" s="152"/>
      <c r="E544" s="243"/>
      <c r="F544" s="374"/>
      <c r="G544" s="300"/>
      <c r="H544" s="300"/>
      <c r="I544" s="300"/>
      <c r="J544" s="300"/>
      <c r="K544" s="300"/>
      <c r="L544" s="300"/>
      <c r="M544" s="300"/>
      <c r="O544" s="302"/>
      <c r="U544" s="355" t="str">
        <f t="shared" si="176"/>
        <v/>
      </c>
      <c r="W544" s="355" t="str">
        <f t="shared" si="177"/>
        <v/>
      </c>
      <c r="Y544" s="355" t="str">
        <f t="shared" si="178"/>
        <v/>
      </c>
      <c r="AA544" s="355" t="str">
        <f t="shared" si="179"/>
        <v/>
      </c>
      <c r="AC544" s="355" t="str">
        <f t="shared" si="180"/>
        <v/>
      </c>
      <c r="AE544" s="4" t="str">
        <f t="shared" si="181"/>
        <v/>
      </c>
      <c r="AG544" s="4" t="str">
        <f t="shared" si="182"/>
        <v/>
      </c>
      <c r="AI544" s="4" t="str">
        <f t="shared" si="183"/>
        <v/>
      </c>
      <c r="AK544" s="4" t="str">
        <f t="shared" si="184"/>
        <v/>
      </c>
      <c r="AM544" s="4" t="str">
        <f t="shared" si="185"/>
        <v/>
      </c>
      <c r="AO544" s="4" t="str">
        <f t="shared" si="186"/>
        <v/>
      </c>
      <c r="AQ544" s="4" t="str">
        <f t="shared" si="187"/>
        <v/>
      </c>
      <c r="AS544" s="4" t="str">
        <f t="shared" si="188"/>
        <v/>
      </c>
      <c r="AU544" s="4" t="str">
        <f t="shared" si="189"/>
        <v/>
      </c>
      <c r="AW544" s="359" t="str">
        <f t="shared" si="190"/>
        <v/>
      </c>
      <c r="AY544" s="359" t="str">
        <f t="shared" si="191"/>
        <v/>
      </c>
      <c r="BA544" s="359" t="str">
        <f t="shared" si="192"/>
        <v/>
      </c>
      <c r="BC544" s="359" t="str">
        <f t="shared" si="193"/>
        <v/>
      </c>
      <c r="BE544" s="359" t="str">
        <f t="shared" si="194"/>
        <v/>
      </c>
      <c r="BG544" s="359" t="str">
        <f t="shared" si="195"/>
        <v/>
      </c>
      <c r="BI544" s="359" t="str">
        <f t="shared" si="196"/>
        <v/>
      </c>
    </row>
    <row r="545" spans="3:61" x14ac:dyDescent="0.2">
      <c r="C545" s="152"/>
      <c r="E545" s="243"/>
      <c r="F545" s="374"/>
      <c r="G545" s="300"/>
      <c r="H545" s="300"/>
      <c r="I545" s="300"/>
      <c r="J545" s="300"/>
      <c r="K545" s="300"/>
      <c r="L545" s="300"/>
      <c r="M545" s="300"/>
      <c r="O545" s="302"/>
      <c r="U545" s="355" t="str">
        <f t="shared" si="176"/>
        <v/>
      </c>
      <c r="W545" s="355" t="str">
        <f t="shared" si="177"/>
        <v/>
      </c>
      <c r="Y545" s="355" t="str">
        <f t="shared" si="178"/>
        <v/>
      </c>
      <c r="AA545" s="355" t="str">
        <f t="shared" si="179"/>
        <v/>
      </c>
      <c r="AC545" s="355" t="str">
        <f t="shared" si="180"/>
        <v/>
      </c>
      <c r="AE545" s="4" t="str">
        <f t="shared" si="181"/>
        <v/>
      </c>
      <c r="AG545" s="4" t="str">
        <f t="shared" si="182"/>
        <v/>
      </c>
      <c r="AI545" s="4" t="str">
        <f t="shared" si="183"/>
        <v/>
      </c>
      <c r="AK545" s="4" t="str">
        <f t="shared" si="184"/>
        <v/>
      </c>
      <c r="AM545" s="4" t="str">
        <f t="shared" si="185"/>
        <v/>
      </c>
      <c r="AO545" s="4" t="str">
        <f t="shared" si="186"/>
        <v/>
      </c>
      <c r="AQ545" s="4" t="str">
        <f t="shared" si="187"/>
        <v/>
      </c>
      <c r="AS545" s="4" t="str">
        <f t="shared" si="188"/>
        <v/>
      </c>
      <c r="AU545" s="4" t="str">
        <f t="shared" si="189"/>
        <v/>
      </c>
      <c r="AW545" s="359" t="str">
        <f t="shared" si="190"/>
        <v/>
      </c>
      <c r="AY545" s="359" t="str">
        <f t="shared" si="191"/>
        <v/>
      </c>
      <c r="BA545" s="359" t="str">
        <f t="shared" si="192"/>
        <v/>
      </c>
      <c r="BC545" s="359" t="str">
        <f t="shared" si="193"/>
        <v/>
      </c>
      <c r="BE545" s="359" t="str">
        <f t="shared" si="194"/>
        <v/>
      </c>
      <c r="BG545" s="359" t="str">
        <f t="shared" si="195"/>
        <v/>
      </c>
      <c r="BI545" s="359" t="str">
        <f t="shared" si="196"/>
        <v/>
      </c>
    </row>
    <row r="546" spans="3:61" x14ac:dyDescent="0.2">
      <c r="C546" s="152"/>
      <c r="E546" s="243"/>
      <c r="F546" s="374"/>
      <c r="G546" s="300"/>
      <c r="H546" s="300"/>
      <c r="I546" s="300"/>
      <c r="J546" s="300"/>
      <c r="K546" s="300"/>
      <c r="L546" s="300"/>
      <c r="M546" s="300"/>
      <c r="O546" s="302"/>
      <c r="U546" s="355" t="str">
        <f t="shared" si="176"/>
        <v/>
      </c>
      <c r="W546" s="355" t="str">
        <f t="shared" si="177"/>
        <v/>
      </c>
      <c r="Y546" s="355" t="str">
        <f t="shared" si="178"/>
        <v/>
      </c>
      <c r="AA546" s="355" t="str">
        <f t="shared" si="179"/>
        <v/>
      </c>
      <c r="AC546" s="355" t="str">
        <f t="shared" si="180"/>
        <v/>
      </c>
      <c r="AE546" s="4" t="str">
        <f t="shared" si="181"/>
        <v/>
      </c>
      <c r="AG546" s="4" t="str">
        <f t="shared" si="182"/>
        <v/>
      </c>
      <c r="AI546" s="4" t="str">
        <f t="shared" si="183"/>
        <v/>
      </c>
      <c r="AK546" s="4" t="str">
        <f t="shared" si="184"/>
        <v/>
      </c>
      <c r="AM546" s="4" t="str">
        <f t="shared" si="185"/>
        <v/>
      </c>
      <c r="AO546" s="4" t="str">
        <f t="shared" si="186"/>
        <v/>
      </c>
      <c r="AQ546" s="4" t="str">
        <f t="shared" si="187"/>
        <v/>
      </c>
      <c r="AS546" s="4" t="str">
        <f t="shared" si="188"/>
        <v/>
      </c>
      <c r="AU546" s="4" t="str">
        <f t="shared" si="189"/>
        <v/>
      </c>
      <c r="AW546" s="359" t="str">
        <f t="shared" si="190"/>
        <v/>
      </c>
      <c r="AY546" s="359" t="str">
        <f t="shared" si="191"/>
        <v/>
      </c>
      <c r="BA546" s="359" t="str">
        <f t="shared" si="192"/>
        <v/>
      </c>
      <c r="BC546" s="359" t="str">
        <f t="shared" si="193"/>
        <v/>
      </c>
      <c r="BE546" s="359" t="str">
        <f t="shared" si="194"/>
        <v/>
      </c>
      <c r="BG546" s="359" t="str">
        <f t="shared" si="195"/>
        <v/>
      </c>
      <c r="BI546" s="359" t="str">
        <f t="shared" si="196"/>
        <v/>
      </c>
    </row>
    <row r="547" spans="3:61" x14ac:dyDescent="0.2">
      <c r="C547" s="152"/>
      <c r="E547" s="243"/>
      <c r="F547" s="374"/>
      <c r="G547" s="300"/>
      <c r="H547" s="300"/>
      <c r="I547" s="300"/>
      <c r="J547" s="300"/>
      <c r="K547" s="300"/>
      <c r="L547" s="300"/>
      <c r="M547" s="300"/>
      <c r="O547" s="302"/>
      <c r="U547" s="355" t="str">
        <f t="shared" si="176"/>
        <v/>
      </c>
      <c r="W547" s="355" t="str">
        <f t="shared" si="177"/>
        <v/>
      </c>
      <c r="Y547" s="355" t="str">
        <f t="shared" si="178"/>
        <v/>
      </c>
      <c r="AA547" s="355" t="str">
        <f t="shared" si="179"/>
        <v/>
      </c>
      <c r="AC547" s="355" t="str">
        <f t="shared" si="180"/>
        <v/>
      </c>
      <c r="AE547" s="4" t="str">
        <f t="shared" si="181"/>
        <v/>
      </c>
      <c r="AG547" s="4" t="str">
        <f t="shared" si="182"/>
        <v/>
      </c>
      <c r="AI547" s="4" t="str">
        <f t="shared" si="183"/>
        <v/>
      </c>
      <c r="AK547" s="4" t="str">
        <f t="shared" si="184"/>
        <v/>
      </c>
      <c r="AM547" s="4" t="str">
        <f t="shared" si="185"/>
        <v/>
      </c>
      <c r="AO547" s="4" t="str">
        <f t="shared" si="186"/>
        <v/>
      </c>
      <c r="AQ547" s="4" t="str">
        <f t="shared" si="187"/>
        <v/>
      </c>
      <c r="AS547" s="4" t="str">
        <f t="shared" si="188"/>
        <v/>
      </c>
      <c r="AU547" s="4" t="str">
        <f t="shared" si="189"/>
        <v/>
      </c>
      <c r="AW547" s="359" t="str">
        <f t="shared" si="190"/>
        <v/>
      </c>
      <c r="AY547" s="359" t="str">
        <f t="shared" si="191"/>
        <v/>
      </c>
      <c r="BA547" s="359" t="str">
        <f t="shared" si="192"/>
        <v/>
      </c>
      <c r="BC547" s="359" t="str">
        <f t="shared" si="193"/>
        <v/>
      </c>
      <c r="BE547" s="359" t="str">
        <f t="shared" si="194"/>
        <v/>
      </c>
      <c r="BG547" s="359" t="str">
        <f t="shared" si="195"/>
        <v/>
      </c>
      <c r="BI547" s="359" t="str">
        <f t="shared" si="196"/>
        <v/>
      </c>
    </row>
    <row r="548" spans="3:61" x14ac:dyDescent="0.2">
      <c r="C548" s="152"/>
      <c r="E548" s="243"/>
      <c r="F548" s="374"/>
      <c r="G548" s="300"/>
      <c r="H548" s="300"/>
      <c r="I548" s="300"/>
      <c r="J548" s="300"/>
      <c r="K548" s="300"/>
      <c r="L548" s="300"/>
      <c r="M548" s="300"/>
      <c r="O548" s="302"/>
      <c r="U548" s="355" t="str">
        <f t="shared" si="176"/>
        <v/>
      </c>
      <c r="W548" s="355" t="str">
        <f t="shared" si="177"/>
        <v/>
      </c>
      <c r="Y548" s="355" t="str">
        <f t="shared" si="178"/>
        <v/>
      </c>
      <c r="AA548" s="355" t="str">
        <f t="shared" si="179"/>
        <v/>
      </c>
      <c r="AC548" s="355" t="str">
        <f t="shared" si="180"/>
        <v/>
      </c>
      <c r="AE548" s="4" t="str">
        <f t="shared" si="181"/>
        <v/>
      </c>
      <c r="AG548" s="4" t="str">
        <f t="shared" si="182"/>
        <v/>
      </c>
      <c r="AI548" s="4" t="str">
        <f t="shared" si="183"/>
        <v/>
      </c>
      <c r="AK548" s="4" t="str">
        <f t="shared" si="184"/>
        <v/>
      </c>
      <c r="AM548" s="4" t="str">
        <f t="shared" si="185"/>
        <v/>
      </c>
      <c r="AO548" s="4" t="str">
        <f t="shared" si="186"/>
        <v/>
      </c>
      <c r="AQ548" s="4" t="str">
        <f t="shared" si="187"/>
        <v/>
      </c>
      <c r="AS548" s="4" t="str">
        <f t="shared" si="188"/>
        <v/>
      </c>
      <c r="AU548" s="4" t="str">
        <f t="shared" si="189"/>
        <v/>
      </c>
      <c r="AW548" s="359" t="str">
        <f t="shared" si="190"/>
        <v/>
      </c>
      <c r="AY548" s="359" t="str">
        <f t="shared" si="191"/>
        <v/>
      </c>
      <c r="BA548" s="359" t="str">
        <f t="shared" si="192"/>
        <v/>
      </c>
      <c r="BC548" s="359" t="str">
        <f t="shared" si="193"/>
        <v/>
      </c>
      <c r="BE548" s="359" t="str">
        <f t="shared" si="194"/>
        <v/>
      </c>
      <c r="BG548" s="359" t="str">
        <f t="shared" si="195"/>
        <v/>
      </c>
      <c r="BI548" s="359" t="str">
        <f t="shared" si="196"/>
        <v/>
      </c>
    </row>
    <row r="549" spans="3:61" x14ac:dyDescent="0.2">
      <c r="C549" s="152"/>
      <c r="E549" s="243"/>
      <c r="F549" s="374"/>
      <c r="G549" s="300"/>
      <c r="H549" s="300"/>
      <c r="I549" s="300"/>
      <c r="J549" s="300"/>
      <c r="K549" s="300"/>
      <c r="L549" s="300"/>
      <c r="M549" s="300"/>
      <c r="O549" s="302"/>
      <c r="U549" s="355" t="str">
        <f t="shared" si="176"/>
        <v/>
      </c>
      <c r="W549" s="355" t="str">
        <f t="shared" si="177"/>
        <v/>
      </c>
      <c r="Y549" s="355" t="str">
        <f t="shared" si="178"/>
        <v/>
      </c>
      <c r="AA549" s="355" t="str">
        <f t="shared" si="179"/>
        <v/>
      </c>
      <c r="AC549" s="355" t="str">
        <f t="shared" si="180"/>
        <v/>
      </c>
      <c r="AE549" s="4" t="str">
        <f t="shared" si="181"/>
        <v/>
      </c>
      <c r="AG549" s="4" t="str">
        <f t="shared" si="182"/>
        <v/>
      </c>
      <c r="AI549" s="4" t="str">
        <f t="shared" si="183"/>
        <v/>
      </c>
      <c r="AK549" s="4" t="str">
        <f t="shared" si="184"/>
        <v/>
      </c>
      <c r="AM549" s="4" t="str">
        <f t="shared" si="185"/>
        <v/>
      </c>
      <c r="AO549" s="4" t="str">
        <f t="shared" si="186"/>
        <v/>
      </c>
      <c r="AQ549" s="4" t="str">
        <f t="shared" si="187"/>
        <v/>
      </c>
      <c r="AS549" s="4" t="str">
        <f t="shared" si="188"/>
        <v/>
      </c>
      <c r="AU549" s="4" t="str">
        <f t="shared" si="189"/>
        <v/>
      </c>
      <c r="AW549" s="359" t="str">
        <f t="shared" si="190"/>
        <v/>
      </c>
      <c r="AY549" s="359" t="str">
        <f t="shared" si="191"/>
        <v/>
      </c>
      <c r="BA549" s="359" t="str">
        <f t="shared" si="192"/>
        <v/>
      </c>
      <c r="BC549" s="359" t="str">
        <f t="shared" si="193"/>
        <v/>
      </c>
      <c r="BE549" s="359" t="str">
        <f t="shared" si="194"/>
        <v/>
      </c>
      <c r="BG549" s="359" t="str">
        <f t="shared" si="195"/>
        <v/>
      </c>
      <c r="BI549" s="359" t="str">
        <f t="shared" si="196"/>
        <v/>
      </c>
    </row>
    <row r="550" spans="3:61" x14ac:dyDescent="0.2">
      <c r="C550" s="152"/>
      <c r="E550" s="243"/>
      <c r="F550" s="374"/>
      <c r="G550" s="300"/>
      <c r="H550" s="300"/>
      <c r="I550" s="300"/>
      <c r="J550" s="300"/>
      <c r="K550" s="300"/>
      <c r="L550" s="300"/>
      <c r="M550" s="300"/>
      <c r="O550" s="302"/>
      <c r="U550" s="355" t="str">
        <f t="shared" si="176"/>
        <v/>
      </c>
      <c r="W550" s="355" t="str">
        <f t="shared" si="177"/>
        <v/>
      </c>
      <c r="Y550" s="355" t="str">
        <f t="shared" si="178"/>
        <v/>
      </c>
      <c r="AA550" s="355" t="str">
        <f t="shared" si="179"/>
        <v/>
      </c>
      <c r="AC550" s="355" t="str">
        <f t="shared" si="180"/>
        <v/>
      </c>
      <c r="AE550" s="4" t="str">
        <f t="shared" si="181"/>
        <v/>
      </c>
      <c r="AG550" s="4" t="str">
        <f t="shared" si="182"/>
        <v/>
      </c>
      <c r="AI550" s="4" t="str">
        <f t="shared" si="183"/>
        <v/>
      </c>
      <c r="AK550" s="4" t="str">
        <f t="shared" si="184"/>
        <v/>
      </c>
      <c r="AM550" s="4" t="str">
        <f t="shared" si="185"/>
        <v/>
      </c>
      <c r="AO550" s="4" t="str">
        <f t="shared" si="186"/>
        <v/>
      </c>
      <c r="AQ550" s="4" t="str">
        <f t="shared" si="187"/>
        <v/>
      </c>
      <c r="AS550" s="4" t="str">
        <f t="shared" si="188"/>
        <v/>
      </c>
      <c r="AU550" s="4" t="str">
        <f t="shared" si="189"/>
        <v/>
      </c>
      <c r="AW550" s="359" t="str">
        <f t="shared" si="190"/>
        <v/>
      </c>
      <c r="AY550" s="359" t="str">
        <f t="shared" si="191"/>
        <v/>
      </c>
      <c r="BA550" s="359" t="str">
        <f t="shared" si="192"/>
        <v/>
      </c>
      <c r="BC550" s="359" t="str">
        <f t="shared" si="193"/>
        <v/>
      </c>
      <c r="BE550" s="359" t="str">
        <f t="shared" si="194"/>
        <v/>
      </c>
      <c r="BG550" s="359" t="str">
        <f t="shared" si="195"/>
        <v/>
      </c>
      <c r="BI550" s="359" t="str">
        <f t="shared" si="196"/>
        <v/>
      </c>
    </row>
    <row r="551" spans="3:61" x14ac:dyDescent="0.2">
      <c r="C551" s="152"/>
      <c r="E551" s="243"/>
      <c r="F551" s="374"/>
      <c r="G551" s="300"/>
      <c r="H551" s="300"/>
      <c r="I551" s="300"/>
      <c r="J551" s="300"/>
      <c r="K551" s="300"/>
      <c r="L551" s="300"/>
      <c r="M551" s="300"/>
      <c r="O551" s="302"/>
      <c r="U551" s="355" t="str">
        <f t="shared" si="176"/>
        <v/>
      </c>
      <c r="W551" s="355" t="str">
        <f t="shared" si="177"/>
        <v/>
      </c>
      <c r="Y551" s="355" t="str">
        <f t="shared" si="178"/>
        <v/>
      </c>
      <c r="AA551" s="355" t="str">
        <f t="shared" si="179"/>
        <v/>
      </c>
      <c r="AC551" s="355" t="str">
        <f t="shared" si="180"/>
        <v/>
      </c>
      <c r="AE551" s="4" t="str">
        <f t="shared" si="181"/>
        <v/>
      </c>
      <c r="AG551" s="4" t="str">
        <f t="shared" si="182"/>
        <v/>
      </c>
      <c r="AI551" s="4" t="str">
        <f t="shared" si="183"/>
        <v/>
      </c>
      <c r="AK551" s="4" t="str">
        <f t="shared" si="184"/>
        <v/>
      </c>
      <c r="AM551" s="4" t="str">
        <f t="shared" si="185"/>
        <v/>
      </c>
      <c r="AO551" s="4" t="str">
        <f t="shared" si="186"/>
        <v/>
      </c>
      <c r="AQ551" s="4" t="str">
        <f t="shared" si="187"/>
        <v/>
      </c>
      <c r="AS551" s="4" t="str">
        <f t="shared" si="188"/>
        <v/>
      </c>
      <c r="AU551" s="4" t="str">
        <f t="shared" si="189"/>
        <v/>
      </c>
      <c r="AW551" s="359" t="str">
        <f t="shared" si="190"/>
        <v/>
      </c>
      <c r="AY551" s="359" t="str">
        <f t="shared" si="191"/>
        <v/>
      </c>
      <c r="BA551" s="359" t="str">
        <f t="shared" si="192"/>
        <v/>
      </c>
      <c r="BC551" s="359" t="str">
        <f t="shared" si="193"/>
        <v/>
      </c>
      <c r="BE551" s="359" t="str">
        <f t="shared" si="194"/>
        <v/>
      </c>
      <c r="BG551" s="359" t="str">
        <f t="shared" si="195"/>
        <v/>
      </c>
      <c r="BI551" s="359" t="str">
        <f t="shared" si="196"/>
        <v/>
      </c>
    </row>
    <row r="552" spans="3:61" x14ac:dyDescent="0.2">
      <c r="C552" s="152"/>
      <c r="E552" s="243"/>
      <c r="F552" s="374"/>
      <c r="G552" s="300"/>
      <c r="H552" s="300"/>
      <c r="I552" s="300"/>
      <c r="J552" s="300"/>
      <c r="K552" s="300"/>
      <c r="L552" s="300"/>
      <c r="M552" s="300"/>
      <c r="O552" s="302"/>
      <c r="U552" s="355" t="str">
        <f t="shared" si="176"/>
        <v/>
      </c>
      <c r="W552" s="355" t="str">
        <f t="shared" si="177"/>
        <v/>
      </c>
      <c r="Y552" s="355" t="str">
        <f t="shared" si="178"/>
        <v/>
      </c>
      <c r="AA552" s="355" t="str">
        <f t="shared" si="179"/>
        <v/>
      </c>
      <c r="AC552" s="355" t="str">
        <f t="shared" si="180"/>
        <v/>
      </c>
      <c r="AE552" s="4" t="str">
        <f t="shared" si="181"/>
        <v/>
      </c>
      <c r="AG552" s="4" t="str">
        <f t="shared" si="182"/>
        <v/>
      </c>
      <c r="AI552" s="4" t="str">
        <f t="shared" si="183"/>
        <v/>
      </c>
      <c r="AK552" s="4" t="str">
        <f t="shared" si="184"/>
        <v/>
      </c>
      <c r="AM552" s="4" t="str">
        <f t="shared" si="185"/>
        <v/>
      </c>
      <c r="AO552" s="4" t="str">
        <f t="shared" si="186"/>
        <v/>
      </c>
      <c r="AQ552" s="4" t="str">
        <f t="shared" si="187"/>
        <v/>
      </c>
      <c r="AS552" s="4" t="str">
        <f t="shared" si="188"/>
        <v/>
      </c>
      <c r="AU552" s="4" t="str">
        <f t="shared" si="189"/>
        <v/>
      </c>
      <c r="AW552" s="359" t="str">
        <f t="shared" si="190"/>
        <v/>
      </c>
      <c r="AY552" s="359" t="str">
        <f t="shared" si="191"/>
        <v/>
      </c>
      <c r="BA552" s="359" t="str">
        <f t="shared" si="192"/>
        <v/>
      </c>
      <c r="BC552" s="359" t="str">
        <f t="shared" si="193"/>
        <v/>
      </c>
      <c r="BE552" s="359" t="str">
        <f t="shared" si="194"/>
        <v/>
      </c>
      <c r="BG552" s="359" t="str">
        <f t="shared" si="195"/>
        <v/>
      </c>
      <c r="BI552" s="359" t="str">
        <f t="shared" si="196"/>
        <v/>
      </c>
    </row>
    <row r="553" spans="3:61" x14ac:dyDescent="0.2">
      <c r="C553" s="152"/>
      <c r="E553" s="243"/>
      <c r="F553" s="374"/>
      <c r="G553" s="300"/>
      <c r="H553" s="300"/>
      <c r="I553" s="300"/>
      <c r="J553" s="300"/>
      <c r="K553" s="300"/>
      <c r="L553" s="300"/>
      <c r="M553" s="300"/>
      <c r="O553" s="302"/>
      <c r="U553" s="355" t="str">
        <f t="shared" si="176"/>
        <v/>
      </c>
      <c r="W553" s="355" t="str">
        <f t="shared" si="177"/>
        <v/>
      </c>
      <c r="Y553" s="355" t="str">
        <f t="shared" si="178"/>
        <v/>
      </c>
      <c r="AA553" s="355" t="str">
        <f t="shared" si="179"/>
        <v/>
      </c>
      <c r="AC553" s="355" t="str">
        <f t="shared" si="180"/>
        <v/>
      </c>
      <c r="AE553" s="4" t="str">
        <f t="shared" si="181"/>
        <v/>
      </c>
      <c r="AG553" s="4" t="str">
        <f t="shared" si="182"/>
        <v/>
      </c>
      <c r="AI553" s="4" t="str">
        <f t="shared" si="183"/>
        <v/>
      </c>
      <c r="AK553" s="4" t="str">
        <f t="shared" si="184"/>
        <v/>
      </c>
      <c r="AM553" s="4" t="str">
        <f t="shared" si="185"/>
        <v/>
      </c>
      <c r="AO553" s="4" t="str">
        <f t="shared" si="186"/>
        <v/>
      </c>
      <c r="AQ553" s="4" t="str">
        <f t="shared" si="187"/>
        <v/>
      </c>
      <c r="AS553" s="4" t="str">
        <f t="shared" si="188"/>
        <v/>
      </c>
      <c r="AU553" s="4" t="str">
        <f t="shared" si="189"/>
        <v/>
      </c>
      <c r="AW553" s="359" t="str">
        <f t="shared" si="190"/>
        <v/>
      </c>
      <c r="AY553" s="359" t="str">
        <f t="shared" si="191"/>
        <v/>
      </c>
      <c r="BA553" s="359" t="str">
        <f t="shared" si="192"/>
        <v/>
      </c>
      <c r="BC553" s="359" t="str">
        <f t="shared" si="193"/>
        <v/>
      </c>
      <c r="BE553" s="359" t="str">
        <f t="shared" si="194"/>
        <v/>
      </c>
      <c r="BG553" s="359" t="str">
        <f t="shared" si="195"/>
        <v/>
      </c>
      <c r="BI553" s="359" t="str">
        <f t="shared" si="196"/>
        <v/>
      </c>
    </row>
    <row r="554" spans="3:61" x14ac:dyDescent="0.2">
      <c r="C554" s="152"/>
      <c r="E554" s="243"/>
      <c r="F554" s="374"/>
      <c r="G554" s="300"/>
      <c r="H554" s="300"/>
      <c r="I554" s="300"/>
      <c r="J554" s="300"/>
      <c r="K554" s="300"/>
      <c r="L554" s="300"/>
      <c r="M554" s="300"/>
      <c r="O554" s="302"/>
      <c r="U554" s="355" t="str">
        <f t="shared" si="176"/>
        <v/>
      </c>
      <c r="W554" s="355" t="str">
        <f t="shared" si="177"/>
        <v/>
      </c>
      <c r="Y554" s="355" t="str">
        <f t="shared" si="178"/>
        <v/>
      </c>
      <c r="AA554" s="355" t="str">
        <f t="shared" si="179"/>
        <v/>
      </c>
      <c r="AC554" s="355" t="str">
        <f t="shared" si="180"/>
        <v/>
      </c>
      <c r="AE554" s="4" t="str">
        <f t="shared" si="181"/>
        <v/>
      </c>
      <c r="AG554" s="4" t="str">
        <f t="shared" si="182"/>
        <v/>
      </c>
      <c r="AI554" s="4" t="str">
        <f t="shared" si="183"/>
        <v/>
      </c>
      <c r="AK554" s="4" t="str">
        <f t="shared" si="184"/>
        <v/>
      </c>
      <c r="AM554" s="4" t="str">
        <f t="shared" si="185"/>
        <v/>
      </c>
      <c r="AO554" s="4" t="str">
        <f t="shared" si="186"/>
        <v/>
      </c>
      <c r="AQ554" s="4" t="str">
        <f t="shared" si="187"/>
        <v/>
      </c>
      <c r="AS554" s="4" t="str">
        <f t="shared" si="188"/>
        <v/>
      </c>
      <c r="AU554" s="4" t="str">
        <f t="shared" si="189"/>
        <v/>
      </c>
      <c r="AW554" s="359" t="str">
        <f t="shared" si="190"/>
        <v/>
      </c>
      <c r="AY554" s="359" t="str">
        <f t="shared" si="191"/>
        <v/>
      </c>
      <c r="BA554" s="359" t="str">
        <f t="shared" si="192"/>
        <v/>
      </c>
      <c r="BC554" s="359" t="str">
        <f t="shared" si="193"/>
        <v/>
      </c>
      <c r="BE554" s="359" t="str">
        <f t="shared" si="194"/>
        <v/>
      </c>
      <c r="BG554" s="359" t="str">
        <f t="shared" si="195"/>
        <v/>
      </c>
      <c r="BI554" s="359" t="str">
        <f t="shared" si="196"/>
        <v/>
      </c>
    </row>
    <row r="555" spans="3:61" x14ac:dyDescent="0.2">
      <c r="C555" s="152"/>
      <c r="E555" s="243"/>
      <c r="F555" s="374"/>
      <c r="G555" s="300"/>
      <c r="H555" s="300"/>
      <c r="I555" s="300"/>
      <c r="J555" s="300"/>
      <c r="K555" s="300"/>
      <c r="L555" s="300"/>
      <c r="M555" s="300"/>
      <c r="O555" s="302"/>
      <c r="U555" s="355" t="str">
        <f t="shared" si="176"/>
        <v/>
      </c>
      <c r="W555" s="355" t="str">
        <f t="shared" si="177"/>
        <v/>
      </c>
      <c r="Y555" s="355" t="str">
        <f t="shared" si="178"/>
        <v/>
      </c>
      <c r="AA555" s="355" t="str">
        <f t="shared" si="179"/>
        <v/>
      </c>
      <c r="AC555" s="355" t="str">
        <f t="shared" si="180"/>
        <v/>
      </c>
      <c r="AE555" s="4" t="str">
        <f t="shared" si="181"/>
        <v/>
      </c>
      <c r="AG555" s="4" t="str">
        <f t="shared" si="182"/>
        <v/>
      </c>
      <c r="AI555" s="4" t="str">
        <f t="shared" si="183"/>
        <v/>
      </c>
      <c r="AK555" s="4" t="str">
        <f t="shared" si="184"/>
        <v/>
      </c>
      <c r="AM555" s="4" t="str">
        <f t="shared" si="185"/>
        <v/>
      </c>
      <c r="AO555" s="4" t="str">
        <f t="shared" si="186"/>
        <v/>
      </c>
      <c r="AQ555" s="4" t="str">
        <f t="shared" si="187"/>
        <v/>
      </c>
      <c r="AS555" s="4" t="str">
        <f t="shared" si="188"/>
        <v/>
      </c>
      <c r="AU555" s="4" t="str">
        <f t="shared" si="189"/>
        <v/>
      </c>
      <c r="AW555" s="359" t="str">
        <f t="shared" si="190"/>
        <v/>
      </c>
      <c r="AY555" s="359" t="str">
        <f t="shared" si="191"/>
        <v/>
      </c>
      <c r="BA555" s="359" t="str">
        <f t="shared" si="192"/>
        <v/>
      </c>
      <c r="BC555" s="359" t="str">
        <f t="shared" si="193"/>
        <v/>
      </c>
      <c r="BE555" s="359" t="str">
        <f t="shared" si="194"/>
        <v/>
      </c>
      <c r="BG555" s="359" t="str">
        <f t="shared" si="195"/>
        <v/>
      </c>
      <c r="BI555" s="359" t="str">
        <f t="shared" si="196"/>
        <v/>
      </c>
    </row>
    <row r="556" spans="3:61" x14ac:dyDescent="0.2">
      <c r="C556" s="152"/>
      <c r="E556" s="243"/>
      <c r="F556" s="374"/>
      <c r="G556" s="300"/>
      <c r="H556" s="300"/>
      <c r="I556" s="300"/>
      <c r="J556" s="300"/>
      <c r="K556" s="300"/>
      <c r="L556" s="300"/>
      <c r="M556" s="300"/>
      <c r="O556" s="302"/>
      <c r="U556" s="355" t="str">
        <f t="shared" si="176"/>
        <v/>
      </c>
      <c r="W556" s="355" t="str">
        <f t="shared" si="177"/>
        <v/>
      </c>
      <c r="Y556" s="355" t="str">
        <f t="shared" si="178"/>
        <v/>
      </c>
      <c r="AA556" s="355" t="str">
        <f t="shared" si="179"/>
        <v/>
      </c>
      <c r="AC556" s="355" t="str">
        <f t="shared" si="180"/>
        <v/>
      </c>
      <c r="AE556" s="4" t="str">
        <f t="shared" si="181"/>
        <v/>
      </c>
      <c r="AG556" s="4" t="str">
        <f t="shared" si="182"/>
        <v/>
      </c>
      <c r="AI556" s="4" t="str">
        <f t="shared" si="183"/>
        <v/>
      </c>
      <c r="AK556" s="4" t="str">
        <f t="shared" si="184"/>
        <v/>
      </c>
      <c r="AM556" s="4" t="str">
        <f t="shared" si="185"/>
        <v/>
      </c>
      <c r="AO556" s="4" t="str">
        <f t="shared" si="186"/>
        <v/>
      </c>
      <c r="AQ556" s="4" t="str">
        <f t="shared" si="187"/>
        <v/>
      </c>
      <c r="AS556" s="4" t="str">
        <f t="shared" si="188"/>
        <v/>
      </c>
      <c r="AU556" s="4" t="str">
        <f t="shared" si="189"/>
        <v/>
      </c>
      <c r="AW556" s="359" t="str">
        <f t="shared" si="190"/>
        <v/>
      </c>
      <c r="AY556" s="359" t="str">
        <f t="shared" si="191"/>
        <v/>
      </c>
      <c r="BA556" s="359" t="str">
        <f t="shared" si="192"/>
        <v/>
      </c>
      <c r="BC556" s="359" t="str">
        <f t="shared" si="193"/>
        <v/>
      </c>
      <c r="BE556" s="359" t="str">
        <f t="shared" si="194"/>
        <v/>
      </c>
      <c r="BG556" s="359" t="str">
        <f t="shared" si="195"/>
        <v/>
      </c>
      <c r="BI556" s="359" t="str">
        <f t="shared" si="196"/>
        <v/>
      </c>
    </row>
    <row r="557" spans="3:61" x14ac:dyDescent="0.2">
      <c r="C557" s="152"/>
      <c r="E557" s="243"/>
      <c r="F557" s="374"/>
      <c r="G557" s="300"/>
      <c r="H557" s="300"/>
      <c r="I557" s="300"/>
      <c r="J557" s="300"/>
      <c r="K557" s="300"/>
      <c r="L557" s="300"/>
      <c r="M557" s="300"/>
      <c r="O557" s="302"/>
      <c r="U557" s="355" t="str">
        <f t="shared" si="176"/>
        <v/>
      </c>
      <c r="W557" s="355" t="str">
        <f t="shared" si="177"/>
        <v/>
      </c>
      <c r="Y557" s="355" t="str">
        <f t="shared" si="178"/>
        <v/>
      </c>
      <c r="AA557" s="355" t="str">
        <f t="shared" si="179"/>
        <v/>
      </c>
      <c r="AC557" s="355" t="str">
        <f t="shared" si="180"/>
        <v/>
      </c>
      <c r="AE557" s="4" t="str">
        <f t="shared" si="181"/>
        <v/>
      </c>
      <c r="AG557" s="4" t="str">
        <f t="shared" si="182"/>
        <v/>
      </c>
      <c r="AI557" s="4" t="str">
        <f t="shared" si="183"/>
        <v/>
      </c>
      <c r="AK557" s="4" t="str">
        <f t="shared" si="184"/>
        <v/>
      </c>
      <c r="AM557" s="4" t="str">
        <f t="shared" si="185"/>
        <v/>
      </c>
      <c r="AO557" s="4" t="str">
        <f t="shared" si="186"/>
        <v/>
      </c>
      <c r="AQ557" s="4" t="str">
        <f t="shared" si="187"/>
        <v/>
      </c>
      <c r="AS557" s="4" t="str">
        <f t="shared" si="188"/>
        <v/>
      </c>
      <c r="AU557" s="4" t="str">
        <f t="shared" si="189"/>
        <v/>
      </c>
      <c r="AW557" s="359" t="str">
        <f t="shared" si="190"/>
        <v/>
      </c>
      <c r="AY557" s="359" t="str">
        <f t="shared" si="191"/>
        <v/>
      </c>
      <c r="BA557" s="359" t="str">
        <f t="shared" si="192"/>
        <v/>
      </c>
      <c r="BC557" s="359" t="str">
        <f t="shared" si="193"/>
        <v/>
      </c>
      <c r="BE557" s="359" t="str">
        <f t="shared" si="194"/>
        <v/>
      </c>
      <c r="BG557" s="359" t="str">
        <f t="shared" si="195"/>
        <v/>
      </c>
      <c r="BI557" s="359" t="str">
        <f t="shared" si="196"/>
        <v/>
      </c>
    </row>
    <row r="558" spans="3:61" x14ac:dyDescent="0.2">
      <c r="C558" s="152"/>
      <c r="E558" s="243"/>
      <c r="F558" s="374"/>
      <c r="G558" s="300"/>
      <c r="H558" s="300"/>
      <c r="I558" s="300"/>
      <c r="J558" s="300"/>
      <c r="K558" s="300"/>
      <c r="L558" s="300"/>
      <c r="M558" s="300"/>
      <c r="O558" s="302"/>
      <c r="U558" s="355" t="str">
        <f t="shared" si="176"/>
        <v/>
      </c>
      <c r="W558" s="355" t="str">
        <f t="shared" si="177"/>
        <v/>
      </c>
      <c r="Y558" s="355" t="str">
        <f t="shared" si="178"/>
        <v/>
      </c>
      <c r="AA558" s="355" t="str">
        <f t="shared" si="179"/>
        <v/>
      </c>
      <c r="AC558" s="355" t="str">
        <f t="shared" si="180"/>
        <v/>
      </c>
      <c r="AE558" s="4" t="str">
        <f t="shared" si="181"/>
        <v/>
      </c>
      <c r="AG558" s="4" t="str">
        <f t="shared" si="182"/>
        <v/>
      </c>
      <c r="AI558" s="4" t="str">
        <f t="shared" si="183"/>
        <v/>
      </c>
      <c r="AK558" s="4" t="str">
        <f t="shared" si="184"/>
        <v/>
      </c>
      <c r="AM558" s="4" t="str">
        <f t="shared" si="185"/>
        <v/>
      </c>
      <c r="AO558" s="4" t="str">
        <f t="shared" si="186"/>
        <v/>
      </c>
      <c r="AQ558" s="4" t="str">
        <f t="shared" si="187"/>
        <v/>
      </c>
      <c r="AS558" s="4" t="str">
        <f t="shared" si="188"/>
        <v/>
      </c>
      <c r="AU558" s="4" t="str">
        <f t="shared" si="189"/>
        <v/>
      </c>
      <c r="AW558" s="359" t="str">
        <f t="shared" si="190"/>
        <v/>
      </c>
      <c r="AY558" s="359" t="str">
        <f t="shared" si="191"/>
        <v/>
      </c>
      <c r="BA558" s="359" t="str">
        <f t="shared" si="192"/>
        <v/>
      </c>
      <c r="BC558" s="359" t="str">
        <f t="shared" si="193"/>
        <v/>
      </c>
      <c r="BE558" s="359" t="str">
        <f t="shared" si="194"/>
        <v/>
      </c>
      <c r="BG558" s="359" t="str">
        <f t="shared" si="195"/>
        <v/>
      </c>
      <c r="BI558" s="359" t="str">
        <f t="shared" si="196"/>
        <v/>
      </c>
    </row>
    <row r="559" spans="3:61" x14ac:dyDescent="0.2">
      <c r="C559" s="152"/>
      <c r="E559" s="243"/>
      <c r="F559" s="374"/>
      <c r="G559" s="300"/>
      <c r="H559" s="300"/>
      <c r="I559" s="300"/>
      <c r="J559" s="300"/>
      <c r="K559" s="300"/>
      <c r="L559" s="300"/>
      <c r="M559" s="300"/>
      <c r="O559" s="302"/>
      <c r="U559" s="355" t="str">
        <f t="shared" si="176"/>
        <v/>
      </c>
      <c r="W559" s="355" t="str">
        <f t="shared" si="177"/>
        <v/>
      </c>
      <c r="Y559" s="355" t="str">
        <f t="shared" si="178"/>
        <v/>
      </c>
      <c r="AA559" s="355" t="str">
        <f t="shared" si="179"/>
        <v/>
      </c>
      <c r="AC559" s="355" t="str">
        <f t="shared" si="180"/>
        <v/>
      </c>
      <c r="AE559" s="4" t="str">
        <f t="shared" si="181"/>
        <v/>
      </c>
      <c r="AG559" s="4" t="str">
        <f t="shared" si="182"/>
        <v/>
      </c>
      <c r="AI559" s="4" t="str">
        <f t="shared" si="183"/>
        <v/>
      </c>
      <c r="AK559" s="4" t="str">
        <f t="shared" si="184"/>
        <v/>
      </c>
      <c r="AM559" s="4" t="str">
        <f t="shared" si="185"/>
        <v/>
      </c>
      <c r="AO559" s="4" t="str">
        <f t="shared" si="186"/>
        <v/>
      </c>
      <c r="AQ559" s="4" t="str">
        <f t="shared" si="187"/>
        <v/>
      </c>
      <c r="AS559" s="4" t="str">
        <f t="shared" si="188"/>
        <v/>
      </c>
      <c r="AU559" s="4" t="str">
        <f t="shared" si="189"/>
        <v/>
      </c>
      <c r="AW559" s="359" t="str">
        <f t="shared" si="190"/>
        <v/>
      </c>
      <c r="AY559" s="359" t="str">
        <f t="shared" si="191"/>
        <v/>
      </c>
      <c r="BA559" s="359" t="str">
        <f t="shared" si="192"/>
        <v/>
      </c>
      <c r="BC559" s="359" t="str">
        <f t="shared" si="193"/>
        <v/>
      </c>
      <c r="BE559" s="359" t="str">
        <f t="shared" si="194"/>
        <v/>
      </c>
      <c r="BG559" s="359" t="str">
        <f t="shared" si="195"/>
        <v/>
      </c>
      <c r="BI559" s="359" t="str">
        <f t="shared" si="196"/>
        <v/>
      </c>
    </row>
    <row r="560" spans="3:61" x14ac:dyDescent="0.2">
      <c r="C560" s="152"/>
      <c r="E560" s="243"/>
      <c r="F560" s="374"/>
      <c r="G560" s="300"/>
      <c r="H560" s="300"/>
      <c r="I560" s="300"/>
      <c r="J560" s="300"/>
      <c r="K560" s="300"/>
      <c r="L560" s="300"/>
      <c r="M560" s="300"/>
      <c r="O560" s="302"/>
      <c r="U560" s="355" t="str">
        <f t="shared" si="176"/>
        <v/>
      </c>
      <c r="W560" s="355" t="str">
        <f t="shared" si="177"/>
        <v/>
      </c>
      <c r="Y560" s="355" t="str">
        <f t="shared" si="178"/>
        <v/>
      </c>
      <c r="AA560" s="355" t="str">
        <f t="shared" si="179"/>
        <v/>
      </c>
      <c r="AC560" s="355" t="str">
        <f t="shared" si="180"/>
        <v/>
      </c>
      <c r="AE560" s="4" t="str">
        <f t="shared" si="181"/>
        <v/>
      </c>
      <c r="AG560" s="4" t="str">
        <f t="shared" si="182"/>
        <v/>
      </c>
      <c r="AI560" s="4" t="str">
        <f t="shared" si="183"/>
        <v/>
      </c>
      <c r="AK560" s="4" t="str">
        <f t="shared" si="184"/>
        <v/>
      </c>
      <c r="AM560" s="4" t="str">
        <f t="shared" si="185"/>
        <v/>
      </c>
      <c r="AO560" s="4" t="str">
        <f t="shared" si="186"/>
        <v/>
      </c>
      <c r="AQ560" s="4" t="str">
        <f t="shared" si="187"/>
        <v/>
      </c>
      <c r="AS560" s="4" t="str">
        <f t="shared" si="188"/>
        <v/>
      </c>
      <c r="AU560" s="4" t="str">
        <f t="shared" si="189"/>
        <v/>
      </c>
      <c r="AW560" s="359" t="str">
        <f t="shared" si="190"/>
        <v/>
      </c>
      <c r="AY560" s="359" t="str">
        <f t="shared" si="191"/>
        <v/>
      </c>
      <c r="BA560" s="359" t="str">
        <f t="shared" si="192"/>
        <v/>
      </c>
      <c r="BC560" s="359" t="str">
        <f t="shared" si="193"/>
        <v/>
      </c>
      <c r="BE560" s="359" t="str">
        <f t="shared" si="194"/>
        <v/>
      </c>
      <c r="BG560" s="359" t="str">
        <f t="shared" si="195"/>
        <v/>
      </c>
      <c r="BI560" s="359" t="str">
        <f t="shared" si="196"/>
        <v/>
      </c>
    </row>
    <row r="561" spans="3:61" x14ac:dyDescent="0.2">
      <c r="C561" s="152"/>
      <c r="E561" s="243"/>
      <c r="F561" s="374"/>
      <c r="G561" s="300"/>
      <c r="H561" s="300"/>
      <c r="I561" s="300"/>
      <c r="J561" s="300"/>
      <c r="K561" s="300"/>
      <c r="L561" s="300"/>
      <c r="M561" s="300"/>
      <c r="O561" s="302"/>
      <c r="U561" s="355" t="str">
        <f t="shared" si="176"/>
        <v/>
      </c>
      <c r="W561" s="355" t="str">
        <f t="shared" si="177"/>
        <v/>
      </c>
      <c r="Y561" s="355" t="str">
        <f t="shared" si="178"/>
        <v/>
      </c>
      <c r="AA561" s="355" t="str">
        <f t="shared" si="179"/>
        <v/>
      </c>
      <c r="AC561" s="355" t="str">
        <f t="shared" si="180"/>
        <v/>
      </c>
      <c r="AE561" s="4" t="str">
        <f t="shared" si="181"/>
        <v/>
      </c>
      <c r="AG561" s="4" t="str">
        <f t="shared" si="182"/>
        <v/>
      </c>
      <c r="AI561" s="4" t="str">
        <f t="shared" si="183"/>
        <v/>
      </c>
      <c r="AK561" s="4" t="str">
        <f t="shared" si="184"/>
        <v/>
      </c>
      <c r="AM561" s="4" t="str">
        <f t="shared" si="185"/>
        <v/>
      </c>
      <c r="AO561" s="4" t="str">
        <f t="shared" si="186"/>
        <v/>
      </c>
      <c r="AQ561" s="4" t="str">
        <f t="shared" si="187"/>
        <v/>
      </c>
      <c r="AS561" s="4" t="str">
        <f t="shared" si="188"/>
        <v/>
      </c>
      <c r="AU561" s="4" t="str">
        <f t="shared" si="189"/>
        <v/>
      </c>
      <c r="AW561" s="359" t="str">
        <f t="shared" si="190"/>
        <v/>
      </c>
      <c r="AY561" s="359" t="str">
        <f t="shared" si="191"/>
        <v/>
      </c>
      <c r="BA561" s="359" t="str">
        <f t="shared" si="192"/>
        <v/>
      </c>
      <c r="BC561" s="359" t="str">
        <f t="shared" si="193"/>
        <v/>
      </c>
      <c r="BE561" s="359" t="str">
        <f t="shared" si="194"/>
        <v/>
      </c>
      <c r="BG561" s="359" t="str">
        <f t="shared" si="195"/>
        <v/>
      </c>
      <c r="BI561" s="359" t="str">
        <f t="shared" si="196"/>
        <v/>
      </c>
    </row>
    <row r="562" spans="3:61" x14ac:dyDescent="0.2">
      <c r="C562" s="152"/>
      <c r="E562" s="243"/>
      <c r="F562" s="374"/>
      <c r="G562" s="300"/>
      <c r="H562" s="300"/>
      <c r="I562" s="300"/>
      <c r="J562" s="300"/>
      <c r="K562" s="300"/>
      <c r="L562" s="300"/>
      <c r="M562" s="300"/>
      <c r="O562" s="302"/>
      <c r="U562" s="355" t="str">
        <f t="shared" si="176"/>
        <v/>
      </c>
      <c r="W562" s="355" t="str">
        <f t="shared" si="177"/>
        <v/>
      </c>
      <c r="Y562" s="355" t="str">
        <f t="shared" si="178"/>
        <v/>
      </c>
      <c r="AA562" s="355" t="str">
        <f t="shared" si="179"/>
        <v/>
      </c>
      <c r="AC562" s="355" t="str">
        <f t="shared" si="180"/>
        <v/>
      </c>
      <c r="AE562" s="4" t="str">
        <f t="shared" si="181"/>
        <v/>
      </c>
      <c r="AG562" s="4" t="str">
        <f t="shared" si="182"/>
        <v/>
      </c>
      <c r="AI562" s="4" t="str">
        <f t="shared" si="183"/>
        <v/>
      </c>
      <c r="AK562" s="4" t="str">
        <f t="shared" si="184"/>
        <v/>
      </c>
      <c r="AM562" s="4" t="str">
        <f t="shared" si="185"/>
        <v/>
      </c>
      <c r="AO562" s="4" t="str">
        <f t="shared" si="186"/>
        <v/>
      </c>
      <c r="AQ562" s="4" t="str">
        <f t="shared" si="187"/>
        <v/>
      </c>
      <c r="AS562" s="4" t="str">
        <f t="shared" si="188"/>
        <v/>
      </c>
      <c r="AU562" s="4" t="str">
        <f t="shared" si="189"/>
        <v/>
      </c>
      <c r="AW562" s="359" t="str">
        <f t="shared" si="190"/>
        <v/>
      </c>
      <c r="AY562" s="359" t="str">
        <f t="shared" si="191"/>
        <v/>
      </c>
      <c r="BA562" s="359" t="str">
        <f t="shared" si="192"/>
        <v/>
      </c>
      <c r="BC562" s="359" t="str">
        <f t="shared" si="193"/>
        <v/>
      </c>
      <c r="BE562" s="359" t="str">
        <f t="shared" si="194"/>
        <v/>
      </c>
      <c r="BG562" s="359" t="str">
        <f t="shared" si="195"/>
        <v/>
      </c>
      <c r="BI562" s="359" t="str">
        <f t="shared" si="196"/>
        <v/>
      </c>
    </row>
    <row r="563" spans="3:61" x14ac:dyDescent="0.2">
      <c r="C563" s="152"/>
      <c r="E563" s="243"/>
      <c r="F563" s="374"/>
      <c r="G563" s="300"/>
      <c r="H563" s="300"/>
      <c r="I563" s="300"/>
      <c r="J563" s="300"/>
      <c r="K563" s="300"/>
      <c r="L563" s="300"/>
      <c r="M563" s="300"/>
      <c r="O563" s="302"/>
      <c r="U563" s="355" t="str">
        <f t="shared" si="176"/>
        <v/>
      </c>
      <c r="W563" s="355" t="str">
        <f t="shared" si="177"/>
        <v/>
      </c>
      <c r="Y563" s="355" t="str">
        <f t="shared" si="178"/>
        <v/>
      </c>
      <c r="AA563" s="355" t="str">
        <f t="shared" si="179"/>
        <v/>
      </c>
      <c r="AC563" s="355" t="str">
        <f t="shared" si="180"/>
        <v/>
      </c>
      <c r="AE563" s="4" t="str">
        <f t="shared" si="181"/>
        <v/>
      </c>
      <c r="AG563" s="4" t="str">
        <f t="shared" si="182"/>
        <v/>
      </c>
      <c r="AI563" s="4" t="str">
        <f t="shared" si="183"/>
        <v/>
      </c>
      <c r="AK563" s="4" t="str">
        <f t="shared" si="184"/>
        <v/>
      </c>
      <c r="AM563" s="4" t="str">
        <f t="shared" si="185"/>
        <v/>
      </c>
      <c r="AO563" s="4" t="str">
        <f t="shared" si="186"/>
        <v/>
      </c>
      <c r="AQ563" s="4" t="str">
        <f t="shared" si="187"/>
        <v/>
      </c>
      <c r="AS563" s="4" t="str">
        <f t="shared" si="188"/>
        <v/>
      </c>
      <c r="AU563" s="4" t="str">
        <f t="shared" si="189"/>
        <v/>
      </c>
      <c r="AW563" s="359" t="str">
        <f t="shared" si="190"/>
        <v/>
      </c>
      <c r="AY563" s="359" t="str">
        <f t="shared" si="191"/>
        <v/>
      </c>
      <c r="BA563" s="359" t="str">
        <f t="shared" si="192"/>
        <v/>
      </c>
      <c r="BC563" s="359" t="str">
        <f t="shared" si="193"/>
        <v/>
      </c>
      <c r="BE563" s="359" t="str">
        <f t="shared" si="194"/>
        <v/>
      </c>
      <c r="BG563" s="359" t="str">
        <f t="shared" si="195"/>
        <v/>
      </c>
      <c r="BI563" s="359" t="str">
        <f t="shared" si="196"/>
        <v/>
      </c>
    </row>
    <row r="564" spans="3:61" x14ac:dyDescent="0.2">
      <c r="C564" s="152"/>
      <c r="E564" s="243"/>
      <c r="F564" s="374"/>
      <c r="G564" s="300"/>
      <c r="H564" s="300"/>
      <c r="I564" s="300"/>
      <c r="J564" s="300"/>
      <c r="K564" s="300"/>
      <c r="L564" s="300"/>
      <c r="M564" s="300"/>
      <c r="O564" s="302"/>
      <c r="U564" s="355" t="str">
        <f t="shared" si="176"/>
        <v/>
      </c>
      <c r="W564" s="355" t="str">
        <f t="shared" si="177"/>
        <v/>
      </c>
      <c r="Y564" s="355" t="str">
        <f t="shared" si="178"/>
        <v/>
      </c>
      <c r="AA564" s="355" t="str">
        <f t="shared" si="179"/>
        <v/>
      </c>
      <c r="AC564" s="355" t="str">
        <f t="shared" si="180"/>
        <v/>
      </c>
      <c r="AE564" s="4" t="str">
        <f t="shared" si="181"/>
        <v/>
      </c>
      <c r="AG564" s="4" t="str">
        <f t="shared" si="182"/>
        <v/>
      </c>
      <c r="AI564" s="4" t="str">
        <f t="shared" si="183"/>
        <v/>
      </c>
      <c r="AK564" s="4" t="str">
        <f t="shared" si="184"/>
        <v/>
      </c>
      <c r="AM564" s="4" t="str">
        <f t="shared" si="185"/>
        <v/>
      </c>
      <c r="AO564" s="4" t="str">
        <f t="shared" si="186"/>
        <v/>
      </c>
      <c r="AQ564" s="4" t="str">
        <f t="shared" si="187"/>
        <v/>
      </c>
      <c r="AS564" s="4" t="str">
        <f t="shared" si="188"/>
        <v/>
      </c>
      <c r="AU564" s="4" t="str">
        <f t="shared" si="189"/>
        <v/>
      </c>
      <c r="AW564" s="359" t="str">
        <f t="shared" si="190"/>
        <v/>
      </c>
      <c r="AY564" s="359" t="str">
        <f t="shared" si="191"/>
        <v/>
      </c>
      <c r="BA564" s="359" t="str">
        <f t="shared" si="192"/>
        <v/>
      </c>
      <c r="BC564" s="359" t="str">
        <f t="shared" si="193"/>
        <v/>
      </c>
      <c r="BE564" s="359" t="str">
        <f t="shared" si="194"/>
        <v/>
      </c>
      <c r="BG564" s="359" t="str">
        <f t="shared" si="195"/>
        <v/>
      </c>
      <c r="BI564" s="359" t="str">
        <f t="shared" si="196"/>
        <v/>
      </c>
    </row>
    <row r="565" spans="3:61" x14ac:dyDescent="0.2">
      <c r="C565" s="152"/>
      <c r="E565" s="243"/>
      <c r="F565" s="374"/>
      <c r="G565" s="300"/>
      <c r="H565" s="300"/>
      <c r="I565" s="300"/>
      <c r="J565" s="300"/>
      <c r="K565" s="300"/>
      <c r="L565" s="300"/>
      <c r="M565" s="300"/>
      <c r="O565" s="302"/>
      <c r="U565" s="355" t="str">
        <f t="shared" si="176"/>
        <v/>
      </c>
      <c r="W565" s="355" t="str">
        <f t="shared" si="177"/>
        <v/>
      </c>
      <c r="Y565" s="355" t="str">
        <f t="shared" si="178"/>
        <v/>
      </c>
      <c r="AA565" s="355" t="str">
        <f t="shared" si="179"/>
        <v/>
      </c>
      <c r="AC565" s="355" t="str">
        <f t="shared" si="180"/>
        <v/>
      </c>
      <c r="AE565" s="4" t="str">
        <f t="shared" si="181"/>
        <v/>
      </c>
      <c r="AG565" s="4" t="str">
        <f t="shared" si="182"/>
        <v/>
      </c>
      <c r="AI565" s="4" t="str">
        <f t="shared" si="183"/>
        <v/>
      </c>
      <c r="AK565" s="4" t="str">
        <f t="shared" si="184"/>
        <v/>
      </c>
      <c r="AM565" s="4" t="str">
        <f t="shared" si="185"/>
        <v/>
      </c>
      <c r="AO565" s="4" t="str">
        <f t="shared" si="186"/>
        <v/>
      </c>
      <c r="AQ565" s="4" t="str">
        <f t="shared" si="187"/>
        <v/>
      </c>
      <c r="AS565" s="4" t="str">
        <f t="shared" si="188"/>
        <v/>
      </c>
      <c r="AU565" s="4" t="str">
        <f t="shared" si="189"/>
        <v/>
      </c>
      <c r="AW565" s="359" t="str">
        <f t="shared" si="190"/>
        <v/>
      </c>
      <c r="AY565" s="359" t="str">
        <f t="shared" si="191"/>
        <v/>
      </c>
      <c r="BA565" s="359" t="str">
        <f t="shared" si="192"/>
        <v/>
      </c>
      <c r="BC565" s="359" t="str">
        <f t="shared" si="193"/>
        <v/>
      </c>
      <c r="BE565" s="359" t="str">
        <f t="shared" si="194"/>
        <v/>
      </c>
      <c r="BG565" s="359" t="str">
        <f t="shared" si="195"/>
        <v/>
      </c>
      <c r="BI565" s="359" t="str">
        <f t="shared" si="196"/>
        <v/>
      </c>
    </row>
    <row r="566" spans="3:61" x14ac:dyDescent="0.2">
      <c r="C566" s="152"/>
      <c r="E566" s="243"/>
      <c r="F566" s="374"/>
      <c r="G566" s="300"/>
      <c r="H566" s="300"/>
      <c r="I566" s="300"/>
      <c r="J566" s="300"/>
      <c r="K566" s="300"/>
      <c r="L566" s="300"/>
      <c r="M566" s="300"/>
      <c r="O566" s="302"/>
      <c r="U566" s="355" t="str">
        <f t="shared" si="176"/>
        <v/>
      </c>
      <c r="W566" s="355" t="str">
        <f t="shared" si="177"/>
        <v/>
      </c>
      <c r="Y566" s="355" t="str">
        <f t="shared" si="178"/>
        <v/>
      </c>
      <c r="AA566" s="355" t="str">
        <f t="shared" si="179"/>
        <v/>
      </c>
      <c r="AC566" s="355" t="str">
        <f t="shared" si="180"/>
        <v/>
      </c>
      <c r="AE566" s="4" t="str">
        <f t="shared" si="181"/>
        <v/>
      </c>
      <c r="AG566" s="4" t="str">
        <f t="shared" si="182"/>
        <v/>
      </c>
      <c r="AI566" s="4" t="str">
        <f t="shared" si="183"/>
        <v/>
      </c>
      <c r="AK566" s="4" t="str">
        <f t="shared" si="184"/>
        <v/>
      </c>
      <c r="AM566" s="4" t="str">
        <f t="shared" si="185"/>
        <v/>
      </c>
      <c r="AO566" s="4" t="str">
        <f t="shared" si="186"/>
        <v/>
      </c>
      <c r="AQ566" s="4" t="str">
        <f t="shared" si="187"/>
        <v/>
      </c>
      <c r="AS566" s="4" t="str">
        <f t="shared" si="188"/>
        <v/>
      </c>
      <c r="AU566" s="4" t="str">
        <f t="shared" si="189"/>
        <v/>
      </c>
      <c r="AW566" s="359" t="str">
        <f t="shared" si="190"/>
        <v/>
      </c>
      <c r="AY566" s="359" t="str">
        <f t="shared" si="191"/>
        <v/>
      </c>
      <c r="BA566" s="359" t="str">
        <f t="shared" si="192"/>
        <v/>
      </c>
      <c r="BC566" s="359" t="str">
        <f t="shared" si="193"/>
        <v/>
      </c>
      <c r="BE566" s="359" t="str">
        <f t="shared" si="194"/>
        <v/>
      </c>
      <c r="BG566" s="359" t="str">
        <f t="shared" si="195"/>
        <v/>
      </c>
      <c r="BI566" s="359" t="str">
        <f t="shared" si="196"/>
        <v/>
      </c>
    </row>
    <row r="567" spans="3:61" x14ac:dyDescent="0.2">
      <c r="C567" s="152"/>
      <c r="E567" s="243"/>
      <c r="F567" s="374"/>
      <c r="G567" s="300"/>
      <c r="H567" s="300"/>
      <c r="I567" s="300"/>
      <c r="J567" s="300"/>
      <c r="K567" s="300"/>
      <c r="L567" s="300"/>
      <c r="M567" s="300"/>
      <c r="O567" s="302"/>
      <c r="U567" s="355" t="str">
        <f t="shared" si="176"/>
        <v/>
      </c>
      <c r="W567" s="355" t="str">
        <f t="shared" si="177"/>
        <v/>
      </c>
      <c r="Y567" s="355" t="str">
        <f t="shared" si="178"/>
        <v/>
      </c>
      <c r="AA567" s="355" t="str">
        <f t="shared" si="179"/>
        <v/>
      </c>
      <c r="AC567" s="355" t="str">
        <f t="shared" si="180"/>
        <v/>
      </c>
      <c r="AE567" s="4" t="str">
        <f t="shared" si="181"/>
        <v/>
      </c>
      <c r="AG567" s="4" t="str">
        <f t="shared" si="182"/>
        <v/>
      </c>
      <c r="AI567" s="4" t="str">
        <f t="shared" si="183"/>
        <v/>
      </c>
      <c r="AK567" s="4" t="str">
        <f t="shared" si="184"/>
        <v/>
      </c>
      <c r="AM567" s="4" t="str">
        <f t="shared" si="185"/>
        <v/>
      </c>
      <c r="AO567" s="4" t="str">
        <f t="shared" si="186"/>
        <v/>
      </c>
      <c r="AQ567" s="4" t="str">
        <f t="shared" si="187"/>
        <v/>
      </c>
      <c r="AS567" s="4" t="str">
        <f t="shared" si="188"/>
        <v/>
      </c>
      <c r="AU567" s="4" t="str">
        <f t="shared" si="189"/>
        <v/>
      </c>
      <c r="AW567" s="359" t="str">
        <f t="shared" si="190"/>
        <v/>
      </c>
      <c r="AY567" s="359" t="str">
        <f t="shared" si="191"/>
        <v/>
      </c>
      <c r="BA567" s="359" t="str">
        <f t="shared" si="192"/>
        <v/>
      </c>
      <c r="BC567" s="359" t="str">
        <f t="shared" si="193"/>
        <v/>
      </c>
      <c r="BE567" s="359" t="str">
        <f t="shared" si="194"/>
        <v/>
      </c>
      <c r="BG567" s="359" t="str">
        <f t="shared" si="195"/>
        <v/>
      </c>
      <c r="BI567" s="359" t="str">
        <f t="shared" si="196"/>
        <v/>
      </c>
    </row>
    <row r="568" spans="3:61" x14ac:dyDescent="0.2">
      <c r="C568" s="152"/>
      <c r="E568" s="243"/>
      <c r="F568" s="374"/>
      <c r="G568" s="300"/>
      <c r="H568" s="300"/>
      <c r="I568" s="300"/>
      <c r="J568" s="300"/>
      <c r="K568" s="300"/>
      <c r="L568" s="300"/>
      <c r="M568" s="300"/>
      <c r="O568" s="302"/>
      <c r="U568" s="355" t="str">
        <f t="shared" si="176"/>
        <v/>
      </c>
      <c r="W568" s="355" t="str">
        <f t="shared" si="177"/>
        <v/>
      </c>
      <c r="Y568" s="355" t="str">
        <f t="shared" si="178"/>
        <v/>
      </c>
      <c r="AA568" s="355" t="str">
        <f t="shared" si="179"/>
        <v/>
      </c>
      <c r="AC568" s="355" t="str">
        <f t="shared" si="180"/>
        <v/>
      </c>
      <c r="AE568" s="4" t="str">
        <f t="shared" si="181"/>
        <v/>
      </c>
      <c r="AG568" s="4" t="str">
        <f t="shared" si="182"/>
        <v/>
      </c>
      <c r="AI568" s="4" t="str">
        <f t="shared" si="183"/>
        <v/>
      </c>
      <c r="AK568" s="4" t="str">
        <f t="shared" si="184"/>
        <v/>
      </c>
      <c r="AM568" s="4" t="str">
        <f t="shared" si="185"/>
        <v/>
      </c>
      <c r="AO568" s="4" t="str">
        <f t="shared" si="186"/>
        <v/>
      </c>
      <c r="AQ568" s="4" t="str">
        <f t="shared" si="187"/>
        <v/>
      </c>
      <c r="AS568" s="4" t="str">
        <f t="shared" si="188"/>
        <v/>
      </c>
      <c r="AU568" s="4" t="str">
        <f t="shared" si="189"/>
        <v/>
      </c>
      <c r="AW568" s="359" t="str">
        <f t="shared" si="190"/>
        <v/>
      </c>
      <c r="AY568" s="359" t="str">
        <f t="shared" si="191"/>
        <v/>
      </c>
      <c r="BA568" s="359" t="str">
        <f t="shared" si="192"/>
        <v/>
      </c>
      <c r="BC568" s="359" t="str">
        <f t="shared" si="193"/>
        <v/>
      </c>
      <c r="BE568" s="359" t="str">
        <f t="shared" si="194"/>
        <v/>
      </c>
      <c r="BG568" s="359" t="str">
        <f t="shared" si="195"/>
        <v/>
      </c>
      <c r="BI568" s="359" t="str">
        <f t="shared" si="196"/>
        <v/>
      </c>
    </row>
    <row r="569" spans="3:61" x14ac:dyDescent="0.2">
      <c r="C569" s="152"/>
      <c r="E569" s="243"/>
      <c r="F569" s="374"/>
      <c r="G569" s="300"/>
      <c r="H569" s="300"/>
      <c r="I569" s="300"/>
      <c r="J569" s="300"/>
      <c r="K569" s="300"/>
      <c r="L569" s="300"/>
      <c r="M569" s="300"/>
      <c r="O569" s="302"/>
      <c r="U569" s="355" t="str">
        <f t="shared" si="176"/>
        <v/>
      </c>
      <c r="W569" s="355" t="str">
        <f t="shared" si="177"/>
        <v/>
      </c>
      <c r="Y569" s="355" t="str">
        <f t="shared" si="178"/>
        <v/>
      </c>
      <c r="AA569" s="355" t="str">
        <f t="shared" si="179"/>
        <v/>
      </c>
      <c r="AC569" s="355" t="str">
        <f t="shared" si="180"/>
        <v/>
      </c>
      <c r="AE569" s="4" t="str">
        <f t="shared" si="181"/>
        <v/>
      </c>
      <c r="AG569" s="4" t="str">
        <f t="shared" si="182"/>
        <v/>
      </c>
      <c r="AI569" s="4" t="str">
        <f t="shared" si="183"/>
        <v/>
      </c>
      <c r="AK569" s="4" t="str">
        <f t="shared" si="184"/>
        <v/>
      </c>
      <c r="AM569" s="4" t="str">
        <f t="shared" si="185"/>
        <v/>
      </c>
      <c r="AO569" s="4" t="str">
        <f t="shared" si="186"/>
        <v/>
      </c>
      <c r="AQ569" s="4" t="str">
        <f t="shared" si="187"/>
        <v/>
      </c>
      <c r="AS569" s="4" t="str">
        <f t="shared" si="188"/>
        <v/>
      </c>
      <c r="AU569" s="4" t="str">
        <f t="shared" si="189"/>
        <v/>
      </c>
      <c r="AW569" s="359" t="str">
        <f t="shared" si="190"/>
        <v/>
      </c>
      <c r="AY569" s="359" t="str">
        <f t="shared" si="191"/>
        <v/>
      </c>
      <c r="BA569" s="359" t="str">
        <f t="shared" si="192"/>
        <v/>
      </c>
      <c r="BC569" s="359" t="str">
        <f t="shared" si="193"/>
        <v/>
      </c>
      <c r="BE569" s="359" t="str">
        <f t="shared" si="194"/>
        <v/>
      </c>
      <c r="BG569" s="359" t="str">
        <f t="shared" si="195"/>
        <v/>
      </c>
      <c r="BI569" s="359" t="str">
        <f t="shared" si="196"/>
        <v/>
      </c>
    </row>
    <row r="570" spans="3:61" x14ac:dyDescent="0.2">
      <c r="C570" s="152"/>
      <c r="E570" s="243"/>
      <c r="F570" s="374"/>
      <c r="G570" s="300"/>
      <c r="H570" s="300"/>
      <c r="I570" s="300"/>
      <c r="J570" s="300"/>
      <c r="K570" s="300"/>
      <c r="L570" s="300"/>
      <c r="M570" s="300"/>
      <c r="O570" s="302"/>
      <c r="U570" s="355" t="str">
        <f t="shared" si="176"/>
        <v/>
      </c>
      <c r="W570" s="355" t="str">
        <f t="shared" si="177"/>
        <v/>
      </c>
      <c r="Y570" s="355" t="str">
        <f t="shared" si="178"/>
        <v/>
      </c>
      <c r="AA570" s="355" t="str">
        <f t="shared" si="179"/>
        <v/>
      </c>
      <c r="AC570" s="355" t="str">
        <f t="shared" si="180"/>
        <v/>
      </c>
      <c r="AE570" s="4" t="str">
        <f t="shared" si="181"/>
        <v/>
      </c>
      <c r="AG570" s="4" t="str">
        <f t="shared" si="182"/>
        <v/>
      </c>
      <c r="AI570" s="4" t="str">
        <f t="shared" si="183"/>
        <v/>
      </c>
      <c r="AK570" s="4" t="str">
        <f t="shared" si="184"/>
        <v/>
      </c>
      <c r="AM570" s="4" t="str">
        <f t="shared" si="185"/>
        <v/>
      </c>
      <c r="AO570" s="4" t="str">
        <f t="shared" si="186"/>
        <v/>
      </c>
      <c r="AQ570" s="4" t="str">
        <f t="shared" si="187"/>
        <v/>
      </c>
      <c r="AS570" s="4" t="str">
        <f t="shared" si="188"/>
        <v/>
      </c>
      <c r="AU570" s="4" t="str">
        <f t="shared" si="189"/>
        <v/>
      </c>
      <c r="AW570" s="359" t="str">
        <f t="shared" si="190"/>
        <v/>
      </c>
      <c r="AY570" s="359" t="str">
        <f t="shared" si="191"/>
        <v/>
      </c>
      <c r="BA570" s="359" t="str">
        <f t="shared" si="192"/>
        <v/>
      </c>
      <c r="BC570" s="359" t="str">
        <f t="shared" si="193"/>
        <v/>
      </c>
      <c r="BE570" s="359" t="str">
        <f t="shared" si="194"/>
        <v/>
      </c>
      <c r="BG570" s="359" t="str">
        <f t="shared" si="195"/>
        <v/>
      </c>
      <c r="BI570" s="359" t="str">
        <f t="shared" si="196"/>
        <v/>
      </c>
    </row>
    <row r="571" spans="3:61" x14ac:dyDescent="0.2">
      <c r="C571" s="152"/>
      <c r="E571" s="243"/>
      <c r="F571" s="374"/>
      <c r="G571" s="300"/>
      <c r="H571" s="300"/>
      <c r="I571" s="300"/>
      <c r="J571" s="300"/>
      <c r="K571" s="300"/>
      <c r="L571" s="300"/>
      <c r="M571" s="300"/>
      <c r="O571" s="302"/>
      <c r="U571" s="355" t="str">
        <f t="shared" si="176"/>
        <v/>
      </c>
      <c r="W571" s="355" t="str">
        <f t="shared" si="177"/>
        <v/>
      </c>
      <c r="Y571" s="355" t="str">
        <f t="shared" si="178"/>
        <v/>
      </c>
      <c r="AA571" s="355" t="str">
        <f t="shared" si="179"/>
        <v/>
      </c>
      <c r="AC571" s="355" t="str">
        <f t="shared" si="180"/>
        <v/>
      </c>
      <c r="AE571" s="4" t="str">
        <f t="shared" si="181"/>
        <v/>
      </c>
      <c r="AG571" s="4" t="str">
        <f t="shared" si="182"/>
        <v/>
      </c>
      <c r="AI571" s="4" t="str">
        <f t="shared" si="183"/>
        <v/>
      </c>
      <c r="AK571" s="4" t="str">
        <f t="shared" si="184"/>
        <v/>
      </c>
      <c r="AM571" s="4" t="str">
        <f t="shared" si="185"/>
        <v/>
      </c>
      <c r="AO571" s="4" t="str">
        <f t="shared" si="186"/>
        <v/>
      </c>
      <c r="AQ571" s="4" t="str">
        <f t="shared" si="187"/>
        <v/>
      </c>
      <c r="AS571" s="4" t="str">
        <f t="shared" si="188"/>
        <v/>
      </c>
      <c r="AU571" s="4" t="str">
        <f t="shared" si="189"/>
        <v/>
      </c>
      <c r="AW571" s="359" t="str">
        <f t="shared" si="190"/>
        <v/>
      </c>
      <c r="AY571" s="359" t="str">
        <f t="shared" si="191"/>
        <v/>
      </c>
      <c r="BA571" s="359" t="str">
        <f t="shared" si="192"/>
        <v/>
      </c>
      <c r="BC571" s="359" t="str">
        <f t="shared" si="193"/>
        <v/>
      </c>
      <c r="BE571" s="359" t="str">
        <f t="shared" si="194"/>
        <v/>
      </c>
      <c r="BG571" s="359" t="str">
        <f t="shared" si="195"/>
        <v/>
      </c>
      <c r="BI571" s="359" t="str">
        <f t="shared" si="196"/>
        <v/>
      </c>
    </row>
    <row r="572" spans="3:61" x14ac:dyDescent="0.2">
      <c r="C572" s="152"/>
      <c r="E572" s="243"/>
      <c r="F572" s="374"/>
      <c r="G572" s="300"/>
      <c r="H572" s="300"/>
      <c r="I572" s="300"/>
      <c r="J572" s="300"/>
      <c r="K572" s="300"/>
      <c r="L572" s="300"/>
      <c r="M572" s="300"/>
      <c r="O572" s="302"/>
      <c r="U572" s="355" t="str">
        <f t="shared" si="176"/>
        <v/>
      </c>
      <c r="W572" s="355" t="str">
        <f t="shared" si="177"/>
        <v/>
      </c>
      <c r="Y572" s="355" t="str">
        <f t="shared" si="178"/>
        <v/>
      </c>
      <c r="AA572" s="355" t="str">
        <f t="shared" si="179"/>
        <v/>
      </c>
      <c r="AC572" s="355" t="str">
        <f t="shared" si="180"/>
        <v/>
      </c>
      <c r="AE572" s="4" t="str">
        <f t="shared" si="181"/>
        <v/>
      </c>
      <c r="AG572" s="4" t="str">
        <f t="shared" si="182"/>
        <v/>
      </c>
      <c r="AI572" s="4" t="str">
        <f t="shared" si="183"/>
        <v/>
      </c>
      <c r="AK572" s="4" t="str">
        <f t="shared" si="184"/>
        <v/>
      </c>
      <c r="AM572" s="4" t="str">
        <f t="shared" si="185"/>
        <v/>
      </c>
      <c r="AO572" s="4" t="str">
        <f t="shared" si="186"/>
        <v/>
      </c>
      <c r="AQ572" s="4" t="str">
        <f t="shared" si="187"/>
        <v/>
      </c>
      <c r="AS572" s="4" t="str">
        <f t="shared" si="188"/>
        <v/>
      </c>
      <c r="AU572" s="4" t="str">
        <f t="shared" si="189"/>
        <v/>
      </c>
      <c r="AW572" s="359" t="str">
        <f t="shared" si="190"/>
        <v/>
      </c>
      <c r="AY572" s="359" t="str">
        <f t="shared" si="191"/>
        <v/>
      </c>
      <c r="BA572" s="359" t="str">
        <f t="shared" si="192"/>
        <v/>
      </c>
      <c r="BC572" s="359" t="str">
        <f t="shared" si="193"/>
        <v/>
      </c>
      <c r="BE572" s="359" t="str">
        <f t="shared" si="194"/>
        <v/>
      </c>
      <c r="BG572" s="359" t="str">
        <f t="shared" si="195"/>
        <v/>
      </c>
      <c r="BI572" s="359" t="str">
        <f t="shared" si="196"/>
        <v/>
      </c>
    </row>
    <row r="573" spans="3:61" x14ac:dyDescent="0.2">
      <c r="C573" s="152"/>
      <c r="E573" s="243"/>
      <c r="F573" s="374"/>
      <c r="G573" s="300"/>
      <c r="H573" s="300"/>
      <c r="I573" s="300"/>
      <c r="J573" s="300"/>
      <c r="K573" s="300"/>
      <c r="L573" s="300"/>
      <c r="M573" s="300"/>
      <c r="O573" s="302"/>
      <c r="U573" s="355" t="str">
        <f t="shared" si="176"/>
        <v/>
      </c>
      <c r="W573" s="355" t="str">
        <f t="shared" si="177"/>
        <v/>
      </c>
      <c r="Y573" s="355" t="str">
        <f t="shared" si="178"/>
        <v/>
      </c>
      <c r="AA573" s="355" t="str">
        <f t="shared" si="179"/>
        <v/>
      </c>
      <c r="AC573" s="355" t="str">
        <f t="shared" si="180"/>
        <v/>
      </c>
      <c r="AE573" s="4" t="str">
        <f t="shared" si="181"/>
        <v/>
      </c>
      <c r="AG573" s="4" t="str">
        <f t="shared" si="182"/>
        <v/>
      </c>
      <c r="AI573" s="4" t="str">
        <f t="shared" si="183"/>
        <v/>
      </c>
      <c r="AK573" s="4" t="str">
        <f t="shared" si="184"/>
        <v/>
      </c>
      <c r="AM573" s="4" t="str">
        <f t="shared" si="185"/>
        <v/>
      </c>
      <c r="AO573" s="4" t="str">
        <f t="shared" si="186"/>
        <v/>
      </c>
      <c r="AQ573" s="4" t="str">
        <f t="shared" si="187"/>
        <v/>
      </c>
      <c r="AS573" s="4" t="str">
        <f t="shared" si="188"/>
        <v/>
      </c>
      <c r="AU573" s="4" t="str">
        <f t="shared" si="189"/>
        <v/>
      </c>
      <c r="AW573" s="359" t="str">
        <f t="shared" si="190"/>
        <v/>
      </c>
      <c r="AY573" s="359" t="str">
        <f t="shared" si="191"/>
        <v/>
      </c>
      <c r="BA573" s="359" t="str">
        <f t="shared" si="192"/>
        <v/>
      </c>
      <c r="BC573" s="359" t="str">
        <f t="shared" si="193"/>
        <v/>
      </c>
      <c r="BE573" s="359" t="str">
        <f t="shared" si="194"/>
        <v/>
      </c>
      <c r="BG573" s="359" t="str">
        <f t="shared" si="195"/>
        <v/>
      </c>
      <c r="BI573" s="359" t="str">
        <f t="shared" si="196"/>
        <v/>
      </c>
    </row>
    <row r="574" spans="3:61" x14ac:dyDescent="0.2">
      <c r="C574" s="152"/>
      <c r="E574" s="243"/>
      <c r="F574" s="374"/>
      <c r="G574" s="300"/>
      <c r="H574" s="300"/>
      <c r="I574" s="300"/>
      <c r="J574" s="300"/>
      <c r="K574" s="300"/>
      <c r="L574" s="300"/>
      <c r="M574" s="300"/>
      <c r="O574" s="302"/>
      <c r="U574" s="355" t="str">
        <f t="shared" si="176"/>
        <v/>
      </c>
      <c r="W574" s="355" t="str">
        <f t="shared" si="177"/>
        <v/>
      </c>
      <c r="Y574" s="355" t="str">
        <f t="shared" si="178"/>
        <v/>
      </c>
      <c r="AA574" s="355" t="str">
        <f t="shared" si="179"/>
        <v/>
      </c>
      <c r="AC574" s="355" t="str">
        <f t="shared" si="180"/>
        <v/>
      </c>
      <c r="AE574" s="4" t="str">
        <f t="shared" si="181"/>
        <v/>
      </c>
      <c r="AG574" s="4" t="str">
        <f t="shared" si="182"/>
        <v/>
      </c>
      <c r="AI574" s="4" t="str">
        <f t="shared" si="183"/>
        <v/>
      </c>
      <c r="AK574" s="4" t="str">
        <f t="shared" si="184"/>
        <v/>
      </c>
      <c r="AM574" s="4" t="str">
        <f t="shared" si="185"/>
        <v/>
      </c>
      <c r="AO574" s="4" t="str">
        <f t="shared" si="186"/>
        <v/>
      </c>
      <c r="AQ574" s="4" t="str">
        <f t="shared" si="187"/>
        <v/>
      </c>
      <c r="AS574" s="4" t="str">
        <f t="shared" si="188"/>
        <v/>
      </c>
      <c r="AU574" s="4" t="str">
        <f t="shared" si="189"/>
        <v/>
      </c>
      <c r="AW574" s="359" t="str">
        <f t="shared" si="190"/>
        <v/>
      </c>
      <c r="AY574" s="359" t="str">
        <f t="shared" si="191"/>
        <v/>
      </c>
      <c r="BA574" s="359" t="str">
        <f t="shared" si="192"/>
        <v/>
      </c>
      <c r="BC574" s="359" t="str">
        <f t="shared" si="193"/>
        <v/>
      </c>
      <c r="BE574" s="359" t="str">
        <f t="shared" si="194"/>
        <v/>
      </c>
      <c r="BG574" s="359" t="str">
        <f t="shared" si="195"/>
        <v/>
      </c>
      <c r="BI574" s="359" t="str">
        <f t="shared" si="196"/>
        <v/>
      </c>
    </row>
    <row r="575" spans="3:61" x14ac:dyDescent="0.2">
      <c r="C575" s="152"/>
      <c r="E575" s="243"/>
      <c r="F575" s="374"/>
      <c r="G575" s="300"/>
      <c r="H575" s="300"/>
      <c r="I575" s="300"/>
      <c r="J575" s="300"/>
      <c r="K575" s="300"/>
      <c r="L575" s="300"/>
      <c r="M575" s="300"/>
      <c r="O575" s="302"/>
      <c r="U575" s="355" t="str">
        <f t="shared" si="176"/>
        <v/>
      </c>
      <c r="W575" s="355" t="str">
        <f t="shared" si="177"/>
        <v/>
      </c>
      <c r="Y575" s="355" t="str">
        <f t="shared" si="178"/>
        <v/>
      </c>
      <c r="AA575" s="355" t="str">
        <f t="shared" si="179"/>
        <v/>
      </c>
      <c r="AC575" s="355" t="str">
        <f t="shared" si="180"/>
        <v/>
      </c>
      <c r="AE575" s="4" t="str">
        <f t="shared" si="181"/>
        <v/>
      </c>
      <c r="AG575" s="4" t="str">
        <f t="shared" si="182"/>
        <v/>
      </c>
      <c r="AI575" s="4" t="str">
        <f t="shared" si="183"/>
        <v/>
      </c>
      <c r="AK575" s="4" t="str">
        <f t="shared" si="184"/>
        <v/>
      </c>
      <c r="AM575" s="4" t="str">
        <f t="shared" si="185"/>
        <v/>
      </c>
      <c r="AO575" s="4" t="str">
        <f t="shared" si="186"/>
        <v/>
      </c>
      <c r="AQ575" s="4" t="str">
        <f t="shared" si="187"/>
        <v/>
      </c>
      <c r="AS575" s="4" t="str">
        <f t="shared" si="188"/>
        <v/>
      </c>
      <c r="AU575" s="4" t="str">
        <f t="shared" si="189"/>
        <v/>
      </c>
      <c r="AW575" s="359" t="str">
        <f t="shared" si="190"/>
        <v/>
      </c>
      <c r="AY575" s="359" t="str">
        <f t="shared" si="191"/>
        <v/>
      </c>
      <c r="BA575" s="359" t="str">
        <f t="shared" si="192"/>
        <v/>
      </c>
      <c r="BC575" s="359" t="str">
        <f t="shared" si="193"/>
        <v/>
      </c>
      <c r="BE575" s="359" t="str">
        <f t="shared" si="194"/>
        <v/>
      </c>
      <c r="BG575" s="359" t="str">
        <f t="shared" si="195"/>
        <v/>
      </c>
      <c r="BI575" s="359" t="str">
        <f t="shared" si="196"/>
        <v/>
      </c>
    </row>
    <row r="576" spans="3:61" x14ac:dyDescent="0.2">
      <c r="C576" s="152"/>
      <c r="E576" s="243"/>
      <c r="F576" s="374"/>
      <c r="G576" s="300"/>
      <c r="H576" s="300"/>
      <c r="I576" s="300"/>
      <c r="J576" s="300"/>
      <c r="K576" s="300"/>
      <c r="L576" s="300"/>
      <c r="M576" s="300"/>
      <c r="O576" s="302"/>
      <c r="U576" s="355" t="str">
        <f t="shared" si="176"/>
        <v/>
      </c>
      <c r="W576" s="355" t="str">
        <f t="shared" si="177"/>
        <v/>
      </c>
      <c r="Y576" s="355" t="str">
        <f t="shared" si="178"/>
        <v/>
      </c>
      <c r="AA576" s="355" t="str">
        <f t="shared" si="179"/>
        <v/>
      </c>
      <c r="AC576" s="355" t="str">
        <f t="shared" si="180"/>
        <v/>
      </c>
      <c r="AE576" s="4" t="str">
        <f t="shared" si="181"/>
        <v/>
      </c>
      <c r="AG576" s="4" t="str">
        <f t="shared" si="182"/>
        <v/>
      </c>
      <c r="AI576" s="4" t="str">
        <f t="shared" si="183"/>
        <v/>
      </c>
      <c r="AK576" s="4" t="str">
        <f t="shared" si="184"/>
        <v/>
      </c>
      <c r="AM576" s="4" t="str">
        <f t="shared" si="185"/>
        <v/>
      </c>
      <c r="AO576" s="4" t="str">
        <f t="shared" si="186"/>
        <v/>
      </c>
      <c r="AQ576" s="4" t="str">
        <f t="shared" si="187"/>
        <v/>
      </c>
      <c r="AS576" s="4" t="str">
        <f t="shared" si="188"/>
        <v/>
      </c>
      <c r="AU576" s="4" t="str">
        <f t="shared" si="189"/>
        <v/>
      </c>
      <c r="AW576" s="359" t="str">
        <f t="shared" si="190"/>
        <v/>
      </c>
      <c r="AY576" s="359" t="str">
        <f t="shared" si="191"/>
        <v/>
      </c>
      <c r="BA576" s="359" t="str">
        <f t="shared" si="192"/>
        <v/>
      </c>
      <c r="BC576" s="359" t="str">
        <f t="shared" si="193"/>
        <v/>
      </c>
      <c r="BE576" s="359" t="str">
        <f t="shared" si="194"/>
        <v/>
      </c>
      <c r="BG576" s="359" t="str">
        <f t="shared" si="195"/>
        <v/>
      </c>
      <c r="BI576" s="359" t="str">
        <f t="shared" si="196"/>
        <v/>
      </c>
    </row>
    <row r="577" spans="3:61" x14ac:dyDescent="0.2">
      <c r="C577" s="152"/>
      <c r="E577" s="243"/>
      <c r="F577" s="374"/>
      <c r="G577" s="300"/>
      <c r="H577" s="300"/>
      <c r="I577" s="300"/>
      <c r="J577" s="300"/>
      <c r="K577" s="300"/>
      <c r="L577" s="300"/>
      <c r="M577" s="300"/>
      <c r="O577" s="302"/>
      <c r="U577" s="355" t="str">
        <f t="shared" si="176"/>
        <v/>
      </c>
      <c r="W577" s="355" t="str">
        <f t="shared" si="177"/>
        <v/>
      </c>
      <c r="Y577" s="355" t="str">
        <f t="shared" si="178"/>
        <v/>
      </c>
      <c r="AA577" s="355" t="str">
        <f t="shared" si="179"/>
        <v/>
      </c>
      <c r="AC577" s="355" t="str">
        <f t="shared" si="180"/>
        <v/>
      </c>
      <c r="AE577" s="4" t="str">
        <f t="shared" si="181"/>
        <v/>
      </c>
      <c r="AG577" s="4" t="str">
        <f t="shared" si="182"/>
        <v/>
      </c>
      <c r="AI577" s="4" t="str">
        <f t="shared" si="183"/>
        <v/>
      </c>
      <c r="AK577" s="4" t="str">
        <f t="shared" si="184"/>
        <v/>
      </c>
      <c r="AM577" s="4" t="str">
        <f t="shared" si="185"/>
        <v/>
      </c>
      <c r="AO577" s="4" t="str">
        <f t="shared" si="186"/>
        <v/>
      </c>
      <c r="AQ577" s="4" t="str">
        <f t="shared" si="187"/>
        <v/>
      </c>
      <c r="AS577" s="4" t="str">
        <f t="shared" si="188"/>
        <v/>
      </c>
      <c r="AU577" s="4" t="str">
        <f t="shared" si="189"/>
        <v/>
      </c>
      <c r="AW577" s="359" t="str">
        <f t="shared" si="190"/>
        <v/>
      </c>
      <c r="AY577" s="359" t="str">
        <f t="shared" si="191"/>
        <v/>
      </c>
      <c r="BA577" s="359" t="str">
        <f t="shared" si="192"/>
        <v/>
      </c>
      <c r="BC577" s="359" t="str">
        <f t="shared" si="193"/>
        <v/>
      </c>
      <c r="BE577" s="359" t="str">
        <f t="shared" si="194"/>
        <v/>
      </c>
      <c r="BG577" s="359" t="str">
        <f t="shared" si="195"/>
        <v/>
      </c>
      <c r="BI577" s="359" t="str">
        <f t="shared" si="196"/>
        <v/>
      </c>
    </row>
    <row r="578" spans="3:61" x14ac:dyDescent="0.2">
      <c r="C578" s="152"/>
      <c r="E578" s="243"/>
      <c r="F578" s="374"/>
      <c r="G578" s="300"/>
      <c r="H578" s="300"/>
      <c r="I578" s="300"/>
      <c r="J578" s="300"/>
      <c r="K578" s="300"/>
      <c r="L578" s="300"/>
      <c r="M578" s="300"/>
      <c r="O578" s="302"/>
      <c r="U578" s="355" t="str">
        <f t="shared" si="176"/>
        <v/>
      </c>
      <c r="W578" s="355" t="str">
        <f t="shared" si="177"/>
        <v/>
      </c>
      <c r="Y578" s="355" t="str">
        <f t="shared" si="178"/>
        <v/>
      </c>
      <c r="AA578" s="355" t="str">
        <f t="shared" si="179"/>
        <v/>
      </c>
      <c r="AC578" s="355" t="str">
        <f t="shared" si="180"/>
        <v/>
      </c>
      <c r="AE578" s="4" t="str">
        <f t="shared" si="181"/>
        <v/>
      </c>
      <c r="AG578" s="4" t="str">
        <f t="shared" si="182"/>
        <v/>
      </c>
      <c r="AI578" s="4" t="str">
        <f t="shared" si="183"/>
        <v/>
      </c>
      <c r="AK578" s="4" t="str">
        <f t="shared" si="184"/>
        <v/>
      </c>
      <c r="AM578" s="4" t="str">
        <f t="shared" si="185"/>
        <v/>
      </c>
      <c r="AO578" s="4" t="str">
        <f t="shared" si="186"/>
        <v/>
      </c>
      <c r="AQ578" s="4" t="str">
        <f t="shared" si="187"/>
        <v/>
      </c>
      <c r="AS578" s="4" t="str">
        <f t="shared" si="188"/>
        <v/>
      </c>
      <c r="AU578" s="4" t="str">
        <f t="shared" si="189"/>
        <v/>
      </c>
      <c r="AW578" s="359" t="str">
        <f t="shared" si="190"/>
        <v/>
      </c>
      <c r="AY578" s="359" t="str">
        <f t="shared" si="191"/>
        <v/>
      </c>
      <c r="BA578" s="359" t="str">
        <f t="shared" si="192"/>
        <v/>
      </c>
      <c r="BC578" s="359" t="str">
        <f t="shared" si="193"/>
        <v/>
      </c>
      <c r="BE578" s="359" t="str">
        <f t="shared" si="194"/>
        <v/>
      </c>
      <c r="BG578" s="359" t="str">
        <f t="shared" si="195"/>
        <v/>
      </c>
      <c r="BI578" s="359" t="str">
        <f t="shared" si="196"/>
        <v/>
      </c>
    </row>
    <row r="579" spans="3:61" x14ac:dyDescent="0.2">
      <c r="C579" s="152"/>
      <c r="E579" s="243"/>
      <c r="F579" s="374"/>
      <c r="G579" s="300"/>
      <c r="H579" s="300"/>
      <c r="I579" s="300"/>
      <c r="J579" s="300"/>
      <c r="K579" s="300"/>
      <c r="L579" s="300"/>
      <c r="M579" s="300"/>
      <c r="O579" s="302"/>
      <c r="U579" s="355" t="str">
        <f t="shared" ref="U579:U642" si="197">IF(P579=$T$2,O579,"")</f>
        <v/>
      </c>
      <c r="W579" s="355" t="str">
        <f t="shared" ref="W579:W642" si="198">IF(P579=$V$2,O579,"")</f>
        <v/>
      </c>
      <c r="Y579" s="355" t="str">
        <f t="shared" ref="Y579:Y642" si="199">IF(P579=$X$2,$O579,"")</f>
        <v/>
      </c>
      <c r="AA579" s="355" t="str">
        <f t="shared" ref="AA579:AA642" si="200">IF($P579=$Z$2,$O579,"")</f>
        <v/>
      </c>
      <c r="AC579" s="355" t="str">
        <f t="shared" ref="AC579:AC642" si="201">IF($P579=$AB$2,$O579,"")</f>
        <v/>
      </c>
      <c r="AE579" s="4" t="str">
        <f t="shared" ref="AE579:AE642" si="202">IF($P579=$AD$2,$O579,"")</f>
        <v/>
      </c>
      <c r="AG579" s="4" t="str">
        <f t="shared" ref="AG579:AG642" si="203">IF($P579=$AF$2,$O579,"")</f>
        <v/>
      </c>
      <c r="AI579" s="4" t="str">
        <f t="shared" ref="AI579:AI642" si="204">IF($P579=$AH$2,$O579,"")</f>
        <v/>
      </c>
      <c r="AK579" s="4" t="str">
        <f t="shared" ref="AK579:AK642" si="205">IF($P579=$AJ$2,$O579,"")</f>
        <v/>
      </c>
      <c r="AM579" s="4" t="str">
        <f t="shared" ref="AM579:AM642" si="206">IF($P579=$AL$2,$O579,"")</f>
        <v/>
      </c>
      <c r="AO579" s="4" t="str">
        <f t="shared" ref="AO579:AO642" si="207">IF($P579=$AN$2,$O579,"")</f>
        <v/>
      </c>
      <c r="AQ579" s="4" t="str">
        <f t="shared" ref="AQ579:AQ642" si="208">IF($P579=$AP$2,$O579,"")</f>
        <v/>
      </c>
      <c r="AS579" s="4" t="str">
        <f t="shared" ref="AS579:AS642" si="209">IF($P579=$AR$2,$O579,"")</f>
        <v/>
      </c>
      <c r="AU579" s="4" t="str">
        <f t="shared" ref="AU579:AU642" si="210">IF($P579=$AT$2,$O579,"")</f>
        <v/>
      </c>
      <c r="AW579" s="359" t="str">
        <f t="shared" ref="AW579:AW642" si="211">IF($P579=$AV$2,$O579,"")</f>
        <v/>
      </c>
      <c r="AY579" s="359" t="str">
        <f t="shared" ref="AY579:AY642" si="212">IF($P579=$AX$2,$O579,"")</f>
        <v/>
      </c>
      <c r="BA579" s="359" t="str">
        <f t="shared" ref="BA579:BA642" si="213">IF($P579=$AZ$2,$O579,"")</f>
        <v/>
      </c>
      <c r="BC579" s="359" t="str">
        <f t="shared" ref="BC579:BC642" si="214">IF($P579=$BB$2,$O579,"")</f>
        <v/>
      </c>
      <c r="BE579" s="359" t="str">
        <f t="shared" ref="BE579:BE642" si="215">IF($P579=$BD$2,$O579,"")</f>
        <v/>
      </c>
      <c r="BG579" s="359" t="str">
        <f t="shared" ref="BG579:BG642" si="216">IF($P579=$BF$2,$O579,"")</f>
        <v/>
      </c>
      <c r="BI579" s="359" t="str">
        <f t="shared" ref="BI579:BI642" si="217">IF($P579=$BH$2,$O579,"")</f>
        <v/>
      </c>
    </row>
    <row r="580" spans="3:61" x14ac:dyDescent="0.2">
      <c r="C580" s="152"/>
      <c r="E580" s="243"/>
      <c r="F580" s="374"/>
      <c r="G580" s="300"/>
      <c r="H580" s="300"/>
      <c r="I580" s="300"/>
      <c r="J580" s="300"/>
      <c r="K580" s="300"/>
      <c r="L580" s="300"/>
      <c r="M580" s="300"/>
      <c r="O580" s="302"/>
      <c r="U580" s="355" t="str">
        <f t="shared" si="197"/>
        <v/>
      </c>
      <c r="W580" s="355" t="str">
        <f t="shared" si="198"/>
        <v/>
      </c>
      <c r="Y580" s="355" t="str">
        <f t="shared" si="199"/>
        <v/>
      </c>
      <c r="AA580" s="355" t="str">
        <f t="shared" si="200"/>
        <v/>
      </c>
      <c r="AC580" s="355" t="str">
        <f t="shared" si="201"/>
        <v/>
      </c>
      <c r="AE580" s="4" t="str">
        <f t="shared" si="202"/>
        <v/>
      </c>
      <c r="AG580" s="4" t="str">
        <f t="shared" si="203"/>
        <v/>
      </c>
      <c r="AI580" s="4" t="str">
        <f t="shared" si="204"/>
        <v/>
      </c>
      <c r="AK580" s="4" t="str">
        <f t="shared" si="205"/>
        <v/>
      </c>
      <c r="AM580" s="4" t="str">
        <f t="shared" si="206"/>
        <v/>
      </c>
      <c r="AO580" s="4" t="str">
        <f t="shared" si="207"/>
        <v/>
      </c>
      <c r="AQ580" s="4" t="str">
        <f t="shared" si="208"/>
        <v/>
      </c>
      <c r="AS580" s="4" t="str">
        <f t="shared" si="209"/>
        <v/>
      </c>
      <c r="AU580" s="4" t="str">
        <f t="shared" si="210"/>
        <v/>
      </c>
      <c r="AW580" s="359" t="str">
        <f t="shared" si="211"/>
        <v/>
      </c>
      <c r="AY580" s="359" t="str">
        <f t="shared" si="212"/>
        <v/>
      </c>
      <c r="BA580" s="359" t="str">
        <f t="shared" si="213"/>
        <v/>
      </c>
      <c r="BC580" s="359" t="str">
        <f t="shared" si="214"/>
        <v/>
      </c>
      <c r="BE580" s="359" t="str">
        <f t="shared" si="215"/>
        <v/>
      </c>
      <c r="BG580" s="359" t="str">
        <f t="shared" si="216"/>
        <v/>
      </c>
      <c r="BI580" s="359" t="str">
        <f t="shared" si="217"/>
        <v/>
      </c>
    </row>
    <row r="581" spans="3:61" x14ac:dyDescent="0.2">
      <c r="C581" s="152"/>
      <c r="E581" s="243"/>
      <c r="F581" s="374"/>
      <c r="G581" s="300"/>
      <c r="H581" s="300"/>
      <c r="I581" s="300"/>
      <c r="J581" s="300"/>
      <c r="K581" s="300"/>
      <c r="L581" s="300"/>
      <c r="M581" s="300"/>
      <c r="O581" s="302"/>
      <c r="U581" s="355" t="str">
        <f t="shared" si="197"/>
        <v/>
      </c>
      <c r="W581" s="355" t="str">
        <f t="shared" si="198"/>
        <v/>
      </c>
      <c r="Y581" s="355" t="str">
        <f t="shared" si="199"/>
        <v/>
      </c>
      <c r="AA581" s="355" t="str">
        <f t="shared" si="200"/>
        <v/>
      </c>
      <c r="AC581" s="355" t="str">
        <f t="shared" si="201"/>
        <v/>
      </c>
      <c r="AE581" s="4" t="str">
        <f t="shared" si="202"/>
        <v/>
      </c>
      <c r="AG581" s="4" t="str">
        <f t="shared" si="203"/>
        <v/>
      </c>
      <c r="AI581" s="4" t="str">
        <f t="shared" si="204"/>
        <v/>
      </c>
      <c r="AK581" s="4" t="str">
        <f t="shared" si="205"/>
        <v/>
      </c>
      <c r="AM581" s="4" t="str">
        <f t="shared" si="206"/>
        <v/>
      </c>
      <c r="AO581" s="4" t="str">
        <f t="shared" si="207"/>
        <v/>
      </c>
      <c r="AQ581" s="4" t="str">
        <f t="shared" si="208"/>
        <v/>
      </c>
      <c r="AS581" s="4" t="str">
        <f t="shared" si="209"/>
        <v/>
      </c>
      <c r="AU581" s="4" t="str">
        <f t="shared" si="210"/>
        <v/>
      </c>
      <c r="AW581" s="359" t="str">
        <f t="shared" si="211"/>
        <v/>
      </c>
      <c r="AY581" s="359" t="str">
        <f t="shared" si="212"/>
        <v/>
      </c>
      <c r="BA581" s="359" t="str">
        <f t="shared" si="213"/>
        <v/>
      </c>
      <c r="BC581" s="359" t="str">
        <f t="shared" si="214"/>
        <v/>
      </c>
      <c r="BE581" s="359" t="str">
        <f t="shared" si="215"/>
        <v/>
      </c>
      <c r="BG581" s="359" t="str">
        <f t="shared" si="216"/>
        <v/>
      </c>
      <c r="BI581" s="359" t="str">
        <f t="shared" si="217"/>
        <v/>
      </c>
    </row>
    <row r="582" spans="3:61" x14ac:dyDescent="0.2">
      <c r="C582" s="152"/>
      <c r="E582" s="243"/>
      <c r="F582" s="374"/>
      <c r="G582" s="300"/>
      <c r="H582" s="300"/>
      <c r="I582" s="300"/>
      <c r="J582" s="300"/>
      <c r="K582" s="300"/>
      <c r="L582" s="300"/>
      <c r="M582" s="300"/>
      <c r="O582" s="302"/>
      <c r="U582" s="355" t="str">
        <f t="shared" si="197"/>
        <v/>
      </c>
      <c r="W582" s="355" t="str">
        <f t="shared" si="198"/>
        <v/>
      </c>
      <c r="Y582" s="355" t="str">
        <f t="shared" si="199"/>
        <v/>
      </c>
      <c r="AA582" s="355" t="str">
        <f t="shared" si="200"/>
        <v/>
      </c>
      <c r="AC582" s="355" t="str">
        <f t="shared" si="201"/>
        <v/>
      </c>
      <c r="AE582" s="4" t="str">
        <f t="shared" si="202"/>
        <v/>
      </c>
      <c r="AG582" s="4" t="str">
        <f t="shared" si="203"/>
        <v/>
      </c>
      <c r="AI582" s="4" t="str">
        <f t="shared" si="204"/>
        <v/>
      </c>
      <c r="AK582" s="4" t="str">
        <f t="shared" si="205"/>
        <v/>
      </c>
      <c r="AM582" s="4" t="str">
        <f t="shared" si="206"/>
        <v/>
      </c>
      <c r="AO582" s="4" t="str">
        <f t="shared" si="207"/>
        <v/>
      </c>
      <c r="AQ582" s="4" t="str">
        <f t="shared" si="208"/>
        <v/>
      </c>
      <c r="AS582" s="4" t="str">
        <f t="shared" si="209"/>
        <v/>
      </c>
      <c r="AU582" s="4" t="str">
        <f t="shared" si="210"/>
        <v/>
      </c>
      <c r="AW582" s="359" t="str">
        <f t="shared" si="211"/>
        <v/>
      </c>
      <c r="AY582" s="359" t="str">
        <f t="shared" si="212"/>
        <v/>
      </c>
      <c r="BA582" s="359" t="str">
        <f t="shared" si="213"/>
        <v/>
      </c>
      <c r="BC582" s="359" t="str">
        <f t="shared" si="214"/>
        <v/>
      </c>
      <c r="BE582" s="359" t="str">
        <f t="shared" si="215"/>
        <v/>
      </c>
      <c r="BG582" s="359" t="str">
        <f t="shared" si="216"/>
        <v/>
      </c>
      <c r="BI582" s="359" t="str">
        <f t="shared" si="217"/>
        <v/>
      </c>
    </row>
    <row r="583" spans="3:61" x14ac:dyDescent="0.2">
      <c r="C583" s="152"/>
      <c r="E583" s="243"/>
      <c r="F583" s="374"/>
      <c r="G583" s="300"/>
      <c r="H583" s="300"/>
      <c r="I583" s="300"/>
      <c r="J583" s="300"/>
      <c r="K583" s="300"/>
      <c r="L583" s="300"/>
      <c r="M583" s="300"/>
      <c r="O583" s="302"/>
      <c r="U583" s="355" t="str">
        <f t="shared" si="197"/>
        <v/>
      </c>
      <c r="W583" s="355" t="str">
        <f t="shared" si="198"/>
        <v/>
      </c>
      <c r="Y583" s="355" t="str">
        <f t="shared" si="199"/>
        <v/>
      </c>
      <c r="AA583" s="355" t="str">
        <f t="shared" si="200"/>
        <v/>
      </c>
      <c r="AC583" s="355" t="str">
        <f t="shared" si="201"/>
        <v/>
      </c>
      <c r="AE583" s="4" t="str">
        <f t="shared" si="202"/>
        <v/>
      </c>
      <c r="AG583" s="4" t="str">
        <f t="shared" si="203"/>
        <v/>
      </c>
      <c r="AI583" s="4" t="str">
        <f t="shared" si="204"/>
        <v/>
      </c>
      <c r="AK583" s="4" t="str">
        <f t="shared" si="205"/>
        <v/>
      </c>
      <c r="AM583" s="4" t="str">
        <f t="shared" si="206"/>
        <v/>
      </c>
      <c r="AO583" s="4" t="str">
        <f t="shared" si="207"/>
        <v/>
      </c>
      <c r="AQ583" s="4" t="str">
        <f t="shared" si="208"/>
        <v/>
      </c>
      <c r="AS583" s="4" t="str">
        <f t="shared" si="209"/>
        <v/>
      </c>
      <c r="AU583" s="4" t="str">
        <f t="shared" si="210"/>
        <v/>
      </c>
      <c r="AW583" s="359" t="str">
        <f t="shared" si="211"/>
        <v/>
      </c>
      <c r="AY583" s="359" t="str">
        <f t="shared" si="212"/>
        <v/>
      </c>
      <c r="BA583" s="359" t="str">
        <f t="shared" si="213"/>
        <v/>
      </c>
      <c r="BC583" s="359" t="str">
        <f t="shared" si="214"/>
        <v/>
      </c>
      <c r="BE583" s="359" t="str">
        <f t="shared" si="215"/>
        <v/>
      </c>
      <c r="BG583" s="359" t="str">
        <f t="shared" si="216"/>
        <v/>
      </c>
      <c r="BI583" s="359" t="str">
        <f t="shared" si="217"/>
        <v/>
      </c>
    </row>
    <row r="584" spans="3:61" x14ac:dyDescent="0.2">
      <c r="C584" s="152"/>
      <c r="E584" s="243"/>
      <c r="F584" s="374"/>
      <c r="G584" s="300"/>
      <c r="H584" s="300"/>
      <c r="I584" s="300"/>
      <c r="J584" s="300"/>
      <c r="K584" s="300"/>
      <c r="L584" s="300"/>
      <c r="M584" s="300"/>
      <c r="O584" s="302"/>
      <c r="U584" s="355" t="str">
        <f t="shared" si="197"/>
        <v/>
      </c>
      <c r="W584" s="355" t="str">
        <f t="shared" si="198"/>
        <v/>
      </c>
      <c r="Y584" s="355" t="str">
        <f t="shared" si="199"/>
        <v/>
      </c>
      <c r="AA584" s="355" t="str">
        <f t="shared" si="200"/>
        <v/>
      </c>
      <c r="AC584" s="355" t="str">
        <f t="shared" si="201"/>
        <v/>
      </c>
      <c r="AE584" s="4" t="str">
        <f t="shared" si="202"/>
        <v/>
      </c>
      <c r="AG584" s="4" t="str">
        <f t="shared" si="203"/>
        <v/>
      </c>
      <c r="AI584" s="4" t="str">
        <f t="shared" si="204"/>
        <v/>
      </c>
      <c r="AK584" s="4" t="str">
        <f t="shared" si="205"/>
        <v/>
      </c>
      <c r="AM584" s="4" t="str">
        <f t="shared" si="206"/>
        <v/>
      </c>
      <c r="AO584" s="4" t="str">
        <f t="shared" si="207"/>
        <v/>
      </c>
      <c r="AQ584" s="4" t="str">
        <f t="shared" si="208"/>
        <v/>
      </c>
      <c r="AS584" s="4" t="str">
        <f t="shared" si="209"/>
        <v/>
      </c>
      <c r="AU584" s="4" t="str">
        <f t="shared" si="210"/>
        <v/>
      </c>
      <c r="AW584" s="359" t="str">
        <f t="shared" si="211"/>
        <v/>
      </c>
      <c r="AY584" s="359" t="str">
        <f t="shared" si="212"/>
        <v/>
      </c>
      <c r="BA584" s="359" t="str">
        <f t="shared" si="213"/>
        <v/>
      </c>
      <c r="BC584" s="359" t="str">
        <f t="shared" si="214"/>
        <v/>
      </c>
      <c r="BE584" s="359" t="str">
        <f t="shared" si="215"/>
        <v/>
      </c>
      <c r="BG584" s="359" t="str">
        <f t="shared" si="216"/>
        <v/>
      </c>
      <c r="BI584" s="359" t="str">
        <f t="shared" si="217"/>
        <v/>
      </c>
    </row>
    <row r="585" spans="3:61" x14ac:dyDescent="0.2">
      <c r="C585" s="152"/>
      <c r="E585" s="243"/>
      <c r="F585" s="374"/>
      <c r="G585" s="300"/>
      <c r="H585" s="300"/>
      <c r="I585" s="300"/>
      <c r="J585" s="300"/>
      <c r="K585" s="300"/>
      <c r="L585" s="300"/>
      <c r="M585" s="300"/>
      <c r="O585" s="302"/>
      <c r="U585" s="355" t="str">
        <f t="shared" si="197"/>
        <v/>
      </c>
      <c r="W585" s="355" t="str">
        <f t="shared" si="198"/>
        <v/>
      </c>
      <c r="Y585" s="355" t="str">
        <f t="shared" si="199"/>
        <v/>
      </c>
      <c r="AA585" s="355" t="str">
        <f t="shared" si="200"/>
        <v/>
      </c>
      <c r="AC585" s="355" t="str">
        <f t="shared" si="201"/>
        <v/>
      </c>
      <c r="AE585" s="4" t="str">
        <f t="shared" si="202"/>
        <v/>
      </c>
      <c r="AG585" s="4" t="str">
        <f t="shared" si="203"/>
        <v/>
      </c>
      <c r="AI585" s="4" t="str">
        <f t="shared" si="204"/>
        <v/>
      </c>
      <c r="AK585" s="4" t="str">
        <f t="shared" si="205"/>
        <v/>
      </c>
      <c r="AM585" s="4" t="str">
        <f t="shared" si="206"/>
        <v/>
      </c>
      <c r="AO585" s="4" t="str">
        <f t="shared" si="207"/>
        <v/>
      </c>
      <c r="AQ585" s="4" t="str">
        <f t="shared" si="208"/>
        <v/>
      </c>
      <c r="AS585" s="4" t="str">
        <f t="shared" si="209"/>
        <v/>
      </c>
      <c r="AU585" s="4" t="str">
        <f t="shared" si="210"/>
        <v/>
      </c>
      <c r="AW585" s="359" t="str">
        <f t="shared" si="211"/>
        <v/>
      </c>
      <c r="AY585" s="359" t="str">
        <f t="shared" si="212"/>
        <v/>
      </c>
      <c r="BA585" s="359" t="str">
        <f t="shared" si="213"/>
        <v/>
      </c>
      <c r="BC585" s="359" t="str">
        <f t="shared" si="214"/>
        <v/>
      </c>
      <c r="BE585" s="359" t="str">
        <f t="shared" si="215"/>
        <v/>
      </c>
      <c r="BG585" s="359" t="str">
        <f t="shared" si="216"/>
        <v/>
      </c>
      <c r="BI585" s="359" t="str">
        <f t="shared" si="217"/>
        <v/>
      </c>
    </row>
    <row r="586" spans="3:61" x14ac:dyDescent="0.2">
      <c r="C586" s="152"/>
      <c r="E586" s="243"/>
      <c r="F586" s="374"/>
      <c r="G586" s="300"/>
      <c r="H586" s="300"/>
      <c r="I586" s="300"/>
      <c r="J586" s="300"/>
      <c r="K586" s="300"/>
      <c r="L586" s="300"/>
      <c r="M586" s="300"/>
      <c r="O586" s="302"/>
      <c r="U586" s="355" t="str">
        <f t="shared" si="197"/>
        <v/>
      </c>
      <c r="W586" s="355" t="str">
        <f t="shared" si="198"/>
        <v/>
      </c>
      <c r="Y586" s="355" t="str">
        <f t="shared" si="199"/>
        <v/>
      </c>
      <c r="AA586" s="355" t="str">
        <f t="shared" si="200"/>
        <v/>
      </c>
      <c r="AC586" s="355" t="str">
        <f t="shared" si="201"/>
        <v/>
      </c>
      <c r="AE586" s="4" t="str">
        <f t="shared" si="202"/>
        <v/>
      </c>
      <c r="AG586" s="4" t="str">
        <f t="shared" si="203"/>
        <v/>
      </c>
      <c r="AI586" s="4" t="str">
        <f t="shared" si="204"/>
        <v/>
      </c>
      <c r="AK586" s="4" t="str">
        <f t="shared" si="205"/>
        <v/>
      </c>
      <c r="AM586" s="4" t="str">
        <f t="shared" si="206"/>
        <v/>
      </c>
      <c r="AO586" s="4" t="str">
        <f t="shared" si="207"/>
        <v/>
      </c>
      <c r="AQ586" s="4" t="str">
        <f t="shared" si="208"/>
        <v/>
      </c>
      <c r="AS586" s="4" t="str">
        <f t="shared" si="209"/>
        <v/>
      </c>
      <c r="AU586" s="4" t="str">
        <f t="shared" si="210"/>
        <v/>
      </c>
      <c r="AW586" s="359" t="str">
        <f t="shared" si="211"/>
        <v/>
      </c>
      <c r="AY586" s="359" t="str">
        <f t="shared" si="212"/>
        <v/>
      </c>
      <c r="BA586" s="359" t="str">
        <f t="shared" si="213"/>
        <v/>
      </c>
      <c r="BC586" s="359" t="str">
        <f t="shared" si="214"/>
        <v/>
      </c>
      <c r="BE586" s="359" t="str">
        <f t="shared" si="215"/>
        <v/>
      </c>
      <c r="BG586" s="359" t="str">
        <f t="shared" si="216"/>
        <v/>
      </c>
      <c r="BI586" s="359" t="str">
        <f t="shared" si="217"/>
        <v/>
      </c>
    </row>
    <row r="587" spans="3:61" x14ac:dyDescent="0.2">
      <c r="C587" s="152"/>
      <c r="E587" s="243"/>
      <c r="F587" s="374"/>
      <c r="G587" s="300"/>
      <c r="H587" s="300"/>
      <c r="I587" s="300"/>
      <c r="J587" s="300"/>
      <c r="K587" s="300"/>
      <c r="L587" s="300"/>
      <c r="M587" s="300"/>
      <c r="O587" s="302"/>
      <c r="U587" s="355" t="str">
        <f t="shared" si="197"/>
        <v/>
      </c>
      <c r="W587" s="355" t="str">
        <f t="shared" si="198"/>
        <v/>
      </c>
      <c r="Y587" s="355" t="str">
        <f t="shared" si="199"/>
        <v/>
      </c>
      <c r="AA587" s="355" t="str">
        <f t="shared" si="200"/>
        <v/>
      </c>
      <c r="AC587" s="355" t="str">
        <f t="shared" si="201"/>
        <v/>
      </c>
      <c r="AE587" s="4" t="str">
        <f t="shared" si="202"/>
        <v/>
      </c>
      <c r="AG587" s="4" t="str">
        <f t="shared" si="203"/>
        <v/>
      </c>
      <c r="AI587" s="4" t="str">
        <f t="shared" si="204"/>
        <v/>
      </c>
      <c r="AK587" s="4" t="str">
        <f t="shared" si="205"/>
        <v/>
      </c>
      <c r="AM587" s="4" t="str">
        <f t="shared" si="206"/>
        <v/>
      </c>
      <c r="AO587" s="4" t="str">
        <f t="shared" si="207"/>
        <v/>
      </c>
      <c r="AQ587" s="4" t="str">
        <f t="shared" si="208"/>
        <v/>
      </c>
      <c r="AS587" s="4" t="str">
        <f t="shared" si="209"/>
        <v/>
      </c>
      <c r="AU587" s="4" t="str">
        <f t="shared" si="210"/>
        <v/>
      </c>
      <c r="AW587" s="359" t="str">
        <f t="shared" si="211"/>
        <v/>
      </c>
      <c r="AY587" s="359" t="str">
        <f t="shared" si="212"/>
        <v/>
      </c>
      <c r="BA587" s="359" t="str">
        <f t="shared" si="213"/>
        <v/>
      </c>
      <c r="BC587" s="359" t="str">
        <f t="shared" si="214"/>
        <v/>
      </c>
      <c r="BE587" s="359" t="str">
        <f t="shared" si="215"/>
        <v/>
      </c>
      <c r="BG587" s="359" t="str">
        <f t="shared" si="216"/>
        <v/>
      </c>
      <c r="BI587" s="359" t="str">
        <f t="shared" si="217"/>
        <v/>
      </c>
    </row>
    <row r="588" spans="3:61" x14ac:dyDescent="0.2">
      <c r="C588" s="152"/>
      <c r="E588" s="243"/>
      <c r="F588" s="374"/>
      <c r="G588" s="300"/>
      <c r="H588" s="300"/>
      <c r="I588" s="300"/>
      <c r="J588" s="300"/>
      <c r="K588" s="300"/>
      <c r="L588" s="300"/>
      <c r="M588" s="300"/>
      <c r="O588" s="302"/>
      <c r="U588" s="355" t="str">
        <f t="shared" si="197"/>
        <v/>
      </c>
      <c r="W588" s="355" t="str">
        <f t="shared" si="198"/>
        <v/>
      </c>
      <c r="Y588" s="355" t="str">
        <f t="shared" si="199"/>
        <v/>
      </c>
      <c r="AA588" s="355" t="str">
        <f t="shared" si="200"/>
        <v/>
      </c>
      <c r="AC588" s="355" t="str">
        <f t="shared" si="201"/>
        <v/>
      </c>
      <c r="AE588" s="4" t="str">
        <f t="shared" si="202"/>
        <v/>
      </c>
      <c r="AG588" s="4" t="str">
        <f t="shared" si="203"/>
        <v/>
      </c>
      <c r="AI588" s="4" t="str">
        <f t="shared" si="204"/>
        <v/>
      </c>
      <c r="AK588" s="4" t="str">
        <f t="shared" si="205"/>
        <v/>
      </c>
      <c r="AM588" s="4" t="str">
        <f t="shared" si="206"/>
        <v/>
      </c>
      <c r="AO588" s="4" t="str">
        <f t="shared" si="207"/>
        <v/>
      </c>
      <c r="AQ588" s="4" t="str">
        <f t="shared" si="208"/>
        <v/>
      </c>
      <c r="AS588" s="4" t="str">
        <f t="shared" si="209"/>
        <v/>
      </c>
      <c r="AU588" s="4" t="str">
        <f t="shared" si="210"/>
        <v/>
      </c>
      <c r="AW588" s="359" t="str">
        <f t="shared" si="211"/>
        <v/>
      </c>
      <c r="AY588" s="359" t="str">
        <f t="shared" si="212"/>
        <v/>
      </c>
      <c r="BA588" s="359" t="str">
        <f t="shared" si="213"/>
        <v/>
      </c>
      <c r="BC588" s="359" t="str">
        <f t="shared" si="214"/>
        <v/>
      </c>
      <c r="BE588" s="359" t="str">
        <f t="shared" si="215"/>
        <v/>
      </c>
      <c r="BG588" s="359" t="str">
        <f t="shared" si="216"/>
        <v/>
      </c>
      <c r="BI588" s="359" t="str">
        <f t="shared" si="217"/>
        <v/>
      </c>
    </row>
    <row r="589" spans="3:61" x14ac:dyDescent="0.2">
      <c r="C589" s="152"/>
      <c r="E589" s="243"/>
      <c r="F589" s="374"/>
      <c r="G589" s="300"/>
      <c r="H589" s="300"/>
      <c r="I589" s="300"/>
      <c r="J589" s="300"/>
      <c r="K589" s="300"/>
      <c r="L589" s="300"/>
      <c r="M589" s="300"/>
      <c r="O589" s="302"/>
      <c r="U589" s="355" t="str">
        <f t="shared" si="197"/>
        <v/>
      </c>
      <c r="W589" s="355" t="str">
        <f t="shared" si="198"/>
        <v/>
      </c>
      <c r="Y589" s="355" t="str">
        <f t="shared" si="199"/>
        <v/>
      </c>
      <c r="AA589" s="355" t="str">
        <f t="shared" si="200"/>
        <v/>
      </c>
      <c r="AC589" s="355" t="str">
        <f t="shared" si="201"/>
        <v/>
      </c>
      <c r="AE589" s="4" t="str">
        <f t="shared" si="202"/>
        <v/>
      </c>
      <c r="AG589" s="4" t="str">
        <f t="shared" si="203"/>
        <v/>
      </c>
      <c r="AI589" s="4" t="str">
        <f t="shared" si="204"/>
        <v/>
      </c>
      <c r="AK589" s="4" t="str">
        <f t="shared" si="205"/>
        <v/>
      </c>
      <c r="AM589" s="4" t="str">
        <f t="shared" si="206"/>
        <v/>
      </c>
      <c r="AO589" s="4" t="str">
        <f t="shared" si="207"/>
        <v/>
      </c>
      <c r="AQ589" s="4" t="str">
        <f t="shared" si="208"/>
        <v/>
      </c>
      <c r="AS589" s="4" t="str">
        <f t="shared" si="209"/>
        <v/>
      </c>
      <c r="AU589" s="4" t="str">
        <f t="shared" si="210"/>
        <v/>
      </c>
      <c r="AW589" s="359" t="str">
        <f t="shared" si="211"/>
        <v/>
      </c>
      <c r="AY589" s="359" t="str">
        <f t="shared" si="212"/>
        <v/>
      </c>
      <c r="BA589" s="359" t="str">
        <f t="shared" si="213"/>
        <v/>
      </c>
      <c r="BC589" s="359" t="str">
        <f t="shared" si="214"/>
        <v/>
      </c>
      <c r="BE589" s="359" t="str">
        <f t="shared" si="215"/>
        <v/>
      </c>
      <c r="BG589" s="359" t="str">
        <f t="shared" si="216"/>
        <v/>
      </c>
      <c r="BI589" s="359" t="str">
        <f t="shared" si="217"/>
        <v/>
      </c>
    </row>
    <row r="590" spans="3:61" x14ac:dyDescent="0.2">
      <c r="C590" s="152"/>
      <c r="E590" s="243"/>
      <c r="F590" s="374"/>
      <c r="G590" s="300"/>
      <c r="H590" s="300"/>
      <c r="I590" s="300"/>
      <c r="J590" s="300"/>
      <c r="K590" s="300"/>
      <c r="L590" s="300"/>
      <c r="M590" s="300"/>
      <c r="O590" s="302"/>
      <c r="U590" s="355" t="str">
        <f t="shared" si="197"/>
        <v/>
      </c>
      <c r="W590" s="355" t="str">
        <f t="shared" si="198"/>
        <v/>
      </c>
      <c r="Y590" s="355" t="str">
        <f t="shared" si="199"/>
        <v/>
      </c>
      <c r="AA590" s="355" t="str">
        <f t="shared" si="200"/>
        <v/>
      </c>
      <c r="AC590" s="355" t="str">
        <f t="shared" si="201"/>
        <v/>
      </c>
      <c r="AE590" s="4" t="str">
        <f t="shared" si="202"/>
        <v/>
      </c>
      <c r="AG590" s="4" t="str">
        <f t="shared" si="203"/>
        <v/>
      </c>
      <c r="AI590" s="4" t="str">
        <f t="shared" si="204"/>
        <v/>
      </c>
      <c r="AK590" s="4" t="str">
        <f t="shared" si="205"/>
        <v/>
      </c>
      <c r="AM590" s="4" t="str">
        <f t="shared" si="206"/>
        <v/>
      </c>
      <c r="AO590" s="4" t="str">
        <f t="shared" si="207"/>
        <v/>
      </c>
      <c r="AQ590" s="4" t="str">
        <f t="shared" si="208"/>
        <v/>
      </c>
      <c r="AS590" s="4" t="str">
        <f t="shared" si="209"/>
        <v/>
      </c>
      <c r="AU590" s="4" t="str">
        <f t="shared" si="210"/>
        <v/>
      </c>
      <c r="AW590" s="359" t="str">
        <f t="shared" si="211"/>
        <v/>
      </c>
      <c r="AY590" s="359" t="str">
        <f t="shared" si="212"/>
        <v/>
      </c>
      <c r="BA590" s="359" t="str">
        <f t="shared" si="213"/>
        <v/>
      </c>
      <c r="BC590" s="359" t="str">
        <f t="shared" si="214"/>
        <v/>
      </c>
      <c r="BE590" s="359" t="str">
        <f t="shared" si="215"/>
        <v/>
      </c>
      <c r="BG590" s="359" t="str">
        <f t="shared" si="216"/>
        <v/>
      </c>
      <c r="BI590" s="359" t="str">
        <f t="shared" si="217"/>
        <v/>
      </c>
    </row>
    <row r="591" spans="3:61" x14ac:dyDescent="0.2">
      <c r="C591" s="152"/>
      <c r="E591" s="243"/>
      <c r="F591" s="374"/>
      <c r="G591" s="300"/>
      <c r="H591" s="300"/>
      <c r="I591" s="300"/>
      <c r="J591" s="300"/>
      <c r="K591" s="300"/>
      <c r="L591" s="300"/>
      <c r="M591" s="300"/>
      <c r="O591" s="302"/>
      <c r="U591" s="355" t="str">
        <f t="shared" si="197"/>
        <v/>
      </c>
      <c r="W591" s="355" t="str">
        <f t="shared" si="198"/>
        <v/>
      </c>
      <c r="Y591" s="355" t="str">
        <f t="shared" si="199"/>
        <v/>
      </c>
      <c r="AA591" s="355" t="str">
        <f t="shared" si="200"/>
        <v/>
      </c>
      <c r="AC591" s="355" t="str">
        <f t="shared" si="201"/>
        <v/>
      </c>
      <c r="AE591" s="4" t="str">
        <f t="shared" si="202"/>
        <v/>
      </c>
      <c r="AG591" s="4" t="str">
        <f t="shared" si="203"/>
        <v/>
      </c>
      <c r="AI591" s="4" t="str">
        <f t="shared" si="204"/>
        <v/>
      </c>
      <c r="AK591" s="4" t="str">
        <f t="shared" si="205"/>
        <v/>
      </c>
      <c r="AM591" s="4" t="str">
        <f t="shared" si="206"/>
        <v/>
      </c>
      <c r="AO591" s="4" t="str">
        <f t="shared" si="207"/>
        <v/>
      </c>
      <c r="AQ591" s="4" t="str">
        <f t="shared" si="208"/>
        <v/>
      </c>
      <c r="AS591" s="4" t="str">
        <f t="shared" si="209"/>
        <v/>
      </c>
      <c r="AU591" s="4" t="str">
        <f t="shared" si="210"/>
        <v/>
      </c>
      <c r="AW591" s="359" t="str">
        <f t="shared" si="211"/>
        <v/>
      </c>
      <c r="AY591" s="359" t="str">
        <f t="shared" si="212"/>
        <v/>
      </c>
      <c r="BA591" s="359" t="str">
        <f t="shared" si="213"/>
        <v/>
      </c>
      <c r="BC591" s="359" t="str">
        <f t="shared" si="214"/>
        <v/>
      </c>
      <c r="BE591" s="359" t="str">
        <f t="shared" si="215"/>
        <v/>
      </c>
      <c r="BG591" s="359" t="str">
        <f t="shared" si="216"/>
        <v/>
      </c>
      <c r="BI591" s="359" t="str">
        <f t="shared" si="217"/>
        <v/>
      </c>
    </row>
    <row r="592" spans="3:61" x14ac:dyDescent="0.2">
      <c r="C592" s="152"/>
      <c r="E592" s="243"/>
      <c r="F592" s="374"/>
      <c r="G592" s="300"/>
      <c r="H592" s="300"/>
      <c r="I592" s="300"/>
      <c r="J592" s="300"/>
      <c r="K592" s="300"/>
      <c r="L592" s="300"/>
      <c r="M592" s="300"/>
      <c r="O592" s="302"/>
      <c r="U592" s="355" t="str">
        <f t="shared" si="197"/>
        <v/>
      </c>
      <c r="W592" s="355" t="str">
        <f t="shared" si="198"/>
        <v/>
      </c>
      <c r="Y592" s="355" t="str">
        <f t="shared" si="199"/>
        <v/>
      </c>
      <c r="AA592" s="355" t="str">
        <f t="shared" si="200"/>
        <v/>
      </c>
      <c r="AC592" s="355" t="str">
        <f t="shared" si="201"/>
        <v/>
      </c>
      <c r="AE592" s="4" t="str">
        <f t="shared" si="202"/>
        <v/>
      </c>
      <c r="AG592" s="4" t="str">
        <f t="shared" si="203"/>
        <v/>
      </c>
      <c r="AI592" s="4" t="str">
        <f t="shared" si="204"/>
        <v/>
      </c>
      <c r="AK592" s="4" t="str">
        <f t="shared" si="205"/>
        <v/>
      </c>
      <c r="AM592" s="4" t="str">
        <f t="shared" si="206"/>
        <v/>
      </c>
      <c r="AO592" s="4" t="str">
        <f t="shared" si="207"/>
        <v/>
      </c>
      <c r="AQ592" s="4" t="str">
        <f t="shared" si="208"/>
        <v/>
      </c>
      <c r="AS592" s="4" t="str">
        <f t="shared" si="209"/>
        <v/>
      </c>
      <c r="AU592" s="4" t="str">
        <f t="shared" si="210"/>
        <v/>
      </c>
      <c r="AW592" s="359" t="str">
        <f t="shared" si="211"/>
        <v/>
      </c>
      <c r="AY592" s="359" t="str">
        <f t="shared" si="212"/>
        <v/>
      </c>
      <c r="BA592" s="359" t="str">
        <f t="shared" si="213"/>
        <v/>
      </c>
      <c r="BC592" s="359" t="str">
        <f t="shared" si="214"/>
        <v/>
      </c>
      <c r="BE592" s="359" t="str">
        <f t="shared" si="215"/>
        <v/>
      </c>
      <c r="BG592" s="359" t="str">
        <f t="shared" si="216"/>
        <v/>
      </c>
      <c r="BI592" s="359" t="str">
        <f t="shared" si="217"/>
        <v/>
      </c>
    </row>
    <row r="593" spans="3:61" x14ac:dyDescent="0.2">
      <c r="C593" s="152"/>
      <c r="E593" s="243"/>
      <c r="F593" s="374"/>
      <c r="G593" s="300"/>
      <c r="H593" s="300"/>
      <c r="I593" s="300"/>
      <c r="J593" s="300"/>
      <c r="K593" s="300"/>
      <c r="L593" s="300"/>
      <c r="M593" s="300"/>
      <c r="O593" s="302"/>
      <c r="U593" s="355" t="str">
        <f t="shared" si="197"/>
        <v/>
      </c>
      <c r="W593" s="355" t="str">
        <f t="shared" si="198"/>
        <v/>
      </c>
      <c r="Y593" s="355" t="str">
        <f t="shared" si="199"/>
        <v/>
      </c>
      <c r="AA593" s="355" t="str">
        <f t="shared" si="200"/>
        <v/>
      </c>
      <c r="AC593" s="355" t="str">
        <f t="shared" si="201"/>
        <v/>
      </c>
      <c r="AE593" s="4" t="str">
        <f t="shared" si="202"/>
        <v/>
      </c>
      <c r="AG593" s="4" t="str">
        <f t="shared" si="203"/>
        <v/>
      </c>
      <c r="AI593" s="4" t="str">
        <f t="shared" si="204"/>
        <v/>
      </c>
      <c r="AK593" s="4" t="str">
        <f t="shared" si="205"/>
        <v/>
      </c>
      <c r="AM593" s="4" t="str">
        <f t="shared" si="206"/>
        <v/>
      </c>
      <c r="AO593" s="4" t="str">
        <f t="shared" si="207"/>
        <v/>
      </c>
      <c r="AQ593" s="4" t="str">
        <f t="shared" si="208"/>
        <v/>
      </c>
      <c r="AS593" s="4" t="str">
        <f t="shared" si="209"/>
        <v/>
      </c>
      <c r="AU593" s="4" t="str">
        <f t="shared" si="210"/>
        <v/>
      </c>
      <c r="AW593" s="359" t="str">
        <f t="shared" si="211"/>
        <v/>
      </c>
      <c r="AY593" s="359" t="str">
        <f t="shared" si="212"/>
        <v/>
      </c>
      <c r="BA593" s="359" t="str">
        <f t="shared" si="213"/>
        <v/>
      </c>
      <c r="BC593" s="359" t="str">
        <f t="shared" si="214"/>
        <v/>
      </c>
      <c r="BE593" s="359" t="str">
        <f t="shared" si="215"/>
        <v/>
      </c>
      <c r="BG593" s="359" t="str">
        <f t="shared" si="216"/>
        <v/>
      </c>
      <c r="BI593" s="359" t="str">
        <f t="shared" si="217"/>
        <v/>
      </c>
    </row>
    <row r="594" spans="3:61" x14ac:dyDescent="0.2">
      <c r="C594" s="152"/>
      <c r="E594" s="243"/>
      <c r="F594" s="374"/>
      <c r="G594" s="300"/>
      <c r="H594" s="300"/>
      <c r="I594" s="300"/>
      <c r="J594" s="300"/>
      <c r="K594" s="300"/>
      <c r="L594" s="300"/>
      <c r="M594" s="300"/>
      <c r="O594" s="302"/>
      <c r="U594" s="355" t="str">
        <f t="shared" si="197"/>
        <v/>
      </c>
      <c r="W594" s="355" t="str">
        <f t="shared" si="198"/>
        <v/>
      </c>
      <c r="Y594" s="355" t="str">
        <f t="shared" si="199"/>
        <v/>
      </c>
      <c r="AA594" s="355" t="str">
        <f t="shared" si="200"/>
        <v/>
      </c>
      <c r="AC594" s="355" t="str">
        <f t="shared" si="201"/>
        <v/>
      </c>
      <c r="AE594" s="4" t="str">
        <f t="shared" si="202"/>
        <v/>
      </c>
      <c r="AG594" s="4" t="str">
        <f t="shared" si="203"/>
        <v/>
      </c>
      <c r="AI594" s="4" t="str">
        <f t="shared" si="204"/>
        <v/>
      </c>
      <c r="AK594" s="4" t="str">
        <f t="shared" si="205"/>
        <v/>
      </c>
      <c r="AM594" s="4" t="str">
        <f t="shared" si="206"/>
        <v/>
      </c>
      <c r="AO594" s="4" t="str">
        <f t="shared" si="207"/>
        <v/>
      </c>
      <c r="AQ594" s="4" t="str">
        <f t="shared" si="208"/>
        <v/>
      </c>
      <c r="AS594" s="4" t="str">
        <f t="shared" si="209"/>
        <v/>
      </c>
      <c r="AU594" s="4" t="str">
        <f t="shared" si="210"/>
        <v/>
      </c>
      <c r="AW594" s="359" t="str">
        <f t="shared" si="211"/>
        <v/>
      </c>
      <c r="AY594" s="359" t="str">
        <f t="shared" si="212"/>
        <v/>
      </c>
      <c r="BA594" s="359" t="str">
        <f t="shared" si="213"/>
        <v/>
      </c>
      <c r="BC594" s="359" t="str">
        <f t="shared" si="214"/>
        <v/>
      </c>
      <c r="BE594" s="359" t="str">
        <f t="shared" si="215"/>
        <v/>
      </c>
      <c r="BG594" s="359" t="str">
        <f t="shared" si="216"/>
        <v/>
      </c>
      <c r="BI594" s="359" t="str">
        <f t="shared" si="217"/>
        <v/>
      </c>
    </row>
    <row r="595" spans="3:61" x14ac:dyDescent="0.2">
      <c r="C595" s="152"/>
      <c r="E595" s="243"/>
      <c r="F595" s="374"/>
      <c r="G595" s="300"/>
      <c r="H595" s="300"/>
      <c r="I595" s="300"/>
      <c r="J595" s="300"/>
      <c r="K595" s="300"/>
      <c r="L595" s="300"/>
      <c r="M595" s="300"/>
      <c r="O595" s="302"/>
      <c r="U595" s="355" t="str">
        <f t="shared" si="197"/>
        <v/>
      </c>
      <c r="W595" s="355" t="str">
        <f t="shared" si="198"/>
        <v/>
      </c>
      <c r="Y595" s="355" t="str">
        <f t="shared" si="199"/>
        <v/>
      </c>
      <c r="AA595" s="355" t="str">
        <f t="shared" si="200"/>
        <v/>
      </c>
      <c r="AC595" s="355" t="str">
        <f t="shared" si="201"/>
        <v/>
      </c>
      <c r="AE595" s="4" t="str">
        <f t="shared" si="202"/>
        <v/>
      </c>
      <c r="AG595" s="4" t="str">
        <f t="shared" si="203"/>
        <v/>
      </c>
      <c r="AI595" s="4" t="str">
        <f t="shared" si="204"/>
        <v/>
      </c>
      <c r="AK595" s="4" t="str">
        <f t="shared" si="205"/>
        <v/>
      </c>
      <c r="AM595" s="4" t="str">
        <f t="shared" si="206"/>
        <v/>
      </c>
      <c r="AO595" s="4" t="str">
        <f t="shared" si="207"/>
        <v/>
      </c>
      <c r="AQ595" s="4" t="str">
        <f t="shared" si="208"/>
        <v/>
      </c>
      <c r="AS595" s="4" t="str">
        <f t="shared" si="209"/>
        <v/>
      </c>
      <c r="AU595" s="4" t="str">
        <f t="shared" si="210"/>
        <v/>
      </c>
      <c r="AW595" s="359" t="str">
        <f t="shared" si="211"/>
        <v/>
      </c>
      <c r="AY595" s="359" t="str">
        <f t="shared" si="212"/>
        <v/>
      </c>
      <c r="BA595" s="359" t="str">
        <f t="shared" si="213"/>
        <v/>
      </c>
      <c r="BC595" s="359" t="str">
        <f t="shared" si="214"/>
        <v/>
      </c>
      <c r="BE595" s="359" t="str">
        <f t="shared" si="215"/>
        <v/>
      </c>
      <c r="BG595" s="359" t="str">
        <f t="shared" si="216"/>
        <v/>
      </c>
      <c r="BI595" s="359" t="str">
        <f t="shared" si="217"/>
        <v/>
      </c>
    </row>
    <row r="596" spans="3:61" x14ac:dyDescent="0.2">
      <c r="C596" s="152"/>
      <c r="E596" s="243"/>
      <c r="F596" s="374"/>
      <c r="G596" s="300"/>
      <c r="H596" s="300"/>
      <c r="I596" s="300"/>
      <c r="J596" s="300"/>
      <c r="K596" s="300"/>
      <c r="L596" s="300"/>
      <c r="M596" s="300"/>
      <c r="O596" s="302"/>
      <c r="U596" s="355" t="str">
        <f t="shared" si="197"/>
        <v/>
      </c>
      <c r="W596" s="355" t="str">
        <f t="shared" si="198"/>
        <v/>
      </c>
      <c r="Y596" s="355" t="str">
        <f t="shared" si="199"/>
        <v/>
      </c>
      <c r="AA596" s="355" t="str">
        <f t="shared" si="200"/>
        <v/>
      </c>
      <c r="AC596" s="355" t="str">
        <f t="shared" si="201"/>
        <v/>
      </c>
      <c r="AE596" s="4" t="str">
        <f t="shared" si="202"/>
        <v/>
      </c>
      <c r="AG596" s="4" t="str">
        <f t="shared" si="203"/>
        <v/>
      </c>
      <c r="AI596" s="4" t="str">
        <f t="shared" si="204"/>
        <v/>
      </c>
      <c r="AK596" s="4" t="str">
        <f t="shared" si="205"/>
        <v/>
      </c>
      <c r="AM596" s="4" t="str">
        <f t="shared" si="206"/>
        <v/>
      </c>
      <c r="AO596" s="4" t="str">
        <f t="shared" si="207"/>
        <v/>
      </c>
      <c r="AQ596" s="4" t="str">
        <f t="shared" si="208"/>
        <v/>
      </c>
      <c r="AS596" s="4" t="str">
        <f t="shared" si="209"/>
        <v/>
      </c>
      <c r="AU596" s="4" t="str">
        <f t="shared" si="210"/>
        <v/>
      </c>
      <c r="AW596" s="359" t="str">
        <f t="shared" si="211"/>
        <v/>
      </c>
      <c r="AY596" s="359" t="str">
        <f t="shared" si="212"/>
        <v/>
      </c>
      <c r="BA596" s="359" t="str">
        <f t="shared" si="213"/>
        <v/>
      </c>
      <c r="BC596" s="359" t="str">
        <f t="shared" si="214"/>
        <v/>
      </c>
      <c r="BE596" s="359" t="str">
        <f t="shared" si="215"/>
        <v/>
      </c>
      <c r="BG596" s="359" t="str">
        <f t="shared" si="216"/>
        <v/>
      </c>
      <c r="BI596" s="359" t="str">
        <f t="shared" si="217"/>
        <v/>
      </c>
    </row>
    <row r="597" spans="3:61" x14ac:dyDescent="0.2">
      <c r="C597" s="152"/>
      <c r="E597" s="243"/>
      <c r="F597" s="374"/>
      <c r="G597" s="300"/>
      <c r="H597" s="300"/>
      <c r="I597" s="300"/>
      <c r="J597" s="300"/>
      <c r="K597" s="300"/>
      <c r="L597" s="300"/>
      <c r="M597" s="300"/>
      <c r="O597" s="302"/>
      <c r="U597" s="355" t="str">
        <f t="shared" si="197"/>
        <v/>
      </c>
      <c r="W597" s="355" t="str">
        <f t="shared" si="198"/>
        <v/>
      </c>
      <c r="Y597" s="355" t="str">
        <f t="shared" si="199"/>
        <v/>
      </c>
      <c r="AA597" s="355" t="str">
        <f t="shared" si="200"/>
        <v/>
      </c>
      <c r="AC597" s="355" t="str">
        <f t="shared" si="201"/>
        <v/>
      </c>
      <c r="AE597" s="4" t="str">
        <f t="shared" si="202"/>
        <v/>
      </c>
      <c r="AG597" s="4" t="str">
        <f t="shared" si="203"/>
        <v/>
      </c>
      <c r="AI597" s="4" t="str">
        <f t="shared" si="204"/>
        <v/>
      </c>
      <c r="AK597" s="4" t="str">
        <f t="shared" si="205"/>
        <v/>
      </c>
      <c r="AM597" s="4" t="str">
        <f t="shared" si="206"/>
        <v/>
      </c>
      <c r="AO597" s="4" t="str">
        <f t="shared" si="207"/>
        <v/>
      </c>
      <c r="AQ597" s="4" t="str">
        <f t="shared" si="208"/>
        <v/>
      </c>
      <c r="AS597" s="4" t="str">
        <f t="shared" si="209"/>
        <v/>
      </c>
      <c r="AU597" s="4" t="str">
        <f t="shared" si="210"/>
        <v/>
      </c>
      <c r="AW597" s="359" t="str">
        <f t="shared" si="211"/>
        <v/>
      </c>
      <c r="AY597" s="359" t="str">
        <f t="shared" si="212"/>
        <v/>
      </c>
      <c r="BA597" s="359" t="str">
        <f t="shared" si="213"/>
        <v/>
      </c>
      <c r="BC597" s="359" t="str">
        <f t="shared" si="214"/>
        <v/>
      </c>
      <c r="BE597" s="359" t="str">
        <f t="shared" si="215"/>
        <v/>
      </c>
      <c r="BG597" s="359" t="str">
        <f t="shared" si="216"/>
        <v/>
      </c>
      <c r="BI597" s="359" t="str">
        <f t="shared" si="217"/>
        <v/>
      </c>
    </row>
    <row r="598" spans="3:61" x14ac:dyDescent="0.2">
      <c r="C598" s="152"/>
      <c r="E598" s="243"/>
      <c r="F598" s="374"/>
      <c r="G598" s="300"/>
      <c r="H598" s="300"/>
      <c r="I598" s="300"/>
      <c r="J598" s="300"/>
      <c r="K598" s="300"/>
      <c r="L598" s="300"/>
      <c r="M598" s="300"/>
      <c r="O598" s="302"/>
      <c r="U598" s="355" t="str">
        <f t="shared" si="197"/>
        <v/>
      </c>
      <c r="W598" s="355" t="str">
        <f t="shared" si="198"/>
        <v/>
      </c>
      <c r="Y598" s="355" t="str">
        <f t="shared" si="199"/>
        <v/>
      </c>
      <c r="AA598" s="355" t="str">
        <f t="shared" si="200"/>
        <v/>
      </c>
      <c r="AC598" s="355" t="str">
        <f t="shared" si="201"/>
        <v/>
      </c>
      <c r="AE598" s="4" t="str">
        <f t="shared" si="202"/>
        <v/>
      </c>
      <c r="AG598" s="4" t="str">
        <f t="shared" si="203"/>
        <v/>
      </c>
      <c r="AI598" s="4" t="str">
        <f t="shared" si="204"/>
        <v/>
      </c>
      <c r="AK598" s="4" t="str">
        <f t="shared" si="205"/>
        <v/>
      </c>
      <c r="AM598" s="4" t="str">
        <f t="shared" si="206"/>
        <v/>
      </c>
      <c r="AO598" s="4" t="str">
        <f t="shared" si="207"/>
        <v/>
      </c>
      <c r="AQ598" s="4" t="str">
        <f t="shared" si="208"/>
        <v/>
      </c>
      <c r="AS598" s="4" t="str">
        <f t="shared" si="209"/>
        <v/>
      </c>
      <c r="AU598" s="4" t="str">
        <f t="shared" si="210"/>
        <v/>
      </c>
      <c r="AW598" s="359" t="str">
        <f t="shared" si="211"/>
        <v/>
      </c>
      <c r="AY598" s="359" t="str">
        <f t="shared" si="212"/>
        <v/>
      </c>
      <c r="BA598" s="359" t="str">
        <f t="shared" si="213"/>
        <v/>
      </c>
      <c r="BC598" s="359" t="str">
        <f t="shared" si="214"/>
        <v/>
      </c>
      <c r="BE598" s="359" t="str">
        <f t="shared" si="215"/>
        <v/>
      </c>
      <c r="BG598" s="359" t="str">
        <f t="shared" si="216"/>
        <v/>
      </c>
      <c r="BI598" s="359" t="str">
        <f t="shared" si="217"/>
        <v/>
      </c>
    </row>
    <row r="599" spans="3:61" x14ac:dyDescent="0.2">
      <c r="C599" s="152"/>
      <c r="E599" s="243"/>
      <c r="F599" s="374"/>
      <c r="G599" s="300"/>
      <c r="H599" s="300"/>
      <c r="I599" s="300"/>
      <c r="J599" s="300"/>
      <c r="K599" s="300"/>
      <c r="L599" s="300"/>
      <c r="M599" s="300"/>
      <c r="O599" s="302"/>
      <c r="U599" s="355" t="str">
        <f t="shared" si="197"/>
        <v/>
      </c>
      <c r="W599" s="355" t="str">
        <f t="shared" si="198"/>
        <v/>
      </c>
      <c r="Y599" s="355" t="str">
        <f t="shared" si="199"/>
        <v/>
      </c>
      <c r="AA599" s="355" t="str">
        <f t="shared" si="200"/>
        <v/>
      </c>
      <c r="AC599" s="355" t="str">
        <f t="shared" si="201"/>
        <v/>
      </c>
      <c r="AE599" s="4" t="str">
        <f t="shared" si="202"/>
        <v/>
      </c>
      <c r="AG599" s="4" t="str">
        <f t="shared" si="203"/>
        <v/>
      </c>
      <c r="AI599" s="4" t="str">
        <f t="shared" si="204"/>
        <v/>
      </c>
      <c r="AK599" s="4" t="str">
        <f t="shared" si="205"/>
        <v/>
      </c>
      <c r="AM599" s="4" t="str">
        <f t="shared" si="206"/>
        <v/>
      </c>
      <c r="AO599" s="4" t="str">
        <f t="shared" si="207"/>
        <v/>
      </c>
      <c r="AQ599" s="4" t="str">
        <f t="shared" si="208"/>
        <v/>
      </c>
      <c r="AS599" s="4" t="str">
        <f t="shared" si="209"/>
        <v/>
      </c>
      <c r="AU599" s="4" t="str">
        <f t="shared" si="210"/>
        <v/>
      </c>
      <c r="AW599" s="359" t="str">
        <f t="shared" si="211"/>
        <v/>
      </c>
      <c r="AY599" s="359" t="str">
        <f t="shared" si="212"/>
        <v/>
      </c>
      <c r="BA599" s="359" t="str">
        <f t="shared" si="213"/>
        <v/>
      </c>
      <c r="BC599" s="359" t="str">
        <f t="shared" si="214"/>
        <v/>
      </c>
      <c r="BE599" s="359" t="str">
        <f t="shared" si="215"/>
        <v/>
      </c>
      <c r="BG599" s="359" t="str">
        <f t="shared" si="216"/>
        <v/>
      </c>
      <c r="BI599" s="359" t="str">
        <f t="shared" si="217"/>
        <v/>
      </c>
    </row>
    <row r="600" spans="3:61" x14ac:dyDescent="0.2">
      <c r="C600" s="152"/>
      <c r="E600" s="243"/>
      <c r="F600" s="374"/>
      <c r="G600" s="300"/>
      <c r="H600" s="300"/>
      <c r="I600" s="300"/>
      <c r="J600" s="300"/>
      <c r="K600" s="300"/>
      <c r="L600" s="300"/>
      <c r="M600" s="300"/>
      <c r="O600" s="302"/>
      <c r="U600" s="355" t="str">
        <f t="shared" si="197"/>
        <v/>
      </c>
      <c r="W600" s="355" t="str">
        <f t="shared" si="198"/>
        <v/>
      </c>
      <c r="Y600" s="355" t="str">
        <f t="shared" si="199"/>
        <v/>
      </c>
      <c r="AA600" s="355" t="str">
        <f t="shared" si="200"/>
        <v/>
      </c>
      <c r="AC600" s="355" t="str">
        <f t="shared" si="201"/>
        <v/>
      </c>
      <c r="AE600" s="4" t="str">
        <f t="shared" si="202"/>
        <v/>
      </c>
      <c r="AG600" s="4" t="str">
        <f t="shared" si="203"/>
        <v/>
      </c>
      <c r="AI600" s="4" t="str">
        <f t="shared" si="204"/>
        <v/>
      </c>
      <c r="AK600" s="4" t="str">
        <f t="shared" si="205"/>
        <v/>
      </c>
      <c r="AM600" s="4" t="str">
        <f t="shared" si="206"/>
        <v/>
      </c>
      <c r="AO600" s="4" t="str">
        <f t="shared" si="207"/>
        <v/>
      </c>
      <c r="AQ600" s="4" t="str">
        <f t="shared" si="208"/>
        <v/>
      </c>
      <c r="AS600" s="4" t="str">
        <f t="shared" si="209"/>
        <v/>
      </c>
      <c r="AU600" s="4" t="str">
        <f t="shared" si="210"/>
        <v/>
      </c>
      <c r="AW600" s="359" t="str">
        <f t="shared" si="211"/>
        <v/>
      </c>
      <c r="AY600" s="359" t="str">
        <f t="shared" si="212"/>
        <v/>
      </c>
      <c r="BA600" s="359" t="str">
        <f t="shared" si="213"/>
        <v/>
      </c>
      <c r="BC600" s="359" t="str">
        <f t="shared" si="214"/>
        <v/>
      </c>
      <c r="BE600" s="359" t="str">
        <f t="shared" si="215"/>
        <v/>
      </c>
      <c r="BG600" s="359" t="str">
        <f t="shared" si="216"/>
        <v/>
      </c>
      <c r="BI600" s="359" t="str">
        <f t="shared" si="217"/>
        <v/>
      </c>
    </row>
    <row r="601" spans="3:61" x14ac:dyDescent="0.2">
      <c r="C601" s="152"/>
      <c r="E601" s="243"/>
      <c r="F601" s="374"/>
      <c r="G601" s="300"/>
      <c r="H601" s="300"/>
      <c r="I601" s="300"/>
      <c r="J601" s="300"/>
      <c r="K601" s="300"/>
      <c r="L601" s="300"/>
      <c r="M601" s="300"/>
      <c r="O601" s="302"/>
      <c r="U601" s="355" t="str">
        <f t="shared" si="197"/>
        <v/>
      </c>
      <c r="W601" s="355" t="str">
        <f t="shared" si="198"/>
        <v/>
      </c>
      <c r="Y601" s="355" t="str">
        <f t="shared" si="199"/>
        <v/>
      </c>
      <c r="AA601" s="355" t="str">
        <f t="shared" si="200"/>
        <v/>
      </c>
      <c r="AC601" s="355" t="str">
        <f t="shared" si="201"/>
        <v/>
      </c>
      <c r="AE601" s="4" t="str">
        <f t="shared" si="202"/>
        <v/>
      </c>
      <c r="AG601" s="4" t="str">
        <f t="shared" si="203"/>
        <v/>
      </c>
      <c r="AI601" s="4" t="str">
        <f t="shared" si="204"/>
        <v/>
      </c>
      <c r="AK601" s="4" t="str">
        <f t="shared" si="205"/>
        <v/>
      </c>
      <c r="AM601" s="4" t="str">
        <f t="shared" si="206"/>
        <v/>
      </c>
      <c r="AO601" s="4" t="str">
        <f t="shared" si="207"/>
        <v/>
      </c>
      <c r="AQ601" s="4" t="str">
        <f t="shared" si="208"/>
        <v/>
      </c>
      <c r="AS601" s="4" t="str">
        <f t="shared" si="209"/>
        <v/>
      </c>
      <c r="AU601" s="4" t="str">
        <f t="shared" si="210"/>
        <v/>
      </c>
      <c r="AW601" s="359" t="str">
        <f t="shared" si="211"/>
        <v/>
      </c>
      <c r="AY601" s="359" t="str">
        <f t="shared" si="212"/>
        <v/>
      </c>
      <c r="BA601" s="359" t="str">
        <f t="shared" si="213"/>
        <v/>
      </c>
      <c r="BC601" s="359" t="str">
        <f t="shared" si="214"/>
        <v/>
      </c>
      <c r="BE601" s="359" t="str">
        <f t="shared" si="215"/>
        <v/>
      </c>
      <c r="BG601" s="359" t="str">
        <f t="shared" si="216"/>
        <v/>
      </c>
      <c r="BI601" s="359" t="str">
        <f t="shared" si="217"/>
        <v/>
      </c>
    </row>
    <row r="602" spans="3:61" x14ac:dyDescent="0.2">
      <c r="C602" s="152"/>
      <c r="E602" s="243"/>
      <c r="F602" s="374"/>
      <c r="G602" s="300"/>
      <c r="H602" s="300"/>
      <c r="I602" s="300"/>
      <c r="J602" s="300"/>
      <c r="K602" s="300"/>
      <c r="L602" s="300"/>
      <c r="M602" s="300"/>
      <c r="O602" s="302"/>
      <c r="U602" s="355" t="str">
        <f t="shared" si="197"/>
        <v/>
      </c>
      <c r="W602" s="355" t="str">
        <f t="shared" si="198"/>
        <v/>
      </c>
      <c r="Y602" s="355" t="str">
        <f t="shared" si="199"/>
        <v/>
      </c>
      <c r="AA602" s="355" t="str">
        <f t="shared" si="200"/>
        <v/>
      </c>
      <c r="AC602" s="355" t="str">
        <f t="shared" si="201"/>
        <v/>
      </c>
      <c r="AE602" s="4" t="str">
        <f t="shared" si="202"/>
        <v/>
      </c>
      <c r="AG602" s="4" t="str">
        <f t="shared" si="203"/>
        <v/>
      </c>
      <c r="AI602" s="4" t="str">
        <f t="shared" si="204"/>
        <v/>
      </c>
      <c r="AK602" s="4" t="str">
        <f t="shared" si="205"/>
        <v/>
      </c>
      <c r="AM602" s="4" t="str">
        <f t="shared" si="206"/>
        <v/>
      </c>
      <c r="AO602" s="4" t="str">
        <f t="shared" si="207"/>
        <v/>
      </c>
      <c r="AQ602" s="4" t="str">
        <f t="shared" si="208"/>
        <v/>
      </c>
      <c r="AS602" s="4" t="str">
        <f t="shared" si="209"/>
        <v/>
      </c>
      <c r="AU602" s="4" t="str">
        <f t="shared" si="210"/>
        <v/>
      </c>
      <c r="AW602" s="359" t="str">
        <f t="shared" si="211"/>
        <v/>
      </c>
      <c r="AY602" s="359" t="str">
        <f t="shared" si="212"/>
        <v/>
      </c>
      <c r="BA602" s="359" t="str">
        <f t="shared" si="213"/>
        <v/>
      </c>
      <c r="BC602" s="359" t="str">
        <f t="shared" si="214"/>
        <v/>
      </c>
      <c r="BE602" s="359" t="str">
        <f t="shared" si="215"/>
        <v/>
      </c>
      <c r="BG602" s="359" t="str">
        <f t="shared" si="216"/>
        <v/>
      </c>
      <c r="BI602" s="359" t="str">
        <f t="shared" si="217"/>
        <v/>
      </c>
    </row>
    <row r="603" spans="3:61" x14ac:dyDescent="0.2">
      <c r="C603" s="152"/>
      <c r="E603" s="243"/>
      <c r="F603" s="374"/>
      <c r="G603" s="300"/>
      <c r="H603" s="300"/>
      <c r="I603" s="300"/>
      <c r="J603" s="300"/>
      <c r="K603" s="300"/>
      <c r="L603" s="300"/>
      <c r="M603" s="300"/>
      <c r="O603" s="302"/>
      <c r="U603" s="355" t="str">
        <f t="shared" si="197"/>
        <v/>
      </c>
      <c r="W603" s="355" t="str">
        <f t="shared" si="198"/>
        <v/>
      </c>
      <c r="Y603" s="355" t="str">
        <f t="shared" si="199"/>
        <v/>
      </c>
      <c r="AA603" s="355" t="str">
        <f t="shared" si="200"/>
        <v/>
      </c>
      <c r="AC603" s="355" t="str">
        <f t="shared" si="201"/>
        <v/>
      </c>
      <c r="AE603" s="4" t="str">
        <f t="shared" si="202"/>
        <v/>
      </c>
      <c r="AG603" s="4" t="str">
        <f t="shared" si="203"/>
        <v/>
      </c>
      <c r="AI603" s="4" t="str">
        <f t="shared" si="204"/>
        <v/>
      </c>
      <c r="AK603" s="4" t="str">
        <f t="shared" si="205"/>
        <v/>
      </c>
      <c r="AM603" s="4" t="str">
        <f t="shared" si="206"/>
        <v/>
      </c>
      <c r="AO603" s="4" t="str">
        <f t="shared" si="207"/>
        <v/>
      </c>
      <c r="AQ603" s="4" t="str">
        <f t="shared" si="208"/>
        <v/>
      </c>
      <c r="AS603" s="4" t="str">
        <f t="shared" si="209"/>
        <v/>
      </c>
      <c r="AU603" s="4" t="str">
        <f t="shared" si="210"/>
        <v/>
      </c>
      <c r="AW603" s="359" t="str">
        <f t="shared" si="211"/>
        <v/>
      </c>
      <c r="AY603" s="359" t="str">
        <f t="shared" si="212"/>
        <v/>
      </c>
      <c r="BA603" s="359" t="str">
        <f t="shared" si="213"/>
        <v/>
      </c>
      <c r="BC603" s="359" t="str">
        <f t="shared" si="214"/>
        <v/>
      </c>
      <c r="BE603" s="359" t="str">
        <f t="shared" si="215"/>
        <v/>
      </c>
      <c r="BG603" s="359" t="str">
        <f t="shared" si="216"/>
        <v/>
      </c>
      <c r="BI603" s="359" t="str">
        <f t="shared" si="217"/>
        <v/>
      </c>
    </row>
    <row r="604" spans="3:61" x14ac:dyDescent="0.2">
      <c r="C604" s="152"/>
      <c r="E604" s="243"/>
      <c r="F604" s="374"/>
      <c r="G604" s="300"/>
      <c r="H604" s="300"/>
      <c r="I604" s="300"/>
      <c r="J604" s="300"/>
      <c r="K604" s="300"/>
      <c r="L604" s="300"/>
      <c r="M604" s="300"/>
      <c r="O604" s="302"/>
      <c r="U604" s="355" t="str">
        <f t="shared" si="197"/>
        <v/>
      </c>
      <c r="W604" s="355" t="str">
        <f t="shared" si="198"/>
        <v/>
      </c>
      <c r="Y604" s="355" t="str">
        <f t="shared" si="199"/>
        <v/>
      </c>
      <c r="AA604" s="355" t="str">
        <f t="shared" si="200"/>
        <v/>
      </c>
      <c r="AC604" s="355" t="str">
        <f t="shared" si="201"/>
        <v/>
      </c>
      <c r="AE604" s="4" t="str">
        <f t="shared" si="202"/>
        <v/>
      </c>
      <c r="AG604" s="4" t="str">
        <f t="shared" si="203"/>
        <v/>
      </c>
      <c r="AI604" s="4" t="str">
        <f t="shared" si="204"/>
        <v/>
      </c>
      <c r="AK604" s="4" t="str">
        <f t="shared" si="205"/>
        <v/>
      </c>
      <c r="AM604" s="4" t="str">
        <f t="shared" si="206"/>
        <v/>
      </c>
      <c r="AO604" s="4" t="str">
        <f t="shared" si="207"/>
        <v/>
      </c>
      <c r="AQ604" s="4" t="str">
        <f t="shared" si="208"/>
        <v/>
      </c>
      <c r="AS604" s="4" t="str">
        <f t="shared" si="209"/>
        <v/>
      </c>
      <c r="AU604" s="4" t="str">
        <f t="shared" si="210"/>
        <v/>
      </c>
      <c r="AW604" s="359" t="str">
        <f t="shared" si="211"/>
        <v/>
      </c>
      <c r="AY604" s="359" t="str">
        <f t="shared" si="212"/>
        <v/>
      </c>
      <c r="BA604" s="359" t="str">
        <f t="shared" si="213"/>
        <v/>
      </c>
      <c r="BC604" s="359" t="str">
        <f t="shared" si="214"/>
        <v/>
      </c>
      <c r="BE604" s="359" t="str">
        <f t="shared" si="215"/>
        <v/>
      </c>
      <c r="BG604" s="359" t="str">
        <f t="shared" si="216"/>
        <v/>
      </c>
      <c r="BI604" s="359" t="str">
        <f t="shared" si="217"/>
        <v/>
      </c>
    </row>
    <row r="605" spans="3:61" x14ac:dyDescent="0.2">
      <c r="C605" s="152"/>
      <c r="E605" s="243"/>
      <c r="F605" s="374"/>
      <c r="G605" s="300"/>
      <c r="H605" s="300"/>
      <c r="I605" s="300"/>
      <c r="J605" s="300"/>
      <c r="K605" s="300"/>
      <c r="L605" s="300"/>
      <c r="M605" s="300"/>
      <c r="O605" s="302"/>
      <c r="U605" s="355" t="str">
        <f t="shared" si="197"/>
        <v/>
      </c>
      <c r="W605" s="355" t="str">
        <f t="shared" si="198"/>
        <v/>
      </c>
      <c r="Y605" s="355" t="str">
        <f t="shared" si="199"/>
        <v/>
      </c>
      <c r="AA605" s="355" t="str">
        <f t="shared" si="200"/>
        <v/>
      </c>
      <c r="AC605" s="355" t="str">
        <f t="shared" si="201"/>
        <v/>
      </c>
      <c r="AE605" s="4" t="str">
        <f t="shared" si="202"/>
        <v/>
      </c>
      <c r="AG605" s="4" t="str">
        <f t="shared" si="203"/>
        <v/>
      </c>
      <c r="AI605" s="4" t="str">
        <f t="shared" si="204"/>
        <v/>
      </c>
      <c r="AK605" s="4" t="str">
        <f t="shared" si="205"/>
        <v/>
      </c>
      <c r="AM605" s="4" t="str">
        <f t="shared" si="206"/>
        <v/>
      </c>
      <c r="AO605" s="4" t="str">
        <f t="shared" si="207"/>
        <v/>
      </c>
      <c r="AQ605" s="4" t="str">
        <f t="shared" si="208"/>
        <v/>
      </c>
      <c r="AS605" s="4" t="str">
        <f t="shared" si="209"/>
        <v/>
      </c>
      <c r="AU605" s="4" t="str">
        <f t="shared" si="210"/>
        <v/>
      </c>
      <c r="AW605" s="359" t="str">
        <f t="shared" si="211"/>
        <v/>
      </c>
      <c r="AY605" s="359" t="str">
        <f t="shared" si="212"/>
        <v/>
      </c>
      <c r="BA605" s="359" t="str">
        <f t="shared" si="213"/>
        <v/>
      </c>
      <c r="BC605" s="359" t="str">
        <f t="shared" si="214"/>
        <v/>
      </c>
      <c r="BE605" s="359" t="str">
        <f t="shared" si="215"/>
        <v/>
      </c>
      <c r="BG605" s="359" t="str">
        <f t="shared" si="216"/>
        <v/>
      </c>
      <c r="BI605" s="359" t="str">
        <f t="shared" si="217"/>
        <v/>
      </c>
    </row>
    <row r="606" spans="3:61" x14ac:dyDescent="0.2">
      <c r="C606" s="152"/>
      <c r="E606" s="243"/>
      <c r="F606" s="374"/>
      <c r="G606" s="300"/>
      <c r="H606" s="300"/>
      <c r="I606" s="300"/>
      <c r="J606" s="300"/>
      <c r="K606" s="300"/>
      <c r="L606" s="300"/>
      <c r="M606" s="300"/>
      <c r="O606" s="302"/>
      <c r="U606" s="355" t="str">
        <f t="shared" si="197"/>
        <v/>
      </c>
      <c r="W606" s="355" t="str">
        <f t="shared" si="198"/>
        <v/>
      </c>
      <c r="Y606" s="355" t="str">
        <f t="shared" si="199"/>
        <v/>
      </c>
      <c r="AA606" s="355" t="str">
        <f t="shared" si="200"/>
        <v/>
      </c>
      <c r="AC606" s="355" t="str">
        <f t="shared" si="201"/>
        <v/>
      </c>
      <c r="AE606" s="4" t="str">
        <f t="shared" si="202"/>
        <v/>
      </c>
      <c r="AG606" s="4" t="str">
        <f t="shared" si="203"/>
        <v/>
      </c>
      <c r="AI606" s="4" t="str">
        <f t="shared" si="204"/>
        <v/>
      </c>
      <c r="AK606" s="4" t="str">
        <f t="shared" si="205"/>
        <v/>
      </c>
      <c r="AM606" s="4" t="str">
        <f t="shared" si="206"/>
        <v/>
      </c>
      <c r="AO606" s="4" t="str">
        <f t="shared" si="207"/>
        <v/>
      </c>
      <c r="AQ606" s="4" t="str">
        <f t="shared" si="208"/>
        <v/>
      </c>
      <c r="AS606" s="4" t="str">
        <f t="shared" si="209"/>
        <v/>
      </c>
      <c r="AU606" s="4" t="str">
        <f t="shared" si="210"/>
        <v/>
      </c>
      <c r="AW606" s="359" t="str">
        <f t="shared" si="211"/>
        <v/>
      </c>
      <c r="AY606" s="359" t="str">
        <f t="shared" si="212"/>
        <v/>
      </c>
      <c r="BA606" s="359" t="str">
        <f t="shared" si="213"/>
        <v/>
      </c>
      <c r="BC606" s="359" t="str">
        <f t="shared" si="214"/>
        <v/>
      </c>
      <c r="BE606" s="359" t="str">
        <f t="shared" si="215"/>
        <v/>
      </c>
      <c r="BG606" s="359" t="str">
        <f t="shared" si="216"/>
        <v/>
      </c>
      <c r="BI606" s="359" t="str">
        <f t="shared" si="217"/>
        <v/>
      </c>
    </row>
    <row r="607" spans="3:61" x14ac:dyDescent="0.2">
      <c r="C607" s="152"/>
      <c r="E607" s="243"/>
      <c r="F607" s="374"/>
      <c r="G607" s="300"/>
      <c r="H607" s="300"/>
      <c r="I607" s="300"/>
      <c r="J607" s="300"/>
      <c r="K607" s="300"/>
      <c r="L607" s="300"/>
      <c r="M607" s="300"/>
      <c r="O607" s="302"/>
      <c r="U607" s="355" t="str">
        <f t="shared" si="197"/>
        <v/>
      </c>
      <c r="W607" s="355" t="str">
        <f t="shared" si="198"/>
        <v/>
      </c>
      <c r="Y607" s="355" t="str">
        <f t="shared" si="199"/>
        <v/>
      </c>
      <c r="AA607" s="355" t="str">
        <f t="shared" si="200"/>
        <v/>
      </c>
      <c r="AC607" s="355" t="str">
        <f t="shared" si="201"/>
        <v/>
      </c>
      <c r="AE607" s="4" t="str">
        <f t="shared" si="202"/>
        <v/>
      </c>
      <c r="AG607" s="4" t="str">
        <f t="shared" si="203"/>
        <v/>
      </c>
      <c r="AI607" s="4" t="str">
        <f t="shared" si="204"/>
        <v/>
      </c>
      <c r="AK607" s="4" t="str">
        <f t="shared" si="205"/>
        <v/>
      </c>
      <c r="AM607" s="4" t="str">
        <f t="shared" si="206"/>
        <v/>
      </c>
      <c r="AO607" s="4" t="str">
        <f t="shared" si="207"/>
        <v/>
      </c>
      <c r="AQ607" s="4" t="str">
        <f t="shared" si="208"/>
        <v/>
      </c>
      <c r="AS607" s="4" t="str">
        <f t="shared" si="209"/>
        <v/>
      </c>
      <c r="AU607" s="4" t="str">
        <f t="shared" si="210"/>
        <v/>
      </c>
      <c r="AW607" s="359" t="str">
        <f t="shared" si="211"/>
        <v/>
      </c>
      <c r="AY607" s="359" t="str">
        <f t="shared" si="212"/>
        <v/>
      </c>
      <c r="BA607" s="359" t="str">
        <f t="shared" si="213"/>
        <v/>
      </c>
      <c r="BC607" s="359" t="str">
        <f t="shared" si="214"/>
        <v/>
      </c>
      <c r="BE607" s="359" t="str">
        <f t="shared" si="215"/>
        <v/>
      </c>
      <c r="BG607" s="359" t="str">
        <f t="shared" si="216"/>
        <v/>
      </c>
      <c r="BI607" s="359" t="str">
        <f t="shared" si="217"/>
        <v/>
      </c>
    </row>
    <row r="608" spans="3:61" x14ac:dyDescent="0.2">
      <c r="C608" s="152"/>
      <c r="E608" s="243"/>
      <c r="F608" s="374"/>
      <c r="G608" s="300"/>
      <c r="H608" s="300"/>
      <c r="I608" s="300"/>
      <c r="J608" s="300"/>
      <c r="K608" s="300"/>
      <c r="L608" s="300"/>
      <c r="M608" s="300"/>
      <c r="O608" s="302"/>
      <c r="U608" s="355" t="str">
        <f t="shared" si="197"/>
        <v/>
      </c>
      <c r="W608" s="355" t="str">
        <f t="shared" si="198"/>
        <v/>
      </c>
      <c r="Y608" s="355" t="str">
        <f t="shared" si="199"/>
        <v/>
      </c>
      <c r="AA608" s="355" t="str">
        <f t="shared" si="200"/>
        <v/>
      </c>
      <c r="AC608" s="355" t="str">
        <f t="shared" si="201"/>
        <v/>
      </c>
      <c r="AE608" s="4" t="str">
        <f t="shared" si="202"/>
        <v/>
      </c>
      <c r="AG608" s="4" t="str">
        <f t="shared" si="203"/>
        <v/>
      </c>
      <c r="AI608" s="4" t="str">
        <f t="shared" si="204"/>
        <v/>
      </c>
      <c r="AK608" s="4" t="str">
        <f t="shared" si="205"/>
        <v/>
      </c>
      <c r="AM608" s="4" t="str">
        <f t="shared" si="206"/>
        <v/>
      </c>
      <c r="AO608" s="4" t="str">
        <f t="shared" si="207"/>
        <v/>
      </c>
      <c r="AQ608" s="4" t="str">
        <f t="shared" si="208"/>
        <v/>
      </c>
      <c r="AS608" s="4" t="str">
        <f t="shared" si="209"/>
        <v/>
      </c>
      <c r="AU608" s="4" t="str">
        <f t="shared" si="210"/>
        <v/>
      </c>
      <c r="AW608" s="359" t="str">
        <f t="shared" si="211"/>
        <v/>
      </c>
      <c r="AY608" s="359" t="str">
        <f t="shared" si="212"/>
        <v/>
      </c>
      <c r="BA608" s="359" t="str">
        <f t="shared" si="213"/>
        <v/>
      </c>
      <c r="BC608" s="359" t="str">
        <f t="shared" si="214"/>
        <v/>
      </c>
      <c r="BE608" s="359" t="str">
        <f t="shared" si="215"/>
        <v/>
      </c>
      <c r="BG608" s="359" t="str">
        <f t="shared" si="216"/>
        <v/>
      </c>
      <c r="BI608" s="359" t="str">
        <f t="shared" si="217"/>
        <v/>
      </c>
    </row>
    <row r="609" spans="3:61" x14ac:dyDescent="0.2">
      <c r="C609" s="152"/>
      <c r="E609" s="243"/>
      <c r="F609" s="374"/>
      <c r="G609" s="300"/>
      <c r="H609" s="300"/>
      <c r="I609" s="300"/>
      <c r="J609" s="300"/>
      <c r="K609" s="300"/>
      <c r="L609" s="300"/>
      <c r="M609" s="300"/>
      <c r="O609" s="302"/>
      <c r="U609" s="355" t="str">
        <f t="shared" si="197"/>
        <v/>
      </c>
      <c r="W609" s="355" t="str">
        <f t="shared" si="198"/>
        <v/>
      </c>
      <c r="Y609" s="355" t="str">
        <f t="shared" si="199"/>
        <v/>
      </c>
      <c r="AA609" s="355" t="str">
        <f t="shared" si="200"/>
        <v/>
      </c>
      <c r="AC609" s="355" t="str">
        <f t="shared" si="201"/>
        <v/>
      </c>
      <c r="AE609" s="4" t="str">
        <f t="shared" si="202"/>
        <v/>
      </c>
      <c r="AG609" s="4" t="str">
        <f t="shared" si="203"/>
        <v/>
      </c>
      <c r="AI609" s="4" t="str">
        <f t="shared" si="204"/>
        <v/>
      </c>
      <c r="AK609" s="4" t="str">
        <f t="shared" si="205"/>
        <v/>
      </c>
      <c r="AM609" s="4" t="str">
        <f t="shared" si="206"/>
        <v/>
      </c>
      <c r="AO609" s="4" t="str">
        <f t="shared" si="207"/>
        <v/>
      </c>
      <c r="AQ609" s="4" t="str">
        <f t="shared" si="208"/>
        <v/>
      </c>
      <c r="AS609" s="4" t="str">
        <f t="shared" si="209"/>
        <v/>
      </c>
      <c r="AU609" s="4" t="str">
        <f t="shared" si="210"/>
        <v/>
      </c>
      <c r="AW609" s="359" t="str">
        <f t="shared" si="211"/>
        <v/>
      </c>
      <c r="AY609" s="359" t="str">
        <f t="shared" si="212"/>
        <v/>
      </c>
      <c r="BA609" s="359" t="str">
        <f t="shared" si="213"/>
        <v/>
      </c>
      <c r="BC609" s="359" t="str">
        <f t="shared" si="214"/>
        <v/>
      </c>
      <c r="BE609" s="359" t="str">
        <f t="shared" si="215"/>
        <v/>
      </c>
      <c r="BG609" s="359" t="str">
        <f t="shared" si="216"/>
        <v/>
      </c>
      <c r="BI609" s="359" t="str">
        <f t="shared" si="217"/>
        <v/>
      </c>
    </row>
    <row r="610" spans="3:61" x14ac:dyDescent="0.2">
      <c r="C610" s="152"/>
      <c r="E610" s="243"/>
      <c r="F610" s="374"/>
      <c r="G610" s="300"/>
      <c r="H610" s="300"/>
      <c r="I610" s="300"/>
      <c r="J610" s="300"/>
      <c r="K610" s="300"/>
      <c r="L610" s="300"/>
      <c r="M610" s="300"/>
      <c r="O610" s="302"/>
      <c r="U610" s="355" t="str">
        <f t="shared" si="197"/>
        <v/>
      </c>
      <c r="W610" s="355" t="str">
        <f t="shared" si="198"/>
        <v/>
      </c>
      <c r="Y610" s="355" t="str">
        <f t="shared" si="199"/>
        <v/>
      </c>
      <c r="AA610" s="355" t="str">
        <f t="shared" si="200"/>
        <v/>
      </c>
      <c r="AC610" s="355" t="str">
        <f t="shared" si="201"/>
        <v/>
      </c>
      <c r="AE610" s="4" t="str">
        <f t="shared" si="202"/>
        <v/>
      </c>
      <c r="AG610" s="4" t="str">
        <f t="shared" si="203"/>
        <v/>
      </c>
      <c r="AI610" s="4" t="str">
        <f t="shared" si="204"/>
        <v/>
      </c>
      <c r="AK610" s="4" t="str">
        <f t="shared" si="205"/>
        <v/>
      </c>
      <c r="AM610" s="4" t="str">
        <f t="shared" si="206"/>
        <v/>
      </c>
      <c r="AO610" s="4" t="str">
        <f t="shared" si="207"/>
        <v/>
      </c>
      <c r="AQ610" s="4" t="str">
        <f t="shared" si="208"/>
        <v/>
      </c>
      <c r="AS610" s="4" t="str">
        <f t="shared" si="209"/>
        <v/>
      </c>
      <c r="AU610" s="4" t="str">
        <f t="shared" si="210"/>
        <v/>
      </c>
      <c r="AW610" s="359" t="str">
        <f t="shared" si="211"/>
        <v/>
      </c>
      <c r="AY610" s="359" t="str">
        <f t="shared" si="212"/>
        <v/>
      </c>
      <c r="BA610" s="359" t="str">
        <f t="shared" si="213"/>
        <v/>
      </c>
      <c r="BC610" s="359" t="str">
        <f t="shared" si="214"/>
        <v/>
      </c>
      <c r="BE610" s="359" t="str">
        <f t="shared" si="215"/>
        <v/>
      </c>
      <c r="BG610" s="359" t="str">
        <f t="shared" si="216"/>
        <v/>
      </c>
      <c r="BI610" s="359" t="str">
        <f t="shared" si="217"/>
        <v/>
      </c>
    </row>
    <row r="611" spans="3:61" x14ac:dyDescent="0.2">
      <c r="C611" s="152"/>
      <c r="E611" s="243"/>
      <c r="F611" s="374"/>
      <c r="G611" s="300"/>
      <c r="H611" s="300"/>
      <c r="I611" s="300"/>
      <c r="J611" s="300"/>
      <c r="K611" s="300"/>
      <c r="L611" s="300"/>
      <c r="M611" s="300"/>
      <c r="O611" s="302"/>
      <c r="U611" s="355" t="str">
        <f t="shared" si="197"/>
        <v/>
      </c>
      <c r="W611" s="355" t="str">
        <f t="shared" si="198"/>
        <v/>
      </c>
      <c r="Y611" s="355" t="str">
        <f t="shared" si="199"/>
        <v/>
      </c>
      <c r="AA611" s="355" t="str">
        <f t="shared" si="200"/>
        <v/>
      </c>
      <c r="AC611" s="355" t="str">
        <f t="shared" si="201"/>
        <v/>
      </c>
      <c r="AE611" s="4" t="str">
        <f t="shared" si="202"/>
        <v/>
      </c>
      <c r="AG611" s="4" t="str">
        <f t="shared" si="203"/>
        <v/>
      </c>
      <c r="AI611" s="4" t="str">
        <f t="shared" si="204"/>
        <v/>
      </c>
      <c r="AK611" s="4" t="str">
        <f t="shared" si="205"/>
        <v/>
      </c>
      <c r="AM611" s="4" t="str">
        <f t="shared" si="206"/>
        <v/>
      </c>
      <c r="AO611" s="4" t="str">
        <f t="shared" si="207"/>
        <v/>
      </c>
      <c r="AQ611" s="4" t="str">
        <f t="shared" si="208"/>
        <v/>
      </c>
      <c r="AS611" s="4" t="str">
        <f t="shared" si="209"/>
        <v/>
      </c>
      <c r="AU611" s="4" t="str">
        <f t="shared" si="210"/>
        <v/>
      </c>
      <c r="AW611" s="359" t="str">
        <f t="shared" si="211"/>
        <v/>
      </c>
      <c r="AY611" s="359" t="str">
        <f t="shared" si="212"/>
        <v/>
      </c>
      <c r="BA611" s="359" t="str">
        <f t="shared" si="213"/>
        <v/>
      </c>
      <c r="BC611" s="359" t="str">
        <f t="shared" si="214"/>
        <v/>
      </c>
      <c r="BE611" s="359" t="str">
        <f t="shared" si="215"/>
        <v/>
      </c>
      <c r="BG611" s="359" t="str">
        <f t="shared" si="216"/>
        <v/>
      </c>
      <c r="BI611" s="359" t="str">
        <f t="shared" si="217"/>
        <v/>
      </c>
    </row>
    <row r="612" spans="3:61" x14ac:dyDescent="0.2">
      <c r="C612" s="152"/>
      <c r="E612" s="243"/>
      <c r="F612" s="374"/>
      <c r="G612" s="300"/>
      <c r="H612" s="300"/>
      <c r="I612" s="300"/>
      <c r="J612" s="300"/>
      <c r="K612" s="300"/>
      <c r="L612" s="300"/>
      <c r="M612" s="300"/>
      <c r="O612" s="302"/>
      <c r="U612" s="355" t="str">
        <f t="shared" si="197"/>
        <v/>
      </c>
      <c r="W612" s="355" t="str">
        <f t="shared" si="198"/>
        <v/>
      </c>
      <c r="Y612" s="355" t="str">
        <f t="shared" si="199"/>
        <v/>
      </c>
      <c r="AA612" s="355" t="str">
        <f t="shared" si="200"/>
        <v/>
      </c>
      <c r="AC612" s="355" t="str">
        <f t="shared" si="201"/>
        <v/>
      </c>
      <c r="AE612" s="4" t="str">
        <f t="shared" si="202"/>
        <v/>
      </c>
      <c r="AG612" s="4" t="str">
        <f t="shared" si="203"/>
        <v/>
      </c>
      <c r="AI612" s="4" t="str">
        <f t="shared" si="204"/>
        <v/>
      </c>
      <c r="AK612" s="4" t="str">
        <f t="shared" si="205"/>
        <v/>
      </c>
      <c r="AM612" s="4" t="str">
        <f t="shared" si="206"/>
        <v/>
      </c>
      <c r="AO612" s="4" t="str">
        <f t="shared" si="207"/>
        <v/>
      </c>
      <c r="AQ612" s="4" t="str">
        <f t="shared" si="208"/>
        <v/>
      </c>
      <c r="AS612" s="4" t="str">
        <f t="shared" si="209"/>
        <v/>
      </c>
      <c r="AU612" s="4" t="str">
        <f t="shared" si="210"/>
        <v/>
      </c>
      <c r="AW612" s="359" t="str">
        <f t="shared" si="211"/>
        <v/>
      </c>
      <c r="AY612" s="359" t="str">
        <f t="shared" si="212"/>
        <v/>
      </c>
      <c r="BA612" s="359" t="str">
        <f t="shared" si="213"/>
        <v/>
      </c>
      <c r="BC612" s="359" t="str">
        <f t="shared" si="214"/>
        <v/>
      </c>
      <c r="BE612" s="359" t="str">
        <f t="shared" si="215"/>
        <v/>
      </c>
      <c r="BG612" s="359" t="str">
        <f t="shared" si="216"/>
        <v/>
      </c>
      <c r="BI612" s="359" t="str">
        <f t="shared" si="217"/>
        <v/>
      </c>
    </row>
    <row r="613" spans="3:61" x14ac:dyDescent="0.2">
      <c r="C613" s="152"/>
      <c r="E613" s="243"/>
      <c r="F613" s="374"/>
      <c r="G613" s="300"/>
      <c r="H613" s="300"/>
      <c r="I613" s="300"/>
      <c r="J613" s="300"/>
      <c r="K613" s="300"/>
      <c r="L613" s="300"/>
      <c r="M613" s="300"/>
      <c r="O613" s="302"/>
      <c r="U613" s="355" t="str">
        <f t="shared" si="197"/>
        <v/>
      </c>
      <c r="W613" s="355" t="str">
        <f t="shared" si="198"/>
        <v/>
      </c>
      <c r="Y613" s="355" t="str">
        <f t="shared" si="199"/>
        <v/>
      </c>
      <c r="AA613" s="355" t="str">
        <f t="shared" si="200"/>
        <v/>
      </c>
      <c r="AC613" s="355" t="str">
        <f t="shared" si="201"/>
        <v/>
      </c>
      <c r="AE613" s="4" t="str">
        <f t="shared" si="202"/>
        <v/>
      </c>
      <c r="AG613" s="4" t="str">
        <f t="shared" si="203"/>
        <v/>
      </c>
      <c r="AI613" s="4" t="str">
        <f t="shared" si="204"/>
        <v/>
      </c>
      <c r="AK613" s="4" t="str">
        <f t="shared" si="205"/>
        <v/>
      </c>
      <c r="AM613" s="4" t="str">
        <f t="shared" si="206"/>
        <v/>
      </c>
      <c r="AO613" s="4" t="str">
        <f t="shared" si="207"/>
        <v/>
      </c>
      <c r="AQ613" s="4" t="str">
        <f t="shared" si="208"/>
        <v/>
      </c>
      <c r="AS613" s="4" t="str">
        <f t="shared" si="209"/>
        <v/>
      </c>
      <c r="AU613" s="4" t="str">
        <f t="shared" si="210"/>
        <v/>
      </c>
      <c r="AW613" s="359" t="str">
        <f t="shared" si="211"/>
        <v/>
      </c>
      <c r="AY613" s="359" t="str">
        <f t="shared" si="212"/>
        <v/>
      </c>
      <c r="BA613" s="359" t="str">
        <f t="shared" si="213"/>
        <v/>
      </c>
      <c r="BC613" s="359" t="str">
        <f t="shared" si="214"/>
        <v/>
      </c>
      <c r="BE613" s="359" t="str">
        <f t="shared" si="215"/>
        <v/>
      </c>
      <c r="BG613" s="359" t="str">
        <f t="shared" si="216"/>
        <v/>
      </c>
      <c r="BI613" s="359" t="str">
        <f t="shared" si="217"/>
        <v/>
      </c>
    </row>
    <row r="614" spans="3:61" x14ac:dyDescent="0.2">
      <c r="C614" s="152"/>
      <c r="E614" s="243"/>
      <c r="F614" s="374"/>
      <c r="G614" s="300"/>
      <c r="H614" s="300"/>
      <c r="I614" s="300"/>
      <c r="J614" s="300"/>
      <c r="K614" s="300"/>
      <c r="L614" s="300"/>
      <c r="M614" s="300"/>
      <c r="O614" s="302"/>
      <c r="U614" s="355" t="str">
        <f t="shared" si="197"/>
        <v/>
      </c>
      <c r="W614" s="355" t="str">
        <f t="shared" si="198"/>
        <v/>
      </c>
      <c r="Y614" s="355" t="str">
        <f t="shared" si="199"/>
        <v/>
      </c>
      <c r="AA614" s="355" t="str">
        <f t="shared" si="200"/>
        <v/>
      </c>
      <c r="AC614" s="355" t="str">
        <f t="shared" si="201"/>
        <v/>
      </c>
      <c r="AE614" s="4" t="str">
        <f t="shared" si="202"/>
        <v/>
      </c>
      <c r="AG614" s="4" t="str">
        <f t="shared" si="203"/>
        <v/>
      </c>
      <c r="AI614" s="4" t="str">
        <f t="shared" si="204"/>
        <v/>
      </c>
      <c r="AK614" s="4" t="str">
        <f t="shared" si="205"/>
        <v/>
      </c>
      <c r="AM614" s="4" t="str">
        <f t="shared" si="206"/>
        <v/>
      </c>
      <c r="AO614" s="4" t="str">
        <f t="shared" si="207"/>
        <v/>
      </c>
      <c r="AQ614" s="4" t="str">
        <f t="shared" si="208"/>
        <v/>
      </c>
      <c r="AS614" s="4" t="str">
        <f t="shared" si="209"/>
        <v/>
      </c>
      <c r="AU614" s="4" t="str">
        <f t="shared" si="210"/>
        <v/>
      </c>
      <c r="AW614" s="359" t="str">
        <f t="shared" si="211"/>
        <v/>
      </c>
      <c r="AY614" s="359" t="str">
        <f t="shared" si="212"/>
        <v/>
      </c>
      <c r="BA614" s="359" t="str">
        <f t="shared" si="213"/>
        <v/>
      </c>
      <c r="BC614" s="359" t="str">
        <f t="shared" si="214"/>
        <v/>
      </c>
      <c r="BE614" s="359" t="str">
        <f t="shared" si="215"/>
        <v/>
      </c>
      <c r="BG614" s="359" t="str">
        <f t="shared" si="216"/>
        <v/>
      </c>
      <c r="BI614" s="359" t="str">
        <f t="shared" si="217"/>
        <v/>
      </c>
    </row>
    <row r="615" spans="3:61" x14ac:dyDescent="0.2">
      <c r="C615" s="152"/>
      <c r="E615" s="243"/>
      <c r="F615" s="374"/>
      <c r="G615" s="300"/>
      <c r="H615" s="300"/>
      <c r="I615" s="300"/>
      <c r="J615" s="300"/>
      <c r="K615" s="300"/>
      <c r="L615" s="300"/>
      <c r="M615" s="300"/>
      <c r="O615" s="302"/>
      <c r="U615" s="355" t="str">
        <f t="shared" si="197"/>
        <v/>
      </c>
      <c r="W615" s="355" t="str">
        <f t="shared" si="198"/>
        <v/>
      </c>
      <c r="Y615" s="355" t="str">
        <f t="shared" si="199"/>
        <v/>
      </c>
      <c r="AA615" s="355" t="str">
        <f t="shared" si="200"/>
        <v/>
      </c>
      <c r="AC615" s="355" t="str">
        <f t="shared" si="201"/>
        <v/>
      </c>
      <c r="AE615" s="4" t="str">
        <f t="shared" si="202"/>
        <v/>
      </c>
      <c r="AG615" s="4" t="str">
        <f t="shared" si="203"/>
        <v/>
      </c>
      <c r="AI615" s="4" t="str">
        <f t="shared" si="204"/>
        <v/>
      </c>
      <c r="AK615" s="4" t="str">
        <f t="shared" si="205"/>
        <v/>
      </c>
      <c r="AM615" s="4" t="str">
        <f t="shared" si="206"/>
        <v/>
      </c>
      <c r="AO615" s="4" t="str">
        <f t="shared" si="207"/>
        <v/>
      </c>
      <c r="AQ615" s="4" t="str">
        <f t="shared" si="208"/>
        <v/>
      </c>
      <c r="AS615" s="4" t="str">
        <f t="shared" si="209"/>
        <v/>
      </c>
      <c r="AU615" s="4" t="str">
        <f t="shared" si="210"/>
        <v/>
      </c>
      <c r="AW615" s="359" t="str">
        <f t="shared" si="211"/>
        <v/>
      </c>
      <c r="AY615" s="359" t="str">
        <f t="shared" si="212"/>
        <v/>
      </c>
      <c r="BA615" s="359" t="str">
        <f t="shared" si="213"/>
        <v/>
      </c>
      <c r="BC615" s="359" t="str">
        <f t="shared" si="214"/>
        <v/>
      </c>
      <c r="BE615" s="359" t="str">
        <f t="shared" si="215"/>
        <v/>
      </c>
      <c r="BG615" s="359" t="str">
        <f t="shared" si="216"/>
        <v/>
      </c>
      <c r="BI615" s="359" t="str">
        <f t="shared" si="217"/>
        <v/>
      </c>
    </row>
    <row r="616" spans="3:61" x14ac:dyDescent="0.2">
      <c r="C616" s="152"/>
      <c r="E616" s="243"/>
      <c r="F616" s="374"/>
      <c r="G616" s="300"/>
      <c r="H616" s="300"/>
      <c r="I616" s="300"/>
      <c r="J616" s="300"/>
      <c r="K616" s="300"/>
      <c r="L616" s="300"/>
      <c r="M616" s="300"/>
      <c r="O616" s="302"/>
      <c r="U616" s="355" t="str">
        <f t="shared" si="197"/>
        <v/>
      </c>
      <c r="W616" s="355" t="str">
        <f t="shared" si="198"/>
        <v/>
      </c>
      <c r="Y616" s="355" t="str">
        <f t="shared" si="199"/>
        <v/>
      </c>
      <c r="AA616" s="355" t="str">
        <f t="shared" si="200"/>
        <v/>
      </c>
      <c r="AC616" s="355" t="str">
        <f t="shared" si="201"/>
        <v/>
      </c>
      <c r="AE616" s="4" t="str">
        <f t="shared" si="202"/>
        <v/>
      </c>
      <c r="AG616" s="4" t="str">
        <f t="shared" si="203"/>
        <v/>
      </c>
      <c r="AI616" s="4" t="str">
        <f t="shared" si="204"/>
        <v/>
      </c>
      <c r="AK616" s="4" t="str">
        <f t="shared" si="205"/>
        <v/>
      </c>
      <c r="AM616" s="4" t="str">
        <f t="shared" si="206"/>
        <v/>
      </c>
      <c r="AO616" s="4" t="str">
        <f t="shared" si="207"/>
        <v/>
      </c>
      <c r="AQ616" s="4" t="str">
        <f t="shared" si="208"/>
        <v/>
      </c>
      <c r="AS616" s="4" t="str">
        <f t="shared" si="209"/>
        <v/>
      </c>
      <c r="AU616" s="4" t="str">
        <f t="shared" si="210"/>
        <v/>
      </c>
      <c r="AW616" s="359" t="str">
        <f t="shared" si="211"/>
        <v/>
      </c>
      <c r="AY616" s="359" t="str">
        <f t="shared" si="212"/>
        <v/>
      </c>
      <c r="BA616" s="359" t="str">
        <f t="shared" si="213"/>
        <v/>
      </c>
      <c r="BC616" s="359" t="str">
        <f t="shared" si="214"/>
        <v/>
      </c>
      <c r="BE616" s="359" t="str">
        <f t="shared" si="215"/>
        <v/>
      </c>
      <c r="BG616" s="359" t="str">
        <f t="shared" si="216"/>
        <v/>
      </c>
      <c r="BI616" s="359" t="str">
        <f t="shared" si="217"/>
        <v/>
      </c>
    </row>
    <row r="617" spans="3:61" x14ac:dyDescent="0.2">
      <c r="C617" s="152"/>
      <c r="E617" s="243"/>
      <c r="F617" s="374"/>
      <c r="G617" s="300"/>
      <c r="H617" s="300"/>
      <c r="I617" s="300"/>
      <c r="J617" s="300"/>
      <c r="K617" s="300"/>
      <c r="L617" s="300"/>
      <c r="M617" s="300"/>
      <c r="O617" s="302"/>
      <c r="U617" s="355" t="str">
        <f t="shared" si="197"/>
        <v/>
      </c>
      <c r="W617" s="355" t="str">
        <f t="shared" si="198"/>
        <v/>
      </c>
      <c r="Y617" s="355" t="str">
        <f t="shared" si="199"/>
        <v/>
      </c>
      <c r="AA617" s="355" t="str">
        <f t="shared" si="200"/>
        <v/>
      </c>
      <c r="AC617" s="355" t="str">
        <f t="shared" si="201"/>
        <v/>
      </c>
      <c r="AE617" s="4" t="str">
        <f t="shared" si="202"/>
        <v/>
      </c>
      <c r="AG617" s="4" t="str">
        <f t="shared" si="203"/>
        <v/>
      </c>
      <c r="AI617" s="4" t="str">
        <f t="shared" si="204"/>
        <v/>
      </c>
      <c r="AK617" s="4" t="str">
        <f t="shared" si="205"/>
        <v/>
      </c>
      <c r="AM617" s="4" t="str">
        <f t="shared" si="206"/>
        <v/>
      </c>
      <c r="AO617" s="4" t="str">
        <f t="shared" si="207"/>
        <v/>
      </c>
      <c r="AQ617" s="4" t="str">
        <f t="shared" si="208"/>
        <v/>
      </c>
      <c r="AS617" s="4" t="str">
        <f t="shared" si="209"/>
        <v/>
      </c>
      <c r="AU617" s="4" t="str">
        <f t="shared" si="210"/>
        <v/>
      </c>
      <c r="AW617" s="359" t="str">
        <f t="shared" si="211"/>
        <v/>
      </c>
      <c r="AY617" s="359" t="str">
        <f t="shared" si="212"/>
        <v/>
      </c>
      <c r="BA617" s="359" t="str">
        <f t="shared" si="213"/>
        <v/>
      </c>
      <c r="BC617" s="359" t="str">
        <f t="shared" si="214"/>
        <v/>
      </c>
      <c r="BE617" s="359" t="str">
        <f t="shared" si="215"/>
        <v/>
      </c>
      <c r="BG617" s="359" t="str">
        <f t="shared" si="216"/>
        <v/>
      </c>
      <c r="BI617" s="359" t="str">
        <f t="shared" si="217"/>
        <v/>
      </c>
    </row>
    <row r="618" spans="3:61" x14ac:dyDescent="0.2">
      <c r="C618" s="152"/>
      <c r="E618" s="243"/>
      <c r="F618" s="374"/>
      <c r="G618" s="300"/>
      <c r="H618" s="300"/>
      <c r="I618" s="300"/>
      <c r="J618" s="300"/>
      <c r="K618" s="300"/>
      <c r="L618" s="300"/>
      <c r="M618" s="300"/>
      <c r="O618" s="302"/>
      <c r="U618" s="355" t="str">
        <f t="shared" si="197"/>
        <v/>
      </c>
      <c r="W618" s="355" t="str">
        <f t="shared" si="198"/>
        <v/>
      </c>
      <c r="Y618" s="355" t="str">
        <f t="shared" si="199"/>
        <v/>
      </c>
      <c r="AA618" s="355" t="str">
        <f t="shared" si="200"/>
        <v/>
      </c>
      <c r="AC618" s="355" t="str">
        <f t="shared" si="201"/>
        <v/>
      </c>
      <c r="AE618" s="4" t="str">
        <f t="shared" si="202"/>
        <v/>
      </c>
      <c r="AG618" s="4" t="str">
        <f t="shared" si="203"/>
        <v/>
      </c>
      <c r="AI618" s="4" t="str">
        <f t="shared" si="204"/>
        <v/>
      </c>
      <c r="AK618" s="4" t="str">
        <f t="shared" si="205"/>
        <v/>
      </c>
      <c r="AM618" s="4" t="str">
        <f t="shared" si="206"/>
        <v/>
      </c>
      <c r="AO618" s="4" t="str">
        <f t="shared" si="207"/>
        <v/>
      </c>
      <c r="AQ618" s="4" t="str">
        <f t="shared" si="208"/>
        <v/>
      </c>
      <c r="AS618" s="4" t="str">
        <f t="shared" si="209"/>
        <v/>
      </c>
      <c r="AU618" s="4" t="str">
        <f t="shared" si="210"/>
        <v/>
      </c>
      <c r="AW618" s="359" t="str">
        <f t="shared" si="211"/>
        <v/>
      </c>
      <c r="AY618" s="359" t="str">
        <f t="shared" si="212"/>
        <v/>
      </c>
      <c r="BA618" s="359" t="str">
        <f t="shared" si="213"/>
        <v/>
      </c>
      <c r="BC618" s="359" t="str">
        <f t="shared" si="214"/>
        <v/>
      </c>
      <c r="BE618" s="359" t="str">
        <f t="shared" si="215"/>
        <v/>
      </c>
      <c r="BG618" s="359" t="str">
        <f t="shared" si="216"/>
        <v/>
      </c>
      <c r="BI618" s="359" t="str">
        <f t="shared" si="217"/>
        <v/>
      </c>
    </row>
    <row r="619" spans="3:61" x14ac:dyDescent="0.2">
      <c r="C619" s="152"/>
      <c r="E619" s="243"/>
      <c r="F619" s="374"/>
      <c r="G619" s="300"/>
      <c r="H619" s="300"/>
      <c r="I619" s="300"/>
      <c r="J619" s="300"/>
      <c r="K619" s="300"/>
      <c r="L619" s="300"/>
      <c r="M619" s="300"/>
      <c r="O619" s="302"/>
      <c r="U619" s="355" t="str">
        <f t="shared" si="197"/>
        <v/>
      </c>
      <c r="W619" s="355" t="str">
        <f t="shared" si="198"/>
        <v/>
      </c>
      <c r="Y619" s="355" t="str">
        <f t="shared" si="199"/>
        <v/>
      </c>
      <c r="AA619" s="355" t="str">
        <f t="shared" si="200"/>
        <v/>
      </c>
      <c r="AC619" s="355" t="str">
        <f t="shared" si="201"/>
        <v/>
      </c>
      <c r="AE619" s="4" t="str">
        <f t="shared" si="202"/>
        <v/>
      </c>
      <c r="AG619" s="4" t="str">
        <f t="shared" si="203"/>
        <v/>
      </c>
      <c r="AI619" s="4" t="str">
        <f t="shared" si="204"/>
        <v/>
      </c>
      <c r="AK619" s="4" t="str">
        <f t="shared" si="205"/>
        <v/>
      </c>
      <c r="AM619" s="4" t="str">
        <f t="shared" si="206"/>
        <v/>
      </c>
      <c r="AO619" s="4" t="str">
        <f t="shared" si="207"/>
        <v/>
      </c>
      <c r="AQ619" s="4" t="str">
        <f t="shared" si="208"/>
        <v/>
      </c>
      <c r="AS619" s="4" t="str">
        <f t="shared" si="209"/>
        <v/>
      </c>
      <c r="AU619" s="4" t="str">
        <f t="shared" si="210"/>
        <v/>
      </c>
      <c r="AW619" s="359" t="str">
        <f t="shared" si="211"/>
        <v/>
      </c>
      <c r="AY619" s="359" t="str">
        <f t="shared" si="212"/>
        <v/>
      </c>
      <c r="BA619" s="359" t="str">
        <f t="shared" si="213"/>
        <v/>
      </c>
      <c r="BC619" s="359" t="str">
        <f t="shared" si="214"/>
        <v/>
      </c>
      <c r="BE619" s="359" t="str">
        <f t="shared" si="215"/>
        <v/>
      </c>
      <c r="BG619" s="359" t="str">
        <f t="shared" si="216"/>
        <v/>
      </c>
      <c r="BI619" s="359" t="str">
        <f t="shared" si="217"/>
        <v/>
      </c>
    </row>
    <row r="620" spans="3:61" x14ac:dyDescent="0.2">
      <c r="C620" s="152"/>
      <c r="E620" s="243"/>
      <c r="F620" s="374"/>
      <c r="G620" s="300"/>
      <c r="H620" s="300"/>
      <c r="I620" s="300"/>
      <c r="J620" s="300"/>
      <c r="K620" s="300"/>
      <c r="L620" s="300"/>
      <c r="M620" s="300"/>
      <c r="O620" s="302"/>
      <c r="U620" s="355" t="str">
        <f t="shared" si="197"/>
        <v/>
      </c>
      <c r="W620" s="355" t="str">
        <f t="shared" si="198"/>
        <v/>
      </c>
      <c r="Y620" s="355" t="str">
        <f t="shared" si="199"/>
        <v/>
      </c>
      <c r="AA620" s="355" t="str">
        <f t="shared" si="200"/>
        <v/>
      </c>
      <c r="AC620" s="355" t="str">
        <f t="shared" si="201"/>
        <v/>
      </c>
      <c r="AE620" s="4" t="str">
        <f t="shared" si="202"/>
        <v/>
      </c>
      <c r="AG620" s="4" t="str">
        <f t="shared" si="203"/>
        <v/>
      </c>
      <c r="AI620" s="4" t="str">
        <f t="shared" si="204"/>
        <v/>
      </c>
      <c r="AK620" s="4" t="str">
        <f t="shared" si="205"/>
        <v/>
      </c>
      <c r="AM620" s="4" t="str">
        <f t="shared" si="206"/>
        <v/>
      </c>
      <c r="AO620" s="4" t="str">
        <f t="shared" si="207"/>
        <v/>
      </c>
      <c r="AQ620" s="4" t="str">
        <f t="shared" si="208"/>
        <v/>
      </c>
      <c r="AS620" s="4" t="str">
        <f t="shared" si="209"/>
        <v/>
      </c>
      <c r="AU620" s="4" t="str">
        <f t="shared" si="210"/>
        <v/>
      </c>
      <c r="AW620" s="359" t="str">
        <f t="shared" si="211"/>
        <v/>
      </c>
      <c r="AY620" s="359" t="str">
        <f t="shared" si="212"/>
        <v/>
      </c>
      <c r="BA620" s="359" t="str">
        <f t="shared" si="213"/>
        <v/>
      </c>
      <c r="BC620" s="359" t="str">
        <f t="shared" si="214"/>
        <v/>
      </c>
      <c r="BE620" s="359" t="str">
        <f t="shared" si="215"/>
        <v/>
      </c>
      <c r="BG620" s="359" t="str">
        <f t="shared" si="216"/>
        <v/>
      </c>
      <c r="BI620" s="359" t="str">
        <f t="shared" si="217"/>
        <v/>
      </c>
    </row>
    <row r="621" spans="3:61" x14ac:dyDescent="0.2">
      <c r="C621" s="152"/>
      <c r="E621" s="243"/>
      <c r="F621" s="374"/>
      <c r="G621" s="300"/>
      <c r="H621" s="300"/>
      <c r="I621" s="300"/>
      <c r="J621" s="300"/>
      <c r="K621" s="300"/>
      <c r="L621" s="300"/>
      <c r="M621" s="300"/>
      <c r="O621" s="302"/>
      <c r="U621" s="355" t="str">
        <f t="shared" si="197"/>
        <v/>
      </c>
      <c r="W621" s="355" t="str">
        <f t="shared" si="198"/>
        <v/>
      </c>
      <c r="Y621" s="355" t="str">
        <f t="shared" si="199"/>
        <v/>
      </c>
      <c r="AA621" s="355" t="str">
        <f t="shared" si="200"/>
        <v/>
      </c>
      <c r="AC621" s="355" t="str">
        <f t="shared" si="201"/>
        <v/>
      </c>
      <c r="AE621" s="4" t="str">
        <f t="shared" si="202"/>
        <v/>
      </c>
      <c r="AG621" s="4" t="str">
        <f t="shared" si="203"/>
        <v/>
      </c>
      <c r="AI621" s="4" t="str">
        <f t="shared" si="204"/>
        <v/>
      </c>
      <c r="AK621" s="4" t="str">
        <f t="shared" si="205"/>
        <v/>
      </c>
      <c r="AM621" s="4" t="str">
        <f t="shared" si="206"/>
        <v/>
      </c>
      <c r="AO621" s="4" t="str">
        <f t="shared" si="207"/>
        <v/>
      </c>
      <c r="AQ621" s="4" t="str">
        <f t="shared" si="208"/>
        <v/>
      </c>
      <c r="AS621" s="4" t="str">
        <f t="shared" si="209"/>
        <v/>
      </c>
      <c r="AU621" s="4" t="str">
        <f t="shared" si="210"/>
        <v/>
      </c>
      <c r="AW621" s="359" t="str">
        <f t="shared" si="211"/>
        <v/>
      </c>
      <c r="AY621" s="359" t="str">
        <f t="shared" si="212"/>
        <v/>
      </c>
      <c r="BA621" s="359" t="str">
        <f t="shared" si="213"/>
        <v/>
      </c>
      <c r="BC621" s="359" t="str">
        <f t="shared" si="214"/>
        <v/>
      </c>
      <c r="BE621" s="359" t="str">
        <f t="shared" si="215"/>
        <v/>
      </c>
      <c r="BG621" s="359" t="str">
        <f t="shared" si="216"/>
        <v/>
      </c>
      <c r="BI621" s="359" t="str">
        <f t="shared" si="217"/>
        <v/>
      </c>
    </row>
    <row r="622" spans="3:61" x14ac:dyDescent="0.2">
      <c r="C622" s="152"/>
      <c r="E622" s="243"/>
      <c r="F622" s="374"/>
      <c r="G622" s="300"/>
      <c r="H622" s="300"/>
      <c r="I622" s="300"/>
      <c r="J622" s="300"/>
      <c r="K622" s="300"/>
      <c r="L622" s="300"/>
      <c r="M622" s="300"/>
      <c r="O622" s="302"/>
      <c r="U622" s="355" t="str">
        <f t="shared" si="197"/>
        <v/>
      </c>
      <c r="W622" s="355" t="str">
        <f t="shared" si="198"/>
        <v/>
      </c>
      <c r="Y622" s="355" t="str">
        <f t="shared" si="199"/>
        <v/>
      </c>
      <c r="AA622" s="355" t="str">
        <f t="shared" si="200"/>
        <v/>
      </c>
      <c r="AC622" s="355" t="str">
        <f t="shared" si="201"/>
        <v/>
      </c>
      <c r="AE622" s="4" t="str">
        <f t="shared" si="202"/>
        <v/>
      </c>
      <c r="AG622" s="4" t="str">
        <f t="shared" si="203"/>
        <v/>
      </c>
      <c r="AI622" s="4" t="str">
        <f t="shared" si="204"/>
        <v/>
      </c>
      <c r="AK622" s="4" t="str">
        <f t="shared" si="205"/>
        <v/>
      </c>
      <c r="AM622" s="4" t="str">
        <f t="shared" si="206"/>
        <v/>
      </c>
      <c r="AO622" s="4" t="str">
        <f t="shared" si="207"/>
        <v/>
      </c>
      <c r="AQ622" s="4" t="str">
        <f t="shared" si="208"/>
        <v/>
      </c>
      <c r="AS622" s="4" t="str">
        <f t="shared" si="209"/>
        <v/>
      </c>
      <c r="AU622" s="4" t="str">
        <f t="shared" si="210"/>
        <v/>
      </c>
      <c r="AW622" s="359" t="str">
        <f t="shared" si="211"/>
        <v/>
      </c>
      <c r="AY622" s="359" t="str">
        <f t="shared" si="212"/>
        <v/>
      </c>
      <c r="BA622" s="359" t="str">
        <f t="shared" si="213"/>
        <v/>
      </c>
      <c r="BC622" s="359" t="str">
        <f t="shared" si="214"/>
        <v/>
      </c>
      <c r="BE622" s="359" t="str">
        <f t="shared" si="215"/>
        <v/>
      </c>
      <c r="BG622" s="359" t="str">
        <f t="shared" si="216"/>
        <v/>
      </c>
      <c r="BI622" s="359" t="str">
        <f t="shared" si="217"/>
        <v/>
      </c>
    </row>
    <row r="623" spans="3:61" x14ac:dyDescent="0.2">
      <c r="C623" s="152"/>
      <c r="E623" s="243"/>
      <c r="F623" s="374"/>
      <c r="G623" s="300"/>
      <c r="H623" s="300"/>
      <c r="I623" s="300"/>
      <c r="J623" s="300"/>
      <c r="K623" s="300"/>
      <c r="L623" s="300"/>
      <c r="M623" s="300"/>
      <c r="O623" s="302"/>
      <c r="U623" s="355" t="str">
        <f t="shared" si="197"/>
        <v/>
      </c>
      <c r="W623" s="355" t="str">
        <f t="shared" si="198"/>
        <v/>
      </c>
      <c r="Y623" s="355" t="str">
        <f t="shared" si="199"/>
        <v/>
      </c>
      <c r="AA623" s="355" t="str">
        <f t="shared" si="200"/>
        <v/>
      </c>
      <c r="AC623" s="355" t="str">
        <f t="shared" si="201"/>
        <v/>
      </c>
      <c r="AE623" s="4" t="str">
        <f t="shared" si="202"/>
        <v/>
      </c>
      <c r="AG623" s="4" t="str">
        <f t="shared" si="203"/>
        <v/>
      </c>
      <c r="AI623" s="4" t="str">
        <f t="shared" si="204"/>
        <v/>
      </c>
      <c r="AK623" s="4" t="str">
        <f t="shared" si="205"/>
        <v/>
      </c>
      <c r="AM623" s="4" t="str">
        <f t="shared" si="206"/>
        <v/>
      </c>
      <c r="AO623" s="4" t="str">
        <f t="shared" si="207"/>
        <v/>
      </c>
      <c r="AQ623" s="4" t="str">
        <f t="shared" si="208"/>
        <v/>
      </c>
      <c r="AS623" s="4" t="str">
        <f t="shared" si="209"/>
        <v/>
      </c>
      <c r="AU623" s="4" t="str">
        <f t="shared" si="210"/>
        <v/>
      </c>
      <c r="AW623" s="359" t="str">
        <f t="shared" si="211"/>
        <v/>
      </c>
      <c r="AY623" s="359" t="str">
        <f t="shared" si="212"/>
        <v/>
      </c>
      <c r="BA623" s="359" t="str">
        <f t="shared" si="213"/>
        <v/>
      </c>
      <c r="BC623" s="359" t="str">
        <f t="shared" si="214"/>
        <v/>
      </c>
      <c r="BE623" s="359" t="str">
        <f t="shared" si="215"/>
        <v/>
      </c>
      <c r="BG623" s="359" t="str">
        <f t="shared" si="216"/>
        <v/>
      </c>
      <c r="BI623" s="359" t="str">
        <f t="shared" si="217"/>
        <v/>
      </c>
    </row>
    <row r="624" spans="3:61" x14ac:dyDescent="0.2">
      <c r="C624" s="152"/>
      <c r="E624" s="243"/>
      <c r="F624" s="374"/>
      <c r="G624" s="300"/>
      <c r="H624" s="300"/>
      <c r="I624" s="300"/>
      <c r="J624" s="300"/>
      <c r="K624" s="300"/>
      <c r="L624" s="300"/>
      <c r="M624" s="300"/>
      <c r="O624" s="302"/>
      <c r="U624" s="355" t="str">
        <f t="shared" si="197"/>
        <v/>
      </c>
      <c r="W624" s="355" t="str">
        <f t="shared" si="198"/>
        <v/>
      </c>
      <c r="Y624" s="355" t="str">
        <f t="shared" si="199"/>
        <v/>
      </c>
      <c r="AA624" s="355" t="str">
        <f t="shared" si="200"/>
        <v/>
      </c>
      <c r="AC624" s="355" t="str">
        <f t="shared" si="201"/>
        <v/>
      </c>
      <c r="AE624" s="4" t="str">
        <f t="shared" si="202"/>
        <v/>
      </c>
      <c r="AG624" s="4" t="str">
        <f t="shared" si="203"/>
        <v/>
      </c>
      <c r="AI624" s="4" t="str">
        <f t="shared" si="204"/>
        <v/>
      </c>
      <c r="AK624" s="4" t="str">
        <f t="shared" si="205"/>
        <v/>
      </c>
      <c r="AM624" s="4" t="str">
        <f t="shared" si="206"/>
        <v/>
      </c>
      <c r="AO624" s="4" t="str">
        <f t="shared" si="207"/>
        <v/>
      </c>
      <c r="AQ624" s="4" t="str">
        <f t="shared" si="208"/>
        <v/>
      </c>
      <c r="AS624" s="4" t="str">
        <f t="shared" si="209"/>
        <v/>
      </c>
      <c r="AU624" s="4" t="str">
        <f t="shared" si="210"/>
        <v/>
      </c>
      <c r="AW624" s="359" t="str">
        <f t="shared" si="211"/>
        <v/>
      </c>
      <c r="AY624" s="359" t="str">
        <f t="shared" si="212"/>
        <v/>
      </c>
      <c r="BA624" s="359" t="str">
        <f t="shared" si="213"/>
        <v/>
      </c>
      <c r="BC624" s="359" t="str">
        <f t="shared" si="214"/>
        <v/>
      </c>
      <c r="BE624" s="359" t="str">
        <f t="shared" si="215"/>
        <v/>
      </c>
      <c r="BG624" s="359" t="str">
        <f t="shared" si="216"/>
        <v/>
      </c>
      <c r="BI624" s="359" t="str">
        <f t="shared" si="217"/>
        <v/>
      </c>
    </row>
    <row r="625" spans="3:61" x14ac:dyDescent="0.2">
      <c r="C625" s="152"/>
      <c r="E625" s="243"/>
      <c r="F625" s="374"/>
      <c r="G625" s="300"/>
      <c r="H625" s="300"/>
      <c r="I625" s="300"/>
      <c r="J625" s="300"/>
      <c r="K625" s="300"/>
      <c r="L625" s="300"/>
      <c r="M625" s="300"/>
      <c r="O625" s="302"/>
      <c r="U625" s="355" t="str">
        <f t="shared" si="197"/>
        <v/>
      </c>
      <c r="W625" s="355" t="str">
        <f t="shared" si="198"/>
        <v/>
      </c>
      <c r="Y625" s="355" t="str">
        <f t="shared" si="199"/>
        <v/>
      </c>
      <c r="AA625" s="355" t="str">
        <f t="shared" si="200"/>
        <v/>
      </c>
      <c r="AC625" s="355" t="str">
        <f t="shared" si="201"/>
        <v/>
      </c>
      <c r="AE625" s="4" t="str">
        <f t="shared" si="202"/>
        <v/>
      </c>
      <c r="AG625" s="4" t="str">
        <f t="shared" si="203"/>
        <v/>
      </c>
      <c r="AI625" s="4" t="str">
        <f t="shared" si="204"/>
        <v/>
      </c>
      <c r="AK625" s="4" t="str">
        <f t="shared" si="205"/>
        <v/>
      </c>
      <c r="AM625" s="4" t="str">
        <f t="shared" si="206"/>
        <v/>
      </c>
      <c r="AO625" s="4" t="str">
        <f t="shared" si="207"/>
        <v/>
      </c>
      <c r="AQ625" s="4" t="str">
        <f t="shared" si="208"/>
        <v/>
      </c>
      <c r="AS625" s="4" t="str">
        <f t="shared" si="209"/>
        <v/>
      </c>
      <c r="AU625" s="4" t="str">
        <f t="shared" si="210"/>
        <v/>
      </c>
      <c r="AW625" s="359" t="str">
        <f t="shared" si="211"/>
        <v/>
      </c>
      <c r="AY625" s="359" t="str">
        <f t="shared" si="212"/>
        <v/>
      </c>
      <c r="BA625" s="359" t="str">
        <f t="shared" si="213"/>
        <v/>
      </c>
      <c r="BC625" s="359" t="str">
        <f t="shared" si="214"/>
        <v/>
      </c>
      <c r="BE625" s="359" t="str">
        <f t="shared" si="215"/>
        <v/>
      </c>
      <c r="BG625" s="359" t="str">
        <f t="shared" si="216"/>
        <v/>
      </c>
      <c r="BI625" s="359" t="str">
        <f t="shared" si="217"/>
        <v/>
      </c>
    </row>
    <row r="626" spans="3:61" x14ac:dyDescent="0.2">
      <c r="C626" s="152"/>
      <c r="E626" s="243"/>
      <c r="F626" s="374"/>
      <c r="G626" s="300"/>
      <c r="H626" s="300"/>
      <c r="I626" s="300"/>
      <c r="J626" s="300"/>
      <c r="K626" s="300"/>
      <c r="L626" s="300"/>
      <c r="M626" s="300"/>
      <c r="O626" s="302"/>
      <c r="U626" s="355" t="str">
        <f t="shared" si="197"/>
        <v/>
      </c>
      <c r="W626" s="355" t="str">
        <f t="shared" si="198"/>
        <v/>
      </c>
      <c r="Y626" s="355" t="str">
        <f t="shared" si="199"/>
        <v/>
      </c>
      <c r="AA626" s="355" t="str">
        <f t="shared" si="200"/>
        <v/>
      </c>
      <c r="AC626" s="355" t="str">
        <f t="shared" si="201"/>
        <v/>
      </c>
      <c r="AE626" s="4" t="str">
        <f t="shared" si="202"/>
        <v/>
      </c>
      <c r="AG626" s="4" t="str">
        <f t="shared" si="203"/>
        <v/>
      </c>
      <c r="AI626" s="4" t="str">
        <f t="shared" si="204"/>
        <v/>
      </c>
      <c r="AK626" s="4" t="str">
        <f t="shared" si="205"/>
        <v/>
      </c>
      <c r="AM626" s="4" t="str">
        <f t="shared" si="206"/>
        <v/>
      </c>
      <c r="AO626" s="4" t="str">
        <f t="shared" si="207"/>
        <v/>
      </c>
      <c r="AQ626" s="4" t="str">
        <f t="shared" si="208"/>
        <v/>
      </c>
      <c r="AS626" s="4" t="str">
        <f t="shared" si="209"/>
        <v/>
      </c>
      <c r="AU626" s="4" t="str">
        <f t="shared" si="210"/>
        <v/>
      </c>
      <c r="AW626" s="359" t="str">
        <f t="shared" si="211"/>
        <v/>
      </c>
      <c r="AY626" s="359" t="str">
        <f t="shared" si="212"/>
        <v/>
      </c>
      <c r="BA626" s="359" t="str">
        <f t="shared" si="213"/>
        <v/>
      </c>
      <c r="BC626" s="359" t="str">
        <f t="shared" si="214"/>
        <v/>
      </c>
      <c r="BE626" s="359" t="str">
        <f t="shared" si="215"/>
        <v/>
      </c>
      <c r="BG626" s="359" t="str">
        <f t="shared" si="216"/>
        <v/>
      </c>
      <c r="BI626" s="359" t="str">
        <f t="shared" si="217"/>
        <v/>
      </c>
    </row>
    <row r="627" spans="3:61" x14ac:dyDescent="0.2">
      <c r="C627" s="152"/>
      <c r="E627" s="243"/>
      <c r="F627" s="374"/>
      <c r="G627" s="300"/>
      <c r="H627" s="300"/>
      <c r="I627" s="300"/>
      <c r="J627" s="300"/>
      <c r="K627" s="300"/>
      <c r="L627" s="300"/>
      <c r="M627" s="300"/>
      <c r="O627" s="302"/>
      <c r="U627" s="355" t="str">
        <f t="shared" si="197"/>
        <v/>
      </c>
      <c r="W627" s="355" t="str">
        <f t="shared" si="198"/>
        <v/>
      </c>
      <c r="Y627" s="355" t="str">
        <f t="shared" si="199"/>
        <v/>
      </c>
      <c r="AA627" s="355" t="str">
        <f t="shared" si="200"/>
        <v/>
      </c>
      <c r="AC627" s="355" t="str">
        <f t="shared" si="201"/>
        <v/>
      </c>
      <c r="AE627" s="4" t="str">
        <f t="shared" si="202"/>
        <v/>
      </c>
      <c r="AG627" s="4" t="str">
        <f t="shared" si="203"/>
        <v/>
      </c>
      <c r="AI627" s="4" t="str">
        <f t="shared" si="204"/>
        <v/>
      </c>
      <c r="AK627" s="4" t="str">
        <f t="shared" si="205"/>
        <v/>
      </c>
      <c r="AM627" s="4" t="str">
        <f t="shared" si="206"/>
        <v/>
      </c>
      <c r="AO627" s="4" t="str">
        <f t="shared" si="207"/>
        <v/>
      </c>
      <c r="AQ627" s="4" t="str">
        <f t="shared" si="208"/>
        <v/>
      </c>
      <c r="AS627" s="4" t="str">
        <f t="shared" si="209"/>
        <v/>
      </c>
      <c r="AU627" s="4" t="str">
        <f t="shared" si="210"/>
        <v/>
      </c>
      <c r="AW627" s="359" t="str">
        <f t="shared" si="211"/>
        <v/>
      </c>
      <c r="AY627" s="359" t="str">
        <f t="shared" si="212"/>
        <v/>
      </c>
      <c r="BA627" s="359" t="str">
        <f t="shared" si="213"/>
        <v/>
      </c>
      <c r="BC627" s="359" t="str">
        <f t="shared" si="214"/>
        <v/>
      </c>
      <c r="BE627" s="359" t="str">
        <f t="shared" si="215"/>
        <v/>
      </c>
      <c r="BG627" s="359" t="str">
        <f t="shared" si="216"/>
        <v/>
      </c>
      <c r="BI627" s="359" t="str">
        <f t="shared" si="217"/>
        <v/>
      </c>
    </row>
    <row r="628" spans="3:61" x14ac:dyDescent="0.2">
      <c r="C628" s="152"/>
      <c r="E628" s="243"/>
      <c r="F628" s="374"/>
      <c r="G628" s="300"/>
      <c r="H628" s="300"/>
      <c r="I628" s="300"/>
      <c r="J628" s="300"/>
      <c r="K628" s="300"/>
      <c r="L628" s="300"/>
      <c r="M628" s="300"/>
      <c r="O628" s="302"/>
      <c r="U628" s="355" t="str">
        <f t="shared" si="197"/>
        <v/>
      </c>
      <c r="W628" s="355" t="str">
        <f t="shared" si="198"/>
        <v/>
      </c>
      <c r="Y628" s="355" t="str">
        <f t="shared" si="199"/>
        <v/>
      </c>
      <c r="AA628" s="355" t="str">
        <f t="shared" si="200"/>
        <v/>
      </c>
      <c r="AC628" s="355" t="str">
        <f t="shared" si="201"/>
        <v/>
      </c>
      <c r="AE628" s="4" t="str">
        <f t="shared" si="202"/>
        <v/>
      </c>
      <c r="AG628" s="4" t="str">
        <f t="shared" si="203"/>
        <v/>
      </c>
      <c r="AI628" s="4" t="str">
        <f t="shared" si="204"/>
        <v/>
      </c>
      <c r="AK628" s="4" t="str">
        <f t="shared" si="205"/>
        <v/>
      </c>
      <c r="AM628" s="4" t="str">
        <f t="shared" si="206"/>
        <v/>
      </c>
      <c r="AO628" s="4" t="str">
        <f t="shared" si="207"/>
        <v/>
      </c>
      <c r="AQ628" s="4" t="str">
        <f t="shared" si="208"/>
        <v/>
      </c>
      <c r="AS628" s="4" t="str">
        <f t="shared" si="209"/>
        <v/>
      </c>
      <c r="AU628" s="4" t="str">
        <f t="shared" si="210"/>
        <v/>
      </c>
      <c r="AW628" s="359" t="str">
        <f t="shared" si="211"/>
        <v/>
      </c>
      <c r="AY628" s="359" t="str">
        <f t="shared" si="212"/>
        <v/>
      </c>
      <c r="BA628" s="359" t="str">
        <f t="shared" si="213"/>
        <v/>
      </c>
      <c r="BC628" s="359" t="str">
        <f t="shared" si="214"/>
        <v/>
      </c>
      <c r="BE628" s="359" t="str">
        <f t="shared" si="215"/>
        <v/>
      </c>
      <c r="BG628" s="359" t="str">
        <f t="shared" si="216"/>
        <v/>
      </c>
      <c r="BI628" s="359" t="str">
        <f t="shared" si="217"/>
        <v/>
      </c>
    </row>
    <row r="629" spans="3:61" x14ac:dyDescent="0.2">
      <c r="C629" s="152"/>
      <c r="E629" s="243"/>
      <c r="F629" s="374"/>
      <c r="G629" s="300"/>
      <c r="H629" s="300"/>
      <c r="I629" s="300"/>
      <c r="J629" s="300"/>
      <c r="K629" s="300"/>
      <c r="L629" s="300"/>
      <c r="M629" s="300"/>
      <c r="O629" s="302"/>
      <c r="U629" s="355" t="str">
        <f t="shared" si="197"/>
        <v/>
      </c>
      <c r="W629" s="355" t="str">
        <f t="shared" si="198"/>
        <v/>
      </c>
      <c r="Y629" s="355" t="str">
        <f t="shared" si="199"/>
        <v/>
      </c>
      <c r="AA629" s="355" t="str">
        <f t="shared" si="200"/>
        <v/>
      </c>
      <c r="AC629" s="355" t="str">
        <f t="shared" si="201"/>
        <v/>
      </c>
      <c r="AE629" s="4" t="str">
        <f t="shared" si="202"/>
        <v/>
      </c>
      <c r="AG629" s="4" t="str">
        <f t="shared" si="203"/>
        <v/>
      </c>
      <c r="AI629" s="4" t="str">
        <f t="shared" si="204"/>
        <v/>
      </c>
      <c r="AK629" s="4" t="str">
        <f t="shared" si="205"/>
        <v/>
      </c>
      <c r="AM629" s="4" t="str">
        <f t="shared" si="206"/>
        <v/>
      </c>
      <c r="AO629" s="4" t="str">
        <f t="shared" si="207"/>
        <v/>
      </c>
      <c r="AQ629" s="4" t="str">
        <f t="shared" si="208"/>
        <v/>
      </c>
      <c r="AS629" s="4" t="str">
        <f t="shared" si="209"/>
        <v/>
      </c>
      <c r="AU629" s="4" t="str">
        <f t="shared" si="210"/>
        <v/>
      </c>
      <c r="AW629" s="359" t="str">
        <f t="shared" si="211"/>
        <v/>
      </c>
      <c r="AY629" s="359" t="str">
        <f t="shared" si="212"/>
        <v/>
      </c>
      <c r="BA629" s="359" t="str">
        <f t="shared" si="213"/>
        <v/>
      </c>
      <c r="BC629" s="359" t="str">
        <f t="shared" si="214"/>
        <v/>
      </c>
      <c r="BE629" s="359" t="str">
        <f t="shared" si="215"/>
        <v/>
      </c>
      <c r="BG629" s="359" t="str">
        <f t="shared" si="216"/>
        <v/>
      </c>
      <c r="BI629" s="359" t="str">
        <f t="shared" si="217"/>
        <v/>
      </c>
    </row>
    <row r="630" spans="3:61" x14ac:dyDescent="0.2">
      <c r="C630" s="152"/>
      <c r="E630" s="243"/>
      <c r="F630" s="374"/>
      <c r="G630" s="300"/>
      <c r="H630" s="300"/>
      <c r="I630" s="300"/>
      <c r="J630" s="300"/>
      <c r="K630" s="300"/>
      <c r="L630" s="300"/>
      <c r="M630" s="300"/>
      <c r="O630" s="302"/>
      <c r="U630" s="355" t="str">
        <f t="shared" si="197"/>
        <v/>
      </c>
      <c r="W630" s="355" t="str">
        <f t="shared" si="198"/>
        <v/>
      </c>
      <c r="Y630" s="355" t="str">
        <f t="shared" si="199"/>
        <v/>
      </c>
      <c r="AA630" s="355" t="str">
        <f t="shared" si="200"/>
        <v/>
      </c>
      <c r="AC630" s="355" t="str">
        <f t="shared" si="201"/>
        <v/>
      </c>
      <c r="AE630" s="4" t="str">
        <f t="shared" si="202"/>
        <v/>
      </c>
      <c r="AG630" s="4" t="str">
        <f t="shared" si="203"/>
        <v/>
      </c>
      <c r="AI630" s="4" t="str">
        <f t="shared" si="204"/>
        <v/>
      </c>
      <c r="AK630" s="4" t="str">
        <f t="shared" si="205"/>
        <v/>
      </c>
      <c r="AM630" s="4" t="str">
        <f t="shared" si="206"/>
        <v/>
      </c>
      <c r="AO630" s="4" t="str">
        <f t="shared" si="207"/>
        <v/>
      </c>
      <c r="AQ630" s="4" t="str">
        <f t="shared" si="208"/>
        <v/>
      </c>
      <c r="AS630" s="4" t="str">
        <f t="shared" si="209"/>
        <v/>
      </c>
      <c r="AU630" s="4" t="str">
        <f t="shared" si="210"/>
        <v/>
      </c>
      <c r="AW630" s="359" t="str">
        <f t="shared" si="211"/>
        <v/>
      </c>
      <c r="AY630" s="359" t="str">
        <f t="shared" si="212"/>
        <v/>
      </c>
      <c r="BA630" s="359" t="str">
        <f t="shared" si="213"/>
        <v/>
      </c>
      <c r="BC630" s="359" t="str">
        <f t="shared" si="214"/>
        <v/>
      </c>
      <c r="BE630" s="359" t="str">
        <f t="shared" si="215"/>
        <v/>
      </c>
      <c r="BG630" s="359" t="str">
        <f t="shared" si="216"/>
        <v/>
      </c>
      <c r="BI630" s="359" t="str">
        <f t="shared" si="217"/>
        <v/>
      </c>
    </row>
    <row r="631" spans="3:61" x14ac:dyDescent="0.2">
      <c r="C631" s="152"/>
      <c r="E631" s="243"/>
      <c r="F631" s="374"/>
      <c r="G631" s="300"/>
      <c r="H631" s="300"/>
      <c r="I631" s="300"/>
      <c r="J631" s="300"/>
      <c r="K631" s="300"/>
      <c r="L631" s="300"/>
      <c r="M631" s="300"/>
      <c r="O631" s="302"/>
      <c r="U631" s="355" t="str">
        <f t="shared" si="197"/>
        <v/>
      </c>
      <c r="W631" s="355" t="str">
        <f t="shared" si="198"/>
        <v/>
      </c>
      <c r="Y631" s="355" t="str">
        <f t="shared" si="199"/>
        <v/>
      </c>
      <c r="AA631" s="355" t="str">
        <f t="shared" si="200"/>
        <v/>
      </c>
      <c r="AC631" s="355" t="str">
        <f t="shared" si="201"/>
        <v/>
      </c>
      <c r="AE631" s="4" t="str">
        <f t="shared" si="202"/>
        <v/>
      </c>
      <c r="AG631" s="4" t="str">
        <f t="shared" si="203"/>
        <v/>
      </c>
      <c r="AI631" s="4" t="str">
        <f t="shared" si="204"/>
        <v/>
      </c>
      <c r="AK631" s="4" t="str">
        <f t="shared" si="205"/>
        <v/>
      </c>
      <c r="AM631" s="4" t="str">
        <f t="shared" si="206"/>
        <v/>
      </c>
      <c r="AO631" s="4" t="str">
        <f t="shared" si="207"/>
        <v/>
      </c>
      <c r="AQ631" s="4" t="str">
        <f t="shared" si="208"/>
        <v/>
      </c>
      <c r="AS631" s="4" t="str">
        <f t="shared" si="209"/>
        <v/>
      </c>
      <c r="AU631" s="4" t="str">
        <f t="shared" si="210"/>
        <v/>
      </c>
      <c r="AW631" s="359" t="str">
        <f t="shared" si="211"/>
        <v/>
      </c>
      <c r="AY631" s="359" t="str">
        <f t="shared" si="212"/>
        <v/>
      </c>
      <c r="BA631" s="359" t="str">
        <f t="shared" si="213"/>
        <v/>
      </c>
      <c r="BC631" s="359" t="str">
        <f t="shared" si="214"/>
        <v/>
      </c>
      <c r="BE631" s="359" t="str">
        <f t="shared" si="215"/>
        <v/>
      </c>
      <c r="BG631" s="359" t="str">
        <f t="shared" si="216"/>
        <v/>
      </c>
      <c r="BI631" s="359" t="str">
        <f t="shared" si="217"/>
        <v/>
      </c>
    </row>
    <row r="632" spans="3:61" x14ac:dyDescent="0.2">
      <c r="C632" s="152"/>
      <c r="E632" s="243"/>
      <c r="F632" s="374"/>
      <c r="G632" s="300"/>
      <c r="H632" s="300"/>
      <c r="I632" s="300"/>
      <c r="J632" s="300"/>
      <c r="K632" s="300"/>
      <c r="L632" s="300"/>
      <c r="M632" s="300"/>
      <c r="O632" s="302"/>
      <c r="U632" s="355" t="str">
        <f t="shared" si="197"/>
        <v/>
      </c>
      <c r="W632" s="355" t="str">
        <f t="shared" si="198"/>
        <v/>
      </c>
      <c r="Y632" s="355" t="str">
        <f t="shared" si="199"/>
        <v/>
      </c>
      <c r="AA632" s="355" t="str">
        <f t="shared" si="200"/>
        <v/>
      </c>
      <c r="AC632" s="355" t="str">
        <f t="shared" si="201"/>
        <v/>
      </c>
      <c r="AE632" s="4" t="str">
        <f t="shared" si="202"/>
        <v/>
      </c>
      <c r="AG632" s="4" t="str">
        <f t="shared" si="203"/>
        <v/>
      </c>
      <c r="AI632" s="4" t="str">
        <f t="shared" si="204"/>
        <v/>
      </c>
      <c r="AK632" s="4" t="str">
        <f t="shared" si="205"/>
        <v/>
      </c>
      <c r="AM632" s="4" t="str">
        <f t="shared" si="206"/>
        <v/>
      </c>
      <c r="AO632" s="4" t="str">
        <f t="shared" si="207"/>
        <v/>
      </c>
      <c r="AQ632" s="4" t="str">
        <f t="shared" si="208"/>
        <v/>
      </c>
      <c r="AS632" s="4" t="str">
        <f t="shared" si="209"/>
        <v/>
      </c>
      <c r="AU632" s="4" t="str">
        <f t="shared" si="210"/>
        <v/>
      </c>
      <c r="AW632" s="359" t="str">
        <f t="shared" si="211"/>
        <v/>
      </c>
      <c r="AY632" s="359" t="str">
        <f t="shared" si="212"/>
        <v/>
      </c>
      <c r="BA632" s="359" t="str">
        <f t="shared" si="213"/>
        <v/>
      </c>
      <c r="BC632" s="359" t="str">
        <f t="shared" si="214"/>
        <v/>
      </c>
      <c r="BE632" s="359" t="str">
        <f t="shared" si="215"/>
        <v/>
      </c>
      <c r="BG632" s="359" t="str">
        <f t="shared" si="216"/>
        <v/>
      </c>
      <c r="BI632" s="359" t="str">
        <f t="shared" si="217"/>
        <v/>
      </c>
    </row>
    <row r="633" spans="3:61" x14ac:dyDescent="0.2">
      <c r="C633" s="152"/>
      <c r="E633" s="243"/>
      <c r="F633" s="374"/>
      <c r="G633" s="300"/>
      <c r="H633" s="300"/>
      <c r="I633" s="300"/>
      <c r="J633" s="300"/>
      <c r="K633" s="300"/>
      <c r="L633" s="300"/>
      <c r="M633" s="300"/>
      <c r="O633" s="302"/>
      <c r="U633" s="355" t="str">
        <f t="shared" si="197"/>
        <v/>
      </c>
      <c r="W633" s="355" t="str">
        <f t="shared" si="198"/>
        <v/>
      </c>
      <c r="Y633" s="355" t="str">
        <f t="shared" si="199"/>
        <v/>
      </c>
      <c r="AA633" s="355" t="str">
        <f t="shared" si="200"/>
        <v/>
      </c>
      <c r="AC633" s="355" t="str">
        <f t="shared" si="201"/>
        <v/>
      </c>
      <c r="AE633" s="4" t="str">
        <f t="shared" si="202"/>
        <v/>
      </c>
      <c r="AG633" s="4" t="str">
        <f t="shared" si="203"/>
        <v/>
      </c>
      <c r="AI633" s="4" t="str">
        <f t="shared" si="204"/>
        <v/>
      </c>
      <c r="AK633" s="4" t="str">
        <f t="shared" si="205"/>
        <v/>
      </c>
      <c r="AM633" s="4" t="str">
        <f t="shared" si="206"/>
        <v/>
      </c>
      <c r="AO633" s="4" t="str">
        <f t="shared" si="207"/>
        <v/>
      </c>
      <c r="AQ633" s="4" t="str">
        <f t="shared" si="208"/>
        <v/>
      </c>
      <c r="AS633" s="4" t="str">
        <f t="shared" si="209"/>
        <v/>
      </c>
      <c r="AU633" s="4" t="str">
        <f t="shared" si="210"/>
        <v/>
      </c>
      <c r="AW633" s="359" t="str">
        <f t="shared" si="211"/>
        <v/>
      </c>
      <c r="AY633" s="359" t="str">
        <f t="shared" si="212"/>
        <v/>
      </c>
      <c r="BA633" s="359" t="str">
        <f t="shared" si="213"/>
        <v/>
      </c>
      <c r="BC633" s="359" t="str">
        <f t="shared" si="214"/>
        <v/>
      </c>
      <c r="BE633" s="359" t="str">
        <f t="shared" si="215"/>
        <v/>
      </c>
      <c r="BG633" s="359" t="str">
        <f t="shared" si="216"/>
        <v/>
      </c>
      <c r="BI633" s="359" t="str">
        <f t="shared" si="217"/>
        <v/>
      </c>
    </row>
    <row r="634" spans="3:61" x14ac:dyDescent="0.2">
      <c r="C634" s="152"/>
      <c r="E634" s="243"/>
      <c r="F634" s="374"/>
      <c r="G634" s="300"/>
      <c r="H634" s="300"/>
      <c r="I634" s="300"/>
      <c r="J634" s="300"/>
      <c r="K634" s="300"/>
      <c r="L634" s="300"/>
      <c r="M634" s="300"/>
      <c r="O634" s="302"/>
      <c r="U634" s="355" t="str">
        <f t="shared" si="197"/>
        <v/>
      </c>
      <c r="W634" s="355" t="str">
        <f t="shared" si="198"/>
        <v/>
      </c>
      <c r="Y634" s="355" t="str">
        <f t="shared" si="199"/>
        <v/>
      </c>
      <c r="AA634" s="355" t="str">
        <f t="shared" si="200"/>
        <v/>
      </c>
      <c r="AC634" s="355" t="str">
        <f t="shared" si="201"/>
        <v/>
      </c>
      <c r="AE634" s="4" t="str">
        <f t="shared" si="202"/>
        <v/>
      </c>
      <c r="AG634" s="4" t="str">
        <f t="shared" si="203"/>
        <v/>
      </c>
      <c r="AI634" s="4" t="str">
        <f t="shared" si="204"/>
        <v/>
      </c>
      <c r="AK634" s="4" t="str">
        <f t="shared" si="205"/>
        <v/>
      </c>
      <c r="AM634" s="4" t="str">
        <f t="shared" si="206"/>
        <v/>
      </c>
      <c r="AO634" s="4" t="str">
        <f t="shared" si="207"/>
        <v/>
      </c>
      <c r="AQ634" s="4" t="str">
        <f t="shared" si="208"/>
        <v/>
      </c>
      <c r="AS634" s="4" t="str">
        <f t="shared" si="209"/>
        <v/>
      </c>
      <c r="AU634" s="4" t="str">
        <f t="shared" si="210"/>
        <v/>
      </c>
      <c r="AW634" s="359" t="str">
        <f t="shared" si="211"/>
        <v/>
      </c>
      <c r="AY634" s="359" t="str">
        <f t="shared" si="212"/>
        <v/>
      </c>
      <c r="BA634" s="359" t="str">
        <f t="shared" si="213"/>
        <v/>
      </c>
      <c r="BC634" s="359" t="str">
        <f t="shared" si="214"/>
        <v/>
      </c>
      <c r="BE634" s="359" t="str">
        <f t="shared" si="215"/>
        <v/>
      </c>
      <c r="BG634" s="359" t="str">
        <f t="shared" si="216"/>
        <v/>
      </c>
      <c r="BI634" s="359" t="str">
        <f t="shared" si="217"/>
        <v/>
      </c>
    </row>
    <row r="635" spans="3:61" x14ac:dyDescent="0.2">
      <c r="C635" s="152"/>
      <c r="E635" s="243"/>
      <c r="F635" s="374"/>
      <c r="G635" s="300"/>
      <c r="H635" s="300"/>
      <c r="I635" s="300"/>
      <c r="J635" s="300"/>
      <c r="K635" s="300"/>
      <c r="L635" s="300"/>
      <c r="M635" s="300"/>
      <c r="O635" s="302"/>
      <c r="U635" s="355" t="str">
        <f t="shared" si="197"/>
        <v/>
      </c>
      <c r="W635" s="355" t="str">
        <f t="shared" si="198"/>
        <v/>
      </c>
      <c r="Y635" s="355" t="str">
        <f t="shared" si="199"/>
        <v/>
      </c>
      <c r="AA635" s="355" t="str">
        <f t="shared" si="200"/>
        <v/>
      </c>
      <c r="AC635" s="355" t="str">
        <f t="shared" si="201"/>
        <v/>
      </c>
      <c r="AE635" s="4" t="str">
        <f t="shared" si="202"/>
        <v/>
      </c>
      <c r="AG635" s="4" t="str">
        <f t="shared" si="203"/>
        <v/>
      </c>
      <c r="AI635" s="4" t="str">
        <f t="shared" si="204"/>
        <v/>
      </c>
      <c r="AK635" s="4" t="str">
        <f t="shared" si="205"/>
        <v/>
      </c>
      <c r="AM635" s="4" t="str">
        <f t="shared" si="206"/>
        <v/>
      </c>
      <c r="AO635" s="4" t="str">
        <f t="shared" si="207"/>
        <v/>
      </c>
      <c r="AQ635" s="4" t="str">
        <f t="shared" si="208"/>
        <v/>
      </c>
      <c r="AS635" s="4" t="str">
        <f t="shared" si="209"/>
        <v/>
      </c>
      <c r="AU635" s="4" t="str">
        <f t="shared" si="210"/>
        <v/>
      </c>
      <c r="AW635" s="359" t="str">
        <f t="shared" si="211"/>
        <v/>
      </c>
      <c r="AY635" s="359" t="str">
        <f t="shared" si="212"/>
        <v/>
      </c>
      <c r="BA635" s="359" t="str">
        <f t="shared" si="213"/>
        <v/>
      </c>
      <c r="BC635" s="359" t="str">
        <f t="shared" si="214"/>
        <v/>
      </c>
      <c r="BE635" s="359" t="str">
        <f t="shared" si="215"/>
        <v/>
      </c>
      <c r="BG635" s="359" t="str">
        <f t="shared" si="216"/>
        <v/>
      </c>
      <c r="BI635" s="359" t="str">
        <f t="shared" si="217"/>
        <v/>
      </c>
    </row>
    <row r="636" spans="3:61" x14ac:dyDescent="0.2">
      <c r="C636" s="152"/>
      <c r="E636" s="243"/>
      <c r="F636" s="374"/>
      <c r="G636" s="300"/>
      <c r="H636" s="300"/>
      <c r="I636" s="300"/>
      <c r="J636" s="300"/>
      <c r="K636" s="300"/>
      <c r="L636" s="300"/>
      <c r="M636" s="300"/>
      <c r="O636" s="302"/>
      <c r="U636" s="355" t="str">
        <f t="shared" si="197"/>
        <v/>
      </c>
      <c r="W636" s="355" t="str">
        <f t="shared" si="198"/>
        <v/>
      </c>
      <c r="Y636" s="355" t="str">
        <f t="shared" si="199"/>
        <v/>
      </c>
      <c r="AA636" s="355" t="str">
        <f t="shared" si="200"/>
        <v/>
      </c>
      <c r="AC636" s="355" t="str">
        <f t="shared" si="201"/>
        <v/>
      </c>
      <c r="AE636" s="4" t="str">
        <f t="shared" si="202"/>
        <v/>
      </c>
      <c r="AG636" s="4" t="str">
        <f t="shared" si="203"/>
        <v/>
      </c>
      <c r="AI636" s="4" t="str">
        <f t="shared" si="204"/>
        <v/>
      </c>
      <c r="AK636" s="4" t="str">
        <f t="shared" si="205"/>
        <v/>
      </c>
      <c r="AM636" s="4" t="str">
        <f t="shared" si="206"/>
        <v/>
      </c>
      <c r="AO636" s="4" t="str">
        <f t="shared" si="207"/>
        <v/>
      </c>
      <c r="AQ636" s="4" t="str">
        <f t="shared" si="208"/>
        <v/>
      </c>
      <c r="AS636" s="4" t="str">
        <f t="shared" si="209"/>
        <v/>
      </c>
      <c r="AU636" s="4" t="str">
        <f t="shared" si="210"/>
        <v/>
      </c>
      <c r="AW636" s="359" t="str">
        <f t="shared" si="211"/>
        <v/>
      </c>
      <c r="AY636" s="359" t="str">
        <f t="shared" si="212"/>
        <v/>
      </c>
      <c r="BA636" s="359" t="str">
        <f t="shared" si="213"/>
        <v/>
      </c>
      <c r="BC636" s="359" t="str">
        <f t="shared" si="214"/>
        <v/>
      </c>
      <c r="BE636" s="359" t="str">
        <f t="shared" si="215"/>
        <v/>
      </c>
      <c r="BG636" s="359" t="str">
        <f t="shared" si="216"/>
        <v/>
      </c>
      <c r="BI636" s="359" t="str">
        <f t="shared" si="217"/>
        <v/>
      </c>
    </row>
    <row r="637" spans="3:61" x14ac:dyDescent="0.2">
      <c r="C637" s="152"/>
      <c r="E637" s="243"/>
      <c r="F637" s="374"/>
      <c r="G637" s="300"/>
      <c r="H637" s="300"/>
      <c r="I637" s="300"/>
      <c r="J637" s="300"/>
      <c r="K637" s="300"/>
      <c r="L637" s="300"/>
      <c r="M637" s="300"/>
      <c r="O637" s="302"/>
      <c r="U637" s="355" t="str">
        <f t="shared" si="197"/>
        <v/>
      </c>
      <c r="W637" s="355" t="str">
        <f t="shared" si="198"/>
        <v/>
      </c>
      <c r="Y637" s="355" t="str">
        <f t="shared" si="199"/>
        <v/>
      </c>
      <c r="AA637" s="355" t="str">
        <f t="shared" si="200"/>
        <v/>
      </c>
      <c r="AC637" s="355" t="str">
        <f t="shared" si="201"/>
        <v/>
      </c>
      <c r="AE637" s="4" t="str">
        <f t="shared" si="202"/>
        <v/>
      </c>
      <c r="AG637" s="4" t="str">
        <f t="shared" si="203"/>
        <v/>
      </c>
      <c r="AI637" s="4" t="str">
        <f t="shared" si="204"/>
        <v/>
      </c>
      <c r="AK637" s="4" t="str">
        <f t="shared" si="205"/>
        <v/>
      </c>
      <c r="AM637" s="4" t="str">
        <f t="shared" si="206"/>
        <v/>
      </c>
      <c r="AO637" s="4" t="str">
        <f t="shared" si="207"/>
        <v/>
      </c>
      <c r="AQ637" s="4" t="str">
        <f t="shared" si="208"/>
        <v/>
      </c>
      <c r="AS637" s="4" t="str">
        <f t="shared" si="209"/>
        <v/>
      </c>
      <c r="AU637" s="4" t="str">
        <f t="shared" si="210"/>
        <v/>
      </c>
      <c r="AW637" s="359" t="str">
        <f t="shared" si="211"/>
        <v/>
      </c>
      <c r="AY637" s="359" t="str">
        <f t="shared" si="212"/>
        <v/>
      </c>
      <c r="BA637" s="359" t="str">
        <f t="shared" si="213"/>
        <v/>
      </c>
      <c r="BC637" s="359" t="str">
        <f t="shared" si="214"/>
        <v/>
      </c>
      <c r="BE637" s="359" t="str">
        <f t="shared" si="215"/>
        <v/>
      </c>
      <c r="BG637" s="359" t="str">
        <f t="shared" si="216"/>
        <v/>
      </c>
      <c r="BI637" s="359" t="str">
        <f t="shared" si="217"/>
        <v/>
      </c>
    </row>
    <row r="638" spans="3:61" x14ac:dyDescent="0.2">
      <c r="C638" s="152"/>
      <c r="E638" s="243"/>
      <c r="F638" s="374"/>
      <c r="G638" s="300"/>
      <c r="H638" s="300"/>
      <c r="I638" s="300"/>
      <c r="J638" s="300"/>
      <c r="K638" s="300"/>
      <c r="L638" s="300"/>
      <c r="M638" s="300"/>
      <c r="O638" s="302"/>
      <c r="U638" s="355" t="str">
        <f t="shared" si="197"/>
        <v/>
      </c>
      <c r="W638" s="355" t="str">
        <f t="shared" si="198"/>
        <v/>
      </c>
      <c r="Y638" s="355" t="str">
        <f t="shared" si="199"/>
        <v/>
      </c>
      <c r="AA638" s="355" t="str">
        <f t="shared" si="200"/>
        <v/>
      </c>
      <c r="AC638" s="355" t="str">
        <f t="shared" si="201"/>
        <v/>
      </c>
      <c r="AE638" s="4" t="str">
        <f t="shared" si="202"/>
        <v/>
      </c>
      <c r="AG638" s="4" t="str">
        <f t="shared" si="203"/>
        <v/>
      </c>
      <c r="AI638" s="4" t="str">
        <f t="shared" si="204"/>
        <v/>
      </c>
      <c r="AK638" s="4" t="str">
        <f t="shared" si="205"/>
        <v/>
      </c>
      <c r="AM638" s="4" t="str">
        <f t="shared" si="206"/>
        <v/>
      </c>
      <c r="AO638" s="4" t="str">
        <f t="shared" si="207"/>
        <v/>
      </c>
      <c r="AQ638" s="4" t="str">
        <f t="shared" si="208"/>
        <v/>
      </c>
      <c r="AS638" s="4" t="str">
        <f t="shared" si="209"/>
        <v/>
      </c>
      <c r="AU638" s="4" t="str">
        <f t="shared" si="210"/>
        <v/>
      </c>
      <c r="AW638" s="359" t="str">
        <f t="shared" si="211"/>
        <v/>
      </c>
      <c r="AY638" s="359" t="str">
        <f t="shared" si="212"/>
        <v/>
      </c>
      <c r="BA638" s="359" t="str">
        <f t="shared" si="213"/>
        <v/>
      </c>
      <c r="BC638" s="359" t="str">
        <f t="shared" si="214"/>
        <v/>
      </c>
      <c r="BE638" s="359" t="str">
        <f t="shared" si="215"/>
        <v/>
      </c>
      <c r="BG638" s="359" t="str">
        <f t="shared" si="216"/>
        <v/>
      </c>
      <c r="BI638" s="359" t="str">
        <f t="shared" si="217"/>
        <v/>
      </c>
    </row>
    <row r="639" spans="3:61" x14ac:dyDescent="0.2">
      <c r="C639" s="152"/>
      <c r="E639" s="243"/>
      <c r="F639" s="374"/>
      <c r="G639" s="300"/>
      <c r="H639" s="300"/>
      <c r="I639" s="300"/>
      <c r="J639" s="300"/>
      <c r="K639" s="300"/>
      <c r="L639" s="300"/>
      <c r="M639" s="300"/>
      <c r="O639" s="302"/>
      <c r="U639" s="355" t="str">
        <f t="shared" si="197"/>
        <v/>
      </c>
      <c r="W639" s="355" t="str">
        <f t="shared" si="198"/>
        <v/>
      </c>
      <c r="Y639" s="355" t="str">
        <f t="shared" si="199"/>
        <v/>
      </c>
      <c r="AA639" s="355" t="str">
        <f t="shared" si="200"/>
        <v/>
      </c>
      <c r="AC639" s="355" t="str">
        <f t="shared" si="201"/>
        <v/>
      </c>
      <c r="AE639" s="4" t="str">
        <f t="shared" si="202"/>
        <v/>
      </c>
      <c r="AG639" s="4" t="str">
        <f t="shared" si="203"/>
        <v/>
      </c>
      <c r="AI639" s="4" t="str">
        <f t="shared" si="204"/>
        <v/>
      </c>
      <c r="AK639" s="4" t="str">
        <f t="shared" si="205"/>
        <v/>
      </c>
      <c r="AM639" s="4" t="str">
        <f t="shared" si="206"/>
        <v/>
      </c>
      <c r="AO639" s="4" t="str">
        <f t="shared" si="207"/>
        <v/>
      </c>
      <c r="AQ639" s="4" t="str">
        <f t="shared" si="208"/>
        <v/>
      </c>
      <c r="AS639" s="4" t="str">
        <f t="shared" si="209"/>
        <v/>
      </c>
      <c r="AU639" s="4" t="str">
        <f t="shared" si="210"/>
        <v/>
      </c>
      <c r="AW639" s="359" t="str">
        <f t="shared" si="211"/>
        <v/>
      </c>
      <c r="AY639" s="359" t="str">
        <f t="shared" si="212"/>
        <v/>
      </c>
      <c r="BA639" s="359" t="str">
        <f t="shared" si="213"/>
        <v/>
      </c>
      <c r="BC639" s="359" t="str">
        <f t="shared" si="214"/>
        <v/>
      </c>
      <c r="BE639" s="359" t="str">
        <f t="shared" si="215"/>
        <v/>
      </c>
      <c r="BG639" s="359" t="str">
        <f t="shared" si="216"/>
        <v/>
      </c>
      <c r="BI639" s="359" t="str">
        <f t="shared" si="217"/>
        <v/>
      </c>
    </row>
    <row r="640" spans="3:61" x14ac:dyDescent="0.2">
      <c r="C640" s="152"/>
      <c r="E640" s="243"/>
      <c r="F640" s="374"/>
      <c r="G640" s="300"/>
      <c r="H640" s="300"/>
      <c r="I640" s="300"/>
      <c r="J640" s="300"/>
      <c r="K640" s="300"/>
      <c r="L640" s="300"/>
      <c r="M640" s="300"/>
      <c r="O640" s="302"/>
      <c r="U640" s="355" t="str">
        <f t="shared" si="197"/>
        <v/>
      </c>
      <c r="W640" s="355" t="str">
        <f t="shared" si="198"/>
        <v/>
      </c>
      <c r="Y640" s="355" t="str">
        <f t="shared" si="199"/>
        <v/>
      </c>
      <c r="AA640" s="355" t="str">
        <f t="shared" si="200"/>
        <v/>
      </c>
      <c r="AC640" s="355" t="str">
        <f t="shared" si="201"/>
        <v/>
      </c>
      <c r="AE640" s="4" t="str">
        <f t="shared" si="202"/>
        <v/>
      </c>
      <c r="AG640" s="4" t="str">
        <f t="shared" si="203"/>
        <v/>
      </c>
      <c r="AI640" s="4" t="str">
        <f t="shared" si="204"/>
        <v/>
      </c>
      <c r="AK640" s="4" t="str">
        <f t="shared" si="205"/>
        <v/>
      </c>
      <c r="AM640" s="4" t="str">
        <f t="shared" si="206"/>
        <v/>
      </c>
      <c r="AO640" s="4" t="str">
        <f t="shared" si="207"/>
        <v/>
      </c>
      <c r="AQ640" s="4" t="str">
        <f t="shared" si="208"/>
        <v/>
      </c>
      <c r="AS640" s="4" t="str">
        <f t="shared" si="209"/>
        <v/>
      </c>
      <c r="AU640" s="4" t="str">
        <f t="shared" si="210"/>
        <v/>
      </c>
      <c r="AW640" s="359" t="str">
        <f t="shared" si="211"/>
        <v/>
      </c>
      <c r="AY640" s="359" t="str">
        <f t="shared" si="212"/>
        <v/>
      </c>
      <c r="BA640" s="359" t="str">
        <f t="shared" si="213"/>
        <v/>
      </c>
      <c r="BC640" s="359" t="str">
        <f t="shared" si="214"/>
        <v/>
      </c>
      <c r="BE640" s="359" t="str">
        <f t="shared" si="215"/>
        <v/>
      </c>
      <c r="BG640" s="359" t="str">
        <f t="shared" si="216"/>
        <v/>
      </c>
      <c r="BI640" s="359" t="str">
        <f t="shared" si="217"/>
        <v/>
      </c>
    </row>
    <row r="641" spans="3:61" x14ac:dyDescent="0.2">
      <c r="C641" s="152"/>
      <c r="E641" s="243"/>
      <c r="F641" s="374"/>
      <c r="G641" s="300"/>
      <c r="H641" s="300"/>
      <c r="I641" s="300"/>
      <c r="J641" s="300"/>
      <c r="K641" s="300"/>
      <c r="L641" s="300"/>
      <c r="M641" s="300"/>
      <c r="O641" s="302"/>
      <c r="U641" s="355" t="str">
        <f t="shared" si="197"/>
        <v/>
      </c>
      <c r="W641" s="355" t="str">
        <f t="shared" si="198"/>
        <v/>
      </c>
      <c r="Y641" s="355" t="str">
        <f t="shared" si="199"/>
        <v/>
      </c>
      <c r="AA641" s="355" t="str">
        <f t="shared" si="200"/>
        <v/>
      </c>
      <c r="AC641" s="355" t="str">
        <f t="shared" si="201"/>
        <v/>
      </c>
      <c r="AE641" s="4" t="str">
        <f t="shared" si="202"/>
        <v/>
      </c>
      <c r="AG641" s="4" t="str">
        <f t="shared" si="203"/>
        <v/>
      </c>
      <c r="AI641" s="4" t="str">
        <f t="shared" si="204"/>
        <v/>
      </c>
      <c r="AK641" s="4" t="str">
        <f t="shared" si="205"/>
        <v/>
      </c>
      <c r="AM641" s="4" t="str">
        <f t="shared" si="206"/>
        <v/>
      </c>
      <c r="AO641" s="4" t="str">
        <f t="shared" si="207"/>
        <v/>
      </c>
      <c r="AQ641" s="4" t="str">
        <f t="shared" si="208"/>
        <v/>
      </c>
      <c r="AS641" s="4" t="str">
        <f t="shared" si="209"/>
        <v/>
      </c>
      <c r="AU641" s="4" t="str">
        <f t="shared" si="210"/>
        <v/>
      </c>
      <c r="AW641" s="359" t="str">
        <f t="shared" si="211"/>
        <v/>
      </c>
      <c r="AY641" s="359" t="str">
        <f t="shared" si="212"/>
        <v/>
      </c>
      <c r="BA641" s="359" t="str">
        <f t="shared" si="213"/>
        <v/>
      </c>
      <c r="BC641" s="359" t="str">
        <f t="shared" si="214"/>
        <v/>
      </c>
      <c r="BE641" s="359" t="str">
        <f t="shared" si="215"/>
        <v/>
      </c>
      <c r="BG641" s="359" t="str">
        <f t="shared" si="216"/>
        <v/>
      </c>
      <c r="BI641" s="359" t="str">
        <f t="shared" si="217"/>
        <v/>
      </c>
    </row>
    <row r="642" spans="3:61" x14ac:dyDescent="0.2">
      <c r="C642" s="152"/>
      <c r="E642" s="243"/>
      <c r="F642" s="374"/>
      <c r="G642" s="300"/>
      <c r="H642" s="300"/>
      <c r="I642" s="300"/>
      <c r="J642" s="300"/>
      <c r="K642" s="300"/>
      <c r="L642" s="300"/>
      <c r="M642" s="300"/>
      <c r="O642" s="302"/>
      <c r="U642" s="355" t="str">
        <f t="shared" si="197"/>
        <v/>
      </c>
      <c r="W642" s="355" t="str">
        <f t="shared" si="198"/>
        <v/>
      </c>
      <c r="Y642" s="355" t="str">
        <f t="shared" si="199"/>
        <v/>
      </c>
      <c r="AA642" s="355" t="str">
        <f t="shared" si="200"/>
        <v/>
      </c>
      <c r="AC642" s="355" t="str">
        <f t="shared" si="201"/>
        <v/>
      </c>
      <c r="AE642" s="4" t="str">
        <f t="shared" si="202"/>
        <v/>
      </c>
      <c r="AG642" s="4" t="str">
        <f t="shared" si="203"/>
        <v/>
      </c>
      <c r="AI642" s="4" t="str">
        <f t="shared" si="204"/>
        <v/>
      </c>
      <c r="AK642" s="4" t="str">
        <f t="shared" si="205"/>
        <v/>
      </c>
      <c r="AM642" s="4" t="str">
        <f t="shared" si="206"/>
        <v/>
      </c>
      <c r="AO642" s="4" t="str">
        <f t="shared" si="207"/>
        <v/>
      </c>
      <c r="AQ642" s="4" t="str">
        <f t="shared" si="208"/>
        <v/>
      </c>
      <c r="AS642" s="4" t="str">
        <f t="shared" si="209"/>
        <v/>
      </c>
      <c r="AU642" s="4" t="str">
        <f t="shared" si="210"/>
        <v/>
      </c>
      <c r="AW642" s="359" t="str">
        <f t="shared" si="211"/>
        <v/>
      </c>
      <c r="AY642" s="359" t="str">
        <f t="shared" si="212"/>
        <v/>
      </c>
      <c r="BA642" s="359" t="str">
        <f t="shared" si="213"/>
        <v/>
      </c>
      <c r="BC642" s="359" t="str">
        <f t="shared" si="214"/>
        <v/>
      </c>
      <c r="BE642" s="359" t="str">
        <f t="shared" si="215"/>
        <v/>
      </c>
      <c r="BG642" s="359" t="str">
        <f t="shared" si="216"/>
        <v/>
      </c>
      <c r="BI642" s="359" t="str">
        <f t="shared" si="217"/>
        <v/>
      </c>
    </row>
    <row r="643" spans="3:61" x14ac:dyDescent="0.2">
      <c r="C643" s="152"/>
      <c r="E643" s="243"/>
      <c r="F643" s="374"/>
      <c r="G643" s="300"/>
      <c r="H643" s="300"/>
      <c r="I643" s="300"/>
      <c r="J643" s="300"/>
      <c r="K643" s="300"/>
      <c r="L643" s="300"/>
      <c r="M643" s="300"/>
      <c r="O643" s="302"/>
      <c r="U643" s="355" t="str">
        <f t="shared" ref="U643:U706" si="218">IF(P643=$T$2,O643,"")</f>
        <v/>
      </c>
      <c r="W643" s="355" t="str">
        <f t="shared" ref="W643:W706" si="219">IF(P643=$V$2,O643,"")</f>
        <v/>
      </c>
      <c r="Y643" s="355" t="str">
        <f t="shared" ref="Y643:Y706" si="220">IF(P643=$X$2,$O643,"")</f>
        <v/>
      </c>
      <c r="AA643" s="355" t="str">
        <f t="shared" ref="AA643:AA706" si="221">IF($P643=$Z$2,$O643,"")</f>
        <v/>
      </c>
      <c r="AC643" s="355" t="str">
        <f t="shared" ref="AC643:AC706" si="222">IF($P643=$AB$2,$O643,"")</f>
        <v/>
      </c>
      <c r="AE643" s="4" t="str">
        <f t="shared" ref="AE643:AE706" si="223">IF($P643=$AD$2,$O643,"")</f>
        <v/>
      </c>
      <c r="AG643" s="4" t="str">
        <f t="shared" ref="AG643:AG706" si="224">IF($P643=$AF$2,$O643,"")</f>
        <v/>
      </c>
      <c r="AI643" s="4" t="str">
        <f t="shared" ref="AI643:AI706" si="225">IF($P643=$AH$2,$O643,"")</f>
        <v/>
      </c>
      <c r="AK643" s="4" t="str">
        <f t="shared" ref="AK643:AK706" si="226">IF($P643=$AJ$2,$O643,"")</f>
        <v/>
      </c>
      <c r="AM643" s="4" t="str">
        <f t="shared" ref="AM643:AM706" si="227">IF($P643=$AL$2,$O643,"")</f>
        <v/>
      </c>
      <c r="AO643" s="4" t="str">
        <f t="shared" ref="AO643:AO706" si="228">IF($P643=$AN$2,$O643,"")</f>
        <v/>
      </c>
      <c r="AQ643" s="4" t="str">
        <f t="shared" ref="AQ643:AQ706" si="229">IF($P643=$AP$2,$O643,"")</f>
        <v/>
      </c>
      <c r="AS643" s="4" t="str">
        <f t="shared" ref="AS643:AS706" si="230">IF($P643=$AR$2,$O643,"")</f>
        <v/>
      </c>
      <c r="AU643" s="4" t="str">
        <f t="shared" ref="AU643:AU706" si="231">IF($P643=$AT$2,$O643,"")</f>
        <v/>
      </c>
      <c r="AW643" s="359" t="str">
        <f t="shared" ref="AW643:AW706" si="232">IF($P643=$AV$2,$O643,"")</f>
        <v/>
      </c>
      <c r="AY643" s="359" t="str">
        <f t="shared" ref="AY643:AY706" si="233">IF($P643=$AX$2,$O643,"")</f>
        <v/>
      </c>
      <c r="BA643" s="359" t="str">
        <f t="shared" ref="BA643:BA706" si="234">IF($P643=$AZ$2,$O643,"")</f>
        <v/>
      </c>
      <c r="BC643" s="359" t="str">
        <f t="shared" ref="BC643:BC706" si="235">IF($P643=$BB$2,$O643,"")</f>
        <v/>
      </c>
      <c r="BE643" s="359" t="str">
        <f t="shared" ref="BE643:BE706" si="236">IF($P643=$BD$2,$O643,"")</f>
        <v/>
      </c>
      <c r="BG643" s="359" t="str">
        <f t="shared" ref="BG643:BG706" si="237">IF($P643=$BF$2,$O643,"")</f>
        <v/>
      </c>
      <c r="BI643" s="359" t="str">
        <f t="shared" ref="BI643:BI706" si="238">IF($P643=$BH$2,$O643,"")</f>
        <v/>
      </c>
    </row>
    <row r="644" spans="3:61" x14ac:dyDescent="0.2">
      <c r="C644" s="152"/>
      <c r="E644" s="243"/>
      <c r="F644" s="374"/>
      <c r="G644" s="300"/>
      <c r="H644" s="300"/>
      <c r="I644" s="300"/>
      <c r="J644" s="300"/>
      <c r="K644" s="300"/>
      <c r="L644" s="300"/>
      <c r="M644" s="300"/>
      <c r="O644" s="302"/>
      <c r="U644" s="355" t="str">
        <f t="shared" si="218"/>
        <v/>
      </c>
      <c r="W644" s="355" t="str">
        <f t="shared" si="219"/>
        <v/>
      </c>
      <c r="Y644" s="355" t="str">
        <f t="shared" si="220"/>
        <v/>
      </c>
      <c r="AA644" s="355" t="str">
        <f t="shared" si="221"/>
        <v/>
      </c>
      <c r="AC644" s="355" t="str">
        <f t="shared" si="222"/>
        <v/>
      </c>
      <c r="AE644" s="4" t="str">
        <f t="shared" si="223"/>
        <v/>
      </c>
      <c r="AG644" s="4" t="str">
        <f t="shared" si="224"/>
        <v/>
      </c>
      <c r="AI644" s="4" t="str">
        <f t="shared" si="225"/>
        <v/>
      </c>
      <c r="AK644" s="4" t="str">
        <f t="shared" si="226"/>
        <v/>
      </c>
      <c r="AM644" s="4" t="str">
        <f t="shared" si="227"/>
        <v/>
      </c>
      <c r="AO644" s="4" t="str">
        <f t="shared" si="228"/>
        <v/>
      </c>
      <c r="AQ644" s="4" t="str">
        <f t="shared" si="229"/>
        <v/>
      </c>
      <c r="AS644" s="4" t="str">
        <f t="shared" si="230"/>
        <v/>
      </c>
      <c r="AU644" s="4" t="str">
        <f t="shared" si="231"/>
        <v/>
      </c>
      <c r="AW644" s="359" t="str">
        <f t="shared" si="232"/>
        <v/>
      </c>
      <c r="AY644" s="359" t="str">
        <f t="shared" si="233"/>
        <v/>
      </c>
      <c r="BA644" s="359" t="str">
        <f t="shared" si="234"/>
        <v/>
      </c>
      <c r="BC644" s="359" t="str">
        <f t="shared" si="235"/>
        <v/>
      </c>
      <c r="BE644" s="359" t="str">
        <f t="shared" si="236"/>
        <v/>
      </c>
      <c r="BG644" s="359" t="str">
        <f t="shared" si="237"/>
        <v/>
      </c>
      <c r="BI644" s="359" t="str">
        <f t="shared" si="238"/>
        <v/>
      </c>
    </row>
    <row r="645" spans="3:61" x14ac:dyDescent="0.2">
      <c r="C645" s="152"/>
      <c r="E645" s="243"/>
      <c r="F645" s="374"/>
      <c r="G645" s="300"/>
      <c r="H645" s="300"/>
      <c r="I645" s="300"/>
      <c r="J645" s="300"/>
      <c r="K645" s="300"/>
      <c r="L645" s="300"/>
      <c r="M645" s="300"/>
      <c r="O645" s="302"/>
      <c r="U645" s="355" t="str">
        <f t="shared" si="218"/>
        <v/>
      </c>
      <c r="W645" s="355" t="str">
        <f t="shared" si="219"/>
        <v/>
      </c>
      <c r="Y645" s="355" t="str">
        <f t="shared" si="220"/>
        <v/>
      </c>
      <c r="AA645" s="355" t="str">
        <f t="shared" si="221"/>
        <v/>
      </c>
      <c r="AC645" s="355" t="str">
        <f t="shared" si="222"/>
        <v/>
      </c>
      <c r="AE645" s="4" t="str">
        <f t="shared" si="223"/>
        <v/>
      </c>
      <c r="AG645" s="4" t="str">
        <f t="shared" si="224"/>
        <v/>
      </c>
      <c r="AI645" s="4" t="str">
        <f t="shared" si="225"/>
        <v/>
      </c>
      <c r="AK645" s="4" t="str">
        <f t="shared" si="226"/>
        <v/>
      </c>
      <c r="AM645" s="4" t="str">
        <f t="shared" si="227"/>
        <v/>
      </c>
      <c r="AO645" s="4" t="str">
        <f t="shared" si="228"/>
        <v/>
      </c>
      <c r="AQ645" s="4" t="str">
        <f t="shared" si="229"/>
        <v/>
      </c>
      <c r="AS645" s="4" t="str">
        <f t="shared" si="230"/>
        <v/>
      </c>
      <c r="AU645" s="4" t="str">
        <f t="shared" si="231"/>
        <v/>
      </c>
      <c r="AW645" s="359" t="str">
        <f t="shared" si="232"/>
        <v/>
      </c>
      <c r="AY645" s="359" t="str">
        <f t="shared" si="233"/>
        <v/>
      </c>
      <c r="BA645" s="359" t="str">
        <f t="shared" si="234"/>
        <v/>
      </c>
      <c r="BC645" s="359" t="str">
        <f t="shared" si="235"/>
        <v/>
      </c>
      <c r="BE645" s="359" t="str">
        <f t="shared" si="236"/>
        <v/>
      </c>
      <c r="BG645" s="359" t="str">
        <f t="shared" si="237"/>
        <v/>
      </c>
      <c r="BI645" s="359" t="str">
        <f t="shared" si="238"/>
        <v/>
      </c>
    </row>
    <row r="646" spans="3:61" x14ac:dyDescent="0.2">
      <c r="C646" s="152"/>
      <c r="E646" s="243"/>
      <c r="F646" s="374"/>
      <c r="G646" s="300"/>
      <c r="H646" s="300"/>
      <c r="I646" s="300"/>
      <c r="J646" s="300"/>
      <c r="K646" s="300"/>
      <c r="L646" s="300"/>
      <c r="M646" s="300"/>
      <c r="O646" s="302"/>
      <c r="U646" s="355" t="str">
        <f t="shared" si="218"/>
        <v/>
      </c>
      <c r="W646" s="355" t="str">
        <f t="shared" si="219"/>
        <v/>
      </c>
      <c r="Y646" s="355" t="str">
        <f t="shared" si="220"/>
        <v/>
      </c>
      <c r="AA646" s="355" t="str">
        <f t="shared" si="221"/>
        <v/>
      </c>
      <c r="AC646" s="355" t="str">
        <f t="shared" si="222"/>
        <v/>
      </c>
      <c r="AE646" s="4" t="str">
        <f t="shared" si="223"/>
        <v/>
      </c>
      <c r="AG646" s="4" t="str">
        <f t="shared" si="224"/>
        <v/>
      </c>
      <c r="AI646" s="4" t="str">
        <f t="shared" si="225"/>
        <v/>
      </c>
      <c r="AK646" s="4" t="str">
        <f t="shared" si="226"/>
        <v/>
      </c>
      <c r="AM646" s="4" t="str">
        <f t="shared" si="227"/>
        <v/>
      </c>
      <c r="AO646" s="4" t="str">
        <f t="shared" si="228"/>
        <v/>
      </c>
      <c r="AQ646" s="4" t="str">
        <f t="shared" si="229"/>
        <v/>
      </c>
      <c r="AS646" s="4" t="str">
        <f t="shared" si="230"/>
        <v/>
      </c>
      <c r="AU646" s="4" t="str">
        <f t="shared" si="231"/>
        <v/>
      </c>
      <c r="AW646" s="359" t="str">
        <f t="shared" si="232"/>
        <v/>
      </c>
      <c r="AY646" s="359" t="str">
        <f t="shared" si="233"/>
        <v/>
      </c>
      <c r="BA646" s="359" t="str">
        <f t="shared" si="234"/>
        <v/>
      </c>
      <c r="BC646" s="359" t="str">
        <f t="shared" si="235"/>
        <v/>
      </c>
      <c r="BE646" s="359" t="str">
        <f t="shared" si="236"/>
        <v/>
      </c>
      <c r="BG646" s="359" t="str">
        <f t="shared" si="237"/>
        <v/>
      </c>
      <c r="BI646" s="359" t="str">
        <f t="shared" si="238"/>
        <v/>
      </c>
    </row>
    <row r="647" spans="3:61" x14ac:dyDescent="0.2">
      <c r="C647" s="152"/>
      <c r="E647" s="243"/>
      <c r="F647" s="374"/>
      <c r="G647" s="300"/>
      <c r="H647" s="300"/>
      <c r="I647" s="300"/>
      <c r="J647" s="300"/>
      <c r="K647" s="300"/>
      <c r="L647" s="300"/>
      <c r="M647" s="300"/>
      <c r="O647" s="302"/>
      <c r="U647" s="355" t="str">
        <f t="shared" si="218"/>
        <v/>
      </c>
      <c r="W647" s="355" t="str">
        <f t="shared" si="219"/>
        <v/>
      </c>
      <c r="Y647" s="355" t="str">
        <f t="shared" si="220"/>
        <v/>
      </c>
      <c r="AA647" s="355" t="str">
        <f t="shared" si="221"/>
        <v/>
      </c>
      <c r="AC647" s="355" t="str">
        <f t="shared" si="222"/>
        <v/>
      </c>
      <c r="AE647" s="4" t="str">
        <f t="shared" si="223"/>
        <v/>
      </c>
      <c r="AG647" s="4" t="str">
        <f t="shared" si="224"/>
        <v/>
      </c>
      <c r="AI647" s="4" t="str">
        <f t="shared" si="225"/>
        <v/>
      </c>
      <c r="AK647" s="4" t="str">
        <f t="shared" si="226"/>
        <v/>
      </c>
      <c r="AM647" s="4" t="str">
        <f t="shared" si="227"/>
        <v/>
      </c>
      <c r="AO647" s="4" t="str">
        <f t="shared" si="228"/>
        <v/>
      </c>
      <c r="AQ647" s="4" t="str">
        <f t="shared" si="229"/>
        <v/>
      </c>
      <c r="AS647" s="4" t="str">
        <f t="shared" si="230"/>
        <v/>
      </c>
      <c r="AU647" s="4" t="str">
        <f t="shared" si="231"/>
        <v/>
      </c>
      <c r="AW647" s="359" t="str">
        <f t="shared" si="232"/>
        <v/>
      </c>
      <c r="AY647" s="359" t="str">
        <f t="shared" si="233"/>
        <v/>
      </c>
      <c r="BA647" s="359" t="str">
        <f t="shared" si="234"/>
        <v/>
      </c>
      <c r="BC647" s="359" t="str">
        <f t="shared" si="235"/>
        <v/>
      </c>
      <c r="BE647" s="359" t="str">
        <f t="shared" si="236"/>
        <v/>
      </c>
      <c r="BG647" s="359" t="str">
        <f t="shared" si="237"/>
        <v/>
      </c>
      <c r="BI647" s="359" t="str">
        <f t="shared" si="238"/>
        <v/>
      </c>
    </row>
    <row r="648" spans="3:61" x14ac:dyDescent="0.2">
      <c r="C648" s="152"/>
      <c r="E648" s="243"/>
      <c r="F648" s="374"/>
      <c r="G648" s="300"/>
      <c r="H648" s="300"/>
      <c r="I648" s="300"/>
      <c r="J648" s="300"/>
      <c r="K648" s="300"/>
      <c r="L648" s="300"/>
      <c r="M648" s="300"/>
      <c r="O648" s="302"/>
      <c r="U648" s="355" t="str">
        <f t="shared" si="218"/>
        <v/>
      </c>
      <c r="W648" s="355" t="str">
        <f t="shared" si="219"/>
        <v/>
      </c>
      <c r="Y648" s="355" t="str">
        <f t="shared" si="220"/>
        <v/>
      </c>
      <c r="AA648" s="355" t="str">
        <f t="shared" si="221"/>
        <v/>
      </c>
      <c r="AC648" s="355" t="str">
        <f t="shared" si="222"/>
        <v/>
      </c>
      <c r="AE648" s="4" t="str">
        <f t="shared" si="223"/>
        <v/>
      </c>
      <c r="AG648" s="4" t="str">
        <f t="shared" si="224"/>
        <v/>
      </c>
      <c r="AI648" s="4" t="str">
        <f t="shared" si="225"/>
        <v/>
      </c>
      <c r="AK648" s="4" t="str">
        <f t="shared" si="226"/>
        <v/>
      </c>
      <c r="AM648" s="4" t="str">
        <f t="shared" si="227"/>
        <v/>
      </c>
      <c r="AO648" s="4" t="str">
        <f t="shared" si="228"/>
        <v/>
      </c>
      <c r="AQ648" s="4" t="str">
        <f t="shared" si="229"/>
        <v/>
      </c>
      <c r="AS648" s="4" t="str">
        <f t="shared" si="230"/>
        <v/>
      </c>
      <c r="AU648" s="4" t="str">
        <f t="shared" si="231"/>
        <v/>
      </c>
      <c r="AW648" s="359" t="str">
        <f t="shared" si="232"/>
        <v/>
      </c>
      <c r="AY648" s="359" t="str">
        <f t="shared" si="233"/>
        <v/>
      </c>
      <c r="BA648" s="359" t="str">
        <f t="shared" si="234"/>
        <v/>
      </c>
      <c r="BC648" s="359" t="str">
        <f t="shared" si="235"/>
        <v/>
      </c>
      <c r="BE648" s="359" t="str">
        <f t="shared" si="236"/>
        <v/>
      </c>
      <c r="BG648" s="359" t="str">
        <f t="shared" si="237"/>
        <v/>
      </c>
      <c r="BI648" s="359" t="str">
        <f t="shared" si="238"/>
        <v/>
      </c>
    </row>
    <row r="649" spans="3:61" x14ac:dyDescent="0.2">
      <c r="C649" s="152"/>
      <c r="E649" s="243"/>
      <c r="F649" s="374"/>
      <c r="G649" s="300"/>
      <c r="H649" s="300"/>
      <c r="I649" s="300"/>
      <c r="J649" s="300"/>
      <c r="K649" s="300"/>
      <c r="L649" s="300"/>
      <c r="M649" s="300"/>
      <c r="O649" s="302"/>
      <c r="U649" s="355" t="str">
        <f t="shared" si="218"/>
        <v/>
      </c>
      <c r="W649" s="355" t="str">
        <f t="shared" si="219"/>
        <v/>
      </c>
      <c r="Y649" s="355" t="str">
        <f t="shared" si="220"/>
        <v/>
      </c>
      <c r="AA649" s="355" t="str">
        <f t="shared" si="221"/>
        <v/>
      </c>
      <c r="AC649" s="355" t="str">
        <f t="shared" si="222"/>
        <v/>
      </c>
      <c r="AE649" s="4" t="str">
        <f t="shared" si="223"/>
        <v/>
      </c>
      <c r="AG649" s="4" t="str">
        <f t="shared" si="224"/>
        <v/>
      </c>
      <c r="AI649" s="4" t="str">
        <f t="shared" si="225"/>
        <v/>
      </c>
      <c r="AK649" s="4" t="str">
        <f t="shared" si="226"/>
        <v/>
      </c>
      <c r="AM649" s="4" t="str">
        <f t="shared" si="227"/>
        <v/>
      </c>
      <c r="AO649" s="4" t="str">
        <f t="shared" si="228"/>
        <v/>
      </c>
      <c r="AQ649" s="4" t="str">
        <f t="shared" si="229"/>
        <v/>
      </c>
      <c r="AS649" s="4" t="str">
        <f t="shared" si="230"/>
        <v/>
      </c>
      <c r="AU649" s="4" t="str">
        <f t="shared" si="231"/>
        <v/>
      </c>
      <c r="AW649" s="359" t="str">
        <f t="shared" si="232"/>
        <v/>
      </c>
      <c r="AY649" s="359" t="str">
        <f t="shared" si="233"/>
        <v/>
      </c>
      <c r="BA649" s="359" t="str">
        <f t="shared" si="234"/>
        <v/>
      </c>
      <c r="BC649" s="359" t="str">
        <f t="shared" si="235"/>
        <v/>
      </c>
      <c r="BE649" s="359" t="str">
        <f t="shared" si="236"/>
        <v/>
      </c>
      <c r="BG649" s="359" t="str">
        <f t="shared" si="237"/>
        <v/>
      </c>
      <c r="BI649" s="359" t="str">
        <f t="shared" si="238"/>
        <v/>
      </c>
    </row>
    <row r="650" spans="3:61" x14ac:dyDescent="0.2">
      <c r="C650" s="152"/>
      <c r="E650" s="243"/>
      <c r="F650" s="374"/>
      <c r="G650" s="300"/>
      <c r="H650" s="300"/>
      <c r="I650" s="300"/>
      <c r="J650" s="300"/>
      <c r="K650" s="300"/>
      <c r="L650" s="300"/>
      <c r="M650" s="300"/>
      <c r="O650" s="302"/>
      <c r="U650" s="355" t="str">
        <f t="shared" si="218"/>
        <v/>
      </c>
      <c r="W650" s="355" t="str">
        <f t="shared" si="219"/>
        <v/>
      </c>
      <c r="Y650" s="355" t="str">
        <f t="shared" si="220"/>
        <v/>
      </c>
      <c r="AA650" s="355" t="str">
        <f t="shared" si="221"/>
        <v/>
      </c>
      <c r="AC650" s="355" t="str">
        <f t="shared" si="222"/>
        <v/>
      </c>
      <c r="AE650" s="4" t="str">
        <f t="shared" si="223"/>
        <v/>
      </c>
      <c r="AG650" s="4" t="str">
        <f t="shared" si="224"/>
        <v/>
      </c>
      <c r="AI650" s="4" t="str">
        <f t="shared" si="225"/>
        <v/>
      </c>
      <c r="AK650" s="4" t="str">
        <f t="shared" si="226"/>
        <v/>
      </c>
      <c r="AM650" s="4" t="str">
        <f t="shared" si="227"/>
        <v/>
      </c>
      <c r="AO650" s="4" t="str">
        <f t="shared" si="228"/>
        <v/>
      </c>
      <c r="AQ650" s="4" t="str">
        <f t="shared" si="229"/>
        <v/>
      </c>
      <c r="AS650" s="4" t="str">
        <f t="shared" si="230"/>
        <v/>
      </c>
      <c r="AU650" s="4" t="str">
        <f t="shared" si="231"/>
        <v/>
      </c>
      <c r="AW650" s="359" t="str">
        <f t="shared" si="232"/>
        <v/>
      </c>
      <c r="AY650" s="359" t="str">
        <f t="shared" si="233"/>
        <v/>
      </c>
      <c r="BA650" s="359" t="str">
        <f t="shared" si="234"/>
        <v/>
      </c>
      <c r="BC650" s="359" t="str">
        <f t="shared" si="235"/>
        <v/>
      </c>
      <c r="BE650" s="359" t="str">
        <f t="shared" si="236"/>
        <v/>
      </c>
      <c r="BG650" s="359" t="str">
        <f t="shared" si="237"/>
        <v/>
      </c>
      <c r="BI650" s="359" t="str">
        <f t="shared" si="238"/>
        <v/>
      </c>
    </row>
    <row r="651" spans="3:61" x14ac:dyDescent="0.2">
      <c r="C651" s="152"/>
      <c r="E651" s="243"/>
      <c r="F651" s="374"/>
      <c r="G651" s="300"/>
      <c r="H651" s="300"/>
      <c r="I651" s="300"/>
      <c r="J651" s="300"/>
      <c r="K651" s="300"/>
      <c r="L651" s="300"/>
      <c r="M651" s="300"/>
      <c r="O651" s="302"/>
      <c r="U651" s="355" t="str">
        <f t="shared" si="218"/>
        <v/>
      </c>
      <c r="W651" s="355" t="str">
        <f t="shared" si="219"/>
        <v/>
      </c>
      <c r="Y651" s="355" t="str">
        <f t="shared" si="220"/>
        <v/>
      </c>
      <c r="AA651" s="355" t="str">
        <f t="shared" si="221"/>
        <v/>
      </c>
      <c r="AC651" s="355" t="str">
        <f t="shared" si="222"/>
        <v/>
      </c>
      <c r="AE651" s="4" t="str">
        <f t="shared" si="223"/>
        <v/>
      </c>
      <c r="AG651" s="4" t="str">
        <f t="shared" si="224"/>
        <v/>
      </c>
      <c r="AI651" s="4" t="str">
        <f t="shared" si="225"/>
        <v/>
      </c>
      <c r="AK651" s="4" t="str">
        <f t="shared" si="226"/>
        <v/>
      </c>
      <c r="AM651" s="4" t="str">
        <f t="shared" si="227"/>
        <v/>
      </c>
      <c r="AO651" s="4" t="str">
        <f t="shared" si="228"/>
        <v/>
      </c>
      <c r="AQ651" s="4" t="str">
        <f t="shared" si="229"/>
        <v/>
      </c>
      <c r="AS651" s="4" t="str">
        <f t="shared" si="230"/>
        <v/>
      </c>
      <c r="AU651" s="4" t="str">
        <f t="shared" si="231"/>
        <v/>
      </c>
      <c r="AW651" s="359" t="str">
        <f t="shared" si="232"/>
        <v/>
      </c>
      <c r="AY651" s="359" t="str">
        <f t="shared" si="233"/>
        <v/>
      </c>
      <c r="BA651" s="359" t="str">
        <f t="shared" si="234"/>
        <v/>
      </c>
      <c r="BC651" s="359" t="str">
        <f t="shared" si="235"/>
        <v/>
      </c>
      <c r="BE651" s="359" t="str">
        <f t="shared" si="236"/>
        <v/>
      </c>
      <c r="BG651" s="359" t="str">
        <f t="shared" si="237"/>
        <v/>
      </c>
      <c r="BI651" s="359" t="str">
        <f t="shared" si="238"/>
        <v/>
      </c>
    </row>
    <row r="652" spans="3:61" x14ac:dyDescent="0.2">
      <c r="C652" s="152"/>
      <c r="E652" s="243"/>
      <c r="F652" s="374"/>
      <c r="G652" s="300"/>
      <c r="H652" s="300"/>
      <c r="I652" s="300"/>
      <c r="J652" s="300"/>
      <c r="K652" s="300"/>
      <c r="L652" s="300"/>
      <c r="M652" s="300"/>
      <c r="O652" s="302"/>
      <c r="U652" s="355" t="str">
        <f t="shared" si="218"/>
        <v/>
      </c>
      <c r="W652" s="355" t="str">
        <f t="shared" si="219"/>
        <v/>
      </c>
      <c r="Y652" s="355" t="str">
        <f t="shared" si="220"/>
        <v/>
      </c>
      <c r="AA652" s="355" t="str">
        <f t="shared" si="221"/>
        <v/>
      </c>
      <c r="AC652" s="355" t="str">
        <f t="shared" si="222"/>
        <v/>
      </c>
      <c r="AE652" s="4" t="str">
        <f t="shared" si="223"/>
        <v/>
      </c>
      <c r="AG652" s="4" t="str">
        <f t="shared" si="224"/>
        <v/>
      </c>
      <c r="AI652" s="4" t="str">
        <f t="shared" si="225"/>
        <v/>
      </c>
      <c r="AK652" s="4" t="str">
        <f t="shared" si="226"/>
        <v/>
      </c>
      <c r="AM652" s="4" t="str">
        <f t="shared" si="227"/>
        <v/>
      </c>
      <c r="AO652" s="4" t="str">
        <f t="shared" si="228"/>
        <v/>
      </c>
      <c r="AQ652" s="4" t="str">
        <f t="shared" si="229"/>
        <v/>
      </c>
      <c r="AS652" s="4" t="str">
        <f t="shared" si="230"/>
        <v/>
      </c>
      <c r="AU652" s="4" t="str">
        <f t="shared" si="231"/>
        <v/>
      </c>
      <c r="AW652" s="359" t="str">
        <f t="shared" si="232"/>
        <v/>
      </c>
      <c r="AY652" s="359" t="str">
        <f t="shared" si="233"/>
        <v/>
      </c>
      <c r="BA652" s="359" t="str">
        <f t="shared" si="234"/>
        <v/>
      </c>
      <c r="BC652" s="359" t="str">
        <f t="shared" si="235"/>
        <v/>
      </c>
      <c r="BE652" s="359" t="str">
        <f t="shared" si="236"/>
        <v/>
      </c>
      <c r="BG652" s="359" t="str">
        <f t="shared" si="237"/>
        <v/>
      </c>
      <c r="BI652" s="359" t="str">
        <f t="shared" si="238"/>
        <v/>
      </c>
    </row>
    <row r="653" spans="3:61" x14ac:dyDescent="0.2">
      <c r="C653" s="152"/>
      <c r="E653" s="243"/>
      <c r="F653" s="374"/>
      <c r="G653" s="300"/>
      <c r="H653" s="300"/>
      <c r="I653" s="300"/>
      <c r="J653" s="300"/>
      <c r="K653" s="300"/>
      <c r="L653" s="300"/>
      <c r="M653" s="300"/>
      <c r="O653" s="302"/>
      <c r="U653" s="355" t="str">
        <f t="shared" si="218"/>
        <v/>
      </c>
      <c r="W653" s="355" t="str">
        <f t="shared" si="219"/>
        <v/>
      </c>
      <c r="Y653" s="355" t="str">
        <f t="shared" si="220"/>
        <v/>
      </c>
      <c r="AA653" s="355" t="str">
        <f t="shared" si="221"/>
        <v/>
      </c>
      <c r="AC653" s="355" t="str">
        <f t="shared" si="222"/>
        <v/>
      </c>
      <c r="AE653" s="4" t="str">
        <f t="shared" si="223"/>
        <v/>
      </c>
      <c r="AG653" s="4" t="str">
        <f t="shared" si="224"/>
        <v/>
      </c>
      <c r="AI653" s="4" t="str">
        <f t="shared" si="225"/>
        <v/>
      </c>
      <c r="AK653" s="4" t="str">
        <f t="shared" si="226"/>
        <v/>
      </c>
      <c r="AM653" s="4" t="str">
        <f t="shared" si="227"/>
        <v/>
      </c>
      <c r="AO653" s="4" t="str">
        <f t="shared" si="228"/>
        <v/>
      </c>
      <c r="AQ653" s="4" t="str">
        <f t="shared" si="229"/>
        <v/>
      </c>
      <c r="AS653" s="4" t="str">
        <f t="shared" si="230"/>
        <v/>
      </c>
      <c r="AU653" s="4" t="str">
        <f t="shared" si="231"/>
        <v/>
      </c>
      <c r="AW653" s="359" t="str">
        <f t="shared" si="232"/>
        <v/>
      </c>
      <c r="AY653" s="359" t="str">
        <f t="shared" si="233"/>
        <v/>
      </c>
      <c r="BA653" s="359" t="str">
        <f t="shared" si="234"/>
        <v/>
      </c>
      <c r="BC653" s="359" t="str">
        <f t="shared" si="235"/>
        <v/>
      </c>
      <c r="BE653" s="359" t="str">
        <f t="shared" si="236"/>
        <v/>
      </c>
      <c r="BG653" s="359" t="str">
        <f t="shared" si="237"/>
        <v/>
      </c>
      <c r="BI653" s="359" t="str">
        <f t="shared" si="238"/>
        <v/>
      </c>
    </row>
    <row r="654" spans="3:61" x14ac:dyDescent="0.2">
      <c r="C654" s="152"/>
      <c r="E654" s="243"/>
      <c r="F654" s="374"/>
      <c r="G654" s="300"/>
      <c r="H654" s="300"/>
      <c r="I654" s="300"/>
      <c r="J654" s="300"/>
      <c r="K654" s="300"/>
      <c r="L654" s="300"/>
      <c r="M654" s="300"/>
      <c r="O654" s="302"/>
      <c r="U654" s="355" t="str">
        <f t="shared" si="218"/>
        <v/>
      </c>
      <c r="W654" s="355" t="str">
        <f t="shared" si="219"/>
        <v/>
      </c>
      <c r="Y654" s="355" t="str">
        <f t="shared" si="220"/>
        <v/>
      </c>
      <c r="AA654" s="355" t="str">
        <f t="shared" si="221"/>
        <v/>
      </c>
      <c r="AC654" s="355" t="str">
        <f t="shared" si="222"/>
        <v/>
      </c>
      <c r="AE654" s="4" t="str">
        <f t="shared" si="223"/>
        <v/>
      </c>
      <c r="AG654" s="4" t="str">
        <f t="shared" si="224"/>
        <v/>
      </c>
      <c r="AI654" s="4" t="str">
        <f t="shared" si="225"/>
        <v/>
      </c>
      <c r="AK654" s="4" t="str">
        <f t="shared" si="226"/>
        <v/>
      </c>
      <c r="AM654" s="4" t="str">
        <f t="shared" si="227"/>
        <v/>
      </c>
      <c r="AO654" s="4" t="str">
        <f t="shared" si="228"/>
        <v/>
      </c>
      <c r="AQ654" s="4" t="str">
        <f t="shared" si="229"/>
        <v/>
      </c>
      <c r="AS654" s="4" t="str">
        <f t="shared" si="230"/>
        <v/>
      </c>
      <c r="AU654" s="4" t="str">
        <f t="shared" si="231"/>
        <v/>
      </c>
      <c r="AW654" s="359" t="str">
        <f t="shared" si="232"/>
        <v/>
      </c>
      <c r="AY654" s="359" t="str">
        <f t="shared" si="233"/>
        <v/>
      </c>
      <c r="BA654" s="359" t="str">
        <f t="shared" si="234"/>
        <v/>
      </c>
      <c r="BC654" s="359" t="str">
        <f t="shared" si="235"/>
        <v/>
      </c>
      <c r="BE654" s="359" t="str">
        <f t="shared" si="236"/>
        <v/>
      </c>
      <c r="BG654" s="359" t="str">
        <f t="shared" si="237"/>
        <v/>
      </c>
      <c r="BI654" s="359" t="str">
        <f t="shared" si="238"/>
        <v/>
      </c>
    </row>
    <row r="655" spans="3:61" x14ac:dyDescent="0.2">
      <c r="C655" s="152"/>
      <c r="E655" s="243"/>
      <c r="F655" s="374"/>
      <c r="G655" s="300"/>
      <c r="H655" s="300"/>
      <c r="I655" s="300"/>
      <c r="J655" s="300"/>
      <c r="K655" s="300"/>
      <c r="L655" s="300"/>
      <c r="M655" s="300"/>
      <c r="O655" s="302"/>
      <c r="U655" s="355" t="str">
        <f t="shared" si="218"/>
        <v/>
      </c>
      <c r="W655" s="355" t="str">
        <f t="shared" si="219"/>
        <v/>
      </c>
      <c r="Y655" s="355" t="str">
        <f t="shared" si="220"/>
        <v/>
      </c>
      <c r="AA655" s="355" t="str">
        <f t="shared" si="221"/>
        <v/>
      </c>
      <c r="AC655" s="355" t="str">
        <f t="shared" si="222"/>
        <v/>
      </c>
      <c r="AE655" s="4" t="str">
        <f t="shared" si="223"/>
        <v/>
      </c>
      <c r="AG655" s="4" t="str">
        <f t="shared" si="224"/>
        <v/>
      </c>
      <c r="AI655" s="4" t="str">
        <f t="shared" si="225"/>
        <v/>
      </c>
      <c r="AK655" s="4" t="str">
        <f t="shared" si="226"/>
        <v/>
      </c>
      <c r="AM655" s="4" t="str">
        <f t="shared" si="227"/>
        <v/>
      </c>
      <c r="AO655" s="4" t="str">
        <f t="shared" si="228"/>
        <v/>
      </c>
      <c r="AQ655" s="4" t="str">
        <f t="shared" si="229"/>
        <v/>
      </c>
      <c r="AS655" s="4" t="str">
        <f t="shared" si="230"/>
        <v/>
      </c>
      <c r="AU655" s="4" t="str">
        <f t="shared" si="231"/>
        <v/>
      </c>
      <c r="AW655" s="359" t="str">
        <f t="shared" si="232"/>
        <v/>
      </c>
      <c r="AY655" s="359" t="str">
        <f t="shared" si="233"/>
        <v/>
      </c>
      <c r="BA655" s="359" t="str">
        <f t="shared" si="234"/>
        <v/>
      </c>
      <c r="BC655" s="359" t="str">
        <f t="shared" si="235"/>
        <v/>
      </c>
      <c r="BE655" s="359" t="str">
        <f t="shared" si="236"/>
        <v/>
      </c>
      <c r="BG655" s="359" t="str">
        <f t="shared" si="237"/>
        <v/>
      </c>
      <c r="BI655" s="359" t="str">
        <f t="shared" si="238"/>
        <v/>
      </c>
    </row>
    <row r="656" spans="3:61" x14ac:dyDescent="0.2">
      <c r="C656" s="152"/>
      <c r="E656" s="243"/>
      <c r="F656" s="374"/>
      <c r="G656" s="300"/>
      <c r="H656" s="300"/>
      <c r="I656" s="300"/>
      <c r="J656" s="300"/>
      <c r="K656" s="300"/>
      <c r="L656" s="300"/>
      <c r="M656" s="300"/>
      <c r="O656" s="302"/>
      <c r="U656" s="355" t="str">
        <f t="shared" si="218"/>
        <v/>
      </c>
      <c r="W656" s="355" t="str">
        <f t="shared" si="219"/>
        <v/>
      </c>
      <c r="Y656" s="355" t="str">
        <f t="shared" si="220"/>
        <v/>
      </c>
      <c r="AA656" s="355" t="str">
        <f t="shared" si="221"/>
        <v/>
      </c>
      <c r="AC656" s="355" t="str">
        <f t="shared" si="222"/>
        <v/>
      </c>
      <c r="AE656" s="4" t="str">
        <f t="shared" si="223"/>
        <v/>
      </c>
      <c r="AG656" s="4" t="str">
        <f t="shared" si="224"/>
        <v/>
      </c>
      <c r="AI656" s="4" t="str">
        <f t="shared" si="225"/>
        <v/>
      </c>
      <c r="AK656" s="4" t="str">
        <f t="shared" si="226"/>
        <v/>
      </c>
      <c r="AM656" s="4" t="str">
        <f t="shared" si="227"/>
        <v/>
      </c>
      <c r="AO656" s="4" t="str">
        <f t="shared" si="228"/>
        <v/>
      </c>
      <c r="AQ656" s="4" t="str">
        <f t="shared" si="229"/>
        <v/>
      </c>
      <c r="AS656" s="4" t="str">
        <f t="shared" si="230"/>
        <v/>
      </c>
      <c r="AU656" s="4" t="str">
        <f t="shared" si="231"/>
        <v/>
      </c>
      <c r="AW656" s="359" t="str">
        <f t="shared" si="232"/>
        <v/>
      </c>
      <c r="AY656" s="359" t="str">
        <f t="shared" si="233"/>
        <v/>
      </c>
      <c r="BA656" s="359" t="str">
        <f t="shared" si="234"/>
        <v/>
      </c>
      <c r="BC656" s="359" t="str">
        <f t="shared" si="235"/>
        <v/>
      </c>
      <c r="BE656" s="359" t="str">
        <f t="shared" si="236"/>
        <v/>
      </c>
      <c r="BG656" s="359" t="str">
        <f t="shared" si="237"/>
        <v/>
      </c>
      <c r="BI656" s="359" t="str">
        <f t="shared" si="238"/>
        <v/>
      </c>
    </row>
    <row r="657" spans="3:61" x14ac:dyDescent="0.2">
      <c r="C657" s="152"/>
      <c r="E657" s="243"/>
      <c r="F657" s="374"/>
      <c r="G657" s="300"/>
      <c r="H657" s="300"/>
      <c r="I657" s="300"/>
      <c r="J657" s="300"/>
      <c r="K657" s="300"/>
      <c r="L657" s="300"/>
      <c r="M657" s="300"/>
      <c r="O657" s="302"/>
      <c r="U657" s="355" t="str">
        <f t="shared" si="218"/>
        <v/>
      </c>
      <c r="W657" s="355" t="str">
        <f t="shared" si="219"/>
        <v/>
      </c>
      <c r="Y657" s="355" t="str">
        <f t="shared" si="220"/>
        <v/>
      </c>
      <c r="AA657" s="355" t="str">
        <f t="shared" si="221"/>
        <v/>
      </c>
      <c r="AC657" s="355" t="str">
        <f t="shared" si="222"/>
        <v/>
      </c>
      <c r="AE657" s="4" t="str">
        <f t="shared" si="223"/>
        <v/>
      </c>
      <c r="AG657" s="4" t="str">
        <f t="shared" si="224"/>
        <v/>
      </c>
      <c r="AI657" s="4" t="str">
        <f t="shared" si="225"/>
        <v/>
      </c>
      <c r="AK657" s="4" t="str">
        <f t="shared" si="226"/>
        <v/>
      </c>
      <c r="AM657" s="4" t="str">
        <f t="shared" si="227"/>
        <v/>
      </c>
      <c r="AO657" s="4" t="str">
        <f t="shared" si="228"/>
        <v/>
      </c>
      <c r="AQ657" s="4" t="str">
        <f t="shared" si="229"/>
        <v/>
      </c>
      <c r="AS657" s="4" t="str">
        <f t="shared" si="230"/>
        <v/>
      </c>
      <c r="AU657" s="4" t="str">
        <f t="shared" si="231"/>
        <v/>
      </c>
      <c r="AW657" s="359" t="str">
        <f t="shared" si="232"/>
        <v/>
      </c>
      <c r="AY657" s="359" t="str">
        <f t="shared" si="233"/>
        <v/>
      </c>
      <c r="BA657" s="359" t="str">
        <f t="shared" si="234"/>
        <v/>
      </c>
      <c r="BC657" s="359" t="str">
        <f t="shared" si="235"/>
        <v/>
      </c>
      <c r="BE657" s="359" t="str">
        <f t="shared" si="236"/>
        <v/>
      </c>
      <c r="BG657" s="359" t="str">
        <f t="shared" si="237"/>
        <v/>
      </c>
      <c r="BI657" s="359" t="str">
        <f t="shared" si="238"/>
        <v/>
      </c>
    </row>
    <row r="658" spans="3:61" x14ac:dyDescent="0.2">
      <c r="C658" s="152"/>
      <c r="E658" s="243"/>
      <c r="F658" s="374"/>
      <c r="G658" s="300"/>
      <c r="H658" s="300"/>
      <c r="I658" s="300"/>
      <c r="J658" s="300"/>
      <c r="K658" s="300"/>
      <c r="L658" s="300"/>
      <c r="M658" s="300"/>
      <c r="O658" s="302"/>
      <c r="U658" s="355" t="str">
        <f t="shared" si="218"/>
        <v/>
      </c>
      <c r="W658" s="355" t="str">
        <f t="shared" si="219"/>
        <v/>
      </c>
      <c r="Y658" s="355" t="str">
        <f t="shared" si="220"/>
        <v/>
      </c>
      <c r="AA658" s="355" t="str">
        <f t="shared" si="221"/>
        <v/>
      </c>
      <c r="AC658" s="355" t="str">
        <f t="shared" si="222"/>
        <v/>
      </c>
      <c r="AE658" s="4" t="str">
        <f t="shared" si="223"/>
        <v/>
      </c>
      <c r="AG658" s="4" t="str">
        <f t="shared" si="224"/>
        <v/>
      </c>
      <c r="AI658" s="4" t="str">
        <f t="shared" si="225"/>
        <v/>
      </c>
      <c r="AK658" s="4" t="str">
        <f t="shared" si="226"/>
        <v/>
      </c>
      <c r="AM658" s="4" t="str">
        <f t="shared" si="227"/>
        <v/>
      </c>
      <c r="AO658" s="4" t="str">
        <f t="shared" si="228"/>
        <v/>
      </c>
      <c r="AQ658" s="4" t="str">
        <f t="shared" si="229"/>
        <v/>
      </c>
      <c r="AS658" s="4" t="str">
        <f t="shared" si="230"/>
        <v/>
      </c>
      <c r="AU658" s="4" t="str">
        <f t="shared" si="231"/>
        <v/>
      </c>
      <c r="AW658" s="359" t="str">
        <f t="shared" si="232"/>
        <v/>
      </c>
      <c r="AY658" s="359" t="str">
        <f t="shared" si="233"/>
        <v/>
      </c>
      <c r="BA658" s="359" t="str">
        <f t="shared" si="234"/>
        <v/>
      </c>
      <c r="BC658" s="359" t="str">
        <f t="shared" si="235"/>
        <v/>
      </c>
      <c r="BE658" s="359" t="str">
        <f t="shared" si="236"/>
        <v/>
      </c>
      <c r="BG658" s="359" t="str">
        <f t="shared" si="237"/>
        <v/>
      </c>
      <c r="BI658" s="359" t="str">
        <f t="shared" si="238"/>
        <v/>
      </c>
    </row>
    <row r="659" spans="3:61" x14ac:dyDescent="0.2">
      <c r="C659" s="152"/>
      <c r="E659" s="243"/>
      <c r="F659" s="374"/>
      <c r="G659" s="300"/>
      <c r="H659" s="300"/>
      <c r="I659" s="300"/>
      <c r="J659" s="300"/>
      <c r="K659" s="300"/>
      <c r="L659" s="300"/>
      <c r="M659" s="300"/>
      <c r="O659" s="302"/>
      <c r="U659" s="355" t="str">
        <f t="shared" si="218"/>
        <v/>
      </c>
      <c r="W659" s="355" t="str">
        <f t="shared" si="219"/>
        <v/>
      </c>
      <c r="Y659" s="355" t="str">
        <f t="shared" si="220"/>
        <v/>
      </c>
      <c r="AA659" s="355" t="str">
        <f t="shared" si="221"/>
        <v/>
      </c>
      <c r="AC659" s="355" t="str">
        <f t="shared" si="222"/>
        <v/>
      </c>
      <c r="AE659" s="4" t="str">
        <f t="shared" si="223"/>
        <v/>
      </c>
      <c r="AG659" s="4" t="str">
        <f t="shared" si="224"/>
        <v/>
      </c>
      <c r="AI659" s="4" t="str">
        <f t="shared" si="225"/>
        <v/>
      </c>
      <c r="AK659" s="4" t="str">
        <f t="shared" si="226"/>
        <v/>
      </c>
      <c r="AM659" s="4" t="str">
        <f t="shared" si="227"/>
        <v/>
      </c>
      <c r="AO659" s="4" t="str">
        <f t="shared" si="228"/>
        <v/>
      </c>
      <c r="AQ659" s="4" t="str">
        <f t="shared" si="229"/>
        <v/>
      </c>
      <c r="AS659" s="4" t="str">
        <f t="shared" si="230"/>
        <v/>
      </c>
      <c r="AU659" s="4" t="str">
        <f t="shared" si="231"/>
        <v/>
      </c>
      <c r="AW659" s="359" t="str">
        <f t="shared" si="232"/>
        <v/>
      </c>
      <c r="AY659" s="359" t="str">
        <f t="shared" si="233"/>
        <v/>
      </c>
      <c r="BA659" s="359" t="str">
        <f t="shared" si="234"/>
        <v/>
      </c>
      <c r="BC659" s="359" t="str">
        <f t="shared" si="235"/>
        <v/>
      </c>
      <c r="BE659" s="359" t="str">
        <f t="shared" si="236"/>
        <v/>
      </c>
      <c r="BG659" s="359" t="str">
        <f t="shared" si="237"/>
        <v/>
      </c>
      <c r="BI659" s="359" t="str">
        <f t="shared" si="238"/>
        <v/>
      </c>
    </row>
    <row r="660" spans="3:61" x14ac:dyDescent="0.2">
      <c r="C660" s="152"/>
      <c r="E660" s="243"/>
      <c r="F660" s="374"/>
      <c r="G660" s="300"/>
      <c r="H660" s="300"/>
      <c r="I660" s="300"/>
      <c r="J660" s="300"/>
      <c r="K660" s="300"/>
      <c r="L660" s="300"/>
      <c r="M660" s="300"/>
      <c r="O660" s="302"/>
      <c r="U660" s="355" t="str">
        <f t="shared" si="218"/>
        <v/>
      </c>
      <c r="W660" s="355" t="str">
        <f t="shared" si="219"/>
        <v/>
      </c>
      <c r="Y660" s="355" t="str">
        <f t="shared" si="220"/>
        <v/>
      </c>
      <c r="AA660" s="355" t="str">
        <f t="shared" si="221"/>
        <v/>
      </c>
      <c r="AC660" s="355" t="str">
        <f t="shared" si="222"/>
        <v/>
      </c>
      <c r="AE660" s="4" t="str">
        <f t="shared" si="223"/>
        <v/>
      </c>
      <c r="AG660" s="4" t="str">
        <f t="shared" si="224"/>
        <v/>
      </c>
      <c r="AI660" s="4" t="str">
        <f t="shared" si="225"/>
        <v/>
      </c>
      <c r="AK660" s="4" t="str">
        <f t="shared" si="226"/>
        <v/>
      </c>
      <c r="AM660" s="4" t="str">
        <f t="shared" si="227"/>
        <v/>
      </c>
      <c r="AO660" s="4" t="str">
        <f t="shared" si="228"/>
        <v/>
      </c>
      <c r="AQ660" s="4" t="str">
        <f t="shared" si="229"/>
        <v/>
      </c>
      <c r="AS660" s="4" t="str">
        <f t="shared" si="230"/>
        <v/>
      </c>
      <c r="AU660" s="4" t="str">
        <f t="shared" si="231"/>
        <v/>
      </c>
      <c r="AW660" s="359" t="str">
        <f t="shared" si="232"/>
        <v/>
      </c>
      <c r="AY660" s="359" t="str">
        <f t="shared" si="233"/>
        <v/>
      </c>
      <c r="BA660" s="359" t="str">
        <f t="shared" si="234"/>
        <v/>
      </c>
      <c r="BC660" s="359" t="str">
        <f t="shared" si="235"/>
        <v/>
      </c>
      <c r="BE660" s="359" t="str">
        <f t="shared" si="236"/>
        <v/>
      </c>
      <c r="BG660" s="359" t="str">
        <f t="shared" si="237"/>
        <v/>
      </c>
      <c r="BI660" s="359" t="str">
        <f t="shared" si="238"/>
        <v/>
      </c>
    </row>
    <row r="661" spans="3:61" x14ac:dyDescent="0.2">
      <c r="C661" s="152"/>
      <c r="E661" s="243"/>
      <c r="F661" s="374"/>
      <c r="G661" s="300"/>
      <c r="H661" s="300"/>
      <c r="I661" s="300"/>
      <c r="J661" s="300"/>
      <c r="K661" s="300"/>
      <c r="L661" s="300"/>
      <c r="M661" s="300"/>
      <c r="O661" s="302"/>
      <c r="U661" s="355" t="str">
        <f t="shared" si="218"/>
        <v/>
      </c>
      <c r="W661" s="355" t="str">
        <f t="shared" si="219"/>
        <v/>
      </c>
      <c r="Y661" s="355" t="str">
        <f t="shared" si="220"/>
        <v/>
      </c>
      <c r="AA661" s="355" t="str">
        <f t="shared" si="221"/>
        <v/>
      </c>
      <c r="AC661" s="355" t="str">
        <f t="shared" si="222"/>
        <v/>
      </c>
      <c r="AE661" s="4" t="str">
        <f t="shared" si="223"/>
        <v/>
      </c>
      <c r="AG661" s="4" t="str">
        <f t="shared" si="224"/>
        <v/>
      </c>
      <c r="AI661" s="4" t="str">
        <f t="shared" si="225"/>
        <v/>
      </c>
      <c r="AK661" s="4" t="str">
        <f t="shared" si="226"/>
        <v/>
      </c>
      <c r="AM661" s="4" t="str">
        <f t="shared" si="227"/>
        <v/>
      </c>
      <c r="AO661" s="4" t="str">
        <f t="shared" si="228"/>
        <v/>
      </c>
      <c r="AQ661" s="4" t="str">
        <f t="shared" si="229"/>
        <v/>
      </c>
      <c r="AS661" s="4" t="str">
        <f t="shared" si="230"/>
        <v/>
      </c>
      <c r="AU661" s="4" t="str">
        <f t="shared" si="231"/>
        <v/>
      </c>
      <c r="AW661" s="359" t="str">
        <f t="shared" si="232"/>
        <v/>
      </c>
      <c r="AY661" s="359" t="str">
        <f t="shared" si="233"/>
        <v/>
      </c>
      <c r="BA661" s="359" t="str">
        <f t="shared" si="234"/>
        <v/>
      </c>
      <c r="BC661" s="359" t="str">
        <f t="shared" si="235"/>
        <v/>
      </c>
      <c r="BE661" s="359" t="str">
        <f t="shared" si="236"/>
        <v/>
      </c>
      <c r="BG661" s="359" t="str">
        <f t="shared" si="237"/>
        <v/>
      </c>
      <c r="BI661" s="359" t="str">
        <f t="shared" si="238"/>
        <v/>
      </c>
    </row>
    <row r="662" spans="3:61" x14ac:dyDescent="0.2">
      <c r="C662" s="152"/>
      <c r="E662" s="243"/>
      <c r="F662" s="374"/>
      <c r="G662" s="300"/>
      <c r="H662" s="300"/>
      <c r="I662" s="300"/>
      <c r="J662" s="300"/>
      <c r="K662" s="300"/>
      <c r="L662" s="300"/>
      <c r="M662" s="300"/>
      <c r="O662" s="302"/>
      <c r="U662" s="355" t="str">
        <f t="shared" si="218"/>
        <v/>
      </c>
      <c r="W662" s="355" t="str">
        <f t="shared" si="219"/>
        <v/>
      </c>
      <c r="Y662" s="355" t="str">
        <f t="shared" si="220"/>
        <v/>
      </c>
      <c r="AA662" s="355" t="str">
        <f t="shared" si="221"/>
        <v/>
      </c>
      <c r="AC662" s="355" t="str">
        <f t="shared" si="222"/>
        <v/>
      </c>
      <c r="AE662" s="4" t="str">
        <f t="shared" si="223"/>
        <v/>
      </c>
      <c r="AG662" s="4" t="str">
        <f t="shared" si="224"/>
        <v/>
      </c>
      <c r="AI662" s="4" t="str">
        <f t="shared" si="225"/>
        <v/>
      </c>
      <c r="AK662" s="4" t="str">
        <f t="shared" si="226"/>
        <v/>
      </c>
      <c r="AM662" s="4" t="str">
        <f t="shared" si="227"/>
        <v/>
      </c>
      <c r="AO662" s="4" t="str">
        <f t="shared" si="228"/>
        <v/>
      </c>
      <c r="AQ662" s="4" t="str">
        <f t="shared" si="229"/>
        <v/>
      </c>
      <c r="AS662" s="4" t="str">
        <f t="shared" si="230"/>
        <v/>
      </c>
      <c r="AU662" s="4" t="str">
        <f t="shared" si="231"/>
        <v/>
      </c>
      <c r="AW662" s="359" t="str">
        <f t="shared" si="232"/>
        <v/>
      </c>
      <c r="AY662" s="359" t="str">
        <f t="shared" si="233"/>
        <v/>
      </c>
      <c r="BA662" s="359" t="str">
        <f t="shared" si="234"/>
        <v/>
      </c>
      <c r="BC662" s="359" t="str">
        <f t="shared" si="235"/>
        <v/>
      </c>
      <c r="BE662" s="359" t="str">
        <f t="shared" si="236"/>
        <v/>
      </c>
      <c r="BG662" s="359" t="str">
        <f t="shared" si="237"/>
        <v/>
      </c>
      <c r="BI662" s="359" t="str">
        <f t="shared" si="238"/>
        <v/>
      </c>
    </row>
    <row r="663" spans="3:61" x14ac:dyDescent="0.2">
      <c r="C663" s="152"/>
      <c r="E663" s="243"/>
      <c r="F663" s="374"/>
      <c r="G663" s="300"/>
      <c r="H663" s="300"/>
      <c r="I663" s="300"/>
      <c r="J663" s="300"/>
      <c r="K663" s="300"/>
      <c r="L663" s="300"/>
      <c r="M663" s="300"/>
      <c r="O663" s="302"/>
      <c r="U663" s="355" t="str">
        <f t="shared" si="218"/>
        <v/>
      </c>
      <c r="W663" s="355" t="str">
        <f t="shared" si="219"/>
        <v/>
      </c>
      <c r="Y663" s="355" t="str">
        <f t="shared" si="220"/>
        <v/>
      </c>
      <c r="AA663" s="355" t="str">
        <f t="shared" si="221"/>
        <v/>
      </c>
      <c r="AC663" s="355" t="str">
        <f t="shared" si="222"/>
        <v/>
      </c>
      <c r="AE663" s="4" t="str">
        <f t="shared" si="223"/>
        <v/>
      </c>
      <c r="AG663" s="4" t="str">
        <f t="shared" si="224"/>
        <v/>
      </c>
      <c r="AI663" s="4" t="str">
        <f t="shared" si="225"/>
        <v/>
      </c>
      <c r="AK663" s="4" t="str">
        <f t="shared" si="226"/>
        <v/>
      </c>
      <c r="AM663" s="4" t="str">
        <f t="shared" si="227"/>
        <v/>
      </c>
      <c r="AO663" s="4" t="str">
        <f t="shared" si="228"/>
        <v/>
      </c>
      <c r="AQ663" s="4" t="str">
        <f t="shared" si="229"/>
        <v/>
      </c>
      <c r="AS663" s="4" t="str">
        <f t="shared" si="230"/>
        <v/>
      </c>
      <c r="AU663" s="4" t="str">
        <f t="shared" si="231"/>
        <v/>
      </c>
      <c r="AW663" s="359" t="str">
        <f t="shared" si="232"/>
        <v/>
      </c>
      <c r="AY663" s="359" t="str">
        <f t="shared" si="233"/>
        <v/>
      </c>
      <c r="BA663" s="359" t="str">
        <f t="shared" si="234"/>
        <v/>
      </c>
      <c r="BC663" s="359" t="str">
        <f t="shared" si="235"/>
        <v/>
      </c>
      <c r="BE663" s="359" t="str">
        <f t="shared" si="236"/>
        <v/>
      </c>
      <c r="BG663" s="359" t="str">
        <f t="shared" si="237"/>
        <v/>
      </c>
      <c r="BI663" s="359" t="str">
        <f t="shared" si="238"/>
        <v/>
      </c>
    </row>
    <row r="664" spans="3:61" x14ac:dyDescent="0.2">
      <c r="C664" s="152"/>
      <c r="E664" s="243"/>
      <c r="F664" s="374"/>
      <c r="G664" s="300"/>
      <c r="H664" s="300"/>
      <c r="I664" s="300"/>
      <c r="J664" s="300"/>
      <c r="K664" s="300"/>
      <c r="L664" s="300"/>
      <c r="M664" s="300"/>
      <c r="O664" s="302"/>
      <c r="U664" s="355" t="str">
        <f t="shared" si="218"/>
        <v/>
      </c>
      <c r="W664" s="355" t="str">
        <f t="shared" si="219"/>
        <v/>
      </c>
      <c r="Y664" s="355" t="str">
        <f t="shared" si="220"/>
        <v/>
      </c>
      <c r="AA664" s="355" t="str">
        <f t="shared" si="221"/>
        <v/>
      </c>
      <c r="AC664" s="355" t="str">
        <f t="shared" si="222"/>
        <v/>
      </c>
      <c r="AE664" s="4" t="str">
        <f t="shared" si="223"/>
        <v/>
      </c>
      <c r="AG664" s="4" t="str">
        <f t="shared" si="224"/>
        <v/>
      </c>
      <c r="AI664" s="4" t="str">
        <f t="shared" si="225"/>
        <v/>
      </c>
      <c r="AK664" s="4" t="str">
        <f t="shared" si="226"/>
        <v/>
      </c>
      <c r="AM664" s="4" t="str">
        <f t="shared" si="227"/>
        <v/>
      </c>
      <c r="AO664" s="4" t="str">
        <f t="shared" si="228"/>
        <v/>
      </c>
      <c r="AQ664" s="4" t="str">
        <f t="shared" si="229"/>
        <v/>
      </c>
      <c r="AS664" s="4" t="str">
        <f t="shared" si="230"/>
        <v/>
      </c>
      <c r="AU664" s="4" t="str">
        <f t="shared" si="231"/>
        <v/>
      </c>
      <c r="AW664" s="359" t="str">
        <f t="shared" si="232"/>
        <v/>
      </c>
      <c r="AY664" s="359" t="str">
        <f t="shared" si="233"/>
        <v/>
      </c>
      <c r="BA664" s="359" t="str">
        <f t="shared" si="234"/>
        <v/>
      </c>
      <c r="BC664" s="359" t="str">
        <f t="shared" si="235"/>
        <v/>
      </c>
      <c r="BE664" s="359" t="str">
        <f t="shared" si="236"/>
        <v/>
      </c>
      <c r="BG664" s="359" t="str">
        <f t="shared" si="237"/>
        <v/>
      </c>
      <c r="BI664" s="359" t="str">
        <f t="shared" si="238"/>
        <v/>
      </c>
    </row>
    <row r="665" spans="3:61" x14ac:dyDescent="0.2">
      <c r="C665" s="152"/>
      <c r="E665" s="243"/>
      <c r="F665" s="374"/>
      <c r="G665" s="300"/>
      <c r="H665" s="300"/>
      <c r="I665" s="300"/>
      <c r="J665" s="300"/>
      <c r="K665" s="300"/>
      <c r="L665" s="300"/>
      <c r="M665" s="300"/>
      <c r="O665" s="302"/>
      <c r="U665" s="355" t="str">
        <f t="shared" si="218"/>
        <v/>
      </c>
      <c r="W665" s="355" t="str">
        <f t="shared" si="219"/>
        <v/>
      </c>
      <c r="Y665" s="355" t="str">
        <f t="shared" si="220"/>
        <v/>
      </c>
      <c r="AA665" s="355" t="str">
        <f t="shared" si="221"/>
        <v/>
      </c>
      <c r="AC665" s="355" t="str">
        <f t="shared" si="222"/>
        <v/>
      </c>
      <c r="AE665" s="4" t="str">
        <f t="shared" si="223"/>
        <v/>
      </c>
      <c r="AG665" s="4" t="str">
        <f t="shared" si="224"/>
        <v/>
      </c>
      <c r="AI665" s="4" t="str">
        <f t="shared" si="225"/>
        <v/>
      </c>
      <c r="AK665" s="4" t="str">
        <f t="shared" si="226"/>
        <v/>
      </c>
      <c r="AM665" s="4" t="str">
        <f t="shared" si="227"/>
        <v/>
      </c>
      <c r="AO665" s="4" t="str">
        <f t="shared" si="228"/>
        <v/>
      </c>
      <c r="AQ665" s="4" t="str">
        <f t="shared" si="229"/>
        <v/>
      </c>
      <c r="AS665" s="4" t="str">
        <f t="shared" si="230"/>
        <v/>
      </c>
      <c r="AU665" s="4" t="str">
        <f t="shared" si="231"/>
        <v/>
      </c>
      <c r="AW665" s="359" t="str">
        <f t="shared" si="232"/>
        <v/>
      </c>
      <c r="AY665" s="359" t="str">
        <f t="shared" si="233"/>
        <v/>
      </c>
      <c r="BA665" s="359" t="str">
        <f t="shared" si="234"/>
        <v/>
      </c>
      <c r="BC665" s="359" t="str">
        <f t="shared" si="235"/>
        <v/>
      </c>
      <c r="BE665" s="359" t="str">
        <f t="shared" si="236"/>
        <v/>
      </c>
      <c r="BG665" s="359" t="str">
        <f t="shared" si="237"/>
        <v/>
      </c>
      <c r="BI665" s="359" t="str">
        <f t="shared" si="238"/>
        <v/>
      </c>
    </row>
    <row r="666" spans="3:61" x14ac:dyDescent="0.2">
      <c r="C666" s="152"/>
      <c r="E666" s="243"/>
      <c r="F666" s="374"/>
      <c r="G666" s="300"/>
      <c r="H666" s="300"/>
      <c r="I666" s="300"/>
      <c r="J666" s="300"/>
      <c r="K666" s="300"/>
      <c r="L666" s="300"/>
      <c r="M666" s="300"/>
      <c r="O666" s="302"/>
      <c r="U666" s="355" t="str">
        <f t="shared" si="218"/>
        <v/>
      </c>
      <c r="W666" s="355" t="str">
        <f t="shared" si="219"/>
        <v/>
      </c>
      <c r="Y666" s="355" t="str">
        <f t="shared" si="220"/>
        <v/>
      </c>
      <c r="AA666" s="355" t="str">
        <f t="shared" si="221"/>
        <v/>
      </c>
      <c r="AC666" s="355" t="str">
        <f t="shared" si="222"/>
        <v/>
      </c>
      <c r="AE666" s="4" t="str">
        <f t="shared" si="223"/>
        <v/>
      </c>
      <c r="AG666" s="4" t="str">
        <f t="shared" si="224"/>
        <v/>
      </c>
      <c r="AI666" s="4" t="str">
        <f t="shared" si="225"/>
        <v/>
      </c>
      <c r="AK666" s="4" t="str">
        <f t="shared" si="226"/>
        <v/>
      </c>
      <c r="AM666" s="4" t="str">
        <f t="shared" si="227"/>
        <v/>
      </c>
      <c r="AO666" s="4" t="str">
        <f t="shared" si="228"/>
        <v/>
      </c>
      <c r="AQ666" s="4" t="str">
        <f t="shared" si="229"/>
        <v/>
      </c>
      <c r="AS666" s="4" t="str">
        <f t="shared" si="230"/>
        <v/>
      </c>
      <c r="AU666" s="4" t="str">
        <f t="shared" si="231"/>
        <v/>
      </c>
      <c r="AW666" s="359" t="str">
        <f t="shared" si="232"/>
        <v/>
      </c>
      <c r="AY666" s="359" t="str">
        <f t="shared" si="233"/>
        <v/>
      </c>
      <c r="BA666" s="359" t="str">
        <f t="shared" si="234"/>
        <v/>
      </c>
      <c r="BC666" s="359" t="str">
        <f t="shared" si="235"/>
        <v/>
      </c>
      <c r="BE666" s="359" t="str">
        <f t="shared" si="236"/>
        <v/>
      </c>
      <c r="BG666" s="359" t="str">
        <f t="shared" si="237"/>
        <v/>
      </c>
      <c r="BI666" s="359" t="str">
        <f t="shared" si="238"/>
        <v/>
      </c>
    </row>
    <row r="667" spans="3:61" x14ac:dyDescent="0.2">
      <c r="C667" s="152"/>
      <c r="E667" s="243"/>
      <c r="F667" s="374"/>
      <c r="G667" s="300"/>
      <c r="H667" s="300"/>
      <c r="I667" s="300"/>
      <c r="J667" s="300"/>
      <c r="K667" s="300"/>
      <c r="L667" s="300"/>
      <c r="M667" s="300"/>
      <c r="O667" s="302"/>
      <c r="U667" s="355" t="str">
        <f t="shared" si="218"/>
        <v/>
      </c>
      <c r="W667" s="355" t="str">
        <f t="shared" si="219"/>
        <v/>
      </c>
      <c r="Y667" s="355" t="str">
        <f t="shared" si="220"/>
        <v/>
      </c>
      <c r="AA667" s="355" t="str">
        <f t="shared" si="221"/>
        <v/>
      </c>
      <c r="AC667" s="355" t="str">
        <f t="shared" si="222"/>
        <v/>
      </c>
      <c r="AE667" s="4" t="str">
        <f t="shared" si="223"/>
        <v/>
      </c>
      <c r="AG667" s="4" t="str">
        <f t="shared" si="224"/>
        <v/>
      </c>
      <c r="AI667" s="4" t="str">
        <f t="shared" si="225"/>
        <v/>
      </c>
      <c r="AK667" s="4" t="str">
        <f t="shared" si="226"/>
        <v/>
      </c>
      <c r="AM667" s="4" t="str">
        <f t="shared" si="227"/>
        <v/>
      </c>
      <c r="AO667" s="4" t="str">
        <f t="shared" si="228"/>
        <v/>
      </c>
      <c r="AQ667" s="4" t="str">
        <f t="shared" si="229"/>
        <v/>
      </c>
      <c r="AS667" s="4" t="str">
        <f t="shared" si="230"/>
        <v/>
      </c>
      <c r="AU667" s="4" t="str">
        <f t="shared" si="231"/>
        <v/>
      </c>
      <c r="AW667" s="359" t="str">
        <f t="shared" si="232"/>
        <v/>
      </c>
      <c r="AY667" s="359" t="str">
        <f t="shared" si="233"/>
        <v/>
      </c>
      <c r="BA667" s="359" t="str">
        <f t="shared" si="234"/>
        <v/>
      </c>
      <c r="BC667" s="359" t="str">
        <f t="shared" si="235"/>
        <v/>
      </c>
      <c r="BE667" s="359" t="str">
        <f t="shared" si="236"/>
        <v/>
      </c>
      <c r="BG667" s="359" t="str">
        <f t="shared" si="237"/>
        <v/>
      </c>
      <c r="BI667" s="359" t="str">
        <f t="shared" si="238"/>
        <v/>
      </c>
    </row>
    <row r="668" spans="3:61" x14ac:dyDescent="0.2">
      <c r="C668" s="152"/>
      <c r="E668" s="243"/>
      <c r="F668" s="374"/>
      <c r="G668" s="300"/>
      <c r="H668" s="300"/>
      <c r="I668" s="300"/>
      <c r="J668" s="300"/>
      <c r="K668" s="300"/>
      <c r="L668" s="300"/>
      <c r="M668" s="300"/>
      <c r="O668" s="302"/>
      <c r="U668" s="355" t="str">
        <f t="shared" si="218"/>
        <v/>
      </c>
      <c r="W668" s="355" t="str">
        <f t="shared" si="219"/>
        <v/>
      </c>
      <c r="Y668" s="355" t="str">
        <f t="shared" si="220"/>
        <v/>
      </c>
      <c r="AA668" s="355" t="str">
        <f t="shared" si="221"/>
        <v/>
      </c>
      <c r="AC668" s="355" t="str">
        <f t="shared" si="222"/>
        <v/>
      </c>
      <c r="AE668" s="4" t="str">
        <f t="shared" si="223"/>
        <v/>
      </c>
      <c r="AG668" s="4" t="str">
        <f t="shared" si="224"/>
        <v/>
      </c>
      <c r="AI668" s="4" t="str">
        <f t="shared" si="225"/>
        <v/>
      </c>
      <c r="AK668" s="4" t="str">
        <f t="shared" si="226"/>
        <v/>
      </c>
      <c r="AM668" s="4" t="str">
        <f t="shared" si="227"/>
        <v/>
      </c>
      <c r="AO668" s="4" t="str">
        <f t="shared" si="228"/>
        <v/>
      </c>
      <c r="AQ668" s="4" t="str">
        <f t="shared" si="229"/>
        <v/>
      </c>
      <c r="AS668" s="4" t="str">
        <f t="shared" si="230"/>
        <v/>
      </c>
      <c r="AU668" s="4" t="str">
        <f t="shared" si="231"/>
        <v/>
      </c>
      <c r="AW668" s="359" t="str">
        <f t="shared" si="232"/>
        <v/>
      </c>
      <c r="AY668" s="359" t="str">
        <f t="shared" si="233"/>
        <v/>
      </c>
      <c r="BA668" s="359" t="str">
        <f t="shared" si="234"/>
        <v/>
      </c>
      <c r="BC668" s="359" t="str">
        <f t="shared" si="235"/>
        <v/>
      </c>
      <c r="BE668" s="359" t="str">
        <f t="shared" si="236"/>
        <v/>
      </c>
      <c r="BG668" s="359" t="str">
        <f t="shared" si="237"/>
        <v/>
      </c>
      <c r="BI668" s="359" t="str">
        <f t="shared" si="238"/>
        <v/>
      </c>
    </row>
    <row r="669" spans="3:61" x14ac:dyDescent="0.2">
      <c r="C669" s="152"/>
      <c r="E669" s="243"/>
      <c r="F669" s="374"/>
      <c r="G669" s="300"/>
      <c r="H669" s="300"/>
      <c r="I669" s="300"/>
      <c r="J669" s="300"/>
      <c r="K669" s="300"/>
      <c r="L669" s="300"/>
      <c r="M669" s="300"/>
      <c r="O669" s="302"/>
      <c r="U669" s="355" t="str">
        <f t="shared" si="218"/>
        <v/>
      </c>
      <c r="W669" s="355" t="str">
        <f t="shared" si="219"/>
        <v/>
      </c>
      <c r="Y669" s="355" t="str">
        <f t="shared" si="220"/>
        <v/>
      </c>
      <c r="AA669" s="355" t="str">
        <f t="shared" si="221"/>
        <v/>
      </c>
      <c r="AC669" s="355" t="str">
        <f t="shared" si="222"/>
        <v/>
      </c>
      <c r="AE669" s="4" t="str">
        <f t="shared" si="223"/>
        <v/>
      </c>
      <c r="AG669" s="4" t="str">
        <f t="shared" si="224"/>
        <v/>
      </c>
      <c r="AI669" s="4" t="str">
        <f t="shared" si="225"/>
        <v/>
      </c>
      <c r="AK669" s="4" t="str">
        <f t="shared" si="226"/>
        <v/>
      </c>
      <c r="AM669" s="4" t="str">
        <f t="shared" si="227"/>
        <v/>
      </c>
      <c r="AO669" s="4" t="str">
        <f t="shared" si="228"/>
        <v/>
      </c>
      <c r="AQ669" s="4" t="str">
        <f t="shared" si="229"/>
        <v/>
      </c>
      <c r="AS669" s="4" t="str">
        <f t="shared" si="230"/>
        <v/>
      </c>
      <c r="AU669" s="4" t="str">
        <f t="shared" si="231"/>
        <v/>
      </c>
      <c r="AW669" s="359" t="str">
        <f t="shared" si="232"/>
        <v/>
      </c>
      <c r="AY669" s="359" t="str">
        <f t="shared" si="233"/>
        <v/>
      </c>
      <c r="BA669" s="359" t="str">
        <f t="shared" si="234"/>
        <v/>
      </c>
      <c r="BC669" s="359" t="str">
        <f t="shared" si="235"/>
        <v/>
      </c>
      <c r="BE669" s="359" t="str">
        <f t="shared" si="236"/>
        <v/>
      </c>
      <c r="BG669" s="359" t="str">
        <f t="shared" si="237"/>
        <v/>
      </c>
      <c r="BI669" s="359" t="str">
        <f t="shared" si="238"/>
        <v/>
      </c>
    </row>
    <row r="670" spans="3:61" x14ac:dyDescent="0.2">
      <c r="C670" s="152"/>
      <c r="E670" s="243"/>
      <c r="F670" s="374"/>
      <c r="G670" s="300"/>
      <c r="H670" s="300"/>
      <c r="I670" s="300"/>
      <c r="J670" s="300"/>
      <c r="K670" s="300"/>
      <c r="L670" s="300"/>
      <c r="M670" s="300"/>
      <c r="O670" s="302"/>
      <c r="U670" s="355" t="str">
        <f t="shared" si="218"/>
        <v/>
      </c>
      <c r="W670" s="355" t="str">
        <f t="shared" si="219"/>
        <v/>
      </c>
      <c r="Y670" s="355" t="str">
        <f t="shared" si="220"/>
        <v/>
      </c>
      <c r="AA670" s="355" t="str">
        <f t="shared" si="221"/>
        <v/>
      </c>
      <c r="AC670" s="355" t="str">
        <f t="shared" si="222"/>
        <v/>
      </c>
      <c r="AE670" s="4" t="str">
        <f t="shared" si="223"/>
        <v/>
      </c>
      <c r="AG670" s="4" t="str">
        <f t="shared" si="224"/>
        <v/>
      </c>
      <c r="AI670" s="4" t="str">
        <f t="shared" si="225"/>
        <v/>
      </c>
      <c r="AK670" s="4" t="str">
        <f t="shared" si="226"/>
        <v/>
      </c>
      <c r="AM670" s="4" t="str">
        <f t="shared" si="227"/>
        <v/>
      </c>
      <c r="AO670" s="4" t="str">
        <f t="shared" si="228"/>
        <v/>
      </c>
      <c r="AQ670" s="4" t="str">
        <f t="shared" si="229"/>
        <v/>
      </c>
      <c r="AS670" s="4" t="str">
        <f t="shared" si="230"/>
        <v/>
      </c>
      <c r="AU670" s="4" t="str">
        <f t="shared" si="231"/>
        <v/>
      </c>
      <c r="AW670" s="359" t="str">
        <f t="shared" si="232"/>
        <v/>
      </c>
      <c r="AY670" s="359" t="str">
        <f t="shared" si="233"/>
        <v/>
      </c>
      <c r="BA670" s="359" t="str">
        <f t="shared" si="234"/>
        <v/>
      </c>
      <c r="BC670" s="359" t="str">
        <f t="shared" si="235"/>
        <v/>
      </c>
      <c r="BE670" s="359" t="str">
        <f t="shared" si="236"/>
        <v/>
      </c>
      <c r="BG670" s="359" t="str">
        <f t="shared" si="237"/>
        <v/>
      </c>
      <c r="BI670" s="359" t="str">
        <f t="shared" si="238"/>
        <v/>
      </c>
    </row>
    <row r="671" spans="3:61" x14ac:dyDescent="0.2">
      <c r="C671" s="152"/>
      <c r="E671" s="243"/>
      <c r="F671" s="374"/>
      <c r="G671" s="300"/>
      <c r="H671" s="300"/>
      <c r="I671" s="300"/>
      <c r="J671" s="300"/>
      <c r="K671" s="300"/>
      <c r="L671" s="300"/>
      <c r="M671" s="300"/>
      <c r="O671" s="302"/>
      <c r="U671" s="355" t="str">
        <f t="shared" si="218"/>
        <v/>
      </c>
      <c r="W671" s="355" t="str">
        <f t="shared" si="219"/>
        <v/>
      </c>
      <c r="Y671" s="355" t="str">
        <f t="shared" si="220"/>
        <v/>
      </c>
      <c r="AA671" s="355" t="str">
        <f t="shared" si="221"/>
        <v/>
      </c>
      <c r="AC671" s="355" t="str">
        <f t="shared" si="222"/>
        <v/>
      </c>
      <c r="AE671" s="4" t="str">
        <f t="shared" si="223"/>
        <v/>
      </c>
      <c r="AG671" s="4" t="str">
        <f t="shared" si="224"/>
        <v/>
      </c>
      <c r="AI671" s="4" t="str">
        <f t="shared" si="225"/>
        <v/>
      </c>
      <c r="AK671" s="4" t="str">
        <f t="shared" si="226"/>
        <v/>
      </c>
      <c r="AM671" s="4" t="str">
        <f t="shared" si="227"/>
        <v/>
      </c>
      <c r="AO671" s="4" t="str">
        <f t="shared" si="228"/>
        <v/>
      </c>
      <c r="AQ671" s="4" t="str">
        <f t="shared" si="229"/>
        <v/>
      </c>
      <c r="AS671" s="4" t="str">
        <f t="shared" si="230"/>
        <v/>
      </c>
      <c r="AU671" s="4" t="str">
        <f t="shared" si="231"/>
        <v/>
      </c>
      <c r="AW671" s="359" t="str">
        <f t="shared" si="232"/>
        <v/>
      </c>
      <c r="AY671" s="359" t="str">
        <f t="shared" si="233"/>
        <v/>
      </c>
      <c r="BA671" s="359" t="str">
        <f t="shared" si="234"/>
        <v/>
      </c>
      <c r="BC671" s="359" t="str">
        <f t="shared" si="235"/>
        <v/>
      </c>
      <c r="BE671" s="359" t="str">
        <f t="shared" si="236"/>
        <v/>
      </c>
      <c r="BG671" s="359" t="str">
        <f t="shared" si="237"/>
        <v/>
      </c>
      <c r="BI671" s="359" t="str">
        <f t="shared" si="238"/>
        <v/>
      </c>
    </row>
    <row r="672" spans="3:61" x14ac:dyDescent="0.2">
      <c r="C672" s="152"/>
      <c r="E672" s="243"/>
      <c r="F672" s="374"/>
      <c r="G672" s="300"/>
      <c r="H672" s="300"/>
      <c r="I672" s="300"/>
      <c r="J672" s="300"/>
      <c r="K672" s="300"/>
      <c r="L672" s="300"/>
      <c r="M672" s="300"/>
      <c r="O672" s="302"/>
      <c r="U672" s="355" t="str">
        <f t="shared" si="218"/>
        <v/>
      </c>
      <c r="W672" s="355" t="str">
        <f t="shared" si="219"/>
        <v/>
      </c>
      <c r="Y672" s="355" t="str">
        <f t="shared" si="220"/>
        <v/>
      </c>
      <c r="AA672" s="355" t="str">
        <f t="shared" si="221"/>
        <v/>
      </c>
      <c r="AC672" s="355" t="str">
        <f t="shared" si="222"/>
        <v/>
      </c>
      <c r="AE672" s="4" t="str">
        <f t="shared" si="223"/>
        <v/>
      </c>
      <c r="AG672" s="4" t="str">
        <f t="shared" si="224"/>
        <v/>
      </c>
      <c r="AI672" s="4" t="str">
        <f t="shared" si="225"/>
        <v/>
      </c>
      <c r="AK672" s="4" t="str">
        <f t="shared" si="226"/>
        <v/>
      </c>
      <c r="AM672" s="4" t="str">
        <f t="shared" si="227"/>
        <v/>
      </c>
      <c r="AO672" s="4" t="str">
        <f t="shared" si="228"/>
        <v/>
      </c>
      <c r="AQ672" s="4" t="str">
        <f t="shared" si="229"/>
        <v/>
      </c>
      <c r="AS672" s="4" t="str">
        <f t="shared" si="230"/>
        <v/>
      </c>
      <c r="AU672" s="4" t="str">
        <f t="shared" si="231"/>
        <v/>
      </c>
      <c r="AW672" s="359" t="str">
        <f t="shared" si="232"/>
        <v/>
      </c>
      <c r="AY672" s="359" t="str">
        <f t="shared" si="233"/>
        <v/>
      </c>
      <c r="BA672" s="359" t="str">
        <f t="shared" si="234"/>
        <v/>
      </c>
      <c r="BC672" s="359" t="str">
        <f t="shared" si="235"/>
        <v/>
      </c>
      <c r="BE672" s="359" t="str">
        <f t="shared" si="236"/>
        <v/>
      </c>
      <c r="BG672" s="359" t="str">
        <f t="shared" si="237"/>
        <v/>
      </c>
      <c r="BI672" s="359" t="str">
        <f t="shared" si="238"/>
        <v/>
      </c>
    </row>
    <row r="673" spans="3:61" x14ac:dyDescent="0.2">
      <c r="C673" s="152"/>
      <c r="E673" s="243"/>
      <c r="F673" s="374"/>
      <c r="G673" s="300"/>
      <c r="H673" s="300"/>
      <c r="I673" s="300"/>
      <c r="J673" s="300"/>
      <c r="K673" s="300"/>
      <c r="L673" s="300"/>
      <c r="M673" s="300"/>
      <c r="O673" s="302"/>
      <c r="U673" s="355" t="str">
        <f t="shared" si="218"/>
        <v/>
      </c>
      <c r="W673" s="355" t="str">
        <f t="shared" si="219"/>
        <v/>
      </c>
      <c r="Y673" s="355" t="str">
        <f t="shared" si="220"/>
        <v/>
      </c>
      <c r="AA673" s="355" t="str">
        <f t="shared" si="221"/>
        <v/>
      </c>
      <c r="AC673" s="355" t="str">
        <f t="shared" si="222"/>
        <v/>
      </c>
      <c r="AE673" s="4" t="str">
        <f t="shared" si="223"/>
        <v/>
      </c>
      <c r="AG673" s="4" t="str">
        <f t="shared" si="224"/>
        <v/>
      </c>
      <c r="AI673" s="4" t="str">
        <f t="shared" si="225"/>
        <v/>
      </c>
      <c r="AK673" s="4" t="str">
        <f t="shared" si="226"/>
        <v/>
      </c>
      <c r="AM673" s="4" t="str">
        <f t="shared" si="227"/>
        <v/>
      </c>
      <c r="AO673" s="4" t="str">
        <f t="shared" si="228"/>
        <v/>
      </c>
      <c r="AQ673" s="4" t="str">
        <f t="shared" si="229"/>
        <v/>
      </c>
      <c r="AS673" s="4" t="str">
        <f t="shared" si="230"/>
        <v/>
      </c>
      <c r="AU673" s="4" t="str">
        <f t="shared" si="231"/>
        <v/>
      </c>
      <c r="AW673" s="359" t="str">
        <f t="shared" si="232"/>
        <v/>
      </c>
      <c r="AY673" s="359" t="str">
        <f t="shared" si="233"/>
        <v/>
      </c>
      <c r="BA673" s="359" t="str">
        <f t="shared" si="234"/>
        <v/>
      </c>
      <c r="BC673" s="359" t="str">
        <f t="shared" si="235"/>
        <v/>
      </c>
      <c r="BE673" s="359" t="str">
        <f t="shared" si="236"/>
        <v/>
      </c>
      <c r="BG673" s="359" t="str">
        <f t="shared" si="237"/>
        <v/>
      </c>
      <c r="BI673" s="359" t="str">
        <f t="shared" si="238"/>
        <v/>
      </c>
    </row>
    <row r="674" spans="3:61" x14ac:dyDescent="0.2">
      <c r="C674" s="152"/>
      <c r="E674" s="243"/>
      <c r="F674" s="374"/>
      <c r="G674" s="300"/>
      <c r="H674" s="300"/>
      <c r="I674" s="300"/>
      <c r="J674" s="300"/>
      <c r="K674" s="300"/>
      <c r="L674" s="300"/>
      <c r="M674" s="300"/>
      <c r="O674" s="302"/>
      <c r="U674" s="355" t="str">
        <f t="shared" si="218"/>
        <v/>
      </c>
      <c r="W674" s="355" t="str">
        <f t="shared" si="219"/>
        <v/>
      </c>
      <c r="Y674" s="355" t="str">
        <f t="shared" si="220"/>
        <v/>
      </c>
      <c r="AA674" s="355" t="str">
        <f t="shared" si="221"/>
        <v/>
      </c>
      <c r="AC674" s="355" t="str">
        <f t="shared" si="222"/>
        <v/>
      </c>
      <c r="AE674" s="4" t="str">
        <f t="shared" si="223"/>
        <v/>
      </c>
      <c r="AG674" s="4" t="str">
        <f t="shared" si="224"/>
        <v/>
      </c>
      <c r="AI674" s="4" t="str">
        <f t="shared" si="225"/>
        <v/>
      </c>
      <c r="AK674" s="4" t="str">
        <f t="shared" si="226"/>
        <v/>
      </c>
      <c r="AM674" s="4" t="str">
        <f t="shared" si="227"/>
        <v/>
      </c>
      <c r="AO674" s="4" t="str">
        <f t="shared" si="228"/>
        <v/>
      </c>
      <c r="AQ674" s="4" t="str">
        <f t="shared" si="229"/>
        <v/>
      </c>
      <c r="AS674" s="4" t="str">
        <f t="shared" si="230"/>
        <v/>
      </c>
      <c r="AU674" s="4" t="str">
        <f t="shared" si="231"/>
        <v/>
      </c>
      <c r="AW674" s="359" t="str">
        <f t="shared" si="232"/>
        <v/>
      </c>
      <c r="AY674" s="359" t="str">
        <f t="shared" si="233"/>
        <v/>
      </c>
      <c r="BA674" s="359" t="str">
        <f t="shared" si="234"/>
        <v/>
      </c>
      <c r="BC674" s="359" t="str">
        <f t="shared" si="235"/>
        <v/>
      </c>
      <c r="BE674" s="359" t="str">
        <f t="shared" si="236"/>
        <v/>
      </c>
      <c r="BG674" s="359" t="str">
        <f t="shared" si="237"/>
        <v/>
      </c>
      <c r="BI674" s="359" t="str">
        <f t="shared" si="238"/>
        <v/>
      </c>
    </row>
    <row r="675" spans="3:61" x14ac:dyDescent="0.2">
      <c r="C675" s="152"/>
      <c r="E675" s="243"/>
      <c r="F675" s="374"/>
      <c r="G675" s="300"/>
      <c r="H675" s="300"/>
      <c r="I675" s="300"/>
      <c r="J675" s="300"/>
      <c r="K675" s="300"/>
      <c r="L675" s="300"/>
      <c r="M675" s="300"/>
      <c r="O675" s="302"/>
      <c r="U675" s="355" t="str">
        <f t="shared" si="218"/>
        <v/>
      </c>
      <c r="W675" s="355" t="str">
        <f t="shared" si="219"/>
        <v/>
      </c>
      <c r="Y675" s="355" t="str">
        <f t="shared" si="220"/>
        <v/>
      </c>
      <c r="AA675" s="355" t="str">
        <f t="shared" si="221"/>
        <v/>
      </c>
      <c r="AC675" s="355" t="str">
        <f t="shared" si="222"/>
        <v/>
      </c>
      <c r="AE675" s="4" t="str">
        <f t="shared" si="223"/>
        <v/>
      </c>
      <c r="AG675" s="4" t="str">
        <f t="shared" si="224"/>
        <v/>
      </c>
      <c r="AI675" s="4" t="str">
        <f t="shared" si="225"/>
        <v/>
      </c>
      <c r="AK675" s="4" t="str">
        <f t="shared" si="226"/>
        <v/>
      </c>
      <c r="AM675" s="4" t="str">
        <f t="shared" si="227"/>
        <v/>
      </c>
      <c r="AO675" s="4" t="str">
        <f t="shared" si="228"/>
        <v/>
      </c>
      <c r="AQ675" s="4" t="str">
        <f t="shared" si="229"/>
        <v/>
      </c>
      <c r="AS675" s="4" t="str">
        <f t="shared" si="230"/>
        <v/>
      </c>
      <c r="AU675" s="4" t="str">
        <f t="shared" si="231"/>
        <v/>
      </c>
      <c r="AW675" s="359" t="str">
        <f t="shared" si="232"/>
        <v/>
      </c>
      <c r="AY675" s="359" t="str">
        <f t="shared" si="233"/>
        <v/>
      </c>
      <c r="BA675" s="359" t="str">
        <f t="shared" si="234"/>
        <v/>
      </c>
      <c r="BC675" s="359" t="str">
        <f t="shared" si="235"/>
        <v/>
      </c>
      <c r="BE675" s="359" t="str">
        <f t="shared" si="236"/>
        <v/>
      </c>
      <c r="BG675" s="359" t="str">
        <f t="shared" si="237"/>
        <v/>
      </c>
      <c r="BI675" s="359" t="str">
        <f t="shared" si="238"/>
        <v/>
      </c>
    </row>
    <row r="676" spans="3:61" x14ac:dyDescent="0.2">
      <c r="C676" s="152"/>
      <c r="E676" s="243"/>
      <c r="F676" s="374"/>
      <c r="G676" s="300"/>
      <c r="H676" s="300"/>
      <c r="I676" s="300"/>
      <c r="J676" s="300"/>
      <c r="K676" s="300"/>
      <c r="L676" s="300"/>
      <c r="M676" s="300"/>
      <c r="O676" s="302"/>
      <c r="U676" s="355" t="str">
        <f t="shared" si="218"/>
        <v/>
      </c>
      <c r="W676" s="355" t="str">
        <f t="shared" si="219"/>
        <v/>
      </c>
      <c r="Y676" s="355" t="str">
        <f t="shared" si="220"/>
        <v/>
      </c>
      <c r="AA676" s="355" t="str">
        <f t="shared" si="221"/>
        <v/>
      </c>
      <c r="AC676" s="355" t="str">
        <f t="shared" si="222"/>
        <v/>
      </c>
      <c r="AE676" s="4" t="str">
        <f t="shared" si="223"/>
        <v/>
      </c>
      <c r="AG676" s="4" t="str">
        <f t="shared" si="224"/>
        <v/>
      </c>
      <c r="AI676" s="4" t="str">
        <f t="shared" si="225"/>
        <v/>
      </c>
      <c r="AK676" s="4" t="str">
        <f t="shared" si="226"/>
        <v/>
      </c>
      <c r="AM676" s="4" t="str">
        <f t="shared" si="227"/>
        <v/>
      </c>
      <c r="AO676" s="4" t="str">
        <f t="shared" si="228"/>
        <v/>
      </c>
      <c r="AQ676" s="4" t="str">
        <f t="shared" si="229"/>
        <v/>
      </c>
      <c r="AS676" s="4" t="str">
        <f t="shared" si="230"/>
        <v/>
      </c>
      <c r="AU676" s="4" t="str">
        <f t="shared" si="231"/>
        <v/>
      </c>
      <c r="AW676" s="359" t="str">
        <f t="shared" si="232"/>
        <v/>
      </c>
      <c r="AY676" s="359" t="str">
        <f t="shared" si="233"/>
        <v/>
      </c>
      <c r="BA676" s="359" t="str">
        <f t="shared" si="234"/>
        <v/>
      </c>
      <c r="BC676" s="359" t="str">
        <f t="shared" si="235"/>
        <v/>
      </c>
      <c r="BE676" s="359" t="str">
        <f t="shared" si="236"/>
        <v/>
      </c>
      <c r="BG676" s="359" t="str">
        <f t="shared" si="237"/>
        <v/>
      </c>
      <c r="BI676" s="359" t="str">
        <f t="shared" si="238"/>
        <v/>
      </c>
    </row>
    <row r="677" spans="3:61" x14ac:dyDescent="0.2">
      <c r="C677" s="152"/>
      <c r="E677" s="243"/>
      <c r="F677" s="374"/>
      <c r="G677" s="300"/>
      <c r="H677" s="300"/>
      <c r="I677" s="300"/>
      <c r="J677" s="300"/>
      <c r="K677" s="300"/>
      <c r="L677" s="300"/>
      <c r="M677" s="300"/>
      <c r="O677" s="302"/>
      <c r="U677" s="355" t="str">
        <f t="shared" si="218"/>
        <v/>
      </c>
      <c r="W677" s="355" t="str">
        <f t="shared" si="219"/>
        <v/>
      </c>
      <c r="Y677" s="355" t="str">
        <f t="shared" si="220"/>
        <v/>
      </c>
      <c r="AA677" s="355" t="str">
        <f t="shared" si="221"/>
        <v/>
      </c>
      <c r="AC677" s="355" t="str">
        <f t="shared" si="222"/>
        <v/>
      </c>
      <c r="AE677" s="4" t="str">
        <f t="shared" si="223"/>
        <v/>
      </c>
      <c r="AG677" s="4" t="str">
        <f t="shared" si="224"/>
        <v/>
      </c>
      <c r="AI677" s="4" t="str">
        <f t="shared" si="225"/>
        <v/>
      </c>
      <c r="AK677" s="4" t="str">
        <f t="shared" si="226"/>
        <v/>
      </c>
      <c r="AM677" s="4" t="str">
        <f t="shared" si="227"/>
        <v/>
      </c>
      <c r="AO677" s="4" t="str">
        <f t="shared" si="228"/>
        <v/>
      </c>
      <c r="AQ677" s="4" t="str">
        <f t="shared" si="229"/>
        <v/>
      </c>
      <c r="AS677" s="4" t="str">
        <f t="shared" si="230"/>
        <v/>
      </c>
      <c r="AU677" s="4" t="str">
        <f t="shared" si="231"/>
        <v/>
      </c>
      <c r="AW677" s="359" t="str">
        <f t="shared" si="232"/>
        <v/>
      </c>
      <c r="AY677" s="359" t="str">
        <f t="shared" si="233"/>
        <v/>
      </c>
      <c r="BA677" s="359" t="str">
        <f t="shared" si="234"/>
        <v/>
      </c>
      <c r="BC677" s="359" t="str">
        <f t="shared" si="235"/>
        <v/>
      </c>
      <c r="BE677" s="359" t="str">
        <f t="shared" si="236"/>
        <v/>
      </c>
      <c r="BG677" s="359" t="str">
        <f t="shared" si="237"/>
        <v/>
      </c>
      <c r="BI677" s="359" t="str">
        <f t="shared" si="238"/>
        <v/>
      </c>
    </row>
    <row r="678" spans="3:61" x14ac:dyDescent="0.2">
      <c r="C678" s="152"/>
      <c r="E678" s="243"/>
      <c r="F678" s="374"/>
      <c r="G678" s="300"/>
      <c r="H678" s="300"/>
      <c r="I678" s="300"/>
      <c r="J678" s="300"/>
      <c r="K678" s="300"/>
      <c r="L678" s="300"/>
      <c r="M678" s="300"/>
      <c r="O678" s="302"/>
      <c r="U678" s="355" t="str">
        <f t="shared" si="218"/>
        <v/>
      </c>
      <c r="W678" s="355" t="str">
        <f t="shared" si="219"/>
        <v/>
      </c>
      <c r="Y678" s="355" t="str">
        <f t="shared" si="220"/>
        <v/>
      </c>
      <c r="AA678" s="355" t="str">
        <f t="shared" si="221"/>
        <v/>
      </c>
      <c r="AC678" s="355" t="str">
        <f t="shared" si="222"/>
        <v/>
      </c>
      <c r="AE678" s="4" t="str">
        <f t="shared" si="223"/>
        <v/>
      </c>
      <c r="AG678" s="4" t="str">
        <f t="shared" si="224"/>
        <v/>
      </c>
      <c r="AI678" s="4" t="str">
        <f t="shared" si="225"/>
        <v/>
      </c>
      <c r="AK678" s="4" t="str">
        <f t="shared" si="226"/>
        <v/>
      </c>
      <c r="AM678" s="4" t="str">
        <f t="shared" si="227"/>
        <v/>
      </c>
      <c r="AO678" s="4" t="str">
        <f t="shared" si="228"/>
        <v/>
      </c>
      <c r="AQ678" s="4" t="str">
        <f t="shared" si="229"/>
        <v/>
      </c>
      <c r="AS678" s="4" t="str">
        <f t="shared" si="230"/>
        <v/>
      </c>
      <c r="AU678" s="4" t="str">
        <f t="shared" si="231"/>
        <v/>
      </c>
      <c r="AW678" s="359" t="str">
        <f t="shared" si="232"/>
        <v/>
      </c>
      <c r="AY678" s="359" t="str">
        <f t="shared" si="233"/>
        <v/>
      </c>
      <c r="BA678" s="359" t="str">
        <f t="shared" si="234"/>
        <v/>
      </c>
      <c r="BC678" s="359" t="str">
        <f t="shared" si="235"/>
        <v/>
      </c>
      <c r="BE678" s="359" t="str">
        <f t="shared" si="236"/>
        <v/>
      </c>
      <c r="BG678" s="359" t="str">
        <f t="shared" si="237"/>
        <v/>
      </c>
      <c r="BI678" s="359" t="str">
        <f t="shared" si="238"/>
        <v/>
      </c>
    </row>
    <row r="679" spans="3:61" x14ac:dyDescent="0.2">
      <c r="C679" s="152"/>
      <c r="E679" s="243"/>
      <c r="F679" s="374"/>
      <c r="G679" s="300"/>
      <c r="H679" s="300"/>
      <c r="I679" s="300"/>
      <c r="J679" s="300"/>
      <c r="K679" s="300"/>
      <c r="L679" s="300"/>
      <c r="M679" s="300"/>
      <c r="O679" s="302"/>
      <c r="U679" s="355" t="str">
        <f t="shared" si="218"/>
        <v/>
      </c>
      <c r="W679" s="355" t="str">
        <f t="shared" si="219"/>
        <v/>
      </c>
      <c r="Y679" s="355" t="str">
        <f t="shared" si="220"/>
        <v/>
      </c>
      <c r="AA679" s="355" t="str">
        <f t="shared" si="221"/>
        <v/>
      </c>
      <c r="AC679" s="355" t="str">
        <f t="shared" si="222"/>
        <v/>
      </c>
      <c r="AE679" s="4" t="str">
        <f t="shared" si="223"/>
        <v/>
      </c>
      <c r="AG679" s="4" t="str">
        <f t="shared" si="224"/>
        <v/>
      </c>
      <c r="AI679" s="4" t="str">
        <f t="shared" si="225"/>
        <v/>
      </c>
      <c r="AK679" s="4" t="str">
        <f t="shared" si="226"/>
        <v/>
      </c>
      <c r="AM679" s="4" t="str">
        <f t="shared" si="227"/>
        <v/>
      </c>
      <c r="AO679" s="4" t="str">
        <f t="shared" si="228"/>
        <v/>
      </c>
      <c r="AQ679" s="4" t="str">
        <f t="shared" si="229"/>
        <v/>
      </c>
      <c r="AS679" s="4" t="str">
        <f t="shared" si="230"/>
        <v/>
      </c>
      <c r="AU679" s="4" t="str">
        <f t="shared" si="231"/>
        <v/>
      </c>
      <c r="AW679" s="359" t="str">
        <f t="shared" si="232"/>
        <v/>
      </c>
      <c r="AY679" s="359" t="str">
        <f t="shared" si="233"/>
        <v/>
      </c>
      <c r="BA679" s="359" t="str">
        <f t="shared" si="234"/>
        <v/>
      </c>
      <c r="BC679" s="359" t="str">
        <f t="shared" si="235"/>
        <v/>
      </c>
      <c r="BE679" s="359" t="str">
        <f t="shared" si="236"/>
        <v/>
      </c>
      <c r="BG679" s="359" t="str">
        <f t="shared" si="237"/>
        <v/>
      </c>
      <c r="BI679" s="359" t="str">
        <f t="shared" si="238"/>
        <v/>
      </c>
    </row>
    <row r="680" spans="3:61" x14ac:dyDescent="0.2">
      <c r="C680" s="152"/>
      <c r="E680" s="243"/>
      <c r="F680" s="374"/>
      <c r="G680" s="300"/>
      <c r="H680" s="300"/>
      <c r="I680" s="300"/>
      <c r="J680" s="300"/>
      <c r="K680" s="300"/>
      <c r="L680" s="300"/>
      <c r="M680" s="300"/>
      <c r="O680" s="302"/>
      <c r="U680" s="355" t="str">
        <f t="shared" si="218"/>
        <v/>
      </c>
      <c r="W680" s="355" t="str">
        <f t="shared" si="219"/>
        <v/>
      </c>
      <c r="Y680" s="355" t="str">
        <f t="shared" si="220"/>
        <v/>
      </c>
      <c r="AA680" s="355" t="str">
        <f t="shared" si="221"/>
        <v/>
      </c>
      <c r="AC680" s="355" t="str">
        <f t="shared" si="222"/>
        <v/>
      </c>
      <c r="AE680" s="4" t="str">
        <f t="shared" si="223"/>
        <v/>
      </c>
      <c r="AG680" s="4" t="str">
        <f t="shared" si="224"/>
        <v/>
      </c>
      <c r="AI680" s="4" t="str">
        <f t="shared" si="225"/>
        <v/>
      </c>
      <c r="AK680" s="4" t="str">
        <f t="shared" si="226"/>
        <v/>
      </c>
      <c r="AM680" s="4" t="str">
        <f t="shared" si="227"/>
        <v/>
      </c>
      <c r="AO680" s="4" t="str">
        <f t="shared" si="228"/>
        <v/>
      </c>
      <c r="AQ680" s="4" t="str">
        <f t="shared" si="229"/>
        <v/>
      </c>
      <c r="AS680" s="4" t="str">
        <f t="shared" si="230"/>
        <v/>
      </c>
      <c r="AU680" s="4" t="str">
        <f t="shared" si="231"/>
        <v/>
      </c>
      <c r="AW680" s="359" t="str">
        <f t="shared" si="232"/>
        <v/>
      </c>
      <c r="AY680" s="359" t="str">
        <f t="shared" si="233"/>
        <v/>
      </c>
      <c r="BA680" s="359" t="str">
        <f t="shared" si="234"/>
        <v/>
      </c>
      <c r="BC680" s="359" t="str">
        <f t="shared" si="235"/>
        <v/>
      </c>
      <c r="BE680" s="359" t="str">
        <f t="shared" si="236"/>
        <v/>
      </c>
      <c r="BG680" s="359" t="str">
        <f t="shared" si="237"/>
        <v/>
      </c>
      <c r="BI680" s="359" t="str">
        <f t="shared" si="238"/>
        <v/>
      </c>
    </row>
    <row r="681" spans="3:61" x14ac:dyDescent="0.2">
      <c r="C681" s="152"/>
      <c r="E681" s="243"/>
      <c r="F681" s="374"/>
      <c r="G681" s="300"/>
      <c r="H681" s="300"/>
      <c r="I681" s="300"/>
      <c r="J681" s="300"/>
      <c r="K681" s="300"/>
      <c r="L681" s="300"/>
      <c r="M681" s="300"/>
      <c r="O681" s="302"/>
      <c r="U681" s="355" t="str">
        <f t="shared" si="218"/>
        <v/>
      </c>
      <c r="W681" s="355" t="str">
        <f t="shared" si="219"/>
        <v/>
      </c>
      <c r="Y681" s="355" t="str">
        <f t="shared" si="220"/>
        <v/>
      </c>
      <c r="AA681" s="355" t="str">
        <f t="shared" si="221"/>
        <v/>
      </c>
      <c r="AC681" s="355" t="str">
        <f t="shared" si="222"/>
        <v/>
      </c>
      <c r="AE681" s="4" t="str">
        <f t="shared" si="223"/>
        <v/>
      </c>
      <c r="AG681" s="4" t="str">
        <f t="shared" si="224"/>
        <v/>
      </c>
      <c r="AI681" s="4" t="str">
        <f t="shared" si="225"/>
        <v/>
      </c>
      <c r="AK681" s="4" t="str">
        <f t="shared" si="226"/>
        <v/>
      </c>
      <c r="AM681" s="4" t="str">
        <f t="shared" si="227"/>
        <v/>
      </c>
      <c r="AO681" s="4" t="str">
        <f t="shared" si="228"/>
        <v/>
      </c>
      <c r="AQ681" s="4" t="str">
        <f t="shared" si="229"/>
        <v/>
      </c>
      <c r="AS681" s="4" t="str">
        <f t="shared" si="230"/>
        <v/>
      </c>
      <c r="AU681" s="4" t="str">
        <f t="shared" si="231"/>
        <v/>
      </c>
      <c r="AW681" s="359" t="str">
        <f t="shared" si="232"/>
        <v/>
      </c>
      <c r="AY681" s="359" t="str">
        <f t="shared" si="233"/>
        <v/>
      </c>
      <c r="BA681" s="359" t="str">
        <f t="shared" si="234"/>
        <v/>
      </c>
      <c r="BC681" s="359" t="str">
        <f t="shared" si="235"/>
        <v/>
      </c>
      <c r="BE681" s="359" t="str">
        <f t="shared" si="236"/>
        <v/>
      </c>
      <c r="BG681" s="359" t="str">
        <f t="shared" si="237"/>
        <v/>
      </c>
      <c r="BI681" s="359" t="str">
        <f t="shared" si="238"/>
        <v/>
      </c>
    </row>
    <row r="682" spans="3:61" x14ac:dyDescent="0.2">
      <c r="C682" s="152"/>
      <c r="E682" s="243"/>
      <c r="F682" s="374"/>
      <c r="G682" s="300"/>
      <c r="H682" s="300"/>
      <c r="I682" s="300"/>
      <c r="J682" s="300"/>
      <c r="K682" s="300"/>
      <c r="L682" s="300"/>
      <c r="M682" s="300"/>
      <c r="O682" s="302"/>
      <c r="U682" s="355" t="str">
        <f t="shared" si="218"/>
        <v/>
      </c>
      <c r="W682" s="355" t="str">
        <f t="shared" si="219"/>
        <v/>
      </c>
      <c r="Y682" s="355" t="str">
        <f t="shared" si="220"/>
        <v/>
      </c>
      <c r="AA682" s="355" t="str">
        <f t="shared" si="221"/>
        <v/>
      </c>
      <c r="AC682" s="355" t="str">
        <f t="shared" si="222"/>
        <v/>
      </c>
      <c r="AE682" s="4" t="str">
        <f t="shared" si="223"/>
        <v/>
      </c>
      <c r="AG682" s="4" t="str">
        <f t="shared" si="224"/>
        <v/>
      </c>
      <c r="AI682" s="4" t="str">
        <f t="shared" si="225"/>
        <v/>
      </c>
      <c r="AK682" s="4" t="str">
        <f t="shared" si="226"/>
        <v/>
      </c>
      <c r="AM682" s="4" t="str">
        <f t="shared" si="227"/>
        <v/>
      </c>
      <c r="AO682" s="4" t="str">
        <f t="shared" si="228"/>
        <v/>
      </c>
      <c r="AQ682" s="4" t="str">
        <f t="shared" si="229"/>
        <v/>
      </c>
      <c r="AS682" s="4" t="str">
        <f t="shared" si="230"/>
        <v/>
      </c>
      <c r="AU682" s="4" t="str">
        <f t="shared" si="231"/>
        <v/>
      </c>
      <c r="AW682" s="359" t="str">
        <f t="shared" si="232"/>
        <v/>
      </c>
      <c r="AY682" s="359" t="str">
        <f t="shared" si="233"/>
        <v/>
      </c>
      <c r="BA682" s="359" t="str">
        <f t="shared" si="234"/>
        <v/>
      </c>
      <c r="BC682" s="359" t="str">
        <f t="shared" si="235"/>
        <v/>
      </c>
      <c r="BE682" s="359" t="str">
        <f t="shared" si="236"/>
        <v/>
      </c>
      <c r="BG682" s="359" t="str">
        <f t="shared" si="237"/>
        <v/>
      </c>
      <c r="BI682" s="359" t="str">
        <f t="shared" si="238"/>
        <v/>
      </c>
    </row>
    <row r="683" spans="3:61" x14ac:dyDescent="0.2">
      <c r="C683" s="152"/>
      <c r="E683" s="243"/>
      <c r="F683" s="374"/>
      <c r="G683" s="300"/>
      <c r="H683" s="300"/>
      <c r="I683" s="300"/>
      <c r="J683" s="300"/>
      <c r="K683" s="300"/>
      <c r="L683" s="300"/>
      <c r="M683" s="300"/>
      <c r="O683" s="302"/>
      <c r="U683" s="355" t="str">
        <f t="shared" si="218"/>
        <v/>
      </c>
      <c r="W683" s="355" t="str">
        <f t="shared" si="219"/>
        <v/>
      </c>
      <c r="Y683" s="355" t="str">
        <f t="shared" si="220"/>
        <v/>
      </c>
      <c r="AA683" s="355" t="str">
        <f t="shared" si="221"/>
        <v/>
      </c>
      <c r="AC683" s="355" t="str">
        <f t="shared" si="222"/>
        <v/>
      </c>
      <c r="AE683" s="4" t="str">
        <f t="shared" si="223"/>
        <v/>
      </c>
      <c r="AG683" s="4" t="str">
        <f t="shared" si="224"/>
        <v/>
      </c>
      <c r="AI683" s="4" t="str">
        <f t="shared" si="225"/>
        <v/>
      </c>
      <c r="AK683" s="4" t="str">
        <f t="shared" si="226"/>
        <v/>
      </c>
      <c r="AM683" s="4" t="str">
        <f t="shared" si="227"/>
        <v/>
      </c>
      <c r="AO683" s="4" t="str">
        <f t="shared" si="228"/>
        <v/>
      </c>
      <c r="AQ683" s="4" t="str">
        <f t="shared" si="229"/>
        <v/>
      </c>
      <c r="AS683" s="4" t="str">
        <f t="shared" si="230"/>
        <v/>
      </c>
      <c r="AU683" s="4" t="str">
        <f t="shared" si="231"/>
        <v/>
      </c>
      <c r="AW683" s="359" t="str">
        <f t="shared" si="232"/>
        <v/>
      </c>
      <c r="AY683" s="359" t="str">
        <f t="shared" si="233"/>
        <v/>
      </c>
      <c r="BA683" s="359" t="str">
        <f t="shared" si="234"/>
        <v/>
      </c>
      <c r="BC683" s="359" t="str">
        <f t="shared" si="235"/>
        <v/>
      </c>
      <c r="BE683" s="359" t="str">
        <f t="shared" si="236"/>
        <v/>
      </c>
      <c r="BG683" s="359" t="str">
        <f t="shared" si="237"/>
        <v/>
      </c>
      <c r="BI683" s="359" t="str">
        <f t="shared" si="238"/>
        <v/>
      </c>
    </row>
    <row r="684" spans="3:61" x14ac:dyDescent="0.2">
      <c r="C684" s="152"/>
      <c r="E684" s="243"/>
      <c r="F684" s="374"/>
      <c r="G684" s="300"/>
      <c r="H684" s="300"/>
      <c r="I684" s="300"/>
      <c r="J684" s="300"/>
      <c r="K684" s="300"/>
      <c r="L684" s="300"/>
      <c r="M684" s="300"/>
      <c r="O684" s="302"/>
      <c r="U684" s="355" t="str">
        <f t="shared" si="218"/>
        <v/>
      </c>
      <c r="W684" s="355" t="str">
        <f t="shared" si="219"/>
        <v/>
      </c>
      <c r="Y684" s="355" t="str">
        <f t="shared" si="220"/>
        <v/>
      </c>
      <c r="AA684" s="355" t="str">
        <f t="shared" si="221"/>
        <v/>
      </c>
      <c r="AC684" s="355" t="str">
        <f t="shared" si="222"/>
        <v/>
      </c>
      <c r="AE684" s="4" t="str">
        <f t="shared" si="223"/>
        <v/>
      </c>
      <c r="AG684" s="4" t="str">
        <f t="shared" si="224"/>
        <v/>
      </c>
      <c r="AI684" s="4" t="str">
        <f t="shared" si="225"/>
        <v/>
      </c>
      <c r="AK684" s="4" t="str">
        <f t="shared" si="226"/>
        <v/>
      </c>
      <c r="AM684" s="4" t="str">
        <f t="shared" si="227"/>
        <v/>
      </c>
      <c r="AO684" s="4" t="str">
        <f t="shared" si="228"/>
        <v/>
      </c>
      <c r="AQ684" s="4" t="str">
        <f t="shared" si="229"/>
        <v/>
      </c>
      <c r="AS684" s="4" t="str">
        <f t="shared" si="230"/>
        <v/>
      </c>
      <c r="AU684" s="4" t="str">
        <f t="shared" si="231"/>
        <v/>
      </c>
      <c r="AW684" s="359" t="str">
        <f t="shared" si="232"/>
        <v/>
      </c>
      <c r="AY684" s="359" t="str">
        <f t="shared" si="233"/>
        <v/>
      </c>
      <c r="BA684" s="359" t="str">
        <f t="shared" si="234"/>
        <v/>
      </c>
      <c r="BC684" s="359" t="str">
        <f t="shared" si="235"/>
        <v/>
      </c>
      <c r="BE684" s="359" t="str">
        <f t="shared" si="236"/>
        <v/>
      </c>
      <c r="BG684" s="359" t="str">
        <f t="shared" si="237"/>
        <v/>
      </c>
      <c r="BI684" s="359" t="str">
        <f t="shared" si="238"/>
        <v/>
      </c>
    </row>
    <row r="685" spans="3:61" x14ac:dyDescent="0.2">
      <c r="C685" s="152"/>
      <c r="E685" s="243"/>
      <c r="F685" s="374"/>
      <c r="G685" s="300"/>
      <c r="H685" s="300"/>
      <c r="I685" s="300"/>
      <c r="J685" s="300"/>
      <c r="K685" s="300"/>
      <c r="L685" s="300"/>
      <c r="M685" s="300"/>
      <c r="O685" s="302"/>
      <c r="U685" s="355" t="str">
        <f t="shared" si="218"/>
        <v/>
      </c>
      <c r="W685" s="355" t="str">
        <f t="shared" si="219"/>
        <v/>
      </c>
      <c r="Y685" s="355" t="str">
        <f t="shared" si="220"/>
        <v/>
      </c>
      <c r="AA685" s="355" t="str">
        <f t="shared" si="221"/>
        <v/>
      </c>
      <c r="AC685" s="355" t="str">
        <f t="shared" si="222"/>
        <v/>
      </c>
      <c r="AE685" s="4" t="str">
        <f t="shared" si="223"/>
        <v/>
      </c>
      <c r="AG685" s="4" t="str">
        <f t="shared" si="224"/>
        <v/>
      </c>
      <c r="AI685" s="4" t="str">
        <f t="shared" si="225"/>
        <v/>
      </c>
      <c r="AK685" s="4" t="str">
        <f t="shared" si="226"/>
        <v/>
      </c>
      <c r="AM685" s="4" t="str">
        <f t="shared" si="227"/>
        <v/>
      </c>
      <c r="AO685" s="4" t="str">
        <f t="shared" si="228"/>
        <v/>
      </c>
      <c r="AQ685" s="4" t="str">
        <f t="shared" si="229"/>
        <v/>
      </c>
      <c r="AS685" s="4" t="str">
        <f t="shared" si="230"/>
        <v/>
      </c>
      <c r="AU685" s="4" t="str">
        <f t="shared" si="231"/>
        <v/>
      </c>
      <c r="AW685" s="359" t="str">
        <f t="shared" si="232"/>
        <v/>
      </c>
      <c r="AY685" s="359" t="str">
        <f t="shared" si="233"/>
        <v/>
      </c>
      <c r="BA685" s="359" t="str">
        <f t="shared" si="234"/>
        <v/>
      </c>
      <c r="BC685" s="359" t="str">
        <f t="shared" si="235"/>
        <v/>
      </c>
      <c r="BE685" s="359" t="str">
        <f t="shared" si="236"/>
        <v/>
      </c>
      <c r="BG685" s="359" t="str">
        <f t="shared" si="237"/>
        <v/>
      </c>
      <c r="BI685" s="359" t="str">
        <f t="shared" si="238"/>
        <v/>
      </c>
    </row>
    <row r="686" spans="3:61" x14ac:dyDescent="0.2">
      <c r="C686" s="152"/>
      <c r="E686" s="243"/>
      <c r="F686" s="374"/>
      <c r="G686" s="300"/>
      <c r="H686" s="300"/>
      <c r="I686" s="300"/>
      <c r="J686" s="300"/>
      <c r="K686" s="300"/>
      <c r="L686" s="300"/>
      <c r="M686" s="300"/>
      <c r="O686" s="302"/>
      <c r="U686" s="355" t="str">
        <f t="shared" si="218"/>
        <v/>
      </c>
      <c r="W686" s="355" t="str">
        <f t="shared" si="219"/>
        <v/>
      </c>
      <c r="Y686" s="355" t="str">
        <f t="shared" si="220"/>
        <v/>
      </c>
      <c r="AA686" s="355" t="str">
        <f t="shared" si="221"/>
        <v/>
      </c>
      <c r="AC686" s="355" t="str">
        <f t="shared" si="222"/>
        <v/>
      </c>
      <c r="AE686" s="4" t="str">
        <f t="shared" si="223"/>
        <v/>
      </c>
      <c r="AG686" s="4" t="str">
        <f t="shared" si="224"/>
        <v/>
      </c>
      <c r="AI686" s="4" t="str">
        <f t="shared" si="225"/>
        <v/>
      </c>
      <c r="AK686" s="4" t="str">
        <f t="shared" si="226"/>
        <v/>
      </c>
      <c r="AM686" s="4" t="str">
        <f t="shared" si="227"/>
        <v/>
      </c>
      <c r="AO686" s="4" t="str">
        <f t="shared" si="228"/>
        <v/>
      </c>
      <c r="AQ686" s="4" t="str">
        <f t="shared" si="229"/>
        <v/>
      </c>
      <c r="AS686" s="4" t="str">
        <f t="shared" si="230"/>
        <v/>
      </c>
      <c r="AU686" s="4" t="str">
        <f t="shared" si="231"/>
        <v/>
      </c>
      <c r="AW686" s="359" t="str">
        <f t="shared" si="232"/>
        <v/>
      </c>
      <c r="AY686" s="359" t="str">
        <f t="shared" si="233"/>
        <v/>
      </c>
      <c r="BA686" s="359" t="str">
        <f t="shared" si="234"/>
        <v/>
      </c>
      <c r="BC686" s="359" t="str">
        <f t="shared" si="235"/>
        <v/>
      </c>
      <c r="BE686" s="359" t="str">
        <f t="shared" si="236"/>
        <v/>
      </c>
      <c r="BG686" s="359" t="str">
        <f t="shared" si="237"/>
        <v/>
      </c>
      <c r="BI686" s="359" t="str">
        <f t="shared" si="238"/>
        <v/>
      </c>
    </row>
    <row r="687" spans="3:61" x14ac:dyDescent="0.2">
      <c r="C687" s="152"/>
      <c r="E687" s="243"/>
      <c r="F687" s="374"/>
      <c r="G687" s="300"/>
      <c r="H687" s="300"/>
      <c r="I687" s="300"/>
      <c r="J687" s="300"/>
      <c r="K687" s="300"/>
      <c r="L687" s="300"/>
      <c r="M687" s="300"/>
      <c r="O687" s="302"/>
      <c r="U687" s="355" t="str">
        <f t="shared" si="218"/>
        <v/>
      </c>
      <c r="W687" s="355" t="str">
        <f t="shared" si="219"/>
        <v/>
      </c>
      <c r="Y687" s="355" t="str">
        <f t="shared" si="220"/>
        <v/>
      </c>
      <c r="AA687" s="355" t="str">
        <f t="shared" si="221"/>
        <v/>
      </c>
      <c r="AC687" s="355" t="str">
        <f t="shared" si="222"/>
        <v/>
      </c>
      <c r="AE687" s="4" t="str">
        <f t="shared" si="223"/>
        <v/>
      </c>
      <c r="AG687" s="4" t="str">
        <f t="shared" si="224"/>
        <v/>
      </c>
      <c r="AI687" s="4" t="str">
        <f t="shared" si="225"/>
        <v/>
      </c>
      <c r="AK687" s="4" t="str">
        <f t="shared" si="226"/>
        <v/>
      </c>
      <c r="AM687" s="4" t="str">
        <f t="shared" si="227"/>
        <v/>
      </c>
      <c r="AO687" s="4" t="str">
        <f t="shared" si="228"/>
        <v/>
      </c>
      <c r="AQ687" s="4" t="str">
        <f t="shared" si="229"/>
        <v/>
      </c>
      <c r="AS687" s="4" t="str">
        <f t="shared" si="230"/>
        <v/>
      </c>
      <c r="AU687" s="4" t="str">
        <f t="shared" si="231"/>
        <v/>
      </c>
      <c r="AW687" s="359" t="str">
        <f t="shared" si="232"/>
        <v/>
      </c>
      <c r="AY687" s="359" t="str">
        <f t="shared" si="233"/>
        <v/>
      </c>
      <c r="BA687" s="359" t="str">
        <f t="shared" si="234"/>
        <v/>
      </c>
      <c r="BC687" s="359" t="str">
        <f t="shared" si="235"/>
        <v/>
      </c>
      <c r="BE687" s="359" t="str">
        <f t="shared" si="236"/>
        <v/>
      </c>
      <c r="BG687" s="359" t="str">
        <f t="shared" si="237"/>
        <v/>
      </c>
      <c r="BI687" s="359" t="str">
        <f t="shared" si="238"/>
        <v/>
      </c>
    </row>
    <row r="688" spans="3:61" x14ac:dyDescent="0.2">
      <c r="C688" s="152"/>
      <c r="E688" s="243"/>
      <c r="F688" s="374"/>
      <c r="G688" s="300"/>
      <c r="H688" s="300"/>
      <c r="I688" s="300"/>
      <c r="J688" s="300"/>
      <c r="K688" s="300"/>
      <c r="L688" s="300"/>
      <c r="M688" s="300"/>
      <c r="O688" s="302"/>
      <c r="U688" s="355" t="str">
        <f t="shared" si="218"/>
        <v/>
      </c>
      <c r="W688" s="355" t="str">
        <f t="shared" si="219"/>
        <v/>
      </c>
      <c r="Y688" s="355" t="str">
        <f t="shared" si="220"/>
        <v/>
      </c>
      <c r="AA688" s="355" t="str">
        <f t="shared" si="221"/>
        <v/>
      </c>
      <c r="AC688" s="355" t="str">
        <f t="shared" si="222"/>
        <v/>
      </c>
      <c r="AE688" s="4" t="str">
        <f t="shared" si="223"/>
        <v/>
      </c>
      <c r="AG688" s="4" t="str">
        <f t="shared" si="224"/>
        <v/>
      </c>
      <c r="AI688" s="4" t="str">
        <f t="shared" si="225"/>
        <v/>
      </c>
      <c r="AK688" s="4" t="str">
        <f t="shared" si="226"/>
        <v/>
      </c>
      <c r="AM688" s="4" t="str">
        <f t="shared" si="227"/>
        <v/>
      </c>
      <c r="AO688" s="4" t="str">
        <f t="shared" si="228"/>
        <v/>
      </c>
      <c r="AQ688" s="4" t="str">
        <f t="shared" si="229"/>
        <v/>
      </c>
      <c r="AS688" s="4" t="str">
        <f t="shared" si="230"/>
        <v/>
      </c>
      <c r="AU688" s="4" t="str">
        <f t="shared" si="231"/>
        <v/>
      </c>
      <c r="AW688" s="359" t="str">
        <f t="shared" si="232"/>
        <v/>
      </c>
      <c r="AY688" s="359" t="str">
        <f t="shared" si="233"/>
        <v/>
      </c>
      <c r="BA688" s="359" t="str">
        <f t="shared" si="234"/>
        <v/>
      </c>
      <c r="BC688" s="359" t="str">
        <f t="shared" si="235"/>
        <v/>
      </c>
      <c r="BE688" s="359" t="str">
        <f t="shared" si="236"/>
        <v/>
      </c>
      <c r="BG688" s="359" t="str">
        <f t="shared" si="237"/>
        <v/>
      </c>
      <c r="BI688" s="359" t="str">
        <f t="shared" si="238"/>
        <v/>
      </c>
    </row>
    <row r="689" spans="3:61" x14ac:dyDescent="0.2">
      <c r="C689" s="152"/>
      <c r="E689" s="243"/>
      <c r="F689" s="374"/>
      <c r="G689" s="300"/>
      <c r="H689" s="300"/>
      <c r="I689" s="300"/>
      <c r="J689" s="300"/>
      <c r="K689" s="300"/>
      <c r="L689" s="300"/>
      <c r="M689" s="300"/>
      <c r="O689" s="302"/>
      <c r="U689" s="355" t="str">
        <f t="shared" si="218"/>
        <v/>
      </c>
      <c r="W689" s="355" t="str">
        <f t="shared" si="219"/>
        <v/>
      </c>
      <c r="Y689" s="355" t="str">
        <f t="shared" si="220"/>
        <v/>
      </c>
      <c r="AA689" s="355" t="str">
        <f t="shared" si="221"/>
        <v/>
      </c>
      <c r="AC689" s="355" t="str">
        <f t="shared" si="222"/>
        <v/>
      </c>
      <c r="AE689" s="4" t="str">
        <f t="shared" si="223"/>
        <v/>
      </c>
      <c r="AG689" s="4" t="str">
        <f t="shared" si="224"/>
        <v/>
      </c>
      <c r="AI689" s="4" t="str">
        <f t="shared" si="225"/>
        <v/>
      </c>
      <c r="AK689" s="4" t="str">
        <f t="shared" si="226"/>
        <v/>
      </c>
      <c r="AM689" s="4" t="str">
        <f t="shared" si="227"/>
        <v/>
      </c>
      <c r="AO689" s="4" t="str">
        <f t="shared" si="228"/>
        <v/>
      </c>
      <c r="AQ689" s="4" t="str">
        <f t="shared" si="229"/>
        <v/>
      </c>
      <c r="AS689" s="4" t="str">
        <f t="shared" si="230"/>
        <v/>
      </c>
      <c r="AU689" s="4" t="str">
        <f t="shared" si="231"/>
        <v/>
      </c>
      <c r="AW689" s="359" t="str">
        <f t="shared" si="232"/>
        <v/>
      </c>
      <c r="AY689" s="359" t="str">
        <f t="shared" si="233"/>
        <v/>
      </c>
      <c r="BA689" s="359" t="str">
        <f t="shared" si="234"/>
        <v/>
      </c>
      <c r="BC689" s="359" t="str">
        <f t="shared" si="235"/>
        <v/>
      </c>
      <c r="BE689" s="359" t="str">
        <f t="shared" si="236"/>
        <v/>
      </c>
      <c r="BG689" s="359" t="str">
        <f t="shared" si="237"/>
        <v/>
      </c>
      <c r="BI689" s="359" t="str">
        <f t="shared" si="238"/>
        <v/>
      </c>
    </row>
    <row r="690" spans="3:61" x14ac:dyDescent="0.2">
      <c r="C690" s="152"/>
      <c r="E690" s="243"/>
      <c r="F690" s="374"/>
      <c r="G690" s="300"/>
      <c r="H690" s="300"/>
      <c r="I690" s="300"/>
      <c r="J690" s="300"/>
      <c r="K690" s="300"/>
      <c r="L690" s="300"/>
      <c r="M690" s="300"/>
      <c r="O690" s="302"/>
      <c r="U690" s="355" t="str">
        <f t="shared" si="218"/>
        <v/>
      </c>
      <c r="W690" s="355" t="str">
        <f t="shared" si="219"/>
        <v/>
      </c>
      <c r="Y690" s="355" t="str">
        <f t="shared" si="220"/>
        <v/>
      </c>
      <c r="AA690" s="355" t="str">
        <f t="shared" si="221"/>
        <v/>
      </c>
      <c r="AC690" s="355" t="str">
        <f t="shared" si="222"/>
        <v/>
      </c>
      <c r="AE690" s="4" t="str">
        <f t="shared" si="223"/>
        <v/>
      </c>
      <c r="AG690" s="4" t="str">
        <f t="shared" si="224"/>
        <v/>
      </c>
      <c r="AI690" s="4" t="str">
        <f t="shared" si="225"/>
        <v/>
      </c>
      <c r="AK690" s="4" t="str">
        <f t="shared" si="226"/>
        <v/>
      </c>
      <c r="AM690" s="4" t="str">
        <f t="shared" si="227"/>
        <v/>
      </c>
      <c r="AO690" s="4" t="str">
        <f t="shared" si="228"/>
        <v/>
      </c>
      <c r="AQ690" s="4" t="str">
        <f t="shared" si="229"/>
        <v/>
      </c>
      <c r="AS690" s="4" t="str">
        <f t="shared" si="230"/>
        <v/>
      </c>
      <c r="AU690" s="4" t="str">
        <f t="shared" si="231"/>
        <v/>
      </c>
      <c r="AW690" s="359" t="str">
        <f t="shared" si="232"/>
        <v/>
      </c>
      <c r="AY690" s="359" t="str">
        <f t="shared" si="233"/>
        <v/>
      </c>
      <c r="BA690" s="359" t="str">
        <f t="shared" si="234"/>
        <v/>
      </c>
      <c r="BC690" s="359" t="str">
        <f t="shared" si="235"/>
        <v/>
      </c>
      <c r="BE690" s="359" t="str">
        <f t="shared" si="236"/>
        <v/>
      </c>
      <c r="BG690" s="359" t="str">
        <f t="shared" si="237"/>
        <v/>
      </c>
      <c r="BI690" s="359" t="str">
        <f t="shared" si="238"/>
        <v/>
      </c>
    </row>
    <row r="691" spans="3:61" x14ac:dyDescent="0.2">
      <c r="C691" s="152"/>
      <c r="E691" s="243"/>
      <c r="F691" s="374"/>
      <c r="G691" s="300"/>
      <c r="H691" s="300"/>
      <c r="I691" s="300"/>
      <c r="J691" s="300"/>
      <c r="K691" s="300"/>
      <c r="L691" s="300"/>
      <c r="M691" s="300"/>
      <c r="O691" s="302"/>
      <c r="U691" s="355" t="str">
        <f t="shared" si="218"/>
        <v/>
      </c>
      <c r="W691" s="355" t="str">
        <f t="shared" si="219"/>
        <v/>
      </c>
      <c r="Y691" s="355" t="str">
        <f t="shared" si="220"/>
        <v/>
      </c>
      <c r="AA691" s="355" t="str">
        <f t="shared" si="221"/>
        <v/>
      </c>
      <c r="AC691" s="355" t="str">
        <f t="shared" si="222"/>
        <v/>
      </c>
      <c r="AE691" s="4" t="str">
        <f t="shared" si="223"/>
        <v/>
      </c>
      <c r="AG691" s="4" t="str">
        <f t="shared" si="224"/>
        <v/>
      </c>
      <c r="AI691" s="4" t="str">
        <f t="shared" si="225"/>
        <v/>
      </c>
      <c r="AK691" s="4" t="str">
        <f t="shared" si="226"/>
        <v/>
      </c>
      <c r="AM691" s="4" t="str">
        <f t="shared" si="227"/>
        <v/>
      </c>
      <c r="AO691" s="4" t="str">
        <f t="shared" si="228"/>
        <v/>
      </c>
      <c r="AQ691" s="4" t="str">
        <f t="shared" si="229"/>
        <v/>
      </c>
      <c r="AS691" s="4" t="str">
        <f t="shared" si="230"/>
        <v/>
      </c>
      <c r="AU691" s="4" t="str">
        <f t="shared" si="231"/>
        <v/>
      </c>
      <c r="AW691" s="359" t="str">
        <f t="shared" si="232"/>
        <v/>
      </c>
      <c r="AY691" s="359" t="str">
        <f t="shared" si="233"/>
        <v/>
      </c>
      <c r="BA691" s="359" t="str">
        <f t="shared" si="234"/>
        <v/>
      </c>
      <c r="BC691" s="359" t="str">
        <f t="shared" si="235"/>
        <v/>
      </c>
      <c r="BE691" s="359" t="str">
        <f t="shared" si="236"/>
        <v/>
      </c>
      <c r="BG691" s="359" t="str">
        <f t="shared" si="237"/>
        <v/>
      </c>
      <c r="BI691" s="359" t="str">
        <f t="shared" si="238"/>
        <v/>
      </c>
    </row>
    <row r="692" spans="3:61" x14ac:dyDescent="0.2">
      <c r="C692" s="152"/>
      <c r="E692" s="243"/>
      <c r="F692" s="374"/>
      <c r="G692" s="300"/>
      <c r="H692" s="300"/>
      <c r="I692" s="300"/>
      <c r="J692" s="300"/>
      <c r="K692" s="300"/>
      <c r="L692" s="300"/>
      <c r="M692" s="300"/>
      <c r="O692" s="302"/>
      <c r="U692" s="355" t="str">
        <f t="shared" si="218"/>
        <v/>
      </c>
      <c r="W692" s="355" t="str">
        <f t="shared" si="219"/>
        <v/>
      </c>
      <c r="Y692" s="355" t="str">
        <f t="shared" si="220"/>
        <v/>
      </c>
      <c r="AA692" s="355" t="str">
        <f t="shared" si="221"/>
        <v/>
      </c>
      <c r="AC692" s="355" t="str">
        <f t="shared" si="222"/>
        <v/>
      </c>
      <c r="AE692" s="4" t="str">
        <f t="shared" si="223"/>
        <v/>
      </c>
      <c r="AG692" s="4" t="str">
        <f t="shared" si="224"/>
        <v/>
      </c>
      <c r="AI692" s="4" t="str">
        <f t="shared" si="225"/>
        <v/>
      </c>
      <c r="AK692" s="4" t="str">
        <f t="shared" si="226"/>
        <v/>
      </c>
      <c r="AM692" s="4" t="str">
        <f t="shared" si="227"/>
        <v/>
      </c>
      <c r="AO692" s="4" t="str">
        <f t="shared" si="228"/>
        <v/>
      </c>
      <c r="AQ692" s="4" t="str">
        <f t="shared" si="229"/>
        <v/>
      </c>
      <c r="AS692" s="4" t="str">
        <f t="shared" si="230"/>
        <v/>
      </c>
      <c r="AU692" s="4" t="str">
        <f t="shared" si="231"/>
        <v/>
      </c>
      <c r="AW692" s="359" t="str">
        <f t="shared" si="232"/>
        <v/>
      </c>
      <c r="AY692" s="359" t="str">
        <f t="shared" si="233"/>
        <v/>
      </c>
      <c r="BA692" s="359" t="str">
        <f t="shared" si="234"/>
        <v/>
      </c>
      <c r="BC692" s="359" t="str">
        <f t="shared" si="235"/>
        <v/>
      </c>
      <c r="BE692" s="359" t="str">
        <f t="shared" si="236"/>
        <v/>
      </c>
      <c r="BG692" s="359" t="str">
        <f t="shared" si="237"/>
        <v/>
      </c>
      <c r="BI692" s="359" t="str">
        <f t="shared" si="238"/>
        <v/>
      </c>
    </row>
    <row r="693" spans="3:61" x14ac:dyDescent="0.2">
      <c r="C693" s="152"/>
      <c r="E693" s="243"/>
      <c r="F693" s="374"/>
      <c r="G693" s="300"/>
      <c r="H693" s="300"/>
      <c r="I693" s="300"/>
      <c r="J693" s="300"/>
      <c r="K693" s="300"/>
      <c r="L693" s="300"/>
      <c r="M693" s="300"/>
      <c r="O693" s="302"/>
      <c r="U693" s="355" t="str">
        <f t="shared" si="218"/>
        <v/>
      </c>
      <c r="W693" s="355" t="str">
        <f t="shared" si="219"/>
        <v/>
      </c>
      <c r="Y693" s="355" t="str">
        <f t="shared" si="220"/>
        <v/>
      </c>
      <c r="AA693" s="355" t="str">
        <f t="shared" si="221"/>
        <v/>
      </c>
      <c r="AC693" s="355" t="str">
        <f t="shared" si="222"/>
        <v/>
      </c>
      <c r="AE693" s="4" t="str">
        <f t="shared" si="223"/>
        <v/>
      </c>
      <c r="AG693" s="4" t="str">
        <f t="shared" si="224"/>
        <v/>
      </c>
      <c r="AI693" s="4" t="str">
        <f t="shared" si="225"/>
        <v/>
      </c>
      <c r="AK693" s="4" t="str">
        <f t="shared" si="226"/>
        <v/>
      </c>
      <c r="AM693" s="4" t="str">
        <f t="shared" si="227"/>
        <v/>
      </c>
      <c r="AO693" s="4" t="str">
        <f t="shared" si="228"/>
        <v/>
      </c>
      <c r="AQ693" s="4" t="str">
        <f t="shared" si="229"/>
        <v/>
      </c>
      <c r="AS693" s="4" t="str">
        <f t="shared" si="230"/>
        <v/>
      </c>
      <c r="AU693" s="4" t="str">
        <f t="shared" si="231"/>
        <v/>
      </c>
      <c r="AW693" s="359" t="str">
        <f t="shared" si="232"/>
        <v/>
      </c>
      <c r="AY693" s="359" t="str">
        <f t="shared" si="233"/>
        <v/>
      </c>
      <c r="BA693" s="359" t="str">
        <f t="shared" si="234"/>
        <v/>
      </c>
      <c r="BC693" s="359" t="str">
        <f t="shared" si="235"/>
        <v/>
      </c>
      <c r="BE693" s="359" t="str">
        <f t="shared" si="236"/>
        <v/>
      </c>
      <c r="BG693" s="359" t="str">
        <f t="shared" si="237"/>
        <v/>
      </c>
      <c r="BI693" s="359" t="str">
        <f t="shared" si="238"/>
        <v/>
      </c>
    </row>
    <row r="694" spans="3:61" x14ac:dyDescent="0.2">
      <c r="C694" s="152"/>
      <c r="E694" s="243"/>
      <c r="F694" s="374"/>
      <c r="G694" s="300"/>
      <c r="H694" s="300"/>
      <c r="I694" s="300"/>
      <c r="J694" s="300"/>
      <c r="K694" s="300"/>
      <c r="L694" s="300"/>
      <c r="M694" s="300"/>
      <c r="O694" s="302"/>
      <c r="U694" s="355" t="str">
        <f t="shared" si="218"/>
        <v/>
      </c>
      <c r="W694" s="355" t="str">
        <f t="shared" si="219"/>
        <v/>
      </c>
      <c r="Y694" s="355" t="str">
        <f t="shared" si="220"/>
        <v/>
      </c>
      <c r="AA694" s="355" t="str">
        <f t="shared" si="221"/>
        <v/>
      </c>
      <c r="AC694" s="355" t="str">
        <f t="shared" si="222"/>
        <v/>
      </c>
      <c r="AE694" s="4" t="str">
        <f t="shared" si="223"/>
        <v/>
      </c>
      <c r="AG694" s="4" t="str">
        <f t="shared" si="224"/>
        <v/>
      </c>
      <c r="AI694" s="4" t="str">
        <f t="shared" si="225"/>
        <v/>
      </c>
      <c r="AK694" s="4" t="str">
        <f t="shared" si="226"/>
        <v/>
      </c>
      <c r="AM694" s="4" t="str">
        <f t="shared" si="227"/>
        <v/>
      </c>
      <c r="AO694" s="4" t="str">
        <f t="shared" si="228"/>
        <v/>
      </c>
      <c r="AQ694" s="4" t="str">
        <f t="shared" si="229"/>
        <v/>
      </c>
      <c r="AS694" s="4" t="str">
        <f t="shared" si="230"/>
        <v/>
      </c>
      <c r="AU694" s="4" t="str">
        <f t="shared" si="231"/>
        <v/>
      </c>
      <c r="AW694" s="359" t="str">
        <f t="shared" si="232"/>
        <v/>
      </c>
      <c r="AY694" s="359" t="str">
        <f t="shared" si="233"/>
        <v/>
      </c>
      <c r="BA694" s="359" t="str">
        <f t="shared" si="234"/>
        <v/>
      </c>
      <c r="BC694" s="359" t="str">
        <f t="shared" si="235"/>
        <v/>
      </c>
      <c r="BE694" s="359" t="str">
        <f t="shared" si="236"/>
        <v/>
      </c>
      <c r="BG694" s="359" t="str">
        <f t="shared" si="237"/>
        <v/>
      </c>
      <c r="BI694" s="359" t="str">
        <f t="shared" si="238"/>
        <v/>
      </c>
    </row>
    <row r="695" spans="3:61" x14ac:dyDescent="0.2">
      <c r="C695" s="152"/>
      <c r="E695" s="243"/>
      <c r="F695" s="374"/>
      <c r="G695" s="300"/>
      <c r="H695" s="300"/>
      <c r="I695" s="300"/>
      <c r="J695" s="300"/>
      <c r="K695" s="300"/>
      <c r="L695" s="300"/>
      <c r="M695" s="300"/>
      <c r="O695" s="302"/>
      <c r="U695" s="355" t="str">
        <f t="shared" si="218"/>
        <v/>
      </c>
      <c r="W695" s="355" t="str">
        <f t="shared" si="219"/>
        <v/>
      </c>
      <c r="Y695" s="355" t="str">
        <f t="shared" si="220"/>
        <v/>
      </c>
      <c r="AA695" s="355" t="str">
        <f t="shared" si="221"/>
        <v/>
      </c>
      <c r="AC695" s="355" t="str">
        <f t="shared" si="222"/>
        <v/>
      </c>
      <c r="AE695" s="4" t="str">
        <f t="shared" si="223"/>
        <v/>
      </c>
      <c r="AG695" s="4" t="str">
        <f t="shared" si="224"/>
        <v/>
      </c>
      <c r="AI695" s="4" t="str">
        <f t="shared" si="225"/>
        <v/>
      </c>
      <c r="AK695" s="4" t="str">
        <f t="shared" si="226"/>
        <v/>
      </c>
      <c r="AM695" s="4" t="str">
        <f t="shared" si="227"/>
        <v/>
      </c>
      <c r="AO695" s="4" t="str">
        <f t="shared" si="228"/>
        <v/>
      </c>
      <c r="AQ695" s="4" t="str">
        <f t="shared" si="229"/>
        <v/>
      </c>
      <c r="AS695" s="4" t="str">
        <f t="shared" si="230"/>
        <v/>
      </c>
      <c r="AU695" s="4" t="str">
        <f t="shared" si="231"/>
        <v/>
      </c>
      <c r="AW695" s="359" t="str">
        <f t="shared" si="232"/>
        <v/>
      </c>
      <c r="AY695" s="359" t="str">
        <f t="shared" si="233"/>
        <v/>
      </c>
      <c r="BA695" s="359" t="str">
        <f t="shared" si="234"/>
        <v/>
      </c>
      <c r="BC695" s="359" t="str">
        <f t="shared" si="235"/>
        <v/>
      </c>
      <c r="BE695" s="359" t="str">
        <f t="shared" si="236"/>
        <v/>
      </c>
      <c r="BG695" s="359" t="str">
        <f t="shared" si="237"/>
        <v/>
      </c>
      <c r="BI695" s="359" t="str">
        <f t="shared" si="238"/>
        <v/>
      </c>
    </row>
    <row r="696" spans="3:61" x14ac:dyDescent="0.2">
      <c r="C696" s="152"/>
      <c r="E696" s="243"/>
      <c r="F696" s="374"/>
      <c r="G696" s="300"/>
      <c r="H696" s="300"/>
      <c r="I696" s="300"/>
      <c r="J696" s="300"/>
      <c r="K696" s="300"/>
      <c r="L696" s="300"/>
      <c r="M696" s="300"/>
      <c r="O696" s="302"/>
      <c r="U696" s="355" t="str">
        <f t="shared" si="218"/>
        <v/>
      </c>
      <c r="W696" s="355" t="str">
        <f t="shared" si="219"/>
        <v/>
      </c>
      <c r="Y696" s="355" t="str">
        <f t="shared" si="220"/>
        <v/>
      </c>
      <c r="AA696" s="355" t="str">
        <f t="shared" si="221"/>
        <v/>
      </c>
      <c r="AC696" s="355" t="str">
        <f t="shared" si="222"/>
        <v/>
      </c>
      <c r="AE696" s="4" t="str">
        <f t="shared" si="223"/>
        <v/>
      </c>
      <c r="AG696" s="4" t="str">
        <f t="shared" si="224"/>
        <v/>
      </c>
      <c r="AI696" s="4" t="str">
        <f t="shared" si="225"/>
        <v/>
      </c>
      <c r="AK696" s="4" t="str">
        <f t="shared" si="226"/>
        <v/>
      </c>
      <c r="AM696" s="4" t="str">
        <f t="shared" si="227"/>
        <v/>
      </c>
      <c r="AO696" s="4" t="str">
        <f t="shared" si="228"/>
        <v/>
      </c>
      <c r="AQ696" s="4" t="str">
        <f t="shared" si="229"/>
        <v/>
      </c>
      <c r="AS696" s="4" t="str">
        <f t="shared" si="230"/>
        <v/>
      </c>
      <c r="AU696" s="4" t="str">
        <f t="shared" si="231"/>
        <v/>
      </c>
      <c r="AW696" s="359" t="str">
        <f t="shared" si="232"/>
        <v/>
      </c>
      <c r="AY696" s="359" t="str">
        <f t="shared" si="233"/>
        <v/>
      </c>
      <c r="BA696" s="359" t="str">
        <f t="shared" si="234"/>
        <v/>
      </c>
      <c r="BC696" s="359" t="str">
        <f t="shared" si="235"/>
        <v/>
      </c>
      <c r="BE696" s="359" t="str">
        <f t="shared" si="236"/>
        <v/>
      </c>
      <c r="BG696" s="359" t="str">
        <f t="shared" si="237"/>
        <v/>
      </c>
      <c r="BI696" s="359" t="str">
        <f t="shared" si="238"/>
        <v/>
      </c>
    </row>
    <row r="697" spans="3:61" x14ac:dyDescent="0.2">
      <c r="C697" s="152"/>
      <c r="E697" s="243"/>
      <c r="F697" s="374"/>
      <c r="G697" s="300"/>
      <c r="H697" s="300"/>
      <c r="I697" s="300"/>
      <c r="J697" s="300"/>
      <c r="K697" s="300"/>
      <c r="L697" s="300"/>
      <c r="M697" s="300"/>
      <c r="O697" s="302"/>
      <c r="U697" s="355" t="str">
        <f t="shared" si="218"/>
        <v/>
      </c>
      <c r="W697" s="355" t="str">
        <f t="shared" si="219"/>
        <v/>
      </c>
      <c r="Y697" s="355" t="str">
        <f t="shared" si="220"/>
        <v/>
      </c>
      <c r="AA697" s="355" t="str">
        <f t="shared" si="221"/>
        <v/>
      </c>
      <c r="AC697" s="355" t="str">
        <f t="shared" si="222"/>
        <v/>
      </c>
      <c r="AE697" s="4" t="str">
        <f t="shared" si="223"/>
        <v/>
      </c>
      <c r="AG697" s="4" t="str">
        <f t="shared" si="224"/>
        <v/>
      </c>
      <c r="AI697" s="4" t="str">
        <f t="shared" si="225"/>
        <v/>
      </c>
      <c r="AK697" s="4" t="str">
        <f t="shared" si="226"/>
        <v/>
      </c>
      <c r="AM697" s="4" t="str">
        <f t="shared" si="227"/>
        <v/>
      </c>
      <c r="AO697" s="4" t="str">
        <f t="shared" si="228"/>
        <v/>
      </c>
      <c r="AQ697" s="4" t="str">
        <f t="shared" si="229"/>
        <v/>
      </c>
      <c r="AS697" s="4" t="str">
        <f t="shared" si="230"/>
        <v/>
      </c>
      <c r="AU697" s="4" t="str">
        <f t="shared" si="231"/>
        <v/>
      </c>
      <c r="AW697" s="359" t="str">
        <f t="shared" si="232"/>
        <v/>
      </c>
      <c r="AY697" s="359" t="str">
        <f t="shared" si="233"/>
        <v/>
      </c>
      <c r="BA697" s="359" t="str">
        <f t="shared" si="234"/>
        <v/>
      </c>
      <c r="BC697" s="359" t="str">
        <f t="shared" si="235"/>
        <v/>
      </c>
      <c r="BE697" s="359" t="str">
        <f t="shared" si="236"/>
        <v/>
      </c>
      <c r="BG697" s="359" t="str">
        <f t="shared" si="237"/>
        <v/>
      </c>
      <c r="BI697" s="359" t="str">
        <f t="shared" si="238"/>
        <v/>
      </c>
    </row>
    <row r="698" spans="3:61" x14ac:dyDescent="0.2">
      <c r="C698" s="152"/>
      <c r="E698" s="243"/>
      <c r="F698" s="374"/>
      <c r="G698" s="300"/>
      <c r="H698" s="300"/>
      <c r="I698" s="300"/>
      <c r="J698" s="300"/>
      <c r="K698" s="300"/>
      <c r="L698" s="300"/>
      <c r="M698" s="300"/>
      <c r="O698" s="302"/>
      <c r="U698" s="355" t="str">
        <f t="shared" si="218"/>
        <v/>
      </c>
      <c r="W698" s="355" t="str">
        <f t="shared" si="219"/>
        <v/>
      </c>
      <c r="Y698" s="355" t="str">
        <f t="shared" si="220"/>
        <v/>
      </c>
      <c r="AA698" s="355" t="str">
        <f t="shared" si="221"/>
        <v/>
      </c>
      <c r="AC698" s="355" t="str">
        <f t="shared" si="222"/>
        <v/>
      </c>
      <c r="AE698" s="4" t="str">
        <f t="shared" si="223"/>
        <v/>
      </c>
      <c r="AG698" s="4" t="str">
        <f t="shared" si="224"/>
        <v/>
      </c>
      <c r="AI698" s="4" t="str">
        <f t="shared" si="225"/>
        <v/>
      </c>
      <c r="AK698" s="4" t="str">
        <f t="shared" si="226"/>
        <v/>
      </c>
      <c r="AM698" s="4" t="str">
        <f t="shared" si="227"/>
        <v/>
      </c>
      <c r="AO698" s="4" t="str">
        <f t="shared" si="228"/>
        <v/>
      </c>
      <c r="AQ698" s="4" t="str">
        <f t="shared" si="229"/>
        <v/>
      </c>
      <c r="AS698" s="4" t="str">
        <f t="shared" si="230"/>
        <v/>
      </c>
      <c r="AU698" s="4" t="str">
        <f t="shared" si="231"/>
        <v/>
      </c>
      <c r="AW698" s="359" t="str">
        <f t="shared" si="232"/>
        <v/>
      </c>
      <c r="AY698" s="359" t="str">
        <f t="shared" si="233"/>
        <v/>
      </c>
      <c r="BA698" s="359" t="str">
        <f t="shared" si="234"/>
        <v/>
      </c>
      <c r="BC698" s="359" t="str">
        <f t="shared" si="235"/>
        <v/>
      </c>
      <c r="BE698" s="359" t="str">
        <f t="shared" si="236"/>
        <v/>
      </c>
      <c r="BG698" s="359" t="str">
        <f t="shared" si="237"/>
        <v/>
      </c>
      <c r="BI698" s="359" t="str">
        <f t="shared" si="238"/>
        <v/>
      </c>
    </row>
    <row r="699" spans="3:61" x14ac:dyDescent="0.2">
      <c r="C699" s="152"/>
      <c r="E699" s="243"/>
      <c r="F699" s="374"/>
      <c r="G699" s="300"/>
      <c r="H699" s="300"/>
      <c r="I699" s="300"/>
      <c r="J699" s="300"/>
      <c r="K699" s="300"/>
      <c r="L699" s="300"/>
      <c r="M699" s="300"/>
      <c r="O699" s="302"/>
      <c r="U699" s="355" t="str">
        <f t="shared" si="218"/>
        <v/>
      </c>
      <c r="W699" s="355" t="str">
        <f t="shared" si="219"/>
        <v/>
      </c>
      <c r="Y699" s="355" t="str">
        <f t="shared" si="220"/>
        <v/>
      </c>
      <c r="AA699" s="355" t="str">
        <f t="shared" si="221"/>
        <v/>
      </c>
      <c r="AC699" s="355" t="str">
        <f t="shared" si="222"/>
        <v/>
      </c>
      <c r="AE699" s="4" t="str">
        <f t="shared" si="223"/>
        <v/>
      </c>
      <c r="AG699" s="4" t="str">
        <f t="shared" si="224"/>
        <v/>
      </c>
      <c r="AI699" s="4" t="str">
        <f t="shared" si="225"/>
        <v/>
      </c>
      <c r="AK699" s="4" t="str">
        <f t="shared" si="226"/>
        <v/>
      </c>
      <c r="AM699" s="4" t="str">
        <f t="shared" si="227"/>
        <v/>
      </c>
      <c r="AO699" s="4" t="str">
        <f t="shared" si="228"/>
        <v/>
      </c>
      <c r="AQ699" s="4" t="str">
        <f t="shared" si="229"/>
        <v/>
      </c>
      <c r="AS699" s="4" t="str">
        <f t="shared" si="230"/>
        <v/>
      </c>
      <c r="AU699" s="4" t="str">
        <f t="shared" si="231"/>
        <v/>
      </c>
      <c r="AW699" s="359" t="str">
        <f t="shared" si="232"/>
        <v/>
      </c>
      <c r="AY699" s="359" t="str">
        <f t="shared" si="233"/>
        <v/>
      </c>
      <c r="BA699" s="359" t="str">
        <f t="shared" si="234"/>
        <v/>
      </c>
      <c r="BC699" s="359" t="str">
        <f t="shared" si="235"/>
        <v/>
      </c>
      <c r="BE699" s="359" t="str">
        <f t="shared" si="236"/>
        <v/>
      </c>
      <c r="BG699" s="359" t="str">
        <f t="shared" si="237"/>
        <v/>
      </c>
      <c r="BI699" s="359" t="str">
        <f t="shared" si="238"/>
        <v/>
      </c>
    </row>
    <row r="700" spans="3:61" x14ac:dyDescent="0.2">
      <c r="C700" s="152"/>
      <c r="E700" s="243"/>
      <c r="F700" s="374"/>
      <c r="G700" s="300"/>
      <c r="H700" s="300"/>
      <c r="I700" s="300"/>
      <c r="J700" s="300"/>
      <c r="K700" s="300"/>
      <c r="L700" s="300"/>
      <c r="M700" s="300"/>
      <c r="O700" s="302"/>
      <c r="U700" s="355" t="str">
        <f t="shared" si="218"/>
        <v/>
      </c>
      <c r="W700" s="355" t="str">
        <f t="shared" si="219"/>
        <v/>
      </c>
      <c r="Y700" s="355" t="str">
        <f t="shared" si="220"/>
        <v/>
      </c>
      <c r="AA700" s="355" t="str">
        <f t="shared" si="221"/>
        <v/>
      </c>
      <c r="AC700" s="355" t="str">
        <f t="shared" si="222"/>
        <v/>
      </c>
      <c r="AE700" s="4" t="str">
        <f t="shared" si="223"/>
        <v/>
      </c>
      <c r="AG700" s="4" t="str">
        <f t="shared" si="224"/>
        <v/>
      </c>
      <c r="AI700" s="4" t="str">
        <f t="shared" si="225"/>
        <v/>
      </c>
      <c r="AK700" s="4" t="str">
        <f t="shared" si="226"/>
        <v/>
      </c>
      <c r="AM700" s="4" t="str">
        <f t="shared" si="227"/>
        <v/>
      </c>
      <c r="AO700" s="4" t="str">
        <f t="shared" si="228"/>
        <v/>
      </c>
      <c r="AQ700" s="4" t="str">
        <f t="shared" si="229"/>
        <v/>
      </c>
      <c r="AS700" s="4" t="str">
        <f t="shared" si="230"/>
        <v/>
      </c>
      <c r="AU700" s="4" t="str">
        <f t="shared" si="231"/>
        <v/>
      </c>
      <c r="AW700" s="359" t="str">
        <f t="shared" si="232"/>
        <v/>
      </c>
      <c r="AY700" s="359" t="str">
        <f t="shared" si="233"/>
        <v/>
      </c>
      <c r="BA700" s="359" t="str">
        <f t="shared" si="234"/>
        <v/>
      </c>
      <c r="BC700" s="359" t="str">
        <f t="shared" si="235"/>
        <v/>
      </c>
      <c r="BE700" s="359" t="str">
        <f t="shared" si="236"/>
        <v/>
      </c>
      <c r="BG700" s="359" t="str">
        <f t="shared" si="237"/>
        <v/>
      </c>
      <c r="BI700" s="359" t="str">
        <f t="shared" si="238"/>
        <v/>
      </c>
    </row>
    <row r="701" spans="3:61" x14ac:dyDescent="0.2">
      <c r="C701" s="152"/>
      <c r="E701" s="243"/>
      <c r="F701" s="374"/>
      <c r="G701" s="300"/>
      <c r="H701" s="300"/>
      <c r="I701" s="300"/>
      <c r="J701" s="300"/>
      <c r="K701" s="300"/>
      <c r="L701" s="300"/>
      <c r="M701" s="300"/>
      <c r="O701" s="302"/>
      <c r="U701" s="355" t="str">
        <f t="shared" si="218"/>
        <v/>
      </c>
      <c r="W701" s="355" t="str">
        <f t="shared" si="219"/>
        <v/>
      </c>
      <c r="Y701" s="355" t="str">
        <f t="shared" si="220"/>
        <v/>
      </c>
      <c r="AA701" s="355" t="str">
        <f t="shared" si="221"/>
        <v/>
      </c>
      <c r="AC701" s="355" t="str">
        <f t="shared" si="222"/>
        <v/>
      </c>
      <c r="AE701" s="4" t="str">
        <f t="shared" si="223"/>
        <v/>
      </c>
      <c r="AG701" s="4" t="str">
        <f t="shared" si="224"/>
        <v/>
      </c>
      <c r="AI701" s="4" t="str">
        <f t="shared" si="225"/>
        <v/>
      </c>
      <c r="AK701" s="4" t="str">
        <f t="shared" si="226"/>
        <v/>
      </c>
      <c r="AM701" s="4" t="str">
        <f t="shared" si="227"/>
        <v/>
      </c>
      <c r="AO701" s="4" t="str">
        <f t="shared" si="228"/>
        <v/>
      </c>
      <c r="AQ701" s="4" t="str">
        <f t="shared" si="229"/>
        <v/>
      </c>
      <c r="AS701" s="4" t="str">
        <f t="shared" si="230"/>
        <v/>
      </c>
      <c r="AU701" s="4" t="str">
        <f t="shared" si="231"/>
        <v/>
      </c>
      <c r="AW701" s="359" t="str">
        <f t="shared" si="232"/>
        <v/>
      </c>
      <c r="AY701" s="359" t="str">
        <f t="shared" si="233"/>
        <v/>
      </c>
      <c r="BA701" s="359" t="str">
        <f t="shared" si="234"/>
        <v/>
      </c>
      <c r="BC701" s="359" t="str">
        <f t="shared" si="235"/>
        <v/>
      </c>
      <c r="BE701" s="359" t="str">
        <f t="shared" si="236"/>
        <v/>
      </c>
      <c r="BG701" s="359" t="str">
        <f t="shared" si="237"/>
        <v/>
      </c>
      <c r="BI701" s="359" t="str">
        <f t="shared" si="238"/>
        <v/>
      </c>
    </row>
    <row r="702" spans="3:61" x14ac:dyDescent="0.2">
      <c r="C702" s="152"/>
      <c r="E702" s="243"/>
      <c r="F702" s="374"/>
      <c r="G702" s="300"/>
      <c r="H702" s="300"/>
      <c r="I702" s="300"/>
      <c r="J702" s="300"/>
      <c r="K702" s="300"/>
      <c r="L702" s="300"/>
      <c r="M702" s="300"/>
      <c r="O702" s="302"/>
      <c r="U702" s="355" t="str">
        <f t="shared" si="218"/>
        <v/>
      </c>
      <c r="W702" s="355" t="str">
        <f t="shared" si="219"/>
        <v/>
      </c>
      <c r="Y702" s="355" t="str">
        <f t="shared" si="220"/>
        <v/>
      </c>
      <c r="AA702" s="355" t="str">
        <f t="shared" si="221"/>
        <v/>
      </c>
      <c r="AC702" s="355" t="str">
        <f t="shared" si="222"/>
        <v/>
      </c>
      <c r="AE702" s="4" t="str">
        <f t="shared" si="223"/>
        <v/>
      </c>
      <c r="AG702" s="4" t="str">
        <f t="shared" si="224"/>
        <v/>
      </c>
      <c r="AI702" s="4" t="str">
        <f t="shared" si="225"/>
        <v/>
      </c>
      <c r="AK702" s="4" t="str">
        <f t="shared" si="226"/>
        <v/>
      </c>
      <c r="AM702" s="4" t="str">
        <f t="shared" si="227"/>
        <v/>
      </c>
      <c r="AO702" s="4" t="str">
        <f t="shared" si="228"/>
        <v/>
      </c>
      <c r="AQ702" s="4" t="str">
        <f t="shared" si="229"/>
        <v/>
      </c>
      <c r="AS702" s="4" t="str">
        <f t="shared" si="230"/>
        <v/>
      </c>
      <c r="AU702" s="4" t="str">
        <f t="shared" si="231"/>
        <v/>
      </c>
      <c r="AW702" s="359" t="str">
        <f t="shared" si="232"/>
        <v/>
      </c>
      <c r="AY702" s="359" t="str">
        <f t="shared" si="233"/>
        <v/>
      </c>
      <c r="BA702" s="359" t="str">
        <f t="shared" si="234"/>
        <v/>
      </c>
      <c r="BC702" s="359" t="str">
        <f t="shared" si="235"/>
        <v/>
      </c>
      <c r="BE702" s="359" t="str">
        <f t="shared" si="236"/>
        <v/>
      </c>
      <c r="BG702" s="359" t="str">
        <f t="shared" si="237"/>
        <v/>
      </c>
      <c r="BI702" s="359" t="str">
        <f t="shared" si="238"/>
        <v/>
      </c>
    </row>
    <row r="703" spans="3:61" x14ac:dyDescent="0.2">
      <c r="C703" s="152"/>
      <c r="E703" s="243"/>
      <c r="F703" s="374"/>
      <c r="G703" s="300"/>
      <c r="H703" s="300"/>
      <c r="I703" s="300"/>
      <c r="J703" s="300"/>
      <c r="K703" s="300"/>
      <c r="L703" s="300"/>
      <c r="M703" s="300"/>
      <c r="O703" s="302"/>
      <c r="U703" s="355" t="str">
        <f t="shared" si="218"/>
        <v/>
      </c>
      <c r="W703" s="355" t="str">
        <f t="shared" si="219"/>
        <v/>
      </c>
      <c r="Y703" s="355" t="str">
        <f t="shared" si="220"/>
        <v/>
      </c>
      <c r="AA703" s="355" t="str">
        <f t="shared" si="221"/>
        <v/>
      </c>
      <c r="AC703" s="355" t="str">
        <f t="shared" si="222"/>
        <v/>
      </c>
      <c r="AE703" s="4" t="str">
        <f t="shared" si="223"/>
        <v/>
      </c>
      <c r="AG703" s="4" t="str">
        <f t="shared" si="224"/>
        <v/>
      </c>
      <c r="AI703" s="4" t="str">
        <f t="shared" si="225"/>
        <v/>
      </c>
      <c r="AK703" s="4" t="str">
        <f t="shared" si="226"/>
        <v/>
      </c>
      <c r="AM703" s="4" t="str">
        <f t="shared" si="227"/>
        <v/>
      </c>
      <c r="AO703" s="4" t="str">
        <f t="shared" si="228"/>
        <v/>
      </c>
      <c r="AQ703" s="4" t="str">
        <f t="shared" si="229"/>
        <v/>
      </c>
      <c r="AS703" s="4" t="str">
        <f t="shared" si="230"/>
        <v/>
      </c>
      <c r="AU703" s="4" t="str">
        <f t="shared" si="231"/>
        <v/>
      </c>
      <c r="AW703" s="359" t="str">
        <f t="shared" si="232"/>
        <v/>
      </c>
      <c r="AY703" s="359" t="str">
        <f t="shared" si="233"/>
        <v/>
      </c>
      <c r="BA703" s="359" t="str">
        <f t="shared" si="234"/>
        <v/>
      </c>
      <c r="BC703" s="359" t="str">
        <f t="shared" si="235"/>
        <v/>
      </c>
      <c r="BE703" s="359" t="str">
        <f t="shared" si="236"/>
        <v/>
      </c>
      <c r="BG703" s="359" t="str">
        <f t="shared" si="237"/>
        <v/>
      </c>
      <c r="BI703" s="359" t="str">
        <f t="shared" si="238"/>
        <v/>
      </c>
    </row>
    <row r="704" spans="3:61" x14ac:dyDescent="0.2">
      <c r="C704" s="152"/>
      <c r="E704" s="243"/>
      <c r="F704" s="374"/>
      <c r="G704" s="300"/>
      <c r="H704" s="300"/>
      <c r="I704" s="300"/>
      <c r="J704" s="300"/>
      <c r="K704" s="300"/>
      <c r="L704" s="300"/>
      <c r="M704" s="300"/>
      <c r="O704" s="302"/>
      <c r="U704" s="355" t="str">
        <f t="shared" si="218"/>
        <v/>
      </c>
      <c r="W704" s="355" t="str">
        <f t="shared" si="219"/>
        <v/>
      </c>
      <c r="Y704" s="355" t="str">
        <f t="shared" si="220"/>
        <v/>
      </c>
      <c r="AA704" s="355" t="str">
        <f t="shared" si="221"/>
        <v/>
      </c>
      <c r="AC704" s="355" t="str">
        <f t="shared" si="222"/>
        <v/>
      </c>
      <c r="AE704" s="4" t="str">
        <f t="shared" si="223"/>
        <v/>
      </c>
      <c r="AG704" s="4" t="str">
        <f t="shared" si="224"/>
        <v/>
      </c>
      <c r="AI704" s="4" t="str">
        <f t="shared" si="225"/>
        <v/>
      </c>
      <c r="AK704" s="4" t="str">
        <f t="shared" si="226"/>
        <v/>
      </c>
      <c r="AM704" s="4" t="str">
        <f t="shared" si="227"/>
        <v/>
      </c>
      <c r="AO704" s="4" t="str">
        <f t="shared" si="228"/>
        <v/>
      </c>
      <c r="AQ704" s="4" t="str">
        <f t="shared" si="229"/>
        <v/>
      </c>
      <c r="AS704" s="4" t="str">
        <f t="shared" si="230"/>
        <v/>
      </c>
      <c r="AU704" s="4" t="str">
        <f t="shared" si="231"/>
        <v/>
      </c>
      <c r="AW704" s="359" t="str">
        <f t="shared" si="232"/>
        <v/>
      </c>
      <c r="AY704" s="359" t="str">
        <f t="shared" si="233"/>
        <v/>
      </c>
      <c r="BA704" s="359" t="str">
        <f t="shared" si="234"/>
        <v/>
      </c>
      <c r="BC704" s="359" t="str">
        <f t="shared" si="235"/>
        <v/>
      </c>
      <c r="BE704" s="359" t="str">
        <f t="shared" si="236"/>
        <v/>
      </c>
      <c r="BG704" s="359" t="str">
        <f t="shared" si="237"/>
        <v/>
      </c>
      <c r="BI704" s="359" t="str">
        <f t="shared" si="238"/>
        <v/>
      </c>
    </row>
    <row r="705" spans="3:61" x14ac:dyDescent="0.2">
      <c r="C705" s="152"/>
      <c r="E705" s="243"/>
      <c r="F705" s="374"/>
      <c r="G705" s="300"/>
      <c r="H705" s="300"/>
      <c r="I705" s="300"/>
      <c r="J705" s="300"/>
      <c r="K705" s="300"/>
      <c r="L705" s="300"/>
      <c r="M705" s="300"/>
      <c r="O705" s="302"/>
      <c r="U705" s="355" t="str">
        <f t="shared" si="218"/>
        <v/>
      </c>
      <c r="W705" s="355" t="str">
        <f t="shared" si="219"/>
        <v/>
      </c>
      <c r="Y705" s="355" t="str">
        <f t="shared" si="220"/>
        <v/>
      </c>
      <c r="AA705" s="355" t="str">
        <f t="shared" si="221"/>
        <v/>
      </c>
      <c r="AC705" s="355" t="str">
        <f t="shared" si="222"/>
        <v/>
      </c>
      <c r="AE705" s="4" t="str">
        <f t="shared" si="223"/>
        <v/>
      </c>
      <c r="AG705" s="4" t="str">
        <f t="shared" si="224"/>
        <v/>
      </c>
      <c r="AI705" s="4" t="str">
        <f t="shared" si="225"/>
        <v/>
      </c>
      <c r="AK705" s="4" t="str">
        <f t="shared" si="226"/>
        <v/>
      </c>
      <c r="AM705" s="4" t="str">
        <f t="shared" si="227"/>
        <v/>
      </c>
      <c r="AO705" s="4" t="str">
        <f t="shared" si="228"/>
        <v/>
      </c>
      <c r="AQ705" s="4" t="str">
        <f t="shared" si="229"/>
        <v/>
      </c>
      <c r="AS705" s="4" t="str">
        <f t="shared" si="230"/>
        <v/>
      </c>
      <c r="AU705" s="4" t="str">
        <f t="shared" si="231"/>
        <v/>
      </c>
      <c r="AW705" s="359" t="str">
        <f t="shared" si="232"/>
        <v/>
      </c>
      <c r="AY705" s="359" t="str">
        <f t="shared" si="233"/>
        <v/>
      </c>
      <c r="BA705" s="359" t="str">
        <f t="shared" si="234"/>
        <v/>
      </c>
      <c r="BC705" s="359" t="str">
        <f t="shared" si="235"/>
        <v/>
      </c>
      <c r="BE705" s="359" t="str">
        <f t="shared" si="236"/>
        <v/>
      </c>
      <c r="BG705" s="359" t="str">
        <f t="shared" si="237"/>
        <v/>
      </c>
      <c r="BI705" s="359" t="str">
        <f t="shared" si="238"/>
        <v/>
      </c>
    </row>
    <row r="706" spans="3:61" x14ac:dyDescent="0.2">
      <c r="C706" s="152"/>
      <c r="E706" s="243"/>
      <c r="F706" s="374"/>
      <c r="G706" s="300"/>
      <c r="H706" s="300"/>
      <c r="I706" s="300"/>
      <c r="J706" s="300"/>
      <c r="K706" s="300"/>
      <c r="L706" s="300"/>
      <c r="M706" s="300"/>
      <c r="O706" s="302"/>
      <c r="U706" s="355" t="str">
        <f t="shared" si="218"/>
        <v/>
      </c>
      <c r="W706" s="355" t="str">
        <f t="shared" si="219"/>
        <v/>
      </c>
      <c r="Y706" s="355" t="str">
        <f t="shared" si="220"/>
        <v/>
      </c>
      <c r="AA706" s="355" t="str">
        <f t="shared" si="221"/>
        <v/>
      </c>
      <c r="AC706" s="355" t="str">
        <f t="shared" si="222"/>
        <v/>
      </c>
      <c r="AE706" s="4" t="str">
        <f t="shared" si="223"/>
        <v/>
      </c>
      <c r="AG706" s="4" t="str">
        <f t="shared" si="224"/>
        <v/>
      </c>
      <c r="AI706" s="4" t="str">
        <f t="shared" si="225"/>
        <v/>
      </c>
      <c r="AK706" s="4" t="str">
        <f t="shared" si="226"/>
        <v/>
      </c>
      <c r="AM706" s="4" t="str">
        <f t="shared" si="227"/>
        <v/>
      </c>
      <c r="AO706" s="4" t="str">
        <f t="shared" si="228"/>
        <v/>
      </c>
      <c r="AQ706" s="4" t="str">
        <f t="shared" si="229"/>
        <v/>
      </c>
      <c r="AS706" s="4" t="str">
        <f t="shared" si="230"/>
        <v/>
      </c>
      <c r="AU706" s="4" t="str">
        <f t="shared" si="231"/>
        <v/>
      </c>
      <c r="AW706" s="359" t="str">
        <f t="shared" si="232"/>
        <v/>
      </c>
      <c r="AY706" s="359" t="str">
        <f t="shared" si="233"/>
        <v/>
      </c>
      <c r="BA706" s="359" t="str">
        <f t="shared" si="234"/>
        <v/>
      </c>
      <c r="BC706" s="359" t="str">
        <f t="shared" si="235"/>
        <v/>
      </c>
      <c r="BE706" s="359" t="str">
        <f t="shared" si="236"/>
        <v/>
      </c>
      <c r="BG706" s="359" t="str">
        <f t="shared" si="237"/>
        <v/>
      </c>
      <c r="BI706" s="359" t="str">
        <f t="shared" si="238"/>
        <v/>
      </c>
    </row>
    <row r="707" spans="3:61" x14ac:dyDescent="0.2">
      <c r="C707" s="152"/>
      <c r="E707" s="243"/>
      <c r="F707" s="374"/>
      <c r="G707" s="300"/>
      <c r="H707" s="300"/>
      <c r="I707" s="300"/>
      <c r="J707" s="300"/>
      <c r="K707" s="300"/>
      <c r="L707" s="300"/>
      <c r="M707" s="300"/>
      <c r="O707" s="302"/>
      <c r="U707" s="355" t="str">
        <f t="shared" ref="U707:U770" si="239">IF(P707=$T$2,O707,"")</f>
        <v/>
      </c>
      <c r="W707" s="355" t="str">
        <f t="shared" ref="W707:W770" si="240">IF(P707=$V$2,O707,"")</f>
        <v/>
      </c>
      <c r="Y707" s="355" t="str">
        <f t="shared" ref="Y707:Y770" si="241">IF(P707=$X$2,$O707,"")</f>
        <v/>
      </c>
      <c r="AA707" s="355" t="str">
        <f t="shared" ref="AA707:AA770" si="242">IF($P707=$Z$2,$O707,"")</f>
        <v/>
      </c>
      <c r="AC707" s="355" t="str">
        <f t="shared" ref="AC707:AC770" si="243">IF($P707=$AB$2,$O707,"")</f>
        <v/>
      </c>
      <c r="AE707" s="4" t="str">
        <f t="shared" ref="AE707:AE770" si="244">IF($P707=$AD$2,$O707,"")</f>
        <v/>
      </c>
      <c r="AG707" s="4" t="str">
        <f t="shared" ref="AG707:AG770" si="245">IF($P707=$AF$2,$O707,"")</f>
        <v/>
      </c>
      <c r="AI707" s="4" t="str">
        <f t="shared" ref="AI707:AI770" si="246">IF($P707=$AH$2,$O707,"")</f>
        <v/>
      </c>
      <c r="AK707" s="4" t="str">
        <f t="shared" ref="AK707:AK770" si="247">IF($P707=$AJ$2,$O707,"")</f>
        <v/>
      </c>
      <c r="AM707" s="4" t="str">
        <f t="shared" ref="AM707:AM770" si="248">IF($P707=$AL$2,$O707,"")</f>
        <v/>
      </c>
      <c r="AO707" s="4" t="str">
        <f t="shared" ref="AO707:AO770" si="249">IF($P707=$AN$2,$O707,"")</f>
        <v/>
      </c>
      <c r="AQ707" s="4" t="str">
        <f t="shared" ref="AQ707:AQ770" si="250">IF($P707=$AP$2,$O707,"")</f>
        <v/>
      </c>
      <c r="AS707" s="4" t="str">
        <f t="shared" ref="AS707:AS770" si="251">IF($P707=$AR$2,$O707,"")</f>
        <v/>
      </c>
      <c r="AU707" s="4" t="str">
        <f t="shared" ref="AU707:AU770" si="252">IF($P707=$AT$2,$O707,"")</f>
        <v/>
      </c>
      <c r="AW707" s="359" t="str">
        <f t="shared" ref="AW707:AW770" si="253">IF($P707=$AV$2,$O707,"")</f>
        <v/>
      </c>
      <c r="AY707" s="359" t="str">
        <f t="shared" ref="AY707:AY770" si="254">IF($P707=$AX$2,$O707,"")</f>
        <v/>
      </c>
      <c r="BA707" s="359" t="str">
        <f t="shared" ref="BA707:BA770" si="255">IF($P707=$AZ$2,$O707,"")</f>
        <v/>
      </c>
      <c r="BC707" s="359" t="str">
        <f t="shared" ref="BC707:BC770" si="256">IF($P707=$BB$2,$O707,"")</f>
        <v/>
      </c>
      <c r="BE707" s="359" t="str">
        <f t="shared" ref="BE707:BE770" si="257">IF($P707=$BD$2,$O707,"")</f>
        <v/>
      </c>
      <c r="BG707" s="359" t="str">
        <f t="shared" ref="BG707:BG770" si="258">IF($P707=$BF$2,$O707,"")</f>
        <v/>
      </c>
      <c r="BI707" s="359" t="str">
        <f t="shared" ref="BI707:BI770" si="259">IF($P707=$BH$2,$O707,"")</f>
        <v/>
      </c>
    </row>
    <row r="708" spans="3:61" x14ac:dyDescent="0.2">
      <c r="C708" s="152"/>
      <c r="E708" s="243"/>
      <c r="F708" s="374"/>
      <c r="G708" s="300"/>
      <c r="H708" s="300"/>
      <c r="I708" s="300"/>
      <c r="J708" s="300"/>
      <c r="K708" s="300"/>
      <c r="L708" s="300"/>
      <c r="M708" s="300"/>
      <c r="O708" s="302"/>
      <c r="U708" s="355" t="str">
        <f t="shared" si="239"/>
        <v/>
      </c>
      <c r="W708" s="355" t="str">
        <f t="shared" si="240"/>
        <v/>
      </c>
      <c r="Y708" s="355" t="str">
        <f t="shared" si="241"/>
        <v/>
      </c>
      <c r="AA708" s="355" t="str">
        <f t="shared" si="242"/>
        <v/>
      </c>
      <c r="AC708" s="355" t="str">
        <f t="shared" si="243"/>
        <v/>
      </c>
      <c r="AE708" s="4" t="str">
        <f t="shared" si="244"/>
        <v/>
      </c>
      <c r="AG708" s="4" t="str">
        <f t="shared" si="245"/>
        <v/>
      </c>
      <c r="AI708" s="4" t="str">
        <f t="shared" si="246"/>
        <v/>
      </c>
      <c r="AK708" s="4" t="str">
        <f t="shared" si="247"/>
        <v/>
      </c>
      <c r="AM708" s="4" t="str">
        <f t="shared" si="248"/>
        <v/>
      </c>
      <c r="AO708" s="4" t="str">
        <f t="shared" si="249"/>
        <v/>
      </c>
      <c r="AQ708" s="4" t="str">
        <f t="shared" si="250"/>
        <v/>
      </c>
      <c r="AS708" s="4" t="str">
        <f t="shared" si="251"/>
        <v/>
      </c>
      <c r="AU708" s="4" t="str">
        <f t="shared" si="252"/>
        <v/>
      </c>
      <c r="AW708" s="359" t="str">
        <f t="shared" si="253"/>
        <v/>
      </c>
      <c r="AY708" s="359" t="str">
        <f t="shared" si="254"/>
        <v/>
      </c>
      <c r="BA708" s="359" t="str">
        <f t="shared" si="255"/>
        <v/>
      </c>
      <c r="BC708" s="359" t="str">
        <f t="shared" si="256"/>
        <v/>
      </c>
      <c r="BE708" s="359" t="str">
        <f t="shared" si="257"/>
        <v/>
      </c>
      <c r="BG708" s="359" t="str">
        <f t="shared" si="258"/>
        <v/>
      </c>
      <c r="BI708" s="359" t="str">
        <f t="shared" si="259"/>
        <v/>
      </c>
    </row>
    <row r="709" spans="3:61" x14ac:dyDescent="0.2">
      <c r="C709" s="152"/>
      <c r="E709" s="243"/>
      <c r="F709" s="374"/>
      <c r="G709" s="300"/>
      <c r="H709" s="300"/>
      <c r="I709" s="300"/>
      <c r="J709" s="300"/>
      <c r="K709" s="300"/>
      <c r="L709" s="300"/>
      <c r="M709" s="300"/>
      <c r="O709" s="302"/>
      <c r="U709" s="355" t="str">
        <f t="shared" si="239"/>
        <v/>
      </c>
      <c r="W709" s="355" t="str">
        <f t="shared" si="240"/>
        <v/>
      </c>
      <c r="Y709" s="355" t="str">
        <f t="shared" si="241"/>
        <v/>
      </c>
      <c r="AA709" s="355" t="str">
        <f t="shared" si="242"/>
        <v/>
      </c>
      <c r="AC709" s="355" t="str">
        <f t="shared" si="243"/>
        <v/>
      </c>
      <c r="AE709" s="4" t="str">
        <f t="shared" si="244"/>
        <v/>
      </c>
      <c r="AG709" s="4" t="str">
        <f t="shared" si="245"/>
        <v/>
      </c>
      <c r="AI709" s="4" t="str">
        <f t="shared" si="246"/>
        <v/>
      </c>
      <c r="AK709" s="4" t="str">
        <f t="shared" si="247"/>
        <v/>
      </c>
      <c r="AM709" s="4" t="str">
        <f t="shared" si="248"/>
        <v/>
      </c>
      <c r="AO709" s="4" t="str">
        <f t="shared" si="249"/>
        <v/>
      </c>
      <c r="AQ709" s="4" t="str">
        <f t="shared" si="250"/>
        <v/>
      </c>
      <c r="AS709" s="4" t="str">
        <f t="shared" si="251"/>
        <v/>
      </c>
      <c r="AU709" s="4" t="str">
        <f t="shared" si="252"/>
        <v/>
      </c>
      <c r="AW709" s="359" t="str">
        <f t="shared" si="253"/>
        <v/>
      </c>
      <c r="AY709" s="359" t="str">
        <f t="shared" si="254"/>
        <v/>
      </c>
      <c r="BA709" s="359" t="str">
        <f t="shared" si="255"/>
        <v/>
      </c>
      <c r="BC709" s="359" t="str">
        <f t="shared" si="256"/>
        <v/>
      </c>
      <c r="BE709" s="359" t="str">
        <f t="shared" si="257"/>
        <v/>
      </c>
      <c r="BG709" s="359" t="str">
        <f t="shared" si="258"/>
        <v/>
      </c>
      <c r="BI709" s="359" t="str">
        <f t="shared" si="259"/>
        <v/>
      </c>
    </row>
    <row r="710" spans="3:61" x14ac:dyDescent="0.2">
      <c r="C710" s="152"/>
      <c r="E710" s="243"/>
      <c r="F710" s="374"/>
      <c r="G710" s="300"/>
      <c r="H710" s="300"/>
      <c r="I710" s="300"/>
      <c r="J710" s="300"/>
      <c r="K710" s="300"/>
      <c r="L710" s="300"/>
      <c r="M710" s="300"/>
      <c r="O710" s="302"/>
      <c r="U710" s="355" t="str">
        <f t="shared" si="239"/>
        <v/>
      </c>
      <c r="W710" s="355" t="str">
        <f t="shared" si="240"/>
        <v/>
      </c>
      <c r="Y710" s="355" t="str">
        <f t="shared" si="241"/>
        <v/>
      </c>
      <c r="AA710" s="355" t="str">
        <f t="shared" si="242"/>
        <v/>
      </c>
      <c r="AC710" s="355" t="str">
        <f t="shared" si="243"/>
        <v/>
      </c>
      <c r="AE710" s="4" t="str">
        <f t="shared" si="244"/>
        <v/>
      </c>
      <c r="AG710" s="4" t="str">
        <f t="shared" si="245"/>
        <v/>
      </c>
      <c r="AI710" s="4" t="str">
        <f t="shared" si="246"/>
        <v/>
      </c>
      <c r="AK710" s="4" t="str">
        <f t="shared" si="247"/>
        <v/>
      </c>
      <c r="AM710" s="4" t="str">
        <f t="shared" si="248"/>
        <v/>
      </c>
      <c r="AO710" s="4" t="str">
        <f t="shared" si="249"/>
        <v/>
      </c>
      <c r="AQ710" s="4" t="str">
        <f t="shared" si="250"/>
        <v/>
      </c>
      <c r="AS710" s="4" t="str">
        <f t="shared" si="251"/>
        <v/>
      </c>
      <c r="AU710" s="4" t="str">
        <f t="shared" si="252"/>
        <v/>
      </c>
      <c r="AW710" s="359" t="str">
        <f t="shared" si="253"/>
        <v/>
      </c>
      <c r="AY710" s="359" t="str">
        <f t="shared" si="254"/>
        <v/>
      </c>
      <c r="BA710" s="359" t="str">
        <f t="shared" si="255"/>
        <v/>
      </c>
      <c r="BC710" s="359" t="str">
        <f t="shared" si="256"/>
        <v/>
      </c>
      <c r="BE710" s="359" t="str">
        <f t="shared" si="257"/>
        <v/>
      </c>
      <c r="BG710" s="359" t="str">
        <f t="shared" si="258"/>
        <v/>
      </c>
      <c r="BI710" s="359" t="str">
        <f t="shared" si="259"/>
        <v/>
      </c>
    </row>
    <row r="711" spans="3:61" x14ac:dyDescent="0.2">
      <c r="C711" s="152"/>
      <c r="E711" s="243"/>
      <c r="F711" s="374"/>
      <c r="G711" s="300"/>
      <c r="H711" s="300"/>
      <c r="I711" s="300"/>
      <c r="J711" s="300"/>
      <c r="K711" s="300"/>
      <c r="L711" s="300"/>
      <c r="M711" s="300"/>
      <c r="O711" s="302"/>
      <c r="U711" s="355" t="str">
        <f t="shared" si="239"/>
        <v/>
      </c>
      <c r="W711" s="355" t="str">
        <f t="shared" si="240"/>
        <v/>
      </c>
      <c r="Y711" s="355" t="str">
        <f t="shared" si="241"/>
        <v/>
      </c>
      <c r="AA711" s="355" t="str">
        <f t="shared" si="242"/>
        <v/>
      </c>
      <c r="AC711" s="355" t="str">
        <f t="shared" si="243"/>
        <v/>
      </c>
      <c r="AE711" s="4" t="str">
        <f t="shared" si="244"/>
        <v/>
      </c>
      <c r="AG711" s="4" t="str">
        <f t="shared" si="245"/>
        <v/>
      </c>
      <c r="AI711" s="4" t="str">
        <f t="shared" si="246"/>
        <v/>
      </c>
      <c r="AK711" s="4" t="str">
        <f t="shared" si="247"/>
        <v/>
      </c>
      <c r="AM711" s="4" t="str">
        <f t="shared" si="248"/>
        <v/>
      </c>
      <c r="AO711" s="4" t="str">
        <f t="shared" si="249"/>
        <v/>
      </c>
      <c r="AQ711" s="4" t="str">
        <f t="shared" si="250"/>
        <v/>
      </c>
      <c r="AS711" s="4" t="str">
        <f t="shared" si="251"/>
        <v/>
      </c>
      <c r="AU711" s="4" t="str">
        <f t="shared" si="252"/>
        <v/>
      </c>
      <c r="AW711" s="359" t="str">
        <f t="shared" si="253"/>
        <v/>
      </c>
      <c r="AY711" s="359" t="str">
        <f t="shared" si="254"/>
        <v/>
      </c>
      <c r="BA711" s="359" t="str">
        <f t="shared" si="255"/>
        <v/>
      </c>
      <c r="BC711" s="359" t="str">
        <f t="shared" si="256"/>
        <v/>
      </c>
      <c r="BE711" s="359" t="str">
        <f t="shared" si="257"/>
        <v/>
      </c>
      <c r="BG711" s="359" t="str">
        <f t="shared" si="258"/>
        <v/>
      </c>
      <c r="BI711" s="359" t="str">
        <f t="shared" si="259"/>
        <v/>
      </c>
    </row>
    <row r="712" spans="3:61" x14ac:dyDescent="0.2">
      <c r="C712" s="152"/>
      <c r="E712" s="243"/>
      <c r="F712" s="374"/>
      <c r="G712" s="300"/>
      <c r="H712" s="300"/>
      <c r="I712" s="300"/>
      <c r="J712" s="300"/>
      <c r="K712" s="300"/>
      <c r="L712" s="300"/>
      <c r="M712" s="300"/>
      <c r="O712" s="302"/>
      <c r="U712" s="355" t="str">
        <f t="shared" si="239"/>
        <v/>
      </c>
      <c r="W712" s="355" t="str">
        <f t="shared" si="240"/>
        <v/>
      </c>
      <c r="Y712" s="355" t="str">
        <f t="shared" si="241"/>
        <v/>
      </c>
      <c r="AA712" s="355" t="str">
        <f t="shared" si="242"/>
        <v/>
      </c>
      <c r="AC712" s="355" t="str">
        <f t="shared" si="243"/>
        <v/>
      </c>
      <c r="AE712" s="4" t="str">
        <f t="shared" si="244"/>
        <v/>
      </c>
      <c r="AG712" s="4" t="str">
        <f t="shared" si="245"/>
        <v/>
      </c>
      <c r="AI712" s="4" t="str">
        <f t="shared" si="246"/>
        <v/>
      </c>
      <c r="AK712" s="4" t="str">
        <f t="shared" si="247"/>
        <v/>
      </c>
      <c r="AM712" s="4" t="str">
        <f t="shared" si="248"/>
        <v/>
      </c>
      <c r="AO712" s="4" t="str">
        <f t="shared" si="249"/>
        <v/>
      </c>
      <c r="AQ712" s="4" t="str">
        <f t="shared" si="250"/>
        <v/>
      </c>
      <c r="AS712" s="4" t="str">
        <f t="shared" si="251"/>
        <v/>
      </c>
      <c r="AU712" s="4" t="str">
        <f t="shared" si="252"/>
        <v/>
      </c>
      <c r="AW712" s="359" t="str">
        <f t="shared" si="253"/>
        <v/>
      </c>
      <c r="AY712" s="359" t="str">
        <f t="shared" si="254"/>
        <v/>
      </c>
      <c r="BA712" s="359" t="str">
        <f t="shared" si="255"/>
        <v/>
      </c>
      <c r="BC712" s="359" t="str">
        <f t="shared" si="256"/>
        <v/>
      </c>
      <c r="BE712" s="359" t="str">
        <f t="shared" si="257"/>
        <v/>
      </c>
      <c r="BG712" s="359" t="str">
        <f t="shared" si="258"/>
        <v/>
      </c>
      <c r="BI712" s="359" t="str">
        <f t="shared" si="259"/>
        <v/>
      </c>
    </row>
    <row r="713" spans="3:61" x14ac:dyDescent="0.2">
      <c r="C713" s="152"/>
      <c r="E713" s="243"/>
      <c r="F713" s="374"/>
      <c r="G713" s="300"/>
      <c r="H713" s="300"/>
      <c r="I713" s="300"/>
      <c r="J713" s="300"/>
      <c r="K713" s="300"/>
      <c r="L713" s="300"/>
      <c r="M713" s="300"/>
      <c r="O713" s="302"/>
      <c r="U713" s="355" t="str">
        <f t="shared" si="239"/>
        <v/>
      </c>
      <c r="W713" s="355" t="str">
        <f t="shared" si="240"/>
        <v/>
      </c>
      <c r="Y713" s="355" t="str">
        <f t="shared" si="241"/>
        <v/>
      </c>
      <c r="AA713" s="355" t="str">
        <f t="shared" si="242"/>
        <v/>
      </c>
      <c r="AC713" s="355" t="str">
        <f t="shared" si="243"/>
        <v/>
      </c>
      <c r="AE713" s="4" t="str">
        <f t="shared" si="244"/>
        <v/>
      </c>
      <c r="AG713" s="4" t="str">
        <f t="shared" si="245"/>
        <v/>
      </c>
      <c r="AI713" s="4" t="str">
        <f t="shared" si="246"/>
        <v/>
      </c>
      <c r="AK713" s="4" t="str">
        <f t="shared" si="247"/>
        <v/>
      </c>
      <c r="AM713" s="4" t="str">
        <f t="shared" si="248"/>
        <v/>
      </c>
      <c r="AO713" s="4" t="str">
        <f t="shared" si="249"/>
        <v/>
      </c>
      <c r="AQ713" s="4" t="str">
        <f t="shared" si="250"/>
        <v/>
      </c>
      <c r="AS713" s="4" t="str">
        <f t="shared" si="251"/>
        <v/>
      </c>
      <c r="AU713" s="4" t="str">
        <f t="shared" si="252"/>
        <v/>
      </c>
      <c r="AW713" s="359" t="str">
        <f t="shared" si="253"/>
        <v/>
      </c>
      <c r="AY713" s="359" t="str">
        <f t="shared" si="254"/>
        <v/>
      </c>
      <c r="BA713" s="359" t="str">
        <f t="shared" si="255"/>
        <v/>
      </c>
      <c r="BC713" s="359" t="str">
        <f t="shared" si="256"/>
        <v/>
      </c>
      <c r="BE713" s="359" t="str">
        <f t="shared" si="257"/>
        <v/>
      </c>
      <c r="BG713" s="359" t="str">
        <f t="shared" si="258"/>
        <v/>
      </c>
      <c r="BI713" s="359" t="str">
        <f t="shared" si="259"/>
        <v/>
      </c>
    </row>
    <row r="714" spans="3:61" x14ac:dyDescent="0.2">
      <c r="C714" s="152"/>
      <c r="E714" s="243"/>
      <c r="F714" s="374"/>
      <c r="G714" s="300"/>
      <c r="H714" s="300"/>
      <c r="I714" s="300"/>
      <c r="J714" s="300"/>
      <c r="K714" s="300"/>
      <c r="L714" s="300"/>
      <c r="M714" s="300"/>
      <c r="O714" s="302"/>
      <c r="U714" s="355" t="str">
        <f t="shared" si="239"/>
        <v/>
      </c>
      <c r="W714" s="355" t="str">
        <f t="shared" si="240"/>
        <v/>
      </c>
      <c r="Y714" s="355" t="str">
        <f t="shared" si="241"/>
        <v/>
      </c>
      <c r="AA714" s="355" t="str">
        <f t="shared" si="242"/>
        <v/>
      </c>
      <c r="AC714" s="355" t="str">
        <f t="shared" si="243"/>
        <v/>
      </c>
      <c r="AE714" s="4" t="str">
        <f t="shared" si="244"/>
        <v/>
      </c>
      <c r="AG714" s="4" t="str">
        <f t="shared" si="245"/>
        <v/>
      </c>
      <c r="AI714" s="4" t="str">
        <f t="shared" si="246"/>
        <v/>
      </c>
      <c r="AK714" s="4" t="str">
        <f t="shared" si="247"/>
        <v/>
      </c>
      <c r="AM714" s="4" t="str">
        <f t="shared" si="248"/>
        <v/>
      </c>
      <c r="AO714" s="4" t="str">
        <f t="shared" si="249"/>
        <v/>
      </c>
      <c r="AQ714" s="4" t="str">
        <f t="shared" si="250"/>
        <v/>
      </c>
      <c r="AS714" s="4" t="str">
        <f t="shared" si="251"/>
        <v/>
      </c>
      <c r="AU714" s="4" t="str">
        <f t="shared" si="252"/>
        <v/>
      </c>
      <c r="AW714" s="359" t="str">
        <f t="shared" si="253"/>
        <v/>
      </c>
      <c r="AY714" s="359" t="str">
        <f t="shared" si="254"/>
        <v/>
      </c>
      <c r="BA714" s="359" t="str">
        <f t="shared" si="255"/>
        <v/>
      </c>
      <c r="BC714" s="359" t="str">
        <f t="shared" si="256"/>
        <v/>
      </c>
      <c r="BE714" s="359" t="str">
        <f t="shared" si="257"/>
        <v/>
      </c>
      <c r="BG714" s="359" t="str">
        <f t="shared" si="258"/>
        <v/>
      </c>
      <c r="BI714" s="359" t="str">
        <f t="shared" si="259"/>
        <v/>
      </c>
    </row>
    <row r="715" spans="3:61" x14ac:dyDescent="0.2">
      <c r="C715" s="152"/>
      <c r="E715" s="243"/>
      <c r="F715" s="374"/>
      <c r="G715" s="300"/>
      <c r="H715" s="300"/>
      <c r="I715" s="300"/>
      <c r="J715" s="300"/>
      <c r="K715" s="300"/>
      <c r="L715" s="300"/>
      <c r="M715" s="300"/>
      <c r="O715" s="302"/>
      <c r="U715" s="355" t="str">
        <f t="shared" si="239"/>
        <v/>
      </c>
      <c r="W715" s="355" t="str">
        <f t="shared" si="240"/>
        <v/>
      </c>
      <c r="Y715" s="355" t="str">
        <f t="shared" si="241"/>
        <v/>
      </c>
      <c r="AA715" s="355" t="str">
        <f t="shared" si="242"/>
        <v/>
      </c>
      <c r="AC715" s="355" t="str">
        <f t="shared" si="243"/>
        <v/>
      </c>
      <c r="AE715" s="4" t="str">
        <f t="shared" si="244"/>
        <v/>
      </c>
      <c r="AG715" s="4" t="str">
        <f t="shared" si="245"/>
        <v/>
      </c>
      <c r="AI715" s="4" t="str">
        <f t="shared" si="246"/>
        <v/>
      </c>
      <c r="AK715" s="4" t="str">
        <f t="shared" si="247"/>
        <v/>
      </c>
      <c r="AM715" s="4" t="str">
        <f t="shared" si="248"/>
        <v/>
      </c>
      <c r="AO715" s="4" t="str">
        <f t="shared" si="249"/>
        <v/>
      </c>
      <c r="AQ715" s="4" t="str">
        <f t="shared" si="250"/>
        <v/>
      </c>
      <c r="AS715" s="4" t="str">
        <f t="shared" si="251"/>
        <v/>
      </c>
      <c r="AU715" s="4" t="str">
        <f t="shared" si="252"/>
        <v/>
      </c>
      <c r="AW715" s="359" t="str">
        <f t="shared" si="253"/>
        <v/>
      </c>
      <c r="AY715" s="359" t="str">
        <f t="shared" si="254"/>
        <v/>
      </c>
      <c r="BA715" s="359" t="str">
        <f t="shared" si="255"/>
        <v/>
      </c>
      <c r="BC715" s="359" t="str">
        <f t="shared" si="256"/>
        <v/>
      </c>
      <c r="BE715" s="359" t="str">
        <f t="shared" si="257"/>
        <v/>
      </c>
      <c r="BG715" s="359" t="str">
        <f t="shared" si="258"/>
        <v/>
      </c>
      <c r="BI715" s="359" t="str">
        <f t="shared" si="259"/>
        <v/>
      </c>
    </row>
    <row r="716" spans="3:61" x14ac:dyDescent="0.2">
      <c r="C716" s="152"/>
      <c r="E716" s="243"/>
      <c r="F716" s="374"/>
      <c r="G716" s="300"/>
      <c r="H716" s="300"/>
      <c r="I716" s="300"/>
      <c r="J716" s="300"/>
      <c r="K716" s="300"/>
      <c r="L716" s="300"/>
      <c r="M716" s="300"/>
      <c r="O716" s="302"/>
      <c r="U716" s="355" t="str">
        <f t="shared" si="239"/>
        <v/>
      </c>
      <c r="W716" s="355" t="str">
        <f t="shared" si="240"/>
        <v/>
      </c>
      <c r="Y716" s="355" t="str">
        <f t="shared" si="241"/>
        <v/>
      </c>
      <c r="AA716" s="355" t="str">
        <f t="shared" si="242"/>
        <v/>
      </c>
      <c r="AC716" s="355" t="str">
        <f t="shared" si="243"/>
        <v/>
      </c>
      <c r="AE716" s="4" t="str">
        <f t="shared" si="244"/>
        <v/>
      </c>
      <c r="AG716" s="4" t="str">
        <f t="shared" si="245"/>
        <v/>
      </c>
      <c r="AI716" s="4" t="str">
        <f t="shared" si="246"/>
        <v/>
      </c>
      <c r="AK716" s="4" t="str">
        <f t="shared" si="247"/>
        <v/>
      </c>
      <c r="AM716" s="4" t="str">
        <f t="shared" si="248"/>
        <v/>
      </c>
      <c r="AO716" s="4" t="str">
        <f t="shared" si="249"/>
        <v/>
      </c>
      <c r="AQ716" s="4" t="str">
        <f t="shared" si="250"/>
        <v/>
      </c>
      <c r="AS716" s="4" t="str">
        <f t="shared" si="251"/>
        <v/>
      </c>
      <c r="AU716" s="4" t="str">
        <f t="shared" si="252"/>
        <v/>
      </c>
      <c r="AW716" s="359" t="str">
        <f t="shared" si="253"/>
        <v/>
      </c>
      <c r="AY716" s="359" t="str">
        <f t="shared" si="254"/>
        <v/>
      </c>
      <c r="BA716" s="359" t="str">
        <f t="shared" si="255"/>
        <v/>
      </c>
      <c r="BC716" s="359" t="str">
        <f t="shared" si="256"/>
        <v/>
      </c>
      <c r="BE716" s="359" t="str">
        <f t="shared" si="257"/>
        <v/>
      </c>
      <c r="BG716" s="359" t="str">
        <f t="shared" si="258"/>
        <v/>
      </c>
      <c r="BI716" s="359" t="str">
        <f t="shared" si="259"/>
        <v/>
      </c>
    </row>
    <row r="717" spans="3:61" x14ac:dyDescent="0.2">
      <c r="C717" s="152"/>
      <c r="E717" s="243"/>
      <c r="F717" s="374"/>
      <c r="G717" s="300"/>
      <c r="H717" s="300"/>
      <c r="I717" s="300"/>
      <c r="J717" s="300"/>
      <c r="K717" s="300"/>
      <c r="L717" s="300"/>
      <c r="M717" s="300"/>
      <c r="O717" s="302"/>
      <c r="U717" s="355" t="str">
        <f t="shared" si="239"/>
        <v/>
      </c>
      <c r="W717" s="355" t="str">
        <f t="shared" si="240"/>
        <v/>
      </c>
      <c r="Y717" s="355" t="str">
        <f t="shared" si="241"/>
        <v/>
      </c>
      <c r="AA717" s="355" t="str">
        <f t="shared" si="242"/>
        <v/>
      </c>
      <c r="AC717" s="355" t="str">
        <f t="shared" si="243"/>
        <v/>
      </c>
      <c r="AE717" s="4" t="str">
        <f t="shared" si="244"/>
        <v/>
      </c>
      <c r="AG717" s="4" t="str">
        <f t="shared" si="245"/>
        <v/>
      </c>
      <c r="AI717" s="4" t="str">
        <f t="shared" si="246"/>
        <v/>
      </c>
      <c r="AK717" s="4" t="str">
        <f t="shared" si="247"/>
        <v/>
      </c>
      <c r="AM717" s="4" t="str">
        <f t="shared" si="248"/>
        <v/>
      </c>
      <c r="AO717" s="4" t="str">
        <f t="shared" si="249"/>
        <v/>
      </c>
      <c r="AQ717" s="4" t="str">
        <f t="shared" si="250"/>
        <v/>
      </c>
      <c r="AS717" s="4" t="str">
        <f t="shared" si="251"/>
        <v/>
      </c>
      <c r="AU717" s="4" t="str">
        <f t="shared" si="252"/>
        <v/>
      </c>
      <c r="AW717" s="359" t="str">
        <f t="shared" si="253"/>
        <v/>
      </c>
      <c r="AY717" s="359" t="str">
        <f t="shared" si="254"/>
        <v/>
      </c>
      <c r="BA717" s="359" t="str">
        <f t="shared" si="255"/>
        <v/>
      </c>
      <c r="BC717" s="359" t="str">
        <f t="shared" si="256"/>
        <v/>
      </c>
      <c r="BE717" s="359" t="str">
        <f t="shared" si="257"/>
        <v/>
      </c>
      <c r="BG717" s="359" t="str">
        <f t="shared" si="258"/>
        <v/>
      </c>
      <c r="BI717" s="359" t="str">
        <f t="shared" si="259"/>
        <v/>
      </c>
    </row>
    <row r="718" spans="3:61" x14ac:dyDescent="0.2">
      <c r="C718" s="152"/>
      <c r="E718" s="243"/>
      <c r="F718" s="374"/>
      <c r="G718" s="300"/>
      <c r="H718" s="300"/>
      <c r="I718" s="300"/>
      <c r="J718" s="300"/>
      <c r="K718" s="300"/>
      <c r="L718" s="300"/>
      <c r="M718" s="300"/>
      <c r="O718" s="302"/>
      <c r="U718" s="355" t="str">
        <f t="shared" si="239"/>
        <v/>
      </c>
      <c r="W718" s="355" t="str">
        <f t="shared" si="240"/>
        <v/>
      </c>
      <c r="Y718" s="355" t="str">
        <f t="shared" si="241"/>
        <v/>
      </c>
      <c r="AA718" s="355" t="str">
        <f t="shared" si="242"/>
        <v/>
      </c>
      <c r="AC718" s="355" t="str">
        <f t="shared" si="243"/>
        <v/>
      </c>
      <c r="AE718" s="4" t="str">
        <f t="shared" si="244"/>
        <v/>
      </c>
      <c r="AG718" s="4" t="str">
        <f t="shared" si="245"/>
        <v/>
      </c>
      <c r="AI718" s="4" t="str">
        <f t="shared" si="246"/>
        <v/>
      </c>
      <c r="AK718" s="4" t="str">
        <f t="shared" si="247"/>
        <v/>
      </c>
      <c r="AM718" s="4" t="str">
        <f t="shared" si="248"/>
        <v/>
      </c>
      <c r="AO718" s="4" t="str">
        <f t="shared" si="249"/>
        <v/>
      </c>
      <c r="AQ718" s="4" t="str">
        <f t="shared" si="250"/>
        <v/>
      </c>
      <c r="AS718" s="4" t="str">
        <f t="shared" si="251"/>
        <v/>
      </c>
      <c r="AU718" s="4" t="str">
        <f t="shared" si="252"/>
        <v/>
      </c>
      <c r="AW718" s="359" t="str">
        <f t="shared" si="253"/>
        <v/>
      </c>
      <c r="AY718" s="359" t="str">
        <f t="shared" si="254"/>
        <v/>
      </c>
      <c r="BA718" s="359" t="str">
        <f t="shared" si="255"/>
        <v/>
      </c>
      <c r="BC718" s="359" t="str">
        <f t="shared" si="256"/>
        <v/>
      </c>
      <c r="BE718" s="359" t="str">
        <f t="shared" si="257"/>
        <v/>
      </c>
      <c r="BG718" s="359" t="str">
        <f t="shared" si="258"/>
        <v/>
      </c>
      <c r="BI718" s="359" t="str">
        <f t="shared" si="259"/>
        <v/>
      </c>
    </row>
    <row r="719" spans="3:61" x14ac:dyDescent="0.2">
      <c r="C719" s="152"/>
      <c r="E719" s="243"/>
      <c r="F719" s="374"/>
      <c r="G719" s="300"/>
      <c r="H719" s="300"/>
      <c r="I719" s="300"/>
      <c r="J719" s="300"/>
      <c r="K719" s="300"/>
      <c r="L719" s="300"/>
      <c r="M719" s="300"/>
      <c r="O719" s="302"/>
      <c r="U719" s="355" t="str">
        <f t="shared" si="239"/>
        <v/>
      </c>
      <c r="W719" s="355" t="str">
        <f t="shared" si="240"/>
        <v/>
      </c>
      <c r="Y719" s="355" t="str">
        <f t="shared" si="241"/>
        <v/>
      </c>
      <c r="AA719" s="355" t="str">
        <f t="shared" si="242"/>
        <v/>
      </c>
      <c r="AC719" s="355" t="str">
        <f t="shared" si="243"/>
        <v/>
      </c>
      <c r="AE719" s="4" t="str">
        <f t="shared" si="244"/>
        <v/>
      </c>
      <c r="AG719" s="4" t="str">
        <f t="shared" si="245"/>
        <v/>
      </c>
      <c r="AI719" s="4" t="str">
        <f t="shared" si="246"/>
        <v/>
      </c>
      <c r="AK719" s="4" t="str">
        <f t="shared" si="247"/>
        <v/>
      </c>
      <c r="AM719" s="4" t="str">
        <f t="shared" si="248"/>
        <v/>
      </c>
      <c r="AO719" s="4" t="str">
        <f t="shared" si="249"/>
        <v/>
      </c>
      <c r="AQ719" s="4" t="str">
        <f t="shared" si="250"/>
        <v/>
      </c>
      <c r="AS719" s="4" t="str">
        <f t="shared" si="251"/>
        <v/>
      </c>
      <c r="AU719" s="4" t="str">
        <f t="shared" si="252"/>
        <v/>
      </c>
      <c r="AW719" s="359" t="str">
        <f t="shared" si="253"/>
        <v/>
      </c>
      <c r="AY719" s="359" t="str">
        <f t="shared" si="254"/>
        <v/>
      </c>
      <c r="BA719" s="359" t="str">
        <f t="shared" si="255"/>
        <v/>
      </c>
      <c r="BC719" s="359" t="str">
        <f t="shared" si="256"/>
        <v/>
      </c>
      <c r="BE719" s="359" t="str">
        <f t="shared" si="257"/>
        <v/>
      </c>
      <c r="BG719" s="359" t="str">
        <f t="shared" si="258"/>
        <v/>
      </c>
      <c r="BI719" s="359" t="str">
        <f t="shared" si="259"/>
        <v/>
      </c>
    </row>
    <row r="720" spans="3:61" x14ac:dyDescent="0.2">
      <c r="C720" s="152"/>
      <c r="E720" s="243"/>
      <c r="F720" s="374"/>
      <c r="G720" s="300"/>
      <c r="H720" s="300"/>
      <c r="I720" s="300"/>
      <c r="J720" s="300"/>
      <c r="K720" s="300"/>
      <c r="L720" s="300"/>
      <c r="M720" s="300"/>
      <c r="O720" s="302"/>
      <c r="U720" s="355" t="str">
        <f t="shared" si="239"/>
        <v/>
      </c>
      <c r="W720" s="355" t="str">
        <f t="shared" si="240"/>
        <v/>
      </c>
      <c r="Y720" s="355" t="str">
        <f t="shared" si="241"/>
        <v/>
      </c>
      <c r="AA720" s="355" t="str">
        <f t="shared" si="242"/>
        <v/>
      </c>
      <c r="AC720" s="355" t="str">
        <f t="shared" si="243"/>
        <v/>
      </c>
      <c r="AE720" s="4" t="str">
        <f t="shared" si="244"/>
        <v/>
      </c>
      <c r="AG720" s="4" t="str">
        <f t="shared" si="245"/>
        <v/>
      </c>
      <c r="AI720" s="4" t="str">
        <f t="shared" si="246"/>
        <v/>
      </c>
      <c r="AK720" s="4" t="str">
        <f t="shared" si="247"/>
        <v/>
      </c>
      <c r="AM720" s="4" t="str">
        <f t="shared" si="248"/>
        <v/>
      </c>
      <c r="AO720" s="4" t="str">
        <f t="shared" si="249"/>
        <v/>
      </c>
      <c r="AQ720" s="4" t="str">
        <f t="shared" si="250"/>
        <v/>
      </c>
      <c r="AS720" s="4" t="str">
        <f t="shared" si="251"/>
        <v/>
      </c>
      <c r="AU720" s="4" t="str">
        <f t="shared" si="252"/>
        <v/>
      </c>
      <c r="AW720" s="359" t="str">
        <f t="shared" si="253"/>
        <v/>
      </c>
      <c r="AY720" s="359" t="str">
        <f t="shared" si="254"/>
        <v/>
      </c>
      <c r="BA720" s="359" t="str">
        <f t="shared" si="255"/>
        <v/>
      </c>
      <c r="BC720" s="359" t="str">
        <f t="shared" si="256"/>
        <v/>
      </c>
      <c r="BE720" s="359" t="str">
        <f t="shared" si="257"/>
        <v/>
      </c>
      <c r="BG720" s="359" t="str">
        <f t="shared" si="258"/>
        <v/>
      </c>
      <c r="BI720" s="359" t="str">
        <f t="shared" si="259"/>
        <v/>
      </c>
    </row>
    <row r="721" spans="3:61" x14ac:dyDescent="0.2">
      <c r="C721" s="152"/>
      <c r="E721" s="243"/>
      <c r="F721" s="374"/>
      <c r="G721" s="300"/>
      <c r="H721" s="300"/>
      <c r="I721" s="300"/>
      <c r="J721" s="300"/>
      <c r="K721" s="300"/>
      <c r="L721" s="300"/>
      <c r="M721" s="300"/>
      <c r="O721" s="302"/>
      <c r="U721" s="355" t="str">
        <f t="shared" si="239"/>
        <v/>
      </c>
      <c r="W721" s="355" t="str">
        <f t="shared" si="240"/>
        <v/>
      </c>
      <c r="Y721" s="355" t="str">
        <f t="shared" si="241"/>
        <v/>
      </c>
      <c r="AA721" s="355" t="str">
        <f t="shared" si="242"/>
        <v/>
      </c>
      <c r="AC721" s="355" t="str">
        <f t="shared" si="243"/>
        <v/>
      </c>
      <c r="AE721" s="4" t="str">
        <f t="shared" si="244"/>
        <v/>
      </c>
      <c r="AG721" s="4" t="str">
        <f t="shared" si="245"/>
        <v/>
      </c>
      <c r="AI721" s="4" t="str">
        <f t="shared" si="246"/>
        <v/>
      </c>
      <c r="AK721" s="4" t="str">
        <f t="shared" si="247"/>
        <v/>
      </c>
      <c r="AM721" s="4" t="str">
        <f t="shared" si="248"/>
        <v/>
      </c>
      <c r="AO721" s="4" t="str">
        <f t="shared" si="249"/>
        <v/>
      </c>
      <c r="AQ721" s="4" t="str">
        <f t="shared" si="250"/>
        <v/>
      </c>
      <c r="AS721" s="4" t="str">
        <f t="shared" si="251"/>
        <v/>
      </c>
      <c r="AU721" s="4" t="str">
        <f t="shared" si="252"/>
        <v/>
      </c>
      <c r="AW721" s="359" t="str">
        <f t="shared" si="253"/>
        <v/>
      </c>
      <c r="AY721" s="359" t="str">
        <f t="shared" si="254"/>
        <v/>
      </c>
      <c r="BA721" s="359" t="str">
        <f t="shared" si="255"/>
        <v/>
      </c>
      <c r="BC721" s="359" t="str">
        <f t="shared" si="256"/>
        <v/>
      </c>
      <c r="BE721" s="359" t="str">
        <f t="shared" si="257"/>
        <v/>
      </c>
      <c r="BG721" s="359" t="str">
        <f t="shared" si="258"/>
        <v/>
      </c>
      <c r="BI721" s="359" t="str">
        <f t="shared" si="259"/>
        <v/>
      </c>
    </row>
    <row r="722" spans="3:61" x14ac:dyDescent="0.2">
      <c r="C722" s="152"/>
      <c r="E722" s="243"/>
      <c r="F722" s="374"/>
      <c r="G722" s="300"/>
      <c r="H722" s="300"/>
      <c r="I722" s="300"/>
      <c r="J722" s="300"/>
      <c r="K722" s="300"/>
      <c r="L722" s="300"/>
      <c r="M722" s="300"/>
      <c r="O722" s="302"/>
      <c r="U722" s="355" t="str">
        <f t="shared" si="239"/>
        <v/>
      </c>
      <c r="W722" s="355" t="str">
        <f t="shared" si="240"/>
        <v/>
      </c>
      <c r="Y722" s="355" t="str">
        <f t="shared" si="241"/>
        <v/>
      </c>
      <c r="AA722" s="355" t="str">
        <f t="shared" si="242"/>
        <v/>
      </c>
      <c r="AC722" s="355" t="str">
        <f t="shared" si="243"/>
        <v/>
      </c>
      <c r="AE722" s="4" t="str">
        <f t="shared" si="244"/>
        <v/>
      </c>
      <c r="AG722" s="4" t="str">
        <f t="shared" si="245"/>
        <v/>
      </c>
      <c r="AI722" s="4" t="str">
        <f t="shared" si="246"/>
        <v/>
      </c>
      <c r="AK722" s="4" t="str">
        <f t="shared" si="247"/>
        <v/>
      </c>
      <c r="AM722" s="4" t="str">
        <f t="shared" si="248"/>
        <v/>
      </c>
      <c r="AO722" s="4" t="str">
        <f t="shared" si="249"/>
        <v/>
      </c>
      <c r="AQ722" s="4" t="str">
        <f t="shared" si="250"/>
        <v/>
      </c>
      <c r="AS722" s="4" t="str">
        <f t="shared" si="251"/>
        <v/>
      </c>
      <c r="AU722" s="4" t="str">
        <f t="shared" si="252"/>
        <v/>
      </c>
      <c r="AW722" s="359" t="str">
        <f t="shared" si="253"/>
        <v/>
      </c>
      <c r="AY722" s="359" t="str">
        <f t="shared" si="254"/>
        <v/>
      </c>
      <c r="BA722" s="359" t="str">
        <f t="shared" si="255"/>
        <v/>
      </c>
      <c r="BC722" s="359" t="str">
        <f t="shared" si="256"/>
        <v/>
      </c>
      <c r="BE722" s="359" t="str">
        <f t="shared" si="257"/>
        <v/>
      </c>
      <c r="BG722" s="359" t="str">
        <f t="shared" si="258"/>
        <v/>
      </c>
      <c r="BI722" s="359" t="str">
        <f t="shared" si="259"/>
        <v/>
      </c>
    </row>
    <row r="723" spans="3:61" x14ac:dyDescent="0.2">
      <c r="C723" s="152"/>
      <c r="E723" s="243"/>
      <c r="F723" s="374"/>
      <c r="G723" s="300"/>
      <c r="H723" s="300"/>
      <c r="I723" s="300"/>
      <c r="J723" s="300"/>
      <c r="K723" s="300"/>
      <c r="L723" s="300"/>
      <c r="M723" s="300"/>
      <c r="O723" s="302"/>
      <c r="U723" s="355" t="str">
        <f t="shared" si="239"/>
        <v/>
      </c>
      <c r="W723" s="355" t="str">
        <f t="shared" si="240"/>
        <v/>
      </c>
      <c r="Y723" s="355" t="str">
        <f t="shared" si="241"/>
        <v/>
      </c>
      <c r="AA723" s="355" t="str">
        <f t="shared" si="242"/>
        <v/>
      </c>
      <c r="AC723" s="355" t="str">
        <f t="shared" si="243"/>
        <v/>
      </c>
      <c r="AE723" s="4" t="str">
        <f t="shared" si="244"/>
        <v/>
      </c>
      <c r="AG723" s="4" t="str">
        <f t="shared" si="245"/>
        <v/>
      </c>
      <c r="AI723" s="4" t="str">
        <f t="shared" si="246"/>
        <v/>
      </c>
      <c r="AK723" s="4" t="str">
        <f t="shared" si="247"/>
        <v/>
      </c>
      <c r="AM723" s="4" t="str">
        <f t="shared" si="248"/>
        <v/>
      </c>
      <c r="AO723" s="4" t="str">
        <f t="shared" si="249"/>
        <v/>
      </c>
      <c r="AQ723" s="4" t="str">
        <f t="shared" si="250"/>
        <v/>
      </c>
      <c r="AS723" s="4" t="str">
        <f t="shared" si="251"/>
        <v/>
      </c>
      <c r="AU723" s="4" t="str">
        <f t="shared" si="252"/>
        <v/>
      </c>
      <c r="AW723" s="359" t="str">
        <f t="shared" si="253"/>
        <v/>
      </c>
      <c r="AY723" s="359" t="str">
        <f t="shared" si="254"/>
        <v/>
      </c>
      <c r="BA723" s="359" t="str">
        <f t="shared" si="255"/>
        <v/>
      </c>
      <c r="BC723" s="359" t="str">
        <f t="shared" si="256"/>
        <v/>
      </c>
      <c r="BE723" s="359" t="str">
        <f t="shared" si="257"/>
        <v/>
      </c>
      <c r="BG723" s="359" t="str">
        <f t="shared" si="258"/>
        <v/>
      </c>
      <c r="BI723" s="359" t="str">
        <f t="shared" si="259"/>
        <v/>
      </c>
    </row>
    <row r="724" spans="3:61" x14ac:dyDescent="0.2">
      <c r="C724" s="152"/>
      <c r="E724" s="243"/>
      <c r="F724" s="374"/>
      <c r="G724" s="300"/>
      <c r="H724" s="300"/>
      <c r="I724" s="300"/>
      <c r="J724" s="300"/>
      <c r="K724" s="300"/>
      <c r="L724" s="300"/>
      <c r="M724" s="300"/>
      <c r="O724" s="302"/>
      <c r="U724" s="355" t="str">
        <f t="shared" si="239"/>
        <v/>
      </c>
      <c r="W724" s="355" t="str">
        <f t="shared" si="240"/>
        <v/>
      </c>
      <c r="Y724" s="355" t="str">
        <f t="shared" si="241"/>
        <v/>
      </c>
      <c r="AA724" s="355" t="str">
        <f t="shared" si="242"/>
        <v/>
      </c>
      <c r="AC724" s="355" t="str">
        <f t="shared" si="243"/>
        <v/>
      </c>
      <c r="AE724" s="4" t="str">
        <f t="shared" si="244"/>
        <v/>
      </c>
      <c r="AG724" s="4" t="str">
        <f t="shared" si="245"/>
        <v/>
      </c>
      <c r="AI724" s="4" t="str">
        <f t="shared" si="246"/>
        <v/>
      </c>
      <c r="AK724" s="4" t="str">
        <f t="shared" si="247"/>
        <v/>
      </c>
      <c r="AM724" s="4" t="str">
        <f t="shared" si="248"/>
        <v/>
      </c>
      <c r="AO724" s="4" t="str">
        <f t="shared" si="249"/>
        <v/>
      </c>
      <c r="AQ724" s="4" t="str">
        <f t="shared" si="250"/>
        <v/>
      </c>
      <c r="AS724" s="4" t="str">
        <f t="shared" si="251"/>
        <v/>
      </c>
      <c r="AU724" s="4" t="str">
        <f t="shared" si="252"/>
        <v/>
      </c>
      <c r="AW724" s="359" t="str">
        <f t="shared" si="253"/>
        <v/>
      </c>
      <c r="AY724" s="359" t="str">
        <f t="shared" si="254"/>
        <v/>
      </c>
      <c r="BA724" s="359" t="str">
        <f t="shared" si="255"/>
        <v/>
      </c>
      <c r="BC724" s="359" t="str">
        <f t="shared" si="256"/>
        <v/>
      </c>
      <c r="BE724" s="359" t="str">
        <f t="shared" si="257"/>
        <v/>
      </c>
      <c r="BG724" s="359" t="str">
        <f t="shared" si="258"/>
        <v/>
      </c>
      <c r="BI724" s="359" t="str">
        <f t="shared" si="259"/>
        <v/>
      </c>
    </row>
    <row r="725" spans="3:61" x14ac:dyDescent="0.2">
      <c r="C725" s="152"/>
      <c r="E725" s="243"/>
      <c r="F725" s="374"/>
      <c r="G725" s="300"/>
      <c r="H725" s="300"/>
      <c r="I725" s="300"/>
      <c r="J725" s="300"/>
      <c r="K725" s="300"/>
      <c r="L725" s="300"/>
      <c r="M725" s="300"/>
      <c r="O725" s="302"/>
      <c r="U725" s="355" t="str">
        <f t="shared" si="239"/>
        <v/>
      </c>
      <c r="W725" s="355" t="str">
        <f t="shared" si="240"/>
        <v/>
      </c>
      <c r="Y725" s="355" t="str">
        <f t="shared" si="241"/>
        <v/>
      </c>
      <c r="AA725" s="355" t="str">
        <f t="shared" si="242"/>
        <v/>
      </c>
      <c r="AC725" s="355" t="str">
        <f t="shared" si="243"/>
        <v/>
      </c>
      <c r="AE725" s="4" t="str">
        <f t="shared" si="244"/>
        <v/>
      </c>
      <c r="AG725" s="4" t="str">
        <f t="shared" si="245"/>
        <v/>
      </c>
      <c r="AI725" s="4" t="str">
        <f t="shared" si="246"/>
        <v/>
      </c>
      <c r="AK725" s="4" t="str">
        <f t="shared" si="247"/>
        <v/>
      </c>
      <c r="AM725" s="4" t="str">
        <f t="shared" si="248"/>
        <v/>
      </c>
      <c r="AO725" s="4" t="str">
        <f t="shared" si="249"/>
        <v/>
      </c>
      <c r="AQ725" s="4" t="str">
        <f t="shared" si="250"/>
        <v/>
      </c>
      <c r="AS725" s="4" t="str">
        <f t="shared" si="251"/>
        <v/>
      </c>
      <c r="AU725" s="4" t="str">
        <f t="shared" si="252"/>
        <v/>
      </c>
      <c r="AW725" s="359" t="str">
        <f t="shared" si="253"/>
        <v/>
      </c>
      <c r="AY725" s="359" t="str">
        <f t="shared" si="254"/>
        <v/>
      </c>
      <c r="BA725" s="359" t="str">
        <f t="shared" si="255"/>
        <v/>
      </c>
      <c r="BC725" s="359" t="str">
        <f t="shared" si="256"/>
        <v/>
      </c>
      <c r="BE725" s="359" t="str">
        <f t="shared" si="257"/>
        <v/>
      </c>
      <c r="BG725" s="359" t="str">
        <f t="shared" si="258"/>
        <v/>
      </c>
      <c r="BI725" s="359" t="str">
        <f t="shared" si="259"/>
        <v/>
      </c>
    </row>
    <row r="726" spans="3:61" x14ac:dyDescent="0.2">
      <c r="C726" s="152"/>
      <c r="E726" s="243"/>
      <c r="F726" s="374"/>
      <c r="G726" s="300"/>
      <c r="H726" s="300"/>
      <c r="I726" s="300"/>
      <c r="J726" s="300"/>
      <c r="K726" s="300"/>
      <c r="L726" s="300"/>
      <c r="M726" s="300"/>
      <c r="O726" s="302"/>
      <c r="U726" s="355" t="str">
        <f t="shared" si="239"/>
        <v/>
      </c>
      <c r="W726" s="355" t="str">
        <f t="shared" si="240"/>
        <v/>
      </c>
      <c r="Y726" s="355" t="str">
        <f t="shared" si="241"/>
        <v/>
      </c>
      <c r="AA726" s="355" t="str">
        <f t="shared" si="242"/>
        <v/>
      </c>
      <c r="AC726" s="355" t="str">
        <f t="shared" si="243"/>
        <v/>
      </c>
      <c r="AE726" s="4" t="str">
        <f t="shared" si="244"/>
        <v/>
      </c>
      <c r="AG726" s="4" t="str">
        <f t="shared" si="245"/>
        <v/>
      </c>
      <c r="AI726" s="4" t="str">
        <f t="shared" si="246"/>
        <v/>
      </c>
      <c r="AK726" s="4" t="str">
        <f t="shared" si="247"/>
        <v/>
      </c>
      <c r="AM726" s="4" t="str">
        <f t="shared" si="248"/>
        <v/>
      </c>
      <c r="AO726" s="4" t="str">
        <f t="shared" si="249"/>
        <v/>
      </c>
      <c r="AQ726" s="4" t="str">
        <f t="shared" si="250"/>
        <v/>
      </c>
      <c r="AS726" s="4" t="str">
        <f t="shared" si="251"/>
        <v/>
      </c>
      <c r="AU726" s="4" t="str">
        <f t="shared" si="252"/>
        <v/>
      </c>
      <c r="AW726" s="359" t="str">
        <f t="shared" si="253"/>
        <v/>
      </c>
      <c r="AY726" s="359" t="str">
        <f t="shared" si="254"/>
        <v/>
      </c>
      <c r="BA726" s="359" t="str">
        <f t="shared" si="255"/>
        <v/>
      </c>
      <c r="BC726" s="359" t="str">
        <f t="shared" si="256"/>
        <v/>
      </c>
      <c r="BE726" s="359" t="str">
        <f t="shared" si="257"/>
        <v/>
      </c>
      <c r="BG726" s="359" t="str">
        <f t="shared" si="258"/>
        <v/>
      </c>
      <c r="BI726" s="359" t="str">
        <f t="shared" si="259"/>
        <v/>
      </c>
    </row>
    <row r="727" spans="3:61" x14ac:dyDescent="0.2">
      <c r="C727" s="152"/>
      <c r="E727" s="243"/>
      <c r="F727" s="374"/>
      <c r="G727" s="300"/>
      <c r="H727" s="300"/>
      <c r="I727" s="300"/>
      <c r="J727" s="300"/>
      <c r="K727" s="300"/>
      <c r="L727" s="300"/>
      <c r="M727" s="300"/>
      <c r="O727" s="302"/>
      <c r="U727" s="355" t="str">
        <f t="shared" si="239"/>
        <v/>
      </c>
      <c r="W727" s="355" t="str">
        <f t="shared" si="240"/>
        <v/>
      </c>
      <c r="Y727" s="355" t="str">
        <f t="shared" si="241"/>
        <v/>
      </c>
      <c r="AA727" s="355" t="str">
        <f t="shared" si="242"/>
        <v/>
      </c>
      <c r="AC727" s="355" t="str">
        <f t="shared" si="243"/>
        <v/>
      </c>
      <c r="AE727" s="4" t="str">
        <f t="shared" si="244"/>
        <v/>
      </c>
      <c r="AG727" s="4" t="str">
        <f t="shared" si="245"/>
        <v/>
      </c>
      <c r="AI727" s="4" t="str">
        <f t="shared" si="246"/>
        <v/>
      </c>
      <c r="AK727" s="4" t="str">
        <f t="shared" si="247"/>
        <v/>
      </c>
      <c r="AM727" s="4" t="str">
        <f t="shared" si="248"/>
        <v/>
      </c>
      <c r="AO727" s="4" t="str">
        <f t="shared" si="249"/>
        <v/>
      </c>
      <c r="AQ727" s="4" t="str">
        <f t="shared" si="250"/>
        <v/>
      </c>
      <c r="AS727" s="4" t="str">
        <f t="shared" si="251"/>
        <v/>
      </c>
      <c r="AU727" s="4" t="str">
        <f t="shared" si="252"/>
        <v/>
      </c>
      <c r="AW727" s="359" t="str">
        <f t="shared" si="253"/>
        <v/>
      </c>
      <c r="AY727" s="359" t="str">
        <f t="shared" si="254"/>
        <v/>
      </c>
      <c r="BA727" s="359" t="str">
        <f t="shared" si="255"/>
        <v/>
      </c>
      <c r="BC727" s="359" t="str">
        <f t="shared" si="256"/>
        <v/>
      </c>
      <c r="BE727" s="359" t="str">
        <f t="shared" si="257"/>
        <v/>
      </c>
      <c r="BG727" s="359" t="str">
        <f t="shared" si="258"/>
        <v/>
      </c>
      <c r="BI727" s="359" t="str">
        <f t="shared" si="259"/>
        <v/>
      </c>
    </row>
    <row r="728" spans="3:61" x14ac:dyDescent="0.2">
      <c r="C728" s="152"/>
      <c r="E728" s="243"/>
      <c r="F728" s="374"/>
      <c r="G728" s="300"/>
      <c r="H728" s="300"/>
      <c r="I728" s="300"/>
      <c r="J728" s="300"/>
      <c r="K728" s="300"/>
      <c r="L728" s="300"/>
      <c r="M728" s="300"/>
      <c r="O728" s="302"/>
      <c r="U728" s="355" t="str">
        <f t="shared" si="239"/>
        <v/>
      </c>
      <c r="W728" s="355" t="str">
        <f t="shared" si="240"/>
        <v/>
      </c>
      <c r="Y728" s="355" t="str">
        <f t="shared" si="241"/>
        <v/>
      </c>
      <c r="AA728" s="355" t="str">
        <f t="shared" si="242"/>
        <v/>
      </c>
      <c r="AC728" s="355" t="str">
        <f t="shared" si="243"/>
        <v/>
      </c>
      <c r="AE728" s="4" t="str">
        <f t="shared" si="244"/>
        <v/>
      </c>
      <c r="AG728" s="4" t="str">
        <f t="shared" si="245"/>
        <v/>
      </c>
      <c r="AI728" s="4" t="str">
        <f t="shared" si="246"/>
        <v/>
      </c>
      <c r="AK728" s="4" t="str">
        <f t="shared" si="247"/>
        <v/>
      </c>
      <c r="AM728" s="4" t="str">
        <f t="shared" si="248"/>
        <v/>
      </c>
      <c r="AO728" s="4" t="str">
        <f t="shared" si="249"/>
        <v/>
      </c>
      <c r="AQ728" s="4" t="str">
        <f t="shared" si="250"/>
        <v/>
      </c>
      <c r="AS728" s="4" t="str">
        <f t="shared" si="251"/>
        <v/>
      </c>
      <c r="AU728" s="4" t="str">
        <f t="shared" si="252"/>
        <v/>
      </c>
      <c r="AW728" s="359" t="str">
        <f t="shared" si="253"/>
        <v/>
      </c>
      <c r="AY728" s="359" t="str">
        <f t="shared" si="254"/>
        <v/>
      </c>
      <c r="BA728" s="359" t="str">
        <f t="shared" si="255"/>
        <v/>
      </c>
      <c r="BC728" s="359" t="str">
        <f t="shared" si="256"/>
        <v/>
      </c>
      <c r="BE728" s="359" t="str">
        <f t="shared" si="257"/>
        <v/>
      </c>
      <c r="BG728" s="359" t="str">
        <f t="shared" si="258"/>
        <v/>
      </c>
      <c r="BI728" s="359" t="str">
        <f t="shared" si="259"/>
        <v/>
      </c>
    </row>
    <row r="729" spans="3:61" x14ac:dyDescent="0.2">
      <c r="C729" s="152"/>
      <c r="E729" s="243"/>
      <c r="F729" s="374"/>
      <c r="G729" s="300"/>
      <c r="H729" s="300"/>
      <c r="I729" s="300"/>
      <c r="J729" s="300"/>
      <c r="K729" s="300"/>
      <c r="L729" s="300"/>
      <c r="M729" s="300"/>
      <c r="O729" s="302"/>
      <c r="U729" s="355" t="str">
        <f t="shared" si="239"/>
        <v/>
      </c>
      <c r="W729" s="355" t="str">
        <f t="shared" si="240"/>
        <v/>
      </c>
      <c r="Y729" s="355" t="str">
        <f t="shared" si="241"/>
        <v/>
      </c>
      <c r="AA729" s="355" t="str">
        <f t="shared" si="242"/>
        <v/>
      </c>
      <c r="AC729" s="355" t="str">
        <f t="shared" si="243"/>
        <v/>
      </c>
      <c r="AE729" s="4" t="str">
        <f t="shared" si="244"/>
        <v/>
      </c>
      <c r="AG729" s="4" t="str">
        <f t="shared" si="245"/>
        <v/>
      </c>
      <c r="AI729" s="4" t="str">
        <f t="shared" si="246"/>
        <v/>
      </c>
      <c r="AK729" s="4" t="str">
        <f t="shared" si="247"/>
        <v/>
      </c>
      <c r="AM729" s="4" t="str">
        <f t="shared" si="248"/>
        <v/>
      </c>
      <c r="AO729" s="4" t="str">
        <f t="shared" si="249"/>
        <v/>
      </c>
      <c r="AQ729" s="4" t="str">
        <f t="shared" si="250"/>
        <v/>
      </c>
      <c r="AS729" s="4" t="str">
        <f t="shared" si="251"/>
        <v/>
      </c>
      <c r="AU729" s="4" t="str">
        <f t="shared" si="252"/>
        <v/>
      </c>
      <c r="AW729" s="359" t="str">
        <f t="shared" si="253"/>
        <v/>
      </c>
      <c r="AY729" s="359" t="str">
        <f t="shared" si="254"/>
        <v/>
      </c>
      <c r="BA729" s="359" t="str">
        <f t="shared" si="255"/>
        <v/>
      </c>
      <c r="BC729" s="359" t="str">
        <f t="shared" si="256"/>
        <v/>
      </c>
      <c r="BE729" s="359" t="str">
        <f t="shared" si="257"/>
        <v/>
      </c>
      <c r="BG729" s="359" t="str">
        <f t="shared" si="258"/>
        <v/>
      </c>
      <c r="BI729" s="359" t="str">
        <f t="shared" si="259"/>
        <v/>
      </c>
    </row>
    <row r="730" spans="3:61" x14ac:dyDescent="0.2">
      <c r="C730" s="152"/>
      <c r="E730" s="243"/>
      <c r="F730" s="374"/>
      <c r="G730" s="300"/>
      <c r="H730" s="300"/>
      <c r="I730" s="300"/>
      <c r="J730" s="300"/>
      <c r="K730" s="300"/>
      <c r="L730" s="300"/>
      <c r="M730" s="300"/>
      <c r="O730" s="302"/>
      <c r="U730" s="355" t="str">
        <f t="shared" si="239"/>
        <v/>
      </c>
      <c r="W730" s="355" t="str">
        <f t="shared" si="240"/>
        <v/>
      </c>
      <c r="Y730" s="355" t="str">
        <f t="shared" si="241"/>
        <v/>
      </c>
      <c r="AA730" s="355" t="str">
        <f t="shared" si="242"/>
        <v/>
      </c>
      <c r="AC730" s="355" t="str">
        <f t="shared" si="243"/>
        <v/>
      </c>
      <c r="AE730" s="4" t="str">
        <f t="shared" si="244"/>
        <v/>
      </c>
      <c r="AG730" s="4" t="str">
        <f t="shared" si="245"/>
        <v/>
      </c>
      <c r="AI730" s="4" t="str">
        <f t="shared" si="246"/>
        <v/>
      </c>
      <c r="AK730" s="4" t="str">
        <f t="shared" si="247"/>
        <v/>
      </c>
      <c r="AM730" s="4" t="str">
        <f t="shared" si="248"/>
        <v/>
      </c>
      <c r="AO730" s="4" t="str">
        <f t="shared" si="249"/>
        <v/>
      </c>
      <c r="AQ730" s="4" t="str">
        <f t="shared" si="250"/>
        <v/>
      </c>
      <c r="AS730" s="4" t="str">
        <f t="shared" si="251"/>
        <v/>
      </c>
      <c r="AU730" s="4" t="str">
        <f t="shared" si="252"/>
        <v/>
      </c>
      <c r="AW730" s="359" t="str">
        <f t="shared" si="253"/>
        <v/>
      </c>
      <c r="AY730" s="359" t="str">
        <f t="shared" si="254"/>
        <v/>
      </c>
      <c r="BA730" s="359" t="str">
        <f t="shared" si="255"/>
        <v/>
      </c>
      <c r="BC730" s="359" t="str">
        <f t="shared" si="256"/>
        <v/>
      </c>
      <c r="BE730" s="359" t="str">
        <f t="shared" si="257"/>
        <v/>
      </c>
      <c r="BG730" s="359" t="str">
        <f t="shared" si="258"/>
        <v/>
      </c>
      <c r="BI730" s="359" t="str">
        <f t="shared" si="259"/>
        <v/>
      </c>
    </row>
    <row r="731" spans="3:61" x14ac:dyDescent="0.2">
      <c r="C731" s="152"/>
      <c r="E731" s="243"/>
      <c r="F731" s="374"/>
      <c r="G731" s="300"/>
      <c r="H731" s="300"/>
      <c r="I731" s="300"/>
      <c r="J731" s="300"/>
      <c r="K731" s="300"/>
      <c r="L731" s="300"/>
      <c r="M731" s="300"/>
      <c r="O731" s="302"/>
      <c r="U731" s="355" t="str">
        <f t="shared" si="239"/>
        <v/>
      </c>
      <c r="W731" s="355" t="str">
        <f t="shared" si="240"/>
        <v/>
      </c>
      <c r="Y731" s="355" t="str">
        <f t="shared" si="241"/>
        <v/>
      </c>
      <c r="AA731" s="355" t="str">
        <f t="shared" si="242"/>
        <v/>
      </c>
      <c r="AC731" s="355" t="str">
        <f t="shared" si="243"/>
        <v/>
      </c>
      <c r="AE731" s="4" t="str">
        <f t="shared" si="244"/>
        <v/>
      </c>
      <c r="AG731" s="4" t="str">
        <f t="shared" si="245"/>
        <v/>
      </c>
      <c r="AI731" s="4" t="str">
        <f t="shared" si="246"/>
        <v/>
      </c>
      <c r="AK731" s="4" t="str">
        <f t="shared" si="247"/>
        <v/>
      </c>
      <c r="AM731" s="4" t="str">
        <f t="shared" si="248"/>
        <v/>
      </c>
      <c r="AO731" s="4" t="str">
        <f t="shared" si="249"/>
        <v/>
      </c>
      <c r="AQ731" s="4" t="str">
        <f t="shared" si="250"/>
        <v/>
      </c>
      <c r="AS731" s="4" t="str">
        <f t="shared" si="251"/>
        <v/>
      </c>
      <c r="AU731" s="4" t="str">
        <f t="shared" si="252"/>
        <v/>
      </c>
      <c r="AW731" s="359" t="str">
        <f t="shared" si="253"/>
        <v/>
      </c>
      <c r="AY731" s="359" t="str">
        <f t="shared" si="254"/>
        <v/>
      </c>
      <c r="BA731" s="359" t="str">
        <f t="shared" si="255"/>
        <v/>
      </c>
      <c r="BC731" s="359" t="str">
        <f t="shared" si="256"/>
        <v/>
      </c>
      <c r="BE731" s="359" t="str">
        <f t="shared" si="257"/>
        <v/>
      </c>
      <c r="BG731" s="359" t="str">
        <f t="shared" si="258"/>
        <v/>
      </c>
      <c r="BI731" s="359" t="str">
        <f t="shared" si="259"/>
        <v/>
      </c>
    </row>
    <row r="732" spans="3:61" x14ac:dyDescent="0.2">
      <c r="C732" s="152"/>
      <c r="E732" s="243"/>
      <c r="F732" s="374"/>
      <c r="G732" s="300"/>
      <c r="H732" s="300"/>
      <c r="I732" s="300"/>
      <c r="J732" s="300"/>
      <c r="K732" s="300"/>
      <c r="L732" s="300"/>
      <c r="M732" s="300"/>
      <c r="O732" s="302"/>
      <c r="U732" s="355" t="str">
        <f t="shared" si="239"/>
        <v/>
      </c>
      <c r="W732" s="355" t="str">
        <f t="shared" si="240"/>
        <v/>
      </c>
      <c r="Y732" s="355" t="str">
        <f t="shared" si="241"/>
        <v/>
      </c>
      <c r="AA732" s="355" t="str">
        <f t="shared" si="242"/>
        <v/>
      </c>
      <c r="AC732" s="355" t="str">
        <f t="shared" si="243"/>
        <v/>
      </c>
      <c r="AE732" s="4" t="str">
        <f t="shared" si="244"/>
        <v/>
      </c>
      <c r="AG732" s="4" t="str">
        <f t="shared" si="245"/>
        <v/>
      </c>
      <c r="AI732" s="4" t="str">
        <f t="shared" si="246"/>
        <v/>
      </c>
      <c r="AK732" s="4" t="str">
        <f t="shared" si="247"/>
        <v/>
      </c>
      <c r="AM732" s="4" t="str">
        <f t="shared" si="248"/>
        <v/>
      </c>
      <c r="AO732" s="4" t="str">
        <f t="shared" si="249"/>
        <v/>
      </c>
      <c r="AQ732" s="4" t="str">
        <f t="shared" si="250"/>
        <v/>
      </c>
      <c r="AS732" s="4" t="str">
        <f t="shared" si="251"/>
        <v/>
      </c>
      <c r="AU732" s="4" t="str">
        <f t="shared" si="252"/>
        <v/>
      </c>
      <c r="AW732" s="359" t="str">
        <f t="shared" si="253"/>
        <v/>
      </c>
      <c r="AY732" s="359" t="str">
        <f t="shared" si="254"/>
        <v/>
      </c>
      <c r="BA732" s="359" t="str">
        <f t="shared" si="255"/>
        <v/>
      </c>
      <c r="BC732" s="359" t="str">
        <f t="shared" si="256"/>
        <v/>
      </c>
      <c r="BE732" s="359" t="str">
        <f t="shared" si="257"/>
        <v/>
      </c>
      <c r="BG732" s="359" t="str">
        <f t="shared" si="258"/>
        <v/>
      </c>
      <c r="BI732" s="359" t="str">
        <f t="shared" si="259"/>
        <v/>
      </c>
    </row>
    <row r="733" spans="3:61" x14ac:dyDescent="0.2">
      <c r="C733" s="152"/>
      <c r="E733" s="243"/>
      <c r="F733" s="374"/>
      <c r="G733" s="300"/>
      <c r="H733" s="300"/>
      <c r="I733" s="300"/>
      <c r="J733" s="300"/>
      <c r="K733" s="300"/>
      <c r="L733" s="300"/>
      <c r="M733" s="300"/>
      <c r="O733" s="302"/>
      <c r="U733" s="355" t="str">
        <f t="shared" si="239"/>
        <v/>
      </c>
      <c r="W733" s="355" t="str">
        <f t="shared" si="240"/>
        <v/>
      </c>
      <c r="Y733" s="355" t="str">
        <f t="shared" si="241"/>
        <v/>
      </c>
      <c r="AA733" s="355" t="str">
        <f t="shared" si="242"/>
        <v/>
      </c>
      <c r="AC733" s="355" t="str">
        <f t="shared" si="243"/>
        <v/>
      </c>
      <c r="AE733" s="4" t="str">
        <f t="shared" si="244"/>
        <v/>
      </c>
      <c r="AG733" s="4" t="str">
        <f t="shared" si="245"/>
        <v/>
      </c>
      <c r="AI733" s="4" t="str">
        <f t="shared" si="246"/>
        <v/>
      </c>
      <c r="AK733" s="4" t="str">
        <f t="shared" si="247"/>
        <v/>
      </c>
      <c r="AM733" s="4" t="str">
        <f t="shared" si="248"/>
        <v/>
      </c>
      <c r="AO733" s="4" t="str">
        <f t="shared" si="249"/>
        <v/>
      </c>
      <c r="AQ733" s="4" t="str">
        <f t="shared" si="250"/>
        <v/>
      </c>
      <c r="AS733" s="4" t="str">
        <f t="shared" si="251"/>
        <v/>
      </c>
      <c r="AU733" s="4" t="str">
        <f t="shared" si="252"/>
        <v/>
      </c>
      <c r="AW733" s="359" t="str">
        <f t="shared" si="253"/>
        <v/>
      </c>
      <c r="AY733" s="359" t="str">
        <f t="shared" si="254"/>
        <v/>
      </c>
      <c r="BA733" s="359" t="str">
        <f t="shared" si="255"/>
        <v/>
      </c>
      <c r="BC733" s="359" t="str">
        <f t="shared" si="256"/>
        <v/>
      </c>
      <c r="BE733" s="359" t="str">
        <f t="shared" si="257"/>
        <v/>
      </c>
      <c r="BG733" s="359" t="str">
        <f t="shared" si="258"/>
        <v/>
      </c>
      <c r="BI733" s="359" t="str">
        <f t="shared" si="259"/>
        <v/>
      </c>
    </row>
    <row r="734" spans="3:61" x14ac:dyDescent="0.2">
      <c r="C734" s="152"/>
      <c r="E734" s="243"/>
      <c r="F734" s="374"/>
      <c r="G734" s="300"/>
      <c r="H734" s="300"/>
      <c r="I734" s="300"/>
      <c r="J734" s="300"/>
      <c r="K734" s="300"/>
      <c r="L734" s="300"/>
      <c r="M734" s="300"/>
      <c r="O734" s="302"/>
      <c r="U734" s="355" t="str">
        <f t="shared" si="239"/>
        <v/>
      </c>
      <c r="W734" s="355" t="str">
        <f t="shared" si="240"/>
        <v/>
      </c>
      <c r="Y734" s="355" t="str">
        <f t="shared" si="241"/>
        <v/>
      </c>
      <c r="AA734" s="355" t="str">
        <f t="shared" si="242"/>
        <v/>
      </c>
      <c r="AC734" s="355" t="str">
        <f t="shared" si="243"/>
        <v/>
      </c>
      <c r="AE734" s="4" t="str">
        <f t="shared" si="244"/>
        <v/>
      </c>
      <c r="AG734" s="4" t="str">
        <f t="shared" si="245"/>
        <v/>
      </c>
      <c r="AI734" s="4" t="str">
        <f t="shared" si="246"/>
        <v/>
      </c>
      <c r="AK734" s="4" t="str">
        <f t="shared" si="247"/>
        <v/>
      </c>
      <c r="AM734" s="4" t="str">
        <f t="shared" si="248"/>
        <v/>
      </c>
      <c r="AO734" s="4" t="str">
        <f t="shared" si="249"/>
        <v/>
      </c>
      <c r="AQ734" s="4" t="str">
        <f t="shared" si="250"/>
        <v/>
      </c>
      <c r="AS734" s="4" t="str">
        <f t="shared" si="251"/>
        <v/>
      </c>
      <c r="AU734" s="4" t="str">
        <f t="shared" si="252"/>
        <v/>
      </c>
      <c r="AW734" s="359" t="str">
        <f t="shared" si="253"/>
        <v/>
      </c>
      <c r="AY734" s="359" t="str">
        <f t="shared" si="254"/>
        <v/>
      </c>
      <c r="BA734" s="359" t="str">
        <f t="shared" si="255"/>
        <v/>
      </c>
      <c r="BC734" s="359" t="str">
        <f t="shared" si="256"/>
        <v/>
      </c>
      <c r="BE734" s="359" t="str">
        <f t="shared" si="257"/>
        <v/>
      </c>
      <c r="BG734" s="359" t="str">
        <f t="shared" si="258"/>
        <v/>
      </c>
      <c r="BI734" s="359" t="str">
        <f t="shared" si="259"/>
        <v/>
      </c>
    </row>
    <row r="735" spans="3:61" x14ac:dyDescent="0.2">
      <c r="C735" s="152"/>
      <c r="E735" s="243"/>
      <c r="F735" s="374"/>
      <c r="G735" s="300"/>
      <c r="H735" s="300"/>
      <c r="I735" s="300"/>
      <c r="J735" s="300"/>
      <c r="K735" s="300"/>
      <c r="L735" s="300"/>
      <c r="M735" s="300"/>
      <c r="O735" s="302"/>
      <c r="U735" s="355" t="str">
        <f t="shared" si="239"/>
        <v/>
      </c>
      <c r="W735" s="355" t="str">
        <f t="shared" si="240"/>
        <v/>
      </c>
      <c r="Y735" s="355" t="str">
        <f t="shared" si="241"/>
        <v/>
      </c>
      <c r="AA735" s="355" t="str">
        <f t="shared" si="242"/>
        <v/>
      </c>
      <c r="AC735" s="355" t="str">
        <f t="shared" si="243"/>
        <v/>
      </c>
      <c r="AE735" s="4" t="str">
        <f t="shared" si="244"/>
        <v/>
      </c>
      <c r="AG735" s="4" t="str">
        <f t="shared" si="245"/>
        <v/>
      </c>
      <c r="AI735" s="4" t="str">
        <f t="shared" si="246"/>
        <v/>
      </c>
      <c r="AK735" s="4" t="str">
        <f t="shared" si="247"/>
        <v/>
      </c>
      <c r="AM735" s="4" t="str">
        <f t="shared" si="248"/>
        <v/>
      </c>
      <c r="AO735" s="4" t="str">
        <f t="shared" si="249"/>
        <v/>
      </c>
      <c r="AQ735" s="4" t="str">
        <f t="shared" si="250"/>
        <v/>
      </c>
      <c r="AS735" s="4" t="str">
        <f t="shared" si="251"/>
        <v/>
      </c>
      <c r="AU735" s="4" t="str">
        <f t="shared" si="252"/>
        <v/>
      </c>
      <c r="AW735" s="359" t="str">
        <f t="shared" si="253"/>
        <v/>
      </c>
      <c r="AY735" s="359" t="str">
        <f t="shared" si="254"/>
        <v/>
      </c>
      <c r="BA735" s="359" t="str">
        <f t="shared" si="255"/>
        <v/>
      </c>
      <c r="BC735" s="359" t="str">
        <f t="shared" si="256"/>
        <v/>
      </c>
      <c r="BE735" s="359" t="str">
        <f t="shared" si="257"/>
        <v/>
      </c>
      <c r="BG735" s="359" t="str">
        <f t="shared" si="258"/>
        <v/>
      </c>
      <c r="BI735" s="359" t="str">
        <f t="shared" si="259"/>
        <v/>
      </c>
    </row>
    <row r="736" spans="3:61" x14ac:dyDescent="0.2">
      <c r="C736" s="152"/>
      <c r="E736" s="243"/>
      <c r="F736" s="374"/>
      <c r="G736" s="300"/>
      <c r="H736" s="300"/>
      <c r="I736" s="300"/>
      <c r="J736" s="300"/>
      <c r="K736" s="300"/>
      <c r="L736" s="300"/>
      <c r="M736" s="300"/>
      <c r="O736" s="302"/>
      <c r="U736" s="355" t="str">
        <f t="shared" si="239"/>
        <v/>
      </c>
      <c r="W736" s="355" t="str">
        <f t="shared" si="240"/>
        <v/>
      </c>
      <c r="Y736" s="355" t="str">
        <f t="shared" si="241"/>
        <v/>
      </c>
      <c r="AA736" s="355" t="str">
        <f t="shared" si="242"/>
        <v/>
      </c>
      <c r="AC736" s="355" t="str">
        <f t="shared" si="243"/>
        <v/>
      </c>
      <c r="AE736" s="4" t="str">
        <f t="shared" si="244"/>
        <v/>
      </c>
      <c r="AG736" s="4" t="str">
        <f t="shared" si="245"/>
        <v/>
      </c>
      <c r="AI736" s="4" t="str">
        <f t="shared" si="246"/>
        <v/>
      </c>
      <c r="AK736" s="4" t="str">
        <f t="shared" si="247"/>
        <v/>
      </c>
      <c r="AM736" s="4" t="str">
        <f t="shared" si="248"/>
        <v/>
      </c>
      <c r="AO736" s="4" t="str">
        <f t="shared" si="249"/>
        <v/>
      </c>
      <c r="AQ736" s="4" t="str">
        <f t="shared" si="250"/>
        <v/>
      </c>
      <c r="AS736" s="4" t="str">
        <f t="shared" si="251"/>
        <v/>
      </c>
      <c r="AU736" s="4" t="str">
        <f t="shared" si="252"/>
        <v/>
      </c>
      <c r="AW736" s="359" t="str">
        <f t="shared" si="253"/>
        <v/>
      </c>
      <c r="AY736" s="359" t="str">
        <f t="shared" si="254"/>
        <v/>
      </c>
      <c r="BA736" s="359" t="str">
        <f t="shared" si="255"/>
        <v/>
      </c>
      <c r="BC736" s="359" t="str">
        <f t="shared" si="256"/>
        <v/>
      </c>
      <c r="BE736" s="359" t="str">
        <f t="shared" si="257"/>
        <v/>
      </c>
      <c r="BG736" s="359" t="str">
        <f t="shared" si="258"/>
        <v/>
      </c>
      <c r="BI736" s="359" t="str">
        <f t="shared" si="259"/>
        <v/>
      </c>
    </row>
    <row r="737" spans="3:61" x14ac:dyDescent="0.2">
      <c r="C737" s="152"/>
      <c r="E737" s="243"/>
      <c r="F737" s="374"/>
      <c r="G737" s="300"/>
      <c r="H737" s="300"/>
      <c r="I737" s="300"/>
      <c r="J737" s="300"/>
      <c r="K737" s="300"/>
      <c r="L737" s="300"/>
      <c r="M737" s="300"/>
      <c r="O737" s="302"/>
      <c r="U737" s="355" t="str">
        <f t="shared" si="239"/>
        <v/>
      </c>
      <c r="W737" s="355" t="str">
        <f t="shared" si="240"/>
        <v/>
      </c>
      <c r="Y737" s="355" t="str">
        <f t="shared" si="241"/>
        <v/>
      </c>
      <c r="AA737" s="355" t="str">
        <f t="shared" si="242"/>
        <v/>
      </c>
      <c r="AC737" s="355" t="str">
        <f t="shared" si="243"/>
        <v/>
      </c>
      <c r="AE737" s="4" t="str">
        <f t="shared" si="244"/>
        <v/>
      </c>
      <c r="AG737" s="4" t="str">
        <f t="shared" si="245"/>
        <v/>
      </c>
      <c r="AI737" s="4" t="str">
        <f t="shared" si="246"/>
        <v/>
      </c>
      <c r="AK737" s="4" t="str">
        <f t="shared" si="247"/>
        <v/>
      </c>
      <c r="AM737" s="4" t="str">
        <f t="shared" si="248"/>
        <v/>
      </c>
      <c r="AO737" s="4" t="str">
        <f t="shared" si="249"/>
        <v/>
      </c>
      <c r="AQ737" s="4" t="str">
        <f t="shared" si="250"/>
        <v/>
      </c>
      <c r="AS737" s="4" t="str">
        <f t="shared" si="251"/>
        <v/>
      </c>
      <c r="AU737" s="4" t="str">
        <f t="shared" si="252"/>
        <v/>
      </c>
      <c r="AW737" s="359" t="str">
        <f t="shared" si="253"/>
        <v/>
      </c>
      <c r="AY737" s="359" t="str">
        <f t="shared" si="254"/>
        <v/>
      </c>
      <c r="BA737" s="359" t="str">
        <f t="shared" si="255"/>
        <v/>
      </c>
      <c r="BC737" s="359" t="str">
        <f t="shared" si="256"/>
        <v/>
      </c>
      <c r="BE737" s="359" t="str">
        <f t="shared" si="257"/>
        <v/>
      </c>
      <c r="BG737" s="359" t="str">
        <f t="shared" si="258"/>
        <v/>
      </c>
      <c r="BI737" s="359" t="str">
        <f t="shared" si="259"/>
        <v/>
      </c>
    </row>
    <row r="738" spans="3:61" x14ac:dyDescent="0.2">
      <c r="C738" s="152"/>
      <c r="E738" s="243"/>
      <c r="F738" s="374"/>
      <c r="G738" s="300"/>
      <c r="H738" s="300"/>
      <c r="I738" s="300"/>
      <c r="J738" s="300"/>
      <c r="K738" s="300"/>
      <c r="L738" s="300"/>
      <c r="M738" s="300"/>
      <c r="O738" s="302"/>
      <c r="U738" s="355" t="str">
        <f t="shared" si="239"/>
        <v/>
      </c>
      <c r="W738" s="355" t="str">
        <f t="shared" si="240"/>
        <v/>
      </c>
      <c r="Y738" s="355" t="str">
        <f t="shared" si="241"/>
        <v/>
      </c>
      <c r="AA738" s="355" t="str">
        <f t="shared" si="242"/>
        <v/>
      </c>
      <c r="AC738" s="355" t="str">
        <f t="shared" si="243"/>
        <v/>
      </c>
      <c r="AE738" s="4" t="str">
        <f t="shared" si="244"/>
        <v/>
      </c>
      <c r="AG738" s="4" t="str">
        <f t="shared" si="245"/>
        <v/>
      </c>
      <c r="AI738" s="4" t="str">
        <f t="shared" si="246"/>
        <v/>
      </c>
      <c r="AK738" s="4" t="str">
        <f t="shared" si="247"/>
        <v/>
      </c>
      <c r="AM738" s="4" t="str">
        <f t="shared" si="248"/>
        <v/>
      </c>
      <c r="AO738" s="4" t="str">
        <f t="shared" si="249"/>
        <v/>
      </c>
      <c r="AQ738" s="4" t="str">
        <f t="shared" si="250"/>
        <v/>
      </c>
      <c r="AS738" s="4" t="str">
        <f t="shared" si="251"/>
        <v/>
      </c>
      <c r="AU738" s="4" t="str">
        <f t="shared" si="252"/>
        <v/>
      </c>
      <c r="AW738" s="359" t="str">
        <f t="shared" si="253"/>
        <v/>
      </c>
      <c r="AY738" s="359" t="str">
        <f t="shared" si="254"/>
        <v/>
      </c>
      <c r="BA738" s="359" t="str">
        <f t="shared" si="255"/>
        <v/>
      </c>
      <c r="BC738" s="359" t="str">
        <f t="shared" si="256"/>
        <v/>
      </c>
      <c r="BE738" s="359" t="str">
        <f t="shared" si="257"/>
        <v/>
      </c>
      <c r="BG738" s="359" t="str">
        <f t="shared" si="258"/>
        <v/>
      </c>
      <c r="BI738" s="359" t="str">
        <f t="shared" si="259"/>
        <v/>
      </c>
    </row>
    <row r="739" spans="3:61" x14ac:dyDescent="0.2">
      <c r="C739" s="152"/>
      <c r="E739" s="243"/>
      <c r="F739" s="374"/>
      <c r="G739" s="300"/>
      <c r="H739" s="300"/>
      <c r="I739" s="300"/>
      <c r="J739" s="300"/>
      <c r="K739" s="300"/>
      <c r="L739" s="300"/>
      <c r="M739" s="300"/>
      <c r="O739" s="302"/>
      <c r="U739" s="355" t="str">
        <f t="shared" si="239"/>
        <v/>
      </c>
      <c r="W739" s="355" t="str">
        <f t="shared" si="240"/>
        <v/>
      </c>
      <c r="Y739" s="355" t="str">
        <f t="shared" si="241"/>
        <v/>
      </c>
      <c r="AA739" s="355" t="str">
        <f t="shared" si="242"/>
        <v/>
      </c>
      <c r="AC739" s="355" t="str">
        <f t="shared" si="243"/>
        <v/>
      </c>
      <c r="AE739" s="4" t="str">
        <f t="shared" si="244"/>
        <v/>
      </c>
      <c r="AG739" s="4" t="str">
        <f t="shared" si="245"/>
        <v/>
      </c>
      <c r="AI739" s="4" t="str">
        <f t="shared" si="246"/>
        <v/>
      </c>
      <c r="AK739" s="4" t="str">
        <f t="shared" si="247"/>
        <v/>
      </c>
      <c r="AM739" s="4" t="str">
        <f t="shared" si="248"/>
        <v/>
      </c>
      <c r="AO739" s="4" t="str">
        <f t="shared" si="249"/>
        <v/>
      </c>
      <c r="AQ739" s="4" t="str">
        <f t="shared" si="250"/>
        <v/>
      </c>
      <c r="AS739" s="4" t="str">
        <f t="shared" si="251"/>
        <v/>
      </c>
      <c r="AU739" s="4" t="str">
        <f t="shared" si="252"/>
        <v/>
      </c>
      <c r="AW739" s="359" t="str">
        <f t="shared" si="253"/>
        <v/>
      </c>
      <c r="AY739" s="359" t="str">
        <f t="shared" si="254"/>
        <v/>
      </c>
      <c r="BA739" s="359" t="str">
        <f t="shared" si="255"/>
        <v/>
      </c>
      <c r="BC739" s="359" t="str">
        <f t="shared" si="256"/>
        <v/>
      </c>
      <c r="BE739" s="359" t="str">
        <f t="shared" si="257"/>
        <v/>
      </c>
      <c r="BG739" s="359" t="str">
        <f t="shared" si="258"/>
        <v/>
      </c>
      <c r="BI739" s="359" t="str">
        <f t="shared" si="259"/>
        <v/>
      </c>
    </row>
    <row r="740" spans="3:61" x14ac:dyDescent="0.2">
      <c r="C740" s="152"/>
      <c r="E740" s="243"/>
      <c r="F740" s="374"/>
      <c r="G740" s="300"/>
      <c r="H740" s="300"/>
      <c r="I740" s="300"/>
      <c r="J740" s="300"/>
      <c r="K740" s="300"/>
      <c r="L740" s="300"/>
      <c r="M740" s="300"/>
      <c r="O740" s="302"/>
      <c r="U740" s="355" t="str">
        <f t="shared" si="239"/>
        <v/>
      </c>
      <c r="W740" s="355" t="str">
        <f t="shared" si="240"/>
        <v/>
      </c>
      <c r="Y740" s="355" t="str">
        <f t="shared" si="241"/>
        <v/>
      </c>
      <c r="AA740" s="355" t="str">
        <f t="shared" si="242"/>
        <v/>
      </c>
      <c r="AC740" s="355" t="str">
        <f t="shared" si="243"/>
        <v/>
      </c>
      <c r="AE740" s="4" t="str">
        <f t="shared" si="244"/>
        <v/>
      </c>
      <c r="AG740" s="4" t="str">
        <f t="shared" si="245"/>
        <v/>
      </c>
      <c r="AI740" s="4" t="str">
        <f t="shared" si="246"/>
        <v/>
      </c>
      <c r="AK740" s="4" t="str">
        <f t="shared" si="247"/>
        <v/>
      </c>
      <c r="AM740" s="4" t="str">
        <f t="shared" si="248"/>
        <v/>
      </c>
      <c r="AO740" s="4" t="str">
        <f t="shared" si="249"/>
        <v/>
      </c>
      <c r="AQ740" s="4" t="str">
        <f t="shared" si="250"/>
        <v/>
      </c>
      <c r="AS740" s="4" t="str">
        <f t="shared" si="251"/>
        <v/>
      </c>
      <c r="AU740" s="4" t="str">
        <f t="shared" si="252"/>
        <v/>
      </c>
      <c r="AW740" s="359" t="str">
        <f t="shared" si="253"/>
        <v/>
      </c>
      <c r="AY740" s="359" t="str">
        <f t="shared" si="254"/>
        <v/>
      </c>
      <c r="BA740" s="359" t="str">
        <f t="shared" si="255"/>
        <v/>
      </c>
      <c r="BC740" s="359" t="str">
        <f t="shared" si="256"/>
        <v/>
      </c>
      <c r="BE740" s="359" t="str">
        <f t="shared" si="257"/>
        <v/>
      </c>
      <c r="BG740" s="359" t="str">
        <f t="shared" si="258"/>
        <v/>
      </c>
      <c r="BI740" s="359" t="str">
        <f t="shared" si="259"/>
        <v/>
      </c>
    </row>
    <row r="741" spans="3:61" x14ac:dyDescent="0.2">
      <c r="C741" s="152"/>
      <c r="E741" s="243"/>
      <c r="F741" s="374"/>
      <c r="G741" s="300"/>
      <c r="H741" s="300"/>
      <c r="I741" s="300"/>
      <c r="J741" s="300"/>
      <c r="K741" s="300"/>
      <c r="L741" s="300"/>
      <c r="M741" s="300"/>
      <c r="O741" s="302"/>
      <c r="U741" s="355" t="str">
        <f t="shared" si="239"/>
        <v/>
      </c>
      <c r="W741" s="355" t="str">
        <f t="shared" si="240"/>
        <v/>
      </c>
      <c r="Y741" s="355" t="str">
        <f t="shared" si="241"/>
        <v/>
      </c>
      <c r="AA741" s="355" t="str">
        <f t="shared" si="242"/>
        <v/>
      </c>
      <c r="AC741" s="355" t="str">
        <f t="shared" si="243"/>
        <v/>
      </c>
      <c r="AE741" s="4" t="str">
        <f t="shared" si="244"/>
        <v/>
      </c>
      <c r="AG741" s="4" t="str">
        <f t="shared" si="245"/>
        <v/>
      </c>
      <c r="AI741" s="4" t="str">
        <f t="shared" si="246"/>
        <v/>
      </c>
      <c r="AK741" s="4" t="str">
        <f t="shared" si="247"/>
        <v/>
      </c>
      <c r="AM741" s="4" t="str">
        <f t="shared" si="248"/>
        <v/>
      </c>
      <c r="AO741" s="4" t="str">
        <f t="shared" si="249"/>
        <v/>
      </c>
      <c r="AQ741" s="4" t="str">
        <f t="shared" si="250"/>
        <v/>
      </c>
      <c r="AS741" s="4" t="str">
        <f t="shared" si="251"/>
        <v/>
      </c>
      <c r="AU741" s="4" t="str">
        <f t="shared" si="252"/>
        <v/>
      </c>
      <c r="AW741" s="359" t="str">
        <f t="shared" si="253"/>
        <v/>
      </c>
      <c r="AY741" s="359" t="str">
        <f t="shared" si="254"/>
        <v/>
      </c>
      <c r="BA741" s="359" t="str">
        <f t="shared" si="255"/>
        <v/>
      </c>
      <c r="BC741" s="359" t="str">
        <f t="shared" si="256"/>
        <v/>
      </c>
      <c r="BE741" s="359" t="str">
        <f t="shared" si="257"/>
        <v/>
      </c>
      <c r="BG741" s="359" t="str">
        <f t="shared" si="258"/>
        <v/>
      </c>
      <c r="BI741" s="359" t="str">
        <f t="shared" si="259"/>
        <v/>
      </c>
    </row>
    <row r="742" spans="3:61" x14ac:dyDescent="0.2">
      <c r="C742" s="152"/>
      <c r="E742" s="243"/>
      <c r="F742" s="374"/>
      <c r="G742" s="300"/>
      <c r="H742" s="300"/>
      <c r="I742" s="300"/>
      <c r="J742" s="300"/>
      <c r="K742" s="300"/>
      <c r="L742" s="300"/>
      <c r="M742" s="300"/>
      <c r="O742" s="302"/>
      <c r="U742" s="355" t="str">
        <f t="shared" si="239"/>
        <v/>
      </c>
      <c r="W742" s="355" t="str">
        <f t="shared" si="240"/>
        <v/>
      </c>
      <c r="Y742" s="355" t="str">
        <f t="shared" si="241"/>
        <v/>
      </c>
      <c r="AA742" s="355" t="str">
        <f t="shared" si="242"/>
        <v/>
      </c>
      <c r="AC742" s="355" t="str">
        <f t="shared" si="243"/>
        <v/>
      </c>
      <c r="AE742" s="4" t="str">
        <f t="shared" si="244"/>
        <v/>
      </c>
      <c r="AG742" s="4" t="str">
        <f t="shared" si="245"/>
        <v/>
      </c>
      <c r="AI742" s="4" t="str">
        <f t="shared" si="246"/>
        <v/>
      </c>
      <c r="AK742" s="4" t="str">
        <f t="shared" si="247"/>
        <v/>
      </c>
      <c r="AM742" s="4" t="str">
        <f t="shared" si="248"/>
        <v/>
      </c>
      <c r="AO742" s="4" t="str">
        <f t="shared" si="249"/>
        <v/>
      </c>
      <c r="AQ742" s="4" t="str">
        <f t="shared" si="250"/>
        <v/>
      </c>
      <c r="AS742" s="4" t="str">
        <f t="shared" si="251"/>
        <v/>
      </c>
      <c r="AU742" s="4" t="str">
        <f t="shared" si="252"/>
        <v/>
      </c>
      <c r="AW742" s="359" t="str">
        <f t="shared" si="253"/>
        <v/>
      </c>
      <c r="AY742" s="359" t="str">
        <f t="shared" si="254"/>
        <v/>
      </c>
      <c r="BA742" s="359" t="str">
        <f t="shared" si="255"/>
        <v/>
      </c>
      <c r="BC742" s="359" t="str">
        <f t="shared" si="256"/>
        <v/>
      </c>
      <c r="BE742" s="359" t="str">
        <f t="shared" si="257"/>
        <v/>
      </c>
      <c r="BG742" s="359" t="str">
        <f t="shared" si="258"/>
        <v/>
      </c>
      <c r="BI742" s="359" t="str">
        <f t="shared" si="259"/>
        <v/>
      </c>
    </row>
    <row r="743" spans="3:61" x14ac:dyDescent="0.2">
      <c r="C743" s="152"/>
      <c r="E743" s="243"/>
      <c r="F743" s="374"/>
      <c r="G743" s="300"/>
      <c r="H743" s="300"/>
      <c r="I743" s="300"/>
      <c r="J743" s="300"/>
      <c r="K743" s="300"/>
      <c r="L743" s="300"/>
      <c r="M743" s="300"/>
      <c r="O743" s="302"/>
      <c r="U743" s="355" t="str">
        <f t="shared" si="239"/>
        <v/>
      </c>
      <c r="W743" s="355" t="str">
        <f t="shared" si="240"/>
        <v/>
      </c>
      <c r="Y743" s="355" t="str">
        <f t="shared" si="241"/>
        <v/>
      </c>
      <c r="AA743" s="355" t="str">
        <f t="shared" si="242"/>
        <v/>
      </c>
      <c r="AC743" s="355" t="str">
        <f t="shared" si="243"/>
        <v/>
      </c>
      <c r="AE743" s="4" t="str">
        <f t="shared" si="244"/>
        <v/>
      </c>
      <c r="AG743" s="4" t="str">
        <f t="shared" si="245"/>
        <v/>
      </c>
      <c r="AI743" s="4" t="str">
        <f t="shared" si="246"/>
        <v/>
      </c>
      <c r="AK743" s="4" t="str">
        <f t="shared" si="247"/>
        <v/>
      </c>
      <c r="AM743" s="4" t="str">
        <f t="shared" si="248"/>
        <v/>
      </c>
      <c r="AO743" s="4" t="str">
        <f t="shared" si="249"/>
        <v/>
      </c>
      <c r="AQ743" s="4" t="str">
        <f t="shared" si="250"/>
        <v/>
      </c>
      <c r="AS743" s="4" t="str">
        <f t="shared" si="251"/>
        <v/>
      </c>
      <c r="AU743" s="4" t="str">
        <f t="shared" si="252"/>
        <v/>
      </c>
      <c r="AW743" s="359" t="str">
        <f t="shared" si="253"/>
        <v/>
      </c>
      <c r="AY743" s="359" t="str">
        <f t="shared" si="254"/>
        <v/>
      </c>
      <c r="BA743" s="359" t="str">
        <f t="shared" si="255"/>
        <v/>
      </c>
      <c r="BC743" s="359" t="str">
        <f t="shared" si="256"/>
        <v/>
      </c>
      <c r="BE743" s="359" t="str">
        <f t="shared" si="257"/>
        <v/>
      </c>
      <c r="BG743" s="359" t="str">
        <f t="shared" si="258"/>
        <v/>
      </c>
      <c r="BI743" s="359" t="str">
        <f t="shared" si="259"/>
        <v/>
      </c>
    </row>
    <row r="744" spans="3:61" x14ac:dyDescent="0.2">
      <c r="C744" s="152"/>
      <c r="E744" s="243"/>
      <c r="F744" s="374"/>
      <c r="G744" s="300"/>
      <c r="H744" s="300"/>
      <c r="I744" s="300"/>
      <c r="J744" s="300"/>
      <c r="K744" s="300"/>
      <c r="L744" s="300"/>
      <c r="M744" s="300"/>
      <c r="O744" s="302"/>
      <c r="U744" s="355" t="str">
        <f t="shared" si="239"/>
        <v/>
      </c>
      <c r="W744" s="355" t="str">
        <f t="shared" si="240"/>
        <v/>
      </c>
      <c r="Y744" s="355" t="str">
        <f t="shared" si="241"/>
        <v/>
      </c>
      <c r="AA744" s="355" t="str">
        <f t="shared" si="242"/>
        <v/>
      </c>
      <c r="AC744" s="355" t="str">
        <f t="shared" si="243"/>
        <v/>
      </c>
      <c r="AE744" s="4" t="str">
        <f t="shared" si="244"/>
        <v/>
      </c>
      <c r="AG744" s="4" t="str">
        <f t="shared" si="245"/>
        <v/>
      </c>
      <c r="AI744" s="4" t="str">
        <f t="shared" si="246"/>
        <v/>
      </c>
      <c r="AK744" s="4" t="str">
        <f t="shared" si="247"/>
        <v/>
      </c>
      <c r="AM744" s="4" t="str">
        <f t="shared" si="248"/>
        <v/>
      </c>
      <c r="AO744" s="4" t="str">
        <f t="shared" si="249"/>
        <v/>
      </c>
      <c r="AQ744" s="4" t="str">
        <f t="shared" si="250"/>
        <v/>
      </c>
      <c r="AS744" s="4" t="str">
        <f t="shared" si="251"/>
        <v/>
      </c>
      <c r="AU744" s="4" t="str">
        <f t="shared" si="252"/>
        <v/>
      </c>
      <c r="AW744" s="359" t="str">
        <f t="shared" si="253"/>
        <v/>
      </c>
      <c r="AY744" s="359" t="str">
        <f t="shared" si="254"/>
        <v/>
      </c>
      <c r="BA744" s="359" t="str">
        <f t="shared" si="255"/>
        <v/>
      </c>
      <c r="BC744" s="359" t="str">
        <f t="shared" si="256"/>
        <v/>
      </c>
      <c r="BE744" s="359" t="str">
        <f t="shared" si="257"/>
        <v/>
      </c>
      <c r="BG744" s="359" t="str">
        <f t="shared" si="258"/>
        <v/>
      </c>
      <c r="BI744" s="359" t="str">
        <f t="shared" si="259"/>
        <v/>
      </c>
    </row>
    <row r="745" spans="3:61" x14ac:dyDescent="0.2">
      <c r="C745" s="152"/>
      <c r="E745" s="243"/>
      <c r="F745" s="374"/>
      <c r="G745" s="300"/>
      <c r="H745" s="300"/>
      <c r="I745" s="300"/>
      <c r="J745" s="300"/>
      <c r="K745" s="300"/>
      <c r="L745" s="300"/>
      <c r="M745" s="300"/>
      <c r="O745" s="302"/>
      <c r="U745" s="355" t="str">
        <f t="shared" si="239"/>
        <v/>
      </c>
      <c r="W745" s="355" t="str">
        <f t="shared" si="240"/>
        <v/>
      </c>
      <c r="Y745" s="355" t="str">
        <f t="shared" si="241"/>
        <v/>
      </c>
      <c r="AA745" s="355" t="str">
        <f t="shared" si="242"/>
        <v/>
      </c>
      <c r="AC745" s="355" t="str">
        <f t="shared" si="243"/>
        <v/>
      </c>
      <c r="AE745" s="4" t="str">
        <f t="shared" si="244"/>
        <v/>
      </c>
      <c r="AG745" s="4" t="str">
        <f t="shared" si="245"/>
        <v/>
      </c>
      <c r="AI745" s="4" t="str">
        <f t="shared" si="246"/>
        <v/>
      </c>
      <c r="AK745" s="4" t="str">
        <f t="shared" si="247"/>
        <v/>
      </c>
      <c r="AM745" s="4" t="str">
        <f t="shared" si="248"/>
        <v/>
      </c>
      <c r="AO745" s="4" t="str">
        <f t="shared" si="249"/>
        <v/>
      </c>
      <c r="AQ745" s="4" t="str">
        <f t="shared" si="250"/>
        <v/>
      </c>
      <c r="AS745" s="4" t="str">
        <f t="shared" si="251"/>
        <v/>
      </c>
      <c r="AU745" s="4" t="str">
        <f t="shared" si="252"/>
        <v/>
      </c>
      <c r="AW745" s="359" t="str">
        <f t="shared" si="253"/>
        <v/>
      </c>
      <c r="AY745" s="359" t="str">
        <f t="shared" si="254"/>
        <v/>
      </c>
      <c r="BA745" s="359" t="str">
        <f t="shared" si="255"/>
        <v/>
      </c>
      <c r="BC745" s="359" t="str">
        <f t="shared" si="256"/>
        <v/>
      </c>
      <c r="BE745" s="359" t="str">
        <f t="shared" si="257"/>
        <v/>
      </c>
      <c r="BG745" s="359" t="str">
        <f t="shared" si="258"/>
        <v/>
      </c>
      <c r="BI745" s="359" t="str">
        <f t="shared" si="259"/>
        <v/>
      </c>
    </row>
    <row r="746" spans="3:61" x14ac:dyDescent="0.2">
      <c r="C746" s="152"/>
      <c r="E746" s="243"/>
      <c r="F746" s="374"/>
      <c r="G746" s="300"/>
      <c r="H746" s="300"/>
      <c r="I746" s="300"/>
      <c r="J746" s="300"/>
      <c r="K746" s="300"/>
      <c r="L746" s="300"/>
      <c r="M746" s="300"/>
      <c r="O746" s="302"/>
      <c r="U746" s="355" t="str">
        <f t="shared" si="239"/>
        <v/>
      </c>
      <c r="W746" s="355" t="str">
        <f t="shared" si="240"/>
        <v/>
      </c>
      <c r="Y746" s="355" t="str">
        <f t="shared" si="241"/>
        <v/>
      </c>
      <c r="AA746" s="355" t="str">
        <f t="shared" si="242"/>
        <v/>
      </c>
      <c r="AC746" s="355" t="str">
        <f t="shared" si="243"/>
        <v/>
      </c>
      <c r="AE746" s="4" t="str">
        <f t="shared" si="244"/>
        <v/>
      </c>
      <c r="AG746" s="4" t="str">
        <f t="shared" si="245"/>
        <v/>
      </c>
      <c r="AI746" s="4" t="str">
        <f t="shared" si="246"/>
        <v/>
      </c>
      <c r="AK746" s="4" t="str">
        <f t="shared" si="247"/>
        <v/>
      </c>
      <c r="AM746" s="4" t="str">
        <f t="shared" si="248"/>
        <v/>
      </c>
      <c r="AO746" s="4" t="str">
        <f t="shared" si="249"/>
        <v/>
      </c>
      <c r="AQ746" s="4" t="str">
        <f t="shared" si="250"/>
        <v/>
      </c>
      <c r="AS746" s="4" t="str">
        <f t="shared" si="251"/>
        <v/>
      </c>
      <c r="AU746" s="4" t="str">
        <f t="shared" si="252"/>
        <v/>
      </c>
      <c r="AW746" s="359" t="str">
        <f t="shared" si="253"/>
        <v/>
      </c>
      <c r="AY746" s="359" t="str">
        <f t="shared" si="254"/>
        <v/>
      </c>
      <c r="BA746" s="359" t="str">
        <f t="shared" si="255"/>
        <v/>
      </c>
      <c r="BC746" s="359" t="str">
        <f t="shared" si="256"/>
        <v/>
      </c>
      <c r="BE746" s="359" t="str">
        <f t="shared" si="257"/>
        <v/>
      </c>
      <c r="BG746" s="359" t="str">
        <f t="shared" si="258"/>
        <v/>
      </c>
      <c r="BI746" s="359" t="str">
        <f t="shared" si="259"/>
        <v/>
      </c>
    </row>
    <row r="747" spans="3:61" x14ac:dyDescent="0.2">
      <c r="C747" s="152"/>
      <c r="E747" s="243"/>
      <c r="F747" s="374"/>
      <c r="G747" s="300"/>
      <c r="H747" s="300"/>
      <c r="I747" s="300"/>
      <c r="J747" s="300"/>
      <c r="K747" s="300"/>
      <c r="L747" s="300"/>
      <c r="M747" s="300"/>
      <c r="O747" s="302"/>
      <c r="U747" s="355" t="str">
        <f t="shared" si="239"/>
        <v/>
      </c>
      <c r="W747" s="355" t="str">
        <f t="shared" si="240"/>
        <v/>
      </c>
      <c r="Y747" s="355" t="str">
        <f t="shared" si="241"/>
        <v/>
      </c>
      <c r="AA747" s="355" t="str">
        <f t="shared" si="242"/>
        <v/>
      </c>
      <c r="AC747" s="355" t="str">
        <f t="shared" si="243"/>
        <v/>
      </c>
      <c r="AE747" s="4" t="str">
        <f t="shared" si="244"/>
        <v/>
      </c>
      <c r="AG747" s="4" t="str">
        <f t="shared" si="245"/>
        <v/>
      </c>
      <c r="AI747" s="4" t="str">
        <f t="shared" si="246"/>
        <v/>
      </c>
      <c r="AK747" s="4" t="str">
        <f t="shared" si="247"/>
        <v/>
      </c>
      <c r="AM747" s="4" t="str">
        <f t="shared" si="248"/>
        <v/>
      </c>
      <c r="AO747" s="4" t="str">
        <f t="shared" si="249"/>
        <v/>
      </c>
      <c r="AQ747" s="4" t="str">
        <f t="shared" si="250"/>
        <v/>
      </c>
      <c r="AS747" s="4" t="str">
        <f t="shared" si="251"/>
        <v/>
      </c>
      <c r="AU747" s="4" t="str">
        <f t="shared" si="252"/>
        <v/>
      </c>
      <c r="AW747" s="359" t="str">
        <f t="shared" si="253"/>
        <v/>
      </c>
      <c r="AY747" s="359" t="str">
        <f t="shared" si="254"/>
        <v/>
      </c>
      <c r="BA747" s="359" t="str">
        <f t="shared" si="255"/>
        <v/>
      </c>
      <c r="BC747" s="359" t="str">
        <f t="shared" si="256"/>
        <v/>
      </c>
      <c r="BE747" s="359" t="str">
        <f t="shared" si="257"/>
        <v/>
      </c>
      <c r="BG747" s="359" t="str">
        <f t="shared" si="258"/>
        <v/>
      </c>
      <c r="BI747" s="359" t="str">
        <f t="shared" si="259"/>
        <v/>
      </c>
    </row>
    <row r="748" spans="3:61" x14ac:dyDescent="0.2">
      <c r="C748" s="152"/>
      <c r="E748" s="243"/>
      <c r="F748" s="374"/>
      <c r="G748" s="300"/>
      <c r="H748" s="300"/>
      <c r="I748" s="300"/>
      <c r="J748" s="300"/>
      <c r="K748" s="300"/>
      <c r="L748" s="300"/>
      <c r="M748" s="300"/>
      <c r="O748" s="302"/>
      <c r="U748" s="355" t="str">
        <f t="shared" si="239"/>
        <v/>
      </c>
      <c r="W748" s="355" t="str">
        <f t="shared" si="240"/>
        <v/>
      </c>
      <c r="Y748" s="355" t="str">
        <f t="shared" si="241"/>
        <v/>
      </c>
      <c r="AA748" s="355" t="str">
        <f t="shared" si="242"/>
        <v/>
      </c>
      <c r="AC748" s="355" t="str">
        <f t="shared" si="243"/>
        <v/>
      </c>
      <c r="AE748" s="4" t="str">
        <f t="shared" si="244"/>
        <v/>
      </c>
      <c r="AG748" s="4" t="str">
        <f t="shared" si="245"/>
        <v/>
      </c>
      <c r="AI748" s="4" t="str">
        <f t="shared" si="246"/>
        <v/>
      </c>
      <c r="AK748" s="4" t="str">
        <f t="shared" si="247"/>
        <v/>
      </c>
      <c r="AM748" s="4" t="str">
        <f t="shared" si="248"/>
        <v/>
      </c>
      <c r="AO748" s="4" t="str">
        <f t="shared" si="249"/>
        <v/>
      </c>
      <c r="AQ748" s="4" t="str">
        <f t="shared" si="250"/>
        <v/>
      </c>
      <c r="AS748" s="4" t="str">
        <f t="shared" si="251"/>
        <v/>
      </c>
      <c r="AU748" s="4" t="str">
        <f t="shared" si="252"/>
        <v/>
      </c>
      <c r="AW748" s="359" t="str">
        <f t="shared" si="253"/>
        <v/>
      </c>
      <c r="AY748" s="359" t="str">
        <f t="shared" si="254"/>
        <v/>
      </c>
      <c r="BA748" s="359" t="str">
        <f t="shared" si="255"/>
        <v/>
      </c>
      <c r="BC748" s="359" t="str">
        <f t="shared" si="256"/>
        <v/>
      </c>
      <c r="BE748" s="359" t="str">
        <f t="shared" si="257"/>
        <v/>
      </c>
      <c r="BG748" s="359" t="str">
        <f t="shared" si="258"/>
        <v/>
      </c>
      <c r="BI748" s="359" t="str">
        <f t="shared" si="259"/>
        <v/>
      </c>
    </row>
    <row r="749" spans="3:61" x14ac:dyDescent="0.2">
      <c r="C749" s="152"/>
      <c r="E749" s="243"/>
      <c r="F749" s="374"/>
      <c r="G749" s="300"/>
      <c r="H749" s="300"/>
      <c r="I749" s="300"/>
      <c r="J749" s="300"/>
      <c r="K749" s="300"/>
      <c r="L749" s="300"/>
      <c r="M749" s="300"/>
      <c r="O749" s="302"/>
      <c r="U749" s="355" t="str">
        <f t="shared" si="239"/>
        <v/>
      </c>
      <c r="W749" s="355" t="str">
        <f t="shared" si="240"/>
        <v/>
      </c>
      <c r="Y749" s="355" t="str">
        <f t="shared" si="241"/>
        <v/>
      </c>
      <c r="AA749" s="355" t="str">
        <f t="shared" si="242"/>
        <v/>
      </c>
      <c r="AC749" s="355" t="str">
        <f t="shared" si="243"/>
        <v/>
      </c>
      <c r="AE749" s="4" t="str">
        <f t="shared" si="244"/>
        <v/>
      </c>
      <c r="AG749" s="4" t="str">
        <f t="shared" si="245"/>
        <v/>
      </c>
      <c r="AI749" s="4" t="str">
        <f t="shared" si="246"/>
        <v/>
      </c>
      <c r="AK749" s="4" t="str">
        <f t="shared" si="247"/>
        <v/>
      </c>
      <c r="AM749" s="4" t="str">
        <f t="shared" si="248"/>
        <v/>
      </c>
      <c r="AO749" s="4" t="str">
        <f t="shared" si="249"/>
        <v/>
      </c>
      <c r="AQ749" s="4" t="str">
        <f t="shared" si="250"/>
        <v/>
      </c>
      <c r="AS749" s="4" t="str">
        <f t="shared" si="251"/>
        <v/>
      </c>
      <c r="AU749" s="4" t="str">
        <f t="shared" si="252"/>
        <v/>
      </c>
      <c r="AW749" s="359" t="str">
        <f t="shared" si="253"/>
        <v/>
      </c>
      <c r="AY749" s="359" t="str">
        <f t="shared" si="254"/>
        <v/>
      </c>
      <c r="BA749" s="359" t="str">
        <f t="shared" si="255"/>
        <v/>
      </c>
      <c r="BC749" s="359" t="str">
        <f t="shared" si="256"/>
        <v/>
      </c>
      <c r="BE749" s="359" t="str">
        <f t="shared" si="257"/>
        <v/>
      </c>
      <c r="BG749" s="359" t="str">
        <f t="shared" si="258"/>
        <v/>
      </c>
      <c r="BI749" s="359" t="str">
        <f t="shared" si="259"/>
        <v/>
      </c>
    </row>
    <row r="750" spans="3:61" x14ac:dyDescent="0.2">
      <c r="C750" s="152"/>
      <c r="E750" s="243"/>
      <c r="F750" s="374"/>
      <c r="G750" s="300"/>
      <c r="H750" s="300"/>
      <c r="I750" s="300"/>
      <c r="J750" s="300"/>
      <c r="K750" s="300"/>
      <c r="L750" s="300"/>
      <c r="M750" s="300"/>
      <c r="O750" s="302"/>
      <c r="U750" s="355" t="str">
        <f t="shared" si="239"/>
        <v/>
      </c>
      <c r="W750" s="355" t="str">
        <f t="shared" si="240"/>
        <v/>
      </c>
      <c r="Y750" s="355" t="str">
        <f t="shared" si="241"/>
        <v/>
      </c>
      <c r="AA750" s="355" t="str">
        <f t="shared" si="242"/>
        <v/>
      </c>
      <c r="AC750" s="355" t="str">
        <f t="shared" si="243"/>
        <v/>
      </c>
      <c r="AE750" s="4" t="str">
        <f t="shared" si="244"/>
        <v/>
      </c>
      <c r="AG750" s="4" t="str">
        <f t="shared" si="245"/>
        <v/>
      </c>
      <c r="AI750" s="4" t="str">
        <f t="shared" si="246"/>
        <v/>
      </c>
      <c r="AK750" s="4" t="str">
        <f t="shared" si="247"/>
        <v/>
      </c>
      <c r="AM750" s="4" t="str">
        <f t="shared" si="248"/>
        <v/>
      </c>
      <c r="AO750" s="4" t="str">
        <f t="shared" si="249"/>
        <v/>
      </c>
      <c r="AQ750" s="4" t="str">
        <f t="shared" si="250"/>
        <v/>
      </c>
      <c r="AS750" s="4" t="str">
        <f t="shared" si="251"/>
        <v/>
      </c>
      <c r="AU750" s="4" t="str">
        <f t="shared" si="252"/>
        <v/>
      </c>
      <c r="AW750" s="359" t="str">
        <f t="shared" si="253"/>
        <v/>
      </c>
      <c r="AY750" s="359" t="str">
        <f t="shared" si="254"/>
        <v/>
      </c>
      <c r="BA750" s="359" t="str">
        <f t="shared" si="255"/>
        <v/>
      </c>
      <c r="BC750" s="359" t="str">
        <f t="shared" si="256"/>
        <v/>
      </c>
      <c r="BE750" s="359" t="str">
        <f t="shared" si="257"/>
        <v/>
      </c>
      <c r="BG750" s="359" t="str">
        <f t="shared" si="258"/>
        <v/>
      </c>
      <c r="BI750" s="359" t="str">
        <f t="shared" si="259"/>
        <v/>
      </c>
    </row>
    <row r="751" spans="3:61" x14ac:dyDescent="0.2">
      <c r="C751" s="152"/>
      <c r="E751" s="243"/>
      <c r="F751" s="374"/>
      <c r="G751" s="300"/>
      <c r="H751" s="300"/>
      <c r="I751" s="300"/>
      <c r="J751" s="300"/>
      <c r="K751" s="300"/>
      <c r="L751" s="300"/>
      <c r="M751" s="300"/>
      <c r="O751" s="302"/>
      <c r="U751" s="355" t="str">
        <f t="shared" si="239"/>
        <v/>
      </c>
      <c r="W751" s="355" t="str">
        <f t="shared" si="240"/>
        <v/>
      </c>
      <c r="Y751" s="355" t="str">
        <f t="shared" si="241"/>
        <v/>
      </c>
      <c r="AA751" s="355" t="str">
        <f t="shared" si="242"/>
        <v/>
      </c>
      <c r="AC751" s="355" t="str">
        <f t="shared" si="243"/>
        <v/>
      </c>
      <c r="AE751" s="4" t="str">
        <f t="shared" si="244"/>
        <v/>
      </c>
      <c r="AG751" s="4" t="str">
        <f t="shared" si="245"/>
        <v/>
      </c>
      <c r="AI751" s="4" t="str">
        <f t="shared" si="246"/>
        <v/>
      </c>
      <c r="AK751" s="4" t="str">
        <f t="shared" si="247"/>
        <v/>
      </c>
      <c r="AM751" s="4" t="str">
        <f t="shared" si="248"/>
        <v/>
      </c>
      <c r="AO751" s="4" t="str">
        <f t="shared" si="249"/>
        <v/>
      </c>
      <c r="AQ751" s="4" t="str">
        <f t="shared" si="250"/>
        <v/>
      </c>
      <c r="AS751" s="4" t="str">
        <f t="shared" si="251"/>
        <v/>
      </c>
      <c r="AU751" s="4" t="str">
        <f t="shared" si="252"/>
        <v/>
      </c>
      <c r="AW751" s="359" t="str">
        <f t="shared" si="253"/>
        <v/>
      </c>
      <c r="AY751" s="359" t="str">
        <f t="shared" si="254"/>
        <v/>
      </c>
      <c r="BA751" s="359" t="str">
        <f t="shared" si="255"/>
        <v/>
      </c>
      <c r="BC751" s="359" t="str">
        <f t="shared" si="256"/>
        <v/>
      </c>
      <c r="BE751" s="359" t="str">
        <f t="shared" si="257"/>
        <v/>
      </c>
      <c r="BG751" s="359" t="str">
        <f t="shared" si="258"/>
        <v/>
      </c>
      <c r="BI751" s="359" t="str">
        <f t="shared" si="259"/>
        <v/>
      </c>
    </row>
    <row r="752" spans="3:61" x14ac:dyDescent="0.2">
      <c r="C752" s="152"/>
      <c r="E752" s="243"/>
      <c r="F752" s="374"/>
      <c r="G752" s="300"/>
      <c r="H752" s="300"/>
      <c r="I752" s="300"/>
      <c r="J752" s="300"/>
      <c r="K752" s="300"/>
      <c r="L752" s="300"/>
      <c r="M752" s="300"/>
      <c r="O752" s="302"/>
      <c r="U752" s="355" t="str">
        <f t="shared" si="239"/>
        <v/>
      </c>
      <c r="W752" s="355" t="str">
        <f t="shared" si="240"/>
        <v/>
      </c>
      <c r="Y752" s="355" t="str">
        <f t="shared" si="241"/>
        <v/>
      </c>
      <c r="AA752" s="355" t="str">
        <f t="shared" si="242"/>
        <v/>
      </c>
      <c r="AC752" s="355" t="str">
        <f t="shared" si="243"/>
        <v/>
      </c>
      <c r="AE752" s="4" t="str">
        <f t="shared" si="244"/>
        <v/>
      </c>
      <c r="AG752" s="4" t="str">
        <f t="shared" si="245"/>
        <v/>
      </c>
      <c r="AI752" s="4" t="str">
        <f t="shared" si="246"/>
        <v/>
      </c>
      <c r="AK752" s="4" t="str">
        <f t="shared" si="247"/>
        <v/>
      </c>
      <c r="AM752" s="4" t="str">
        <f t="shared" si="248"/>
        <v/>
      </c>
      <c r="AO752" s="4" t="str">
        <f t="shared" si="249"/>
        <v/>
      </c>
      <c r="AQ752" s="4" t="str">
        <f t="shared" si="250"/>
        <v/>
      </c>
      <c r="AS752" s="4" t="str">
        <f t="shared" si="251"/>
        <v/>
      </c>
      <c r="AU752" s="4" t="str">
        <f t="shared" si="252"/>
        <v/>
      </c>
      <c r="AW752" s="359" t="str">
        <f t="shared" si="253"/>
        <v/>
      </c>
      <c r="AY752" s="359" t="str">
        <f t="shared" si="254"/>
        <v/>
      </c>
      <c r="BA752" s="359" t="str">
        <f t="shared" si="255"/>
        <v/>
      </c>
      <c r="BC752" s="359" t="str">
        <f t="shared" si="256"/>
        <v/>
      </c>
      <c r="BE752" s="359" t="str">
        <f t="shared" si="257"/>
        <v/>
      </c>
      <c r="BG752" s="359" t="str">
        <f t="shared" si="258"/>
        <v/>
      </c>
      <c r="BI752" s="359" t="str">
        <f t="shared" si="259"/>
        <v/>
      </c>
    </row>
    <row r="753" spans="3:61" x14ac:dyDescent="0.2">
      <c r="C753" s="152"/>
      <c r="E753" s="243"/>
      <c r="F753" s="374"/>
      <c r="G753" s="300"/>
      <c r="H753" s="300"/>
      <c r="I753" s="300"/>
      <c r="J753" s="300"/>
      <c r="K753" s="300"/>
      <c r="L753" s="300"/>
      <c r="M753" s="300"/>
      <c r="O753" s="302"/>
      <c r="U753" s="355" t="str">
        <f t="shared" si="239"/>
        <v/>
      </c>
      <c r="W753" s="355" t="str">
        <f t="shared" si="240"/>
        <v/>
      </c>
      <c r="Y753" s="355" t="str">
        <f t="shared" si="241"/>
        <v/>
      </c>
      <c r="AA753" s="355" t="str">
        <f t="shared" si="242"/>
        <v/>
      </c>
      <c r="AC753" s="355" t="str">
        <f t="shared" si="243"/>
        <v/>
      </c>
      <c r="AE753" s="4" t="str">
        <f t="shared" si="244"/>
        <v/>
      </c>
      <c r="AG753" s="4" t="str">
        <f t="shared" si="245"/>
        <v/>
      </c>
      <c r="AI753" s="4" t="str">
        <f t="shared" si="246"/>
        <v/>
      </c>
      <c r="AK753" s="4" t="str">
        <f t="shared" si="247"/>
        <v/>
      </c>
      <c r="AM753" s="4" t="str">
        <f t="shared" si="248"/>
        <v/>
      </c>
      <c r="AO753" s="4" t="str">
        <f t="shared" si="249"/>
        <v/>
      </c>
      <c r="AQ753" s="4" t="str">
        <f t="shared" si="250"/>
        <v/>
      </c>
      <c r="AS753" s="4" t="str">
        <f t="shared" si="251"/>
        <v/>
      </c>
      <c r="AU753" s="4" t="str">
        <f t="shared" si="252"/>
        <v/>
      </c>
      <c r="AW753" s="359" t="str">
        <f t="shared" si="253"/>
        <v/>
      </c>
      <c r="AY753" s="359" t="str">
        <f t="shared" si="254"/>
        <v/>
      </c>
      <c r="BA753" s="359" t="str">
        <f t="shared" si="255"/>
        <v/>
      </c>
      <c r="BC753" s="359" t="str">
        <f t="shared" si="256"/>
        <v/>
      </c>
      <c r="BE753" s="359" t="str">
        <f t="shared" si="257"/>
        <v/>
      </c>
      <c r="BG753" s="359" t="str">
        <f t="shared" si="258"/>
        <v/>
      </c>
      <c r="BI753" s="359" t="str">
        <f t="shared" si="259"/>
        <v/>
      </c>
    </row>
    <row r="754" spans="3:61" x14ac:dyDescent="0.2">
      <c r="C754" s="152"/>
      <c r="E754" s="243"/>
      <c r="F754" s="374"/>
      <c r="G754" s="300"/>
      <c r="H754" s="300"/>
      <c r="I754" s="300"/>
      <c r="J754" s="300"/>
      <c r="K754" s="300"/>
      <c r="L754" s="300"/>
      <c r="M754" s="300"/>
      <c r="O754" s="302"/>
      <c r="U754" s="355" t="str">
        <f t="shared" si="239"/>
        <v/>
      </c>
      <c r="W754" s="355" t="str">
        <f t="shared" si="240"/>
        <v/>
      </c>
      <c r="Y754" s="355" t="str">
        <f t="shared" si="241"/>
        <v/>
      </c>
      <c r="AA754" s="355" t="str">
        <f t="shared" si="242"/>
        <v/>
      </c>
      <c r="AC754" s="355" t="str">
        <f t="shared" si="243"/>
        <v/>
      </c>
      <c r="AE754" s="4" t="str">
        <f t="shared" si="244"/>
        <v/>
      </c>
      <c r="AG754" s="4" t="str">
        <f t="shared" si="245"/>
        <v/>
      </c>
      <c r="AI754" s="4" t="str">
        <f t="shared" si="246"/>
        <v/>
      </c>
      <c r="AK754" s="4" t="str">
        <f t="shared" si="247"/>
        <v/>
      </c>
      <c r="AM754" s="4" t="str">
        <f t="shared" si="248"/>
        <v/>
      </c>
      <c r="AO754" s="4" t="str">
        <f t="shared" si="249"/>
        <v/>
      </c>
      <c r="AQ754" s="4" t="str">
        <f t="shared" si="250"/>
        <v/>
      </c>
      <c r="AS754" s="4" t="str">
        <f t="shared" si="251"/>
        <v/>
      </c>
      <c r="AU754" s="4" t="str">
        <f t="shared" si="252"/>
        <v/>
      </c>
      <c r="AW754" s="359" t="str">
        <f t="shared" si="253"/>
        <v/>
      </c>
      <c r="AY754" s="359" t="str">
        <f t="shared" si="254"/>
        <v/>
      </c>
      <c r="BA754" s="359" t="str">
        <f t="shared" si="255"/>
        <v/>
      </c>
      <c r="BC754" s="359" t="str">
        <f t="shared" si="256"/>
        <v/>
      </c>
      <c r="BE754" s="359" t="str">
        <f t="shared" si="257"/>
        <v/>
      </c>
      <c r="BG754" s="359" t="str">
        <f t="shared" si="258"/>
        <v/>
      </c>
      <c r="BI754" s="359" t="str">
        <f t="shared" si="259"/>
        <v/>
      </c>
    </row>
    <row r="755" spans="3:61" x14ac:dyDescent="0.2">
      <c r="C755" s="152"/>
      <c r="E755" s="243"/>
      <c r="F755" s="374"/>
      <c r="G755" s="300"/>
      <c r="H755" s="300"/>
      <c r="I755" s="300"/>
      <c r="J755" s="300"/>
      <c r="K755" s="300"/>
      <c r="L755" s="300"/>
      <c r="M755" s="300"/>
      <c r="O755" s="302"/>
      <c r="U755" s="355" t="str">
        <f t="shared" si="239"/>
        <v/>
      </c>
      <c r="W755" s="355" t="str">
        <f t="shared" si="240"/>
        <v/>
      </c>
      <c r="Y755" s="355" t="str">
        <f t="shared" si="241"/>
        <v/>
      </c>
      <c r="AA755" s="355" t="str">
        <f t="shared" si="242"/>
        <v/>
      </c>
      <c r="AC755" s="355" t="str">
        <f t="shared" si="243"/>
        <v/>
      </c>
      <c r="AE755" s="4" t="str">
        <f t="shared" si="244"/>
        <v/>
      </c>
      <c r="AG755" s="4" t="str">
        <f t="shared" si="245"/>
        <v/>
      </c>
      <c r="AI755" s="4" t="str">
        <f t="shared" si="246"/>
        <v/>
      </c>
      <c r="AK755" s="4" t="str">
        <f t="shared" si="247"/>
        <v/>
      </c>
      <c r="AM755" s="4" t="str">
        <f t="shared" si="248"/>
        <v/>
      </c>
      <c r="AO755" s="4" t="str">
        <f t="shared" si="249"/>
        <v/>
      </c>
      <c r="AQ755" s="4" t="str">
        <f t="shared" si="250"/>
        <v/>
      </c>
      <c r="AS755" s="4" t="str">
        <f t="shared" si="251"/>
        <v/>
      </c>
      <c r="AU755" s="4" t="str">
        <f t="shared" si="252"/>
        <v/>
      </c>
      <c r="AW755" s="359" t="str">
        <f t="shared" si="253"/>
        <v/>
      </c>
      <c r="AY755" s="359" t="str">
        <f t="shared" si="254"/>
        <v/>
      </c>
      <c r="BA755" s="359" t="str">
        <f t="shared" si="255"/>
        <v/>
      </c>
      <c r="BC755" s="359" t="str">
        <f t="shared" si="256"/>
        <v/>
      </c>
      <c r="BE755" s="359" t="str">
        <f t="shared" si="257"/>
        <v/>
      </c>
      <c r="BG755" s="359" t="str">
        <f t="shared" si="258"/>
        <v/>
      </c>
      <c r="BI755" s="359" t="str">
        <f t="shared" si="259"/>
        <v/>
      </c>
    </row>
    <row r="756" spans="3:61" x14ac:dyDescent="0.2">
      <c r="C756" s="152"/>
      <c r="E756" s="243"/>
      <c r="F756" s="374"/>
      <c r="G756" s="300"/>
      <c r="H756" s="300"/>
      <c r="I756" s="300"/>
      <c r="J756" s="300"/>
      <c r="K756" s="300"/>
      <c r="L756" s="300"/>
      <c r="M756" s="300"/>
      <c r="O756" s="302"/>
      <c r="U756" s="355" t="str">
        <f t="shared" si="239"/>
        <v/>
      </c>
      <c r="W756" s="355" t="str">
        <f t="shared" si="240"/>
        <v/>
      </c>
      <c r="Y756" s="355" t="str">
        <f t="shared" si="241"/>
        <v/>
      </c>
      <c r="AA756" s="355" t="str">
        <f t="shared" si="242"/>
        <v/>
      </c>
      <c r="AC756" s="355" t="str">
        <f t="shared" si="243"/>
        <v/>
      </c>
      <c r="AE756" s="4" t="str">
        <f t="shared" si="244"/>
        <v/>
      </c>
      <c r="AG756" s="4" t="str">
        <f t="shared" si="245"/>
        <v/>
      </c>
      <c r="AI756" s="4" t="str">
        <f t="shared" si="246"/>
        <v/>
      </c>
      <c r="AK756" s="4" t="str">
        <f t="shared" si="247"/>
        <v/>
      </c>
      <c r="AM756" s="4" t="str">
        <f t="shared" si="248"/>
        <v/>
      </c>
      <c r="AO756" s="4" t="str">
        <f t="shared" si="249"/>
        <v/>
      </c>
      <c r="AQ756" s="4" t="str">
        <f t="shared" si="250"/>
        <v/>
      </c>
      <c r="AS756" s="4" t="str">
        <f t="shared" si="251"/>
        <v/>
      </c>
      <c r="AU756" s="4" t="str">
        <f t="shared" si="252"/>
        <v/>
      </c>
      <c r="AW756" s="359" t="str">
        <f t="shared" si="253"/>
        <v/>
      </c>
      <c r="AY756" s="359" t="str">
        <f t="shared" si="254"/>
        <v/>
      </c>
      <c r="BA756" s="359" t="str">
        <f t="shared" si="255"/>
        <v/>
      </c>
      <c r="BC756" s="359" t="str">
        <f t="shared" si="256"/>
        <v/>
      </c>
      <c r="BE756" s="359" t="str">
        <f t="shared" si="257"/>
        <v/>
      </c>
      <c r="BG756" s="359" t="str">
        <f t="shared" si="258"/>
        <v/>
      </c>
      <c r="BI756" s="359" t="str">
        <f t="shared" si="259"/>
        <v/>
      </c>
    </row>
    <row r="757" spans="3:61" x14ac:dyDescent="0.2">
      <c r="C757" s="152"/>
      <c r="E757" s="243"/>
      <c r="F757" s="374"/>
      <c r="G757" s="300"/>
      <c r="H757" s="300"/>
      <c r="I757" s="300"/>
      <c r="J757" s="300"/>
      <c r="K757" s="300"/>
      <c r="L757" s="300"/>
      <c r="M757" s="300"/>
      <c r="O757" s="302"/>
      <c r="U757" s="355" t="str">
        <f t="shared" si="239"/>
        <v/>
      </c>
      <c r="W757" s="355" t="str">
        <f t="shared" si="240"/>
        <v/>
      </c>
      <c r="Y757" s="355" t="str">
        <f t="shared" si="241"/>
        <v/>
      </c>
      <c r="AA757" s="355" t="str">
        <f t="shared" si="242"/>
        <v/>
      </c>
      <c r="AC757" s="355" t="str">
        <f t="shared" si="243"/>
        <v/>
      </c>
      <c r="AE757" s="4" t="str">
        <f t="shared" si="244"/>
        <v/>
      </c>
      <c r="AG757" s="4" t="str">
        <f t="shared" si="245"/>
        <v/>
      </c>
      <c r="AI757" s="4" t="str">
        <f t="shared" si="246"/>
        <v/>
      </c>
      <c r="AK757" s="4" t="str">
        <f t="shared" si="247"/>
        <v/>
      </c>
      <c r="AM757" s="4" t="str">
        <f t="shared" si="248"/>
        <v/>
      </c>
      <c r="AO757" s="4" t="str">
        <f t="shared" si="249"/>
        <v/>
      </c>
      <c r="AQ757" s="4" t="str">
        <f t="shared" si="250"/>
        <v/>
      </c>
      <c r="AS757" s="4" t="str">
        <f t="shared" si="251"/>
        <v/>
      </c>
      <c r="AU757" s="4" t="str">
        <f t="shared" si="252"/>
        <v/>
      </c>
      <c r="AW757" s="359" t="str">
        <f t="shared" si="253"/>
        <v/>
      </c>
      <c r="AY757" s="359" t="str">
        <f t="shared" si="254"/>
        <v/>
      </c>
      <c r="BA757" s="359" t="str">
        <f t="shared" si="255"/>
        <v/>
      </c>
      <c r="BC757" s="359" t="str">
        <f t="shared" si="256"/>
        <v/>
      </c>
      <c r="BE757" s="359" t="str">
        <f t="shared" si="257"/>
        <v/>
      </c>
      <c r="BG757" s="359" t="str">
        <f t="shared" si="258"/>
        <v/>
      </c>
      <c r="BI757" s="359" t="str">
        <f t="shared" si="259"/>
        <v/>
      </c>
    </row>
    <row r="758" spans="3:61" x14ac:dyDescent="0.2">
      <c r="C758" s="152"/>
      <c r="E758" s="243"/>
      <c r="F758" s="374"/>
      <c r="G758" s="300"/>
      <c r="H758" s="300"/>
      <c r="I758" s="300"/>
      <c r="J758" s="300"/>
      <c r="K758" s="300"/>
      <c r="L758" s="300"/>
      <c r="M758" s="300"/>
      <c r="O758" s="302"/>
      <c r="U758" s="355" t="str">
        <f t="shared" si="239"/>
        <v/>
      </c>
      <c r="W758" s="355" t="str">
        <f t="shared" si="240"/>
        <v/>
      </c>
      <c r="Y758" s="355" t="str">
        <f t="shared" si="241"/>
        <v/>
      </c>
      <c r="AA758" s="355" t="str">
        <f t="shared" si="242"/>
        <v/>
      </c>
      <c r="AC758" s="355" t="str">
        <f t="shared" si="243"/>
        <v/>
      </c>
      <c r="AE758" s="4" t="str">
        <f t="shared" si="244"/>
        <v/>
      </c>
      <c r="AG758" s="4" t="str">
        <f t="shared" si="245"/>
        <v/>
      </c>
      <c r="AI758" s="4" t="str">
        <f t="shared" si="246"/>
        <v/>
      </c>
      <c r="AK758" s="4" t="str">
        <f t="shared" si="247"/>
        <v/>
      </c>
      <c r="AM758" s="4" t="str">
        <f t="shared" si="248"/>
        <v/>
      </c>
      <c r="AO758" s="4" t="str">
        <f t="shared" si="249"/>
        <v/>
      </c>
      <c r="AQ758" s="4" t="str">
        <f t="shared" si="250"/>
        <v/>
      </c>
      <c r="AS758" s="4" t="str">
        <f t="shared" si="251"/>
        <v/>
      </c>
      <c r="AU758" s="4" t="str">
        <f t="shared" si="252"/>
        <v/>
      </c>
      <c r="AW758" s="359" t="str">
        <f t="shared" si="253"/>
        <v/>
      </c>
      <c r="AY758" s="359" t="str">
        <f t="shared" si="254"/>
        <v/>
      </c>
      <c r="BA758" s="359" t="str">
        <f t="shared" si="255"/>
        <v/>
      </c>
      <c r="BC758" s="359" t="str">
        <f t="shared" si="256"/>
        <v/>
      </c>
      <c r="BE758" s="359" t="str">
        <f t="shared" si="257"/>
        <v/>
      </c>
      <c r="BG758" s="359" t="str">
        <f t="shared" si="258"/>
        <v/>
      </c>
      <c r="BI758" s="359" t="str">
        <f t="shared" si="259"/>
        <v/>
      </c>
    </row>
    <row r="759" spans="3:61" x14ac:dyDescent="0.2">
      <c r="C759" s="152"/>
      <c r="E759" s="243"/>
      <c r="F759" s="374"/>
      <c r="G759" s="300"/>
      <c r="H759" s="300"/>
      <c r="I759" s="300"/>
      <c r="J759" s="300"/>
      <c r="K759" s="300"/>
      <c r="L759" s="300"/>
      <c r="M759" s="300"/>
      <c r="O759" s="302"/>
      <c r="U759" s="355" t="str">
        <f t="shared" si="239"/>
        <v/>
      </c>
      <c r="W759" s="355" t="str">
        <f t="shared" si="240"/>
        <v/>
      </c>
      <c r="Y759" s="355" t="str">
        <f t="shared" si="241"/>
        <v/>
      </c>
      <c r="AA759" s="355" t="str">
        <f t="shared" si="242"/>
        <v/>
      </c>
      <c r="AC759" s="355" t="str">
        <f t="shared" si="243"/>
        <v/>
      </c>
      <c r="AE759" s="4" t="str">
        <f t="shared" si="244"/>
        <v/>
      </c>
      <c r="AG759" s="4" t="str">
        <f t="shared" si="245"/>
        <v/>
      </c>
      <c r="AI759" s="4" t="str">
        <f t="shared" si="246"/>
        <v/>
      </c>
      <c r="AK759" s="4" t="str">
        <f t="shared" si="247"/>
        <v/>
      </c>
      <c r="AM759" s="4" t="str">
        <f t="shared" si="248"/>
        <v/>
      </c>
      <c r="AO759" s="4" t="str">
        <f t="shared" si="249"/>
        <v/>
      </c>
      <c r="AQ759" s="4" t="str">
        <f t="shared" si="250"/>
        <v/>
      </c>
      <c r="AS759" s="4" t="str">
        <f t="shared" si="251"/>
        <v/>
      </c>
      <c r="AU759" s="4" t="str">
        <f t="shared" si="252"/>
        <v/>
      </c>
      <c r="AW759" s="359" t="str">
        <f t="shared" si="253"/>
        <v/>
      </c>
      <c r="AY759" s="359" t="str">
        <f t="shared" si="254"/>
        <v/>
      </c>
      <c r="BA759" s="359" t="str">
        <f t="shared" si="255"/>
        <v/>
      </c>
      <c r="BC759" s="359" t="str">
        <f t="shared" si="256"/>
        <v/>
      </c>
      <c r="BE759" s="359" t="str">
        <f t="shared" si="257"/>
        <v/>
      </c>
      <c r="BG759" s="359" t="str">
        <f t="shared" si="258"/>
        <v/>
      </c>
      <c r="BI759" s="359" t="str">
        <f t="shared" si="259"/>
        <v/>
      </c>
    </row>
    <row r="760" spans="3:61" x14ac:dyDescent="0.2">
      <c r="C760" s="152"/>
      <c r="E760" s="243"/>
      <c r="F760" s="374"/>
      <c r="G760" s="300"/>
      <c r="H760" s="300"/>
      <c r="I760" s="300"/>
      <c r="J760" s="300"/>
      <c r="K760" s="300"/>
      <c r="L760" s="300"/>
      <c r="M760" s="300"/>
      <c r="O760" s="302"/>
      <c r="U760" s="355" t="str">
        <f t="shared" si="239"/>
        <v/>
      </c>
      <c r="W760" s="355" t="str">
        <f t="shared" si="240"/>
        <v/>
      </c>
      <c r="Y760" s="355" t="str">
        <f t="shared" si="241"/>
        <v/>
      </c>
      <c r="AA760" s="355" t="str">
        <f t="shared" si="242"/>
        <v/>
      </c>
      <c r="AC760" s="355" t="str">
        <f t="shared" si="243"/>
        <v/>
      </c>
      <c r="AE760" s="4" t="str">
        <f t="shared" si="244"/>
        <v/>
      </c>
      <c r="AG760" s="4" t="str">
        <f t="shared" si="245"/>
        <v/>
      </c>
      <c r="AI760" s="4" t="str">
        <f t="shared" si="246"/>
        <v/>
      </c>
      <c r="AK760" s="4" t="str">
        <f t="shared" si="247"/>
        <v/>
      </c>
      <c r="AM760" s="4" t="str">
        <f t="shared" si="248"/>
        <v/>
      </c>
      <c r="AO760" s="4" t="str">
        <f t="shared" si="249"/>
        <v/>
      </c>
      <c r="AQ760" s="4" t="str">
        <f t="shared" si="250"/>
        <v/>
      </c>
      <c r="AS760" s="4" t="str">
        <f t="shared" si="251"/>
        <v/>
      </c>
      <c r="AU760" s="4" t="str">
        <f t="shared" si="252"/>
        <v/>
      </c>
      <c r="AW760" s="359" t="str">
        <f t="shared" si="253"/>
        <v/>
      </c>
      <c r="AY760" s="359" t="str">
        <f t="shared" si="254"/>
        <v/>
      </c>
      <c r="BA760" s="359" t="str">
        <f t="shared" si="255"/>
        <v/>
      </c>
      <c r="BC760" s="359" t="str">
        <f t="shared" si="256"/>
        <v/>
      </c>
      <c r="BE760" s="359" t="str">
        <f t="shared" si="257"/>
        <v/>
      </c>
      <c r="BG760" s="359" t="str">
        <f t="shared" si="258"/>
        <v/>
      </c>
      <c r="BI760" s="359" t="str">
        <f t="shared" si="259"/>
        <v/>
      </c>
    </row>
    <row r="761" spans="3:61" x14ac:dyDescent="0.2">
      <c r="C761" s="152"/>
      <c r="E761" s="243"/>
      <c r="F761" s="374"/>
      <c r="G761" s="300"/>
      <c r="H761" s="300"/>
      <c r="I761" s="300"/>
      <c r="J761" s="300"/>
      <c r="K761" s="300"/>
      <c r="L761" s="300"/>
      <c r="M761" s="300"/>
      <c r="O761" s="302"/>
      <c r="U761" s="355" t="str">
        <f t="shared" si="239"/>
        <v/>
      </c>
      <c r="W761" s="355" t="str">
        <f t="shared" si="240"/>
        <v/>
      </c>
      <c r="Y761" s="355" t="str">
        <f t="shared" si="241"/>
        <v/>
      </c>
      <c r="AA761" s="355" t="str">
        <f t="shared" si="242"/>
        <v/>
      </c>
      <c r="AC761" s="355" t="str">
        <f t="shared" si="243"/>
        <v/>
      </c>
      <c r="AE761" s="4" t="str">
        <f t="shared" si="244"/>
        <v/>
      </c>
      <c r="AG761" s="4" t="str">
        <f t="shared" si="245"/>
        <v/>
      </c>
      <c r="AI761" s="4" t="str">
        <f t="shared" si="246"/>
        <v/>
      </c>
      <c r="AK761" s="4" t="str">
        <f t="shared" si="247"/>
        <v/>
      </c>
      <c r="AM761" s="4" t="str">
        <f t="shared" si="248"/>
        <v/>
      </c>
      <c r="AO761" s="4" t="str">
        <f t="shared" si="249"/>
        <v/>
      </c>
      <c r="AQ761" s="4" t="str">
        <f t="shared" si="250"/>
        <v/>
      </c>
      <c r="AS761" s="4" t="str">
        <f t="shared" si="251"/>
        <v/>
      </c>
      <c r="AU761" s="4" t="str">
        <f t="shared" si="252"/>
        <v/>
      </c>
      <c r="AW761" s="359" t="str">
        <f t="shared" si="253"/>
        <v/>
      </c>
      <c r="AY761" s="359" t="str">
        <f t="shared" si="254"/>
        <v/>
      </c>
      <c r="BA761" s="359" t="str">
        <f t="shared" si="255"/>
        <v/>
      </c>
      <c r="BC761" s="359" t="str">
        <f t="shared" si="256"/>
        <v/>
      </c>
      <c r="BE761" s="359" t="str">
        <f t="shared" si="257"/>
        <v/>
      </c>
      <c r="BG761" s="359" t="str">
        <f t="shared" si="258"/>
        <v/>
      </c>
      <c r="BI761" s="359" t="str">
        <f t="shared" si="259"/>
        <v/>
      </c>
    </row>
    <row r="762" spans="3:61" x14ac:dyDescent="0.2">
      <c r="C762" s="152"/>
      <c r="E762" s="243"/>
      <c r="F762" s="374"/>
      <c r="G762" s="300"/>
      <c r="H762" s="300"/>
      <c r="I762" s="300"/>
      <c r="J762" s="300"/>
      <c r="K762" s="300"/>
      <c r="L762" s="300"/>
      <c r="M762" s="300"/>
      <c r="O762" s="302"/>
      <c r="U762" s="355" t="str">
        <f t="shared" si="239"/>
        <v/>
      </c>
      <c r="W762" s="355" t="str">
        <f t="shared" si="240"/>
        <v/>
      </c>
      <c r="Y762" s="355" t="str">
        <f t="shared" si="241"/>
        <v/>
      </c>
      <c r="AA762" s="355" t="str">
        <f t="shared" si="242"/>
        <v/>
      </c>
      <c r="AC762" s="355" t="str">
        <f t="shared" si="243"/>
        <v/>
      </c>
      <c r="AE762" s="4" t="str">
        <f t="shared" si="244"/>
        <v/>
      </c>
      <c r="AG762" s="4" t="str">
        <f t="shared" si="245"/>
        <v/>
      </c>
      <c r="AI762" s="4" t="str">
        <f t="shared" si="246"/>
        <v/>
      </c>
      <c r="AK762" s="4" t="str">
        <f t="shared" si="247"/>
        <v/>
      </c>
      <c r="AM762" s="4" t="str">
        <f t="shared" si="248"/>
        <v/>
      </c>
      <c r="AO762" s="4" t="str">
        <f t="shared" si="249"/>
        <v/>
      </c>
      <c r="AQ762" s="4" t="str">
        <f t="shared" si="250"/>
        <v/>
      </c>
      <c r="AS762" s="4" t="str">
        <f t="shared" si="251"/>
        <v/>
      </c>
      <c r="AU762" s="4" t="str">
        <f t="shared" si="252"/>
        <v/>
      </c>
      <c r="AW762" s="359" t="str">
        <f t="shared" si="253"/>
        <v/>
      </c>
      <c r="AY762" s="359" t="str">
        <f t="shared" si="254"/>
        <v/>
      </c>
      <c r="BA762" s="359" t="str">
        <f t="shared" si="255"/>
        <v/>
      </c>
      <c r="BC762" s="359" t="str">
        <f t="shared" si="256"/>
        <v/>
      </c>
      <c r="BE762" s="359" t="str">
        <f t="shared" si="257"/>
        <v/>
      </c>
      <c r="BG762" s="359" t="str">
        <f t="shared" si="258"/>
        <v/>
      </c>
      <c r="BI762" s="359" t="str">
        <f t="shared" si="259"/>
        <v/>
      </c>
    </row>
    <row r="763" spans="3:61" x14ac:dyDescent="0.2">
      <c r="C763" s="152"/>
      <c r="E763" s="243"/>
      <c r="F763" s="374"/>
      <c r="G763" s="300"/>
      <c r="H763" s="300"/>
      <c r="I763" s="300"/>
      <c r="J763" s="300"/>
      <c r="K763" s="300"/>
      <c r="L763" s="300"/>
      <c r="M763" s="300"/>
      <c r="O763" s="302"/>
      <c r="U763" s="355" t="str">
        <f t="shared" si="239"/>
        <v/>
      </c>
      <c r="W763" s="355" t="str">
        <f t="shared" si="240"/>
        <v/>
      </c>
      <c r="Y763" s="355" t="str">
        <f t="shared" si="241"/>
        <v/>
      </c>
      <c r="AA763" s="355" t="str">
        <f t="shared" si="242"/>
        <v/>
      </c>
      <c r="AC763" s="355" t="str">
        <f t="shared" si="243"/>
        <v/>
      </c>
      <c r="AE763" s="4" t="str">
        <f t="shared" si="244"/>
        <v/>
      </c>
      <c r="AG763" s="4" t="str">
        <f t="shared" si="245"/>
        <v/>
      </c>
      <c r="AI763" s="4" t="str">
        <f t="shared" si="246"/>
        <v/>
      </c>
      <c r="AK763" s="4" t="str">
        <f t="shared" si="247"/>
        <v/>
      </c>
      <c r="AM763" s="4" t="str">
        <f t="shared" si="248"/>
        <v/>
      </c>
      <c r="AO763" s="4" t="str">
        <f t="shared" si="249"/>
        <v/>
      </c>
      <c r="AQ763" s="4" t="str">
        <f t="shared" si="250"/>
        <v/>
      </c>
      <c r="AS763" s="4" t="str">
        <f t="shared" si="251"/>
        <v/>
      </c>
      <c r="AU763" s="4" t="str">
        <f t="shared" si="252"/>
        <v/>
      </c>
      <c r="AW763" s="359" t="str">
        <f t="shared" si="253"/>
        <v/>
      </c>
      <c r="AY763" s="359" t="str">
        <f t="shared" si="254"/>
        <v/>
      </c>
      <c r="BA763" s="359" t="str">
        <f t="shared" si="255"/>
        <v/>
      </c>
      <c r="BC763" s="359" t="str">
        <f t="shared" si="256"/>
        <v/>
      </c>
      <c r="BE763" s="359" t="str">
        <f t="shared" si="257"/>
        <v/>
      </c>
      <c r="BG763" s="359" t="str">
        <f t="shared" si="258"/>
        <v/>
      </c>
      <c r="BI763" s="359" t="str">
        <f t="shared" si="259"/>
        <v/>
      </c>
    </row>
    <row r="764" spans="3:61" x14ac:dyDescent="0.2">
      <c r="C764" s="152"/>
      <c r="E764" s="243"/>
      <c r="F764" s="374"/>
      <c r="G764" s="300"/>
      <c r="H764" s="300"/>
      <c r="I764" s="300"/>
      <c r="J764" s="300"/>
      <c r="K764" s="300"/>
      <c r="L764" s="300"/>
      <c r="M764" s="300"/>
      <c r="O764" s="302"/>
      <c r="U764" s="355" t="str">
        <f t="shared" si="239"/>
        <v/>
      </c>
      <c r="W764" s="355" t="str">
        <f t="shared" si="240"/>
        <v/>
      </c>
      <c r="Y764" s="355" t="str">
        <f t="shared" si="241"/>
        <v/>
      </c>
      <c r="AA764" s="355" t="str">
        <f t="shared" si="242"/>
        <v/>
      </c>
      <c r="AC764" s="355" t="str">
        <f t="shared" si="243"/>
        <v/>
      </c>
      <c r="AE764" s="4" t="str">
        <f t="shared" si="244"/>
        <v/>
      </c>
      <c r="AG764" s="4" t="str">
        <f t="shared" si="245"/>
        <v/>
      </c>
      <c r="AI764" s="4" t="str">
        <f t="shared" si="246"/>
        <v/>
      </c>
      <c r="AK764" s="4" t="str">
        <f t="shared" si="247"/>
        <v/>
      </c>
      <c r="AM764" s="4" t="str">
        <f t="shared" si="248"/>
        <v/>
      </c>
      <c r="AO764" s="4" t="str">
        <f t="shared" si="249"/>
        <v/>
      </c>
      <c r="AQ764" s="4" t="str">
        <f t="shared" si="250"/>
        <v/>
      </c>
      <c r="AS764" s="4" t="str">
        <f t="shared" si="251"/>
        <v/>
      </c>
      <c r="AU764" s="4" t="str">
        <f t="shared" si="252"/>
        <v/>
      </c>
      <c r="AW764" s="359" t="str">
        <f t="shared" si="253"/>
        <v/>
      </c>
      <c r="AY764" s="359" t="str">
        <f t="shared" si="254"/>
        <v/>
      </c>
      <c r="BA764" s="359" t="str">
        <f t="shared" si="255"/>
        <v/>
      </c>
      <c r="BC764" s="359" t="str">
        <f t="shared" si="256"/>
        <v/>
      </c>
      <c r="BE764" s="359" t="str">
        <f t="shared" si="257"/>
        <v/>
      </c>
      <c r="BG764" s="359" t="str">
        <f t="shared" si="258"/>
        <v/>
      </c>
      <c r="BI764" s="359" t="str">
        <f t="shared" si="259"/>
        <v/>
      </c>
    </row>
    <row r="765" spans="3:61" x14ac:dyDescent="0.2">
      <c r="C765" s="152"/>
      <c r="E765" s="243"/>
      <c r="F765" s="374"/>
      <c r="G765" s="300"/>
      <c r="H765" s="300"/>
      <c r="I765" s="300"/>
      <c r="J765" s="300"/>
      <c r="K765" s="300"/>
      <c r="L765" s="300"/>
      <c r="M765" s="300"/>
      <c r="O765" s="302"/>
      <c r="U765" s="355" t="str">
        <f t="shared" si="239"/>
        <v/>
      </c>
      <c r="W765" s="355" t="str">
        <f t="shared" si="240"/>
        <v/>
      </c>
      <c r="Y765" s="355" t="str">
        <f t="shared" si="241"/>
        <v/>
      </c>
      <c r="AA765" s="355" t="str">
        <f t="shared" si="242"/>
        <v/>
      </c>
      <c r="AC765" s="355" t="str">
        <f t="shared" si="243"/>
        <v/>
      </c>
      <c r="AE765" s="4" t="str">
        <f t="shared" si="244"/>
        <v/>
      </c>
      <c r="AG765" s="4" t="str">
        <f t="shared" si="245"/>
        <v/>
      </c>
      <c r="AI765" s="4" t="str">
        <f t="shared" si="246"/>
        <v/>
      </c>
      <c r="AK765" s="4" t="str">
        <f t="shared" si="247"/>
        <v/>
      </c>
      <c r="AM765" s="4" t="str">
        <f t="shared" si="248"/>
        <v/>
      </c>
      <c r="AO765" s="4" t="str">
        <f t="shared" si="249"/>
        <v/>
      </c>
      <c r="AQ765" s="4" t="str">
        <f t="shared" si="250"/>
        <v/>
      </c>
      <c r="AS765" s="4" t="str">
        <f t="shared" si="251"/>
        <v/>
      </c>
      <c r="AU765" s="4" t="str">
        <f t="shared" si="252"/>
        <v/>
      </c>
      <c r="AW765" s="359" t="str">
        <f t="shared" si="253"/>
        <v/>
      </c>
      <c r="AY765" s="359" t="str">
        <f t="shared" si="254"/>
        <v/>
      </c>
      <c r="BA765" s="359" t="str">
        <f t="shared" si="255"/>
        <v/>
      </c>
      <c r="BC765" s="359" t="str">
        <f t="shared" si="256"/>
        <v/>
      </c>
      <c r="BE765" s="359" t="str">
        <f t="shared" si="257"/>
        <v/>
      </c>
      <c r="BG765" s="359" t="str">
        <f t="shared" si="258"/>
        <v/>
      </c>
      <c r="BI765" s="359" t="str">
        <f t="shared" si="259"/>
        <v/>
      </c>
    </row>
    <row r="766" spans="3:61" x14ac:dyDescent="0.2">
      <c r="C766" s="152"/>
      <c r="E766" s="243"/>
      <c r="F766" s="374"/>
      <c r="G766" s="300"/>
      <c r="H766" s="300"/>
      <c r="I766" s="300"/>
      <c r="J766" s="300"/>
      <c r="K766" s="300"/>
      <c r="L766" s="300"/>
      <c r="M766" s="300"/>
      <c r="O766" s="302"/>
      <c r="U766" s="355" t="str">
        <f t="shared" si="239"/>
        <v/>
      </c>
      <c r="W766" s="355" t="str">
        <f t="shared" si="240"/>
        <v/>
      </c>
      <c r="Y766" s="355" t="str">
        <f t="shared" si="241"/>
        <v/>
      </c>
      <c r="AA766" s="355" t="str">
        <f t="shared" si="242"/>
        <v/>
      </c>
      <c r="AC766" s="355" t="str">
        <f t="shared" si="243"/>
        <v/>
      </c>
      <c r="AE766" s="4" t="str">
        <f t="shared" si="244"/>
        <v/>
      </c>
      <c r="AG766" s="4" t="str">
        <f t="shared" si="245"/>
        <v/>
      </c>
      <c r="AI766" s="4" t="str">
        <f t="shared" si="246"/>
        <v/>
      </c>
      <c r="AK766" s="4" t="str">
        <f t="shared" si="247"/>
        <v/>
      </c>
      <c r="AM766" s="4" t="str">
        <f t="shared" si="248"/>
        <v/>
      </c>
      <c r="AO766" s="4" t="str">
        <f t="shared" si="249"/>
        <v/>
      </c>
      <c r="AQ766" s="4" t="str">
        <f t="shared" si="250"/>
        <v/>
      </c>
      <c r="AS766" s="4" t="str">
        <f t="shared" si="251"/>
        <v/>
      </c>
      <c r="AU766" s="4" t="str">
        <f t="shared" si="252"/>
        <v/>
      </c>
      <c r="AW766" s="359" t="str">
        <f t="shared" si="253"/>
        <v/>
      </c>
      <c r="AY766" s="359" t="str">
        <f t="shared" si="254"/>
        <v/>
      </c>
      <c r="BA766" s="359" t="str">
        <f t="shared" si="255"/>
        <v/>
      </c>
      <c r="BC766" s="359" t="str">
        <f t="shared" si="256"/>
        <v/>
      </c>
      <c r="BE766" s="359" t="str">
        <f t="shared" si="257"/>
        <v/>
      </c>
      <c r="BG766" s="359" t="str">
        <f t="shared" si="258"/>
        <v/>
      </c>
      <c r="BI766" s="359" t="str">
        <f t="shared" si="259"/>
        <v/>
      </c>
    </row>
    <row r="767" spans="3:61" x14ac:dyDescent="0.2">
      <c r="C767" s="152"/>
      <c r="E767" s="243"/>
      <c r="F767" s="374"/>
      <c r="G767" s="300"/>
      <c r="H767" s="300"/>
      <c r="I767" s="300"/>
      <c r="J767" s="300"/>
      <c r="K767" s="300"/>
      <c r="L767" s="300"/>
      <c r="M767" s="300"/>
      <c r="O767" s="302"/>
      <c r="U767" s="355" t="str">
        <f t="shared" si="239"/>
        <v/>
      </c>
      <c r="W767" s="355" t="str">
        <f t="shared" si="240"/>
        <v/>
      </c>
      <c r="Y767" s="355" t="str">
        <f t="shared" si="241"/>
        <v/>
      </c>
      <c r="AA767" s="355" t="str">
        <f t="shared" si="242"/>
        <v/>
      </c>
      <c r="AC767" s="355" t="str">
        <f t="shared" si="243"/>
        <v/>
      </c>
      <c r="AE767" s="4" t="str">
        <f t="shared" si="244"/>
        <v/>
      </c>
      <c r="AG767" s="4" t="str">
        <f t="shared" si="245"/>
        <v/>
      </c>
      <c r="AI767" s="4" t="str">
        <f t="shared" si="246"/>
        <v/>
      </c>
      <c r="AK767" s="4" t="str">
        <f t="shared" si="247"/>
        <v/>
      </c>
      <c r="AM767" s="4" t="str">
        <f t="shared" si="248"/>
        <v/>
      </c>
      <c r="AO767" s="4" t="str">
        <f t="shared" si="249"/>
        <v/>
      </c>
      <c r="AQ767" s="4" t="str">
        <f t="shared" si="250"/>
        <v/>
      </c>
      <c r="AS767" s="4" t="str">
        <f t="shared" si="251"/>
        <v/>
      </c>
      <c r="AU767" s="4" t="str">
        <f t="shared" si="252"/>
        <v/>
      </c>
      <c r="AW767" s="359" t="str">
        <f t="shared" si="253"/>
        <v/>
      </c>
      <c r="AY767" s="359" t="str">
        <f t="shared" si="254"/>
        <v/>
      </c>
      <c r="BA767" s="359" t="str">
        <f t="shared" si="255"/>
        <v/>
      </c>
      <c r="BC767" s="359" t="str">
        <f t="shared" si="256"/>
        <v/>
      </c>
      <c r="BE767" s="359" t="str">
        <f t="shared" si="257"/>
        <v/>
      </c>
      <c r="BG767" s="359" t="str">
        <f t="shared" si="258"/>
        <v/>
      </c>
      <c r="BI767" s="359" t="str">
        <f t="shared" si="259"/>
        <v/>
      </c>
    </row>
    <row r="768" spans="3:61" x14ac:dyDescent="0.2">
      <c r="C768" s="152"/>
      <c r="E768" s="243"/>
      <c r="F768" s="374"/>
      <c r="G768" s="300"/>
      <c r="H768" s="300"/>
      <c r="I768" s="300"/>
      <c r="J768" s="300"/>
      <c r="K768" s="300"/>
      <c r="L768" s="300"/>
      <c r="M768" s="300"/>
      <c r="O768" s="302"/>
      <c r="U768" s="355" t="str">
        <f t="shared" si="239"/>
        <v/>
      </c>
      <c r="W768" s="355" t="str">
        <f t="shared" si="240"/>
        <v/>
      </c>
      <c r="Y768" s="355" t="str">
        <f t="shared" si="241"/>
        <v/>
      </c>
      <c r="AA768" s="355" t="str">
        <f t="shared" si="242"/>
        <v/>
      </c>
      <c r="AC768" s="355" t="str">
        <f t="shared" si="243"/>
        <v/>
      </c>
      <c r="AE768" s="4" t="str">
        <f t="shared" si="244"/>
        <v/>
      </c>
      <c r="AG768" s="4" t="str">
        <f t="shared" si="245"/>
        <v/>
      </c>
      <c r="AI768" s="4" t="str">
        <f t="shared" si="246"/>
        <v/>
      </c>
      <c r="AK768" s="4" t="str">
        <f t="shared" si="247"/>
        <v/>
      </c>
      <c r="AM768" s="4" t="str">
        <f t="shared" si="248"/>
        <v/>
      </c>
      <c r="AO768" s="4" t="str">
        <f t="shared" si="249"/>
        <v/>
      </c>
      <c r="AQ768" s="4" t="str">
        <f t="shared" si="250"/>
        <v/>
      </c>
      <c r="AS768" s="4" t="str">
        <f t="shared" si="251"/>
        <v/>
      </c>
      <c r="AU768" s="4" t="str">
        <f t="shared" si="252"/>
        <v/>
      </c>
      <c r="AW768" s="359" t="str">
        <f t="shared" si="253"/>
        <v/>
      </c>
      <c r="AY768" s="359" t="str">
        <f t="shared" si="254"/>
        <v/>
      </c>
      <c r="BA768" s="359" t="str">
        <f t="shared" si="255"/>
        <v/>
      </c>
      <c r="BC768" s="359" t="str">
        <f t="shared" si="256"/>
        <v/>
      </c>
      <c r="BE768" s="359" t="str">
        <f t="shared" si="257"/>
        <v/>
      </c>
      <c r="BG768" s="359" t="str">
        <f t="shared" si="258"/>
        <v/>
      </c>
      <c r="BI768" s="359" t="str">
        <f t="shared" si="259"/>
        <v/>
      </c>
    </row>
    <row r="769" spans="3:61" x14ac:dyDescent="0.2">
      <c r="C769" s="152"/>
      <c r="E769" s="243"/>
      <c r="F769" s="374"/>
      <c r="G769" s="300"/>
      <c r="H769" s="300"/>
      <c r="I769" s="300"/>
      <c r="J769" s="300"/>
      <c r="K769" s="300"/>
      <c r="L769" s="300"/>
      <c r="M769" s="300"/>
      <c r="O769" s="302"/>
      <c r="U769" s="355" t="str">
        <f t="shared" si="239"/>
        <v/>
      </c>
      <c r="W769" s="355" t="str">
        <f t="shared" si="240"/>
        <v/>
      </c>
      <c r="Y769" s="355" t="str">
        <f t="shared" si="241"/>
        <v/>
      </c>
      <c r="AA769" s="355" t="str">
        <f t="shared" si="242"/>
        <v/>
      </c>
      <c r="AC769" s="355" t="str">
        <f t="shared" si="243"/>
        <v/>
      </c>
      <c r="AE769" s="4" t="str">
        <f t="shared" si="244"/>
        <v/>
      </c>
      <c r="AG769" s="4" t="str">
        <f t="shared" si="245"/>
        <v/>
      </c>
      <c r="AI769" s="4" t="str">
        <f t="shared" si="246"/>
        <v/>
      </c>
      <c r="AK769" s="4" t="str">
        <f t="shared" si="247"/>
        <v/>
      </c>
      <c r="AM769" s="4" t="str">
        <f t="shared" si="248"/>
        <v/>
      </c>
      <c r="AO769" s="4" t="str">
        <f t="shared" si="249"/>
        <v/>
      </c>
      <c r="AQ769" s="4" t="str">
        <f t="shared" si="250"/>
        <v/>
      </c>
      <c r="AS769" s="4" t="str">
        <f t="shared" si="251"/>
        <v/>
      </c>
      <c r="AU769" s="4" t="str">
        <f t="shared" si="252"/>
        <v/>
      </c>
      <c r="AW769" s="359" t="str">
        <f t="shared" si="253"/>
        <v/>
      </c>
      <c r="AY769" s="359" t="str">
        <f t="shared" si="254"/>
        <v/>
      </c>
      <c r="BA769" s="359" t="str">
        <f t="shared" si="255"/>
        <v/>
      </c>
      <c r="BC769" s="359" t="str">
        <f t="shared" si="256"/>
        <v/>
      </c>
      <c r="BE769" s="359" t="str">
        <f t="shared" si="257"/>
        <v/>
      </c>
      <c r="BG769" s="359" t="str">
        <f t="shared" si="258"/>
        <v/>
      </c>
      <c r="BI769" s="359" t="str">
        <f t="shared" si="259"/>
        <v/>
      </c>
    </row>
    <row r="770" spans="3:61" x14ac:dyDescent="0.2">
      <c r="C770" s="152"/>
      <c r="E770" s="243"/>
      <c r="F770" s="374"/>
      <c r="G770" s="300"/>
      <c r="H770" s="300"/>
      <c r="I770" s="300"/>
      <c r="J770" s="300"/>
      <c r="K770" s="300"/>
      <c r="L770" s="300"/>
      <c r="M770" s="300"/>
      <c r="O770" s="302"/>
      <c r="U770" s="355" t="str">
        <f t="shared" si="239"/>
        <v/>
      </c>
      <c r="W770" s="355" t="str">
        <f t="shared" si="240"/>
        <v/>
      </c>
      <c r="Y770" s="355" t="str">
        <f t="shared" si="241"/>
        <v/>
      </c>
      <c r="AA770" s="355" t="str">
        <f t="shared" si="242"/>
        <v/>
      </c>
      <c r="AC770" s="355" t="str">
        <f t="shared" si="243"/>
        <v/>
      </c>
      <c r="AE770" s="4" t="str">
        <f t="shared" si="244"/>
        <v/>
      </c>
      <c r="AG770" s="4" t="str">
        <f t="shared" si="245"/>
        <v/>
      </c>
      <c r="AI770" s="4" t="str">
        <f t="shared" si="246"/>
        <v/>
      </c>
      <c r="AK770" s="4" t="str">
        <f t="shared" si="247"/>
        <v/>
      </c>
      <c r="AM770" s="4" t="str">
        <f t="shared" si="248"/>
        <v/>
      </c>
      <c r="AO770" s="4" t="str">
        <f t="shared" si="249"/>
        <v/>
      </c>
      <c r="AQ770" s="4" t="str">
        <f t="shared" si="250"/>
        <v/>
      </c>
      <c r="AS770" s="4" t="str">
        <f t="shared" si="251"/>
        <v/>
      </c>
      <c r="AU770" s="4" t="str">
        <f t="shared" si="252"/>
        <v/>
      </c>
      <c r="AW770" s="359" t="str">
        <f t="shared" si="253"/>
        <v/>
      </c>
      <c r="AY770" s="359" t="str">
        <f t="shared" si="254"/>
        <v/>
      </c>
      <c r="BA770" s="359" t="str">
        <f t="shared" si="255"/>
        <v/>
      </c>
      <c r="BC770" s="359" t="str">
        <f t="shared" si="256"/>
        <v/>
      </c>
      <c r="BE770" s="359" t="str">
        <f t="shared" si="257"/>
        <v/>
      </c>
      <c r="BG770" s="359" t="str">
        <f t="shared" si="258"/>
        <v/>
      </c>
      <c r="BI770" s="359" t="str">
        <f t="shared" si="259"/>
        <v/>
      </c>
    </row>
    <row r="771" spans="3:61" x14ac:dyDescent="0.2">
      <c r="C771" s="152"/>
      <c r="E771" s="243"/>
      <c r="F771" s="374"/>
      <c r="G771" s="300"/>
      <c r="H771" s="300"/>
      <c r="I771" s="300"/>
      <c r="J771" s="300"/>
      <c r="K771" s="300"/>
      <c r="L771" s="300"/>
      <c r="M771" s="300"/>
      <c r="O771" s="302"/>
      <c r="U771" s="355" t="str">
        <f t="shared" ref="U771:U834" si="260">IF(P771=$T$2,O771,"")</f>
        <v/>
      </c>
      <c r="W771" s="355" t="str">
        <f t="shared" ref="W771:W834" si="261">IF(P771=$V$2,O771,"")</f>
        <v/>
      </c>
      <c r="Y771" s="355" t="str">
        <f t="shared" ref="Y771:Y834" si="262">IF(P771=$X$2,$O771,"")</f>
        <v/>
      </c>
      <c r="AA771" s="355" t="str">
        <f t="shared" ref="AA771:AA834" si="263">IF($P771=$Z$2,$O771,"")</f>
        <v/>
      </c>
      <c r="AC771" s="355" t="str">
        <f t="shared" ref="AC771:AC834" si="264">IF($P771=$AB$2,$O771,"")</f>
        <v/>
      </c>
      <c r="AE771" s="4" t="str">
        <f t="shared" ref="AE771:AE834" si="265">IF($P771=$AD$2,$O771,"")</f>
        <v/>
      </c>
      <c r="AG771" s="4" t="str">
        <f t="shared" ref="AG771:AG834" si="266">IF($P771=$AF$2,$O771,"")</f>
        <v/>
      </c>
      <c r="AI771" s="4" t="str">
        <f t="shared" ref="AI771:AI834" si="267">IF($P771=$AH$2,$O771,"")</f>
        <v/>
      </c>
      <c r="AK771" s="4" t="str">
        <f t="shared" ref="AK771:AK834" si="268">IF($P771=$AJ$2,$O771,"")</f>
        <v/>
      </c>
      <c r="AM771" s="4" t="str">
        <f t="shared" ref="AM771:AM834" si="269">IF($P771=$AL$2,$O771,"")</f>
        <v/>
      </c>
      <c r="AO771" s="4" t="str">
        <f t="shared" ref="AO771:AO834" si="270">IF($P771=$AN$2,$O771,"")</f>
        <v/>
      </c>
      <c r="AQ771" s="4" t="str">
        <f t="shared" ref="AQ771:AQ834" si="271">IF($P771=$AP$2,$O771,"")</f>
        <v/>
      </c>
      <c r="AS771" s="4" t="str">
        <f t="shared" ref="AS771:AS834" si="272">IF($P771=$AR$2,$O771,"")</f>
        <v/>
      </c>
      <c r="AU771" s="4" t="str">
        <f t="shared" ref="AU771:AU834" si="273">IF($P771=$AT$2,$O771,"")</f>
        <v/>
      </c>
      <c r="AW771" s="359" t="str">
        <f t="shared" ref="AW771:AW834" si="274">IF($P771=$AV$2,$O771,"")</f>
        <v/>
      </c>
      <c r="AY771" s="359" t="str">
        <f t="shared" ref="AY771:AY834" si="275">IF($P771=$AX$2,$O771,"")</f>
        <v/>
      </c>
      <c r="BA771" s="359" t="str">
        <f t="shared" ref="BA771:BA834" si="276">IF($P771=$AZ$2,$O771,"")</f>
        <v/>
      </c>
      <c r="BC771" s="359" t="str">
        <f t="shared" ref="BC771:BC834" si="277">IF($P771=$BB$2,$O771,"")</f>
        <v/>
      </c>
      <c r="BE771" s="359" t="str">
        <f t="shared" ref="BE771:BE834" si="278">IF($P771=$BD$2,$O771,"")</f>
        <v/>
      </c>
      <c r="BG771" s="359" t="str">
        <f t="shared" ref="BG771:BG834" si="279">IF($P771=$BF$2,$O771,"")</f>
        <v/>
      </c>
      <c r="BI771" s="359" t="str">
        <f t="shared" ref="BI771:BI834" si="280">IF($P771=$BH$2,$O771,"")</f>
        <v/>
      </c>
    </row>
    <row r="772" spans="3:61" x14ac:dyDescent="0.2">
      <c r="C772" s="152"/>
      <c r="E772" s="243"/>
      <c r="F772" s="374"/>
      <c r="G772" s="300"/>
      <c r="H772" s="300"/>
      <c r="I772" s="300"/>
      <c r="J772" s="300"/>
      <c r="K772" s="300"/>
      <c r="L772" s="300"/>
      <c r="M772" s="300"/>
      <c r="O772" s="302"/>
      <c r="U772" s="355" t="str">
        <f t="shared" si="260"/>
        <v/>
      </c>
      <c r="W772" s="355" t="str">
        <f t="shared" si="261"/>
        <v/>
      </c>
      <c r="Y772" s="355" t="str">
        <f t="shared" si="262"/>
        <v/>
      </c>
      <c r="AA772" s="355" t="str">
        <f t="shared" si="263"/>
        <v/>
      </c>
      <c r="AC772" s="355" t="str">
        <f t="shared" si="264"/>
        <v/>
      </c>
      <c r="AE772" s="4" t="str">
        <f t="shared" si="265"/>
        <v/>
      </c>
      <c r="AG772" s="4" t="str">
        <f t="shared" si="266"/>
        <v/>
      </c>
      <c r="AI772" s="4" t="str">
        <f t="shared" si="267"/>
        <v/>
      </c>
      <c r="AK772" s="4" t="str">
        <f t="shared" si="268"/>
        <v/>
      </c>
      <c r="AM772" s="4" t="str">
        <f t="shared" si="269"/>
        <v/>
      </c>
      <c r="AO772" s="4" t="str">
        <f t="shared" si="270"/>
        <v/>
      </c>
      <c r="AQ772" s="4" t="str">
        <f t="shared" si="271"/>
        <v/>
      </c>
      <c r="AS772" s="4" t="str">
        <f t="shared" si="272"/>
        <v/>
      </c>
      <c r="AU772" s="4" t="str">
        <f t="shared" si="273"/>
        <v/>
      </c>
      <c r="AW772" s="359" t="str">
        <f t="shared" si="274"/>
        <v/>
      </c>
      <c r="AY772" s="359" t="str">
        <f t="shared" si="275"/>
        <v/>
      </c>
      <c r="BA772" s="359" t="str">
        <f t="shared" si="276"/>
        <v/>
      </c>
      <c r="BC772" s="359" t="str">
        <f t="shared" si="277"/>
        <v/>
      </c>
      <c r="BE772" s="359" t="str">
        <f t="shared" si="278"/>
        <v/>
      </c>
      <c r="BG772" s="359" t="str">
        <f t="shared" si="279"/>
        <v/>
      </c>
      <c r="BI772" s="359" t="str">
        <f t="shared" si="280"/>
        <v/>
      </c>
    </row>
    <row r="773" spans="3:61" x14ac:dyDescent="0.2">
      <c r="C773" s="152"/>
      <c r="E773" s="243"/>
      <c r="F773" s="374"/>
      <c r="G773" s="300"/>
      <c r="H773" s="300"/>
      <c r="I773" s="300"/>
      <c r="J773" s="300"/>
      <c r="K773" s="300"/>
      <c r="L773" s="300"/>
      <c r="M773" s="300"/>
      <c r="O773" s="302"/>
      <c r="U773" s="355" t="str">
        <f t="shared" si="260"/>
        <v/>
      </c>
      <c r="W773" s="355" t="str">
        <f t="shared" si="261"/>
        <v/>
      </c>
      <c r="Y773" s="355" t="str">
        <f t="shared" si="262"/>
        <v/>
      </c>
      <c r="AA773" s="355" t="str">
        <f t="shared" si="263"/>
        <v/>
      </c>
      <c r="AC773" s="355" t="str">
        <f t="shared" si="264"/>
        <v/>
      </c>
      <c r="AE773" s="4" t="str">
        <f t="shared" si="265"/>
        <v/>
      </c>
      <c r="AG773" s="4" t="str">
        <f t="shared" si="266"/>
        <v/>
      </c>
      <c r="AI773" s="4" t="str">
        <f t="shared" si="267"/>
        <v/>
      </c>
      <c r="AK773" s="4" t="str">
        <f t="shared" si="268"/>
        <v/>
      </c>
      <c r="AM773" s="4" t="str">
        <f t="shared" si="269"/>
        <v/>
      </c>
      <c r="AO773" s="4" t="str">
        <f t="shared" si="270"/>
        <v/>
      </c>
      <c r="AQ773" s="4" t="str">
        <f t="shared" si="271"/>
        <v/>
      </c>
      <c r="AS773" s="4" t="str">
        <f t="shared" si="272"/>
        <v/>
      </c>
      <c r="AU773" s="4" t="str">
        <f t="shared" si="273"/>
        <v/>
      </c>
      <c r="AW773" s="359" t="str">
        <f t="shared" si="274"/>
        <v/>
      </c>
      <c r="AY773" s="359" t="str">
        <f t="shared" si="275"/>
        <v/>
      </c>
      <c r="BA773" s="359" t="str">
        <f t="shared" si="276"/>
        <v/>
      </c>
      <c r="BC773" s="359" t="str">
        <f t="shared" si="277"/>
        <v/>
      </c>
      <c r="BE773" s="359" t="str">
        <f t="shared" si="278"/>
        <v/>
      </c>
      <c r="BG773" s="359" t="str">
        <f t="shared" si="279"/>
        <v/>
      </c>
      <c r="BI773" s="359" t="str">
        <f t="shared" si="280"/>
        <v/>
      </c>
    </row>
    <row r="774" spans="3:61" x14ac:dyDescent="0.2">
      <c r="C774" s="152"/>
      <c r="E774" s="243"/>
      <c r="F774" s="374"/>
      <c r="G774" s="300"/>
      <c r="H774" s="300"/>
      <c r="I774" s="300"/>
      <c r="J774" s="300"/>
      <c r="K774" s="300"/>
      <c r="L774" s="300"/>
      <c r="M774" s="300"/>
      <c r="O774" s="302"/>
      <c r="U774" s="355" t="str">
        <f t="shared" si="260"/>
        <v/>
      </c>
      <c r="W774" s="355" t="str">
        <f t="shared" si="261"/>
        <v/>
      </c>
      <c r="Y774" s="355" t="str">
        <f t="shared" si="262"/>
        <v/>
      </c>
      <c r="AA774" s="355" t="str">
        <f t="shared" si="263"/>
        <v/>
      </c>
      <c r="AC774" s="355" t="str">
        <f t="shared" si="264"/>
        <v/>
      </c>
      <c r="AE774" s="4" t="str">
        <f t="shared" si="265"/>
        <v/>
      </c>
      <c r="AG774" s="4" t="str">
        <f t="shared" si="266"/>
        <v/>
      </c>
      <c r="AI774" s="4" t="str">
        <f t="shared" si="267"/>
        <v/>
      </c>
      <c r="AK774" s="4" t="str">
        <f t="shared" si="268"/>
        <v/>
      </c>
      <c r="AM774" s="4" t="str">
        <f t="shared" si="269"/>
        <v/>
      </c>
      <c r="AO774" s="4" t="str">
        <f t="shared" si="270"/>
        <v/>
      </c>
      <c r="AQ774" s="4" t="str">
        <f t="shared" si="271"/>
        <v/>
      </c>
      <c r="AS774" s="4" t="str">
        <f t="shared" si="272"/>
        <v/>
      </c>
      <c r="AU774" s="4" t="str">
        <f t="shared" si="273"/>
        <v/>
      </c>
      <c r="AW774" s="359" t="str">
        <f t="shared" si="274"/>
        <v/>
      </c>
      <c r="AY774" s="359" t="str">
        <f t="shared" si="275"/>
        <v/>
      </c>
      <c r="BA774" s="359" t="str">
        <f t="shared" si="276"/>
        <v/>
      </c>
      <c r="BC774" s="359" t="str">
        <f t="shared" si="277"/>
        <v/>
      </c>
      <c r="BE774" s="359" t="str">
        <f t="shared" si="278"/>
        <v/>
      </c>
      <c r="BG774" s="359" t="str">
        <f t="shared" si="279"/>
        <v/>
      </c>
      <c r="BI774" s="359" t="str">
        <f t="shared" si="280"/>
        <v/>
      </c>
    </row>
    <row r="775" spans="3:61" x14ac:dyDescent="0.2">
      <c r="C775" s="152"/>
      <c r="E775" s="243"/>
      <c r="F775" s="374"/>
      <c r="G775" s="300"/>
      <c r="H775" s="300"/>
      <c r="I775" s="300"/>
      <c r="J775" s="300"/>
      <c r="K775" s="300"/>
      <c r="L775" s="300"/>
      <c r="M775" s="300"/>
      <c r="O775" s="302"/>
      <c r="U775" s="355" t="str">
        <f t="shared" si="260"/>
        <v/>
      </c>
      <c r="W775" s="355" t="str">
        <f t="shared" si="261"/>
        <v/>
      </c>
      <c r="Y775" s="355" t="str">
        <f t="shared" si="262"/>
        <v/>
      </c>
      <c r="AA775" s="355" t="str">
        <f t="shared" si="263"/>
        <v/>
      </c>
      <c r="AC775" s="355" t="str">
        <f t="shared" si="264"/>
        <v/>
      </c>
      <c r="AE775" s="4" t="str">
        <f t="shared" si="265"/>
        <v/>
      </c>
      <c r="AG775" s="4" t="str">
        <f t="shared" si="266"/>
        <v/>
      </c>
      <c r="AI775" s="4" t="str">
        <f t="shared" si="267"/>
        <v/>
      </c>
      <c r="AK775" s="4" t="str">
        <f t="shared" si="268"/>
        <v/>
      </c>
      <c r="AM775" s="4" t="str">
        <f t="shared" si="269"/>
        <v/>
      </c>
      <c r="AO775" s="4" t="str">
        <f t="shared" si="270"/>
        <v/>
      </c>
      <c r="AQ775" s="4" t="str">
        <f t="shared" si="271"/>
        <v/>
      </c>
      <c r="AS775" s="4" t="str">
        <f t="shared" si="272"/>
        <v/>
      </c>
      <c r="AU775" s="4" t="str">
        <f t="shared" si="273"/>
        <v/>
      </c>
      <c r="AW775" s="359" t="str">
        <f t="shared" si="274"/>
        <v/>
      </c>
      <c r="AY775" s="359" t="str">
        <f t="shared" si="275"/>
        <v/>
      </c>
      <c r="BA775" s="359" t="str">
        <f t="shared" si="276"/>
        <v/>
      </c>
      <c r="BC775" s="359" t="str">
        <f t="shared" si="277"/>
        <v/>
      </c>
      <c r="BE775" s="359" t="str">
        <f t="shared" si="278"/>
        <v/>
      </c>
      <c r="BG775" s="359" t="str">
        <f t="shared" si="279"/>
        <v/>
      </c>
      <c r="BI775" s="359" t="str">
        <f t="shared" si="280"/>
        <v/>
      </c>
    </row>
    <row r="776" spans="3:61" x14ac:dyDescent="0.2">
      <c r="C776" s="152"/>
      <c r="E776" s="243"/>
      <c r="F776" s="374"/>
      <c r="G776" s="300"/>
      <c r="H776" s="300"/>
      <c r="I776" s="300"/>
      <c r="J776" s="300"/>
      <c r="K776" s="300"/>
      <c r="L776" s="300"/>
      <c r="M776" s="300"/>
      <c r="O776" s="302"/>
      <c r="U776" s="355" t="str">
        <f t="shared" si="260"/>
        <v/>
      </c>
      <c r="W776" s="355" t="str">
        <f t="shared" si="261"/>
        <v/>
      </c>
      <c r="Y776" s="355" t="str">
        <f t="shared" si="262"/>
        <v/>
      </c>
      <c r="AA776" s="355" t="str">
        <f t="shared" si="263"/>
        <v/>
      </c>
      <c r="AC776" s="355" t="str">
        <f t="shared" si="264"/>
        <v/>
      </c>
      <c r="AE776" s="4" t="str">
        <f t="shared" si="265"/>
        <v/>
      </c>
      <c r="AG776" s="4" t="str">
        <f t="shared" si="266"/>
        <v/>
      </c>
      <c r="AI776" s="4" t="str">
        <f t="shared" si="267"/>
        <v/>
      </c>
      <c r="AK776" s="4" t="str">
        <f t="shared" si="268"/>
        <v/>
      </c>
      <c r="AM776" s="4" t="str">
        <f t="shared" si="269"/>
        <v/>
      </c>
      <c r="AO776" s="4" t="str">
        <f t="shared" si="270"/>
        <v/>
      </c>
      <c r="AQ776" s="4" t="str">
        <f t="shared" si="271"/>
        <v/>
      </c>
      <c r="AS776" s="4" t="str">
        <f t="shared" si="272"/>
        <v/>
      </c>
      <c r="AU776" s="4" t="str">
        <f t="shared" si="273"/>
        <v/>
      </c>
      <c r="AW776" s="359" t="str">
        <f t="shared" si="274"/>
        <v/>
      </c>
      <c r="AY776" s="359" t="str">
        <f t="shared" si="275"/>
        <v/>
      </c>
      <c r="BA776" s="359" t="str">
        <f t="shared" si="276"/>
        <v/>
      </c>
      <c r="BC776" s="359" t="str">
        <f t="shared" si="277"/>
        <v/>
      </c>
      <c r="BE776" s="359" t="str">
        <f t="shared" si="278"/>
        <v/>
      </c>
      <c r="BG776" s="359" t="str">
        <f t="shared" si="279"/>
        <v/>
      </c>
      <c r="BI776" s="359" t="str">
        <f t="shared" si="280"/>
        <v/>
      </c>
    </row>
    <row r="777" spans="3:61" x14ac:dyDescent="0.2">
      <c r="C777" s="152"/>
      <c r="E777" s="243"/>
      <c r="F777" s="374"/>
      <c r="G777" s="300"/>
      <c r="H777" s="300"/>
      <c r="I777" s="300"/>
      <c r="J777" s="300"/>
      <c r="K777" s="300"/>
      <c r="L777" s="300"/>
      <c r="M777" s="300"/>
      <c r="O777" s="302"/>
      <c r="U777" s="355" t="str">
        <f t="shared" si="260"/>
        <v/>
      </c>
      <c r="W777" s="355" t="str">
        <f t="shared" si="261"/>
        <v/>
      </c>
      <c r="Y777" s="355" t="str">
        <f t="shared" si="262"/>
        <v/>
      </c>
      <c r="AA777" s="355" t="str">
        <f t="shared" si="263"/>
        <v/>
      </c>
      <c r="AC777" s="355" t="str">
        <f t="shared" si="264"/>
        <v/>
      </c>
      <c r="AE777" s="4" t="str">
        <f t="shared" si="265"/>
        <v/>
      </c>
      <c r="AG777" s="4" t="str">
        <f t="shared" si="266"/>
        <v/>
      </c>
      <c r="AI777" s="4" t="str">
        <f t="shared" si="267"/>
        <v/>
      </c>
      <c r="AK777" s="4" t="str">
        <f t="shared" si="268"/>
        <v/>
      </c>
      <c r="AM777" s="4" t="str">
        <f t="shared" si="269"/>
        <v/>
      </c>
      <c r="AO777" s="4" t="str">
        <f t="shared" si="270"/>
        <v/>
      </c>
      <c r="AQ777" s="4" t="str">
        <f t="shared" si="271"/>
        <v/>
      </c>
      <c r="AS777" s="4" t="str">
        <f t="shared" si="272"/>
        <v/>
      </c>
      <c r="AU777" s="4" t="str">
        <f t="shared" si="273"/>
        <v/>
      </c>
      <c r="AW777" s="359" t="str">
        <f t="shared" si="274"/>
        <v/>
      </c>
      <c r="AY777" s="359" t="str">
        <f t="shared" si="275"/>
        <v/>
      </c>
      <c r="BA777" s="359" t="str">
        <f t="shared" si="276"/>
        <v/>
      </c>
      <c r="BC777" s="359" t="str">
        <f t="shared" si="277"/>
        <v/>
      </c>
      <c r="BE777" s="359" t="str">
        <f t="shared" si="278"/>
        <v/>
      </c>
      <c r="BG777" s="359" t="str">
        <f t="shared" si="279"/>
        <v/>
      </c>
      <c r="BI777" s="359" t="str">
        <f t="shared" si="280"/>
        <v/>
      </c>
    </row>
    <row r="778" spans="3:61" x14ac:dyDescent="0.2">
      <c r="C778" s="152"/>
      <c r="E778" s="243"/>
      <c r="F778" s="374"/>
      <c r="G778" s="300"/>
      <c r="H778" s="300"/>
      <c r="I778" s="300"/>
      <c r="J778" s="300"/>
      <c r="K778" s="300"/>
      <c r="L778" s="300"/>
      <c r="M778" s="300"/>
      <c r="O778" s="302"/>
      <c r="U778" s="355" t="str">
        <f t="shared" si="260"/>
        <v/>
      </c>
      <c r="W778" s="355" t="str">
        <f t="shared" si="261"/>
        <v/>
      </c>
      <c r="Y778" s="355" t="str">
        <f t="shared" si="262"/>
        <v/>
      </c>
      <c r="AA778" s="355" t="str">
        <f t="shared" si="263"/>
        <v/>
      </c>
      <c r="AC778" s="355" t="str">
        <f t="shared" si="264"/>
        <v/>
      </c>
      <c r="AE778" s="4" t="str">
        <f t="shared" si="265"/>
        <v/>
      </c>
      <c r="AG778" s="4" t="str">
        <f t="shared" si="266"/>
        <v/>
      </c>
      <c r="AI778" s="4" t="str">
        <f t="shared" si="267"/>
        <v/>
      </c>
      <c r="AK778" s="4" t="str">
        <f t="shared" si="268"/>
        <v/>
      </c>
      <c r="AM778" s="4" t="str">
        <f t="shared" si="269"/>
        <v/>
      </c>
      <c r="AO778" s="4" t="str">
        <f t="shared" si="270"/>
        <v/>
      </c>
      <c r="AQ778" s="4" t="str">
        <f t="shared" si="271"/>
        <v/>
      </c>
      <c r="AS778" s="4" t="str">
        <f t="shared" si="272"/>
        <v/>
      </c>
      <c r="AU778" s="4" t="str">
        <f t="shared" si="273"/>
        <v/>
      </c>
      <c r="AW778" s="359" t="str">
        <f t="shared" si="274"/>
        <v/>
      </c>
      <c r="AY778" s="359" t="str">
        <f t="shared" si="275"/>
        <v/>
      </c>
      <c r="BA778" s="359" t="str">
        <f t="shared" si="276"/>
        <v/>
      </c>
      <c r="BC778" s="359" t="str">
        <f t="shared" si="277"/>
        <v/>
      </c>
      <c r="BE778" s="359" t="str">
        <f t="shared" si="278"/>
        <v/>
      </c>
      <c r="BG778" s="359" t="str">
        <f t="shared" si="279"/>
        <v/>
      </c>
      <c r="BI778" s="359" t="str">
        <f t="shared" si="280"/>
        <v/>
      </c>
    </row>
    <row r="779" spans="3:61" x14ac:dyDescent="0.2">
      <c r="C779" s="152"/>
      <c r="E779" s="243"/>
      <c r="F779" s="374"/>
      <c r="G779" s="300"/>
      <c r="H779" s="300"/>
      <c r="I779" s="300"/>
      <c r="J779" s="300"/>
      <c r="K779" s="300"/>
      <c r="L779" s="300"/>
      <c r="M779" s="300"/>
      <c r="O779" s="302"/>
      <c r="U779" s="355" t="str">
        <f t="shared" si="260"/>
        <v/>
      </c>
      <c r="W779" s="355" t="str">
        <f t="shared" si="261"/>
        <v/>
      </c>
      <c r="Y779" s="355" t="str">
        <f t="shared" si="262"/>
        <v/>
      </c>
      <c r="AA779" s="355" t="str">
        <f t="shared" si="263"/>
        <v/>
      </c>
      <c r="AC779" s="355" t="str">
        <f t="shared" si="264"/>
        <v/>
      </c>
      <c r="AE779" s="4" t="str">
        <f t="shared" si="265"/>
        <v/>
      </c>
      <c r="AG779" s="4" t="str">
        <f t="shared" si="266"/>
        <v/>
      </c>
      <c r="AI779" s="4" t="str">
        <f t="shared" si="267"/>
        <v/>
      </c>
      <c r="AK779" s="4" t="str">
        <f t="shared" si="268"/>
        <v/>
      </c>
      <c r="AM779" s="4" t="str">
        <f t="shared" si="269"/>
        <v/>
      </c>
      <c r="AO779" s="4" t="str">
        <f t="shared" si="270"/>
        <v/>
      </c>
      <c r="AQ779" s="4" t="str">
        <f t="shared" si="271"/>
        <v/>
      </c>
      <c r="AS779" s="4" t="str">
        <f t="shared" si="272"/>
        <v/>
      </c>
      <c r="AU779" s="4" t="str">
        <f t="shared" si="273"/>
        <v/>
      </c>
      <c r="AW779" s="359" t="str">
        <f t="shared" si="274"/>
        <v/>
      </c>
      <c r="AY779" s="359" t="str">
        <f t="shared" si="275"/>
        <v/>
      </c>
      <c r="BA779" s="359" t="str">
        <f t="shared" si="276"/>
        <v/>
      </c>
      <c r="BC779" s="359" t="str">
        <f t="shared" si="277"/>
        <v/>
      </c>
      <c r="BE779" s="359" t="str">
        <f t="shared" si="278"/>
        <v/>
      </c>
      <c r="BG779" s="359" t="str">
        <f t="shared" si="279"/>
        <v/>
      </c>
      <c r="BI779" s="359" t="str">
        <f t="shared" si="280"/>
        <v/>
      </c>
    </row>
    <row r="780" spans="3:61" x14ac:dyDescent="0.2">
      <c r="C780" s="152"/>
      <c r="E780" s="243"/>
      <c r="F780" s="374"/>
      <c r="G780" s="300"/>
      <c r="H780" s="300"/>
      <c r="I780" s="300"/>
      <c r="J780" s="300"/>
      <c r="K780" s="300"/>
      <c r="L780" s="300"/>
      <c r="M780" s="300"/>
      <c r="O780" s="302"/>
      <c r="U780" s="355" t="str">
        <f t="shared" si="260"/>
        <v/>
      </c>
      <c r="W780" s="355" t="str">
        <f t="shared" si="261"/>
        <v/>
      </c>
      <c r="Y780" s="355" t="str">
        <f t="shared" si="262"/>
        <v/>
      </c>
      <c r="AA780" s="355" t="str">
        <f t="shared" si="263"/>
        <v/>
      </c>
      <c r="AC780" s="355" t="str">
        <f t="shared" si="264"/>
        <v/>
      </c>
      <c r="AE780" s="4" t="str">
        <f t="shared" si="265"/>
        <v/>
      </c>
      <c r="AG780" s="4" t="str">
        <f t="shared" si="266"/>
        <v/>
      </c>
      <c r="AI780" s="4" t="str">
        <f t="shared" si="267"/>
        <v/>
      </c>
      <c r="AK780" s="4" t="str">
        <f t="shared" si="268"/>
        <v/>
      </c>
      <c r="AM780" s="4" t="str">
        <f t="shared" si="269"/>
        <v/>
      </c>
      <c r="AO780" s="4" t="str">
        <f t="shared" si="270"/>
        <v/>
      </c>
      <c r="AQ780" s="4" t="str">
        <f t="shared" si="271"/>
        <v/>
      </c>
      <c r="AS780" s="4" t="str">
        <f t="shared" si="272"/>
        <v/>
      </c>
      <c r="AU780" s="4" t="str">
        <f t="shared" si="273"/>
        <v/>
      </c>
      <c r="AW780" s="359" t="str">
        <f t="shared" si="274"/>
        <v/>
      </c>
      <c r="AY780" s="359" t="str">
        <f t="shared" si="275"/>
        <v/>
      </c>
      <c r="BA780" s="359" t="str">
        <f t="shared" si="276"/>
        <v/>
      </c>
      <c r="BC780" s="359" t="str">
        <f t="shared" si="277"/>
        <v/>
      </c>
      <c r="BE780" s="359" t="str">
        <f t="shared" si="278"/>
        <v/>
      </c>
      <c r="BG780" s="359" t="str">
        <f t="shared" si="279"/>
        <v/>
      </c>
      <c r="BI780" s="359" t="str">
        <f t="shared" si="280"/>
        <v/>
      </c>
    </row>
    <row r="781" spans="3:61" x14ac:dyDescent="0.2">
      <c r="C781" s="152"/>
      <c r="E781" s="243"/>
      <c r="F781" s="374"/>
      <c r="G781" s="300"/>
      <c r="H781" s="300"/>
      <c r="I781" s="300"/>
      <c r="J781" s="300"/>
      <c r="K781" s="300"/>
      <c r="L781" s="300"/>
      <c r="M781" s="300"/>
      <c r="O781" s="302"/>
      <c r="U781" s="355" t="str">
        <f t="shared" si="260"/>
        <v/>
      </c>
      <c r="W781" s="355" t="str">
        <f t="shared" si="261"/>
        <v/>
      </c>
      <c r="Y781" s="355" t="str">
        <f t="shared" si="262"/>
        <v/>
      </c>
      <c r="AA781" s="355" t="str">
        <f t="shared" si="263"/>
        <v/>
      </c>
      <c r="AC781" s="355" t="str">
        <f t="shared" si="264"/>
        <v/>
      </c>
      <c r="AE781" s="4" t="str">
        <f t="shared" si="265"/>
        <v/>
      </c>
      <c r="AG781" s="4" t="str">
        <f t="shared" si="266"/>
        <v/>
      </c>
      <c r="AI781" s="4" t="str">
        <f t="shared" si="267"/>
        <v/>
      </c>
      <c r="AK781" s="4" t="str">
        <f t="shared" si="268"/>
        <v/>
      </c>
      <c r="AM781" s="4" t="str">
        <f t="shared" si="269"/>
        <v/>
      </c>
      <c r="AO781" s="4" t="str">
        <f t="shared" si="270"/>
        <v/>
      </c>
      <c r="AQ781" s="4" t="str">
        <f t="shared" si="271"/>
        <v/>
      </c>
      <c r="AS781" s="4" t="str">
        <f t="shared" si="272"/>
        <v/>
      </c>
      <c r="AU781" s="4" t="str">
        <f t="shared" si="273"/>
        <v/>
      </c>
      <c r="AW781" s="359" t="str">
        <f t="shared" si="274"/>
        <v/>
      </c>
      <c r="AY781" s="359" t="str">
        <f t="shared" si="275"/>
        <v/>
      </c>
      <c r="BA781" s="359" t="str">
        <f t="shared" si="276"/>
        <v/>
      </c>
      <c r="BC781" s="359" t="str">
        <f t="shared" si="277"/>
        <v/>
      </c>
      <c r="BE781" s="359" t="str">
        <f t="shared" si="278"/>
        <v/>
      </c>
      <c r="BG781" s="359" t="str">
        <f t="shared" si="279"/>
        <v/>
      </c>
      <c r="BI781" s="359" t="str">
        <f t="shared" si="280"/>
        <v/>
      </c>
    </row>
    <row r="782" spans="3:61" x14ac:dyDescent="0.2">
      <c r="C782" s="152"/>
      <c r="E782" s="243"/>
      <c r="F782" s="374"/>
      <c r="G782" s="300"/>
      <c r="H782" s="300"/>
      <c r="I782" s="300"/>
      <c r="J782" s="300"/>
      <c r="K782" s="300"/>
      <c r="L782" s="300"/>
      <c r="M782" s="300"/>
      <c r="O782" s="302"/>
      <c r="U782" s="355" t="str">
        <f t="shared" si="260"/>
        <v/>
      </c>
      <c r="W782" s="355" t="str">
        <f t="shared" si="261"/>
        <v/>
      </c>
      <c r="Y782" s="355" t="str">
        <f t="shared" si="262"/>
        <v/>
      </c>
      <c r="AA782" s="355" t="str">
        <f t="shared" si="263"/>
        <v/>
      </c>
      <c r="AC782" s="355" t="str">
        <f t="shared" si="264"/>
        <v/>
      </c>
      <c r="AE782" s="4" t="str">
        <f t="shared" si="265"/>
        <v/>
      </c>
      <c r="AG782" s="4" t="str">
        <f t="shared" si="266"/>
        <v/>
      </c>
      <c r="AI782" s="4" t="str">
        <f t="shared" si="267"/>
        <v/>
      </c>
      <c r="AK782" s="4" t="str">
        <f t="shared" si="268"/>
        <v/>
      </c>
      <c r="AM782" s="4" t="str">
        <f t="shared" si="269"/>
        <v/>
      </c>
      <c r="AO782" s="4" t="str">
        <f t="shared" si="270"/>
        <v/>
      </c>
      <c r="AQ782" s="4" t="str">
        <f t="shared" si="271"/>
        <v/>
      </c>
      <c r="AS782" s="4" t="str">
        <f t="shared" si="272"/>
        <v/>
      </c>
      <c r="AU782" s="4" t="str">
        <f t="shared" si="273"/>
        <v/>
      </c>
      <c r="AW782" s="359" t="str">
        <f t="shared" si="274"/>
        <v/>
      </c>
      <c r="AY782" s="359" t="str">
        <f t="shared" si="275"/>
        <v/>
      </c>
      <c r="BA782" s="359" t="str">
        <f t="shared" si="276"/>
        <v/>
      </c>
      <c r="BC782" s="359" t="str">
        <f t="shared" si="277"/>
        <v/>
      </c>
      <c r="BE782" s="359" t="str">
        <f t="shared" si="278"/>
        <v/>
      </c>
      <c r="BG782" s="359" t="str">
        <f t="shared" si="279"/>
        <v/>
      </c>
      <c r="BI782" s="359" t="str">
        <f t="shared" si="280"/>
        <v/>
      </c>
    </row>
    <row r="783" spans="3:61" x14ac:dyDescent="0.2">
      <c r="C783" s="152"/>
      <c r="E783" s="243"/>
      <c r="F783" s="374"/>
      <c r="G783" s="300"/>
      <c r="H783" s="300"/>
      <c r="I783" s="300"/>
      <c r="J783" s="300"/>
      <c r="K783" s="300"/>
      <c r="L783" s="300"/>
      <c r="M783" s="300"/>
      <c r="O783" s="302"/>
      <c r="U783" s="355" t="str">
        <f t="shared" si="260"/>
        <v/>
      </c>
      <c r="W783" s="355" t="str">
        <f t="shared" si="261"/>
        <v/>
      </c>
      <c r="Y783" s="355" t="str">
        <f t="shared" si="262"/>
        <v/>
      </c>
      <c r="AA783" s="355" t="str">
        <f t="shared" si="263"/>
        <v/>
      </c>
      <c r="AC783" s="355" t="str">
        <f t="shared" si="264"/>
        <v/>
      </c>
      <c r="AE783" s="4" t="str">
        <f t="shared" si="265"/>
        <v/>
      </c>
      <c r="AG783" s="4" t="str">
        <f t="shared" si="266"/>
        <v/>
      </c>
      <c r="AI783" s="4" t="str">
        <f t="shared" si="267"/>
        <v/>
      </c>
      <c r="AK783" s="4" t="str">
        <f t="shared" si="268"/>
        <v/>
      </c>
      <c r="AM783" s="4" t="str">
        <f t="shared" si="269"/>
        <v/>
      </c>
      <c r="AO783" s="4" t="str">
        <f t="shared" si="270"/>
        <v/>
      </c>
      <c r="AQ783" s="4" t="str">
        <f t="shared" si="271"/>
        <v/>
      </c>
      <c r="AS783" s="4" t="str">
        <f t="shared" si="272"/>
        <v/>
      </c>
      <c r="AU783" s="4" t="str">
        <f t="shared" si="273"/>
        <v/>
      </c>
      <c r="AW783" s="359" t="str">
        <f t="shared" si="274"/>
        <v/>
      </c>
      <c r="AY783" s="359" t="str">
        <f t="shared" si="275"/>
        <v/>
      </c>
      <c r="BA783" s="359" t="str">
        <f t="shared" si="276"/>
        <v/>
      </c>
      <c r="BC783" s="359" t="str">
        <f t="shared" si="277"/>
        <v/>
      </c>
      <c r="BE783" s="359" t="str">
        <f t="shared" si="278"/>
        <v/>
      </c>
      <c r="BG783" s="359" t="str">
        <f t="shared" si="279"/>
        <v/>
      </c>
      <c r="BI783" s="359" t="str">
        <f t="shared" si="280"/>
        <v/>
      </c>
    </row>
    <row r="784" spans="3:61" x14ac:dyDescent="0.2">
      <c r="C784" s="152"/>
      <c r="E784" s="243"/>
      <c r="F784" s="374"/>
      <c r="G784" s="300"/>
      <c r="H784" s="300"/>
      <c r="I784" s="300"/>
      <c r="J784" s="300"/>
      <c r="K784" s="300"/>
      <c r="L784" s="300"/>
      <c r="M784" s="300"/>
      <c r="O784" s="302"/>
      <c r="U784" s="355" t="str">
        <f t="shared" si="260"/>
        <v/>
      </c>
      <c r="W784" s="355" t="str">
        <f t="shared" si="261"/>
        <v/>
      </c>
      <c r="Y784" s="355" t="str">
        <f t="shared" si="262"/>
        <v/>
      </c>
      <c r="AA784" s="355" t="str">
        <f t="shared" si="263"/>
        <v/>
      </c>
      <c r="AC784" s="355" t="str">
        <f t="shared" si="264"/>
        <v/>
      </c>
      <c r="AE784" s="4" t="str">
        <f t="shared" si="265"/>
        <v/>
      </c>
      <c r="AG784" s="4" t="str">
        <f t="shared" si="266"/>
        <v/>
      </c>
      <c r="AI784" s="4" t="str">
        <f t="shared" si="267"/>
        <v/>
      </c>
      <c r="AK784" s="4" t="str">
        <f t="shared" si="268"/>
        <v/>
      </c>
      <c r="AM784" s="4" t="str">
        <f t="shared" si="269"/>
        <v/>
      </c>
      <c r="AO784" s="4" t="str">
        <f t="shared" si="270"/>
        <v/>
      </c>
      <c r="AQ784" s="4" t="str">
        <f t="shared" si="271"/>
        <v/>
      </c>
      <c r="AS784" s="4" t="str">
        <f t="shared" si="272"/>
        <v/>
      </c>
      <c r="AU784" s="4" t="str">
        <f t="shared" si="273"/>
        <v/>
      </c>
      <c r="AW784" s="359" t="str">
        <f t="shared" si="274"/>
        <v/>
      </c>
      <c r="AY784" s="359" t="str">
        <f t="shared" si="275"/>
        <v/>
      </c>
      <c r="BA784" s="359" t="str">
        <f t="shared" si="276"/>
        <v/>
      </c>
      <c r="BC784" s="359" t="str">
        <f t="shared" si="277"/>
        <v/>
      </c>
      <c r="BE784" s="359" t="str">
        <f t="shared" si="278"/>
        <v/>
      </c>
      <c r="BG784" s="359" t="str">
        <f t="shared" si="279"/>
        <v/>
      </c>
      <c r="BI784" s="359" t="str">
        <f t="shared" si="280"/>
        <v/>
      </c>
    </row>
    <row r="785" spans="3:61" x14ac:dyDescent="0.2">
      <c r="C785" s="152"/>
      <c r="E785" s="243"/>
      <c r="F785" s="374"/>
      <c r="G785" s="300"/>
      <c r="H785" s="300"/>
      <c r="I785" s="300"/>
      <c r="J785" s="300"/>
      <c r="K785" s="300"/>
      <c r="L785" s="300"/>
      <c r="M785" s="300"/>
      <c r="O785" s="302"/>
      <c r="U785" s="355" t="str">
        <f t="shared" si="260"/>
        <v/>
      </c>
      <c r="W785" s="355" t="str">
        <f t="shared" si="261"/>
        <v/>
      </c>
      <c r="Y785" s="355" t="str">
        <f t="shared" si="262"/>
        <v/>
      </c>
      <c r="AA785" s="355" t="str">
        <f t="shared" si="263"/>
        <v/>
      </c>
      <c r="AC785" s="355" t="str">
        <f t="shared" si="264"/>
        <v/>
      </c>
      <c r="AE785" s="4" t="str">
        <f t="shared" si="265"/>
        <v/>
      </c>
      <c r="AG785" s="4" t="str">
        <f t="shared" si="266"/>
        <v/>
      </c>
      <c r="AI785" s="4" t="str">
        <f t="shared" si="267"/>
        <v/>
      </c>
      <c r="AK785" s="4" t="str">
        <f t="shared" si="268"/>
        <v/>
      </c>
      <c r="AM785" s="4" t="str">
        <f t="shared" si="269"/>
        <v/>
      </c>
      <c r="AO785" s="4" t="str">
        <f t="shared" si="270"/>
        <v/>
      </c>
      <c r="AQ785" s="4" t="str">
        <f t="shared" si="271"/>
        <v/>
      </c>
      <c r="AS785" s="4" t="str">
        <f t="shared" si="272"/>
        <v/>
      </c>
      <c r="AU785" s="4" t="str">
        <f t="shared" si="273"/>
        <v/>
      </c>
      <c r="AW785" s="359" t="str">
        <f t="shared" si="274"/>
        <v/>
      </c>
      <c r="AY785" s="359" t="str">
        <f t="shared" si="275"/>
        <v/>
      </c>
      <c r="BA785" s="359" t="str">
        <f t="shared" si="276"/>
        <v/>
      </c>
      <c r="BC785" s="359" t="str">
        <f t="shared" si="277"/>
        <v/>
      </c>
      <c r="BE785" s="359" t="str">
        <f t="shared" si="278"/>
        <v/>
      </c>
      <c r="BG785" s="359" t="str">
        <f t="shared" si="279"/>
        <v/>
      </c>
      <c r="BI785" s="359" t="str">
        <f t="shared" si="280"/>
        <v/>
      </c>
    </row>
    <row r="786" spans="3:61" x14ac:dyDescent="0.2">
      <c r="C786" s="152"/>
      <c r="E786" s="243"/>
      <c r="F786" s="374"/>
      <c r="G786" s="300"/>
      <c r="H786" s="300"/>
      <c r="I786" s="300"/>
      <c r="J786" s="300"/>
      <c r="K786" s="300"/>
      <c r="L786" s="300"/>
      <c r="M786" s="300"/>
      <c r="O786" s="302"/>
      <c r="U786" s="355" t="str">
        <f t="shared" si="260"/>
        <v/>
      </c>
      <c r="W786" s="355" t="str">
        <f t="shared" si="261"/>
        <v/>
      </c>
      <c r="Y786" s="355" t="str">
        <f t="shared" si="262"/>
        <v/>
      </c>
      <c r="AA786" s="355" t="str">
        <f t="shared" si="263"/>
        <v/>
      </c>
      <c r="AC786" s="355" t="str">
        <f t="shared" si="264"/>
        <v/>
      </c>
      <c r="AE786" s="4" t="str">
        <f t="shared" si="265"/>
        <v/>
      </c>
      <c r="AG786" s="4" t="str">
        <f t="shared" si="266"/>
        <v/>
      </c>
      <c r="AI786" s="4" t="str">
        <f t="shared" si="267"/>
        <v/>
      </c>
      <c r="AK786" s="4" t="str">
        <f t="shared" si="268"/>
        <v/>
      </c>
      <c r="AM786" s="4" t="str">
        <f t="shared" si="269"/>
        <v/>
      </c>
      <c r="AO786" s="4" t="str">
        <f t="shared" si="270"/>
        <v/>
      </c>
      <c r="AQ786" s="4" t="str">
        <f t="shared" si="271"/>
        <v/>
      </c>
      <c r="AS786" s="4" t="str">
        <f t="shared" si="272"/>
        <v/>
      </c>
      <c r="AU786" s="4" t="str">
        <f t="shared" si="273"/>
        <v/>
      </c>
      <c r="AW786" s="359" t="str">
        <f t="shared" si="274"/>
        <v/>
      </c>
      <c r="AY786" s="359" t="str">
        <f t="shared" si="275"/>
        <v/>
      </c>
      <c r="BA786" s="359" t="str">
        <f t="shared" si="276"/>
        <v/>
      </c>
      <c r="BC786" s="359" t="str">
        <f t="shared" si="277"/>
        <v/>
      </c>
      <c r="BE786" s="359" t="str">
        <f t="shared" si="278"/>
        <v/>
      </c>
      <c r="BG786" s="359" t="str">
        <f t="shared" si="279"/>
        <v/>
      </c>
      <c r="BI786" s="359" t="str">
        <f t="shared" si="280"/>
        <v/>
      </c>
    </row>
    <row r="787" spans="3:61" x14ac:dyDescent="0.2">
      <c r="C787" s="152"/>
      <c r="E787" s="243"/>
      <c r="F787" s="374"/>
      <c r="G787" s="300"/>
      <c r="H787" s="300"/>
      <c r="I787" s="300"/>
      <c r="J787" s="300"/>
      <c r="K787" s="300"/>
      <c r="L787" s="300"/>
      <c r="M787" s="300"/>
      <c r="O787" s="302"/>
      <c r="U787" s="355" t="str">
        <f t="shared" si="260"/>
        <v/>
      </c>
      <c r="W787" s="355" t="str">
        <f t="shared" si="261"/>
        <v/>
      </c>
      <c r="Y787" s="355" t="str">
        <f t="shared" si="262"/>
        <v/>
      </c>
      <c r="AA787" s="355" t="str">
        <f t="shared" si="263"/>
        <v/>
      </c>
      <c r="AC787" s="355" t="str">
        <f t="shared" si="264"/>
        <v/>
      </c>
      <c r="AE787" s="4" t="str">
        <f t="shared" si="265"/>
        <v/>
      </c>
      <c r="AG787" s="4" t="str">
        <f t="shared" si="266"/>
        <v/>
      </c>
      <c r="AI787" s="4" t="str">
        <f t="shared" si="267"/>
        <v/>
      </c>
      <c r="AK787" s="4" t="str">
        <f t="shared" si="268"/>
        <v/>
      </c>
      <c r="AM787" s="4" t="str">
        <f t="shared" si="269"/>
        <v/>
      </c>
      <c r="AO787" s="4" t="str">
        <f t="shared" si="270"/>
        <v/>
      </c>
      <c r="AQ787" s="4" t="str">
        <f t="shared" si="271"/>
        <v/>
      </c>
      <c r="AS787" s="4" t="str">
        <f t="shared" si="272"/>
        <v/>
      </c>
      <c r="AU787" s="4" t="str">
        <f t="shared" si="273"/>
        <v/>
      </c>
      <c r="AW787" s="359" t="str">
        <f t="shared" si="274"/>
        <v/>
      </c>
      <c r="AY787" s="359" t="str">
        <f t="shared" si="275"/>
        <v/>
      </c>
      <c r="BA787" s="359" t="str">
        <f t="shared" si="276"/>
        <v/>
      </c>
      <c r="BC787" s="359" t="str">
        <f t="shared" si="277"/>
        <v/>
      </c>
      <c r="BE787" s="359" t="str">
        <f t="shared" si="278"/>
        <v/>
      </c>
      <c r="BG787" s="359" t="str">
        <f t="shared" si="279"/>
        <v/>
      </c>
      <c r="BI787" s="359" t="str">
        <f t="shared" si="280"/>
        <v/>
      </c>
    </row>
    <row r="788" spans="3:61" x14ac:dyDescent="0.2">
      <c r="C788" s="152"/>
      <c r="E788" s="243"/>
      <c r="F788" s="374"/>
      <c r="G788" s="300"/>
      <c r="H788" s="300"/>
      <c r="I788" s="300"/>
      <c r="J788" s="300"/>
      <c r="K788" s="300"/>
      <c r="L788" s="300"/>
      <c r="M788" s="300"/>
      <c r="O788" s="302"/>
      <c r="U788" s="355" t="str">
        <f t="shared" si="260"/>
        <v/>
      </c>
      <c r="W788" s="355" t="str">
        <f t="shared" si="261"/>
        <v/>
      </c>
      <c r="Y788" s="355" t="str">
        <f t="shared" si="262"/>
        <v/>
      </c>
      <c r="AA788" s="355" t="str">
        <f t="shared" si="263"/>
        <v/>
      </c>
      <c r="AC788" s="355" t="str">
        <f t="shared" si="264"/>
        <v/>
      </c>
      <c r="AE788" s="4" t="str">
        <f t="shared" si="265"/>
        <v/>
      </c>
      <c r="AG788" s="4" t="str">
        <f t="shared" si="266"/>
        <v/>
      </c>
      <c r="AI788" s="4" t="str">
        <f t="shared" si="267"/>
        <v/>
      </c>
      <c r="AK788" s="4" t="str">
        <f t="shared" si="268"/>
        <v/>
      </c>
      <c r="AM788" s="4" t="str">
        <f t="shared" si="269"/>
        <v/>
      </c>
      <c r="AO788" s="4" t="str">
        <f t="shared" si="270"/>
        <v/>
      </c>
      <c r="AQ788" s="4" t="str">
        <f t="shared" si="271"/>
        <v/>
      </c>
      <c r="AS788" s="4" t="str">
        <f t="shared" si="272"/>
        <v/>
      </c>
      <c r="AU788" s="4" t="str">
        <f t="shared" si="273"/>
        <v/>
      </c>
      <c r="AW788" s="359" t="str">
        <f t="shared" si="274"/>
        <v/>
      </c>
      <c r="AY788" s="359" t="str">
        <f t="shared" si="275"/>
        <v/>
      </c>
      <c r="BA788" s="359" t="str">
        <f t="shared" si="276"/>
        <v/>
      </c>
      <c r="BC788" s="359" t="str">
        <f t="shared" si="277"/>
        <v/>
      </c>
      <c r="BE788" s="359" t="str">
        <f t="shared" si="278"/>
        <v/>
      </c>
      <c r="BG788" s="359" t="str">
        <f t="shared" si="279"/>
        <v/>
      </c>
      <c r="BI788" s="359" t="str">
        <f t="shared" si="280"/>
        <v/>
      </c>
    </row>
    <row r="789" spans="3:61" x14ac:dyDescent="0.2">
      <c r="C789" s="152"/>
      <c r="E789" s="243"/>
      <c r="F789" s="374"/>
      <c r="G789" s="300"/>
      <c r="H789" s="300"/>
      <c r="I789" s="300"/>
      <c r="J789" s="300"/>
      <c r="K789" s="300"/>
      <c r="L789" s="300"/>
      <c r="M789" s="300"/>
      <c r="O789" s="302"/>
      <c r="U789" s="355" t="str">
        <f t="shared" si="260"/>
        <v/>
      </c>
      <c r="W789" s="355" t="str">
        <f t="shared" si="261"/>
        <v/>
      </c>
      <c r="Y789" s="355" t="str">
        <f t="shared" si="262"/>
        <v/>
      </c>
      <c r="AA789" s="355" t="str">
        <f t="shared" si="263"/>
        <v/>
      </c>
      <c r="AC789" s="355" t="str">
        <f t="shared" si="264"/>
        <v/>
      </c>
      <c r="AE789" s="4" t="str">
        <f t="shared" si="265"/>
        <v/>
      </c>
      <c r="AG789" s="4" t="str">
        <f t="shared" si="266"/>
        <v/>
      </c>
      <c r="AI789" s="4" t="str">
        <f t="shared" si="267"/>
        <v/>
      </c>
      <c r="AK789" s="4" t="str">
        <f t="shared" si="268"/>
        <v/>
      </c>
      <c r="AM789" s="4" t="str">
        <f t="shared" si="269"/>
        <v/>
      </c>
      <c r="AO789" s="4" t="str">
        <f t="shared" si="270"/>
        <v/>
      </c>
      <c r="AQ789" s="4" t="str">
        <f t="shared" si="271"/>
        <v/>
      </c>
      <c r="AS789" s="4" t="str">
        <f t="shared" si="272"/>
        <v/>
      </c>
      <c r="AU789" s="4" t="str">
        <f t="shared" si="273"/>
        <v/>
      </c>
      <c r="AW789" s="359" t="str">
        <f t="shared" si="274"/>
        <v/>
      </c>
      <c r="AY789" s="359" t="str">
        <f t="shared" si="275"/>
        <v/>
      </c>
      <c r="BA789" s="359" t="str">
        <f t="shared" si="276"/>
        <v/>
      </c>
      <c r="BC789" s="359" t="str">
        <f t="shared" si="277"/>
        <v/>
      </c>
      <c r="BE789" s="359" t="str">
        <f t="shared" si="278"/>
        <v/>
      </c>
      <c r="BG789" s="359" t="str">
        <f t="shared" si="279"/>
        <v/>
      </c>
      <c r="BI789" s="359" t="str">
        <f t="shared" si="280"/>
        <v/>
      </c>
    </row>
    <row r="790" spans="3:61" x14ac:dyDescent="0.2">
      <c r="C790" s="152"/>
      <c r="E790" s="243"/>
      <c r="F790" s="374"/>
      <c r="G790" s="300"/>
      <c r="H790" s="300"/>
      <c r="I790" s="300"/>
      <c r="J790" s="300"/>
      <c r="K790" s="300"/>
      <c r="L790" s="300"/>
      <c r="M790" s="300"/>
      <c r="O790" s="302"/>
      <c r="U790" s="355" t="str">
        <f t="shared" si="260"/>
        <v/>
      </c>
      <c r="W790" s="355" t="str">
        <f t="shared" si="261"/>
        <v/>
      </c>
      <c r="Y790" s="355" t="str">
        <f t="shared" si="262"/>
        <v/>
      </c>
      <c r="AA790" s="355" t="str">
        <f t="shared" si="263"/>
        <v/>
      </c>
      <c r="AC790" s="355" t="str">
        <f t="shared" si="264"/>
        <v/>
      </c>
      <c r="AE790" s="4" t="str">
        <f t="shared" si="265"/>
        <v/>
      </c>
      <c r="AG790" s="4" t="str">
        <f t="shared" si="266"/>
        <v/>
      </c>
      <c r="AI790" s="4" t="str">
        <f t="shared" si="267"/>
        <v/>
      </c>
      <c r="AK790" s="4" t="str">
        <f t="shared" si="268"/>
        <v/>
      </c>
      <c r="AM790" s="4" t="str">
        <f t="shared" si="269"/>
        <v/>
      </c>
      <c r="AO790" s="4" t="str">
        <f t="shared" si="270"/>
        <v/>
      </c>
      <c r="AQ790" s="4" t="str">
        <f t="shared" si="271"/>
        <v/>
      </c>
      <c r="AS790" s="4" t="str">
        <f t="shared" si="272"/>
        <v/>
      </c>
      <c r="AU790" s="4" t="str">
        <f t="shared" si="273"/>
        <v/>
      </c>
      <c r="AW790" s="359" t="str">
        <f t="shared" si="274"/>
        <v/>
      </c>
      <c r="AY790" s="359" t="str">
        <f t="shared" si="275"/>
        <v/>
      </c>
      <c r="BA790" s="359" t="str">
        <f t="shared" si="276"/>
        <v/>
      </c>
      <c r="BC790" s="359" t="str">
        <f t="shared" si="277"/>
        <v/>
      </c>
      <c r="BE790" s="359" t="str">
        <f t="shared" si="278"/>
        <v/>
      </c>
      <c r="BG790" s="359" t="str">
        <f t="shared" si="279"/>
        <v/>
      </c>
      <c r="BI790" s="359" t="str">
        <f t="shared" si="280"/>
        <v/>
      </c>
    </row>
    <row r="791" spans="3:61" x14ac:dyDescent="0.2">
      <c r="C791" s="152"/>
      <c r="E791" s="243"/>
      <c r="F791" s="374"/>
      <c r="G791" s="300"/>
      <c r="H791" s="300"/>
      <c r="I791" s="300"/>
      <c r="J791" s="300"/>
      <c r="K791" s="300"/>
      <c r="L791" s="300"/>
      <c r="M791" s="300"/>
      <c r="O791" s="302"/>
      <c r="U791" s="355" t="str">
        <f t="shared" si="260"/>
        <v/>
      </c>
      <c r="W791" s="355" t="str">
        <f t="shared" si="261"/>
        <v/>
      </c>
      <c r="Y791" s="355" t="str">
        <f t="shared" si="262"/>
        <v/>
      </c>
      <c r="AA791" s="355" t="str">
        <f t="shared" si="263"/>
        <v/>
      </c>
      <c r="AC791" s="355" t="str">
        <f t="shared" si="264"/>
        <v/>
      </c>
      <c r="AE791" s="4" t="str">
        <f t="shared" si="265"/>
        <v/>
      </c>
      <c r="AG791" s="4" t="str">
        <f t="shared" si="266"/>
        <v/>
      </c>
      <c r="AI791" s="4" t="str">
        <f t="shared" si="267"/>
        <v/>
      </c>
      <c r="AK791" s="4" t="str">
        <f t="shared" si="268"/>
        <v/>
      </c>
      <c r="AM791" s="4" t="str">
        <f t="shared" si="269"/>
        <v/>
      </c>
      <c r="AO791" s="4" t="str">
        <f t="shared" si="270"/>
        <v/>
      </c>
      <c r="AQ791" s="4" t="str">
        <f t="shared" si="271"/>
        <v/>
      </c>
      <c r="AS791" s="4" t="str">
        <f t="shared" si="272"/>
        <v/>
      </c>
      <c r="AU791" s="4" t="str">
        <f t="shared" si="273"/>
        <v/>
      </c>
      <c r="AW791" s="359" t="str">
        <f t="shared" si="274"/>
        <v/>
      </c>
      <c r="AY791" s="359" t="str">
        <f t="shared" si="275"/>
        <v/>
      </c>
      <c r="BA791" s="359" t="str">
        <f t="shared" si="276"/>
        <v/>
      </c>
      <c r="BC791" s="359" t="str">
        <f t="shared" si="277"/>
        <v/>
      </c>
      <c r="BE791" s="359" t="str">
        <f t="shared" si="278"/>
        <v/>
      </c>
      <c r="BG791" s="359" t="str">
        <f t="shared" si="279"/>
        <v/>
      </c>
      <c r="BI791" s="359" t="str">
        <f t="shared" si="280"/>
        <v/>
      </c>
    </row>
    <row r="792" spans="3:61" x14ac:dyDescent="0.2">
      <c r="C792" s="152"/>
      <c r="E792" s="243"/>
      <c r="F792" s="374"/>
      <c r="G792" s="300"/>
      <c r="H792" s="300"/>
      <c r="I792" s="300"/>
      <c r="J792" s="300"/>
      <c r="K792" s="300"/>
      <c r="L792" s="300"/>
      <c r="M792" s="300"/>
      <c r="O792" s="302"/>
      <c r="U792" s="355" t="str">
        <f t="shared" si="260"/>
        <v/>
      </c>
      <c r="W792" s="355" t="str">
        <f t="shared" si="261"/>
        <v/>
      </c>
      <c r="Y792" s="355" t="str">
        <f t="shared" si="262"/>
        <v/>
      </c>
      <c r="AA792" s="355" t="str">
        <f t="shared" si="263"/>
        <v/>
      </c>
      <c r="AC792" s="355" t="str">
        <f t="shared" si="264"/>
        <v/>
      </c>
      <c r="AE792" s="4" t="str">
        <f t="shared" si="265"/>
        <v/>
      </c>
      <c r="AG792" s="4" t="str">
        <f t="shared" si="266"/>
        <v/>
      </c>
      <c r="AI792" s="4" t="str">
        <f t="shared" si="267"/>
        <v/>
      </c>
      <c r="AK792" s="4" t="str">
        <f t="shared" si="268"/>
        <v/>
      </c>
      <c r="AM792" s="4" t="str">
        <f t="shared" si="269"/>
        <v/>
      </c>
      <c r="AO792" s="4" t="str">
        <f t="shared" si="270"/>
        <v/>
      </c>
      <c r="AQ792" s="4" t="str">
        <f t="shared" si="271"/>
        <v/>
      </c>
      <c r="AS792" s="4" t="str">
        <f t="shared" si="272"/>
        <v/>
      </c>
      <c r="AU792" s="4" t="str">
        <f t="shared" si="273"/>
        <v/>
      </c>
      <c r="AW792" s="359" t="str">
        <f t="shared" si="274"/>
        <v/>
      </c>
      <c r="AY792" s="359" t="str">
        <f t="shared" si="275"/>
        <v/>
      </c>
      <c r="BA792" s="359" t="str">
        <f t="shared" si="276"/>
        <v/>
      </c>
      <c r="BC792" s="359" t="str">
        <f t="shared" si="277"/>
        <v/>
      </c>
      <c r="BE792" s="359" t="str">
        <f t="shared" si="278"/>
        <v/>
      </c>
      <c r="BG792" s="359" t="str">
        <f t="shared" si="279"/>
        <v/>
      </c>
      <c r="BI792" s="359" t="str">
        <f t="shared" si="280"/>
        <v/>
      </c>
    </row>
    <row r="793" spans="3:61" x14ac:dyDescent="0.2">
      <c r="C793" s="152"/>
      <c r="E793" s="243"/>
      <c r="F793" s="374"/>
      <c r="G793" s="300"/>
      <c r="H793" s="300"/>
      <c r="I793" s="300"/>
      <c r="J793" s="300"/>
      <c r="K793" s="300"/>
      <c r="L793" s="300"/>
      <c r="M793" s="300"/>
      <c r="O793" s="302"/>
      <c r="U793" s="355" t="str">
        <f t="shared" si="260"/>
        <v/>
      </c>
      <c r="W793" s="355" t="str">
        <f t="shared" si="261"/>
        <v/>
      </c>
      <c r="Y793" s="355" t="str">
        <f t="shared" si="262"/>
        <v/>
      </c>
      <c r="AA793" s="355" t="str">
        <f t="shared" si="263"/>
        <v/>
      </c>
      <c r="AC793" s="355" t="str">
        <f t="shared" si="264"/>
        <v/>
      </c>
      <c r="AE793" s="4" t="str">
        <f t="shared" si="265"/>
        <v/>
      </c>
      <c r="AG793" s="4" t="str">
        <f t="shared" si="266"/>
        <v/>
      </c>
      <c r="AI793" s="4" t="str">
        <f t="shared" si="267"/>
        <v/>
      </c>
      <c r="AK793" s="4" t="str">
        <f t="shared" si="268"/>
        <v/>
      </c>
      <c r="AM793" s="4" t="str">
        <f t="shared" si="269"/>
        <v/>
      </c>
      <c r="AO793" s="4" t="str">
        <f t="shared" si="270"/>
        <v/>
      </c>
      <c r="AQ793" s="4" t="str">
        <f t="shared" si="271"/>
        <v/>
      </c>
      <c r="AS793" s="4" t="str">
        <f t="shared" si="272"/>
        <v/>
      </c>
      <c r="AU793" s="4" t="str">
        <f t="shared" si="273"/>
        <v/>
      </c>
      <c r="AW793" s="359" t="str">
        <f t="shared" si="274"/>
        <v/>
      </c>
      <c r="AY793" s="359" t="str">
        <f t="shared" si="275"/>
        <v/>
      </c>
      <c r="BA793" s="359" t="str">
        <f t="shared" si="276"/>
        <v/>
      </c>
      <c r="BC793" s="359" t="str">
        <f t="shared" si="277"/>
        <v/>
      </c>
      <c r="BE793" s="359" t="str">
        <f t="shared" si="278"/>
        <v/>
      </c>
      <c r="BG793" s="359" t="str">
        <f t="shared" si="279"/>
        <v/>
      </c>
      <c r="BI793" s="359" t="str">
        <f t="shared" si="280"/>
        <v/>
      </c>
    </row>
    <row r="794" spans="3:61" x14ac:dyDescent="0.2">
      <c r="C794" s="152"/>
      <c r="E794" s="243"/>
      <c r="F794" s="374"/>
      <c r="G794" s="300"/>
      <c r="H794" s="300"/>
      <c r="I794" s="300"/>
      <c r="J794" s="300"/>
      <c r="K794" s="300"/>
      <c r="L794" s="300"/>
      <c r="M794" s="300"/>
      <c r="O794" s="302"/>
      <c r="U794" s="355" t="str">
        <f t="shared" si="260"/>
        <v/>
      </c>
      <c r="W794" s="355" t="str">
        <f t="shared" si="261"/>
        <v/>
      </c>
      <c r="Y794" s="355" t="str">
        <f t="shared" si="262"/>
        <v/>
      </c>
      <c r="AA794" s="355" t="str">
        <f t="shared" si="263"/>
        <v/>
      </c>
      <c r="AC794" s="355" t="str">
        <f t="shared" si="264"/>
        <v/>
      </c>
      <c r="AE794" s="4" t="str">
        <f t="shared" si="265"/>
        <v/>
      </c>
      <c r="AG794" s="4" t="str">
        <f t="shared" si="266"/>
        <v/>
      </c>
      <c r="AI794" s="4" t="str">
        <f t="shared" si="267"/>
        <v/>
      </c>
      <c r="AK794" s="4" t="str">
        <f t="shared" si="268"/>
        <v/>
      </c>
      <c r="AM794" s="4" t="str">
        <f t="shared" si="269"/>
        <v/>
      </c>
      <c r="AO794" s="4" t="str">
        <f t="shared" si="270"/>
        <v/>
      </c>
      <c r="AQ794" s="4" t="str">
        <f t="shared" si="271"/>
        <v/>
      </c>
      <c r="AS794" s="4" t="str">
        <f t="shared" si="272"/>
        <v/>
      </c>
      <c r="AU794" s="4" t="str">
        <f t="shared" si="273"/>
        <v/>
      </c>
      <c r="AW794" s="359" t="str">
        <f t="shared" si="274"/>
        <v/>
      </c>
      <c r="AY794" s="359" t="str">
        <f t="shared" si="275"/>
        <v/>
      </c>
      <c r="BA794" s="359" t="str">
        <f t="shared" si="276"/>
        <v/>
      </c>
      <c r="BC794" s="359" t="str">
        <f t="shared" si="277"/>
        <v/>
      </c>
      <c r="BE794" s="359" t="str">
        <f t="shared" si="278"/>
        <v/>
      </c>
      <c r="BG794" s="359" t="str">
        <f t="shared" si="279"/>
        <v/>
      </c>
      <c r="BI794" s="359" t="str">
        <f t="shared" si="280"/>
        <v/>
      </c>
    </row>
    <row r="795" spans="3:61" x14ac:dyDescent="0.2">
      <c r="C795" s="152"/>
      <c r="E795" s="243"/>
      <c r="F795" s="374"/>
      <c r="G795" s="300"/>
      <c r="H795" s="300"/>
      <c r="I795" s="300"/>
      <c r="J795" s="300"/>
      <c r="K795" s="300"/>
      <c r="L795" s="300"/>
      <c r="M795" s="300"/>
      <c r="O795" s="302"/>
      <c r="U795" s="355" t="str">
        <f t="shared" si="260"/>
        <v/>
      </c>
      <c r="W795" s="355" t="str">
        <f t="shared" si="261"/>
        <v/>
      </c>
      <c r="Y795" s="355" t="str">
        <f t="shared" si="262"/>
        <v/>
      </c>
      <c r="AA795" s="355" t="str">
        <f t="shared" si="263"/>
        <v/>
      </c>
      <c r="AC795" s="355" t="str">
        <f t="shared" si="264"/>
        <v/>
      </c>
      <c r="AE795" s="4" t="str">
        <f t="shared" si="265"/>
        <v/>
      </c>
      <c r="AG795" s="4" t="str">
        <f t="shared" si="266"/>
        <v/>
      </c>
      <c r="AI795" s="4" t="str">
        <f t="shared" si="267"/>
        <v/>
      </c>
      <c r="AK795" s="4" t="str">
        <f t="shared" si="268"/>
        <v/>
      </c>
      <c r="AM795" s="4" t="str">
        <f t="shared" si="269"/>
        <v/>
      </c>
      <c r="AO795" s="4" t="str">
        <f t="shared" si="270"/>
        <v/>
      </c>
      <c r="AQ795" s="4" t="str">
        <f t="shared" si="271"/>
        <v/>
      </c>
      <c r="AS795" s="4" t="str">
        <f t="shared" si="272"/>
        <v/>
      </c>
      <c r="AU795" s="4" t="str">
        <f t="shared" si="273"/>
        <v/>
      </c>
      <c r="AW795" s="359" t="str">
        <f t="shared" si="274"/>
        <v/>
      </c>
      <c r="AY795" s="359" t="str">
        <f t="shared" si="275"/>
        <v/>
      </c>
      <c r="BA795" s="359" t="str">
        <f t="shared" si="276"/>
        <v/>
      </c>
      <c r="BC795" s="359" t="str">
        <f t="shared" si="277"/>
        <v/>
      </c>
      <c r="BE795" s="359" t="str">
        <f t="shared" si="278"/>
        <v/>
      </c>
      <c r="BG795" s="359" t="str">
        <f t="shared" si="279"/>
        <v/>
      </c>
      <c r="BI795" s="359" t="str">
        <f t="shared" si="280"/>
        <v/>
      </c>
    </row>
    <row r="796" spans="3:61" x14ac:dyDescent="0.2">
      <c r="C796" s="152"/>
      <c r="E796" s="243"/>
      <c r="F796" s="374"/>
      <c r="G796" s="300"/>
      <c r="H796" s="300"/>
      <c r="I796" s="300"/>
      <c r="J796" s="300"/>
      <c r="K796" s="300"/>
      <c r="L796" s="300"/>
      <c r="M796" s="300"/>
      <c r="O796" s="302"/>
      <c r="U796" s="355" t="str">
        <f t="shared" si="260"/>
        <v/>
      </c>
      <c r="W796" s="355" t="str">
        <f t="shared" si="261"/>
        <v/>
      </c>
      <c r="Y796" s="355" t="str">
        <f t="shared" si="262"/>
        <v/>
      </c>
      <c r="AA796" s="355" t="str">
        <f t="shared" si="263"/>
        <v/>
      </c>
      <c r="AC796" s="355" t="str">
        <f t="shared" si="264"/>
        <v/>
      </c>
      <c r="AE796" s="4" t="str">
        <f t="shared" si="265"/>
        <v/>
      </c>
      <c r="AG796" s="4" t="str">
        <f t="shared" si="266"/>
        <v/>
      </c>
      <c r="AI796" s="4" t="str">
        <f t="shared" si="267"/>
        <v/>
      </c>
      <c r="AK796" s="4" t="str">
        <f t="shared" si="268"/>
        <v/>
      </c>
      <c r="AM796" s="4" t="str">
        <f t="shared" si="269"/>
        <v/>
      </c>
      <c r="AO796" s="4" t="str">
        <f t="shared" si="270"/>
        <v/>
      </c>
      <c r="AQ796" s="4" t="str">
        <f t="shared" si="271"/>
        <v/>
      </c>
      <c r="AS796" s="4" t="str">
        <f t="shared" si="272"/>
        <v/>
      </c>
      <c r="AU796" s="4" t="str">
        <f t="shared" si="273"/>
        <v/>
      </c>
      <c r="AW796" s="359" t="str">
        <f t="shared" si="274"/>
        <v/>
      </c>
      <c r="AY796" s="359" t="str">
        <f t="shared" si="275"/>
        <v/>
      </c>
      <c r="BA796" s="359" t="str">
        <f t="shared" si="276"/>
        <v/>
      </c>
      <c r="BC796" s="359" t="str">
        <f t="shared" si="277"/>
        <v/>
      </c>
      <c r="BE796" s="359" t="str">
        <f t="shared" si="278"/>
        <v/>
      </c>
      <c r="BG796" s="359" t="str">
        <f t="shared" si="279"/>
        <v/>
      </c>
      <c r="BI796" s="359" t="str">
        <f t="shared" si="280"/>
        <v/>
      </c>
    </row>
    <row r="797" spans="3:61" x14ac:dyDescent="0.2">
      <c r="C797" s="152"/>
      <c r="E797" s="243"/>
      <c r="F797" s="374"/>
      <c r="G797" s="300"/>
      <c r="H797" s="300"/>
      <c r="I797" s="300"/>
      <c r="J797" s="300"/>
      <c r="K797" s="300"/>
      <c r="L797" s="300"/>
      <c r="M797" s="300"/>
      <c r="O797" s="302"/>
      <c r="U797" s="355" t="str">
        <f t="shared" si="260"/>
        <v/>
      </c>
      <c r="W797" s="355" t="str">
        <f t="shared" si="261"/>
        <v/>
      </c>
      <c r="Y797" s="355" t="str">
        <f t="shared" si="262"/>
        <v/>
      </c>
      <c r="AA797" s="355" t="str">
        <f t="shared" si="263"/>
        <v/>
      </c>
      <c r="AC797" s="355" t="str">
        <f t="shared" si="264"/>
        <v/>
      </c>
      <c r="AE797" s="4" t="str">
        <f t="shared" si="265"/>
        <v/>
      </c>
      <c r="AG797" s="4" t="str">
        <f t="shared" si="266"/>
        <v/>
      </c>
      <c r="AI797" s="4" t="str">
        <f t="shared" si="267"/>
        <v/>
      </c>
      <c r="AK797" s="4" t="str">
        <f t="shared" si="268"/>
        <v/>
      </c>
      <c r="AM797" s="4" t="str">
        <f t="shared" si="269"/>
        <v/>
      </c>
      <c r="AO797" s="4" t="str">
        <f t="shared" si="270"/>
        <v/>
      </c>
      <c r="AQ797" s="4" t="str">
        <f t="shared" si="271"/>
        <v/>
      </c>
      <c r="AS797" s="4" t="str">
        <f t="shared" si="272"/>
        <v/>
      </c>
      <c r="AU797" s="4" t="str">
        <f t="shared" si="273"/>
        <v/>
      </c>
      <c r="AW797" s="359" t="str">
        <f t="shared" si="274"/>
        <v/>
      </c>
      <c r="AY797" s="359" t="str">
        <f t="shared" si="275"/>
        <v/>
      </c>
      <c r="BA797" s="359" t="str">
        <f t="shared" si="276"/>
        <v/>
      </c>
      <c r="BC797" s="359" t="str">
        <f t="shared" si="277"/>
        <v/>
      </c>
      <c r="BE797" s="359" t="str">
        <f t="shared" si="278"/>
        <v/>
      </c>
      <c r="BG797" s="359" t="str">
        <f t="shared" si="279"/>
        <v/>
      </c>
      <c r="BI797" s="359" t="str">
        <f t="shared" si="280"/>
        <v/>
      </c>
    </row>
    <row r="798" spans="3:61" x14ac:dyDescent="0.2">
      <c r="C798" s="152"/>
      <c r="E798" s="243"/>
      <c r="F798" s="374"/>
      <c r="G798" s="300"/>
      <c r="H798" s="300"/>
      <c r="I798" s="300"/>
      <c r="J798" s="300"/>
      <c r="K798" s="300"/>
      <c r="L798" s="300"/>
      <c r="M798" s="300"/>
      <c r="O798" s="302"/>
      <c r="U798" s="355" t="str">
        <f t="shared" si="260"/>
        <v/>
      </c>
      <c r="W798" s="355" t="str">
        <f t="shared" si="261"/>
        <v/>
      </c>
      <c r="Y798" s="355" t="str">
        <f t="shared" si="262"/>
        <v/>
      </c>
      <c r="AA798" s="355" t="str">
        <f t="shared" si="263"/>
        <v/>
      </c>
      <c r="AC798" s="355" t="str">
        <f t="shared" si="264"/>
        <v/>
      </c>
      <c r="AE798" s="4" t="str">
        <f t="shared" si="265"/>
        <v/>
      </c>
      <c r="AG798" s="4" t="str">
        <f t="shared" si="266"/>
        <v/>
      </c>
      <c r="AI798" s="4" t="str">
        <f t="shared" si="267"/>
        <v/>
      </c>
      <c r="AK798" s="4" t="str">
        <f t="shared" si="268"/>
        <v/>
      </c>
      <c r="AM798" s="4" t="str">
        <f t="shared" si="269"/>
        <v/>
      </c>
      <c r="AO798" s="4" t="str">
        <f t="shared" si="270"/>
        <v/>
      </c>
      <c r="AQ798" s="4" t="str">
        <f t="shared" si="271"/>
        <v/>
      </c>
      <c r="AS798" s="4" t="str">
        <f t="shared" si="272"/>
        <v/>
      </c>
      <c r="AU798" s="4" t="str">
        <f t="shared" si="273"/>
        <v/>
      </c>
      <c r="AW798" s="359" t="str">
        <f t="shared" si="274"/>
        <v/>
      </c>
      <c r="AY798" s="359" t="str">
        <f t="shared" si="275"/>
        <v/>
      </c>
      <c r="BA798" s="359" t="str">
        <f t="shared" si="276"/>
        <v/>
      </c>
      <c r="BC798" s="359" t="str">
        <f t="shared" si="277"/>
        <v/>
      </c>
      <c r="BE798" s="359" t="str">
        <f t="shared" si="278"/>
        <v/>
      </c>
      <c r="BG798" s="359" t="str">
        <f t="shared" si="279"/>
        <v/>
      </c>
      <c r="BI798" s="359" t="str">
        <f t="shared" si="280"/>
        <v/>
      </c>
    </row>
    <row r="799" spans="3:61" x14ac:dyDescent="0.2">
      <c r="C799" s="152"/>
      <c r="E799" s="243"/>
      <c r="F799" s="374"/>
      <c r="G799" s="300"/>
      <c r="H799" s="300"/>
      <c r="I799" s="300"/>
      <c r="J799" s="300"/>
      <c r="K799" s="300"/>
      <c r="L799" s="300"/>
      <c r="M799" s="300"/>
      <c r="O799" s="302"/>
      <c r="U799" s="355" t="str">
        <f t="shared" si="260"/>
        <v/>
      </c>
      <c r="W799" s="355" t="str">
        <f t="shared" si="261"/>
        <v/>
      </c>
      <c r="Y799" s="355" t="str">
        <f t="shared" si="262"/>
        <v/>
      </c>
      <c r="AA799" s="355" t="str">
        <f t="shared" si="263"/>
        <v/>
      </c>
      <c r="AC799" s="355" t="str">
        <f t="shared" si="264"/>
        <v/>
      </c>
      <c r="AE799" s="4" t="str">
        <f t="shared" si="265"/>
        <v/>
      </c>
      <c r="AG799" s="4" t="str">
        <f t="shared" si="266"/>
        <v/>
      </c>
      <c r="AI799" s="4" t="str">
        <f t="shared" si="267"/>
        <v/>
      </c>
      <c r="AK799" s="4" t="str">
        <f t="shared" si="268"/>
        <v/>
      </c>
      <c r="AM799" s="4" t="str">
        <f t="shared" si="269"/>
        <v/>
      </c>
      <c r="AO799" s="4" t="str">
        <f t="shared" si="270"/>
        <v/>
      </c>
      <c r="AQ799" s="4" t="str">
        <f t="shared" si="271"/>
        <v/>
      </c>
      <c r="AS799" s="4" t="str">
        <f t="shared" si="272"/>
        <v/>
      </c>
      <c r="AU799" s="4" t="str">
        <f t="shared" si="273"/>
        <v/>
      </c>
      <c r="AW799" s="359" t="str">
        <f t="shared" si="274"/>
        <v/>
      </c>
      <c r="AY799" s="359" t="str">
        <f t="shared" si="275"/>
        <v/>
      </c>
      <c r="BA799" s="359" t="str">
        <f t="shared" si="276"/>
        <v/>
      </c>
      <c r="BC799" s="359" t="str">
        <f t="shared" si="277"/>
        <v/>
      </c>
      <c r="BE799" s="359" t="str">
        <f t="shared" si="278"/>
        <v/>
      </c>
      <c r="BG799" s="359" t="str">
        <f t="shared" si="279"/>
        <v/>
      </c>
      <c r="BI799" s="359" t="str">
        <f t="shared" si="280"/>
        <v/>
      </c>
    </row>
    <row r="800" spans="3:61" x14ac:dyDescent="0.2">
      <c r="C800" s="152"/>
      <c r="E800" s="243"/>
      <c r="F800" s="374"/>
      <c r="G800" s="300"/>
      <c r="H800" s="300"/>
      <c r="I800" s="300"/>
      <c r="J800" s="300"/>
      <c r="K800" s="300"/>
      <c r="L800" s="300"/>
      <c r="M800" s="300"/>
      <c r="O800" s="302"/>
      <c r="U800" s="355" t="str">
        <f t="shared" si="260"/>
        <v/>
      </c>
      <c r="W800" s="355" t="str">
        <f t="shared" si="261"/>
        <v/>
      </c>
      <c r="Y800" s="355" t="str">
        <f t="shared" si="262"/>
        <v/>
      </c>
      <c r="AA800" s="355" t="str">
        <f t="shared" si="263"/>
        <v/>
      </c>
      <c r="AC800" s="355" t="str">
        <f t="shared" si="264"/>
        <v/>
      </c>
      <c r="AE800" s="4" t="str">
        <f t="shared" si="265"/>
        <v/>
      </c>
      <c r="AG800" s="4" t="str">
        <f t="shared" si="266"/>
        <v/>
      </c>
      <c r="AI800" s="4" t="str">
        <f t="shared" si="267"/>
        <v/>
      </c>
      <c r="AK800" s="4" t="str">
        <f t="shared" si="268"/>
        <v/>
      </c>
      <c r="AM800" s="4" t="str">
        <f t="shared" si="269"/>
        <v/>
      </c>
      <c r="AO800" s="4" t="str">
        <f t="shared" si="270"/>
        <v/>
      </c>
      <c r="AQ800" s="4" t="str">
        <f t="shared" si="271"/>
        <v/>
      </c>
      <c r="AS800" s="4" t="str">
        <f t="shared" si="272"/>
        <v/>
      </c>
      <c r="AU800" s="4" t="str">
        <f t="shared" si="273"/>
        <v/>
      </c>
      <c r="AW800" s="359" t="str">
        <f t="shared" si="274"/>
        <v/>
      </c>
      <c r="AY800" s="359" t="str">
        <f t="shared" si="275"/>
        <v/>
      </c>
      <c r="BA800" s="359" t="str">
        <f t="shared" si="276"/>
        <v/>
      </c>
      <c r="BC800" s="359" t="str">
        <f t="shared" si="277"/>
        <v/>
      </c>
      <c r="BE800" s="359" t="str">
        <f t="shared" si="278"/>
        <v/>
      </c>
      <c r="BG800" s="359" t="str">
        <f t="shared" si="279"/>
        <v/>
      </c>
      <c r="BI800" s="359" t="str">
        <f t="shared" si="280"/>
        <v/>
      </c>
    </row>
    <row r="801" spans="3:61" x14ac:dyDescent="0.2">
      <c r="C801" s="152"/>
      <c r="E801" s="243"/>
      <c r="F801" s="374"/>
      <c r="G801" s="300"/>
      <c r="H801" s="300"/>
      <c r="I801" s="300"/>
      <c r="J801" s="300"/>
      <c r="K801" s="300"/>
      <c r="L801" s="300"/>
      <c r="M801" s="300"/>
      <c r="O801" s="302"/>
      <c r="U801" s="355" t="str">
        <f t="shared" si="260"/>
        <v/>
      </c>
      <c r="W801" s="355" t="str">
        <f t="shared" si="261"/>
        <v/>
      </c>
      <c r="Y801" s="355" t="str">
        <f t="shared" si="262"/>
        <v/>
      </c>
      <c r="AA801" s="355" t="str">
        <f t="shared" si="263"/>
        <v/>
      </c>
      <c r="AC801" s="355" t="str">
        <f t="shared" si="264"/>
        <v/>
      </c>
      <c r="AE801" s="4" t="str">
        <f t="shared" si="265"/>
        <v/>
      </c>
      <c r="AG801" s="4" t="str">
        <f t="shared" si="266"/>
        <v/>
      </c>
      <c r="AI801" s="4" t="str">
        <f t="shared" si="267"/>
        <v/>
      </c>
      <c r="AK801" s="4" t="str">
        <f t="shared" si="268"/>
        <v/>
      </c>
      <c r="AM801" s="4" t="str">
        <f t="shared" si="269"/>
        <v/>
      </c>
      <c r="AO801" s="4" t="str">
        <f t="shared" si="270"/>
        <v/>
      </c>
      <c r="AQ801" s="4" t="str">
        <f t="shared" si="271"/>
        <v/>
      </c>
      <c r="AS801" s="4" t="str">
        <f t="shared" si="272"/>
        <v/>
      </c>
      <c r="AU801" s="4" t="str">
        <f t="shared" si="273"/>
        <v/>
      </c>
      <c r="AW801" s="359" t="str">
        <f t="shared" si="274"/>
        <v/>
      </c>
      <c r="AY801" s="359" t="str">
        <f t="shared" si="275"/>
        <v/>
      </c>
      <c r="BA801" s="359" t="str">
        <f t="shared" si="276"/>
        <v/>
      </c>
      <c r="BC801" s="359" t="str">
        <f t="shared" si="277"/>
        <v/>
      </c>
      <c r="BE801" s="359" t="str">
        <f t="shared" si="278"/>
        <v/>
      </c>
      <c r="BG801" s="359" t="str">
        <f t="shared" si="279"/>
        <v/>
      </c>
      <c r="BI801" s="359" t="str">
        <f t="shared" si="280"/>
        <v/>
      </c>
    </row>
    <row r="802" spans="3:61" x14ac:dyDescent="0.2">
      <c r="C802" s="152"/>
      <c r="E802" s="243"/>
      <c r="F802" s="374"/>
      <c r="G802" s="300"/>
      <c r="H802" s="300"/>
      <c r="I802" s="300"/>
      <c r="J802" s="300"/>
      <c r="K802" s="300"/>
      <c r="L802" s="300"/>
      <c r="M802" s="300"/>
      <c r="O802" s="302"/>
      <c r="U802" s="355" t="str">
        <f t="shared" si="260"/>
        <v/>
      </c>
      <c r="W802" s="355" t="str">
        <f t="shared" si="261"/>
        <v/>
      </c>
      <c r="Y802" s="355" t="str">
        <f t="shared" si="262"/>
        <v/>
      </c>
      <c r="AA802" s="355" t="str">
        <f t="shared" si="263"/>
        <v/>
      </c>
      <c r="AC802" s="355" t="str">
        <f t="shared" si="264"/>
        <v/>
      </c>
      <c r="AE802" s="4" t="str">
        <f t="shared" si="265"/>
        <v/>
      </c>
      <c r="AG802" s="4" t="str">
        <f t="shared" si="266"/>
        <v/>
      </c>
      <c r="AI802" s="4" t="str">
        <f t="shared" si="267"/>
        <v/>
      </c>
      <c r="AK802" s="4" t="str">
        <f t="shared" si="268"/>
        <v/>
      </c>
      <c r="AM802" s="4" t="str">
        <f t="shared" si="269"/>
        <v/>
      </c>
      <c r="AO802" s="4" t="str">
        <f t="shared" si="270"/>
        <v/>
      </c>
      <c r="AQ802" s="4" t="str">
        <f t="shared" si="271"/>
        <v/>
      </c>
      <c r="AS802" s="4" t="str">
        <f t="shared" si="272"/>
        <v/>
      </c>
      <c r="AU802" s="4" t="str">
        <f t="shared" si="273"/>
        <v/>
      </c>
      <c r="AW802" s="359" t="str">
        <f t="shared" si="274"/>
        <v/>
      </c>
      <c r="AY802" s="359" t="str">
        <f t="shared" si="275"/>
        <v/>
      </c>
      <c r="BA802" s="359" t="str">
        <f t="shared" si="276"/>
        <v/>
      </c>
      <c r="BC802" s="359" t="str">
        <f t="shared" si="277"/>
        <v/>
      </c>
      <c r="BE802" s="359" t="str">
        <f t="shared" si="278"/>
        <v/>
      </c>
      <c r="BG802" s="359" t="str">
        <f t="shared" si="279"/>
        <v/>
      </c>
      <c r="BI802" s="359" t="str">
        <f t="shared" si="280"/>
        <v/>
      </c>
    </row>
    <row r="803" spans="3:61" x14ac:dyDescent="0.2">
      <c r="C803" s="152"/>
      <c r="E803" s="243"/>
      <c r="F803" s="374"/>
      <c r="G803" s="300"/>
      <c r="H803" s="300"/>
      <c r="I803" s="300"/>
      <c r="J803" s="300"/>
      <c r="K803" s="300"/>
      <c r="L803" s="300"/>
      <c r="M803" s="300"/>
      <c r="O803" s="302"/>
      <c r="U803" s="355" t="str">
        <f t="shared" si="260"/>
        <v/>
      </c>
      <c r="W803" s="355" t="str">
        <f t="shared" si="261"/>
        <v/>
      </c>
      <c r="Y803" s="355" t="str">
        <f t="shared" si="262"/>
        <v/>
      </c>
      <c r="AA803" s="355" t="str">
        <f t="shared" si="263"/>
        <v/>
      </c>
      <c r="AC803" s="355" t="str">
        <f t="shared" si="264"/>
        <v/>
      </c>
      <c r="AE803" s="4" t="str">
        <f t="shared" si="265"/>
        <v/>
      </c>
      <c r="AG803" s="4" t="str">
        <f t="shared" si="266"/>
        <v/>
      </c>
      <c r="AI803" s="4" t="str">
        <f t="shared" si="267"/>
        <v/>
      </c>
      <c r="AK803" s="4" t="str">
        <f t="shared" si="268"/>
        <v/>
      </c>
      <c r="AM803" s="4" t="str">
        <f t="shared" si="269"/>
        <v/>
      </c>
      <c r="AO803" s="4" t="str">
        <f t="shared" si="270"/>
        <v/>
      </c>
      <c r="AQ803" s="4" t="str">
        <f t="shared" si="271"/>
        <v/>
      </c>
      <c r="AS803" s="4" t="str">
        <f t="shared" si="272"/>
        <v/>
      </c>
      <c r="AU803" s="4" t="str">
        <f t="shared" si="273"/>
        <v/>
      </c>
      <c r="AW803" s="359" t="str">
        <f t="shared" si="274"/>
        <v/>
      </c>
      <c r="AY803" s="359" t="str">
        <f t="shared" si="275"/>
        <v/>
      </c>
      <c r="BA803" s="359" t="str">
        <f t="shared" si="276"/>
        <v/>
      </c>
      <c r="BC803" s="359" t="str">
        <f t="shared" si="277"/>
        <v/>
      </c>
      <c r="BE803" s="359" t="str">
        <f t="shared" si="278"/>
        <v/>
      </c>
      <c r="BG803" s="359" t="str">
        <f t="shared" si="279"/>
        <v/>
      </c>
      <c r="BI803" s="359" t="str">
        <f t="shared" si="280"/>
        <v/>
      </c>
    </row>
    <row r="804" spans="3:61" x14ac:dyDescent="0.2">
      <c r="C804" s="152"/>
      <c r="E804" s="243"/>
      <c r="F804" s="374"/>
      <c r="G804" s="300"/>
      <c r="H804" s="300"/>
      <c r="I804" s="300"/>
      <c r="J804" s="300"/>
      <c r="K804" s="300"/>
      <c r="L804" s="300"/>
      <c r="M804" s="300"/>
      <c r="O804" s="302"/>
      <c r="U804" s="355" t="str">
        <f t="shared" si="260"/>
        <v/>
      </c>
      <c r="W804" s="355" t="str">
        <f t="shared" si="261"/>
        <v/>
      </c>
      <c r="Y804" s="355" t="str">
        <f t="shared" si="262"/>
        <v/>
      </c>
      <c r="AA804" s="355" t="str">
        <f t="shared" si="263"/>
        <v/>
      </c>
      <c r="AC804" s="355" t="str">
        <f t="shared" si="264"/>
        <v/>
      </c>
      <c r="AE804" s="4" t="str">
        <f t="shared" si="265"/>
        <v/>
      </c>
      <c r="AG804" s="4" t="str">
        <f t="shared" si="266"/>
        <v/>
      </c>
      <c r="AI804" s="4" t="str">
        <f t="shared" si="267"/>
        <v/>
      </c>
      <c r="AK804" s="4" t="str">
        <f t="shared" si="268"/>
        <v/>
      </c>
      <c r="AM804" s="4" t="str">
        <f t="shared" si="269"/>
        <v/>
      </c>
      <c r="AO804" s="4" t="str">
        <f t="shared" si="270"/>
        <v/>
      </c>
      <c r="AQ804" s="4" t="str">
        <f t="shared" si="271"/>
        <v/>
      </c>
      <c r="AS804" s="4" t="str">
        <f t="shared" si="272"/>
        <v/>
      </c>
      <c r="AU804" s="4" t="str">
        <f t="shared" si="273"/>
        <v/>
      </c>
      <c r="AW804" s="359" t="str">
        <f t="shared" si="274"/>
        <v/>
      </c>
      <c r="AY804" s="359" t="str">
        <f t="shared" si="275"/>
        <v/>
      </c>
      <c r="BA804" s="359" t="str">
        <f t="shared" si="276"/>
        <v/>
      </c>
      <c r="BC804" s="359" t="str">
        <f t="shared" si="277"/>
        <v/>
      </c>
      <c r="BE804" s="359" t="str">
        <f t="shared" si="278"/>
        <v/>
      </c>
      <c r="BG804" s="359" t="str">
        <f t="shared" si="279"/>
        <v/>
      </c>
      <c r="BI804" s="359" t="str">
        <f t="shared" si="280"/>
        <v/>
      </c>
    </row>
    <row r="805" spans="3:61" x14ac:dyDescent="0.2">
      <c r="C805" s="152"/>
      <c r="E805" s="243"/>
      <c r="F805" s="374"/>
      <c r="G805" s="300"/>
      <c r="H805" s="300"/>
      <c r="I805" s="300"/>
      <c r="J805" s="300"/>
      <c r="K805" s="300"/>
      <c r="L805" s="300"/>
      <c r="M805" s="300"/>
      <c r="O805" s="302"/>
      <c r="U805" s="355" t="str">
        <f t="shared" si="260"/>
        <v/>
      </c>
      <c r="W805" s="355" t="str">
        <f t="shared" si="261"/>
        <v/>
      </c>
      <c r="Y805" s="355" t="str">
        <f t="shared" si="262"/>
        <v/>
      </c>
      <c r="AA805" s="355" t="str">
        <f t="shared" si="263"/>
        <v/>
      </c>
      <c r="AC805" s="355" t="str">
        <f t="shared" si="264"/>
        <v/>
      </c>
      <c r="AE805" s="4" t="str">
        <f t="shared" si="265"/>
        <v/>
      </c>
      <c r="AG805" s="4" t="str">
        <f t="shared" si="266"/>
        <v/>
      </c>
      <c r="AI805" s="4" t="str">
        <f t="shared" si="267"/>
        <v/>
      </c>
      <c r="AK805" s="4" t="str">
        <f t="shared" si="268"/>
        <v/>
      </c>
      <c r="AM805" s="4" t="str">
        <f t="shared" si="269"/>
        <v/>
      </c>
      <c r="AO805" s="4" t="str">
        <f t="shared" si="270"/>
        <v/>
      </c>
      <c r="AQ805" s="4" t="str">
        <f t="shared" si="271"/>
        <v/>
      </c>
      <c r="AS805" s="4" t="str">
        <f t="shared" si="272"/>
        <v/>
      </c>
      <c r="AU805" s="4" t="str">
        <f t="shared" si="273"/>
        <v/>
      </c>
      <c r="AW805" s="359" t="str">
        <f t="shared" si="274"/>
        <v/>
      </c>
      <c r="AY805" s="359" t="str">
        <f t="shared" si="275"/>
        <v/>
      </c>
      <c r="BA805" s="359" t="str">
        <f t="shared" si="276"/>
        <v/>
      </c>
      <c r="BC805" s="359" t="str">
        <f t="shared" si="277"/>
        <v/>
      </c>
      <c r="BE805" s="359" t="str">
        <f t="shared" si="278"/>
        <v/>
      </c>
      <c r="BG805" s="359" t="str">
        <f t="shared" si="279"/>
        <v/>
      </c>
      <c r="BI805" s="359" t="str">
        <f t="shared" si="280"/>
        <v/>
      </c>
    </row>
    <row r="806" spans="3:61" x14ac:dyDescent="0.2">
      <c r="C806" s="152"/>
      <c r="E806" s="243"/>
      <c r="F806" s="374"/>
      <c r="G806" s="300"/>
      <c r="H806" s="300"/>
      <c r="I806" s="300"/>
      <c r="J806" s="300"/>
      <c r="K806" s="300"/>
      <c r="L806" s="300"/>
      <c r="M806" s="300"/>
      <c r="O806" s="302"/>
      <c r="U806" s="355" t="str">
        <f t="shared" si="260"/>
        <v/>
      </c>
      <c r="W806" s="355" t="str">
        <f t="shared" si="261"/>
        <v/>
      </c>
      <c r="Y806" s="355" t="str">
        <f t="shared" si="262"/>
        <v/>
      </c>
      <c r="AA806" s="355" t="str">
        <f t="shared" si="263"/>
        <v/>
      </c>
      <c r="AC806" s="355" t="str">
        <f t="shared" si="264"/>
        <v/>
      </c>
      <c r="AE806" s="4" t="str">
        <f t="shared" si="265"/>
        <v/>
      </c>
      <c r="AG806" s="4" t="str">
        <f t="shared" si="266"/>
        <v/>
      </c>
      <c r="AI806" s="4" t="str">
        <f t="shared" si="267"/>
        <v/>
      </c>
      <c r="AK806" s="4" t="str">
        <f t="shared" si="268"/>
        <v/>
      </c>
      <c r="AM806" s="4" t="str">
        <f t="shared" si="269"/>
        <v/>
      </c>
      <c r="AO806" s="4" t="str">
        <f t="shared" si="270"/>
        <v/>
      </c>
      <c r="AQ806" s="4" t="str">
        <f t="shared" si="271"/>
        <v/>
      </c>
      <c r="AS806" s="4" t="str">
        <f t="shared" si="272"/>
        <v/>
      </c>
      <c r="AU806" s="4" t="str">
        <f t="shared" si="273"/>
        <v/>
      </c>
      <c r="AW806" s="359" t="str">
        <f t="shared" si="274"/>
        <v/>
      </c>
      <c r="AY806" s="359" t="str">
        <f t="shared" si="275"/>
        <v/>
      </c>
      <c r="BA806" s="359" t="str">
        <f t="shared" si="276"/>
        <v/>
      </c>
      <c r="BC806" s="359" t="str">
        <f t="shared" si="277"/>
        <v/>
      </c>
      <c r="BE806" s="359" t="str">
        <f t="shared" si="278"/>
        <v/>
      </c>
      <c r="BG806" s="359" t="str">
        <f t="shared" si="279"/>
        <v/>
      </c>
      <c r="BI806" s="359" t="str">
        <f t="shared" si="280"/>
        <v/>
      </c>
    </row>
    <row r="807" spans="3:61" x14ac:dyDescent="0.2">
      <c r="C807" s="152"/>
      <c r="E807" s="243"/>
      <c r="F807" s="374"/>
      <c r="G807" s="300"/>
      <c r="H807" s="300"/>
      <c r="I807" s="300"/>
      <c r="J807" s="300"/>
      <c r="K807" s="300"/>
      <c r="L807" s="300"/>
      <c r="M807" s="300"/>
      <c r="O807" s="302"/>
      <c r="U807" s="355" t="str">
        <f t="shared" si="260"/>
        <v/>
      </c>
      <c r="W807" s="355" t="str">
        <f t="shared" si="261"/>
        <v/>
      </c>
      <c r="Y807" s="355" t="str">
        <f t="shared" si="262"/>
        <v/>
      </c>
      <c r="AA807" s="355" t="str">
        <f t="shared" si="263"/>
        <v/>
      </c>
      <c r="AC807" s="355" t="str">
        <f t="shared" si="264"/>
        <v/>
      </c>
      <c r="AE807" s="4" t="str">
        <f t="shared" si="265"/>
        <v/>
      </c>
      <c r="AG807" s="4" t="str">
        <f t="shared" si="266"/>
        <v/>
      </c>
      <c r="AI807" s="4" t="str">
        <f t="shared" si="267"/>
        <v/>
      </c>
      <c r="AK807" s="4" t="str">
        <f t="shared" si="268"/>
        <v/>
      </c>
      <c r="AM807" s="4" t="str">
        <f t="shared" si="269"/>
        <v/>
      </c>
      <c r="AO807" s="4" t="str">
        <f t="shared" si="270"/>
        <v/>
      </c>
      <c r="AQ807" s="4" t="str">
        <f t="shared" si="271"/>
        <v/>
      </c>
      <c r="AS807" s="4" t="str">
        <f t="shared" si="272"/>
        <v/>
      </c>
      <c r="AU807" s="4" t="str">
        <f t="shared" si="273"/>
        <v/>
      </c>
      <c r="AW807" s="359" t="str">
        <f t="shared" si="274"/>
        <v/>
      </c>
      <c r="AY807" s="359" t="str">
        <f t="shared" si="275"/>
        <v/>
      </c>
      <c r="BA807" s="359" t="str">
        <f t="shared" si="276"/>
        <v/>
      </c>
      <c r="BC807" s="359" t="str">
        <f t="shared" si="277"/>
        <v/>
      </c>
      <c r="BE807" s="359" t="str">
        <f t="shared" si="278"/>
        <v/>
      </c>
      <c r="BG807" s="359" t="str">
        <f t="shared" si="279"/>
        <v/>
      </c>
      <c r="BI807" s="359" t="str">
        <f t="shared" si="280"/>
        <v/>
      </c>
    </row>
    <row r="808" spans="3:61" x14ac:dyDescent="0.2">
      <c r="C808" s="152"/>
      <c r="E808" s="243"/>
      <c r="F808" s="374"/>
      <c r="G808" s="300"/>
      <c r="H808" s="300"/>
      <c r="I808" s="300"/>
      <c r="J808" s="300"/>
      <c r="K808" s="300"/>
      <c r="L808" s="300"/>
      <c r="M808" s="300"/>
      <c r="O808" s="302"/>
      <c r="U808" s="355" t="str">
        <f t="shared" si="260"/>
        <v/>
      </c>
      <c r="W808" s="355" t="str">
        <f t="shared" si="261"/>
        <v/>
      </c>
      <c r="Y808" s="355" t="str">
        <f t="shared" si="262"/>
        <v/>
      </c>
      <c r="AA808" s="355" t="str">
        <f t="shared" si="263"/>
        <v/>
      </c>
      <c r="AC808" s="355" t="str">
        <f t="shared" si="264"/>
        <v/>
      </c>
      <c r="AE808" s="4" t="str">
        <f t="shared" si="265"/>
        <v/>
      </c>
      <c r="AG808" s="4" t="str">
        <f t="shared" si="266"/>
        <v/>
      </c>
      <c r="AI808" s="4" t="str">
        <f t="shared" si="267"/>
        <v/>
      </c>
      <c r="AK808" s="4" t="str">
        <f t="shared" si="268"/>
        <v/>
      </c>
      <c r="AM808" s="4" t="str">
        <f t="shared" si="269"/>
        <v/>
      </c>
      <c r="AO808" s="4" t="str">
        <f t="shared" si="270"/>
        <v/>
      </c>
      <c r="AQ808" s="4" t="str">
        <f t="shared" si="271"/>
        <v/>
      </c>
      <c r="AS808" s="4" t="str">
        <f t="shared" si="272"/>
        <v/>
      </c>
      <c r="AU808" s="4" t="str">
        <f t="shared" si="273"/>
        <v/>
      </c>
      <c r="AW808" s="359" t="str">
        <f t="shared" si="274"/>
        <v/>
      </c>
      <c r="AY808" s="359" t="str">
        <f t="shared" si="275"/>
        <v/>
      </c>
      <c r="BA808" s="359" t="str">
        <f t="shared" si="276"/>
        <v/>
      </c>
      <c r="BC808" s="359" t="str">
        <f t="shared" si="277"/>
        <v/>
      </c>
      <c r="BE808" s="359" t="str">
        <f t="shared" si="278"/>
        <v/>
      </c>
      <c r="BG808" s="359" t="str">
        <f t="shared" si="279"/>
        <v/>
      </c>
      <c r="BI808" s="359" t="str">
        <f t="shared" si="280"/>
        <v/>
      </c>
    </row>
    <row r="809" spans="3:61" x14ac:dyDescent="0.2">
      <c r="C809" s="152"/>
      <c r="E809" s="243"/>
      <c r="F809" s="374"/>
      <c r="G809" s="300"/>
      <c r="H809" s="300"/>
      <c r="I809" s="300"/>
      <c r="J809" s="300"/>
      <c r="K809" s="300"/>
      <c r="L809" s="300"/>
      <c r="M809" s="300"/>
      <c r="O809" s="302"/>
      <c r="U809" s="355" t="str">
        <f t="shared" si="260"/>
        <v/>
      </c>
      <c r="W809" s="355" t="str">
        <f t="shared" si="261"/>
        <v/>
      </c>
      <c r="Y809" s="355" t="str">
        <f t="shared" si="262"/>
        <v/>
      </c>
      <c r="AA809" s="355" t="str">
        <f t="shared" si="263"/>
        <v/>
      </c>
      <c r="AC809" s="355" t="str">
        <f t="shared" si="264"/>
        <v/>
      </c>
      <c r="AE809" s="4" t="str">
        <f t="shared" si="265"/>
        <v/>
      </c>
      <c r="AG809" s="4" t="str">
        <f t="shared" si="266"/>
        <v/>
      </c>
      <c r="AI809" s="4" t="str">
        <f t="shared" si="267"/>
        <v/>
      </c>
      <c r="AK809" s="4" t="str">
        <f t="shared" si="268"/>
        <v/>
      </c>
      <c r="AM809" s="4" t="str">
        <f t="shared" si="269"/>
        <v/>
      </c>
      <c r="AO809" s="4" t="str">
        <f t="shared" si="270"/>
        <v/>
      </c>
      <c r="AQ809" s="4" t="str">
        <f t="shared" si="271"/>
        <v/>
      </c>
      <c r="AS809" s="4" t="str">
        <f t="shared" si="272"/>
        <v/>
      </c>
      <c r="AU809" s="4" t="str">
        <f t="shared" si="273"/>
        <v/>
      </c>
      <c r="AW809" s="359" t="str">
        <f t="shared" si="274"/>
        <v/>
      </c>
      <c r="AY809" s="359" t="str">
        <f t="shared" si="275"/>
        <v/>
      </c>
      <c r="BA809" s="359" t="str">
        <f t="shared" si="276"/>
        <v/>
      </c>
      <c r="BC809" s="359" t="str">
        <f t="shared" si="277"/>
        <v/>
      </c>
      <c r="BE809" s="359" t="str">
        <f t="shared" si="278"/>
        <v/>
      </c>
      <c r="BG809" s="359" t="str">
        <f t="shared" si="279"/>
        <v/>
      </c>
      <c r="BI809" s="359" t="str">
        <f t="shared" si="280"/>
        <v/>
      </c>
    </row>
    <row r="810" spans="3:61" x14ac:dyDescent="0.2">
      <c r="C810" s="152"/>
      <c r="E810" s="243"/>
      <c r="F810" s="374"/>
      <c r="G810" s="300"/>
      <c r="H810" s="300"/>
      <c r="I810" s="300"/>
      <c r="J810" s="300"/>
      <c r="K810" s="300"/>
      <c r="L810" s="300"/>
      <c r="M810" s="300"/>
      <c r="O810" s="302"/>
      <c r="U810" s="355" t="str">
        <f t="shared" si="260"/>
        <v/>
      </c>
      <c r="W810" s="355" t="str">
        <f t="shared" si="261"/>
        <v/>
      </c>
      <c r="Y810" s="355" t="str">
        <f t="shared" si="262"/>
        <v/>
      </c>
      <c r="AA810" s="355" t="str">
        <f t="shared" si="263"/>
        <v/>
      </c>
      <c r="AC810" s="355" t="str">
        <f t="shared" si="264"/>
        <v/>
      </c>
      <c r="AE810" s="4" t="str">
        <f t="shared" si="265"/>
        <v/>
      </c>
      <c r="AG810" s="4" t="str">
        <f t="shared" si="266"/>
        <v/>
      </c>
      <c r="AI810" s="4" t="str">
        <f t="shared" si="267"/>
        <v/>
      </c>
      <c r="AK810" s="4" t="str">
        <f t="shared" si="268"/>
        <v/>
      </c>
      <c r="AM810" s="4" t="str">
        <f t="shared" si="269"/>
        <v/>
      </c>
      <c r="AO810" s="4" t="str">
        <f t="shared" si="270"/>
        <v/>
      </c>
      <c r="AQ810" s="4" t="str">
        <f t="shared" si="271"/>
        <v/>
      </c>
      <c r="AS810" s="4" t="str">
        <f t="shared" si="272"/>
        <v/>
      </c>
      <c r="AU810" s="4" t="str">
        <f t="shared" si="273"/>
        <v/>
      </c>
      <c r="AW810" s="359" t="str">
        <f t="shared" si="274"/>
        <v/>
      </c>
      <c r="AY810" s="359" t="str">
        <f t="shared" si="275"/>
        <v/>
      </c>
      <c r="BA810" s="359" t="str">
        <f t="shared" si="276"/>
        <v/>
      </c>
      <c r="BC810" s="359" t="str">
        <f t="shared" si="277"/>
        <v/>
      </c>
      <c r="BE810" s="359" t="str">
        <f t="shared" si="278"/>
        <v/>
      </c>
      <c r="BG810" s="359" t="str">
        <f t="shared" si="279"/>
        <v/>
      </c>
      <c r="BI810" s="359" t="str">
        <f t="shared" si="280"/>
        <v/>
      </c>
    </row>
    <row r="811" spans="3:61" x14ac:dyDescent="0.2">
      <c r="C811" s="152"/>
      <c r="E811" s="243"/>
      <c r="F811" s="374"/>
      <c r="G811" s="300"/>
      <c r="H811" s="300"/>
      <c r="I811" s="300"/>
      <c r="J811" s="300"/>
      <c r="K811" s="300"/>
      <c r="L811" s="300"/>
      <c r="M811" s="300"/>
      <c r="O811" s="302"/>
      <c r="U811" s="355" t="str">
        <f t="shared" si="260"/>
        <v/>
      </c>
      <c r="W811" s="355" t="str">
        <f t="shared" si="261"/>
        <v/>
      </c>
      <c r="Y811" s="355" t="str">
        <f t="shared" si="262"/>
        <v/>
      </c>
      <c r="AA811" s="355" t="str">
        <f t="shared" si="263"/>
        <v/>
      </c>
      <c r="AC811" s="355" t="str">
        <f t="shared" si="264"/>
        <v/>
      </c>
      <c r="AE811" s="4" t="str">
        <f t="shared" si="265"/>
        <v/>
      </c>
      <c r="AG811" s="4" t="str">
        <f t="shared" si="266"/>
        <v/>
      </c>
      <c r="AI811" s="4" t="str">
        <f t="shared" si="267"/>
        <v/>
      </c>
      <c r="AK811" s="4" t="str">
        <f t="shared" si="268"/>
        <v/>
      </c>
      <c r="AM811" s="4" t="str">
        <f t="shared" si="269"/>
        <v/>
      </c>
      <c r="AO811" s="4" t="str">
        <f t="shared" si="270"/>
        <v/>
      </c>
      <c r="AQ811" s="4" t="str">
        <f t="shared" si="271"/>
        <v/>
      </c>
      <c r="AS811" s="4" t="str">
        <f t="shared" si="272"/>
        <v/>
      </c>
      <c r="AU811" s="4" t="str">
        <f t="shared" si="273"/>
        <v/>
      </c>
      <c r="AW811" s="359" t="str">
        <f t="shared" si="274"/>
        <v/>
      </c>
      <c r="AY811" s="359" t="str">
        <f t="shared" si="275"/>
        <v/>
      </c>
      <c r="BA811" s="359" t="str">
        <f t="shared" si="276"/>
        <v/>
      </c>
      <c r="BC811" s="359" t="str">
        <f t="shared" si="277"/>
        <v/>
      </c>
      <c r="BE811" s="359" t="str">
        <f t="shared" si="278"/>
        <v/>
      </c>
      <c r="BG811" s="359" t="str">
        <f t="shared" si="279"/>
        <v/>
      </c>
      <c r="BI811" s="359" t="str">
        <f t="shared" si="280"/>
        <v/>
      </c>
    </row>
    <row r="812" spans="3:61" x14ac:dyDescent="0.2">
      <c r="C812" s="152"/>
      <c r="E812" s="243"/>
      <c r="F812" s="374"/>
      <c r="G812" s="300"/>
      <c r="H812" s="300"/>
      <c r="I812" s="300"/>
      <c r="J812" s="300"/>
      <c r="K812" s="300"/>
      <c r="L812" s="300"/>
      <c r="M812" s="300"/>
      <c r="O812" s="302"/>
      <c r="U812" s="355" t="str">
        <f t="shared" si="260"/>
        <v/>
      </c>
      <c r="W812" s="355" t="str">
        <f t="shared" si="261"/>
        <v/>
      </c>
      <c r="Y812" s="355" t="str">
        <f t="shared" si="262"/>
        <v/>
      </c>
      <c r="AA812" s="355" t="str">
        <f t="shared" si="263"/>
        <v/>
      </c>
      <c r="AC812" s="355" t="str">
        <f t="shared" si="264"/>
        <v/>
      </c>
      <c r="AE812" s="4" t="str">
        <f t="shared" si="265"/>
        <v/>
      </c>
      <c r="AG812" s="4" t="str">
        <f t="shared" si="266"/>
        <v/>
      </c>
      <c r="AI812" s="4" t="str">
        <f t="shared" si="267"/>
        <v/>
      </c>
      <c r="AK812" s="4" t="str">
        <f t="shared" si="268"/>
        <v/>
      </c>
      <c r="AM812" s="4" t="str">
        <f t="shared" si="269"/>
        <v/>
      </c>
      <c r="AO812" s="4" t="str">
        <f t="shared" si="270"/>
        <v/>
      </c>
      <c r="AQ812" s="4" t="str">
        <f t="shared" si="271"/>
        <v/>
      </c>
      <c r="AS812" s="4" t="str">
        <f t="shared" si="272"/>
        <v/>
      </c>
      <c r="AU812" s="4" t="str">
        <f t="shared" si="273"/>
        <v/>
      </c>
      <c r="AW812" s="359" t="str">
        <f t="shared" si="274"/>
        <v/>
      </c>
      <c r="AY812" s="359" t="str">
        <f t="shared" si="275"/>
        <v/>
      </c>
      <c r="BA812" s="359" t="str">
        <f t="shared" si="276"/>
        <v/>
      </c>
      <c r="BC812" s="359" t="str">
        <f t="shared" si="277"/>
        <v/>
      </c>
      <c r="BE812" s="359" t="str">
        <f t="shared" si="278"/>
        <v/>
      </c>
      <c r="BG812" s="359" t="str">
        <f t="shared" si="279"/>
        <v/>
      </c>
      <c r="BI812" s="359" t="str">
        <f t="shared" si="280"/>
        <v/>
      </c>
    </row>
    <row r="813" spans="3:61" x14ac:dyDescent="0.2">
      <c r="C813" s="152"/>
      <c r="E813" s="243"/>
      <c r="F813" s="374"/>
      <c r="G813" s="300"/>
      <c r="H813" s="300"/>
      <c r="I813" s="300"/>
      <c r="J813" s="300"/>
      <c r="K813" s="300"/>
      <c r="L813" s="300"/>
      <c r="M813" s="300"/>
      <c r="O813" s="302"/>
      <c r="U813" s="355" t="str">
        <f t="shared" si="260"/>
        <v/>
      </c>
      <c r="W813" s="355" t="str">
        <f t="shared" si="261"/>
        <v/>
      </c>
      <c r="Y813" s="355" t="str">
        <f t="shared" si="262"/>
        <v/>
      </c>
      <c r="AA813" s="355" t="str">
        <f t="shared" si="263"/>
        <v/>
      </c>
      <c r="AC813" s="355" t="str">
        <f t="shared" si="264"/>
        <v/>
      </c>
      <c r="AE813" s="4" t="str">
        <f t="shared" si="265"/>
        <v/>
      </c>
      <c r="AG813" s="4" t="str">
        <f t="shared" si="266"/>
        <v/>
      </c>
      <c r="AI813" s="4" t="str">
        <f t="shared" si="267"/>
        <v/>
      </c>
      <c r="AK813" s="4" t="str">
        <f t="shared" si="268"/>
        <v/>
      </c>
      <c r="AM813" s="4" t="str">
        <f t="shared" si="269"/>
        <v/>
      </c>
      <c r="AO813" s="4" t="str">
        <f t="shared" si="270"/>
        <v/>
      </c>
      <c r="AQ813" s="4" t="str">
        <f t="shared" si="271"/>
        <v/>
      </c>
      <c r="AS813" s="4" t="str">
        <f t="shared" si="272"/>
        <v/>
      </c>
      <c r="AU813" s="4" t="str">
        <f t="shared" si="273"/>
        <v/>
      </c>
      <c r="AW813" s="359" t="str">
        <f t="shared" si="274"/>
        <v/>
      </c>
      <c r="AY813" s="359" t="str">
        <f t="shared" si="275"/>
        <v/>
      </c>
      <c r="BA813" s="359" t="str">
        <f t="shared" si="276"/>
        <v/>
      </c>
      <c r="BC813" s="359" t="str">
        <f t="shared" si="277"/>
        <v/>
      </c>
      <c r="BE813" s="359" t="str">
        <f t="shared" si="278"/>
        <v/>
      </c>
      <c r="BG813" s="359" t="str">
        <f t="shared" si="279"/>
        <v/>
      </c>
      <c r="BI813" s="359" t="str">
        <f t="shared" si="280"/>
        <v/>
      </c>
    </row>
    <row r="814" spans="3:61" x14ac:dyDescent="0.2">
      <c r="C814" s="152"/>
      <c r="E814" s="243"/>
      <c r="F814" s="374"/>
      <c r="G814" s="300"/>
      <c r="H814" s="300"/>
      <c r="I814" s="300"/>
      <c r="J814" s="300"/>
      <c r="K814" s="300"/>
      <c r="L814" s="300"/>
      <c r="M814" s="300"/>
      <c r="O814" s="302"/>
      <c r="U814" s="355" t="str">
        <f t="shared" si="260"/>
        <v/>
      </c>
      <c r="W814" s="355" t="str">
        <f t="shared" si="261"/>
        <v/>
      </c>
      <c r="Y814" s="355" t="str">
        <f t="shared" si="262"/>
        <v/>
      </c>
      <c r="AA814" s="355" t="str">
        <f t="shared" si="263"/>
        <v/>
      </c>
      <c r="AC814" s="355" t="str">
        <f t="shared" si="264"/>
        <v/>
      </c>
      <c r="AE814" s="4" t="str">
        <f t="shared" si="265"/>
        <v/>
      </c>
      <c r="AG814" s="4" t="str">
        <f t="shared" si="266"/>
        <v/>
      </c>
      <c r="AI814" s="4" t="str">
        <f t="shared" si="267"/>
        <v/>
      </c>
      <c r="AK814" s="4" t="str">
        <f t="shared" si="268"/>
        <v/>
      </c>
      <c r="AM814" s="4" t="str">
        <f t="shared" si="269"/>
        <v/>
      </c>
      <c r="AO814" s="4" t="str">
        <f t="shared" si="270"/>
        <v/>
      </c>
      <c r="AQ814" s="4" t="str">
        <f t="shared" si="271"/>
        <v/>
      </c>
      <c r="AS814" s="4" t="str">
        <f t="shared" si="272"/>
        <v/>
      </c>
      <c r="AU814" s="4" t="str">
        <f t="shared" si="273"/>
        <v/>
      </c>
      <c r="AW814" s="359" t="str">
        <f t="shared" si="274"/>
        <v/>
      </c>
      <c r="AY814" s="359" t="str">
        <f t="shared" si="275"/>
        <v/>
      </c>
      <c r="BA814" s="359" t="str">
        <f t="shared" si="276"/>
        <v/>
      </c>
      <c r="BC814" s="359" t="str">
        <f t="shared" si="277"/>
        <v/>
      </c>
      <c r="BE814" s="359" t="str">
        <f t="shared" si="278"/>
        <v/>
      </c>
      <c r="BG814" s="359" t="str">
        <f t="shared" si="279"/>
        <v/>
      </c>
      <c r="BI814" s="359" t="str">
        <f t="shared" si="280"/>
        <v/>
      </c>
    </row>
    <row r="815" spans="3:61" x14ac:dyDescent="0.2">
      <c r="C815" s="152"/>
      <c r="E815" s="243"/>
      <c r="F815" s="374"/>
      <c r="G815" s="300"/>
      <c r="H815" s="300"/>
      <c r="I815" s="300"/>
      <c r="J815" s="300"/>
      <c r="K815" s="300"/>
      <c r="L815" s="300"/>
      <c r="M815" s="300"/>
      <c r="O815" s="302"/>
      <c r="U815" s="355" t="str">
        <f t="shared" si="260"/>
        <v/>
      </c>
      <c r="W815" s="355" t="str">
        <f t="shared" si="261"/>
        <v/>
      </c>
      <c r="Y815" s="355" t="str">
        <f t="shared" si="262"/>
        <v/>
      </c>
      <c r="AA815" s="355" t="str">
        <f t="shared" si="263"/>
        <v/>
      </c>
      <c r="AC815" s="355" t="str">
        <f t="shared" si="264"/>
        <v/>
      </c>
      <c r="AE815" s="4" t="str">
        <f t="shared" si="265"/>
        <v/>
      </c>
      <c r="AG815" s="4" t="str">
        <f t="shared" si="266"/>
        <v/>
      </c>
      <c r="AI815" s="4" t="str">
        <f t="shared" si="267"/>
        <v/>
      </c>
      <c r="AK815" s="4" t="str">
        <f t="shared" si="268"/>
        <v/>
      </c>
      <c r="AM815" s="4" t="str">
        <f t="shared" si="269"/>
        <v/>
      </c>
      <c r="AO815" s="4" t="str">
        <f t="shared" si="270"/>
        <v/>
      </c>
      <c r="AQ815" s="4" t="str">
        <f t="shared" si="271"/>
        <v/>
      </c>
      <c r="AS815" s="4" t="str">
        <f t="shared" si="272"/>
        <v/>
      </c>
      <c r="AU815" s="4" t="str">
        <f t="shared" si="273"/>
        <v/>
      </c>
      <c r="AW815" s="359" t="str">
        <f t="shared" si="274"/>
        <v/>
      </c>
      <c r="AY815" s="359" t="str">
        <f t="shared" si="275"/>
        <v/>
      </c>
      <c r="BA815" s="359" t="str">
        <f t="shared" si="276"/>
        <v/>
      </c>
      <c r="BC815" s="359" t="str">
        <f t="shared" si="277"/>
        <v/>
      </c>
      <c r="BE815" s="359" t="str">
        <f t="shared" si="278"/>
        <v/>
      </c>
      <c r="BG815" s="359" t="str">
        <f t="shared" si="279"/>
        <v/>
      </c>
      <c r="BI815" s="359" t="str">
        <f t="shared" si="280"/>
        <v/>
      </c>
    </row>
    <row r="816" spans="3:61" x14ac:dyDescent="0.2">
      <c r="C816" s="152"/>
      <c r="E816" s="243"/>
      <c r="F816" s="374"/>
      <c r="G816" s="300"/>
      <c r="H816" s="300"/>
      <c r="I816" s="300"/>
      <c r="J816" s="300"/>
      <c r="K816" s="300"/>
      <c r="L816" s="300"/>
      <c r="M816" s="300"/>
      <c r="O816" s="302"/>
      <c r="U816" s="355" t="str">
        <f t="shared" si="260"/>
        <v/>
      </c>
      <c r="W816" s="355" t="str">
        <f t="shared" si="261"/>
        <v/>
      </c>
      <c r="Y816" s="355" t="str">
        <f t="shared" si="262"/>
        <v/>
      </c>
      <c r="AA816" s="355" t="str">
        <f t="shared" si="263"/>
        <v/>
      </c>
      <c r="AC816" s="355" t="str">
        <f t="shared" si="264"/>
        <v/>
      </c>
      <c r="AE816" s="4" t="str">
        <f t="shared" si="265"/>
        <v/>
      </c>
      <c r="AG816" s="4" t="str">
        <f t="shared" si="266"/>
        <v/>
      </c>
      <c r="AI816" s="4" t="str">
        <f t="shared" si="267"/>
        <v/>
      </c>
      <c r="AK816" s="4" t="str">
        <f t="shared" si="268"/>
        <v/>
      </c>
      <c r="AM816" s="4" t="str">
        <f t="shared" si="269"/>
        <v/>
      </c>
      <c r="AO816" s="4" t="str">
        <f t="shared" si="270"/>
        <v/>
      </c>
      <c r="AQ816" s="4" t="str">
        <f t="shared" si="271"/>
        <v/>
      </c>
      <c r="AS816" s="4" t="str">
        <f t="shared" si="272"/>
        <v/>
      </c>
      <c r="AU816" s="4" t="str">
        <f t="shared" si="273"/>
        <v/>
      </c>
      <c r="AW816" s="359" t="str">
        <f t="shared" si="274"/>
        <v/>
      </c>
      <c r="AY816" s="359" t="str">
        <f t="shared" si="275"/>
        <v/>
      </c>
      <c r="BA816" s="359" t="str">
        <f t="shared" si="276"/>
        <v/>
      </c>
      <c r="BC816" s="359" t="str">
        <f t="shared" si="277"/>
        <v/>
      </c>
      <c r="BE816" s="359" t="str">
        <f t="shared" si="278"/>
        <v/>
      </c>
      <c r="BG816" s="359" t="str">
        <f t="shared" si="279"/>
        <v/>
      </c>
      <c r="BI816" s="359" t="str">
        <f t="shared" si="280"/>
        <v/>
      </c>
    </row>
    <row r="817" spans="3:61" x14ac:dyDescent="0.2">
      <c r="C817" s="152"/>
      <c r="E817" s="243"/>
      <c r="F817" s="374"/>
      <c r="G817" s="300"/>
      <c r="H817" s="300"/>
      <c r="I817" s="300"/>
      <c r="J817" s="300"/>
      <c r="K817" s="300"/>
      <c r="L817" s="300"/>
      <c r="M817" s="300"/>
      <c r="O817" s="302"/>
      <c r="U817" s="355" t="str">
        <f t="shared" si="260"/>
        <v/>
      </c>
      <c r="W817" s="355" t="str">
        <f t="shared" si="261"/>
        <v/>
      </c>
      <c r="Y817" s="355" t="str">
        <f t="shared" si="262"/>
        <v/>
      </c>
      <c r="AA817" s="355" t="str">
        <f t="shared" si="263"/>
        <v/>
      </c>
      <c r="AC817" s="355" t="str">
        <f t="shared" si="264"/>
        <v/>
      </c>
      <c r="AE817" s="4" t="str">
        <f t="shared" si="265"/>
        <v/>
      </c>
      <c r="AG817" s="4" t="str">
        <f t="shared" si="266"/>
        <v/>
      </c>
      <c r="AI817" s="4" t="str">
        <f t="shared" si="267"/>
        <v/>
      </c>
      <c r="AK817" s="4" t="str">
        <f t="shared" si="268"/>
        <v/>
      </c>
      <c r="AM817" s="4" t="str">
        <f t="shared" si="269"/>
        <v/>
      </c>
      <c r="AO817" s="4" t="str">
        <f t="shared" si="270"/>
        <v/>
      </c>
      <c r="AQ817" s="4" t="str">
        <f t="shared" si="271"/>
        <v/>
      </c>
      <c r="AS817" s="4" t="str">
        <f t="shared" si="272"/>
        <v/>
      </c>
      <c r="AU817" s="4" t="str">
        <f t="shared" si="273"/>
        <v/>
      </c>
      <c r="AW817" s="359" t="str">
        <f t="shared" si="274"/>
        <v/>
      </c>
      <c r="AY817" s="359" t="str">
        <f t="shared" si="275"/>
        <v/>
      </c>
      <c r="BA817" s="359" t="str">
        <f t="shared" si="276"/>
        <v/>
      </c>
      <c r="BC817" s="359" t="str">
        <f t="shared" si="277"/>
        <v/>
      </c>
      <c r="BE817" s="359" t="str">
        <f t="shared" si="278"/>
        <v/>
      </c>
      <c r="BG817" s="359" t="str">
        <f t="shared" si="279"/>
        <v/>
      </c>
      <c r="BI817" s="359" t="str">
        <f t="shared" si="280"/>
        <v/>
      </c>
    </row>
    <row r="818" spans="3:61" x14ac:dyDescent="0.2">
      <c r="C818" s="152"/>
      <c r="E818" s="243"/>
      <c r="F818" s="374"/>
      <c r="G818" s="300"/>
      <c r="H818" s="300"/>
      <c r="I818" s="300"/>
      <c r="J818" s="300"/>
      <c r="K818" s="300"/>
      <c r="L818" s="300"/>
      <c r="M818" s="300"/>
      <c r="O818" s="302"/>
      <c r="U818" s="355" t="str">
        <f t="shared" si="260"/>
        <v/>
      </c>
      <c r="W818" s="355" t="str">
        <f t="shared" si="261"/>
        <v/>
      </c>
      <c r="Y818" s="355" t="str">
        <f t="shared" si="262"/>
        <v/>
      </c>
      <c r="AA818" s="355" t="str">
        <f t="shared" si="263"/>
        <v/>
      </c>
      <c r="AC818" s="355" t="str">
        <f t="shared" si="264"/>
        <v/>
      </c>
      <c r="AE818" s="4" t="str">
        <f t="shared" si="265"/>
        <v/>
      </c>
      <c r="AG818" s="4" t="str">
        <f t="shared" si="266"/>
        <v/>
      </c>
      <c r="AI818" s="4" t="str">
        <f t="shared" si="267"/>
        <v/>
      </c>
      <c r="AK818" s="4" t="str">
        <f t="shared" si="268"/>
        <v/>
      </c>
      <c r="AM818" s="4" t="str">
        <f t="shared" si="269"/>
        <v/>
      </c>
      <c r="AO818" s="4" t="str">
        <f t="shared" si="270"/>
        <v/>
      </c>
      <c r="AQ818" s="4" t="str">
        <f t="shared" si="271"/>
        <v/>
      </c>
      <c r="AS818" s="4" t="str">
        <f t="shared" si="272"/>
        <v/>
      </c>
      <c r="AU818" s="4" t="str">
        <f t="shared" si="273"/>
        <v/>
      </c>
      <c r="AW818" s="359" t="str">
        <f t="shared" si="274"/>
        <v/>
      </c>
      <c r="AY818" s="359" t="str">
        <f t="shared" si="275"/>
        <v/>
      </c>
      <c r="BA818" s="359" t="str">
        <f t="shared" si="276"/>
        <v/>
      </c>
      <c r="BC818" s="359" t="str">
        <f t="shared" si="277"/>
        <v/>
      </c>
      <c r="BE818" s="359" t="str">
        <f t="shared" si="278"/>
        <v/>
      </c>
      <c r="BG818" s="359" t="str">
        <f t="shared" si="279"/>
        <v/>
      </c>
      <c r="BI818" s="359" t="str">
        <f t="shared" si="280"/>
        <v/>
      </c>
    </row>
    <row r="819" spans="3:61" x14ac:dyDescent="0.2">
      <c r="C819" s="152"/>
      <c r="E819" s="243"/>
      <c r="F819" s="374"/>
      <c r="G819" s="300"/>
      <c r="H819" s="300"/>
      <c r="I819" s="300"/>
      <c r="J819" s="300"/>
      <c r="K819" s="300"/>
      <c r="L819" s="300"/>
      <c r="M819" s="300"/>
      <c r="O819" s="302"/>
      <c r="U819" s="355" t="str">
        <f t="shared" si="260"/>
        <v/>
      </c>
      <c r="W819" s="355" t="str">
        <f t="shared" si="261"/>
        <v/>
      </c>
      <c r="Y819" s="355" t="str">
        <f t="shared" si="262"/>
        <v/>
      </c>
      <c r="AA819" s="355" t="str">
        <f t="shared" si="263"/>
        <v/>
      </c>
      <c r="AC819" s="355" t="str">
        <f t="shared" si="264"/>
        <v/>
      </c>
      <c r="AE819" s="4" t="str">
        <f t="shared" si="265"/>
        <v/>
      </c>
      <c r="AG819" s="4" t="str">
        <f t="shared" si="266"/>
        <v/>
      </c>
      <c r="AI819" s="4" t="str">
        <f t="shared" si="267"/>
        <v/>
      </c>
      <c r="AK819" s="4" t="str">
        <f t="shared" si="268"/>
        <v/>
      </c>
      <c r="AM819" s="4" t="str">
        <f t="shared" si="269"/>
        <v/>
      </c>
      <c r="AO819" s="4" t="str">
        <f t="shared" si="270"/>
        <v/>
      </c>
      <c r="AQ819" s="4" t="str">
        <f t="shared" si="271"/>
        <v/>
      </c>
      <c r="AS819" s="4" t="str">
        <f t="shared" si="272"/>
        <v/>
      </c>
      <c r="AU819" s="4" t="str">
        <f t="shared" si="273"/>
        <v/>
      </c>
      <c r="AW819" s="359" t="str">
        <f t="shared" si="274"/>
        <v/>
      </c>
      <c r="AY819" s="359" t="str">
        <f t="shared" si="275"/>
        <v/>
      </c>
      <c r="BA819" s="359" t="str">
        <f t="shared" si="276"/>
        <v/>
      </c>
      <c r="BC819" s="359" t="str">
        <f t="shared" si="277"/>
        <v/>
      </c>
      <c r="BE819" s="359" t="str">
        <f t="shared" si="278"/>
        <v/>
      </c>
      <c r="BG819" s="359" t="str">
        <f t="shared" si="279"/>
        <v/>
      </c>
      <c r="BI819" s="359" t="str">
        <f t="shared" si="280"/>
        <v/>
      </c>
    </row>
    <row r="820" spans="3:61" x14ac:dyDescent="0.2">
      <c r="C820" s="152"/>
      <c r="E820" s="243"/>
      <c r="F820" s="374"/>
      <c r="G820" s="300"/>
      <c r="H820" s="300"/>
      <c r="I820" s="300"/>
      <c r="J820" s="300"/>
      <c r="K820" s="300"/>
      <c r="L820" s="300"/>
      <c r="M820" s="300"/>
      <c r="O820" s="302"/>
      <c r="U820" s="355" t="str">
        <f t="shared" si="260"/>
        <v/>
      </c>
      <c r="W820" s="355" t="str">
        <f t="shared" si="261"/>
        <v/>
      </c>
      <c r="Y820" s="355" t="str">
        <f t="shared" si="262"/>
        <v/>
      </c>
      <c r="AA820" s="355" t="str">
        <f t="shared" si="263"/>
        <v/>
      </c>
      <c r="AC820" s="355" t="str">
        <f t="shared" si="264"/>
        <v/>
      </c>
      <c r="AE820" s="4" t="str">
        <f t="shared" si="265"/>
        <v/>
      </c>
      <c r="AG820" s="4" t="str">
        <f t="shared" si="266"/>
        <v/>
      </c>
      <c r="AI820" s="4" t="str">
        <f t="shared" si="267"/>
        <v/>
      </c>
      <c r="AK820" s="4" t="str">
        <f t="shared" si="268"/>
        <v/>
      </c>
      <c r="AM820" s="4" t="str">
        <f t="shared" si="269"/>
        <v/>
      </c>
      <c r="AO820" s="4" t="str">
        <f t="shared" si="270"/>
        <v/>
      </c>
      <c r="AQ820" s="4" t="str">
        <f t="shared" si="271"/>
        <v/>
      </c>
      <c r="AS820" s="4" t="str">
        <f t="shared" si="272"/>
        <v/>
      </c>
      <c r="AU820" s="4" t="str">
        <f t="shared" si="273"/>
        <v/>
      </c>
      <c r="AW820" s="359" t="str">
        <f t="shared" si="274"/>
        <v/>
      </c>
      <c r="AY820" s="359" t="str">
        <f t="shared" si="275"/>
        <v/>
      </c>
      <c r="BA820" s="359" t="str">
        <f t="shared" si="276"/>
        <v/>
      </c>
      <c r="BC820" s="359" t="str">
        <f t="shared" si="277"/>
        <v/>
      </c>
      <c r="BE820" s="359" t="str">
        <f t="shared" si="278"/>
        <v/>
      </c>
      <c r="BG820" s="359" t="str">
        <f t="shared" si="279"/>
        <v/>
      </c>
      <c r="BI820" s="359" t="str">
        <f t="shared" si="280"/>
        <v/>
      </c>
    </row>
    <row r="821" spans="3:61" x14ac:dyDescent="0.2">
      <c r="C821" s="152"/>
      <c r="E821" s="243"/>
      <c r="F821" s="374"/>
      <c r="G821" s="300"/>
      <c r="H821" s="300"/>
      <c r="I821" s="300"/>
      <c r="J821" s="300"/>
      <c r="K821" s="300"/>
      <c r="L821" s="300"/>
      <c r="M821" s="300"/>
      <c r="O821" s="302"/>
      <c r="U821" s="355" t="str">
        <f t="shared" si="260"/>
        <v/>
      </c>
      <c r="W821" s="355" t="str">
        <f t="shared" si="261"/>
        <v/>
      </c>
      <c r="Y821" s="355" t="str">
        <f t="shared" si="262"/>
        <v/>
      </c>
      <c r="AA821" s="355" t="str">
        <f t="shared" si="263"/>
        <v/>
      </c>
      <c r="AC821" s="355" t="str">
        <f t="shared" si="264"/>
        <v/>
      </c>
      <c r="AE821" s="4" t="str">
        <f t="shared" si="265"/>
        <v/>
      </c>
      <c r="AG821" s="4" t="str">
        <f t="shared" si="266"/>
        <v/>
      </c>
      <c r="AI821" s="4" t="str">
        <f t="shared" si="267"/>
        <v/>
      </c>
      <c r="AK821" s="4" t="str">
        <f t="shared" si="268"/>
        <v/>
      </c>
      <c r="AM821" s="4" t="str">
        <f t="shared" si="269"/>
        <v/>
      </c>
      <c r="AO821" s="4" t="str">
        <f t="shared" si="270"/>
        <v/>
      </c>
      <c r="AQ821" s="4" t="str">
        <f t="shared" si="271"/>
        <v/>
      </c>
      <c r="AS821" s="4" t="str">
        <f t="shared" si="272"/>
        <v/>
      </c>
      <c r="AU821" s="4" t="str">
        <f t="shared" si="273"/>
        <v/>
      </c>
      <c r="AW821" s="359" t="str">
        <f t="shared" si="274"/>
        <v/>
      </c>
      <c r="AY821" s="359" t="str">
        <f t="shared" si="275"/>
        <v/>
      </c>
      <c r="BA821" s="359" t="str">
        <f t="shared" si="276"/>
        <v/>
      </c>
      <c r="BC821" s="359" t="str">
        <f t="shared" si="277"/>
        <v/>
      </c>
      <c r="BE821" s="359" t="str">
        <f t="shared" si="278"/>
        <v/>
      </c>
      <c r="BG821" s="359" t="str">
        <f t="shared" si="279"/>
        <v/>
      </c>
      <c r="BI821" s="359" t="str">
        <f t="shared" si="280"/>
        <v/>
      </c>
    </row>
    <row r="822" spans="3:61" x14ac:dyDescent="0.2">
      <c r="C822" s="152"/>
      <c r="E822" s="243"/>
      <c r="F822" s="374"/>
      <c r="G822" s="300"/>
      <c r="H822" s="300"/>
      <c r="I822" s="300"/>
      <c r="J822" s="300"/>
      <c r="K822" s="300"/>
      <c r="L822" s="300"/>
      <c r="M822" s="300"/>
      <c r="O822" s="302"/>
      <c r="U822" s="355" t="str">
        <f t="shared" si="260"/>
        <v/>
      </c>
      <c r="W822" s="355" t="str">
        <f t="shared" si="261"/>
        <v/>
      </c>
      <c r="Y822" s="355" t="str">
        <f t="shared" si="262"/>
        <v/>
      </c>
      <c r="AA822" s="355" t="str">
        <f t="shared" si="263"/>
        <v/>
      </c>
      <c r="AC822" s="355" t="str">
        <f t="shared" si="264"/>
        <v/>
      </c>
      <c r="AE822" s="4" t="str">
        <f t="shared" si="265"/>
        <v/>
      </c>
      <c r="AG822" s="4" t="str">
        <f t="shared" si="266"/>
        <v/>
      </c>
      <c r="AI822" s="4" t="str">
        <f t="shared" si="267"/>
        <v/>
      </c>
      <c r="AK822" s="4" t="str">
        <f t="shared" si="268"/>
        <v/>
      </c>
      <c r="AM822" s="4" t="str">
        <f t="shared" si="269"/>
        <v/>
      </c>
      <c r="AO822" s="4" t="str">
        <f t="shared" si="270"/>
        <v/>
      </c>
      <c r="AQ822" s="4" t="str">
        <f t="shared" si="271"/>
        <v/>
      </c>
      <c r="AS822" s="4" t="str">
        <f t="shared" si="272"/>
        <v/>
      </c>
      <c r="AU822" s="4" t="str">
        <f t="shared" si="273"/>
        <v/>
      </c>
      <c r="AW822" s="359" t="str">
        <f t="shared" si="274"/>
        <v/>
      </c>
      <c r="AY822" s="359" t="str">
        <f t="shared" si="275"/>
        <v/>
      </c>
      <c r="BA822" s="359" t="str">
        <f t="shared" si="276"/>
        <v/>
      </c>
      <c r="BC822" s="359" t="str">
        <f t="shared" si="277"/>
        <v/>
      </c>
      <c r="BE822" s="359" t="str">
        <f t="shared" si="278"/>
        <v/>
      </c>
      <c r="BG822" s="359" t="str">
        <f t="shared" si="279"/>
        <v/>
      </c>
      <c r="BI822" s="359" t="str">
        <f t="shared" si="280"/>
        <v/>
      </c>
    </row>
    <row r="823" spans="3:61" x14ac:dyDescent="0.2">
      <c r="C823" s="152"/>
      <c r="E823" s="243"/>
      <c r="F823" s="374"/>
      <c r="G823" s="300"/>
      <c r="H823" s="300"/>
      <c r="I823" s="300"/>
      <c r="J823" s="300"/>
      <c r="K823" s="300"/>
      <c r="L823" s="300"/>
      <c r="M823" s="300"/>
      <c r="O823" s="302"/>
      <c r="U823" s="355" t="str">
        <f t="shared" si="260"/>
        <v/>
      </c>
      <c r="W823" s="355" t="str">
        <f t="shared" si="261"/>
        <v/>
      </c>
      <c r="Y823" s="355" t="str">
        <f t="shared" si="262"/>
        <v/>
      </c>
      <c r="AA823" s="355" t="str">
        <f t="shared" si="263"/>
        <v/>
      </c>
      <c r="AC823" s="355" t="str">
        <f t="shared" si="264"/>
        <v/>
      </c>
      <c r="AE823" s="4" t="str">
        <f t="shared" si="265"/>
        <v/>
      </c>
      <c r="AG823" s="4" t="str">
        <f t="shared" si="266"/>
        <v/>
      </c>
      <c r="AI823" s="4" t="str">
        <f t="shared" si="267"/>
        <v/>
      </c>
      <c r="AK823" s="4" t="str">
        <f t="shared" si="268"/>
        <v/>
      </c>
      <c r="AM823" s="4" t="str">
        <f t="shared" si="269"/>
        <v/>
      </c>
      <c r="AO823" s="4" t="str">
        <f t="shared" si="270"/>
        <v/>
      </c>
      <c r="AQ823" s="4" t="str">
        <f t="shared" si="271"/>
        <v/>
      </c>
      <c r="AS823" s="4" t="str">
        <f t="shared" si="272"/>
        <v/>
      </c>
      <c r="AU823" s="4" t="str">
        <f t="shared" si="273"/>
        <v/>
      </c>
      <c r="AW823" s="359" t="str">
        <f t="shared" si="274"/>
        <v/>
      </c>
      <c r="AY823" s="359" t="str">
        <f t="shared" si="275"/>
        <v/>
      </c>
      <c r="BA823" s="359" t="str">
        <f t="shared" si="276"/>
        <v/>
      </c>
      <c r="BC823" s="359" t="str">
        <f t="shared" si="277"/>
        <v/>
      </c>
      <c r="BE823" s="359" t="str">
        <f t="shared" si="278"/>
        <v/>
      </c>
      <c r="BG823" s="359" t="str">
        <f t="shared" si="279"/>
        <v/>
      </c>
      <c r="BI823" s="359" t="str">
        <f t="shared" si="280"/>
        <v/>
      </c>
    </row>
    <row r="824" spans="3:61" x14ac:dyDescent="0.2">
      <c r="C824" s="152"/>
      <c r="E824" s="243"/>
      <c r="F824" s="374"/>
      <c r="G824" s="300"/>
      <c r="H824" s="300"/>
      <c r="I824" s="300"/>
      <c r="J824" s="300"/>
      <c r="K824" s="300"/>
      <c r="L824" s="300"/>
      <c r="M824" s="300"/>
      <c r="O824" s="302"/>
      <c r="U824" s="355" t="str">
        <f t="shared" si="260"/>
        <v/>
      </c>
      <c r="W824" s="355" t="str">
        <f t="shared" si="261"/>
        <v/>
      </c>
      <c r="Y824" s="355" t="str">
        <f t="shared" si="262"/>
        <v/>
      </c>
      <c r="AA824" s="355" t="str">
        <f t="shared" si="263"/>
        <v/>
      </c>
      <c r="AC824" s="355" t="str">
        <f t="shared" si="264"/>
        <v/>
      </c>
      <c r="AE824" s="4" t="str">
        <f t="shared" si="265"/>
        <v/>
      </c>
      <c r="AG824" s="4" t="str">
        <f t="shared" si="266"/>
        <v/>
      </c>
      <c r="AI824" s="4" t="str">
        <f t="shared" si="267"/>
        <v/>
      </c>
      <c r="AK824" s="4" t="str">
        <f t="shared" si="268"/>
        <v/>
      </c>
      <c r="AM824" s="4" t="str">
        <f t="shared" si="269"/>
        <v/>
      </c>
      <c r="AO824" s="4" t="str">
        <f t="shared" si="270"/>
        <v/>
      </c>
      <c r="AQ824" s="4" t="str">
        <f t="shared" si="271"/>
        <v/>
      </c>
      <c r="AS824" s="4" t="str">
        <f t="shared" si="272"/>
        <v/>
      </c>
      <c r="AU824" s="4" t="str">
        <f t="shared" si="273"/>
        <v/>
      </c>
      <c r="AW824" s="359" t="str">
        <f t="shared" si="274"/>
        <v/>
      </c>
      <c r="AY824" s="359" t="str">
        <f t="shared" si="275"/>
        <v/>
      </c>
      <c r="BA824" s="359" t="str">
        <f t="shared" si="276"/>
        <v/>
      </c>
      <c r="BC824" s="359" t="str">
        <f t="shared" si="277"/>
        <v/>
      </c>
      <c r="BE824" s="359" t="str">
        <f t="shared" si="278"/>
        <v/>
      </c>
      <c r="BG824" s="359" t="str">
        <f t="shared" si="279"/>
        <v/>
      </c>
      <c r="BI824" s="359" t="str">
        <f t="shared" si="280"/>
        <v/>
      </c>
    </row>
    <row r="825" spans="3:61" x14ac:dyDescent="0.2">
      <c r="C825" s="152"/>
      <c r="E825" s="243"/>
      <c r="F825" s="374"/>
      <c r="G825" s="300"/>
      <c r="H825" s="300"/>
      <c r="I825" s="300"/>
      <c r="J825" s="300"/>
      <c r="K825" s="300"/>
      <c r="L825" s="300"/>
      <c r="M825" s="300"/>
      <c r="O825" s="302"/>
      <c r="U825" s="355" t="str">
        <f t="shared" si="260"/>
        <v/>
      </c>
      <c r="W825" s="355" t="str">
        <f t="shared" si="261"/>
        <v/>
      </c>
      <c r="Y825" s="355" t="str">
        <f t="shared" si="262"/>
        <v/>
      </c>
      <c r="AA825" s="355" t="str">
        <f t="shared" si="263"/>
        <v/>
      </c>
      <c r="AC825" s="355" t="str">
        <f t="shared" si="264"/>
        <v/>
      </c>
      <c r="AE825" s="4" t="str">
        <f t="shared" si="265"/>
        <v/>
      </c>
      <c r="AG825" s="4" t="str">
        <f t="shared" si="266"/>
        <v/>
      </c>
      <c r="AI825" s="4" t="str">
        <f t="shared" si="267"/>
        <v/>
      </c>
      <c r="AK825" s="4" t="str">
        <f t="shared" si="268"/>
        <v/>
      </c>
      <c r="AM825" s="4" t="str">
        <f t="shared" si="269"/>
        <v/>
      </c>
      <c r="AO825" s="4" t="str">
        <f t="shared" si="270"/>
        <v/>
      </c>
      <c r="AQ825" s="4" t="str">
        <f t="shared" si="271"/>
        <v/>
      </c>
      <c r="AS825" s="4" t="str">
        <f t="shared" si="272"/>
        <v/>
      </c>
      <c r="AU825" s="4" t="str">
        <f t="shared" si="273"/>
        <v/>
      </c>
      <c r="AW825" s="359" t="str">
        <f t="shared" si="274"/>
        <v/>
      </c>
      <c r="AY825" s="359" t="str">
        <f t="shared" si="275"/>
        <v/>
      </c>
      <c r="BA825" s="359" t="str">
        <f t="shared" si="276"/>
        <v/>
      </c>
      <c r="BC825" s="359" t="str">
        <f t="shared" si="277"/>
        <v/>
      </c>
      <c r="BE825" s="359" t="str">
        <f t="shared" si="278"/>
        <v/>
      </c>
      <c r="BG825" s="359" t="str">
        <f t="shared" si="279"/>
        <v/>
      </c>
      <c r="BI825" s="359" t="str">
        <f t="shared" si="280"/>
        <v/>
      </c>
    </row>
    <row r="826" spans="3:61" x14ac:dyDescent="0.2">
      <c r="C826" s="152"/>
      <c r="E826" s="243"/>
      <c r="F826" s="374"/>
      <c r="G826" s="300"/>
      <c r="H826" s="300"/>
      <c r="I826" s="300"/>
      <c r="J826" s="300"/>
      <c r="K826" s="300"/>
      <c r="L826" s="300"/>
      <c r="M826" s="300"/>
      <c r="O826" s="302"/>
      <c r="U826" s="355" t="str">
        <f t="shared" si="260"/>
        <v/>
      </c>
      <c r="W826" s="355" t="str">
        <f t="shared" si="261"/>
        <v/>
      </c>
      <c r="Y826" s="355" t="str">
        <f t="shared" si="262"/>
        <v/>
      </c>
      <c r="AA826" s="355" t="str">
        <f t="shared" si="263"/>
        <v/>
      </c>
      <c r="AC826" s="355" t="str">
        <f t="shared" si="264"/>
        <v/>
      </c>
      <c r="AE826" s="4" t="str">
        <f t="shared" si="265"/>
        <v/>
      </c>
      <c r="AG826" s="4" t="str">
        <f t="shared" si="266"/>
        <v/>
      </c>
      <c r="AI826" s="4" t="str">
        <f t="shared" si="267"/>
        <v/>
      </c>
      <c r="AK826" s="4" t="str">
        <f t="shared" si="268"/>
        <v/>
      </c>
      <c r="AM826" s="4" t="str">
        <f t="shared" si="269"/>
        <v/>
      </c>
      <c r="AO826" s="4" t="str">
        <f t="shared" si="270"/>
        <v/>
      </c>
      <c r="AQ826" s="4" t="str">
        <f t="shared" si="271"/>
        <v/>
      </c>
      <c r="AS826" s="4" t="str">
        <f t="shared" si="272"/>
        <v/>
      </c>
      <c r="AU826" s="4" t="str">
        <f t="shared" si="273"/>
        <v/>
      </c>
      <c r="AW826" s="359" t="str">
        <f t="shared" si="274"/>
        <v/>
      </c>
      <c r="AY826" s="359" t="str">
        <f t="shared" si="275"/>
        <v/>
      </c>
      <c r="BA826" s="359" t="str">
        <f t="shared" si="276"/>
        <v/>
      </c>
      <c r="BC826" s="359" t="str">
        <f t="shared" si="277"/>
        <v/>
      </c>
      <c r="BE826" s="359" t="str">
        <f t="shared" si="278"/>
        <v/>
      </c>
      <c r="BG826" s="359" t="str">
        <f t="shared" si="279"/>
        <v/>
      </c>
      <c r="BI826" s="359" t="str">
        <f t="shared" si="280"/>
        <v/>
      </c>
    </row>
    <row r="827" spans="3:61" x14ac:dyDescent="0.2">
      <c r="C827" s="152"/>
      <c r="E827" s="243"/>
      <c r="F827" s="374"/>
      <c r="G827" s="300"/>
      <c r="H827" s="300"/>
      <c r="I827" s="300"/>
      <c r="J827" s="300"/>
      <c r="K827" s="300"/>
      <c r="L827" s="300"/>
      <c r="M827" s="300"/>
      <c r="O827" s="302"/>
      <c r="U827" s="355" t="str">
        <f t="shared" si="260"/>
        <v/>
      </c>
      <c r="W827" s="355" t="str">
        <f t="shared" si="261"/>
        <v/>
      </c>
      <c r="Y827" s="355" t="str">
        <f t="shared" si="262"/>
        <v/>
      </c>
      <c r="AA827" s="355" t="str">
        <f t="shared" si="263"/>
        <v/>
      </c>
      <c r="AC827" s="355" t="str">
        <f t="shared" si="264"/>
        <v/>
      </c>
      <c r="AE827" s="4" t="str">
        <f t="shared" si="265"/>
        <v/>
      </c>
      <c r="AG827" s="4" t="str">
        <f t="shared" si="266"/>
        <v/>
      </c>
      <c r="AI827" s="4" t="str">
        <f t="shared" si="267"/>
        <v/>
      </c>
      <c r="AK827" s="4" t="str">
        <f t="shared" si="268"/>
        <v/>
      </c>
      <c r="AM827" s="4" t="str">
        <f t="shared" si="269"/>
        <v/>
      </c>
      <c r="AO827" s="4" t="str">
        <f t="shared" si="270"/>
        <v/>
      </c>
      <c r="AQ827" s="4" t="str">
        <f t="shared" si="271"/>
        <v/>
      </c>
      <c r="AS827" s="4" t="str">
        <f t="shared" si="272"/>
        <v/>
      </c>
      <c r="AU827" s="4" t="str">
        <f t="shared" si="273"/>
        <v/>
      </c>
      <c r="AW827" s="359" t="str">
        <f t="shared" si="274"/>
        <v/>
      </c>
      <c r="AY827" s="359" t="str">
        <f t="shared" si="275"/>
        <v/>
      </c>
      <c r="BA827" s="359" t="str">
        <f t="shared" si="276"/>
        <v/>
      </c>
      <c r="BC827" s="359" t="str">
        <f t="shared" si="277"/>
        <v/>
      </c>
      <c r="BE827" s="359" t="str">
        <f t="shared" si="278"/>
        <v/>
      </c>
      <c r="BG827" s="359" t="str">
        <f t="shared" si="279"/>
        <v/>
      </c>
      <c r="BI827" s="359" t="str">
        <f t="shared" si="280"/>
        <v/>
      </c>
    </row>
    <row r="828" spans="3:61" x14ac:dyDescent="0.2">
      <c r="C828" s="152"/>
      <c r="E828" s="243"/>
      <c r="F828" s="374"/>
      <c r="G828" s="300"/>
      <c r="H828" s="300"/>
      <c r="I828" s="300"/>
      <c r="J828" s="300"/>
      <c r="K828" s="300"/>
      <c r="L828" s="300"/>
      <c r="M828" s="300"/>
      <c r="O828" s="302"/>
      <c r="U828" s="355" t="str">
        <f t="shared" si="260"/>
        <v/>
      </c>
      <c r="W828" s="355" t="str">
        <f t="shared" si="261"/>
        <v/>
      </c>
      <c r="Y828" s="355" t="str">
        <f t="shared" si="262"/>
        <v/>
      </c>
      <c r="AA828" s="355" t="str">
        <f t="shared" si="263"/>
        <v/>
      </c>
      <c r="AC828" s="355" t="str">
        <f t="shared" si="264"/>
        <v/>
      </c>
      <c r="AE828" s="4" t="str">
        <f t="shared" si="265"/>
        <v/>
      </c>
      <c r="AG828" s="4" t="str">
        <f t="shared" si="266"/>
        <v/>
      </c>
      <c r="AI828" s="4" t="str">
        <f t="shared" si="267"/>
        <v/>
      </c>
      <c r="AK828" s="4" t="str">
        <f t="shared" si="268"/>
        <v/>
      </c>
      <c r="AM828" s="4" t="str">
        <f t="shared" si="269"/>
        <v/>
      </c>
      <c r="AO828" s="4" t="str">
        <f t="shared" si="270"/>
        <v/>
      </c>
      <c r="AQ828" s="4" t="str">
        <f t="shared" si="271"/>
        <v/>
      </c>
      <c r="AS828" s="4" t="str">
        <f t="shared" si="272"/>
        <v/>
      </c>
      <c r="AU828" s="4" t="str">
        <f t="shared" si="273"/>
        <v/>
      </c>
      <c r="AW828" s="359" t="str">
        <f t="shared" si="274"/>
        <v/>
      </c>
      <c r="AY828" s="359" t="str">
        <f t="shared" si="275"/>
        <v/>
      </c>
      <c r="BA828" s="359" t="str">
        <f t="shared" si="276"/>
        <v/>
      </c>
      <c r="BC828" s="359" t="str">
        <f t="shared" si="277"/>
        <v/>
      </c>
      <c r="BE828" s="359" t="str">
        <f t="shared" si="278"/>
        <v/>
      </c>
      <c r="BG828" s="359" t="str">
        <f t="shared" si="279"/>
        <v/>
      </c>
      <c r="BI828" s="359" t="str">
        <f t="shared" si="280"/>
        <v/>
      </c>
    </row>
    <row r="829" spans="3:61" x14ac:dyDescent="0.2">
      <c r="C829" s="152"/>
      <c r="E829" s="243"/>
      <c r="F829" s="374"/>
      <c r="G829" s="300"/>
      <c r="H829" s="300"/>
      <c r="I829" s="300"/>
      <c r="J829" s="300"/>
      <c r="K829" s="300"/>
      <c r="L829" s="300"/>
      <c r="M829" s="300"/>
      <c r="O829" s="302"/>
      <c r="U829" s="355" t="str">
        <f t="shared" si="260"/>
        <v/>
      </c>
      <c r="W829" s="355" t="str">
        <f t="shared" si="261"/>
        <v/>
      </c>
      <c r="Y829" s="355" t="str">
        <f t="shared" si="262"/>
        <v/>
      </c>
      <c r="AA829" s="355" t="str">
        <f t="shared" si="263"/>
        <v/>
      </c>
      <c r="AC829" s="355" t="str">
        <f t="shared" si="264"/>
        <v/>
      </c>
      <c r="AE829" s="4" t="str">
        <f t="shared" si="265"/>
        <v/>
      </c>
      <c r="AG829" s="4" t="str">
        <f t="shared" si="266"/>
        <v/>
      </c>
      <c r="AI829" s="4" t="str">
        <f t="shared" si="267"/>
        <v/>
      </c>
      <c r="AK829" s="4" t="str">
        <f t="shared" si="268"/>
        <v/>
      </c>
      <c r="AM829" s="4" t="str">
        <f t="shared" si="269"/>
        <v/>
      </c>
      <c r="AO829" s="4" t="str">
        <f t="shared" si="270"/>
        <v/>
      </c>
      <c r="AQ829" s="4" t="str">
        <f t="shared" si="271"/>
        <v/>
      </c>
      <c r="AS829" s="4" t="str">
        <f t="shared" si="272"/>
        <v/>
      </c>
      <c r="AU829" s="4" t="str">
        <f t="shared" si="273"/>
        <v/>
      </c>
      <c r="AW829" s="359" t="str">
        <f t="shared" si="274"/>
        <v/>
      </c>
      <c r="AY829" s="359" t="str">
        <f t="shared" si="275"/>
        <v/>
      </c>
      <c r="BA829" s="359" t="str">
        <f t="shared" si="276"/>
        <v/>
      </c>
      <c r="BC829" s="359" t="str">
        <f t="shared" si="277"/>
        <v/>
      </c>
      <c r="BE829" s="359" t="str">
        <f t="shared" si="278"/>
        <v/>
      </c>
      <c r="BG829" s="359" t="str">
        <f t="shared" si="279"/>
        <v/>
      </c>
      <c r="BI829" s="359" t="str">
        <f t="shared" si="280"/>
        <v/>
      </c>
    </row>
    <row r="830" spans="3:61" x14ac:dyDescent="0.2">
      <c r="C830" s="152"/>
      <c r="E830" s="243"/>
      <c r="F830" s="374"/>
      <c r="G830" s="300"/>
      <c r="H830" s="300"/>
      <c r="I830" s="300"/>
      <c r="J830" s="300"/>
      <c r="K830" s="300"/>
      <c r="L830" s="300"/>
      <c r="M830" s="300"/>
      <c r="O830" s="302"/>
      <c r="U830" s="355" t="str">
        <f t="shared" si="260"/>
        <v/>
      </c>
      <c r="W830" s="355" t="str">
        <f t="shared" si="261"/>
        <v/>
      </c>
      <c r="Y830" s="355" t="str">
        <f t="shared" si="262"/>
        <v/>
      </c>
      <c r="AA830" s="355" t="str">
        <f t="shared" si="263"/>
        <v/>
      </c>
      <c r="AC830" s="355" t="str">
        <f t="shared" si="264"/>
        <v/>
      </c>
      <c r="AE830" s="4" t="str">
        <f t="shared" si="265"/>
        <v/>
      </c>
      <c r="AG830" s="4" t="str">
        <f t="shared" si="266"/>
        <v/>
      </c>
      <c r="AI830" s="4" t="str">
        <f t="shared" si="267"/>
        <v/>
      </c>
      <c r="AK830" s="4" t="str">
        <f t="shared" si="268"/>
        <v/>
      </c>
      <c r="AM830" s="4" t="str">
        <f t="shared" si="269"/>
        <v/>
      </c>
      <c r="AO830" s="4" t="str">
        <f t="shared" si="270"/>
        <v/>
      </c>
      <c r="AQ830" s="4" t="str">
        <f t="shared" si="271"/>
        <v/>
      </c>
      <c r="AS830" s="4" t="str">
        <f t="shared" si="272"/>
        <v/>
      </c>
      <c r="AU830" s="4" t="str">
        <f t="shared" si="273"/>
        <v/>
      </c>
      <c r="AW830" s="359" t="str">
        <f t="shared" si="274"/>
        <v/>
      </c>
      <c r="AY830" s="359" t="str">
        <f t="shared" si="275"/>
        <v/>
      </c>
      <c r="BA830" s="359" t="str">
        <f t="shared" si="276"/>
        <v/>
      </c>
      <c r="BC830" s="359" t="str">
        <f t="shared" si="277"/>
        <v/>
      </c>
      <c r="BE830" s="359" t="str">
        <f t="shared" si="278"/>
        <v/>
      </c>
      <c r="BG830" s="359" t="str">
        <f t="shared" si="279"/>
        <v/>
      </c>
      <c r="BI830" s="359" t="str">
        <f t="shared" si="280"/>
        <v/>
      </c>
    </row>
    <row r="831" spans="3:61" x14ac:dyDescent="0.2">
      <c r="C831" s="152"/>
      <c r="E831" s="243"/>
      <c r="F831" s="374"/>
      <c r="G831" s="300"/>
      <c r="H831" s="300"/>
      <c r="I831" s="300"/>
      <c r="J831" s="300"/>
      <c r="K831" s="300"/>
      <c r="L831" s="300"/>
      <c r="M831" s="300"/>
      <c r="O831" s="302"/>
      <c r="U831" s="355" t="str">
        <f t="shared" si="260"/>
        <v/>
      </c>
      <c r="W831" s="355" t="str">
        <f t="shared" si="261"/>
        <v/>
      </c>
      <c r="Y831" s="355" t="str">
        <f t="shared" si="262"/>
        <v/>
      </c>
      <c r="AA831" s="355" t="str">
        <f t="shared" si="263"/>
        <v/>
      </c>
      <c r="AC831" s="355" t="str">
        <f t="shared" si="264"/>
        <v/>
      </c>
      <c r="AE831" s="4" t="str">
        <f t="shared" si="265"/>
        <v/>
      </c>
      <c r="AG831" s="4" t="str">
        <f t="shared" si="266"/>
        <v/>
      </c>
      <c r="AI831" s="4" t="str">
        <f t="shared" si="267"/>
        <v/>
      </c>
      <c r="AK831" s="4" t="str">
        <f t="shared" si="268"/>
        <v/>
      </c>
      <c r="AM831" s="4" t="str">
        <f t="shared" si="269"/>
        <v/>
      </c>
      <c r="AO831" s="4" t="str">
        <f t="shared" si="270"/>
        <v/>
      </c>
      <c r="AQ831" s="4" t="str">
        <f t="shared" si="271"/>
        <v/>
      </c>
      <c r="AS831" s="4" t="str">
        <f t="shared" si="272"/>
        <v/>
      </c>
      <c r="AU831" s="4" t="str">
        <f t="shared" si="273"/>
        <v/>
      </c>
      <c r="AW831" s="359" t="str">
        <f t="shared" si="274"/>
        <v/>
      </c>
      <c r="AY831" s="359" t="str">
        <f t="shared" si="275"/>
        <v/>
      </c>
      <c r="BA831" s="359" t="str">
        <f t="shared" si="276"/>
        <v/>
      </c>
      <c r="BC831" s="359" t="str">
        <f t="shared" si="277"/>
        <v/>
      </c>
      <c r="BE831" s="359" t="str">
        <f t="shared" si="278"/>
        <v/>
      </c>
      <c r="BG831" s="359" t="str">
        <f t="shared" si="279"/>
        <v/>
      </c>
      <c r="BI831" s="359" t="str">
        <f t="shared" si="280"/>
        <v/>
      </c>
    </row>
    <row r="832" spans="3:61" x14ac:dyDescent="0.2">
      <c r="C832" s="152"/>
      <c r="E832" s="243"/>
      <c r="F832" s="374"/>
      <c r="G832" s="300"/>
      <c r="H832" s="300"/>
      <c r="I832" s="300"/>
      <c r="J832" s="300"/>
      <c r="K832" s="300"/>
      <c r="L832" s="300"/>
      <c r="M832" s="300"/>
      <c r="O832" s="302"/>
      <c r="U832" s="355" t="str">
        <f t="shared" si="260"/>
        <v/>
      </c>
      <c r="W832" s="355" t="str">
        <f t="shared" si="261"/>
        <v/>
      </c>
      <c r="Y832" s="355" t="str">
        <f t="shared" si="262"/>
        <v/>
      </c>
      <c r="AA832" s="355" t="str">
        <f t="shared" si="263"/>
        <v/>
      </c>
      <c r="AC832" s="355" t="str">
        <f t="shared" si="264"/>
        <v/>
      </c>
      <c r="AE832" s="4" t="str">
        <f t="shared" si="265"/>
        <v/>
      </c>
      <c r="AG832" s="4" t="str">
        <f t="shared" si="266"/>
        <v/>
      </c>
      <c r="AI832" s="4" t="str">
        <f t="shared" si="267"/>
        <v/>
      </c>
      <c r="AK832" s="4" t="str">
        <f t="shared" si="268"/>
        <v/>
      </c>
      <c r="AM832" s="4" t="str">
        <f t="shared" si="269"/>
        <v/>
      </c>
      <c r="AO832" s="4" t="str">
        <f t="shared" si="270"/>
        <v/>
      </c>
      <c r="AQ832" s="4" t="str">
        <f t="shared" si="271"/>
        <v/>
      </c>
      <c r="AS832" s="4" t="str">
        <f t="shared" si="272"/>
        <v/>
      </c>
      <c r="AU832" s="4" t="str">
        <f t="shared" si="273"/>
        <v/>
      </c>
      <c r="AW832" s="359" t="str">
        <f t="shared" si="274"/>
        <v/>
      </c>
      <c r="AY832" s="359" t="str">
        <f t="shared" si="275"/>
        <v/>
      </c>
      <c r="BA832" s="359" t="str">
        <f t="shared" si="276"/>
        <v/>
      </c>
      <c r="BC832" s="359" t="str">
        <f t="shared" si="277"/>
        <v/>
      </c>
      <c r="BE832" s="359" t="str">
        <f t="shared" si="278"/>
        <v/>
      </c>
      <c r="BG832" s="359" t="str">
        <f t="shared" si="279"/>
        <v/>
      </c>
      <c r="BI832" s="359" t="str">
        <f t="shared" si="280"/>
        <v/>
      </c>
    </row>
    <row r="833" spans="3:61" x14ac:dyDescent="0.2">
      <c r="C833" s="152"/>
      <c r="E833" s="243"/>
      <c r="F833" s="374"/>
      <c r="G833" s="300"/>
      <c r="H833" s="300"/>
      <c r="I833" s="300"/>
      <c r="J833" s="300"/>
      <c r="K833" s="300"/>
      <c r="L833" s="300"/>
      <c r="M833" s="300"/>
      <c r="O833" s="302"/>
      <c r="U833" s="355" t="str">
        <f t="shared" si="260"/>
        <v/>
      </c>
      <c r="W833" s="355" t="str">
        <f t="shared" si="261"/>
        <v/>
      </c>
      <c r="Y833" s="355" t="str">
        <f t="shared" si="262"/>
        <v/>
      </c>
      <c r="AA833" s="355" t="str">
        <f t="shared" si="263"/>
        <v/>
      </c>
      <c r="AC833" s="355" t="str">
        <f t="shared" si="264"/>
        <v/>
      </c>
      <c r="AE833" s="4" t="str">
        <f t="shared" si="265"/>
        <v/>
      </c>
      <c r="AG833" s="4" t="str">
        <f t="shared" si="266"/>
        <v/>
      </c>
      <c r="AI833" s="4" t="str">
        <f t="shared" si="267"/>
        <v/>
      </c>
      <c r="AK833" s="4" t="str">
        <f t="shared" si="268"/>
        <v/>
      </c>
      <c r="AM833" s="4" t="str">
        <f t="shared" si="269"/>
        <v/>
      </c>
      <c r="AO833" s="4" t="str">
        <f t="shared" si="270"/>
        <v/>
      </c>
      <c r="AQ833" s="4" t="str">
        <f t="shared" si="271"/>
        <v/>
      </c>
      <c r="AS833" s="4" t="str">
        <f t="shared" si="272"/>
        <v/>
      </c>
      <c r="AU833" s="4" t="str">
        <f t="shared" si="273"/>
        <v/>
      </c>
      <c r="AW833" s="359" t="str">
        <f t="shared" si="274"/>
        <v/>
      </c>
      <c r="AY833" s="359" t="str">
        <f t="shared" si="275"/>
        <v/>
      </c>
      <c r="BA833" s="359" t="str">
        <f t="shared" si="276"/>
        <v/>
      </c>
      <c r="BC833" s="359" t="str">
        <f t="shared" si="277"/>
        <v/>
      </c>
      <c r="BE833" s="359" t="str">
        <f t="shared" si="278"/>
        <v/>
      </c>
      <c r="BG833" s="359" t="str">
        <f t="shared" si="279"/>
        <v/>
      </c>
      <c r="BI833" s="359" t="str">
        <f t="shared" si="280"/>
        <v/>
      </c>
    </row>
    <row r="834" spans="3:61" x14ac:dyDescent="0.2">
      <c r="C834" s="152"/>
      <c r="E834" s="243"/>
      <c r="F834" s="374"/>
      <c r="G834" s="300"/>
      <c r="H834" s="300"/>
      <c r="I834" s="300"/>
      <c r="J834" s="300"/>
      <c r="K834" s="300"/>
      <c r="L834" s="300"/>
      <c r="M834" s="300"/>
      <c r="O834" s="302"/>
      <c r="U834" s="355" t="str">
        <f t="shared" si="260"/>
        <v/>
      </c>
      <c r="W834" s="355" t="str">
        <f t="shared" si="261"/>
        <v/>
      </c>
      <c r="Y834" s="355" t="str">
        <f t="shared" si="262"/>
        <v/>
      </c>
      <c r="AA834" s="355" t="str">
        <f t="shared" si="263"/>
        <v/>
      </c>
      <c r="AC834" s="355" t="str">
        <f t="shared" si="264"/>
        <v/>
      </c>
      <c r="AE834" s="4" t="str">
        <f t="shared" si="265"/>
        <v/>
      </c>
      <c r="AG834" s="4" t="str">
        <f t="shared" si="266"/>
        <v/>
      </c>
      <c r="AI834" s="4" t="str">
        <f t="shared" si="267"/>
        <v/>
      </c>
      <c r="AK834" s="4" t="str">
        <f t="shared" si="268"/>
        <v/>
      </c>
      <c r="AM834" s="4" t="str">
        <f t="shared" si="269"/>
        <v/>
      </c>
      <c r="AO834" s="4" t="str">
        <f t="shared" si="270"/>
        <v/>
      </c>
      <c r="AQ834" s="4" t="str">
        <f t="shared" si="271"/>
        <v/>
      </c>
      <c r="AS834" s="4" t="str">
        <f t="shared" si="272"/>
        <v/>
      </c>
      <c r="AU834" s="4" t="str">
        <f t="shared" si="273"/>
        <v/>
      </c>
      <c r="AW834" s="359" t="str">
        <f t="shared" si="274"/>
        <v/>
      </c>
      <c r="AY834" s="359" t="str">
        <f t="shared" si="275"/>
        <v/>
      </c>
      <c r="BA834" s="359" t="str">
        <f t="shared" si="276"/>
        <v/>
      </c>
      <c r="BC834" s="359" t="str">
        <f t="shared" si="277"/>
        <v/>
      </c>
      <c r="BE834" s="359" t="str">
        <f t="shared" si="278"/>
        <v/>
      </c>
      <c r="BG834" s="359" t="str">
        <f t="shared" si="279"/>
        <v/>
      </c>
      <c r="BI834" s="359" t="str">
        <f t="shared" si="280"/>
        <v/>
      </c>
    </row>
    <row r="835" spans="3:61" x14ac:dyDescent="0.2">
      <c r="C835" s="152"/>
      <c r="E835" s="243"/>
      <c r="F835" s="374"/>
      <c r="G835" s="300"/>
      <c r="H835" s="300"/>
      <c r="I835" s="300"/>
      <c r="J835" s="300"/>
      <c r="K835" s="300"/>
      <c r="L835" s="300"/>
      <c r="M835" s="300"/>
      <c r="O835" s="302"/>
      <c r="U835" s="355" t="str">
        <f t="shared" ref="U835:U898" si="281">IF(P835=$T$2,O835,"")</f>
        <v/>
      </c>
      <c r="W835" s="355" t="str">
        <f t="shared" ref="W835:W898" si="282">IF(P835=$V$2,O835,"")</f>
        <v/>
      </c>
      <c r="Y835" s="355" t="str">
        <f t="shared" ref="Y835:Y898" si="283">IF(P835=$X$2,$O835,"")</f>
        <v/>
      </c>
      <c r="AA835" s="355" t="str">
        <f t="shared" ref="AA835:AA898" si="284">IF($P835=$Z$2,$O835,"")</f>
        <v/>
      </c>
      <c r="AC835" s="355" t="str">
        <f t="shared" ref="AC835:AC898" si="285">IF($P835=$AB$2,$O835,"")</f>
        <v/>
      </c>
      <c r="AE835" s="4" t="str">
        <f t="shared" ref="AE835:AE898" si="286">IF($P835=$AD$2,$O835,"")</f>
        <v/>
      </c>
      <c r="AG835" s="4" t="str">
        <f t="shared" ref="AG835:AG898" si="287">IF($P835=$AF$2,$O835,"")</f>
        <v/>
      </c>
      <c r="AI835" s="4" t="str">
        <f t="shared" ref="AI835:AI898" si="288">IF($P835=$AH$2,$O835,"")</f>
        <v/>
      </c>
      <c r="AK835" s="4" t="str">
        <f t="shared" ref="AK835:AK898" si="289">IF($P835=$AJ$2,$O835,"")</f>
        <v/>
      </c>
      <c r="AM835" s="4" t="str">
        <f t="shared" ref="AM835:AM898" si="290">IF($P835=$AL$2,$O835,"")</f>
        <v/>
      </c>
      <c r="AO835" s="4" t="str">
        <f t="shared" ref="AO835:AO898" si="291">IF($P835=$AN$2,$O835,"")</f>
        <v/>
      </c>
      <c r="AQ835" s="4" t="str">
        <f t="shared" ref="AQ835:AQ898" si="292">IF($P835=$AP$2,$O835,"")</f>
        <v/>
      </c>
      <c r="AS835" s="4" t="str">
        <f t="shared" ref="AS835:AS898" si="293">IF($P835=$AR$2,$O835,"")</f>
        <v/>
      </c>
      <c r="AU835" s="4" t="str">
        <f t="shared" ref="AU835:AU898" si="294">IF($P835=$AT$2,$O835,"")</f>
        <v/>
      </c>
      <c r="AW835" s="359" t="str">
        <f t="shared" ref="AW835:AW898" si="295">IF($P835=$AV$2,$O835,"")</f>
        <v/>
      </c>
      <c r="AY835" s="359" t="str">
        <f t="shared" ref="AY835:AY898" si="296">IF($P835=$AX$2,$O835,"")</f>
        <v/>
      </c>
      <c r="BA835" s="359" t="str">
        <f t="shared" ref="BA835:BA898" si="297">IF($P835=$AZ$2,$O835,"")</f>
        <v/>
      </c>
      <c r="BC835" s="359" t="str">
        <f t="shared" ref="BC835:BC898" si="298">IF($P835=$BB$2,$O835,"")</f>
        <v/>
      </c>
      <c r="BE835" s="359" t="str">
        <f t="shared" ref="BE835:BE898" si="299">IF($P835=$BD$2,$O835,"")</f>
        <v/>
      </c>
      <c r="BG835" s="359" t="str">
        <f t="shared" ref="BG835:BG898" si="300">IF($P835=$BF$2,$O835,"")</f>
        <v/>
      </c>
      <c r="BI835" s="359" t="str">
        <f t="shared" ref="BI835:BI898" si="301">IF($P835=$BH$2,$O835,"")</f>
        <v/>
      </c>
    </row>
    <row r="836" spans="3:61" x14ac:dyDescent="0.2">
      <c r="C836" s="152"/>
      <c r="E836" s="243"/>
      <c r="F836" s="374"/>
      <c r="G836" s="300"/>
      <c r="H836" s="300"/>
      <c r="I836" s="300"/>
      <c r="J836" s="300"/>
      <c r="K836" s="300"/>
      <c r="L836" s="300"/>
      <c r="M836" s="300"/>
      <c r="O836" s="302"/>
      <c r="U836" s="355" t="str">
        <f t="shared" si="281"/>
        <v/>
      </c>
      <c r="W836" s="355" t="str">
        <f t="shared" si="282"/>
        <v/>
      </c>
      <c r="Y836" s="355" t="str">
        <f t="shared" si="283"/>
        <v/>
      </c>
      <c r="AA836" s="355" t="str">
        <f t="shared" si="284"/>
        <v/>
      </c>
      <c r="AC836" s="355" t="str">
        <f t="shared" si="285"/>
        <v/>
      </c>
      <c r="AE836" s="4" t="str">
        <f t="shared" si="286"/>
        <v/>
      </c>
      <c r="AG836" s="4" t="str">
        <f t="shared" si="287"/>
        <v/>
      </c>
      <c r="AI836" s="4" t="str">
        <f t="shared" si="288"/>
        <v/>
      </c>
      <c r="AK836" s="4" t="str">
        <f t="shared" si="289"/>
        <v/>
      </c>
      <c r="AM836" s="4" t="str">
        <f t="shared" si="290"/>
        <v/>
      </c>
      <c r="AO836" s="4" t="str">
        <f t="shared" si="291"/>
        <v/>
      </c>
      <c r="AQ836" s="4" t="str">
        <f t="shared" si="292"/>
        <v/>
      </c>
      <c r="AS836" s="4" t="str">
        <f t="shared" si="293"/>
        <v/>
      </c>
      <c r="AU836" s="4" t="str">
        <f t="shared" si="294"/>
        <v/>
      </c>
      <c r="AW836" s="359" t="str">
        <f t="shared" si="295"/>
        <v/>
      </c>
      <c r="AY836" s="359" t="str">
        <f t="shared" si="296"/>
        <v/>
      </c>
      <c r="BA836" s="359" t="str">
        <f t="shared" si="297"/>
        <v/>
      </c>
      <c r="BC836" s="359" t="str">
        <f t="shared" si="298"/>
        <v/>
      </c>
      <c r="BE836" s="359" t="str">
        <f t="shared" si="299"/>
        <v/>
      </c>
      <c r="BG836" s="359" t="str">
        <f t="shared" si="300"/>
        <v/>
      </c>
      <c r="BI836" s="359" t="str">
        <f t="shared" si="301"/>
        <v/>
      </c>
    </row>
    <row r="837" spans="3:61" x14ac:dyDescent="0.2">
      <c r="C837" s="152"/>
      <c r="E837" s="243"/>
      <c r="F837" s="374"/>
      <c r="G837" s="300"/>
      <c r="H837" s="300"/>
      <c r="I837" s="300"/>
      <c r="J837" s="300"/>
      <c r="K837" s="300"/>
      <c r="L837" s="300"/>
      <c r="M837" s="300"/>
      <c r="O837" s="302"/>
      <c r="U837" s="355" t="str">
        <f t="shared" si="281"/>
        <v/>
      </c>
      <c r="W837" s="355" t="str">
        <f t="shared" si="282"/>
        <v/>
      </c>
      <c r="Y837" s="355" t="str">
        <f t="shared" si="283"/>
        <v/>
      </c>
      <c r="AA837" s="355" t="str">
        <f t="shared" si="284"/>
        <v/>
      </c>
      <c r="AC837" s="355" t="str">
        <f t="shared" si="285"/>
        <v/>
      </c>
      <c r="AE837" s="4" t="str">
        <f t="shared" si="286"/>
        <v/>
      </c>
      <c r="AG837" s="4" t="str">
        <f t="shared" si="287"/>
        <v/>
      </c>
      <c r="AI837" s="4" t="str">
        <f t="shared" si="288"/>
        <v/>
      </c>
      <c r="AK837" s="4" t="str">
        <f t="shared" si="289"/>
        <v/>
      </c>
      <c r="AM837" s="4" t="str">
        <f t="shared" si="290"/>
        <v/>
      </c>
      <c r="AO837" s="4" t="str">
        <f t="shared" si="291"/>
        <v/>
      </c>
      <c r="AQ837" s="4" t="str">
        <f t="shared" si="292"/>
        <v/>
      </c>
      <c r="AS837" s="4" t="str">
        <f t="shared" si="293"/>
        <v/>
      </c>
      <c r="AU837" s="4" t="str">
        <f t="shared" si="294"/>
        <v/>
      </c>
      <c r="AW837" s="359" t="str">
        <f t="shared" si="295"/>
        <v/>
      </c>
      <c r="AY837" s="359" t="str">
        <f t="shared" si="296"/>
        <v/>
      </c>
      <c r="BA837" s="359" t="str">
        <f t="shared" si="297"/>
        <v/>
      </c>
      <c r="BC837" s="359" t="str">
        <f t="shared" si="298"/>
        <v/>
      </c>
      <c r="BE837" s="359" t="str">
        <f t="shared" si="299"/>
        <v/>
      </c>
      <c r="BG837" s="359" t="str">
        <f t="shared" si="300"/>
        <v/>
      </c>
      <c r="BI837" s="359" t="str">
        <f t="shared" si="301"/>
        <v/>
      </c>
    </row>
    <row r="838" spans="3:61" x14ac:dyDescent="0.2">
      <c r="C838" s="152"/>
      <c r="E838" s="243"/>
      <c r="F838" s="374"/>
      <c r="G838" s="300"/>
      <c r="H838" s="300"/>
      <c r="I838" s="300"/>
      <c r="J838" s="300"/>
      <c r="K838" s="300"/>
      <c r="L838" s="300"/>
      <c r="M838" s="300"/>
      <c r="O838" s="302"/>
      <c r="U838" s="355" t="str">
        <f t="shared" si="281"/>
        <v/>
      </c>
      <c r="W838" s="355" t="str">
        <f t="shared" si="282"/>
        <v/>
      </c>
      <c r="Y838" s="355" t="str">
        <f t="shared" si="283"/>
        <v/>
      </c>
      <c r="AA838" s="355" t="str">
        <f t="shared" si="284"/>
        <v/>
      </c>
      <c r="AC838" s="355" t="str">
        <f t="shared" si="285"/>
        <v/>
      </c>
      <c r="AE838" s="4" t="str">
        <f t="shared" si="286"/>
        <v/>
      </c>
      <c r="AG838" s="4" t="str">
        <f t="shared" si="287"/>
        <v/>
      </c>
      <c r="AI838" s="4" t="str">
        <f t="shared" si="288"/>
        <v/>
      </c>
      <c r="AK838" s="4" t="str">
        <f t="shared" si="289"/>
        <v/>
      </c>
      <c r="AM838" s="4" t="str">
        <f t="shared" si="290"/>
        <v/>
      </c>
      <c r="AO838" s="4" t="str">
        <f t="shared" si="291"/>
        <v/>
      </c>
      <c r="AQ838" s="4" t="str">
        <f t="shared" si="292"/>
        <v/>
      </c>
      <c r="AS838" s="4" t="str">
        <f t="shared" si="293"/>
        <v/>
      </c>
      <c r="AU838" s="4" t="str">
        <f t="shared" si="294"/>
        <v/>
      </c>
      <c r="AW838" s="359" t="str">
        <f t="shared" si="295"/>
        <v/>
      </c>
      <c r="AY838" s="359" t="str">
        <f t="shared" si="296"/>
        <v/>
      </c>
      <c r="BA838" s="359" t="str">
        <f t="shared" si="297"/>
        <v/>
      </c>
      <c r="BC838" s="359" t="str">
        <f t="shared" si="298"/>
        <v/>
      </c>
      <c r="BE838" s="359" t="str">
        <f t="shared" si="299"/>
        <v/>
      </c>
      <c r="BG838" s="359" t="str">
        <f t="shared" si="300"/>
        <v/>
      </c>
      <c r="BI838" s="359" t="str">
        <f t="shared" si="301"/>
        <v/>
      </c>
    </row>
    <row r="839" spans="3:61" x14ac:dyDescent="0.2">
      <c r="C839" s="152"/>
      <c r="E839" s="243"/>
      <c r="F839" s="374"/>
      <c r="G839" s="300"/>
      <c r="H839" s="300"/>
      <c r="I839" s="300"/>
      <c r="J839" s="300"/>
      <c r="K839" s="300"/>
      <c r="L839" s="300"/>
      <c r="M839" s="300"/>
      <c r="O839" s="302"/>
      <c r="U839" s="355" t="str">
        <f t="shared" si="281"/>
        <v/>
      </c>
      <c r="W839" s="355" t="str">
        <f t="shared" si="282"/>
        <v/>
      </c>
      <c r="Y839" s="355" t="str">
        <f t="shared" si="283"/>
        <v/>
      </c>
      <c r="AA839" s="355" t="str">
        <f t="shared" si="284"/>
        <v/>
      </c>
      <c r="AC839" s="355" t="str">
        <f t="shared" si="285"/>
        <v/>
      </c>
      <c r="AE839" s="4" t="str">
        <f t="shared" si="286"/>
        <v/>
      </c>
      <c r="AG839" s="4" t="str">
        <f t="shared" si="287"/>
        <v/>
      </c>
      <c r="AI839" s="4" t="str">
        <f t="shared" si="288"/>
        <v/>
      </c>
      <c r="AK839" s="4" t="str">
        <f t="shared" si="289"/>
        <v/>
      </c>
      <c r="AM839" s="4" t="str">
        <f t="shared" si="290"/>
        <v/>
      </c>
      <c r="AO839" s="4" t="str">
        <f t="shared" si="291"/>
        <v/>
      </c>
      <c r="AQ839" s="4" t="str">
        <f t="shared" si="292"/>
        <v/>
      </c>
      <c r="AS839" s="4" t="str">
        <f t="shared" si="293"/>
        <v/>
      </c>
      <c r="AU839" s="4" t="str">
        <f t="shared" si="294"/>
        <v/>
      </c>
      <c r="AW839" s="359" t="str">
        <f t="shared" si="295"/>
        <v/>
      </c>
      <c r="AY839" s="359" t="str">
        <f t="shared" si="296"/>
        <v/>
      </c>
      <c r="BA839" s="359" t="str">
        <f t="shared" si="297"/>
        <v/>
      </c>
      <c r="BC839" s="359" t="str">
        <f t="shared" si="298"/>
        <v/>
      </c>
      <c r="BE839" s="359" t="str">
        <f t="shared" si="299"/>
        <v/>
      </c>
      <c r="BG839" s="359" t="str">
        <f t="shared" si="300"/>
        <v/>
      </c>
      <c r="BI839" s="359" t="str">
        <f t="shared" si="301"/>
        <v/>
      </c>
    </row>
    <row r="840" spans="3:61" x14ac:dyDescent="0.2">
      <c r="C840" s="152"/>
      <c r="E840" s="243"/>
      <c r="F840" s="374"/>
      <c r="G840" s="300"/>
      <c r="H840" s="300"/>
      <c r="I840" s="300"/>
      <c r="J840" s="300"/>
      <c r="K840" s="300"/>
      <c r="L840" s="300"/>
      <c r="M840" s="300"/>
      <c r="O840" s="302"/>
      <c r="U840" s="355" t="str">
        <f t="shared" si="281"/>
        <v/>
      </c>
      <c r="W840" s="355" t="str">
        <f t="shared" si="282"/>
        <v/>
      </c>
      <c r="Y840" s="355" t="str">
        <f t="shared" si="283"/>
        <v/>
      </c>
      <c r="AA840" s="355" t="str">
        <f t="shared" si="284"/>
        <v/>
      </c>
      <c r="AC840" s="355" t="str">
        <f t="shared" si="285"/>
        <v/>
      </c>
      <c r="AE840" s="4" t="str">
        <f t="shared" si="286"/>
        <v/>
      </c>
      <c r="AG840" s="4" t="str">
        <f t="shared" si="287"/>
        <v/>
      </c>
      <c r="AI840" s="4" t="str">
        <f t="shared" si="288"/>
        <v/>
      </c>
      <c r="AK840" s="4" t="str">
        <f t="shared" si="289"/>
        <v/>
      </c>
      <c r="AM840" s="4" t="str">
        <f t="shared" si="290"/>
        <v/>
      </c>
      <c r="AO840" s="4" t="str">
        <f t="shared" si="291"/>
        <v/>
      </c>
      <c r="AQ840" s="4" t="str">
        <f t="shared" si="292"/>
        <v/>
      </c>
      <c r="AS840" s="4" t="str">
        <f t="shared" si="293"/>
        <v/>
      </c>
      <c r="AU840" s="4" t="str">
        <f t="shared" si="294"/>
        <v/>
      </c>
      <c r="AW840" s="359" t="str">
        <f t="shared" si="295"/>
        <v/>
      </c>
      <c r="AY840" s="359" t="str">
        <f t="shared" si="296"/>
        <v/>
      </c>
      <c r="BA840" s="359" t="str">
        <f t="shared" si="297"/>
        <v/>
      </c>
      <c r="BC840" s="359" t="str">
        <f t="shared" si="298"/>
        <v/>
      </c>
      <c r="BE840" s="359" t="str">
        <f t="shared" si="299"/>
        <v/>
      </c>
      <c r="BG840" s="359" t="str">
        <f t="shared" si="300"/>
        <v/>
      </c>
      <c r="BI840" s="359" t="str">
        <f t="shared" si="301"/>
        <v/>
      </c>
    </row>
    <row r="841" spans="3:61" x14ac:dyDescent="0.2">
      <c r="C841" s="152"/>
      <c r="E841" s="243"/>
      <c r="F841" s="374"/>
      <c r="G841" s="300"/>
      <c r="H841" s="300"/>
      <c r="I841" s="300"/>
      <c r="J841" s="300"/>
      <c r="K841" s="300"/>
      <c r="L841" s="300"/>
      <c r="M841" s="300"/>
      <c r="O841" s="302"/>
      <c r="U841" s="355" t="str">
        <f t="shared" si="281"/>
        <v/>
      </c>
      <c r="W841" s="355" t="str">
        <f t="shared" si="282"/>
        <v/>
      </c>
      <c r="Y841" s="355" t="str">
        <f t="shared" si="283"/>
        <v/>
      </c>
      <c r="AA841" s="355" t="str">
        <f t="shared" si="284"/>
        <v/>
      </c>
      <c r="AC841" s="355" t="str">
        <f t="shared" si="285"/>
        <v/>
      </c>
      <c r="AE841" s="4" t="str">
        <f t="shared" si="286"/>
        <v/>
      </c>
      <c r="AG841" s="4" t="str">
        <f t="shared" si="287"/>
        <v/>
      </c>
      <c r="AI841" s="4" t="str">
        <f t="shared" si="288"/>
        <v/>
      </c>
      <c r="AK841" s="4" t="str">
        <f t="shared" si="289"/>
        <v/>
      </c>
      <c r="AM841" s="4" t="str">
        <f t="shared" si="290"/>
        <v/>
      </c>
      <c r="AO841" s="4" t="str">
        <f t="shared" si="291"/>
        <v/>
      </c>
      <c r="AQ841" s="4" t="str">
        <f t="shared" si="292"/>
        <v/>
      </c>
      <c r="AS841" s="4" t="str">
        <f t="shared" si="293"/>
        <v/>
      </c>
      <c r="AU841" s="4" t="str">
        <f t="shared" si="294"/>
        <v/>
      </c>
      <c r="AW841" s="359" t="str">
        <f t="shared" si="295"/>
        <v/>
      </c>
      <c r="AY841" s="359" t="str">
        <f t="shared" si="296"/>
        <v/>
      </c>
      <c r="BA841" s="359" t="str">
        <f t="shared" si="297"/>
        <v/>
      </c>
      <c r="BC841" s="359" t="str">
        <f t="shared" si="298"/>
        <v/>
      </c>
      <c r="BE841" s="359" t="str">
        <f t="shared" si="299"/>
        <v/>
      </c>
      <c r="BG841" s="359" t="str">
        <f t="shared" si="300"/>
        <v/>
      </c>
      <c r="BI841" s="359" t="str">
        <f t="shared" si="301"/>
        <v/>
      </c>
    </row>
    <row r="842" spans="3:61" x14ac:dyDescent="0.2">
      <c r="C842" s="152"/>
      <c r="E842" s="243"/>
      <c r="F842" s="374"/>
      <c r="G842" s="300"/>
      <c r="H842" s="300"/>
      <c r="I842" s="300"/>
      <c r="J842" s="300"/>
      <c r="K842" s="300"/>
      <c r="L842" s="300"/>
      <c r="M842" s="300"/>
      <c r="O842" s="302"/>
      <c r="U842" s="355" t="str">
        <f t="shared" si="281"/>
        <v/>
      </c>
      <c r="W842" s="355" t="str">
        <f t="shared" si="282"/>
        <v/>
      </c>
      <c r="Y842" s="355" t="str">
        <f t="shared" si="283"/>
        <v/>
      </c>
      <c r="AA842" s="355" t="str">
        <f t="shared" si="284"/>
        <v/>
      </c>
      <c r="AC842" s="355" t="str">
        <f t="shared" si="285"/>
        <v/>
      </c>
      <c r="AE842" s="4" t="str">
        <f t="shared" si="286"/>
        <v/>
      </c>
      <c r="AG842" s="4" t="str">
        <f t="shared" si="287"/>
        <v/>
      </c>
      <c r="AI842" s="4" t="str">
        <f t="shared" si="288"/>
        <v/>
      </c>
      <c r="AK842" s="4" t="str">
        <f t="shared" si="289"/>
        <v/>
      </c>
      <c r="AM842" s="4" t="str">
        <f t="shared" si="290"/>
        <v/>
      </c>
      <c r="AO842" s="4" t="str">
        <f t="shared" si="291"/>
        <v/>
      </c>
      <c r="AQ842" s="4" t="str">
        <f t="shared" si="292"/>
        <v/>
      </c>
      <c r="AS842" s="4" t="str">
        <f t="shared" si="293"/>
        <v/>
      </c>
      <c r="AU842" s="4" t="str">
        <f t="shared" si="294"/>
        <v/>
      </c>
      <c r="AW842" s="359" t="str">
        <f t="shared" si="295"/>
        <v/>
      </c>
      <c r="AY842" s="359" t="str">
        <f t="shared" si="296"/>
        <v/>
      </c>
      <c r="BA842" s="359" t="str">
        <f t="shared" si="297"/>
        <v/>
      </c>
      <c r="BC842" s="359" t="str">
        <f t="shared" si="298"/>
        <v/>
      </c>
      <c r="BE842" s="359" t="str">
        <f t="shared" si="299"/>
        <v/>
      </c>
      <c r="BG842" s="359" t="str">
        <f t="shared" si="300"/>
        <v/>
      </c>
      <c r="BI842" s="359" t="str">
        <f t="shared" si="301"/>
        <v/>
      </c>
    </row>
    <row r="843" spans="3:61" x14ac:dyDescent="0.2">
      <c r="C843" s="152"/>
      <c r="E843" s="243"/>
      <c r="F843" s="374"/>
      <c r="G843" s="300"/>
      <c r="H843" s="300"/>
      <c r="I843" s="300"/>
      <c r="J843" s="300"/>
      <c r="K843" s="300"/>
      <c r="L843" s="300"/>
      <c r="M843" s="300"/>
      <c r="O843" s="302"/>
      <c r="U843" s="355" t="str">
        <f t="shared" si="281"/>
        <v/>
      </c>
      <c r="W843" s="355" t="str">
        <f t="shared" si="282"/>
        <v/>
      </c>
      <c r="Y843" s="355" t="str">
        <f t="shared" si="283"/>
        <v/>
      </c>
      <c r="AA843" s="355" t="str">
        <f t="shared" si="284"/>
        <v/>
      </c>
      <c r="AC843" s="355" t="str">
        <f t="shared" si="285"/>
        <v/>
      </c>
      <c r="AE843" s="4" t="str">
        <f t="shared" si="286"/>
        <v/>
      </c>
      <c r="AG843" s="4" t="str">
        <f t="shared" si="287"/>
        <v/>
      </c>
      <c r="AI843" s="4" t="str">
        <f t="shared" si="288"/>
        <v/>
      </c>
      <c r="AK843" s="4" t="str">
        <f t="shared" si="289"/>
        <v/>
      </c>
      <c r="AM843" s="4" t="str">
        <f t="shared" si="290"/>
        <v/>
      </c>
      <c r="AO843" s="4" t="str">
        <f t="shared" si="291"/>
        <v/>
      </c>
      <c r="AQ843" s="4" t="str">
        <f t="shared" si="292"/>
        <v/>
      </c>
      <c r="AS843" s="4" t="str">
        <f t="shared" si="293"/>
        <v/>
      </c>
      <c r="AU843" s="4" t="str">
        <f t="shared" si="294"/>
        <v/>
      </c>
      <c r="AW843" s="359" t="str">
        <f t="shared" si="295"/>
        <v/>
      </c>
      <c r="AY843" s="359" t="str">
        <f t="shared" si="296"/>
        <v/>
      </c>
      <c r="BA843" s="359" t="str">
        <f t="shared" si="297"/>
        <v/>
      </c>
      <c r="BC843" s="359" t="str">
        <f t="shared" si="298"/>
        <v/>
      </c>
      <c r="BE843" s="359" t="str">
        <f t="shared" si="299"/>
        <v/>
      </c>
      <c r="BG843" s="359" t="str">
        <f t="shared" si="300"/>
        <v/>
      </c>
      <c r="BI843" s="359" t="str">
        <f t="shared" si="301"/>
        <v/>
      </c>
    </row>
    <row r="844" spans="3:61" x14ac:dyDescent="0.2">
      <c r="C844" s="152"/>
      <c r="E844" s="243"/>
      <c r="F844" s="374"/>
      <c r="G844" s="300"/>
      <c r="H844" s="300"/>
      <c r="I844" s="300"/>
      <c r="J844" s="300"/>
      <c r="K844" s="300"/>
      <c r="L844" s="300"/>
      <c r="M844" s="300"/>
      <c r="O844" s="302"/>
      <c r="U844" s="355" t="str">
        <f t="shared" si="281"/>
        <v/>
      </c>
      <c r="W844" s="355" t="str">
        <f t="shared" si="282"/>
        <v/>
      </c>
      <c r="Y844" s="355" t="str">
        <f t="shared" si="283"/>
        <v/>
      </c>
      <c r="AA844" s="355" t="str">
        <f t="shared" si="284"/>
        <v/>
      </c>
      <c r="AC844" s="355" t="str">
        <f t="shared" si="285"/>
        <v/>
      </c>
      <c r="AE844" s="4" t="str">
        <f t="shared" si="286"/>
        <v/>
      </c>
      <c r="AG844" s="4" t="str">
        <f t="shared" si="287"/>
        <v/>
      </c>
      <c r="AI844" s="4" t="str">
        <f t="shared" si="288"/>
        <v/>
      </c>
      <c r="AK844" s="4" t="str">
        <f t="shared" si="289"/>
        <v/>
      </c>
      <c r="AM844" s="4" t="str">
        <f t="shared" si="290"/>
        <v/>
      </c>
      <c r="AO844" s="4" t="str">
        <f t="shared" si="291"/>
        <v/>
      </c>
      <c r="AQ844" s="4" t="str">
        <f t="shared" si="292"/>
        <v/>
      </c>
      <c r="AS844" s="4" t="str">
        <f t="shared" si="293"/>
        <v/>
      </c>
      <c r="AU844" s="4" t="str">
        <f t="shared" si="294"/>
        <v/>
      </c>
      <c r="AW844" s="359" t="str">
        <f t="shared" si="295"/>
        <v/>
      </c>
      <c r="AY844" s="359" t="str">
        <f t="shared" si="296"/>
        <v/>
      </c>
      <c r="BA844" s="359" t="str">
        <f t="shared" si="297"/>
        <v/>
      </c>
      <c r="BC844" s="359" t="str">
        <f t="shared" si="298"/>
        <v/>
      </c>
      <c r="BE844" s="359" t="str">
        <f t="shared" si="299"/>
        <v/>
      </c>
      <c r="BG844" s="359" t="str">
        <f t="shared" si="300"/>
        <v/>
      </c>
      <c r="BI844" s="359" t="str">
        <f t="shared" si="301"/>
        <v/>
      </c>
    </row>
    <row r="845" spans="3:61" x14ac:dyDescent="0.2">
      <c r="C845" s="152"/>
      <c r="E845" s="243"/>
      <c r="F845" s="374"/>
      <c r="G845" s="300"/>
      <c r="H845" s="300"/>
      <c r="I845" s="300"/>
      <c r="J845" s="300"/>
      <c r="K845" s="300"/>
      <c r="L845" s="300"/>
      <c r="M845" s="300"/>
      <c r="O845" s="302"/>
      <c r="U845" s="355" t="str">
        <f t="shared" si="281"/>
        <v/>
      </c>
      <c r="W845" s="355" t="str">
        <f t="shared" si="282"/>
        <v/>
      </c>
      <c r="Y845" s="355" t="str">
        <f t="shared" si="283"/>
        <v/>
      </c>
      <c r="AA845" s="355" t="str">
        <f t="shared" si="284"/>
        <v/>
      </c>
      <c r="AC845" s="355" t="str">
        <f t="shared" si="285"/>
        <v/>
      </c>
      <c r="AE845" s="4" t="str">
        <f t="shared" si="286"/>
        <v/>
      </c>
      <c r="AG845" s="4" t="str">
        <f t="shared" si="287"/>
        <v/>
      </c>
      <c r="AI845" s="4" t="str">
        <f t="shared" si="288"/>
        <v/>
      </c>
      <c r="AK845" s="4" t="str">
        <f t="shared" si="289"/>
        <v/>
      </c>
      <c r="AM845" s="4" t="str">
        <f t="shared" si="290"/>
        <v/>
      </c>
      <c r="AO845" s="4" t="str">
        <f t="shared" si="291"/>
        <v/>
      </c>
      <c r="AQ845" s="4" t="str">
        <f t="shared" si="292"/>
        <v/>
      </c>
      <c r="AS845" s="4" t="str">
        <f t="shared" si="293"/>
        <v/>
      </c>
      <c r="AU845" s="4" t="str">
        <f t="shared" si="294"/>
        <v/>
      </c>
      <c r="AW845" s="359" t="str">
        <f t="shared" si="295"/>
        <v/>
      </c>
      <c r="AY845" s="359" t="str">
        <f t="shared" si="296"/>
        <v/>
      </c>
      <c r="BA845" s="359" t="str">
        <f t="shared" si="297"/>
        <v/>
      </c>
      <c r="BC845" s="359" t="str">
        <f t="shared" si="298"/>
        <v/>
      </c>
      <c r="BE845" s="359" t="str">
        <f t="shared" si="299"/>
        <v/>
      </c>
      <c r="BG845" s="359" t="str">
        <f t="shared" si="300"/>
        <v/>
      </c>
      <c r="BI845" s="359" t="str">
        <f t="shared" si="301"/>
        <v/>
      </c>
    </row>
    <row r="846" spans="3:61" x14ac:dyDescent="0.2">
      <c r="C846" s="152"/>
      <c r="E846" s="243"/>
      <c r="F846" s="374"/>
      <c r="G846" s="300"/>
      <c r="H846" s="300"/>
      <c r="I846" s="300"/>
      <c r="J846" s="300"/>
      <c r="K846" s="300"/>
      <c r="L846" s="300"/>
      <c r="M846" s="300"/>
      <c r="O846" s="302"/>
      <c r="U846" s="355" t="str">
        <f t="shared" si="281"/>
        <v/>
      </c>
      <c r="W846" s="355" t="str">
        <f t="shared" si="282"/>
        <v/>
      </c>
      <c r="Y846" s="355" t="str">
        <f t="shared" si="283"/>
        <v/>
      </c>
      <c r="AA846" s="355" t="str">
        <f t="shared" si="284"/>
        <v/>
      </c>
      <c r="AC846" s="355" t="str">
        <f t="shared" si="285"/>
        <v/>
      </c>
      <c r="AE846" s="4" t="str">
        <f t="shared" si="286"/>
        <v/>
      </c>
      <c r="AG846" s="4" t="str">
        <f t="shared" si="287"/>
        <v/>
      </c>
      <c r="AI846" s="4" t="str">
        <f t="shared" si="288"/>
        <v/>
      </c>
      <c r="AK846" s="4" t="str">
        <f t="shared" si="289"/>
        <v/>
      </c>
      <c r="AM846" s="4" t="str">
        <f t="shared" si="290"/>
        <v/>
      </c>
      <c r="AO846" s="4" t="str">
        <f t="shared" si="291"/>
        <v/>
      </c>
      <c r="AQ846" s="4" t="str">
        <f t="shared" si="292"/>
        <v/>
      </c>
      <c r="AS846" s="4" t="str">
        <f t="shared" si="293"/>
        <v/>
      </c>
      <c r="AU846" s="4" t="str">
        <f t="shared" si="294"/>
        <v/>
      </c>
      <c r="AW846" s="359" t="str">
        <f t="shared" si="295"/>
        <v/>
      </c>
      <c r="AY846" s="359" t="str">
        <f t="shared" si="296"/>
        <v/>
      </c>
      <c r="BA846" s="359" t="str">
        <f t="shared" si="297"/>
        <v/>
      </c>
      <c r="BC846" s="359" t="str">
        <f t="shared" si="298"/>
        <v/>
      </c>
      <c r="BE846" s="359" t="str">
        <f t="shared" si="299"/>
        <v/>
      </c>
      <c r="BG846" s="359" t="str">
        <f t="shared" si="300"/>
        <v/>
      </c>
      <c r="BI846" s="359" t="str">
        <f t="shared" si="301"/>
        <v/>
      </c>
    </row>
    <row r="847" spans="3:61" x14ac:dyDescent="0.2">
      <c r="C847" s="152"/>
      <c r="E847" s="243"/>
      <c r="F847" s="374"/>
      <c r="G847" s="300"/>
      <c r="H847" s="300"/>
      <c r="I847" s="300"/>
      <c r="J847" s="300"/>
      <c r="K847" s="300"/>
      <c r="L847" s="300"/>
      <c r="M847" s="300"/>
      <c r="O847" s="302"/>
      <c r="U847" s="355" t="str">
        <f t="shared" si="281"/>
        <v/>
      </c>
      <c r="W847" s="355" t="str">
        <f t="shared" si="282"/>
        <v/>
      </c>
      <c r="Y847" s="355" t="str">
        <f t="shared" si="283"/>
        <v/>
      </c>
      <c r="AA847" s="355" t="str">
        <f t="shared" si="284"/>
        <v/>
      </c>
      <c r="AC847" s="355" t="str">
        <f t="shared" si="285"/>
        <v/>
      </c>
      <c r="AE847" s="4" t="str">
        <f t="shared" si="286"/>
        <v/>
      </c>
      <c r="AG847" s="4" t="str">
        <f t="shared" si="287"/>
        <v/>
      </c>
      <c r="AI847" s="4" t="str">
        <f t="shared" si="288"/>
        <v/>
      </c>
      <c r="AK847" s="4" t="str">
        <f t="shared" si="289"/>
        <v/>
      </c>
      <c r="AM847" s="4" t="str">
        <f t="shared" si="290"/>
        <v/>
      </c>
      <c r="AO847" s="4" t="str">
        <f t="shared" si="291"/>
        <v/>
      </c>
      <c r="AQ847" s="4" t="str">
        <f t="shared" si="292"/>
        <v/>
      </c>
      <c r="AS847" s="4" t="str">
        <f t="shared" si="293"/>
        <v/>
      </c>
      <c r="AU847" s="4" t="str">
        <f t="shared" si="294"/>
        <v/>
      </c>
      <c r="AW847" s="359" t="str">
        <f t="shared" si="295"/>
        <v/>
      </c>
      <c r="AY847" s="359" t="str">
        <f t="shared" si="296"/>
        <v/>
      </c>
      <c r="BA847" s="359" t="str">
        <f t="shared" si="297"/>
        <v/>
      </c>
      <c r="BC847" s="359" t="str">
        <f t="shared" si="298"/>
        <v/>
      </c>
      <c r="BE847" s="359" t="str">
        <f t="shared" si="299"/>
        <v/>
      </c>
      <c r="BG847" s="359" t="str">
        <f t="shared" si="300"/>
        <v/>
      </c>
      <c r="BI847" s="359" t="str">
        <f t="shared" si="301"/>
        <v/>
      </c>
    </row>
    <row r="848" spans="3:61" x14ac:dyDescent="0.2">
      <c r="C848" s="152"/>
      <c r="E848" s="243"/>
      <c r="F848" s="374"/>
      <c r="G848" s="300"/>
      <c r="H848" s="300"/>
      <c r="I848" s="300"/>
      <c r="J848" s="300"/>
      <c r="K848" s="300"/>
      <c r="L848" s="300"/>
      <c r="M848" s="300"/>
      <c r="O848" s="302"/>
      <c r="U848" s="355" t="str">
        <f t="shared" si="281"/>
        <v/>
      </c>
      <c r="W848" s="355" t="str">
        <f t="shared" si="282"/>
        <v/>
      </c>
      <c r="Y848" s="355" t="str">
        <f t="shared" si="283"/>
        <v/>
      </c>
      <c r="AA848" s="355" t="str">
        <f t="shared" si="284"/>
        <v/>
      </c>
      <c r="AC848" s="355" t="str">
        <f t="shared" si="285"/>
        <v/>
      </c>
      <c r="AE848" s="4" t="str">
        <f t="shared" si="286"/>
        <v/>
      </c>
      <c r="AG848" s="4" t="str">
        <f t="shared" si="287"/>
        <v/>
      </c>
      <c r="AI848" s="4" t="str">
        <f t="shared" si="288"/>
        <v/>
      </c>
      <c r="AK848" s="4" t="str">
        <f t="shared" si="289"/>
        <v/>
      </c>
      <c r="AM848" s="4" t="str">
        <f t="shared" si="290"/>
        <v/>
      </c>
      <c r="AO848" s="4" t="str">
        <f t="shared" si="291"/>
        <v/>
      </c>
      <c r="AQ848" s="4" t="str">
        <f t="shared" si="292"/>
        <v/>
      </c>
      <c r="AS848" s="4" t="str">
        <f t="shared" si="293"/>
        <v/>
      </c>
      <c r="AU848" s="4" t="str">
        <f t="shared" si="294"/>
        <v/>
      </c>
      <c r="AW848" s="359" t="str">
        <f t="shared" si="295"/>
        <v/>
      </c>
      <c r="AY848" s="359" t="str">
        <f t="shared" si="296"/>
        <v/>
      </c>
      <c r="BA848" s="359" t="str">
        <f t="shared" si="297"/>
        <v/>
      </c>
      <c r="BC848" s="359" t="str">
        <f t="shared" si="298"/>
        <v/>
      </c>
      <c r="BE848" s="359" t="str">
        <f t="shared" si="299"/>
        <v/>
      </c>
      <c r="BG848" s="359" t="str">
        <f t="shared" si="300"/>
        <v/>
      </c>
      <c r="BI848" s="359" t="str">
        <f t="shared" si="301"/>
        <v/>
      </c>
    </row>
    <row r="849" spans="3:61" x14ac:dyDescent="0.2">
      <c r="C849" s="152"/>
      <c r="E849" s="243"/>
      <c r="F849" s="374"/>
      <c r="G849" s="300"/>
      <c r="H849" s="300"/>
      <c r="I849" s="300"/>
      <c r="J849" s="300"/>
      <c r="K849" s="300"/>
      <c r="L849" s="300"/>
      <c r="M849" s="300"/>
      <c r="O849" s="302"/>
      <c r="U849" s="355" t="str">
        <f t="shared" si="281"/>
        <v/>
      </c>
      <c r="W849" s="355" t="str">
        <f t="shared" si="282"/>
        <v/>
      </c>
      <c r="Y849" s="355" t="str">
        <f t="shared" si="283"/>
        <v/>
      </c>
      <c r="AA849" s="355" t="str">
        <f t="shared" si="284"/>
        <v/>
      </c>
      <c r="AC849" s="355" t="str">
        <f t="shared" si="285"/>
        <v/>
      </c>
      <c r="AE849" s="4" t="str">
        <f t="shared" si="286"/>
        <v/>
      </c>
      <c r="AG849" s="4" t="str">
        <f t="shared" si="287"/>
        <v/>
      </c>
      <c r="AI849" s="4" t="str">
        <f t="shared" si="288"/>
        <v/>
      </c>
      <c r="AK849" s="4" t="str">
        <f t="shared" si="289"/>
        <v/>
      </c>
      <c r="AM849" s="4" t="str">
        <f t="shared" si="290"/>
        <v/>
      </c>
      <c r="AO849" s="4" t="str">
        <f t="shared" si="291"/>
        <v/>
      </c>
      <c r="AQ849" s="4" t="str">
        <f t="shared" si="292"/>
        <v/>
      </c>
      <c r="AS849" s="4" t="str">
        <f t="shared" si="293"/>
        <v/>
      </c>
      <c r="AU849" s="4" t="str">
        <f t="shared" si="294"/>
        <v/>
      </c>
      <c r="AW849" s="359" t="str">
        <f t="shared" si="295"/>
        <v/>
      </c>
      <c r="AY849" s="359" t="str">
        <f t="shared" si="296"/>
        <v/>
      </c>
      <c r="BA849" s="359" t="str">
        <f t="shared" si="297"/>
        <v/>
      </c>
      <c r="BC849" s="359" t="str">
        <f t="shared" si="298"/>
        <v/>
      </c>
      <c r="BE849" s="359" t="str">
        <f t="shared" si="299"/>
        <v/>
      </c>
      <c r="BG849" s="359" t="str">
        <f t="shared" si="300"/>
        <v/>
      </c>
      <c r="BI849" s="359" t="str">
        <f t="shared" si="301"/>
        <v/>
      </c>
    </row>
    <row r="850" spans="3:61" x14ac:dyDescent="0.2">
      <c r="C850" s="152"/>
      <c r="E850" s="243"/>
      <c r="F850" s="374"/>
      <c r="G850" s="300"/>
      <c r="H850" s="300"/>
      <c r="I850" s="300"/>
      <c r="J850" s="300"/>
      <c r="K850" s="300"/>
      <c r="L850" s="300"/>
      <c r="M850" s="300"/>
      <c r="O850" s="302"/>
      <c r="U850" s="355" t="str">
        <f t="shared" si="281"/>
        <v/>
      </c>
      <c r="W850" s="355" t="str">
        <f t="shared" si="282"/>
        <v/>
      </c>
      <c r="Y850" s="355" t="str">
        <f t="shared" si="283"/>
        <v/>
      </c>
      <c r="AA850" s="355" t="str">
        <f t="shared" si="284"/>
        <v/>
      </c>
      <c r="AC850" s="355" t="str">
        <f t="shared" si="285"/>
        <v/>
      </c>
      <c r="AE850" s="4" t="str">
        <f t="shared" si="286"/>
        <v/>
      </c>
      <c r="AG850" s="4" t="str">
        <f t="shared" si="287"/>
        <v/>
      </c>
      <c r="AI850" s="4" t="str">
        <f t="shared" si="288"/>
        <v/>
      </c>
      <c r="AK850" s="4" t="str">
        <f t="shared" si="289"/>
        <v/>
      </c>
      <c r="AM850" s="4" t="str">
        <f t="shared" si="290"/>
        <v/>
      </c>
      <c r="AO850" s="4" t="str">
        <f t="shared" si="291"/>
        <v/>
      </c>
      <c r="AQ850" s="4" t="str">
        <f t="shared" si="292"/>
        <v/>
      </c>
      <c r="AS850" s="4" t="str">
        <f t="shared" si="293"/>
        <v/>
      </c>
      <c r="AU850" s="4" t="str">
        <f t="shared" si="294"/>
        <v/>
      </c>
      <c r="AW850" s="359" t="str">
        <f t="shared" si="295"/>
        <v/>
      </c>
      <c r="AY850" s="359" t="str">
        <f t="shared" si="296"/>
        <v/>
      </c>
      <c r="BA850" s="359" t="str">
        <f t="shared" si="297"/>
        <v/>
      </c>
      <c r="BC850" s="359" t="str">
        <f t="shared" si="298"/>
        <v/>
      </c>
      <c r="BE850" s="359" t="str">
        <f t="shared" si="299"/>
        <v/>
      </c>
      <c r="BG850" s="359" t="str">
        <f t="shared" si="300"/>
        <v/>
      </c>
      <c r="BI850" s="359" t="str">
        <f t="shared" si="301"/>
        <v/>
      </c>
    </row>
    <row r="851" spans="3:61" x14ac:dyDescent="0.2">
      <c r="C851" s="152"/>
      <c r="E851" s="243"/>
      <c r="F851" s="374"/>
      <c r="G851" s="300"/>
      <c r="H851" s="300"/>
      <c r="I851" s="300"/>
      <c r="J851" s="300"/>
      <c r="K851" s="300"/>
      <c r="L851" s="300"/>
      <c r="M851" s="300"/>
      <c r="O851" s="302"/>
      <c r="U851" s="355" t="str">
        <f t="shared" si="281"/>
        <v/>
      </c>
      <c r="W851" s="355" t="str">
        <f t="shared" si="282"/>
        <v/>
      </c>
      <c r="Y851" s="355" t="str">
        <f t="shared" si="283"/>
        <v/>
      </c>
      <c r="AA851" s="355" t="str">
        <f t="shared" si="284"/>
        <v/>
      </c>
      <c r="AC851" s="355" t="str">
        <f t="shared" si="285"/>
        <v/>
      </c>
      <c r="AE851" s="4" t="str">
        <f t="shared" si="286"/>
        <v/>
      </c>
      <c r="AG851" s="4" t="str">
        <f t="shared" si="287"/>
        <v/>
      </c>
      <c r="AI851" s="4" t="str">
        <f t="shared" si="288"/>
        <v/>
      </c>
      <c r="AK851" s="4" t="str">
        <f t="shared" si="289"/>
        <v/>
      </c>
      <c r="AM851" s="4" t="str">
        <f t="shared" si="290"/>
        <v/>
      </c>
      <c r="AO851" s="4" t="str">
        <f t="shared" si="291"/>
        <v/>
      </c>
      <c r="AQ851" s="4" t="str">
        <f t="shared" si="292"/>
        <v/>
      </c>
      <c r="AS851" s="4" t="str">
        <f t="shared" si="293"/>
        <v/>
      </c>
      <c r="AU851" s="4" t="str">
        <f t="shared" si="294"/>
        <v/>
      </c>
      <c r="AW851" s="359" t="str">
        <f t="shared" si="295"/>
        <v/>
      </c>
      <c r="AY851" s="359" t="str">
        <f t="shared" si="296"/>
        <v/>
      </c>
      <c r="BA851" s="359" t="str">
        <f t="shared" si="297"/>
        <v/>
      </c>
      <c r="BC851" s="359" t="str">
        <f t="shared" si="298"/>
        <v/>
      </c>
      <c r="BE851" s="359" t="str">
        <f t="shared" si="299"/>
        <v/>
      </c>
      <c r="BG851" s="359" t="str">
        <f t="shared" si="300"/>
        <v/>
      </c>
      <c r="BI851" s="359" t="str">
        <f t="shared" si="301"/>
        <v/>
      </c>
    </row>
    <row r="852" spans="3:61" x14ac:dyDescent="0.2">
      <c r="C852" s="152"/>
      <c r="E852" s="243"/>
      <c r="F852" s="374"/>
      <c r="G852" s="300"/>
      <c r="H852" s="300"/>
      <c r="I852" s="300"/>
      <c r="J852" s="300"/>
      <c r="K852" s="300"/>
      <c r="L852" s="300"/>
      <c r="M852" s="300"/>
      <c r="O852" s="302"/>
      <c r="U852" s="355" t="str">
        <f t="shared" si="281"/>
        <v/>
      </c>
      <c r="W852" s="355" t="str">
        <f t="shared" si="282"/>
        <v/>
      </c>
      <c r="Y852" s="355" t="str">
        <f t="shared" si="283"/>
        <v/>
      </c>
      <c r="AA852" s="355" t="str">
        <f t="shared" si="284"/>
        <v/>
      </c>
      <c r="AC852" s="355" t="str">
        <f t="shared" si="285"/>
        <v/>
      </c>
      <c r="AE852" s="4" t="str">
        <f t="shared" si="286"/>
        <v/>
      </c>
      <c r="AG852" s="4" t="str">
        <f t="shared" si="287"/>
        <v/>
      </c>
      <c r="AI852" s="4" t="str">
        <f t="shared" si="288"/>
        <v/>
      </c>
      <c r="AK852" s="4" t="str">
        <f t="shared" si="289"/>
        <v/>
      </c>
      <c r="AM852" s="4" t="str">
        <f t="shared" si="290"/>
        <v/>
      </c>
      <c r="AO852" s="4" t="str">
        <f t="shared" si="291"/>
        <v/>
      </c>
      <c r="AQ852" s="4" t="str">
        <f t="shared" si="292"/>
        <v/>
      </c>
      <c r="AS852" s="4" t="str">
        <f t="shared" si="293"/>
        <v/>
      </c>
      <c r="AU852" s="4" t="str">
        <f t="shared" si="294"/>
        <v/>
      </c>
      <c r="AW852" s="359" t="str">
        <f t="shared" si="295"/>
        <v/>
      </c>
      <c r="AY852" s="359" t="str">
        <f t="shared" si="296"/>
        <v/>
      </c>
      <c r="BA852" s="359" t="str">
        <f t="shared" si="297"/>
        <v/>
      </c>
      <c r="BC852" s="359" t="str">
        <f t="shared" si="298"/>
        <v/>
      </c>
      <c r="BE852" s="359" t="str">
        <f t="shared" si="299"/>
        <v/>
      </c>
      <c r="BG852" s="359" t="str">
        <f t="shared" si="300"/>
        <v/>
      </c>
      <c r="BI852" s="359" t="str">
        <f t="shared" si="301"/>
        <v/>
      </c>
    </row>
    <row r="853" spans="3:61" x14ac:dyDescent="0.2">
      <c r="C853" s="152"/>
      <c r="E853" s="243"/>
      <c r="F853" s="374"/>
      <c r="G853" s="300"/>
      <c r="H853" s="300"/>
      <c r="I853" s="300"/>
      <c r="J853" s="300"/>
      <c r="K853" s="300"/>
      <c r="L853" s="300"/>
      <c r="M853" s="300"/>
      <c r="O853" s="302"/>
      <c r="U853" s="355" t="str">
        <f t="shared" si="281"/>
        <v/>
      </c>
      <c r="W853" s="355" t="str">
        <f t="shared" si="282"/>
        <v/>
      </c>
      <c r="Y853" s="355" t="str">
        <f t="shared" si="283"/>
        <v/>
      </c>
      <c r="AA853" s="355" t="str">
        <f t="shared" si="284"/>
        <v/>
      </c>
      <c r="AC853" s="355" t="str">
        <f t="shared" si="285"/>
        <v/>
      </c>
      <c r="AE853" s="4" t="str">
        <f t="shared" si="286"/>
        <v/>
      </c>
      <c r="AG853" s="4" t="str">
        <f t="shared" si="287"/>
        <v/>
      </c>
      <c r="AI853" s="4" t="str">
        <f t="shared" si="288"/>
        <v/>
      </c>
      <c r="AK853" s="4" t="str">
        <f t="shared" si="289"/>
        <v/>
      </c>
      <c r="AM853" s="4" t="str">
        <f t="shared" si="290"/>
        <v/>
      </c>
      <c r="AO853" s="4" t="str">
        <f t="shared" si="291"/>
        <v/>
      </c>
      <c r="AQ853" s="4" t="str">
        <f t="shared" si="292"/>
        <v/>
      </c>
      <c r="AS853" s="4" t="str">
        <f t="shared" si="293"/>
        <v/>
      </c>
      <c r="AU853" s="4" t="str">
        <f t="shared" si="294"/>
        <v/>
      </c>
      <c r="AW853" s="359" t="str">
        <f t="shared" si="295"/>
        <v/>
      </c>
      <c r="AY853" s="359" t="str">
        <f t="shared" si="296"/>
        <v/>
      </c>
      <c r="BA853" s="359" t="str">
        <f t="shared" si="297"/>
        <v/>
      </c>
      <c r="BC853" s="359" t="str">
        <f t="shared" si="298"/>
        <v/>
      </c>
      <c r="BE853" s="359" t="str">
        <f t="shared" si="299"/>
        <v/>
      </c>
      <c r="BG853" s="359" t="str">
        <f t="shared" si="300"/>
        <v/>
      </c>
      <c r="BI853" s="359" t="str">
        <f t="shared" si="301"/>
        <v/>
      </c>
    </row>
    <row r="854" spans="3:61" x14ac:dyDescent="0.2">
      <c r="C854" s="152"/>
      <c r="E854" s="243"/>
      <c r="F854" s="374"/>
      <c r="G854" s="300"/>
      <c r="H854" s="300"/>
      <c r="I854" s="300"/>
      <c r="J854" s="300"/>
      <c r="K854" s="300"/>
      <c r="L854" s="300"/>
      <c r="M854" s="300"/>
      <c r="O854" s="302"/>
      <c r="U854" s="355" t="str">
        <f t="shared" si="281"/>
        <v/>
      </c>
      <c r="W854" s="355" t="str">
        <f t="shared" si="282"/>
        <v/>
      </c>
      <c r="Y854" s="355" t="str">
        <f t="shared" si="283"/>
        <v/>
      </c>
      <c r="AA854" s="355" t="str">
        <f t="shared" si="284"/>
        <v/>
      </c>
      <c r="AC854" s="355" t="str">
        <f t="shared" si="285"/>
        <v/>
      </c>
      <c r="AE854" s="4" t="str">
        <f t="shared" si="286"/>
        <v/>
      </c>
      <c r="AG854" s="4" t="str">
        <f t="shared" si="287"/>
        <v/>
      </c>
      <c r="AI854" s="4" t="str">
        <f t="shared" si="288"/>
        <v/>
      </c>
      <c r="AK854" s="4" t="str">
        <f t="shared" si="289"/>
        <v/>
      </c>
      <c r="AM854" s="4" t="str">
        <f t="shared" si="290"/>
        <v/>
      </c>
      <c r="AO854" s="4" t="str">
        <f t="shared" si="291"/>
        <v/>
      </c>
      <c r="AQ854" s="4" t="str">
        <f t="shared" si="292"/>
        <v/>
      </c>
      <c r="AS854" s="4" t="str">
        <f t="shared" si="293"/>
        <v/>
      </c>
      <c r="AU854" s="4" t="str">
        <f t="shared" si="294"/>
        <v/>
      </c>
      <c r="AW854" s="359" t="str">
        <f t="shared" si="295"/>
        <v/>
      </c>
      <c r="AY854" s="359" t="str">
        <f t="shared" si="296"/>
        <v/>
      </c>
      <c r="BA854" s="359" t="str">
        <f t="shared" si="297"/>
        <v/>
      </c>
      <c r="BC854" s="359" t="str">
        <f t="shared" si="298"/>
        <v/>
      </c>
      <c r="BE854" s="359" t="str">
        <f t="shared" si="299"/>
        <v/>
      </c>
      <c r="BG854" s="359" t="str">
        <f t="shared" si="300"/>
        <v/>
      </c>
      <c r="BI854" s="359" t="str">
        <f t="shared" si="301"/>
        <v/>
      </c>
    </row>
    <row r="855" spans="3:61" x14ac:dyDescent="0.2">
      <c r="C855" s="152"/>
      <c r="E855" s="243"/>
      <c r="F855" s="374"/>
      <c r="G855" s="300"/>
      <c r="H855" s="300"/>
      <c r="I855" s="300"/>
      <c r="J855" s="300"/>
      <c r="K855" s="300"/>
      <c r="L855" s="300"/>
      <c r="M855" s="300"/>
      <c r="O855" s="302"/>
      <c r="U855" s="355" t="str">
        <f t="shared" si="281"/>
        <v/>
      </c>
      <c r="W855" s="355" t="str">
        <f t="shared" si="282"/>
        <v/>
      </c>
      <c r="Y855" s="355" t="str">
        <f t="shared" si="283"/>
        <v/>
      </c>
      <c r="AA855" s="355" t="str">
        <f t="shared" si="284"/>
        <v/>
      </c>
      <c r="AC855" s="355" t="str">
        <f t="shared" si="285"/>
        <v/>
      </c>
      <c r="AE855" s="4" t="str">
        <f t="shared" si="286"/>
        <v/>
      </c>
      <c r="AG855" s="4" t="str">
        <f t="shared" si="287"/>
        <v/>
      </c>
      <c r="AI855" s="4" t="str">
        <f t="shared" si="288"/>
        <v/>
      </c>
      <c r="AK855" s="4" t="str">
        <f t="shared" si="289"/>
        <v/>
      </c>
      <c r="AM855" s="4" t="str">
        <f t="shared" si="290"/>
        <v/>
      </c>
      <c r="AO855" s="4" t="str">
        <f t="shared" si="291"/>
        <v/>
      </c>
      <c r="AQ855" s="4" t="str">
        <f t="shared" si="292"/>
        <v/>
      </c>
      <c r="AS855" s="4" t="str">
        <f t="shared" si="293"/>
        <v/>
      </c>
      <c r="AU855" s="4" t="str">
        <f t="shared" si="294"/>
        <v/>
      </c>
      <c r="AW855" s="359" t="str">
        <f t="shared" si="295"/>
        <v/>
      </c>
      <c r="AY855" s="359" t="str">
        <f t="shared" si="296"/>
        <v/>
      </c>
      <c r="BA855" s="359" t="str">
        <f t="shared" si="297"/>
        <v/>
      </c>
      <c r="BC855" s="359" t="str">
        <f t="shared" si="298"/>
        <v/>
      </c>
      <c r="BE855" s="359" t="str">
        <f t="shared" si="299"/>
        <v/>
      </c>
      <c r="BG855" s="359" t="str">
        <f t="shared" si="300"/>
        <v/>
      </c>
      <c r="BI855" s="359" t="str">
        <f t="shared" si="301"/>
        <v/>
      </c>
    </row>
    <row r="856" spans="3:61" x14ac:dyDescent="0.2">
      <c r="C856" s="152"/>
      <c r="E856" s="243"/>
      <c r="F856" s="374"/>
      <c r="G856" s="300"/>
      <c r="H856" s="300"/>
      <c r="I856" s="300"/>
      <c r="J856" s="300"/>
      <c r="K856" s="300"/>
      <c r="L856" s="300"/>
      <c r="M856" s="300"/>
      <c r="O856" s="302"/>
      <c r="U856" s="355" t="str">
        <f t="shared" si="281"/>
        <v/>
      </c>
      <c r="W856" s="355" t="str">
        <f t="shared" si="282"/>
        <v/>
      </c>
      <c r="Y856" s="355" t="str">
        <f t="shared" si="283"/>
        <v/>
      </c>
      <c r="AA856" s="355" t="str">
        <f t="shared" si="284"/>
        <v/>
      </c>
      <c r="AC856" s="355" t="str">
        <f t="shared" si="285"/>
        <v/>
      </c>
      <c r="AE856" s="4" t="str">
        <f t="shared" si="286"/>
        <v/>
      </c>
      <c r="AG856" s="4" t="str">
        <f t="shared" si="287"/>
        <v/>
      </c>
      <c r="AI856" s="4" t="str">
        <f t="shared" si="288"/>
        <v/>
      </c>
      <c r="AK856" s="4" t="str">
        <f t="shared" si="289"/>
        <v/>
      </c>
      <c r="AM856" s="4" t="str">
        <f t="shared" si="290"/>
        <v/>
      </c>
      <c r="AO856" s="4" t="str">
        <f t="shared" si="291"/>
        <v/>
      </c>
      <c r="AQ856" s="4" t="str">
        <f t="shared" si="292"/>
        <v/>
      </c>
      <c r="AS856" s="4" t="str">
        <f t="shared" si="293"/>
        <v/>
      </c>
      <c r="AU856" s="4" t="str">
        <f t="shared" si="294"/>
        <v/>
      </c>
      <c r="AW856" s="359" t="str">
        <f t="shared" si="295"/>
        <v/>
      </c>
      <c r="AY856" s="359" t="str">
        <f t="shared" si="296"/>
        <v/>
      </c>
      <c r="BA856" s="359" t="str">
        <f t="shared" si="297"/>
        <v/>
      </c>
      <c r="BC856" s="359" t="str">
        <f t="shared" si="298"/>
        <v/>
      </c>
      <c r="BE856" s="359" t="str">
        <f t="shared" si="299"/>
        <v/>
      </c>
      <c r="BG856" s="359" t="str">
        <f t="shared" si="300"/>
        <v/>
      </c>
      <c r="BI856" s="359" t="str">
        <f t="shared" si="301"/>
        <v/>
      </c>
    </row>
    <row r="857" spans="3:61" x14ac:dyDescent="0.2">
      <c r="C857" s="152"/>
      <c r="E857" s="243"/>
      <c r="F857" s="374"/>
      <c r="G857" s="300"/>
      <c r="H857" s="300"/>
      <c r="I857" s="300"/>
      <c r="J857" s="300"/>
      <c r="K857" s="300"/>
      <c r="L857" s="300"/>
      <c r="M857" s="300"/>
      <c r="O857" s="302"/>
      <c r="U857" s="355" t="str">
        <f t="shared" si="281"/>
        <v/>
      </c>
      <c r="W857" s="355" t="str">
        <f t="shared" si="282"/>
        <v/>
      </c>
      <c r="Y857" s="355" t="str">
        <f t="shared" si="283"/>
        <v/>
      </c>
      <c r="AA857" s="355" t="str">
        <f t="shared" si="284"/>
        <v/>
      </c>
      <c r="AC857" s="355" t="str">
        <f t="shared" si="285"/>
        <v/>
      </c>
      <c r="AE857" s="4" t="str">
        <f t="shared" si="286"/>
        <v/>
      </c>
      <c r="AG857" s="4" t="str">
        <f t="shared" si="287"/>
        <v/>
      </c>
      <c r="AI857" s="4" t="str">
        <f t="shared" si="288"/>
        <v/>
      </c>
      <c r="AK857" s="4" t="str">
        <f t="shared" si="289"/>
        <v/>
      </c>
      <c r="AM857" s="4" t="str">
        <f t="shared" si="290"/>
        <v/>
      </c>
      <c r="AO857" s="4" t="str">
        <f t="shared" si="291"/>
        <v/>
      </c>
      <c r="AQ857" s="4" t="str">
        <f t="shared" si="292"/>
        <v/>
      </c>
      <c r="AS857" s="4" t="str">
        <f t="shared" si="293"/>
        <v/>
      </c>
      <c r="AU857" s="4" t="str">
        <f t="shared" si="294"/>
        <v/>
      </c>
      <c r="AW857" s="359" t="str">
        <f t="shared" si="295"/>
        <v/>
      </c>
      <c r="AY857" s="359" t="str">
        <f t="shared" si="296"/>
        <v/>
      </c>
      <c r="BA857" s="359" t="str">
        <f t="shared" si="297"/>
        <v/>
      </c>
      <c r="BC857" s="359" t="str">
        <f t="shared" si="298"/>
        <v/>
      </c>
      <c r="BE857" s="359" t="str">
        <f t="shared" si="299"/>
        <v/>
      </c>
      <c r="BG857" s="359" t="str">
        <f t="shared" si="300"/>
        <v/>
      </c>
      <c r="BI857" s="359" t="str">
        <f t="shared" si="301"/>
        <v/>
      </c>
    </row>
    <row r="858" spans="3:61" x14ac:dyDescent="0.2">
      <c r="C858" s="152"/>
      <c r="E858" s="243"/>
      <c r="F858" s="374"/>
      <c r="G858" s="300"/>
      <c r="H858" s="300"/>
      <c r="I858" s="300"/>
      <c r="J858" s="300"/>
      <c r="K858" s="300"/>
      <c r="L858" s="300"/>
      <c r="M858" s="300"/>
      <c r="O858" s="302"/>
      <c r="U858" s="355" t="str">
        <f t="shared" si="281"/>
        <v/>
      </c>
      <c r="W858" s="355" t="str">
        <f t="shared" si="282"/>
        <v/>
      </c>
      <c r="Y858" s="355" t="str">
        <f t="shared" si="283"/>
        <v/>
      </c>
      <c r="AA858" s="355" t="str">
        <f t="shared" si="284"/>
        <v/>
      </c>
      <c r="AC858" s="355" t="str">
        <f t="shared" si="285"/>
        <v/>
      </c>
      <c r="AE858" s="4" t="str">
        <f t="shared" si="286"/>
        <v/>
      </c>
      <c r="AG858" s="4" t="str">
        <f t="shared" si="287"/>
        <v/>
      </c>
      <c r="AI858" s="4" t="str">
        <f t="shared" si="288"/>
        <v/>
      </c>
      <c r="AK858" s="4" t="str">
        <f t="shared" si="289"/>
        <v/>
      </c>
      <c r="AM858" s="4" t="str">
        <f t="shared" si="290"/>
        <v/>
      </c>
      <c r="AO858" s="4" t="str">
        <f t="shared" si="291"/>
        <v/>
      </c>
      <c r="AQ858" s="4" t="str">
        <f t="shared" si="292"/>
        <v/>
      </c>
      <c r="AS858" s="4" t="str">
        <f t="shared" si="293"/>
        <v/>
      </c>
      <c r="AU858" s="4" t="str">
        <f t="shared" si="294"/>
        <v/>
      </c>
      <c r="AW858" s="359" t="str">
        <f t="shared" si="295"/>
        <v/>
      </c>
      <c r="AY858" s="359" t="str">
        <f t="shared" si="296"/>
        <v/>
      </c>
      <c r="BA858" s="359" t="str">
        <f t="shared" si="297"/>
        <v/>
      </c>
      <c r="BC858" s="359" t="str">
        <f t="shared" si="298"/>
        <v/>
      </c>
      <c r="BE858" s="359" t="str">
        <f t="shared" si="299"/>
        <v/>
      </c>
      <c r="BG858" s="359" t="str">
        <f t="shared" si="300"/>
        <v/>
      </c>
      <c r="BI858" s="359" t="str">
        <f t="shared" si="301"/>
        <v/>
      </c>
    </row>
    <row r="859" spans="3:61" x14ac:dyDescent="0.2">
      <c r="C859" s="152"/>
      <c r="E859" s="243"/>
      <c r="F859" s="374"/>
      <c r="G859" s="300"/>
      <c r="H859" s="300"/>
      <c r="I859" s="300"/>
      <c r="J859" s="300"/>
      <c r="K859" s="300"/>
      <c r="L859" s="300"/>
      <c r="M859" s="300"/>
      <c r="O859" s="302"/>
      <c r="U859" s="355" t="str">
        <f t="shared" si="281"/>
        <v/>
      </c>
      <c r="W859" s="355" t="str">
        <f t="shared" si="282"/>
        <v/>
      </c>
      <c r="Y859" s="355" t="str">
        <f t="shared" si="283"/>
        <v/>
      </c>
      <c r="AA859" s="355" t="str">
        <f t="shared" si="284"/>
        <v/>
      </c>
      <c r="AC859" s="355" t="str">
        <f t="shared" si="285"/>
        <v/>
      </c>
      <c r="AE859" s="4" t="str">
        <f t="shared" si="286"/>
        <v/>
      </c>
      <c r="AG859" s="4" t="str">
        <f t="shared" si="287"/>
        <v/>
      </c>
      <c r="AI859" s="4" t="str">
        <f t="shared" si="288"/>
        <v/>
      </c>
      <c r="AK859" s="4" t="str">
        <f t="shared" si="289"/>
        <v/>
      </c>
      <c r="AM859" s="4" t="str">
        <f t="shared" si="290"/>
        <v/>
      </c>
      <c r="AO859" s="4" t="str">
        <f t="shared" si="291"/>
        <v/>
      </c>
      <c r="AQ859" s="4" t="str">
        <f t="shared" si="292"/>
        <v/>
      </c>
      <c r="AS859" s="4" t="str">
        <f t="shared" si="293"/>
        <v/>
      </c>
      <c r="AU859" s="4" t="str">
        <f t="shared" si="294"/>
        <v/>
      </c>
      <c r="AW859" s="359" t="str">
        <f t="shared" si="295"/>
        <v/>
      </c>
      <c r="AY859" s="359" t="str">
        <f t="shared" si="296"/>
        <v/>
      </c>
      <c r="BA859" s="359" t="str">
        <f t="shared" si="297"/>
        <v/>
      </c>
      <c r="BC859" s="359" t="str">
        <f t="shared" si="298"/>
        <v/>
      </c>
      <c r="BE859" s="359" t="str">
        <f t="shared" si="299"/>
        <v/>
      </c>
      <c r="BG859" s="359" t="str">
        <f t="shared" si="300"/>
        <v/>
      </c>
      <c r="BI859" s="359" t="str">
        <f t="shared" si="301"/>
        <v/>
      </c>
    </row>
    <row r="860" spans="3:61" x14ac:dyDescent="0.2">
      <c r="C860" s="152"/>
      <c r="E860" s="243"/>
      <c r="F860" s="374"/>
      <c r="G860" s="300"/>
      <c r="H860" s="300"/>
      <c r="I860" s="300"/>
      <c r="J860" s="300"/>
      <c r="K860" s="300"/>
      <c r="L860" s="300"/>
      <c r="M860" s="300"/>
      <c r="O860" s="302"/>
      <c r="U860" s="355" t="str">
        <f t="shared" si="281"/>
        <v/>
      </c>
      <c r="W860" s="355" t="str">
        <f t="shared" si="282"/>
        <v/>
      </c>
      <c r="Y860" s="355" t="str">
        <f t="shared" si="283"/>
        <v/>
      </c>
      <c r="AA860" s="355" t="str">
        <f t="shared" si="284"/>
        <v/>
      </c>
      <c r="AC860" s="355" t="str">
        <f t="shared" si="285"/>
        <v/>
      </c>
      <c r="AE860" s="4" t="str">
        <f t="shared" si="286"/>
        <v/>
      </c>
      <c r="AG860" s="4" t="str">
        <f t="shared" si="287"/>
        <v/>
      </c>
      <c r="AI860" s="4" t="str">
        <f t="shared" si="288"/>
        <v/>
      </c>
      <c r="AK860" s="4" t="str">
        <f t="shared" si="289"/>
        <v/>
      </c>
      <c r="AM860" s="4" t="str">
        <f t="shared" si="290"/>
        <v/>
      </c>
      <c r="AO860" s="4" t="str">
        <f t="shared" si="291"/>
        <v/>
      </c>
      <c r="AQ860" s="4" t="str">
        <f t="shared" si="292"/>
        <v/>
      </c>
      <c r="AS860" s="4" t="str">
        <f t="shared" si="293"/>
        <v/>
      </c>
      <c r="AU860" s="4" t="str">
        <f t="shared" si="294"/>
        <v/>
      </c>
      <c r="AW860" s="359" t="str">
        <f t="shared" si="295"/>
        <v/>
      </c>
      <c r="AY860" s="359" t="str">
        <f t="shared" si="296"/>
        <v/>
      </c>
      <c r="BA860" s="359" t="str">
        <f t="shared" si="297"/>
        <v/>
      </c>
      <c r="BC860" s="359" t="str">
        <f t="shared" si="298"/>
        <v/>
      </c>
      <c r="BE860" s="359" t="str">
        <f t="shared" si="299"/>
        <v/>
      </c>
      <c r="BG860" s="359" t="str">
        <f t="shared" si="300"/>
        <v/>
      </c>
      <c r="BI860" s="359" t="str">
        <f t="shared" si="301"/>
        <v/>
      </c>
    </row>
    <row r="861" spans="3:61" x14ac:dyDescent="0.2">
      <c r="C861" s="152"/>
      <c r="E861" s="243"/>
      <c r="F861" s="374"/>
      <c r="G861" s="300"/>
      <c r="H861" s="300"/>
      <c r="I861" s="300"/>
      <c r="J861" s="300"/>
      <c r="K861" s="300"/>
      <c r="L861" s="300"/>
      <c r="M861" s="300"/>
      <c r="O861" s="302"/>
      <c r="U861" s="355" t="str">
        <f t="shared" si="281"/>
        <v/>
      </c>
      <c r="W861" s="355" t="str">
        <f t="shared" si="282"/>
        <v/>
      </c>
      <c r="Y861" s="355" t="str">
        <f t="shared" si="283"/>
        <v/>
      </c>
      <c r="AA861" s="355" t="str">
        <f t="shared" si="284"/>
        <v/>
      </c>
      <c r="AC861" s="355" t="str">
        <f t="shared" si="285"/>
        <v/>
      </c>
      <c r="AE861" s="4" t="str">
        <f t="shared" si="286"/>
        <v/>
      </c>
      <c r="AG861" s="4" t="str">
        <f t="shared" si="287"/>
        <v/>
      </c>
      <c r="AI861" s="4" t="str">
        <f t="shared" si="288"/>
        <v/>
      </c>
      <c r="AK861" s="4" t="str">
        <f t="shared" si="289"/>
        <v/>
      </c>
      <c r="AM861" s="4" t="str">
        <f t="shared" si="290"/>
        <v/>
      </c>
      <c r="AO861" s="4" t="str">
        <f t="shared" si="291"/>
        <v/>
      </c>
      <c r="AQ861" s="4" t="str">
        <f t="shared" si="292"/>
        <v/>
      </c>
      <c r="AS861" s="4" t="str">
        <f t="shared" si="293"/>
        <v/>
      </c>
      <c r="AU861" s="4" t="str">
        <f t="shared" si="294"/>
        <v/>
      </c>
      <c r="AW861" s="359" t="str">
        <f t="shared" si="295"/>
        <v/>
      </c>
      <c r="AY861" s="359" t="str">
        <f t="shared" si="296"/>
        <v/>
      </c>
      <c r="BA861" s="359" t="str">
        <f t="shared" si="297"/>
        <v/>
      </c>
      <c r="BC861" s="359" t="str">
        <f t="shared" si="298"/>
        <v/>
      </c>
      <c r="BE861" s="359" t="str">
        <f t="shared" si="299"/>
        <v/>
      </c>
      <c r="BG861" s="359" t="str">
        <f t="shared" si="300"/>
        <v/>
      </c>
      <c r="BI861" s="359" t="str">
        <f t="shared" si="301"/>
        <v/>
      </c>
    </row>
    <row r="862" spans="3:61" x14ac:dyDescent="0.2">
      <c r="C862" s="152"/>
      <c r="E862" s="243"/>
      <c r="F862" s="374"/>
      <c r="G862" s="300"/>
      <c r="H862" s="300"/>
      <c r="I862" s="300"/>
      <c r="J862" s="300"/>
      <c r="K862" s="300"/>
      <c r="L862" s="300"/>
      <c r="M862" s="300"/>
      <c r="O862" s="302"/>
      <c r="U862" s="355" t="str">
        <f t="shared" si="281"/>
        <v/>
      </c>
      <c r="W862" s="355" t="str">
        <f t="shared" si="282"/>
        <v/>
      </c>
      <c r="Y862" s="355" t="str">
        <f t="shared" si="283"/>
        <v/>
      </c>
      <c r="AA862" s="355" t="str">
        <f t="shared" si="284"/>
        <v/>
      </c>
      <c r="AC862" s="355" t="str">
        <f t="shared" si="285"/>
        <v/>
      </c>
      <c r="AE862" s="4" t="str">
        <f t="shared" si="286"/>
        <v/>
      </c>
      <c r="AG862" s="4" t="str">
        <f t="shared" si="287"/>
        <v/>
      </c>
      <c r="AI862" s="4" t="str">
        <f t="shared" si="288"/>
        <v/>
      </c>
      <c r="AK862" s="4" t="str">
        <f t="shared" si="289"/>
        <v/>
      </c>
      <c r="AM862" s="4" t="str">
        <f t="shared" si="290"/>
        <v/>
      </c>
      <c r="AO862" s="4" t="str">
        <f t="shared" si="291"/>
        <v/>
      </c>
      <c r="AQ862" s="4" t="str">
        <f t="shared" si="292"/>
        <v/>
      </c>
      <c r="AS862" s="4" t="str">
        <f t="shared" si="293"/>
        <v/>
      </c>
      <c r="AU862" s="4" t="str">
        <f t="shared" si="294"/>
        <v/>
      </c>
      <c r="AW862" s="359" t="str">
        <f t="shared" si="295"/>
        <v/>
      </c>
      <c r="AY862" s="359" t="str">
        <f t="shared" si="296"/>
        <v/>
      </c>
      <c r="BA862" s="359" t="str">
        <f t="shared" si="297"/>
        <v/>
      </c>
      <c r="BC862" s="359" t="str">
        <f t="shared" si="298"/>
        <v/>
      </c>
      <c r="BE862" s="359" t="str">
        <f t="shared" si="299"/>
        <v/>
      </c>
      <c r="BG862" s="359" t="str">
        <f t="shared" si="300"/>
        <v/>
      </c>
      <c r="BI862" s="359" t="str">
        <f t="shared" si="301"/>
        <v/>
      </c>
    </row>
    <row r="863" spans="3:61" x14ac:dyDescent="0.2">
      <c r="C863" s="152"/>
      <c r="E863" s="243"/>
      <c r="F863" s="374"/>
      <c r="G863" s="300"/>
      <c r="H863" s="300"/>
      <c r="I863" s="300"/>
      <c r="J863" s="300"/>
      <c r="K863" s="300"/>
      <c r="L863" s="300"/>
      <c r="M863" s="300"/>
      <c r="O863" s="302"/>
      <c r="U863" s="355" t="str">
        <f t="shared" si="281"/>
        <v/>
      </c>
      <c r="W863" s="355" t="str">
        <f t="shared" si="282"/>
        <v/>
      </c>
      <c r="Y863" s="355" t="str">
        <f t="shared" si="283"/>
        <v/>
      </c>
      <c r="AA863" s="355" t="str">
        <f t="shared" si="284"/>
        <v/>
      </c>
      <c r="AC863" s="355" t="str">
        <f t="shared" si="285"/>
        <v/>
      </c>
      <c r="AE863" s="4" t="str">
        <f t="shared" si="286"/>
        <v/>
      </c>
      <c r="AG863" s="4" t="str">
        <f t="shared" si="287"/>
        <v/>
      </c>
      <c r="AI863" s="4" t="str">
        <f t="shared" si="288"/>
        <v/>
      </c>
      <c r="AK863" s="4" t="str">
        <f t="shared" si="289"/>
        <v/>
      </c>
      <c r="AM863" s="4" t="str">
        <f t="shared" si="290"/>
        <v/>
      </c>
      <c r="AO863" s="4" t="str">
        <f t="shared" si="291"/>
        <v/>
      </c>
      <c r="AQ863" s="4" t="str">
        <f t="shared" si="292"/>
        <v/>
      </c>
      <c r="AS863" s="4" t="str">
        <f t="shared" si="293"/>
        <v/>
      </c>
      <c r="AU863" s="4" t="str">
        <f t="shared" si="294"/>
        <v/>
      </c>
      <c r="AW863" s="359" t="str">
        <f t="shared" si="295"/>
        <v/>
      </c>
      <c r="AY863" s="359" t="str">
        <f t="shared" si="296"/>
        <v/>
      </c>
      <c r="BA863" s="359" t="str">
        <f t="shared" si="297"/>
        <v/>
      </c>
      <c r="BC863" s="359" t="str">
        <f t="shared" si="298"/>
        <v/>
      </c>
      <c r="BE863" s="359" t="str">
        <f t="shared" si="299"/>
        <v/>
      </c>
      <c r="BG863" s="359" t="str">
        <f t="shared" si="300"/>
        <v/>
      </c>
      <c r="BI863" s="359" t="str">
        <f t="shared" si="301"/>
        <v/>
      </c>
    </row>
    <row r="864" spans="3:61" x14ac:dyDescent="0.2">
      <c r="C864" s="152"/>
      <c r="E864" s="243"/>
      <c r="F864" s="374"/>
      <c r="G864" s="300"/>
      <c r="H864" s="300"/>
      <c r="I864" s="300"/>
      <c r="J864" s="300"/>
      <c r="K864" s="300"/>
      <c r="L864" s="300"/>
      <c r="M864" s="300"/>
      <c r="O864" s="302"/>
      <c r="U864" s="355" t="str">
        <f t="shared" si="281"/>
        <v/>
      </c>
      <c r="W864" s="355" t="str">
        <f t="shared" si="282"/>
        <v/>
      </c>
      <c r="Y864" s="355" t="str">
        <f t="shared" si="283"/>
        <v/>
      </c>
      <c r="AA864" s="355" t="str">
        <f t="shared" si="284"/>
        <v/>
      </c>
      <c r="AC864" s="355" t="str">
        <f t="shared" si="285"/>
        <v/>
      </c>
      <c r="AE864" s="4" t="str">
        <f t="shared" si="286"/>
        <v/>
      </c>
      <c r="AG864" s="4" t="str">
        <f t="shared" si="287"/>
        <v/>
      </c>
      <c r="AI864" s="4" t="str">
        <f t="shared" si="288"/>
        <v/>
      </c>
      <c r="AK864" s="4" t="str">
        <f t="shared" si="289"/>
        <v/>
      </c>
      <c r="AM864" s="4" t="str">
        <f t="shared" si="290"/>
        <v/>
      </c>
      <c r="AO864" s="4" t="str">
        <f t="shared" si="291"/>
        <v/>
      </c>
      <c r="AQ864" s="4" t="str">
        <f t="shared" si="292"/>
        <v/>
      </c>
      <c r="AS864" s="4" t="str">
        <f t="shared" si="293"/>
        <v/>
      </c>
      <c r="AU864" s="4" t="str">
        <f t="shared" si="294"/>
        <v/>
      </c>
      <c r="AW864" s="359" t="str">
        <f t="shared" si="295"/>
        <v/>
      </c>
      <c r="AY864" s="359" t="str">
        <f t="shared" si="296"/>
        <v/>
      </c>
      <c r="BA864" s="359" t="str">
        <f t="shared" si="297"/>
        <v/>
      </c>
      <c r="BC864" s="359" t="str">
        <f t="shared" si="298"/>
        <v/>
      </c>
      <c r="BE864" s="359" t="str">
        <f t="shared" si="299"/>
        <v/>
      </c>
      <c r="BG864" s="359" t="str">
        <f t="shared" si="300"/>
        <v/>
      </c>
      <c r="BI864" s="359" t="str">
        <f t="shared" si="301"/>
        <v/>
      </c>
    </row>
    <row r="865" spans="3:61" x14ac:dyDescent="0.2">
      <c r="C865" s="152"/>
      <c r="E865" s="243"/>
      <c r="F865" s="374"/>
      <c r="G865" s="300"/>
      <c r="H865" s="300"/>
      <c r="I865" s="300"/>
      <c r="J865" s="300"/>
      <c r="K865" s="300"/>
      <c r="L865" s="300"/>
      <c r="M865" s="300"/>
      <c r="O865" s="302"/>
      <c r="U865" s="355" t="str">
        <f t="shared" si="281"/>
        <v/>
      </c>
      <c r="W865" s="355" t="str">
        <f t="shared" si="282"/>
        <v/>
      </c>
      <c r="Y865" s="355" t="str">
        <f t="shared" si="283"/>
        <v/>
      </c>
      <c r="AA865" s="355" t="str">
        <f t="shared" si="284"/>
        <v/>
      </c>
      <c r="AC865" s="355" t="str">
        <f t="shared" si="285"/>
        <v/>
      </c>
      <c r="AE865" s="4" t="str">
        <f t="shared" si="286"/>
        <v/>
      </c>
      <c r="AG865" s="4" t="str">
        <f t="shared" si="287"/>
        <v/>
      </c>
      <c r="AI865" s="4" t="str">
        <f t="shared" si="288"/>
        <v/>
      </c>
      <c r="AK865" s="4" t="str">
        <f t="shared" si="289"/>
        <v/>
      </c>
      <c r="AM865" s="4" t="str">
        <f t="shared" si="290"/>
        <v/>
      </c>
      <c r="AO865" s="4" t="str">
        <f t="shared" si="291"/>
        <v/>
      </c>
      <c r="AQ865" s="4" t="str">
        <f t="shared" si="292"/>
        <v/>
      </c>
      <c r="AS865" s="4" t="str">
        <f t="shared" si="293"/>
        <v/>
      </c>
      <c r="AU865" s="4" t="str">
        <f t="shared" si="294"/>
        <v/>
      </c>
      <c r="AW865" s="359" t="str">
        <f t="shared" si="295"/>
        <v/>
      </c>
      <c r="AY865" s="359" t="str">
        <f t="shared" si="296"/>
        <v/>
      </c>
      <c r="BA865" s="359" t="str">
        <f t="shared" si="297"/>
        <v/>
      </c>
      <c r="BC865" s="359" t="str">
        <f t="shared" si="298"/>
        <v/>
      </c>
      <c r="BE865" s="359" t="str">
        <f t="shared" si="299"/>
        <v/>
      </c>
      <c r="BG865" s="359" t="str">
        <f t="shared" si="300"/>
        <v/>
      </c>
      <c r="BI865" s="359" t="str">
        <f t="shared" si="301"/>
        <v/>
      </c>
    </row>
    <row r="866" spans="3:61" x14ac:dyDescent="0.2">
      <c r="C866" s="152"/>
      <c r="E866" s="243"/>
      <c r="F866" s="374"/>
      <c r="G866" s="300"/>
      <c r="H866" s="300"/>
      <c r="I866" s="300"/>
      <c r="J866" s="300"/>
      <c r="K866" s="300"/>
      <c r="L866" s="300"/>
      <c r="M866" s="300"/>
      <c r="O866" s="302"/>
      <c r="U866" s="355" t="str">
        <f t="shared" si="281"/>
        <v/>
      </c>
      <c r="W866" s="355" t="str">
        <f t="shared" si="282"/>
        <v/>
      </c>
      <c r="Y866" s="355" t="str">
        <f t="shared" si="283"/>
        <v/>
      </c>
      <c r="AA866" s="355" t="str">
        <f t="shared" si="284"/>
        <v/>
      </c>
      <c r="AC866" s="355" t="str">
        <f t="shared" si="285"/>
        <v/>
      </c>
      <c r="AE866" s="4" t="str">
        <f t="shared" si="286"/>
        <v/>
      </c>
      <c r="AG866" s="4" t="str">
        <f t="shared" si="287"/>
        <v/>
      </c>
      <c r="AI866" s="4" t="str">
        <f t="shared" si="288"/>
        <v/>
      </c>
      <c r="AK866" s="4" t="str">
        <f t="shared" si="289"/>
        <v/>
      </c>
      <c r="AM866" s="4" t="str">
        <f t="shared" si="290"/>
        <v/>
      </c>
      <c r="AO866" s="4" t="str">
        <f t="shared" si="291"/>
        <v/>
      </c>
      <c r="AQ866" s="4" t="str">
        <f t="shared" si="292"/>
        <v/>
      </c>
      <c r="AS866" s="4" t="str">
        <f t="shared" si="293"/>
        <v/>
      </c>
      <c r="AU866" s="4" t="str">
        <f t="shared" si="294"/>
        <v/>
      </c>
      <c r="AW866" s="359" t="str">
        <f t="shared" si="295"/>
        <v/>
      </c>
      <c r="AY866" s="359" t="str">
        <f t="shared" si="296"/>
        <v/>
      </c>
      <c r="BA866" s="359" t="str">
        <f t="shared" si="297"/>
        <v/>
      </c>
      <c r="BC866" s="359" t="str">
        <f t="shared" si="298"/>
        <v/>
      </c>
      <c r="BE866" s="359" t="str">
        <f t="shared" si="299"/>
        <v/>
      </c>
      <c r="BG866" s="359" t="str">
        <f t="shared" si="300"/>
        <v/>
      </c>
      <c r="BI866" s="359" t="str">
        <f t="shared" si="301"/>
        <v/>
      </c>
    </row>
    <row r="867" spans="3:61" x14ac:dyDescent="0.2">
      <c r="C867" s="152"/>
      <c r="E867" s="243"/>
      <c r="F867" s="374"/>
      <c r="G867" s="300"/>
      <c r="H867" s="300"/>
      <c r="I867" s="300"/>
      <c r="J867" s="300"/>
      <c r="K867" s="300"/>
      <c r="L867" s="300"/>
      <c r="M867" s="300"/>
      <c r="O867" s="302"/>
      <c r="U867" s="355" t="str">
        <f t="shared" si="281"/>
        <v/>
      </c>
      <c r="W867" s="355" t="str">
        <f t="shared" si="282"/>
        <v/>
      </c>
      <c r="Y867" s="355" t="str">
        <f t="shared" si="283"/>
        <v/>
      </c>
      <c r="AA867" s="355" t="str">
        <f t="shared" si="284"/>
        <v/>
      </c>
      <c r="AC867" s="355" t="str">
        <f t="shared" si="285"/>
        <v/>
      </c>
      <c r="AE867" s="4" t="str">
        <f t="shared" si="286"/>
        <v/>
      </c>
      <c r="AG867" s="4" t="str">
        <f t="shared" si="287"/>
        <v/>
      </c>
      <c r="AI867" s="4" t="str">
        <f t="shared" si="288"/>
        <v/>
      </c>
      <c r="AK867" s="4" t="str">
        <f t="shared" si="289"/>
        <v/>
      </c>
      <c r="AM867" s="4" t="str">
        <f t="shared" si="290"/>
        <v/>
      </c>
      <c r="AO867" s="4" t="str">
        <f t="shared" si="291"/>
        <v/>
      </c>
      <c r="AQ867" s="4" t="str">
        <f t="shared" si="292"/>
        <v/>
      </c>
      <c r="AS867" s="4" t="str">
        <f t="shared" si="293"/>
        <v/>
      </c>
      <c r="AU867" s="4" t="str">
        <f t="shared" si="294"/>
        <v/>
      </c>
      <c r="AW867" s="359" t="str">
        <f t="shared" si="295"/>
        <v/>
      </c>
      <c r="AY867" s="359" t="str">
        <f t="shared" si="296"/>
        <v/>
      </c>
      <c r="BA867" s="359" t="str">
        <f t="shared" si="297"/>
        <v/>
      </c>
      <c r="BC867" s="359" t="str">
        <f t="shared" si="298"/>
        <v/>
      </c>
      <c r="BE867" s="359" t="str">
        <f t="shared" si="299"/>
        <v/>
      </c>
      <c r="BG867" s="359" t="str">
        <f t="shared" si="300"/>
        <v/>
      </c>
      <c r="BI867" s="359" t="str">
        <f t="shared" si="301"/>
        <v/>
      </c>
    </row>
    <row r="868" spans="3:61" x14ac:dyDescent="0.2">
      <c r="C868" s="152"/>
      <c r="E868" s="243"/>
      <c r="F868" s="374"/>
      <c r="G868" s="300"/>
      <c r="H868" s="300"/>
      <c r="I868" s="300"/>
      <c r="J868" s="300"/>
      <c r="K868" s="300"/>
      <c r="L868" s="300"/>
      <c r="M868" s="300"/>
      <c r="O868" s="302"/>
      <c r="U868" s="355" t="str">
        <f t="shared" si="281"/>
        <v/>
      </c>
      <c r="W868" s="355" t="str">
        <f t="shared" si="282"/>
        <v/>
      </c>
      <c r="Y868" s="355" t="str">
        <f t="shared" si="283"/>
        <v/>
      </c>
      <c r="AA868" s="355" t="str">
        <f t="shared" si="284"/>
        <v/>
      </c>
      <c r="AC868" s="355" t="str">
        <f t="shared" si="285"/>
        <v/>
      </c>
      <c r="AE868" s="4" t="str">
        <f t="shared" si="286"/>
        <v/>
      </c>
      <c r="AG868" s="4" t="str">
        <f t="shared" si="287"/>
        <v/>
      </c>
      <c r="AI868" s="4" t="str">
        <f t="shared" si="288"/>
        <v/>
      </c>
      <c r="AK868" s="4" t="str">
        <f t="shared" si="289"/>
        <v/>
      </c>
      <c r="AM868" s="4" t="str">
        <f t="shared" si="290"/>
        <v/>
      </c>
      <c r="AO868" s="4" t="str">
        <f t="shared" si="291"/>
        <v/>
      </c>
      <c r="AQ868" s="4" t="str">
        <f t="shared" si="292"/>
        <v/>
      </c>
      <c r="AS868" s="4" t="str">
        <f t="shared" si="293"/>
        <v/>
      </c>
      <c r="AU868" s="4" t="str">
        <f t="shared" si="294"/>
        <v/>
      </c>
      <c r="AW868" s="359" t="str">
        <f t="shared" si="295"/>
        <v/>
      </c>
      <c r="AY868" s="359" t="str">
        <f t="shared" si="296"/>
        <v/>
      </c>
      <c r="BA868" s="359" t="str">
        <f t="shared" si="297"/>
        <v/>
      </c>
      <c r="BC868" s="359" t="str">
        <f t="shared" si="298"/>
        <v/>
      </c>
      <c r="BE868" s="359" t="str">
        <f t="shared" si="299"/>
        <v/>
      </c>
      <c r="BG868" s="359" t="str">
        <f t="shared" si="300"/>
        <v/>
      </c>
      <c r="BI868" s="359" t="str">
        <f t="shared" si="301"/>
        <v/>
      </c>
    </row>
    <row r="869" spans="3:61" x14ac:dyDescent="0.2">
      <c r="C869" s="152"/>
      <c r="E869" s="243"/>
      <c r="F869" s="374"/>
      <c r="G869" s="300"/>
      <c r="H869" s="300"/>
      <c r="I869" s="300"/>
      <c r="J869" s="300"/>
      <c r="K869" s="300"/>
      <c r="L869" s="300"/>
      <c r="M869" s="300"/>
      <c r="O869" s="302"/>
      <c r="U869" s="355" t="str">
        <f t="shared" si="281"/>
        <v/>
      </c>
      <c r="W869" s="355" t="str">
        <f t="shared" si="282"/>
        <v/>
      </c>
      <c r="Y869" s="355" t="str">
        <f t="shared" si="283"/>
        <v/>
      </c>
      <c r="AA869" s="355" t="str">
        <f t="shared" si="284"/>
        <v/>
      </c>
      <c r="AC869" s="355" t="str">
        <f t="shared" si="285"/>
        <v/>
      </c>
      <c r="AE869" s="4" t="str">
        <f t="shared" si="286"/>
        <v/>
      </c>
      <c r="AG869" s="4" t="str">
        <f t="shared" si="287"/>
        <v/>
      </c>
      <c r="AI869" s="4" t="str">
        <f t="shared" si="288"/>
        <v/>
      </c>
      <c r="AK869" s="4" t="str">
        <f t="shared" si="289"/>
        <v/>
      </c>
      <c r="AM869" s="4" t="str">
        <f t="shared" si="290"/>
        <v/>
      </c>
      <c r="AO869" s="4" t="str">
        <f t="shared" si="291"/>
        <v/>
      </c>
      <c r="AQ869" s="4" t="str">
        <f t="shared" si="292"/>
        <v/>
      </c>
      <c r="AS869" s="4" t="str">
        <f t="shared" si="293"/>
        <v/>
      </c>
      <c r="AU869" s="4" t="str">
        <f t="shared" si="294"/>
        <v/>
      </c>
      <c r="AW869" s="359" t="str">
        <f t="shared" si="295"/>
        <v/>
      </c>
      <c r="AY869" s="359" t="str">
        <f t="shared" si="296"/>
        <v/>
      </c>
      <c r="BA869" s="359" t="str">
        <f t="shared" si="297"/>
        <v/>
      </c>
      <c r="BC869" s="359" t="str">
        <f t="shared" si="298"/>
        <v/>
      </c>
      <c r="BE869" s="359" t="str">
        <f t="shared" si="299"/>
        <v/>
      </c>
      <c r="BG869" s="359" t="str">
        <f t="shared" si="300"/>
        <v/>
      </c>
      <c r="BI869" s="359" t="str">
        <f t="shared" si="301"/>
        <v/>
      </c>
    </row>
    <row r="870" spans="3:61" x14ac:dyDescent="0.2">
      <c r="C870" s="152"/>
      <c r="E870" s="243"/>
      <c r="F870" s="374"/>
      <c r="G870" s="300"/>
      <c r="H870" s="300"/>
      <c r="I870" s="300"/>
      <c r="J870" s="300"/>
      <c r="K870" s="300"/>
      <c r="L870" s="300"/>
      <c r="M870" s="300"/>
      <c r="O870" s="302"/>
      <c r="U870" s="355" t="str">
        <f t="shared" si="281"/>
        <v/>
      </c>
      <c r="W870" s="355" t="str">
        <f t="shared" si="282"/>
        <v/>
      </c>
      <c r="Y870" s="355" t="str">
        <f t="shared" si="283"/>
        <v/>
      </c>
      <c r="AA870" s="355" t="str">
        <f t="shared" si="284"/>
        <v/>
      </c>
      <c r="AC870" s="355" t="str">
        <f t="shared" si="285"/>
        <v/>
      </c>
      <c r="AE870" s="4" t="str">
        <f t="shared" si="286"/>
        <v/>
      </c>
      <c r="AG870" s="4" t="str">
        <f t="shared" si="287"/>
        <v/>
      </c>
      <c r="AI870" s="4" t="str">
        <f t="shared" si="288"/>
        <v/>
      </c>
      <c r="AK870" s="4" t="str">
        <f t="shared" si="289"/>
        <v/>
      </c>
      <c r="AM870" s="4" t="str">
        <f t="shared" si="290"/>
        <v/>
      </c>
      <c r="AO870" s="4" t="str">
        <f t="shared" si="291"/>
        <v/>
      </c>
      <c r="AQ870" s="4" t="str">
        <f t="shared" si="292"/>
        <v/>
      </c>
      <c r="AS870" s="4" t="str">
        <f t="shared" si="293"/>
        <v/>
      </c>
      <c r="AU870" s="4" t="str">
        <f t="shared" si="294"/>
        <v/>
      </c>
      <c r="AW870" s="359" t="str">
        <f t="shared" si="295"/>
        <v/>
      </c>
      <c r="AY870" s="359" t="str">
        <f t="shared" si="296"/>
        <v/>
      </c>
      <c r="BA870" s="359" t="str">
        <f t="shared" si="297"/>
        <v/>
      </c>
      <c r="BC870" s="359" t="str">
        <f t="shared" si="298"/>
        <v/>
      </c>
      <c r="BE870" s="359" t="str">
        <f t="shared" si="299"/>
        <v/>
      </c>
      <c r="BG870" s="359" t="str">
        <f t="shared" si="300"/>
        <v/>
      </c>
      <c r="BI870" s="359" t="str">
        <f t="shared" si="301"/>
        <v/>
      </c>
    </row>
    <row r="871" spans="3:61" x14ac:dyDescent="0.2">
      <c r="C871" s="152"/>
      <c r="E871" s="243"/>
      <c r="F871" s="374"/>
      <c r="G871" s="300"/>
      <c r="H871" s="300"/>
      <c r="I871" s="300"/>
      <c r="J871" s="300"/>
      <c r="K871" s="300"/>
      <c r="L871" s="300"/>
      <c r="M871" s="300"/>
      <c r="O871" s="302"/>
      <c r="U871" s="355" t="str">
        <f t="shared" si="281"/>
        <v/>
      </c>
      <c r="W871" s="355" t="str">
        <f t="shared" si="282"/>
        <v/>
      </c>
      <c r="Y871" s="355" t="str">
        <f t="shared" si="283"/>
        <v/>
      </c>
      <c r="AA871" s="355" t="str">
        <f t="shared" si="284"/>
        <v/>
      </c>
      <c r="AC871" s="355" t="str">
        <f t="shared" si="285"/>
        <v/>
      </c>
      <c r="AE871" s="4" t="str">
        <f t="shared" si="286"/>
        <v/>
      </c>
      <c r="AG871" s="4" t="str">
        <f t="shared" si="287"/>
        <v/>
      </c>
      <c r="AI871" s="4" t="str">
        <f t="shared" si="288"/>
        <v/>
      </c>
      <c r="AK871" s="4" t="str">
        <f t="shared" si="289"/>
        <v/>
      </c>
      <c r="AM871" s="4" t="str">
        <f t="shared" si="290"/>
        <v/>
      </c>
      <c r="AO871" s="4" t="str">
        <f t="shared" si="291"/>
        <v/>
      </c>
      <c r="AQ871" s="4" t="str">
        <f t="shared" si="292"/>
        <v/>
      </c>
      <c r="AS871" s="4" t="str">
        <f t="shared" si="293"/>
        <v/>
      </c>
      <c r="AU871" s="4" t="str">
        <f t="shared" si="294"/>
        <v/>
      </c>
      <c r="AW871" s="359" t="str">
        <f t="shared" si="295"/>
        <v/>
      </c>
      <c r="AY871" s="359" t="str">
        <f t="shared" si="296"/>
        <v/>
      </c>
      <c r="BA871" s="359" t="str">
        <f t="shared" si="297"/>
        <v/>
      </c>
      <c r="BC871" s="359" t="str">
        <f t="shared" si="298"/>
        <v/>
      </c>
      <c r="BE871" s="359" t="str">
        <f t="shared" si="299"/>
        <v/>
      </c>
      <c r="BG871" s="359" t="str">
        <f t="shared" si="300"/>
        <v/>
      </c>
      <c r="BI871" s="359" t="str">
        <f t="shared" si="301"/>
        <v/>
      </c>
    </row>
    <row r="872" spans="3:61" x14ac:dyDescent="0.2">
      <c r="C872" s="152"/>
      <c r="E872" s="243"/>
      <c r="F872" s="374"/>
      <c r="G872" s="300"/>
      <c r="H872" s="300"/>
      <c r="I872" s="300"/>
      <c r="J872" s="300"/>
      <c r="K872" s="300"/>
      <c r="L872" s="300"/>
      <c r="M872" s="300"/>
      <c r="O872" s="302"/>
      <c r="U872" s="355" t="str">
        <f t="shared" si="281"/>
        <v/>
      </c>
      <c r="W872" s="355" t="str">
        <f t="shared" si="282"/>
        <v/>
      </c>
      <c r="Y872" s="355" t="str">
        <f t="shared" si="283"/>
        <v/>
      </c>
      <c r="AA872" s="355" t="str">
        <f t="shared" si="284"/>
        <v/>
      </c>
      <c r="AC872" s="355" t="str">
        <f t="shared" si="285"/>
        <v/>
      </c>
      <c r="AE872" s="4" t="str">
        <f t="shared" si="286"/>
        <v/>
      </c>
      <c r="AG872" s="4" t="str">
        <f t="shared" si="287"/>
        <v/>
      </c>
      <c r="AI872" s="4" t="str">
        <f t="shared" si="288"/>
        <v/>
      </c>
      <c r="AK872" s="4" t="str">
        <f t="shared" si="289"/>
        <v/>
      </c>
      <c r="AM872" s="4" t="str">
        <f t="shared" si="290"/>
        <v/>
      </c>
      <c r="AO872" s="4" t="str">
        <f t="shared" si="291"/>
        <v/>
      </c>
      <c r="AQ872" s="4" t="str">
        <f t="shared" si="292"/>
        <v/>
      </c>
      <c r="AS872" s="4" t="str">
        <f t="shared" si="293"/>
        <v/>
      </c>
      <c r="AU872" s="4" t="str">
        <f t="shared" si="294"/>
        <v/>
      </c>
      <c r="AW872" s="359" t="str">
        <f t="shared" si="295"/>
        <v/>
      </c>
      <c r="AY872" s="359" t="str">
        <f t="shared" si="296"/>
        <v/>
      </c>
      <c r="BA872" s="359" t="str">
        <f t="shared" si="297"/>
        <v/>
      </c>
      <c r="BC872" s="359" t="str">
        <f t="shared" si="298"/>
        <v/>
      </c>
      <c r="BE872" s="359" t="str">
        <f t="shared" si="299"/>
        <v/>
      </c>
      <c r="BG872" s="359" t="str">
        <f t="shared" si="300"/>
        <v/>
      </c>
      <c r="BI872" s="359" t="str">
        <f t="shared" si="301"/>
        <v/>
      </c>
    </row>
    <row r="873" spans="3:61" x14ac:dyDescent="0.2">
      <c r="C873" s="152"/>
      <c r="E873" s="243"/>
      <c r="F873" s="374"/>
      <c r="G873" s="300"/>
      <c r="H873" s="300"/>
      <c r="I873" s="300"/>
      <c r="J873" s="300"/>
      <c r="K873" s="300"/>
      <c r="L873" s="300"/>
      <c r="M873" s="300"/>
      <c r="O873" s="302"/>
      <c r="U873" s="355" t="str">
        <f t="shared" si="281"/>
        <v/>
      </c>
      <c r="W873" s="355" t="str">
        <f t="shared" si="282"/>
        <v/>
      </c>
      <c r="Y873" s="355" t="str">
        <f t="shared" si="283"/>
        <v/>
      </c>
      <c r="AA873" s="355" t="str">
        <f t="shared" si="284"/>
        <v/>
      </c>
      <c r="AC873" s="355" t="str">
        <f t="shared" si="285"/>
        <v/>
      </c>
      <c r="AE873" s="4" t="str">
        <f t="shared" si="286"/>
        <v/>
      </c>
      <c r="AG873" s="4" t="str">
        <f t="shared" si="287"/>
        <v/>
      </c>
      <c r="AI873" s="4" t="str">
        <f t="shared" si="288"/>
        <v/>
      </c>
      <c r="AK873" s="4" t="str">
        <f t="shared" si="289"/>
        <v/>
      </c>
      <c r="AM873" s="4" t="str">
        <f t="shared" si="290"/>
        <v/>
      </c>
      <c r="AO873" s="4" t="str">
        <f t="shared" si="291"/>
        <v/>
      </c>
      <c r="AQ873" s="4" t="str">
        <f t="shared" si="292"/>
        <v/>
      </c>
      <c r="AS873" s="4" t="str">
        <f t="shared" si="293"/>
        <v/>
      </c>
      <c r="AU873" s="4" t="str">
        <f t="shared" si="294"/>
        <v/>
      </c>
      <c r="AW873" s="359" t="str">
        <f t="shared" si="295"/>
        <v/>
      </c>
      <c r="AY873" s="359" t="str">
        <f t="shared" si="296"/>
        <v/>
      </c>
      <c r="BA873" s="359" t="str">
        <f t="shared" si="297"/>
        <v/>
      </c>
      <c r="BC873" s="359" t="str">
        <f t="shared" si="298"/>
        <v/>
      </c>
      <c r="BE873" s="359" t="str">
        <f t="shared" si="299"/>
        <v/>
      </c>
      <c r="BG873" s="359" t="str">
        <f t="shared" si="300"/>
        <v/>
      </c>
      <c r="BI873" s="359" t="str">
        <f t="shared" si="301"/>
        <v/>
      </c>
    </row>
    <row r="874" spans="3:61" x14ac:dyDescent="0.2">
      <c r="C874" s="152"/>
      <c r="E874" s="243"/>
      <c r="F874" s="374"/>
      <c r="G874" s="300"/>
      <c r="H874" s="300"/>
      <c r="I874" s="300"/>
      <c r="J874" s="300"/>
      <c r="K874" s="300"/>
      <c r="L874" s="300"/>
      <c r="M874" s="300"/>
      <c r="O874" s="302"/>
      <c r="U874" s="355" t="str">
        <f t="shared" si="281"/>
        <v/>
      </c>
      <c r="W874" s="355" t="str">
        <f t="shared" si="282"/>
        <v/>
      </c>
      <c r="Y874" s="355" t="str">
        <f t="shared" si="283"/>
        <v/>
      </c>
      <c r="AA874" s="355" t="str">
        <f t="shared" si="284"/>
        <v/>
      </c>
      <c r="AC874" s="355" t="str">
        <f t="shared" si="285"/>
        <v/>
      </c>
      <c r="AE874" s="4" t="str">
        <f t="shared" si="286"/>
        <v/>
      </c>
      <c r="AG874" s="4" t="str">
        <f t="shared" si="287"/>
        <v/>
      </c>
      <c r="AI874" s="4" t="str">
        <f t="shared" si="288"/>
        <v/>
      </c>
      <c r="AK874" s="4" t="str">
        <f t="shared" si="289"/>
        <v/>
      </c>
      <c r="AM874" s="4" t="str">
        <f t="shared" si="290"/>
        <v/>
      </c>
      <c r="AO874" s="4" t="str">
        <f t="shared" si="291"/>
        <v/>
      </c>
      <c r="AQ874" s="4" t="str">
        <f t="shared" si="292"/>
        <v/>
      </c>
      <c r="AS874" s="4" t="str">
        <f t="shared" si="293"/>
        <v/>
      </c>
      <c r="AU874" s="4" t="str">
        <f t="shared" si="294"/>
        <v/>
      </c>
      <c r="AW874" s="359" t="str">
        <f t="shared" si="295"/>
        <v/>
      </c>
      <c r="AY874" s="359" t="str">
        <f t="shared" si="296"/>
        <v/>
      </c>
      <c r="BA874" s="359" t="str">
        <f t="shared" si="297"/>
        <v/>
      </c>
      <c r="BC874" s="359" t="str">
        <f t="shared" si="298"/>
        <v/>
      </c>
      <c r="BE874" s="359" t="str">
        <f t="shared" si="299"/>
        <v/>
      </c>
      <c r="BG874" s="359" t="str">
        <f t="shared" si="300"/>
        <v/>
      </c>
      <c r="BI874" s="359" t="str">
        <f t="shared" si="301"/>
        <v/>
      </c>
    </row>
    <row r="875" spans="3:61" x14ac:dyDescent="0.2">
      <c r="C875" s="152"/>
      <c r="E875" s="243"/>
      <c r="F875" s="374"/>
      <c r="G875" s="300"/>
      <c r="H875" s="300"/>
      <c r="I875" s="300"/>
      <c r="J875" s="300"/>
      <c r="K875" s="300"/>
      <c r="L875" s="300"/>
      <c r="M875" s="300"/>
      <c r="O875" s="302"/>
      <c r="U875" s="355" t="str">
        <f t="shared" si="281"/>
        <v/>
      </c>
      <c r="W875" s="355" t="str">
        <f t="shared" si="282"/>
        <v/>
      </c>
      <c r="Y875" s="355" t="str">
        <f t="shared" si="283"/>
        <v/>
      </c>
      <c r="AA875" s="355" t="str">
        <f t="shared" si="284"/>
        <v/>
      </c>
      <c r="AC875" s="355" t="str">
        <f t="shared" si="285"/>
        <v/>
      </c>
      <c r="AE875" s="4" t="str">
        <f t="shared" si="286"/>
        <v/>
      </c>
      <c r="AG875" s="4" t="str">
        <f t="shared" si="287"/>
        <v/>
      </c>
      <c r="AI875" s="4" t="str">
        <f t="shared" si="288"/>
        <v/>
      </c>
      <c r="AK875" s="4" t="str">
        <f t="shared" si="289"/>
        <v/>
      </c>
      <c r="AM875" s="4" t="str">
        <f t="shared" si="290"/>
        <v/>
      </c>
      <c r="AO875" s="4" t="str">
        <f t="shared" si="291"/>
        <v/>
      </c>
      <c r="AQ875" s="4" t="str">
        <f t="shared" si="292"/>
        <v/>
      </c>
      <c r="AS875" s="4" t="str">
        <f t="shared" si="293"/>
        <v/>
      </c>
      <c r="AU875" s="4" t="str">
        <f t="shared" si="294"/>
        <v/>
      </c>
      <c r="AW875" s="359" t="str">
        <f t="shared" si="295"/>
        <v/>
      </c>
      <c r="AY875" s="359" t="str">
        <f t="shared" si="296"/>
        <v/>
      </c>
      <c r="BA875" s="359" t="str">
        <f t="shared" si="297"/>
        <v/>
      </c>
      <c r="BC875" s="359" t="str">
        <f t="shared" si="298"/>
        <v/>
      </c>
      <c r="BE875" s="359" t="str">
        <f t="shared" si="299"/>
        <v/>
      </c>
      <c r="BG875" s="359" t="str">
        <f t="shared" si="300"/>
        <v/>
      </c>
      <c r="BI875" s="359" t="str">
        <f t="shared" si="301"/>
        <v/>
      </c>
    </row>
    <row r="876" spans="3:61" x14ac:dyDescent="0.2">
      <c r="C876" s="152"/>
      <c r="E876" s="243"/>
      <c r="F876" s="374"/>
      <c r="G876" s="300"/>
      <c r="H876" s="300"/>
      <c r="I876" s="300"/>
      <c r="J876" s="300"/>
      <c r="K876" s="300"/>
      <c r="L876" s="300"/>
      <c r="M876" s="300"/>
      <c r="O876" s="302"/>
      <c r="U876" s="355" t="str">
        <f t="shared" si="281"/>
        <v/>
      </c>
      <c r="W876" s="355" t="str">
        <f t="shared" si="282"/>
        <v/>
      </c>
      <c r="Y876" s="355" t="str">
        <f t="shared" si="283"/>
        <v/>
      </c>
      <c r="AA876" s="355" t="str">
        <f t="shared" si="284"/>
        <v/>
      </c>
      <c r="AC876" s="355" t="str">
        <f t="shared" si="285"/>
        <v/>
      </c>
      <c r="AE876" s="4" t="str">
        <f t="shared" si="286"/>
        <v/>
      </c>
      <c r="AG876" s="4" t="str">
        <f t="shared" si="287"/>
        <v/>
      </c>
      <c r="AI876" s="4" t="str">
        <f t="shared" si="288"/>
        <v/>
      </c>
      <c r="AK876" s="4" t="str">
        <f t="shared" si="289"/>
        <v/>
      </c>
      <c r="AM876" s="4" t="str">
        <f t="shared" si="290"/>
        <v/>
      </c>
      <c r="AO876" s="4" t="str">
        <f t="shared" si="291"/>
        <v/>
      </c>
      <c r="AQ876" s="4" t="str">
        <f t="shared" si="292"/>
        <v/>
      </c>
      <c r="AS876" s="4" t="str">
        <f t="shared" si="293"/>
        <v/>
      </c>
      <c r="AU876" s="4" t="str">
        <f t="shared" si="294"/>
        <v/>
      </c>
      <c r="AW876" s="359" t="str">
        <f t="shared" si="295"/>
        <v/>
      </c>
      <c r="AY876" s="359" t="str">
        <f t="shared" si="296"/>
        <v/>
      </c>
      <c r="BA876" s="359" t="str">
        <f t="shared" si="297"/>
        <v/>
      </c>
      <c r="BC876" s="359" t="str">
        <f t="shared" si="298"/>
        <v/>
      </c>
      <c r="BE876" s="359" t="str">
        <f t="shared" si="299"/>
        <v/>
      </c>
      <c r="BG876" s="359" t="str">
        <f t="shared" si="300"/>
        <v/>
      </c>
      <c r="BI876" s="359" t="str">
        <f t="shared" si="301"/>
        <v/>
      </c>
    </row>
    <row r="877" spans="3:61" x14ac:dyDescent="0.2">
      <c r="C877" s="152"/>
      <c r="E877" s="243"/>
      <c r="F877" s="374"/>
      <c r="G877" s="300"/>
      <c r="H877" s="300"/>
      <c r="I877" s="300"/>
      <c r="J877" s="300"/>
      <c r="K877" s="300"/>
      <c r="L877" s="300"/>
      <c r="M877" s="300"/>
      <c r="O877" s="302"/>
      <c r="U877" s="355" t="str">
        <f t="shared" si="281"/>
        <v/>
      </c>
      <c r="W877" s="355" t="str">
        <f t="shared" si="282"/>
        <v/>
      </c>
      <c r="Y877" s="355" t="str">
        <f t="shared" si="283"/>
        <v/>
      </c>
      <c r="AA877" s="355" t="str">
        <f t="shared" si="284"/>
        <v/>
      </c>
      <c r="AC877" s="355" t="str">
        <f t="shared" si="285"/>
        <v/>
      </c>
      <c r="AE877" s="4" t="str">
        <f t="shared" si="286"/>
        <v/>
      </c>
      <c r="AG877" s="4" t="str">
        <f t="shared" si="287"/>
        <v/>
      </c>
      <c r="AI877" s="4" t="str">
        <f t="shared" si="288"/>
        <v/>
      </c>
      <c r="AK877" s="4" t="str">
        <f t="shared" si="289"/>
        <v/>
      </c>
      <c r="AM877" s="4" t="str">
        <f t="shared" si="290"/>
        <v/>
      </c>
      <c r="AO877" s="4" t="str">
        <f t="shared" si="291"/>
        <v/>
      </c>
      <c r="AQ877" s="4" t="str">
        <f t="shared" si="292"/>
        <v/>
      </c>
      <c r="AS877" s="4" t="str">
        <f t="shared" si="293"/>
        <v/>
      </c>
      <c r="AU877" s="4" t="str">
        <f t="shared" si="294"/>
        <v/>
      </c>
      <c r="AW877" s="359" t="str">
        <f t="shared" si="295"/>
        <v/>
      </c>
      <c r="AY877" s="359" t="str">
        <f t="shared" si="296"/>
        <v/>
      </c>
      <c r="BA877" s="359" t="str">
        <f t="shared" si="297"/>
        <v/>
      </c>
      <c r="BC877" s="359" t="str">
        <f t="shared" si="298"/>
        <v/>
      </c>
      <c r="BE877" s="359" t="str">
        <f t="shared" si="299"/>
        <v/>
      </c>
      <c r="BG877" s="359" t="str">
        <f t="shared" si="300"/>
        <v/>
      </c>
      <c r="BI877" s="359" t="str">
        <f t="shared" si="301"/>
        <v/>
      </c>
    </row>
    <row r="878" spans="3:61" x14ac:dyDescent="0.2">
      <c r="C878" s="152"/>
      <c r="E878" s="243"/>
      <c r="F878" s="374"/>
      <c r="G878" s="300"/>
      <c r="H878" s="300"/>
      <c r="I878" s="300"/>
      <c r="J878" s="300"/>
      <c r="K878" s="300"/>
      <c r="L878" s="300"/>
      <c r="M878" s="300"/>
      <c r="O878" s="302"/>
      <c r="U878" s="355" t="str">
        <f t="shared" si="281"/>
        <v/>
      </c>
      <c r="W878" s="355" t="str">
        <f t="shared" si="282"/>
        <v/>
      </c>
      <c r="Y878" s="355" t="str">
        <f t="shared" si="283"/>
        <v/>
      </c>
      <c r="AA878" s="355" t="str">
        <f t="shared" si="284"/>
        <v/>
      </c>
      <c r="AC878" s="355" t="str">
        <f t="shared" si="285"/>
        <v/>
      </c>
      <c r="AE878" s="4" t="str">
        <f t="shared" si="286"/>
        <v/>
      </c>
      <c r="AG878" s="4" t="str">
        <f t="shared" si="287"/>
        <v/>
      </c>
      <c r="AI878" s="4" t="str">
        <f t="shared" si="288"/>
        <v/>
      </c>
      <c r="AK878" s="4" t="str">
        <f t="shared" si="289"/>
        <v/>
      </c>
      <c r="AM878" s="4" t="str">
        <f t="shared" si="290"/>
        <v/>
      </c>
      <c r="AO878" s="4" t="str">
        <f t="shared" si="291"/>
        <v/>
      </c>
      <c r="AQ878" s="4" t="str">
        <f t="shared" si="292"/>
        <v/>
      </c>
      <c r="AS878" s="4" t="str">
        <f t="shared" si="293"/>
        <v/>
      </c>
      <c r="AU878" s="4" t="str">
        <f t="shared" si="294"/>
        <v/>
      </c>
      <c r="AW878" s="359" t="str">
        <f t="shared" si="295"/>
        <v/>
      </c>
      <c r="AY878" s="359" t="str">
        <f t="shared" si="296"/>
        <v/>
      </c>
      <c r="BA878" s="359" t="str">
        <f t="shared" si="297"/>
        <v/>
      </c>
      <c r="BC878" s="359" t="str">
        <f t="shared" si="298"/>
        <v/>
      </c>
      <c r="BE878" s="359" t="str">
        <f t="shared" si="299"/>
        <v/>
      </c>
      <c r="BG878" s="359" t="str">
        <f t="shared" si="300"/>
        <v/>
      </c>
      <c r="BI878" s="359" t="str">
        <f t="shared" si="301"/>
        <v/>
      </c>
    </row>
    <row r="879" spans="3:61" x14ac:dyDescent="0.2">
      <c r="C879" s="152"/>
      <c r="E879" s="243"/>
      <c r="F879" s="374"/>
      <c r="G879" s="300"/>
      <c r="H879" s="300"/>
      <c r="I879" s="300"/>
      <c r="J879" s="300"/>
      <c r="K879" s="300"/>
      <c r="L879" s="300"/>
      <c r="M879" s="300"/>
      <c r="O879" s="302"/>
      <c r="U879" s="355" t="str">
        <f t="shared" si="281"/>
        <v/>
      </c>
      <c r="W879" s="355" t="str">
        <f t="shared" si="282"/>
        <v/>
      </c>
      <c r="Y879" s="355" t="str">
        <f t="shared" si="283"/>
        <v/>
      </c>
      <c r="AA879" s="355" t="str">
        <f t="shared" si="284"/>
        <v/>
      </c>
      <c r="AC879" s="355" t="str">
        <f t="shared" si="285"/>
        <v/>
      </c>
      <c r="AE879" s="4" t="str">
        <f t="shared" si="286"/>
        <v/>
      </c>
      <c r="AG879" s="4" t="str">
        <f t="shared" si="287"/>
        <v/>
      </c>
      <c r="AI879" s="4" t="str">
        <f t="shared" si="288"/>
        <v/>
      </c>
      <c r="AK879" s="4" t="str">
        <f t="shared" si="289"/>
        <v/>
      </c>
      <c r="AM879" s="4" t="str">
        <f t="shared" si="290"/>
        <v/>
      </c>
      <c r="AO879" s="4" t="str">
        <f t="shared" si="291"/>
        <v/>
      </c>
      <c r="AQ879" s="4" t="str">
        <f t="shared" si="292"/>
        <v/>
      </c>
      <c r="AS879" s="4" t="str">
        <f t="shared" si="293"/>
        <v/>
      </c>
      <c r="AU879" s="4" t="str">
        <f t="shared" si="294"/>
        <v/>
      </c>
      <c r="AW879" s="359" t="str">
        <f t="shared" si="295"/>
        <v/>
      </c>
      <c r="AY879" s="359" t="str">
        <f t="shared" si="296"/>
        <v/>
      </c>
      <c r="BA879" s="359" t="str">
        <f t="shared" si="297"/>
        <v/>
      </c>
      <c r="BC879" s="359" t="str">
        <f t="shared" si="298"/>
        <v/>
      </c>
      <c r="BE879" s="359" t="str">
        <f t="shared" si="299"/>
        <v/>
      </c>
      <c r="BG879" s="359" t="str">
        <f t="shared" si="300"/>
        <v/>
      </c>
      <c r="BI879" s="359" t="str">
        <f t="shared" si="301"/>
        <v/>
      </c>
    </row>
    <row r="880" spans="3:61" x14ac:dyDescent="0.2">
      <c r="C880" s="152"/>
      <c r="E880" s="243"/>
      <c r="F880" s="374"/>
      <c r="G880" s="300"/>
      <c r="H880" s="300"/>
      <c r="I880" s="300"/>
      <c r="J880" s="300"/>
      <c r="K880" s="300"/>
      <c r="L880" s="300"/>
      <c r="M880" s="300"/>
      <c r="O880" s="302"/>
      <c r="U880" s="355" t="str">
        <f t="shared" si="281"/>
        <v/>
      </c>
      <c r="W880" s="355" t="str">
        <f t="shared" si="282"/>
        <v/>
      </c>
      <c r="Y880" s="355" t="str">
        <f t="shared" si="283"/>
        <v/>
      </c>
      <c r="AA880" s="355" t="str">
        <f t="shared" si="284"/>
        <v/>
      </c>
      <c r="AC880" s="355" t="str">
        <f t="shared" si="285"/>
        <v/>
      </c>
      <c r="AE880" s="4" t="str">
        <f t="shared" si="286"/>
        <v/>
      </c>
      <c r="AG880" s="4" t="str">
        <f t="shared" si="287"/>
        <v/>
      </c>
      <c r="AI880" s="4" t="str">
        <f t="shared" si="288"/>
        <v/>
      </c>
      <c r="AK880" s="4" t="str">
        <f t="shared" si="289"/>
        <v/>
      </c>
      <c r="AM880" s="4" t="str">
        <f t="shared" si="290"/>
        <v/>
      </c>
      <c r="AO880" s="4" t="str">
        <f t="shared" si="291"/>
        <v/>
      </c>
      <c r="AQ880" s="4" t="str">
        <f t="shared" si="292"/>
        <v/>
      </c>
      <c r="AS880" s="4" t="str">
        <f t="shared" si="293"/>
        <v/>
      </c>
      <c r="AU880" s="4" t="str">
        <f t="shared" si="294"/>
        <v/>
      </c>
      <c r="AW880" s="359" t="str">
        <f t="shared" si="295"/>
        <v/>
      </c>
      <c r="AY880" s="359" t="str">
        <f t="shared" si="296"/>
        <v/>
      </c>
      <c r="BA880" s="359" t="str">
        <f t="shared" si="297"/>
        <v/>
      </c>
      <c r="BC880" s="359" t="str">
        <f t="shared" si="298"/>
        <v/>
      </c>
      <c r="BE880" s="359" t="str">
        <f t="shared" si="299"/>
        <v/>
      </c>
      <c r="BG880" s="359" t="str">
        <f t="shared" si="300"/>
        <v/>
      </c>
      <c r="BI880" s="359" t="str">
        <f t="shared" si="301"/>
        <v/>
      </c>
    </row>
    <row r="881" spans="3:61" x14ac:dyDescent="0.2">
      <c r="C881" s="152"/>
      <c r="E881" s="243"/>
      <c r="F881" s="374"/>
      <c r="G881" s="300"/>
      <c r="H881" s="300"/>
      <c r="I881" s="300"/>
      <c r="J881" s="300"/>
      <c r="K881" s="300"/>
      <c r="L881" s="300"/>
      <c r="M881" s="300"/>
      <c r="O881" s="302"/>
      <c r="U881" s="355" t="str">
        <f t="shared" si="281"/>
        <v/>
      </c>
      <c r="W881" s="355" t="str">
        <f t="shared" si="282"/>
        <v/>
      </c>
      <c r="Y881" s="355" t="str">
        <f t="shared" si="283"/>
        <v/>
      </c>
      <c r="AA881" s="355" t="str">
        <f t="shared" si="284"/>
        <v/>
      </c>
      <c r="AC881" s="355" t="str">
        <f t="shared" si="285"/>
        <v/>
      </c>
      <c r="AE881" s="4" t="str">
        <f t="shared" si="286"/>
        <v/>
      </c>
      <c r="AG881" s="4" t="str">
        <f t="shared" si="287"/>
        <v/>
      </c>
      <c r="AI881" s="4" t="str">
        <f t="shared" si="288"/>
        <v/>
      </c>
      <c r="AK881" s="4" t="str">
        <f t="shared" si="289"/>
        <v/>
      </c>
      <c r="AM881" s="4" t="str">
        <f t="shared" si="290"/>
        <v/>
      </c>
      <c r="AO881" s="4" t="str">
        <f t="shared" si="291"/>
        <v/>
      </c>
      <c r="AQ881" s="4" t="str">
        <f t="shared" si="292"/>
        <v/>
      </c>
      <c r="AS881" s="4" t="str">
        <f t="shared" si="293"/>
        <v/>
      </c>
      <c r="AU881" s="4" t="str">
        <f t="shared" si="294"/>
        <v/>
      </c>
      <c r="AW881" s="359" t="str">
        <f t="shared" si="295"/>
        <v/>
      </c>
      <c r="AY881" s="359" t="str">
        <f t="shared" si="296"/>
        <v/>
      </c>
      <c r="BA881" s="359" t="str">
        <f t="shared" si="297"/>
        <v/>
      </c>
      <c r="BC881" s="359" t="str">
        <f t="shared" si="298"/>
        <v/>
      </c>
      <c r="BE881" s="359" t="str">
        <f t="shared" si="299"/>
        <v/>
      </c>
      <c r="BG881" s="359" t="str">
        <f t="shared" si="300"/>
        <v/>
      </c>
      <c r="BI881" s="359" t="str">
        <f t="shared" si="301"/>
        <v/>
      </c>
    </row>
    <row r="882" spans="3:61" x14ac:dyDescent="0.2">
      <c r="C882" s="152"/>
      <c r="E882" s="243"/>
      <c r="F882" s="374"/>
      <c r="G882" s="300"/>
      <c r="H882" s="300"/>
      <c r="I882" s="300"/>
      <c r="J882" s="300"/>
      <c r="K882" s="300"/>
      <c r="L882" s="300"/>
      <c r="M882" s="300"/>
      <c r="O882" s="302"/>
      <c r="U882" s="355" t="str">
        <f t="shared" si="281"/>
        <v/>
      </c>
      <c r="W882" s="355" t="str">
        <f t="shared" si="282"/>
        <v/>
      </c>
      <c r="Y882" s="355" t="str">
        <f t="shared" si="283"/>
        <v/>
      </c>
      <c r="AA882" s="355" t="str">
        <f t="shared" si="284"/>
        <v/>
      </c>
      <c r="AC882" s="355" t="str">
        <f t="shared" si="285"/>
        <v/>
      </c>
      <c r="AE882" s="4" t="str">
        <f t="shared" si="286"/>
        <v/>
      </c>
      <c r="AG882" s="4" t="str">
        <f t="shared" si="287"/>
        <v/>
      </c>
      <c r="AI882" s="4" t="str">
        <f t="shared" si="288"/>
        <v/>
      </c>
      <c r="AK882" s="4" t="str">
        <f t="shared" si="289"/>
        <v/>
      </c>
      <c r="AM882" s="4" t="str">
        <f t="shared" si="290"/>
        <v/>
      </c>
      <c r="AO882" s="4" t="str">
        <f t="shared" si="291"/>
        <v/>
      </c>
      <c r="AQ882" s="4" t="str">
        <f t="shared" si="292"/>
        <v/>
      </c>
      <c r="AS882" s="4" t="str">
        <f t="shared" si="293"/>
        <v/>
      </c>
      <c r="AU882" s="4" t="str">
        <f t="shared" si="294"/>
        <v/>
      </c>
      <c r="AW882" s="359" t="str">
        <f t="shared" si="295"/>
        <v/>
      </c>
      <c r="AY882" s="359" t="str">
        <f t="shared" si="296"/>
        <v/>
      </c>
      <c r="BA882" s="359" t="str">
        <f t="shared" si="297"/>
        <v/>
      </c>
      <c r="BC882" s="359" t="str">
        <f t="shared" si="298"/>
        <v/>
      </c>
      <c r="BE882" s="359" t="str">
        <f t="shared" si="299"/>
        <v/>
      </c>
      <c r="BG882" s="359" t="str">
        <f t="shared" si="300"/>
        <v/>
      </c>
      <c r="BI882" s="359" t="str">
        <f t="shared" si="301"/>
        <v/>
      </c>
    </row>
    <row r="883" spans="3:61" x14ac:dyDescent="0.2">
      <c r="C883" s="152"/>
      <c r="E883" s="243"/>
      <c r="F883" s="374"/>
      <c r="G883" s="300"/>
      <c r="H883" s="300"/>
      <c r="I883" s="300"/>
      <c r="J883" s="300"/>
      <c r="K883" s="300"/>
      <c r="L883" s="300"/>
      <c r="M883" s="300"/>
      <c r="O883" s="302"/>
      <c r="U883" s="355" t="str">
        <f t="shared" si="281"/>
        <v/>
      </c>
      <c r="W883" s="355" t="str">
        <f t="shared" si="282"/>
        <v/>
      </c>
      <c r="Y883" s="355" t="str">
        <f t="shared" si="283"/>
        <v/>
      </c>
      <c r="AA883" s="355" t="str">
        <f t="shared" si="284"/>
        <v/>
      </c>
      <c r="AC883" s="355" t="str">
        <f t="shared" si="285"/>
        <v/>
      </c>
      <c r="AE883" s="4" t="str">
        <f t="shared" si="286"/>
        <v/>
      </c>
      <c r="AG883" s="4" t="str">
        <f t="shared" si="287"/>
        <v/>
      </c>
      <c r="AI883" s="4" t="str">
        <f t="shared" si="288"/>
        <v/>
      </c>
      <c r="AK883" s="4" t="str">
        <f t="shared" si="289"/>
        <v/>
      </c>
      <c r="AM883" s="4" t="str">
        <f t="shared" si="290"/>
        <v/>
      </c>
      <c r="AO883" s="4" t="str">
        <f t="shared" si="291"/>
        <v/>
      </c>
      <c r="AQ883" s="4" t="str">
        <f t="shared" si="292"/>
        <v/>
      </c>
      <c r="AS883" s="4" t="str">
        <f t="shared" si="293"/>
        <v/>
      </c>
      <c r="AU883" s="4" t="str">
        <f t="shared" si="294"/>
        <v/>
      </c>
      <c r="AW883" s="359" t="str">
        <f t="shared" si="295"/>
        <v/>
      </c>
      <c r="AY883" s="359" t="str">
        <f t="shared" si="296"/>
        <v/>
      </c>
      <c r="BA883" s="359" t="str">
        <f t="shared" si="297"/>
        <v/>
      </c>
      <c r="BC883" s="359" t="str">
        <f t="shared" si="298"/>
        <v/>
      </c>
      <c r="BE883" s="359" t="str">
        <f t="shared" si="299"/>
        <v/>
      </c>
      <c r="BG883" s="359" t="str">
        <f t="shared" si="300"/>
        <v/>
      </c>
      <c r="BI883" s="359" t="str">
        <f t="shared" si="301"/>
        <v/>
      </c>
    </row>
    <row r="884" spans="3:61" x14ac:dyDescent="0.2">
      <c r="C884" s="152"/>
      <c r="E884" s="243"/>
      <c r="F884" s="374"/>
      <c r="G884" s="300"/>
      <c r="H884" s="300"/>
      <c r="I884" s="300"/>
      <c r="J884" s="300"/>
      <c r="K884" s="300"/>
      <c r="L884" s="300"/>
      <c r="M884" s="300"/>
      <c r="O884" s="302"/>
      <c r="U884" s="355" t="str">
        <f t="shared" si="281"/>
        <v/>
      </c>
      <c r="W884" s="355" t="str">
        <f t="shared" si="282"/>
        <v/>
      </c>
      <c r="Y884" s="355" t="str">
        <f t="shared" si="283"/>
        <v/>
      </c>
      <c r="AA884" s="355" t="str">
        <f t="shared" si="284"/>
        <v/>
      </c>
      <c r="AC884" s="355" t="str">
        <f t="shared" si="285"/>
        <v/>
      </c>
      <c r="AE884" s="4" t="str">
        <f t="shared" si="286"/>
        <v/>
      </c>
      <c r="AG884" s="4" t="str">
        <f t="shared" si="287"/>
        <v/>
      </c>
      <c r="AI884" s="4" t="str">
        <f t="shared" si="288"/>
        <v/>
      </c>
      <c r="AK884" s="4" t="str">
        <f t="shared" si="289"/>
        <v/>
      </c>
      <c r="AM884" s="4" t="str">
        <f t="shared" si="290"/>
        <v/>
      </c>
      <c r="AO884" s="4" t="str">
        <f t="shared" si="291"/>
        <v/>
      </c>
      <c r="AQ884" s="4" t="str">
        <f t="shared" si="292"/>
        <v/>
      </c>
      <c r="AS884" s="4" t="str">
        <f t="shared" si="293"/>
        <v/>
      </c>
      <c r="AU884" s="4" t="str">
        <f t="shared" si="294"/>
        <v/>
      </c>
      <c r="AW884" s="359" t="str">
        <f t="shared" si="295"/>
        <v/>
      </c>
      <c r="AY884" s="359" t="str">
        <f t="shared" si="296"/>
        <v/>
      </c>
      <c r="BA884" s="359" t="str">
        <f t="shared" si="297"/>
        <v/>
      </c>
      <c r="BC884" s="359" t="str">
        <f t="shared" si="298"/>
        <v/>
      </c>
      <c r="BE884" s="359" t="str">
        <f t="shared" si="299"/>
        <v/>
      </c>
      <c r="BG884" s="359" t="str">
        <f t="shared" si="300"/>
        <v/>
      </c>
      <c r="BI884" s="359" t="str">
        <f t="shared" si="301"/>
        <v/>
      </c>
    </row>
    <row r="885" spans="3:61" x14ac:dyDescent="0.2">
      <c r="C885" s="152"/>
      <c r="E885" s="243"/>
      <c r="F885" s="374"/>
      <c r="G885" s="300"/>
      <c r="H885" s="300"/>
      <c r="I885" s="300"/>
      <c r="J885" s="300"/>
      <c r="K885" s="300"/>
      <c r="L885" s="300"/>
      <c r="M885" s="300"/>
      <c r="O885" s="302"/>
      <c r="U885" s="355" t="str">
        <f t="shared" si="281"/>
        <v/>
      </c>
      <c r="W885" s="355" t="str">
        <f t="shared" si="282"/>
        <v/>
      </c>
      <c r="Y885" s="355" t="str">
        <f t="shared" si="283"/>
        <v/>
      </c>
      <c r="AA885" s="355" t="str">
        <f t="shared" si="284"/>
        <v/>
      </c>
      <c r="AC885" s="355" t="str">
        <f t="shared" si="285"/>
        <v/>
      </c>
      <c r="AE885" s="4" t="str">
        <f t="shared" si="286"/>
        <v/>
      </c>
      <c r="AG885" s="4" t="str">
        <f t="shared" si="287"/>
        <v/>
      </c>
      <c r="AI885" s="4" t="str">
        <f t="shared" si="288"/>
        <v/>
      </c>
      <c r="AK885" s="4" t="str">
        <f t="shared" si="289"/>
        <v/>
      </c>
      <c r="AM885" s="4" t="str">
        <f t="shared" si="290"/>
        <v/>
      </c>
      <c r="AO885" s="4" t="str">
        <f t="shared" si="291"/>
        <v/>
      </c>
      <c r="AQ885" s="4" t="str">
        <f t="shared" si="292"/>
        <v/>
      </c>
      <c r="AS885" s="4" t="str">
        <f t="shared" si="293"/>
        <v/>
      </c>
      <c r="AU885" s="4" t="str">
        <f t="shared" si="294"/>
        <v/>
      </c>
      <c r="AW885" s="359" t="str">
        <f t="shared" si="295"/>
        <v/>
      </c>
      <c r="AY885" s="359" t="str">
        <f t="shared" si="296"/>
        <v/>
      </c>
      <c r="BA885" s="359" t="str">
        <f t="shared" si="297"/>
        <v/>
      </c>
      <c r="BC885" s="359" t="str">
        <f t="shared" si="298"/>
        <v/>
      </c>
      <c r="BE885" s="359" t="str">
        <f t="shared" si="299"/>
        <v/>
      </c>
      <c r="BG885" s="359" t="str">
        <f t="shared" si="300"/>
        <v/>
      </c>
      <c r="BI885" s="359" t="str">
        <f t="shared" si="301"/>
        <v/>
      </c>
    </row>
    <row r="886" spans="3:61" x14ac:dyDescent="0.2">
      <c r="C886" s="152"/>
      <c r="E886" s="243"/>
      <c r="F886" s="374"/>
      <c r="G886" s="300"/>
      <c r="H886" s="300"/>
      <c r="I886" s="300"/>
      <c r="J886" s="300"/>
      <c r="K886" s="300"/>
      <c r="L886" s="300"/>
      <c r="M886" s="300"/>
      <c r="O886" s="302"/>
      <c r="U886" s="355" t="str">
        <f t="shared" si="281"/>
        <v/>
      </c>
      <c r="W886" s="355" t="str">
        <f t="shared" si="282"/>
        <v/>
      </c>
      <c r="Y886" s="355" t="str">
        <f t="shared" si="283"/>
        <v/>
      </c>
      <c r="AA886" s="355" t="str">
        <f t="shared" si="284"/>
        <v/>
      </c>
      <c r="AC886" s="355" t="str">
        <f t="shared" si="285"/>
        <v/>
      </c>
      <c r="AE886" s="4" t="str">
        <f t="shared" si="286"/>
        <v/>
      </c>
      <c r="AG886" s="4" t="str">
        <f t="shared" si="287"/>
        <v/>
      </c>
      <c r="AI886" s="4" t="str">
        <f t="shared" si="288"/>
        <v/>
      </c>
      <c r="AK886" s="4" t="str">
        <f t="shared" si="289"/>
        <v/>
      </c>
      <c r="AM886" s="4" t="str">
        <f t="shared" si="290"/>
        <v/>
      </c>
      <c r="AO886" s="4" t="str">
        <f t="shared" si="291"/>
        <v/>
      </c>
      <c r="AQ886" s="4" t="str">
        <f t="shared" si="292"/>
        <v/>
      </c>
      <c r="AS886" s="4" t="str">
        <f t="shared" si="293"/>
        <v/>
      </c>
      <c r="AU886" s="4" t="str">
        <f t="shared" si="294"/>
        <v/>
      </c>
      <c r="AW886" s="359" t="str">
        <f t="shared" si="295"/>
        <v/>
      </c>
      <c r="AY886" s="359" t="str">
        <f t="shared" si="296"/>
        <v/>
      </c>
      <c r="BA886" s="359" t="str">
        <f t="shared" si="297"/>
        <v/>
      </c>
      <c r="BC886" s="359" t="str">
        <f t="shared" si="298"/>
        <v/>
      </c>
      <c r="BE886" s="359" t="str">
        <f t="shared" si="299"/>
        <v/>
      </c>
      <c r="BG886" s="359" t="str">
        <f t="shared" si="300"/>
        <v/>
      </c>
      <c r="BI886" s="359" t="str">
        <f t="shared" si="301"/>
        <v/>
      </c>
    </row>
    <row r="887" spans="3:61" x14ac:dyDescent="0.2">
      <c r="C887" s="152"/>
      <c r="E887" s="243"/>
      <c r="F887" s="374"/>
      <c r="G887" s="300"/>
      <c r="H887" s="300"/>
      <c r="I887" s="300"/>
      <c r="J887" s="300"/>
      <c r="K887" s="300"/>
      <c r="L887" s="300"/>
      <c r="M887" s="300"/>
      <c r="O887" s="302"/>
      <c r="U887" s="355" t="str">
        <f t="shared" si="281"/>
        <v/>
      </c>
      <c r="W887" s="355" t="str">
        <f t="shared" si="282"/>
        <v/>
      </c>
      <c r="Y887" s="355" t="str">
        <f t="shared" si="283"/>
        <v/>
      </c>
      <c r="AA887" s="355" t="str">
        <f t="shared" si="284"/>
        <v/>
      </c>
      <c r="AC887" s="355" t="str">
        <f t="shared" si="285"/>
        <v/>
      </c>
      <c r="AE887" s="4" t="str">
        <f t="shared" si="286"/>
        <v/>
      </c>
      <c r="AG887" s="4" t="str">
        <f t="shared" si="287"/>
        <v/>
      </c>
      <c r="AI887" s="4" t="str">
        <f t="shared" si="288"/>
        <v/>
      </c>
      <c r="AK887" s="4" t="str">
        <f t="shared" si="289"/>
        <v/>
      </c>
      <c r="AM887" s="4" t="str">
        <f t="shared" si="290"/>
        <v/>
      </c>
      <c r="AO887" s="4" t="str">
        <f t="shared" si="291"/>
        <v/>
      </c>
      <c r="AQ887" s="4" t="str">
        <f t="shared" si="292"/>
        <v/>
      </c>
      <c r="AS887" s="4" t="str">
        <f t="shared" si="293"/>
        <v/>
      </c>
      <c r="AU887" s="4" t="str">
        <f t="shared" si="294"/>
        <v/>
      </c>
      <c r="AW887" s="359" t="str">
        <f t="shared" si="295"/>
        <v/>
      </c>
      <c r="AY887" s="359" t="str">
        <f t="shared" si="296"/>
        <v/>
      </c>
      <c r="BA887" s="359" t="str">
        <f t="shared" si="297"/>
        <v/>
      </c>
      <c r="BC887" s="359" t="str">
        <f t="shared" si="298"/>
        <v/>
      </c>
      <c r="BE887" s="359" t="str">
        <f t="shared" si="299"/>
        <v/>
      </c>
      <c r="BG887" s="359" t="str">
        <f t="shared" si="300"/>
        <v/>
      </c>
      <c r="BI887" s="359" t="str">
        <f t="shared" si="301"/>
        <v/>
      </c>
    </row>
    <row r="888" spans="3:61" x14ac:dyDescent="0.2">
      <c r="C888" s="152"/>
      <c r="E888" s="243"/>
      <c r="F888" s="374"/>
      <c r="G888" s="300"/>
      <c r="H888" s="300"/>
      <c r="I888" s="300"/>
      <c r="J888" s="300"/>
      <c r="K888" s="300"/>
      <c r="L888" s="300"/>
      <c r="M888" s="300"/>
      <c r="O888" s="302"/>
      <c r="U888" s="355" t="str">
        <f t="shared" si="281"/>
        <v/>
      </c>
      <c r="W888" s="355" t="str">
        <f t="shared" si="282"/>
        <v/>
      </c>
      <c r="Y888" s="355" t="str">
        <f t="shared" si="283"/>
        <v/>
      </c>
      <c r="AA888" s="355" t="str">
        <f t="shared" si="284"/>
        <v/>
      </c>
      <c r="AC888" s="355" t="str">
        <f t="shared" si="285"/>
        <v/>
      </c>
      <c r="AE888" s="4" t="str">
        <f t="shared" si="286"/>
        <v/>
      </c>
      <c r="AG888" s="4" t="str">
        <f t="shared" si="287"/>
        <v/>
      </c>
      <c r="AI888" s="4" t="str">
        <f t="shared" si="288"/>
        <v/>
      </c>
      <c r="AK888" s="4" t="str">
        <f t="shared" si="289"/>
        <v/>
      </c>
      <c r="AM888" s="4" t="str">
        <f t="shared" si="290"/>
        <v/>
      </c>
      <c r="AO888" s="4" t="str">
        <f t="shared" si="291"/>
        <v/>
      </c>
      <c r="AQ888" s="4" t="str">
        <f t="shared" si="292"/>
        <v/>
      </c>
      <c r="AS888" s="4" t="str">
        <f t="shared" si="293"/>
        <v/>
      </c>
      <c r="AU888" s="4" t="str">
        <f t="shared" si="294"/>
        <v/>
      </c>
      <c r="AW888" s="359" t="str">
        <f t="shared" si="295"/>
        <v/>
      </c>
      <c r="AY888" s="359" t="str">
        <f t="shared" si="296"/>
        <v/>
      </c>
      <c r="BA888" s="359" t="str">
        <f t="shared" si="297"/>
        <v/>
      </c>
      <c r="BC888" s="359" t="str">
        <f t="shared" si="298"/>
        <v/>
      </c>
      <c r="BE888" s="359" t="str">
        <f t="shared" si="299"/>
        <v/>
      </c>
      <c r="BG888" s="359" t="str">
        <f t="shared" si="300"/>
        <v/>
      </c>
      <c r="BI888" s="359" t="str">
        <f t="shared" si="301"/>
        <v/>
      </c>
    </row>
    <row r="889" spans="3:61" x14ac:dyDescent="0.2">
      <c r="C889" s="152"/>
      <c r="E889" s="243"/>
      <c r="F889" s="374"/>
      <c r="G889" s="300"/>
      <c r="H889" s="300"/>
      <c r="I889" s="300"/>
      <c r="J889" s="300"/>
      <c r="K889" s="300"/>
      <c r="L889" s="300"/>
      <c r="M889" s="300"/>
      <c r="O889" s="302"/>
      <c r="U889" s="355" t="str">
        <f t="shared" si="281"/>
        <v/>
      </c>
      <c r="W889" s="355" t="str">
        <f t="shared" si="282"/>
        <v/>
      </c>
      <c r="Y889" s="355" t="str">
        <f t="shared" si="283"/>
        <v/>
      </c>
      <c r="AA889" s="355" t="str">
        <f t="shared" si="284"/>
        <v/>
      </c>
      <c r="AC889" s="355" t="str">
        <f t="shared" si="285"/>
        <v/>
      </c>
      <c r="AE889" s="4" t="str">
        <f t="shared" si="286"/>
        <v/>
      </c>
      <c r="AG889" s="4" t="str">
        <f t="shared" si="287"/>
        <v/>
      </c>
      <c r="AI889" s="4" t="str">
        <f t="shared" si="288"/>
        <v/>
      </c>
      <c r="AK889" s="4" t="str">
        <f t="shared" si="289"/>
        <v/>
      </c>
      <c r="AM889" s="4" t="str">
        <f t="shared" si="290"/>
        <v/>
      </c>
      <c r="AO889" s="4" t="str">
        <f t="shared" si="291"/>
        <v/>
      </c>
      <c r="AQ889" s="4" t="str">
        <f t="shared" si="292"/>
        <v/>
      </c>
      <c r="AS889" s="4" t="str">
        <f t="shared" si="293"/>
        <v/>
      </c>
      <c r="AU889" s="4" t="str">
        <f t="shared" si="294"/>
        <v/>
      </c>
      <c r="AW889" s="359" t="str">
        <f t="shared" si="295"/>
        <v/>
      </c>
      <c r="AY889" s="359" t="str">
        <f t="shared" si="296"/>
        <v/>
      </c>
      <c r="BA889" s="359" t="str">
        <f t="shared" si="297"/>
        <v/>
      </c>
      <c r="BC889" s="359" t="str">
        <f t="shared" si="298"/>
        <v/>
      </c>
      <c r="BE889" s="359" t="str">
        <f t="shared" si="299"/>
        <v/>
      </c>
      <c r="BG889" s="359" t="str">
        <f t="shared" si="300"/>
        <v/>
      </c>
      <c r="BI889" s="359" t="str">
        <f t="shared" si="301"/>
        <v/>
      </c>
    </row>
    <row r="890" spans="3:61" x14ac:dyDescent="0.2">
      <c r="C890" s="152"/>
      <c r="E890" s="243"/>
      <c r="F890" s="374"/>
      <c r="G890" s="300"/>
      <c r="H890" s="300"/>
      <c r="I890" s="300"/>
      <c r="J890" s="300"/>
      <c r="K890" s="300"/>
      <c r="L890" s="300"/>
      <c r="M890" s="300"/>
      <c r="O890" s="302"/>
      <c r="U890" s="355" t="str">
        <f t="shared" si="281"/>
        <v/>
      </c>
      <c r="W890" s="355" t="str">
        <f t="shared" si="282"/>
        <v/>
      </c>
      <c r="Y890" s="355" t="str">
        <f t="shared" si="283"/>
        <v/>
      </c>
      <c r="AA890" s="355" t="str">
        <f t="shared" si="284"/>
        <v/>
      </c>
      <c r="AC890" s="355" t="str">
        <f t="shared" si="285"/>
        <v/>
      </c>
      <c r="AE890" s="4" t="str">
        <f t="shared" si="286"/>
        <v/>
      </c>
      <c r="AG890" s="4" t="str">
        <f t="shared" si="287"/>
        <v/>
      </c>
      <c r="AI890" s="4" t="str">
        <f t="shared" si="288"/>
        <v/>
      </c>
      <c r="AK890" s="4" t="str">
        <f t="shared" si="289"/>
        <v/>
      </c>
      <c r="AM890" s="4" t="str">
        <f t="shared" si="290"/>
        <v/>
      </c>
      <c r="AO890" s="4" t="str">
        <f t="shared" si="291"/>
        <v/>
      </c>
      <c r="AQ890" s="4" t="str">
        <f t="shared" si="292"/>
        <v/>
      </c>
      <c r="AS890" s="4" t="str">
        <f t="shared" si="293"/>
        <v/>
      </c>
      <c r="AU890" s="4" t="str">
        <f t="shared" si="294"/>
        <v/>
      </c>
      <c r="AW890" s="359" t="str">
        <f t="shared" si="295"/>
        <v/>
      </c>
      <c r="AY890" s="359" t="str">
        <f t="shared" si="296"/>
        <v/>
      </c>
      <c r="BA890" s="359" t="str">
        <f t="shared" si="297"/>
        <v/>
      </c>
      <c r="BC890" s="359" t="str">
        <f t="shared" si="298"/>
        <v/>
      </c>
      <c r="BE890" s="359" t="str">
        <f t="shared" si="299"/>
        <v/>
      </c>
      <c r="BG890" s="359" t="str">
        <f t="shared" si="300"/>
        <v/>
      </c>
      <c r="BI890" s="359" t="str">
        <f t="shared" si="301"/>
        <v/>
      </c>
    </row>
    <row r="891" spans="3:61" x14ac:dyDescent="0.2">
      <c r="C891" s="152"/>
      <c r="E891" s="243"/>
      <c r="F891" s="374"/>
      <c r="G891" s="300"/>
      <c r="H891" s="300"/>
      <c r="I891" s="300"/>
      <c r="J891" s="300"/>
      <c r="K891" s="300"/>
      <c r="L891" s="300"/>
      <c r="M891" s="300"/>
      <c r="O891" s="302"/>
      <c r="U891" s="355" t="str">
        <f t="shared" si="281"/>
        <v/>
      </c>
      <c r="W891" s="355" t="str">
        <f t="shared" si="282"/>
        <v/>
      </c>
      <c r="Y891" s="355" t="str">
        <f t="shared" si="283"/>
        <v/>
      </c>
      <c r="AA891" s="355" t="str">
        <f t="shared" si="284"/>
        <v/>
      </c>
      <c r="AC891" s="355" t="str">
        <f t="shared" si="285"/>
        <v/>
      </c>
      <c r="AE891" s="4" t="str">
        <f t="shared" si="286"/>
        <v/>
      </c>
      <c r="AG891" s="4" t="str">
        <f t="shared" si="287"/>
        <v/>
      </c>
      <c r="AI891" s="4" t="str">
        <f t="shared" si="288"/>
        <v/>
      </c>
      <c r="AK891" s="4" t="str">
        <f t="shared" si="289"/>
        <v/>
      </c>
      <c r="AM891" s="4" t="str">
        <f t="shared" si="290"/>
        <v/>
      </c>
      <c r="AO891" s="4" t="str">
        <f t="shared" si="291"/>
        <v/>
      </c>
      <c r="AQ891" s="4" t="str">
        <f t="shared" si="292"/>
        <v/>
      </c>
      <c r="AS891" s="4" t="str">
        <f t="shared" si="293"/>
        <v/>
      </c>
      <c r="AU891" s="4" t="str">
        <f t="shared" si="294"/>
        <v/>
      </c>
      <c r="AW891" s="359" t="str">
        <f t="shared" si="295"/>
        <v/>
      </c>
      <c r="AY891" s="359" t="str">
        <f t="shared" si="296"/>
        <v/>
      </c>
      <c r="BA891" s="359" t="str">
        <f t="shared" si="297"/>
        <v/>
      </c>
      <c r="BC891" s="359" t="str">
        <f t="shared" si="298"/>
        <v/>
      </c>
      <c r="BE891" s="359" t="str">
        <f t="shared" si="299"/>
        <v/>
      </c>
      <c r="BG891" s="359" t="str">
        <f t="shared" si="300"/>
        <v/>
      </c>
      <c r="BI891" s="359" t="str">
        <f t="shared" si="301"/>
        <v/>
      </c>
    </row>
    <row r="892" spans="3:61" x14ac:dyDescent="0.2">
      <c r="C892" s="152"/>
      <c r="E892" s="243"/>
      <c r="F892" s="374"/>
      <c r="G892" s="300"/>
      <c r="H892" s="300"/>
      <c r="I892" s="300"/>
      <c r="J892" s="300"/>
      <c r="K892" s="300"/>
      <c r="L892" s="300"/>
      <c r="M892" s="300"/>
      <c r="O892" s="302"/>
      <c r="U892" s="355" t="str">
        <f t="shared" si="281"/>
        <v/>
      </c>
      <c r="W892" s="355" t="str">
        <f t="shared" si="282"/>
        <v/>
      </c>
      <c r="Y892" s="355" t="str">
        <f t="shared" si="283"/>
        <v/>
      </c>
      <c r="AA892" s="355" t="str">
        <f t="shared" si="284"/>
        <v/>
      </c>
      <c r="AC892" s="355" t="str">
        <f t="shared" si="285"/>
        <v/>
      </c>
      <c r="AE892" s="4" t="str">
        <f t="shared" si="286"/>
        <v/>
      </c>
      <c r="AG892" s="4" t="str">
        <f t="shared" si="287"/>
        <v/>
      </c>
      <c r="AI892" s="4" t="str">
        <f t="shared" si="288"/>
        <v/>
      </c>
      <c r="AK892" s="4" t="str">
        <f t="shared" si="289"/>
        <v/>
      </c>
      <c r="AM892" s="4" t="str">
        <f t="shared" si="290"/>
        <v/>
      </c>
      <c r="AO892" s="4" t="str">
        <f t="shared" si="291"/>
        <v/>
      </c>
      <c r="AQ892" s="4" t="str">
        <f t="shared" si="292"/>
        <v/>
      </c>
      <c r="AS892" s="4" t="str">
        <f t="shared" si="293"/>
        <v/>
      </c>
      <c r="AU892" s="4" t="str">
        <f t="shared" si="294"/>
        <v/>
      </c>
      <c r="AW892" s="359" t="str">
        <f t="shared" si="295"/>
        <v/>
      </c>
      <c r="AY892" s="359" t="str">
        <f t="shared" si="296"/>
        <v/>
      </c>
      <c r="BA892" s="359" t="str">
        <f t="shared" si="297"/>
        <v/>
      </c>
      <c r="BC892" s="359" t="str">
        <f t="shared" si="298"/>
        <v/>
      </c>
      <c r="BE892" s="359" t="str">
        <f t="shared" si="299"/>
        <v/>
      </c>
      <c r="BG892" s="359" t="str">
        <f t="shared" si="300"/>
        <v/>
      </c>
      <c r="BI892" s="359" t="str">
        <f t="shared" si="301"/>
        <v/>
      </c>
    </row>
    <row r="893" spans="3:61" x14ac:dyDescent="0.2">
      <c r="C893" s="152"/>
      <c r="E893" s="243"/>
      <c r="F893" s="374"/>
      <c r="G893" s="300"/>
      <c r="H893" s="300"/>
      <c r="I893" s="300"/>
      <c r="J893" s="300"/>
      <c r="K893" s="300"/>
      <c r="L893" s="300"/>
      <c r="M893" s="300"/>
      <c r="O893" s="302"/>
      <c r="U893" s="355" t="str">
        <f t="shared" si="281"/>
        <v/>
      </c>
      <c r="W893" s="355" t="str">
        <f t="shared" si="282"/>
        <v/>
      </c>
      <c r="Y893" s="355" t="str">
        <f t="shared" si="283"/>
        <v/>
      </c>
      <c r="AA893" s="355" t="str">
        <f t="shared" si="284"/>
        <v/>
      </c>
      <c r="AC893" s="355" t="str">
        <f t="shared" si="285"/>
        <v/>
      </c>
      <c r="AE893" s="4" t="str">
        <f t="shared" si="286"/>
        <v/>
      </c>
      <c r="AG893" s="4" t="str">
        <f t="shared" si="287"/>
        <v/>
      </c>
      <c r="AI893" s="4" t="str">
        <f t="shared" si="288"/>
        <v/>
      </c>
      <c r="AK893" s="4" t="str">
        <f t="shared" si="289"/>
        <v/>
      </c>
      <c r="AM893" s="4" t="str">
        <f t="shared" si="290"/>
        <v/>
      </c>
      <c r="AO893" s="4" t="str">
        <f t="shared" si="291"/>
        <v/>
      </c>
      <c r="AQ893" s="4" t="str">
        <f t="shared" si="292"/>
        <v/>
      </c>
      <c r="AS893" s="4" t="str">
        <f t="shared" si="293"/>
        <v/>
      </c>
      <c r="AU893" s="4" t="str">
        <f t="shared" si="294"/>
        <v/>
      </c>
      <c r="AW893" s="359" t="str">
        <f t="shared" si="295"/>
        <v/>
      </c>
      <c r="AY893" s="359" t="str">
        <f t="shared" si="296"/>
        <v/>
      </c>
      <c r="BA893" s="359" t="str">
        <f t="shared" si="297"/>
        <v/>
      </c>
      <c r="BC893" s="359" t="str">
        <f t="shared" si="298"/>
        <v/>
      </c>
      <c r="BE893" s="359" t="str">
        <f t="shared" si="299"/>
        <v/>
      </c>
      <c r="BG893" s="359" t="str">
        <f t="shared" si="300"/>
        <v/>
      </c>
      <c r="BI893" s="359" t="str">
        <f t="shared" si="301"/>
        <v/>
      </c>
    </row>
    <row r="894" spans="3:61" x14ac:dyDescent="0.2">
      <c r="C894" s="152"/>
      <c r="E894" s="243"/>
      <c r="F894" s="374"/>
      <c r="G894" s="300"/>
      <c r="H894" s="300"/>
      <c r="I894" s="300"/>
      <c r="J894" s="300"/>
      <c r="K894" s="300"/>
      <c r="L894" s="300"/>
      <c r="M894" s="300"/>
      <c r="O894" s="302"/>
      <c r="U894" s="355" t="str">
        <f t="shared" si="281"/>
        <v/>
      </c>
      <c r="W894" s="355" t="str">
        <f t="shared" si="282"/>
        <v/>
      </c>
      <c r="Y894" s="355" t="str">
        <f t="shared" si="283"/>
        <v/>
      </c>
      <c r="AA894" s="355" t="str">
        <f t="shared" si="284"/>
        <v/>
      </c>
      <c r="AC894" s="355" t="str">
        <f t="shared" si="285"/>
        <v/>
      </c>
      <c r="AE894" s="4" t="str">
        <f t="shared" si="286"/>
        <v/>
      </c>
      <c r="AG894" s="4" t="str">
        <f t="shared" si="287"/>
        <v/>
      </c>
      <c r="AI894" s="4" t="str">
        <f t="shared" si="288"/>
        <v/>
      </c>
      <c r="AK894" s="4" t="str">
        <f t="shared" si="289"/>
        <v/>
      </c>
      <c r="AM894" s="4" t="str">
        <f t="shared" si="290"/>
        <v/>
      </c>
      <c r="AO894" s="4" t="str">
        <f t="shared" si="291"/>
        <v/>
      </c>
      <c r="AQ894" s="4" t="str">
        <f t="shared" si="292"/>
        <v/>
      </c>
      <c r="AS894" s="4" t="str">
        <f t="shared" si="293"/>
        <v/>
      </c>
      <c r="AU894" s="4" t="str">
        <f t="shared" si="294"/>
        <v/>
      </c>
      <c r="AW894" s="359" t="str">
        <f t="shared" si="295"/>
        <v/>
      </c>
      <c r="AY894" s="359" t="str">
        <f t="shared" si="296"/>
        <v/>
      </c>
      <c r="BA894" s="359" t="str">
        <f t="shared" si="297"/>
        <v/>
      </c>
      <c r="BC894" s="359" t="str">
        <f t="shared" si="298"/>
        <v/>
      </c>
      <c r="BE894" s="359" t="str">
        <f t="shared" si="299"/>
        <v/>
      </c>
      <c r="BG894" s="359" t="str">
        <f t="shared" si="300"/>
        <v/>
      </c>
      <c r="BI894" s="359" t="str">
        <f t="shared" si="301"/>
        <v/>
      </c>
    </row>
    <row r="895" spans="3:61" x14ac:dyDescent="0.2">
      <c r="C895" s="152"/>
      <c r="E895" s="243"/>
      <c r="F895" s="374"/>
      <c r="G895" s="300"/>
      <c r="H895" s="300"/>
      <c r="I895" s="300"/>
      <c r="J895" s="300"/>
      <c r="K895" s="300"/>
      <c r="L895" s="300"/>
      <c r="M895" s="300"/>
      <c r="O895" s="302"/>
      <c r="U895" s="355" t="str">
        <f t="shared" si="281"/>
        <v/>
      </c>
      <c r="W895" s="355" t="str">
        <f t="shared" si="282"/>
        <v/>
      </c>
      <c r="Y895" s="355" t="str">
        <f t="shared" si="283"/>
        <v/>
      </c>
      <c r="AA895" s="355" t="str">
        <f t="shared" si="284"/>
        <v/>
      </c>
      <c r="AC895" s="355" t="str">
        <f t="shared" si="285"/>
        <v/>
      </c>
      <c r="AE895" s="4" t="str">
        <f t="shared" si="286"/>
        <v/>
      </c>
      <c r="AG895" s="4" t="str">
        <f t="shared" si="287"/>
        <v/>
      </c>
      <c r="AI895" s="4" t="str">
        <f t="shared" si="288"/>
        <v/>
      </c>
      <c r="AK895" s="4" t="str">
        <f t="shared" si="289"/>
        <v/>
      </c>
      <c r="AM895" s="4" t="str">
        <f t="shared" si="290"/>
        <v/>
      </c>
      <c r="AO895" s="4" t="str">
        <f t="shared" si="291"/>
        <v/>
      </c>
      <c r="AQ895" s="4" t="str">
        <f t="shared" si="292"/>
        <v/>
      </c>
      <c r="AS895" s="4" t="str">
        <f t="shared" si="293"/>
        <v/>
      </c>
      <c r="AU895" s="4" t="str">
        <f t="shared" si="294"/>
        <v/>
      </c>
      <c r="AW895" s="359" t="str">
        <f t="shared" si="295"/>
        <v/>
      </c>
      <c r="AY895" s="359" t="str">
        <f t="shared" si="296"/>
        <v/>
      </c>
      <c r="BA895" s="359" t="str">
        <f t="shared" si="297"/>
        <v/>
      </c>
      <c r="BC895" s="359" t="str">
        <f t="shared" si="298"/>
        <v/>
      </c>
      <c r="BE895" s="359" t="str">
        <f t="shared" si="299"/>
        <v/>
      </c>
      <c r="BG895" s="359" t="str">
        <f t="shared" si="300"/>
        <v/>
      </c>
      <c r="BI895" s="359" t="str">
        <f t="shared" si="301"/>
        <v/>
      </c>
    </row>
    <row r="896" spans="3:61" x14ac:dyDescent="0.2">
      <c r="C896" s="152"/>
      <c r="E896" s="243"/>
      <c r="F896" s="374"/>
      <c r="G896" s="300"/>
      <c r="H896" s="300"/>
      <c r="I896" s="300"/>
      <c r="J896" s="300"/>
      <c r="K896" s="300"/>
      <c r="L896" s="300"/>
      <c r="M896" s="300"/>
      <c r="O896" s="302"/>
      <c r="U896" s="355" t="str">
        <f t="shared" si="281"/>
        <v/>
      </c>
      <c r="W896" s="355" t="str">
        <f t="shared" si="282"/>
        <v/>
      </c>
      <c r="Y896" s="355" t="str">
        <f t="shared" si="283"/>
        <v/>
      </c>
      <c r="AA896" s="355" t="str">
        <f t="shared" si="284"/>
        <v/>
      </c>
      <c r="AC896" s="355" t="str">
        <f t="shared" si="285"/>
        <v/>
      </c>
      <c r="AE896" s="4" t="str">
        <f t="shared" si="286"/>
        <v/>
      </c>
      <c r="AG896" s="4" t="str">
        <f t="shared" si="287"/>
        <v/>
      </c>
      <c r="AI896" s="4" t="str">
        <f t="shared" si="288"/>
        <v/>
      </c>
      <c r="AK896" s="4" t="str">
        <f t="shared" si="289"/>
        <v/>
      </c>
      <c r="AM896" s="4" t="str">
        <f t="shared" si="290"/>
        <v/>
      </c>
      <c r="AO896" s="4" t="str">
        <f t="shared" si="291"/>
        <v/>
      </c>
      <c r="AQ896" s="4" t="str">
        <f t="shared" si="292"/>
        <v/>
      </c>
      <c r="AS896" s="4" t="str">
        <f t="shared" si="293"/>
        <v/>
      </c>
      <c r="AU896" s="4" t="str">
        <f t="shared" si="294"/>
        <v/>
      </c>
      <c r="AW896" s="359" t="str">
        <f t="shared" si="295"/>
        <v/>
      </c>
      <c r="AY896" s="359" t="str">
        <f t="shared" si="296"/>
        <v/>
      </c>
      <c r="BA896" s="359" t="str">
        <f t="shared" si="297"/>
        <v/>
      </c>
      <c r="BC896" s="359" t="str">
        <f t="shared" si="298"/>
        <v/>
      </c>
      <c r="BE896" s="359" t="str">
        <f t="shared" si="299"/>
        <v/>
      </c>
      <c r="BG896" s="359" t="str">
        <f t="shared" si="300"/>
        <v/>
      </c>
      <c r="BI896" s="359" t="str">
        <f t="shared" si="301"/>
        <v/>
      </c>
    </row>
    <row r="897" spans="3:61" x14ac:dyDescent="0.2">
      <c r="C897" s="152"/>
      <c r="E897" s="243"/>
      <c r="F897" s="374"/>
      <c r="G897" s="300"/>
      <c r="H897" s="300"/>
      <c r="I897" s="300"/>
      <c r="J897" s="300"/>
      <c r="K897" s="300"/>
      <c r="L897" s="300"/>
      <c r="M897" s="300"/>
      <c r="O897" s="302"/>
      <c r="U897" s="355" t="str">
        <f t="shared" si="281"/>
        <v/>
      </c>
      <c r="W897" s="355" t="str">
        <f t="shared" si="282"/>
        <v/>
      </c>
      <c r="Y897" s="355" t="str">
        <f t="shared" si="283"/>
        <v/>
      </c>
      <c r="AA897" s="355" t="str">
        <f t="shared" si="284"/>
        <v/>
      </c>
      <c r="AC897" s="355" t="str">
        <f t="shared" si="285"/>
        <v/>
      </c>
      <c r="AE897" s="4" t="str">
        <f t="shared" si="286"/>
        <v/>
      </c>
      <c r="AG897" s="4" t="str">
        <f t="shared" si="287"/>
        <v/>
      </c>
      <c r="AI897" s="4" t="str">
        <f t="shared" si="288"/>
        <v/>
      </c>
      <c r="AK897" s="4" t="str">
        <f t="shared" si="289"/>
        <v/>
      </c>
      <c r="AM897" s="4" t="str">
        <f t="shared" si="290"/>
        <v/>
      </c>
      <c r="AO897" s="4" t="str">
        <f t="shared" si="291"/>
        <v/>
      </c>
      <c r="AQ897" s="4" t="str">
        <f t="shared" si="292"/>
        <v/>
      </c>
      <c r="AS897" s="4" t="str">
        <f t="shared" si="293"/>
        <v/>
      </c>
      <c r="AU897" s="4" t="str">
        <f t="shared" si="294"/>
        <v/>
      </c>
      <c r="AW897" s="359" t="str">
        <f t="shared" si="295"/>
        <v/>
      </c>
      <c r="AY897" s="359" t="str">
        <f t="shared" si="296"/>
        <v/>
      </c>
      <c r="BA897" s="359" t="str">
        <f t="shared" si="297"/>
        <v/>
      </c>
      <c r="BC897" s="359" t="str">
        <f t="shared" si="298"/>
        <v/>
      </c>
      <c r="BE897" s="359" t="str">
        <f t="shared" si="299"/>
        <v/>
      </c>
      <c r="BG897" s="359" t="str">
        <f t="shared" si="300"/>
        <v/>
      </c>
      <c r="BI897" s="359" t="str">
        <f t="shared" si="301"/>
        <v/>
      </c>
    </row>
    <row r="898" spans="3:61" x14ac:dyDescent="0.2">
      <c r="C898" s="152"/>
      <c r="E898" s="243"/>
      <c r="F898" s="374"/>
      <c r="G898" s="300"/>
      <c r="H898" s="300"/>
      <c r="I898" s="300"/>
      <c r="J898" s="300"/>
      <c r="K898" s="300"/>
      <c r="L898" s="300"/>
      <c r="M898" s="300"/>
      <c r="O898" s="302"/>
      <c r="U898" s="355" t="str">
        <f t="shared" si="281"/>
        <v/>
      </c>
      <c r="W898" s="355" t="str">
        <f t="shared" si="282"/>
        <v/>
      </c>
      <c r="Y898" s="355" t="str">
        <f t="shared" si="283"/>
        <v/>
      </c>
      <c r="AA898" s="355" t="str">
        <f t="shared" si="284"/>
        <v/>
      </c>
      <c r="AC898" s="355" t="str">
        <f t="shared" si="285"/>
        <v/>
      </c>
      <c r="AE898" s="4" t="str">
        <f t="shared" si="286"/>
        <v/>
      </c>
      <c r="AG898" s="4" t="str">
        <f t="shared" si="287"/>
        <v/>
      </c>
      <c r="AI898" s="4" t="str">
        <f t="shared" si="288"/>
        <v/>
      </c>
      <c r="AK898" s="4" t="str">
        <f t="shared" si="289"/>
        <v/>
      </c>
      <c r="AM898" s="4" t="str">
        <f t="shared" si="290"/>
        <v/>
      </c>
      <c r="AO898" s="4" t="str">
        <f t="shared" si="291"/>
        <v/>
      </c>
      <c r="AQ898" s="4" t="str">
        <f t="shared" si="292"/>
        <v/>
      </c>
      <c r="AS898" s="4" t="str">
        <f t="shared" si="293"/>
        <v/>
      </c>
      <c r="AU898" s="4" t="str">
        <f t="shared" si="294"/>
        <v/>
      </c>
      <c r="AW898" s="359" t="str">
        <f t="shared" si="295"/>
        <v/>
      </c>
      <c r="AY898" s="359" t="str">
        <f t="shared" si="296"/>
        <v/>
      </c>
      <c r="BA898" s="359" t="str">
        <f t="shared" si="297"/>
        <v/>
      </c>
      <c r="BC898" s="359" t="str">
        <f t="shared" si="298"/>
        <v/>
      </c>
      <c r="BE898" s="359" t="str">
        <f t="shared" si="299"/>
        <v/>
      </c>
      <c r="BG898" s="359" t="str">
        <f t="shared" si="300"/>
        <v/>
      </c>
      <c r="BI898" s="359" t="str">
        <f t="shared" si="301"/>
        <v/>
      </c>
    </row>
    <row r="899" spans="3:61" x14ac:dyDescent="0.2">
      <c r="C899" s="152"/>
      <c r="E899" s="243"/>
      <c r="F899" s="374"/>
      <c r="G899" s="300"/>
      <c r="H899" s="300"/>
      <c r="I899" s="300"/>
      <c r="J899" s="300"/>
      <c r="K899" s="300"/>
      <c r="L899" s="300"/>
      <c r="M899" s="300"/>
      <c r="O899" s="302"/>
      <c r="U899" s="355" t="str">
        <f t="shared" ref="U899:U962" si="302">IF(P899=$T$2,O899,"")</f>
        <v/>
      </c>
      <c r="W899" s="355" t="str">
        <f t="shared" ref="W899:W962" si="303">IF(P899=$V$2,O899,"")</f>
        <v/>
      </c>
      <c r="Y899" s="355" t="str">
        <f t="shared" ref="Y899:Y962" si="304">IF(P899=$X$2,$O899,"")</f>
        <v/>
      </c>
      <c r="AA899" s="355" t="str">
        <f t="shared" ref="AA899:AA962" si="305">IF($P899=$Z$2,$O899,"")</f>
        <v/>
      </c>
      <c r="AC899" s="355" t="str">
        <f t="shared" ref="AC899:AC962" si="306">IF($P899=$AB$2,$O899,"")</f>
        <v/>
      </c>
      <c r="AE899" s="4" t="str">
        <f t="shared" ref="AE899:AE962" si="307">IF($P899=$AD$2,$O899,"")</f>
        <v/>
      </c>
      <c r="AG899" s="4" t="str">
        <f t="shared" ref="AG899:AG962" si="308">IF($P899=$AF$2,$O899,"")</f>
        <v/>
      </c>
      <c r="AI899" s="4" t="str">
        <f t="shared" ref="AI899:AI962" si="309">IF($P899=$AH$2,$O899,"")</f>
        <v/>
      </c>
      <c r="AK899" s="4" t="str">
        <f t="shared" ref="AK899:AK962" si="310">IF($P899=$AJ$2,$O899,"")</f>
        <v/>
      </c>
      <c r="AM899" s="4" t="str">
        <f t="shared" ref="AM899:AM962" si="311">IF($P899=$AL$2,$O899,"")</f>
        <v/>
      </c>
      <c r="AO899" s="4" t="str">
        <f t="shared" ref="AO899:AO962" si="312">IF($P899=$AN$2,$O899,"")</f>
        <v/>
      </c>
      <c r="AQ899" s="4" t="str">
        <f t="shared" ref="AQ899:AQ962" si="313">IF($P899=$AP$2,$O899,"")</f>
        <v/>
      </c>
      <c r="AS899" s="4" t="str">
        <f t="shared" ref="AS899:AS962" si="314">IF($P899=$AR$2,$O899,"")</f>
        <v/>
      </c>
      <c r="AU899" s="4" t="str">
        <f t="shared" ref="AU899:AU962" si="315">IF($P899=$AT$2,$O899,"")</f>
        <v/>
      </c>
      <c r="AW899" s="359" t="str">
        <f t="shared" ref="AW899:AW962" si="316">IF($P899=$AV$2,$O899,"")</f>
        <v/>
      </c>
      <c r="AY899" s="359" t="str">
        <f t="shared" ref="AY899:AY962" si="317">IF($P899=$AX$2,$O899,"")</f>
        <v/>
      </c>
      <c r="BA899" s="359" t="str">
        <f t="shared" ref="BA899:BA962" si="318">IF($P899=$AZ$2,$O899,"")</f>
        <v/>
      </c>
      <c r="BC899" s="359" t="str">
        <f t="shared" ref="BC899:BC962" si="319">IF($P899=$BB$2,$O899,"")</f>
        <v/>
      </c>
      <c r="BE899" s="359" t="str">
        <f t="shared" ref="BE899:BE962" si="320">IF($P899=$BD$2,$O899,"")</f>
        <v/>
      </c>
      <c r="BG899" s="359" t="str">
        <f t="shared" ref="BG899:BG962" si="321">IF($P899=$BF$2,$O899,"")</f>
        <v/>
      </c>
      <c r="BI899" s="359" t="str">
        <f t="shared" ref="BI899:BI962" si="322">IF($P899=$BH$2,$O899,"")</f>
        <v/>
      </c>
    </row>
    <row r="900" spans="3:61" x14ac:dyDescent="0.2">
      <c r="C900" s="152"/>
      <c r="E900" s="243"/>
      <c r="F900" s="374"/>
      <c r="G900" s="300"/>
      <c r="H900" s="300"/>
      <c r="I900" s="300"/>
      <c r="J900" s="300"/>
      <c r="K900" s="300"/>
      <c r="L900" s="300"/>
      <c r="M900" s="300"/>
      <c r="O900" s="302"/>
      <c r="U900" s="355" t="str">
        <f t="shared" si="302"/>
        <v/>
      </c>
      <c r="W900" s="355" t="str">
        <f t="shared" si="303"/>
        <v/>
      </c>
      <c r="Y900" s="355" t="str">
        <f t="shared" si="304"/>
        <v/>
      </c>
      <c r="AA900" s="355" t="str">
        <f t="shared" si="305"/>
        <v/>
      </c>
      <c r="AC900" s="355" t="str">
        <f t="shared" si="306"/>
        <v/>
      </c>
      <c r="AE900" s="4" t="str">
        <f t="shared" si="307"/>
        <v/>
      </c>
      <c r="AG900" s="4" t="str">
        <f t="shared" si="308"/>
        <v/>
      </c>
      <c r="AI900" s="4" t="str">
        <f t="shared" si="309"/>
        <v/>
      </c>
      <c r="AK900" s="4" t="str">
        <f t="shared" si="310"/>
        <v/>
      </c>
      <c r="AM900" s="4" t="str">
        <f t="shared" si="311"/>
        <v/>
      </c>
      <c r="AO900" s="4" t="str">
        <f t="shared" si="312"/>
        <v/>
      </c>
      <c r="AQ900" s="4" t="str">
        <f t="shared" si="313"/>
        <v/>
      </c>
      <c r="AS900" s="4" t="str">
        <f t="shared" si="314"/>
        <v/>
      </c>
      <c r="AU900" s="4" t="str">
        <f t="shared" si="315"/>
        <v/>
      </c>
      <c r="AW900" s="359" t="str">
        <f t="shared" si="316"/>
        <v/>
      </c>
      <c r="AY900" s="359" t="str">
        <f t="shared" si="317"/>
        <v/>
      </c>
      <c r="BA900" s="359" t="str">
        <f t="shared" si="318"/>
        <v/>
      </c>
      <c r="BC900" s="359" t="str">
        <f t="shared" si="319"/>
        <v/>
      </c>
      <c r="BE900" s="359" t="str">
        <f t="shared" si="320"/>
        <v/>
      </c>
      <c r="BG900" s="359" t="str">
        <f t="shared" si="321"/>
        <v/>
      </c>
      <c r="BI900" s="359" t="str">
        <f t="shared" si="322"/>
        <v/>
      </c>
    </row>
    <row r="901" spans="3:61" x14ac:dyDescent="0.2">
      <c r="C901" s="152"/>
      <c r="E901" s="243"/>
      <c r="F901" s="374"/>
      <c r="G901" s="300"/>
      <c r="H901" s="300"/>
      <c r="I901" s="300"/>
      <c r="J901" s="300"/>
      <c r="K901" s="300"/>
      <c r="L901" s="300"/>
      <c r="M901" s="300"/>
      <c r="O901" s="302"/>
      <c r="U901" s="355" t="str">
        <f t="shared" si="302"/>
        <v/>
      </c>
      <c r="W901" s="355" t="str">
        <f t="shared" si="303"/>
        <v/>
      </c>
      <c r="Y901" s="355" t="str">
        <f t="shared" si="304"/>
        <v/>
      </c>
      <c r="AA901" s="355" t="str">
        <f t="shared" si="305"/>
        <v/>
      </c>
      <c r="AC901" s="355" t="str">
        <f t="shared" si="306"/>
        <v/>
      </c>
      <c r="AE901" s="4" t="str">
        <f t="shared" si="307"/>
        <v/>
      </c>
      <c r="AG901" s="4" t="str">
        <f t="shared" si="308"/>
        <v/>
      </c>
      <c r="AI901" s="4" t="str">
        <f t="shared" si="309"/>
        <v/>
      </c>
      <c r="AK901" s="4" t="str">
        <f t="shared" si="310"/>
        <v/>
      </c>
      <c r="AM901" s="4" t="str">
        <f t="shared" si="311"/>
        <v/>
      </c>
      <c r="AO901" s="4" t="str">
        <f t="shared" si="312"/>
        <v/>
      </c>
      <c r="AQ901" s="4" t="str">
        <f t="shared" si="313"/>
        <v/>
      </c>
      <c r="AS901" s="4" t="str">
        <f t="shared" si="314"/>
        <v/>
      </c>
      <c r="AU901" s="4" t="str">
        <f t="shared" si="315"/>
        <v/>
      </c>
      <c r="AW901" s="359" t="str">
        <f t="shared" si="316"/>
        <v/>
      </c>
      <c r="AY901" s="359" t="str">
        <f t="shared" si="317"/>
        <v/>
      </c>
      <c r="BA901" s="359" t="str">
        <f t="shared" si="318"/>
        <v/>
      </c>
      <c r="BC901" s="359" t="str">
        <f t="shared" si="319"/>
        <v/>
      </c>
      <c r="BE901" s="359" t="str">
        <f t="shared" si="320"/>
        <v/>
      </c>
      <c r="BG901" s="359" t="str">
        <f t="shared" si="321"/>
        <v/>
      </c>
      <c r="BI901" s="359" t="str">
        <f t="shared" si="322"/>
        <v/>
      </c>
    </row>
    <row r="902" spans="3:61" x14ac:dyDescent="0.2">
      <c r="C902" s="152"/>
      <c r="E902" s="243"/>
      <c r="F902" s="374"/>
      <c r="G902" s="300"/>
      <c r="H902" s="300"/>
      <c r="I902" s="300"/>
      <c r="J902" s="300"/>
      <c r="K902" s="300"/>
      <c r="L902" s="300"/>
      <c r="M902" s="300"/>
      <c r="O902" s="302"/>
      <c r="U902" s="355" t="str">
        <f t="shared" si="302"/>
        <v/>
      </c>
      <c r="W902" s="355" t="str">
        <f t="shared" si="303"/>
        <v/>
      </c>
      <c r="Y902" s="355" t="str">
        <f t="shared" si="304"/>
        <v/>
      </c>
      <c r="AA902" s="355" t="str">
        <f t="shared" si="305"/>
        <v/>
      </c>
      <c r="AC902" s="355" t="str">
        <f t="shared" si="306"/>
        <v/>
      </c>
      <c r="AE902" s="4" t="str">
        <f t="shared" si="307"/>
        <v/>
      </c>
      <c r="AG902" s="4" t="str">
        <f t="shared" si="308"/>
        <v/>
      </c>
      <c r="AI902" s="4" t="str">
        <f t="shared" si="309"/>
        <v/>
      </c>
      <c r="AK902" s="4" t="str">
        <f t="shared" si="310"/>
        <v/>
      </c>
      <c r="AM902" s="4" t="str">
        <f t="shared" si="311"/>
        <v/>
      </c>
      <c r="AO902" s="4" t="str">
        <f t="shared" si="312"/>
        <v/>
      </c>
      <c r="AQ902" s="4" t="str">
        <f t="shared" si="313"/>
        <v/>
      </c>
      <c r="AS902" s="4" t="str">
        <f t="shared" si="314"/>
        <v/>
      </c>
      <c r="AU902" s="4" t="str">
        <f t="shared" si="315"/>
        <v/>
      </c>
      <c r="AW902" s="359" t="str">
        <f t="shared" si="316"/>
        <v/>
      </c>
      <c r="AY902" s="359" t="str">
        <f t="shared" si="317"/>
        <v/>
      </c>
      <c r="BA902" s="359" t="str">
        <f t="shared" si="318"/>
        <v/>
      </c>
      <c r="BC902" s="359" t="str">
        <f t="shared" si="319"/>
        <v/>
      </c>
      <c r="BE902" s="359" t="str">
        <f t="shared" si="320"/>
        <v/>
      </c>
      <c r="BG902" s="359" t="str">
        <f t="shared" si="321"/>
        <v/>
      </c>
      <c r="BI902" s="359" t="str">
        <f t="shared" si="322"/>
        <v/>
      </c>
    </row>
    <row r="903" spans="3:61" x14ac:dyDescent="0.2">
      <c r="C903" s="152"/>
      <c r="E903" s="243"/>
      <c r="F903" s="374"/>
      <c r="G903" s="300"/>
      <c r="H903" s="300"/>
      <c r="I903" s="300"/>
      <c r="J903" s="300"/>
      <c r="K903" s="300"/>
      <c r="L903" s="300"/>
      <c r="M903" s="300"/>
      <c r="O903" s="302"/>
      <c r="U903" s="355" t="str">
        <f t="shared" si="302"/>
        <v/>
      </c>
      <c r="W903" s="355" t="str">
        <f t="shared" si="303"/>
        <v/>
      </c>
      <c r="Y903" s="355" t="str">
        <f t="shared" si="304"/>
        <v/>
      </c>
      <c r="AA903" s="355" t="str">
        <f t="shared" si="305"/>
        <v/>
      </c>
      <c r="AC903" s="355" t="str">
        <f t="shared" si="306"/>
        <v/>
      </c>
      <c r="AE903" s="4" t="str">
        <f t="shared" si="307"/>
        <v/>
      </c>
      <c r="AG903" s="4" t="str">
        <f t="shared" si="308"/>
        <v/>
      </c>
      <c r="AI903" s="4" t="str">
        <f t="shared" si="309"/>
        <v/>
      </c>
      <c r="AK903" s="4" t="str">
        <f t="shared" si="310"/>
        <v/>
      </c>
      <c r="AM903" s="4" t="str">
        <f t="shared" si="311"/>
        <v/>
      </c>
      <c r="AO903" s="4" t="str">
        <f t="shared" si="312"/>
        <v/>
      </c>
      <c r="AQ903" s="4" t="str">
        <f t="shared" si="313"/>
        <v/>
      </c>
      <c r="AS903" s="4" t="str">
        <f t="shared" si="314"/>
        <v/>
      </c>
      <c r="AU903" s="4" t="str">
        <f t="shared" si="315"/>
        <v/>
      </c>
      <c r="AW903" s="359" t="str">
        <f t="shared" si="316"/>
        <v/>
      </c>
      <c r="AY903" s="359" t="str">
        <f t="shared" si="317"/>
        <v/>
      </c>
      <c r="BA903" s="359" t="str">
        <f t="shared" si="318"/>
        <v/>
      </c>
      <c r="BC903" s="359" t="str">
        <f t="shared" si="319"/>
        <v/>
      </c>
      <c r="BE903" s="359" t="str">
        <f t="shared" si="320"/>
        <v/>
      </c>
      <c r="BG903" s="359" t="str">
        <f t="shared" si="321"/>
        <v/>
      </c>
      <c r="BI903" s="359" t="str">
        <f t="shared" si="322"/>
        <v/>
      </c>
    </row>
    <row r="904" spans="3:61" x14ac:dyDescent="0.2">
      <c r="C904" s="152"/>
      <c r="E904" s="243"/>
      <c r="F904" s="374"/>
      <c r="G904" s="300"/>
      <c r="H904" s="300"/>
      <c r="I904" s="300"/>
      <c r="J904" s="300"/>
      <c r="K904" s="300"/>
      <c r="L904" s="300"/>
      <c r="M904" s="300"/>
      <c r="O904" s="302"/>
      <c r="U904" s="355" t="str">
        <f t="shared" si="302"/>
        <v/>
      </c>
      <c r="W904" s="355" t="str">
        <f t="shared" si="303"/>
        <v/>
      </c>
      <c r="Y904" s="355" t="str">
        <f t="shared" si="304"/>
        <v/>
      </c>
      <c r="AA904" s="355" t="str">
        <f t="shared" si="305"/>
        <v/>
      </c>
      <c r="AC904" s="355" t="str">
        <f t="shared" si="306"/>
        <v/>
      </c>
      <c r="AE904" s="4" t="str">
        <f t="shared" si="307"/>
        <v/>
      </c>
      <c r="AG904" s="4" t="str">
        <f t="shared" si="308"/>
        <v/>
      </c>
      <c r="AI904" s="4" t="str">
        <f t="shared" si="309"/>
        <v/>
      </c>
      <c r="AK904" s="4" t="str">
        <f t="shared" si="310"/>
        <v/>
      </c>
      <c r="AM904" s="4" t="str">
        <f t="shared" si="311"/>
        <v/>
      </c>
      <c r="AO904" s="4" t="str">
        <f t="shared" si="312"/>
        <v/>
      </c>
      <c r="AQ904" s="4" t="str">
        <f t="shared" si="313"/>
        <v/>
      </c>
      <c r="AS904" s="4" t="str">
        <f t="shared" si="314"/>
        <v/>
      </c>
      <c r="AU904" s="4" t="str">
        <f t="shared" si="315"/>
        <v/>
      </c>
      <c r="AW904" s="359" t="str">
        <f t="shared" si="316"/>
        <v/>
      </c>
      <c r="AY904" s="359" t="str">
        <f t="shared" si="317"/>
        <v/>
      </c>
      <c r="BA904" s="359" t="str">
        <f t="shared" si="318"/>
        <v/>
      </c>
      <c r="BC904" s="359" t="str">
        <f t="shared" si="319"/>
        <v/>
      </c>
      <c r="BE904" s="359" t="str">
        <f t="shared" si="320"/>
        <v/>
      </c>
      <c r="BG904" s="359" t="str">
        <f t="shared" si="321"/>
        <v/>
      </c>
      <c r="BI904" s="359" t="str">
        <f t="shared" si="322"/>
        <v/>
      </c>
    </row>
    <row r="905" spans="3:61" x14ac:dyDescent="0.2">
      <c r="C905" s="152"/>
      <c r="E905" s="243"/>
      <c r="F905" s="374"/>
      <c r="G905" s="300"/>
      <c r="H905" s="300"/>
      <c r="I905" s="300"/>
      <c r="J905" s="300"/>
      <c r="K905" s="300"/>
      <c r="L905" s="300"/>
      <c r="M905" s="300"/>
      <c r="O905" s="302"/>
      <c r="U905" s="355" t="str">
        <f t="shared" si="302"/>
        <v/>
      </c>
      <c r="W905" s="355" t="str">
        <f t="shared" si="303"/>
        <v/>
      </c>
      <c r="Y905" s="355" t="str">
        <f t="shared" si="304"/>
        <v/>
      </c>
      <c r="AA905" s="355" t="str">
        <f t="shared" si="305"/>
        <v/>
      </c>
      <c r="AC905" s="355" t="str">
        <f t="shared" si="306"/>
        <v/>
      </c>
      <c r="AE905" s="4" t="str">
        <f t="shared" si="307"/>
        <v/>
      </c>
      <c r="AG905" s="4" t="str">
        <f t="shared" si="308"/>
        <v/>
      </c>
      <c r="AI905" s="4" t="str">
        <f t="shared" si="309"/>
        <v/>
      </c>
      <c r="AK905" s="4" t="str">
        <f t="shared" si="310"/>
        <v/>
      </c>
      <c r="AM905" s="4" t="str">
        <f t="shared" si="311"/>
        <v/>
      </c>
      <c r="AO905" s="4" t="str">
        <f t="shared" si="312"/>
        <v/>
      </c>
      <c r="AQ905" s="4" t="str">
        <f t="shared" si="313"/>
        <v/>
      </c>
      <c r="AS905" s="4" t="str">
        <f t="shared" si="314"/>
        <v/>
      </c>
      <c r="AU905" s="4" t="str">
        <f t="shared" si="315"/>
        <v/>
      </c>
      <c r="AW905" s="359" t="str">
        <f t="shared" si="316"/>
        <v/>
      </c>
      <c r="AY905" s="359" t="str">
        <f t="shared" si="317"/>
        <v/>
      </c>
      <c r="BA905" s="359" t="str">
        <f t="shared" si="318"/>
        <v/>
      </c>
      <c r="BC905" s="359" t="str">
        <f t="shared" si="319"/>
        <v/>
      </c>
      <c r="BE905" s="359" t="str">
        <f t="shared" si="320"/>
        <v/>
      </c>
      <c r="BG905" s="359" t="str">
        <f t="shared" si="321"/>
        <v/>
      </c>
      <c r="BI905" s="359" t="str">
        <f t="shared" si="322"/>
        <v/>
      </c>
    </row>
    <row r="906" spans="3:61" x14ac:dyDescent="0.2">
      <c r="C906" s="152"/>
      <c r="E906" s="243"/>
      <c r="F906" s="374"/>
      <c r="G906" s="300"/>
      <c r="H906" s="300"/>
      <c r="I906" s="300"/>
      <c r="J906" s="300"/>
      <c r="K906" s="300"/>
      <c r="L906" s="300"/>
      <c r="M906" s="300"/>
      <c r="O906" s="302"/>
      <c r="U906" s="355" t="str">
        <f t="shared" si="302"/>
        <v/>
      </c>
      <c r="W906" s="355" t="str">
        <f t="shared" si="303"/>
        <v/>
      </c>
      <c r="Y906" s="355" t="str">
        <f t="shared" si="304"/>
        <v/>
      </c>
      <c r="AA906" s="355" t="str">
        <f t="shared" si="305"/>
        <v/>
      </c>
      <c r="AC906" s="355" t="str">
        <f t="shared" si="306"/>
        <v/>
      </c>
      <c r="AE906" s="4" t="str">
        <f t="shared" si="307"/>
        <v/>
      </c>
      <c r="AG906" s="4" t="str">
        <f t="shared" si="308"/>
        <v/>
      </c>
      <c r="AI906" s="4" t="str">
        <f t="shared" si="309"/>
        <v/>
      </c>
      <c r="AK906" s="4" t="str">
        <f t="shared" si="310"/>
        <v/>
      </c>
      <c r="AM906" s="4" t="str">
        <f t="shared" si="311"/>
        <v/>
      </c>
      <c r="AO906" s="4" t="str">
        <f t="shared" si="312"/>
        <v/>
      </c>
      <c r="AQ906" s="4" t="str">
        <f t="shared" si="313"/>
        <v/>
      </c>
      <c r="AS906" s="4" t="str">
        <f t="shared" si="314"/>
        <v/>
      </c>
      <c r="AU906" s="4" t="str">
        <f t="shared" si="315"/>
        <v/>
      </c>
      <c r="AW906" s="359" t="str">
        <f t="shared" si="316"/>
        <v/>
      </c>
      <c r="AY906" s="359" t="str">
        <f t="shared" si="317"/>
        <v/>
      </c>
      <c r="BA906" s="359" t="str">
        <f t="shared" si="318"/>
        <v/>
      </c>
      <c r="BC906" s="359" t="str">
        <f t="shared" si="319"/>
        <v/>
      </c>
      <c r="BE906" s="359" t="str">
        <f t="shared" si="320"/>
        <v/>
      </c>
      <c r="BG906" s="359" t="str">
        <f t="shared" si="321"/>
        <v/>
      </c>
      <c r="BI906" s="359" t="str">
        <f t="shared" si="322"/>
        <v/>
      </c>
    </row>
    <row r="907" spans="3:61" x14ac:dyDescent="0.2">
      <c r="C907" s="152"/>
      <c r="E907" s="243"/>
      <c r="F907" s="374"/>
      <c r="G907" s="300"/>
      <c r="H907" s="300"/>
      <c r="I907" s="300"/>
      <c r="J907" s="300"/>
      <c r="K907" s="300"/>
      <c r="L907" s="300"/>
      <c r="M907" s="300"/>
      <c r="O907" s="302"/>
      <c r="U907" s="355" t="str">
        <f t="shared" si="302"/>
        <v/>
      </c>
      <c r="W907" s="355" t="str">
        <f t="shared" si="303"/>
        <v/>
      </c>
      <c r="Y907" s="355" t="str">
        <f t="shared" si="304"/>
        <v/>
      </c>
      <c r="AA907" s="355" t="str">
        <f t="shared" si="305"/>
        <v/>
      </c>
      <c r="AC907" s="355" t="str">
        <f t="shared" si="306"/>
        <v/>
      </c>
      <c r="AE907" s="4" t="str">
        <f t="shared" si="307"/>
        <v/>
      </c>
      <c r="AG907" s="4" t="str">
        <f t="shared" si="308"/>
        <v/>
      </c>
      <c r="AI907" s="4" t="str">
        <f t="shared" si="309"/>
        <v/>
      </c>
      <c r="AK907" s="4" t="str">
        <f t="shared" si="310"/>
        <v/>
      </c>
      <c r="AM907" s="4" t="str">
        <f t="shared" si="311"/>
        <v/>
      </c>
      <c r="AO907" s="4" t="str">
        <f t="shared" si="312"/>
        <v/>
      </c>
      <c r="AQ907" s="4" t="str">
        <f t="shared" si="313"/>
        <v/>
      </c>
      <c r="AS907" s="4" t="str">
        <f t="shared" si="314"/>
        <v/>
      </c>
      <c r="AU907" s="4" t="str">
        <f t="shared" si="315"/>
        <v/>
      </c>
      <c r="AW907" s="359" t="str">
        <f t="shared" si="316"/>
        <v/>
      </c>
      <c r="AY907" s="359" t="str">
        <f t="shared" si="317"/>
        <v/>
      </c>
      <c r="BA907" s="359" t="str">
        <f t="shared" si="318"/>
        <v/>
      </c>
      <c r="BC907" s="359" t="str">
        <f t="shared" si="319"/>
        <v/>
      </c>
      <c r="BE907" s="359" t="str">
        <f t="shared" si="320"/>
        <v/>
      </c>
      <c r="BG907" s="359" t="str">
        <f t="shared" si="321"/>
        <v/>
      </c>
      <c r="BI907" s="359" t="str">
        <f t="shared" si="322"/>
        <v/>
      </c>
    </row>
    <row r="908" spans="3:61" x14ac:dyDescent="0.2">
      <c r="C908" s="152"/>
      <c r="E908" s="243"/>
      <c r="F908" s="374"/>
      <c r="G908" s="300"/>
      <c r="H908" s="300"/>
      <c r="I908" s="300"/>
      <c r="J908" s="300"/>
      <c r="K908" s="300"/>
      <c r="L908" s="300"/>
      <c r="M908" s="300"/>
      <c r="O908" s="302"/>
      <c r="U908" s="355" t="str">
        <f t="shared" si="302"/>
        <v/>
      </c>
      <c r="W908" s="355" t="str">
        <f t="shared" si="303"/>
        <v/>
      </c>
      <c r="Y908" s="355" t="str">
        <f t="shared" si="304"/>
        <v/>
      </c>
      <c r="AA908" s="355" t="str">
        <f t="shared" si="305"/>
        <v/>
      </c>
      <c r="AC908" s="355" t="str">
        <f t="shared" si="306"/>
        <v/>
      </c>
      <c r="AE908" s="4" t="str">
        <f t="shared" si="307"/>
        <v/>
      </c>
      <c r="AG908" s="4" t="str">
        <f t="shared" si="308"/>
        <v/>
      </c>
      <c r="AI908" s="4" t="str">
        <f t="shared" si="309"/>
        <v/>
      </c>
      <c r="AK908" s="4" t="str">
        <f t="shared" si="310"/>
        <v/>
      </c>
      <c r="AM908" s="4" t="str">
        <f t="shared" si="311"/>
        <v/>
      </c>
      <c r="AO908" s="4" t="str">
        <f t="shared" si="312"/>
        <v/>
      </c>
      <c r="AQ908" s="4" t="str">
        <f t="shared" si="313"/>
        <v/>
      </c>
      <c r="AS908" s="4" t="str">
        <f t="shared" si="314"/>
        <v/>
      </c>
      <c r="AU908" s="4" t="str">
        <f t="shared" si="315"/>
        <v/>
      </c>
      <c r="AW908" s="359" t="str">
        <f t="shared" si="316"/>
        <v/>
      </c>
      <c r="AY908" s="359" t="str">
        <f t="shared" si="317"/>
        <v/>
      </c>
      <c r="BA908" s="359" t="str">
        <f t="shared" si="318"/>
        <v/>
      </c>
      <c r="BC908" s="359" t="str">
        <f t="shared" si="319"/>
        <v/>
      </c>
      <c r="BE908" s="359" t="str">
        <f t="shared" si="320"/>
        <v/>
      </c>
      <c r="BG908" s="359" t="str">
        <f t="shared" si="321"/>
        <v/>
      </c>
      <c r="BI908" s="359" t="str">
        <f t="shared" si="322"/>
        <v/>
      </c>
    </row>
    <row r="909" spans="3:61" x14ac:dyDescent="0.2">
      <c r="C909" s="152"/>
      <c r="E909" s="243"/>
      <c r="F909" s="374"/>
      <c r="G909" s="300"/>
      <c r="H909" s="300"/>
      <c r="I909" s="300"/>
      <c r="J909" s="300"/>
      <c r="K909" s="300"/>
      <c r="L909" s="300"/>
      <c r="M909" s="300"/>
      <c r="O909" s="302"/>
      <c r="U909" s="355" t="str">
        <f t="shared" si="302"/>
        <v/>
      </c>
      <c r="W909" s="355" t="str">
        <f t="shared" si="303"/>
        <v/>
      </c>
      <c r="Y909" s="355" t="str">
        <f t="shared" si="304"/>
        <v/>
      </c>
      <c r="AA909" s="355" t="str">
        <f t="shared" si="305"/>
        <v/>
      </c>
      <c r="AC909" s="355" t="str">
        <f t="shared" si="306"/>
        <v/>
      </c>
      <c r="AE909" s="4" t="str">
        <f t="shared" si="307"/>
        <v/>
      </c>
      <c r="AG909" s="4" t="str">
        <f t="shared" si="308"/>
        <v/>
      </c>
      <c r="AI909" s="4" t="str">
        <f t="shared" si="309"/>
        <v/>
      </c>
      <c r="AK909" s="4" t="str">
        <f t="shared" si="310"/>
        <v/>
      </c>
      <c r="AM909" s="4" t="str">
        <f t="shared" si="311"/>
        <v/>
      </c>
      <c r="AO909" s="4" t="str">
        <f t="shared" si="312"/>
        <v/>
      </c>
      <c r="AQ909" s="4" t="str">
        <f t="shared" si="313"/>
        <v/>
      </c>
      <c r="AS909" s="4" t="str">
        <f t="shared" si="314"/>
        <v/>
      </c>
      <c r="AU909" s="4" t="str">
        <f t="shared" si="315"/>
        <v/>
      </c>
      <c r="AW909" s="359" t="str">
        <f t="shared" si="316"/>
        <v/>
      </c>
      <c r="AY909" s="359" t="str">
        <f t="shared" si="317"/>
        <v/>
      </c>
      <c r="BA909" s="359" t="str">
        <f t="shared" si="318"/>
        <v/>
      </c>
      <c r="BC909" s="359" t="str">
        <f t="shared" si="319"/>
        <v/>
      </c>
      <c r="BE909" s="359" t="str">
        <f t="shared" si="320"/>
        <v/>
      </c>
      <c r="BG909" s="359" t="str">
        <f t="shared" si="321"/>
        <v/>
      </c>
      <c r="BI909" s="359" t="str">
        <f t="shared" si="322"/>
        <v/>
      </c>
    </row>
    <row r="910" spans="3:61" x14ac:dyDescent="0.2">
      <c r="C910" s="152"/>
      <c r="E910" s="243"/>
      <c r="F910" s="374"/>
      <c r="G910" s="300"/>
      <c r="H910" s="300"/>
      <c r="I910" s="300"/>
      <c r="J910" s="300"/>
      <c r="K910" s="300"/>
      <c r="L910" s="300"/>
      <c r="M910" s="300"/>
      <c r="O910" s="302"/>
      <c r="U910" s="355" t="str">
        <f t="shared" si="302"/>
        <v/>
      </c>
      <c r="W910" s="355" t="str">
        <f t="shared" si="303"/>
        <v/>
      </c>
      <c r="Y910" s="355" t="str">
        <f t="shared" si="304"/>
        <v/>
      </c>
      <c r="AA910" s="355" t="str">
        <f t="shared" si="305"/>
        <v/>
      </c>
      <c r="AC910" s="355" t="str">
        <f t="shared" si="306"/>
        <v/>
      </c>
      <c r="AE910" s="4" t="str">
        <f t="shared" si="307"/>
        <v/>
      </c>
      <c r="AG910" s="4" t="str">
        <f t="shared" si="308"/>
        <v/>
      </c>
      <c r="AI910" s="4" t="str">
        <f t="shared" si="309"/>
        <v/>
      </c>
      <c r="AK910" s="4" t="str">
        <f t="shared" si="310"/>
        <v/>
      </c>
      <c r="AM910" s="4" t="str">
        <f t="shared" si="311"/>
        <v/>
      </c>
      <c r="AO910" s="4" t="str">
        <f t="shared" si="312"/>
        <v/>
      </c>
      <c r="AQ910" s="4" t="str">
        <f t="shared" si="313"/>
        <v/>
      </c>
      <c r="AS910" s="4" t="str">
        <f t="shared" si="314"/>
        <v/>
      </c>
      <c r="AU910" s="4" t="str">
        <f t="shared" si="315"/>
        <v/>
      </c>
      <c r="AW910" s="359" t="str">
        <f t="shared" si="316"/>
        <v/>
      </c>
      <c r="AY910" s="359" t="str">
        <f t="shared" si="317"/>
        <v/>
      </c>
      <c r="BA910" s="359" t="str">
        <f t="shared" si="318"/>
        <v/>
      </c>
      <c r="BC910" s="359" t="str">
        <f t="shared" si="319"/>
        <v/>
      </c>
      <c r="BE910" s="359" t="str">
        <f t="shared" si="320"/>
        <v/>
      </c>
      <c r="BG910" s="359" t="str">
        <f t="shared" si="321"/>
        <v/>
      </c>
      <c r="BI910" s="359" t="str">
        <f t="shared" si="322"/>
        <v/>
      </c>
    </row>
    <row r="911" spans="3:61" x14ac:dyDescent="0.2">
      <c r="C911" s="152"/>
      <c r="E911" s="243"/>
      <c r="F911" s="374"/>
      <c r="G911" s="300"/>
      <c r="H911" s="300"/>
      <c r="I911" s="300"/>
      <c r="J911" s="300"/>
      <c r="K911" s="300"/>
      <c r="L911" s="300"/>
      <c r="M911" s="300"/>
      <c r="O911" s="302"/>
      <c r="U911" s="355" t="str">
        <f t="shared" si="302"/>
        <v/>
      </c>
      <c r="W911" s="355" t="str">
        <f t="shared" si="303"/>
        <v/>
      </c>
      <c r="Y911" s="355" t="str">
        <f t="shared" si="304"/>
        <v/>
      </c>
      <c r="AA911" s="355" t="str">
        <f t="shared" si="305"/>
        <v/>
      </c>
      <c r="AC911" s="355" t="str">
        <f t="shared" si="306"/>
        <v/>
      </c>
      <c r="AE911" s="4" t="str">
        <f t="shared" si="307"/>
        <v/>
      </c>
      <c r="AG911" s="4" t="str">
        <f t="shared" si="308"/>
        <v/>
      </c>
      <c r="AI911" s="4" t="str">
        <f t="shared" si="309"/>
        <v/>
      </c>
      <c r="AK911" s="4" t="str">
        <f t="shared" si="310"/>
        <v/>
      </c>
      <c r="AM911" s="4" t="str">
        <f t="shared" si="311"/>
        <v/>
      </c>
      <c r="AO911" s="4" t="str">
        <f t="shared" si="312"/>
        <v/>
      </c>
      <c r="AQ911" s="4" t="str">
        <f t="shared" si="313"/>
        <v/>
      </c>
      <c r="AS911" s="4" t="str">
        <f t="shared" si="314"/>
        <v/>
      </c>
      <c r="AU911" s="4" t="str">
        <f t="shared" si="315"/>
        <v/>
      </c>
      <c r="AW911" s="359" t="str">
        <f t="shared" si="316"/>
        <v/>
      </c>
      <c r="AY911" s="359" t="str">
        <f t="shared" si="317"/>
        <v/>
      </c>
      <c r="BA911" s="359" t="str">
        <f t="shared" si="318"/>
        <v/>
      </c>
      <c r="BC911" s="359" t="str">
        <f t="shared" si="319"/>
        <v/>
      </c>
      <c r="BE911" s="359" t="str">
        <f t="shared" si="320"/>
        <v/>
      </c>
      <c r="BG911" s="359" t="str">
        <f t="shared" si="321"/>
        <v/>
      </c>
      <c r="BI911" s="359" t="str">
        <f t="shared" si="322"/>
        <v/>
      </c>
    </row>
    <row r="912" spans="3:61" x14ac:dyDescent="0.2">
      <c r="C912" s="152"/>
      <c r="E912" s="243"/>
      <c r="F912" s="374"/>
      <c r="G912" s="300"/>
      <c r="H912" s="300"/>
      <c r="I912" s="300"/>
      <c r="J912" s="300"/>
      <c r="K912" s="300"/>
      <c r="L912" s="300"/>
      <c r="M912" s="300"/>
      <c r="O912" s="302"/>
      <c r="U912" s="355" t="str">
        <f t="shared" si="302"/>
        <v/>
      </c>
      <c r="W912" s="355" t="str">
        <f t="shared" si="303"/>
        <v/>
      </c>
      <c r="Y912" s="355" t="str">
        <f t="shared" si="304"/>
        <v/>
      </c>
      <c r="AA912" s="355" t="str">
        <f t="shared" si="305"/>
        <v/>
      </c>
      <c r="AC912" s="355" t="str">
        <f t="shared" si="306"/>
        <v/>
      </c>
      <c r="AE912" s="4" t="str">
        <f t="shared" si="307"/>
        <v/>
      </c>
      <c r="AG912" s="4" t="str">
        <f t="shared" si="308"/>
        <v/>
      </c>
      <c r="AI912" s="4" t="str">
        <f t="shared" si="309"/>
        <v/>
      </c>
      <c r="AK912" s="4" t="str">
        <f t="shared" si="310"/>
        <v/>
      </c>
      <c r="AM912" s="4" t="str">
        <f t="shared" si="311"/>
        <v/>
      </c>
      <c r="AO912" s="4" t="str">
        <f t="shared" si="312"/>
        <v/>
      </c>
      <c r="AQ912" s="4" t="str">
        <f t="shared" si="313"/>
        <v/>
      </c>
      <c r="AS912" s="4" t="str">
        <f t="shared" si="314"/>
        <v/>
      </c>
      <c r="AU912" s="4" t="str">
        <f t="shared" si="315"/>
        <v/>
      </c>
      <c r="AW912" s="359" t="str">
        <f t="shared" si="316"/>
        <v/>
      </c>
      <c r="AY912" s="359" t="str">
        <f t="shared" si="317"/>
        <v/>
      </c>
      <c r="BA912" s="359" t="str">
        <f t="shared" si="318"/>
        <v/>
      </c>
      <c r="BC912" s="359" t="str">
        <f t="shared" si="319"/>
        <v/>
      </c>
      <c r="BE912" s="359" t="str">
        <f t="shared" si="320"/>
        <v/>
      </c>
      <c r="BG912" s="359" t="str">
        <f t="shared" si="321"/>
        <v/>
      </c>
      <c r="BI912" s="359" t="str">
        <f t="shared" si="322"/>
        <v/>
      </c>
    </row>
    <row r="913" spans="3:61" x14ac:dyDescent="0.2">
      <c r="C913" s="152"/>
      <c r="E913" s="243"/>
      <c r="F913" s="374"/>
      <c r="G913" s="300"/>
      <c r="H913" s="300"/>
      <c r="I913" s="300"/>
      <c r="J913" s="300"/>
      <c r="K913" s="300"/>
      <c r="L913" s="300"/>
      <c r="M913" s="300"/>
      <c r="O913" s="302"/>
      <c r="U913" s="355" t="str">
        <f t="shared" si="302"/>
        <v/>
      </c>
      <c r="W913" s="355" t="str">
        <f t="shared" si="303"/>
        <v/>
      </c>
      <c r="Y913" s="355" t="str">
        <f t="shared" si="304"/>
        <v/>
      </c>
      <c r="AA913" s="355" t="str">
        <f t="shared" si="305"/>
        <v/>
      </c>
      <c r="AC913" s="355" t="str">
        <f t="shared" si="306"/>
        <v/>
      </c>
      <c r="AE913" s="4" t="str">
        <f t="shared" si="307"/>
        <v/>
      </c>
      <c r="AG913" s="4" t="str">
        <f t="shared" si="308"/>
        <v/>
      </c>
      <c r="AI913" s="4" t="str">
        <f t="shared" si="309"/>
        <v/>
      </c>
      <c r="AK913" s="4" t="str">
        <f t="shared" si="310"/>
        <v/>
      </c>
      <c r="AM913" s="4" t="str">
        <f t="shared" si="311"/>
        <v/>
      </c>
      <c r="AO913" s="4" t="str">
        <f t="shared" si="312"/>
        <v/>
      </c>
      <c r="AQ913" s="4" t="str">
        <f t="shared" si="313"/>
        <v/>
      </c>
      <c r="AS913" s="4" t="str">
        <f t="shared" si="314"/>
        <v/>
      </c>
      <c r="AU913" s="4" t="str">
        <f t="shared" si="315"/>
        <v/>
      </c>
      <c r="AW913" s="359" t="str">
        <f t="shared" si="316"/>
        <v/>
      </c>
      <c r="AY913" s="359" t="str">
        <f t="shared" si="317"/>
        <v/>
      </c>
      <c r="BA913" s="359" t="str">
        <f t="shared" si="318"/>
        <v/>
      </c>
      <c r="BC913" s="359" t="str">
        <f t="shared" si="319"/>
        <v/>
      </c>
      <c r="BE913" s="359" t="str">
        <f t="shared" si="320"/>
        <v/>
      </c>
      <c r="BG913" s="359" t="str">
        <f t="shared" si="321"/>
        <v/>
      </c>
      <c r="BI913" s="359" t="str">
        <f t="shared" si="322"/>
        <v/>
      </c>
    </row>
    <row r="914" spans="3:61" x14ac:dyDescent="0.2">
      <c r="C914" s="152"/>
      <c r="E914" s="243"/>
      <c r="F914" s="374"/>
      <c r="G914" s="300"/>
      <c r="H914" s="300"/>
      <c r="I914" s="300"/>
      <c r="J914" s="300"/>
      <c r="K914" s="300"/>
      <c r="L914" s="300"/>
      <c r="M914" s="300"/>
      <c r="O914" s="302"/>
      <c r="U914" s="355" t="str">
        <f t="shared" si="302"/>
        <v/>
      </c>
      <c r="W914" s="355" t="str">
        <f t="shared" si="303"/>
        <v/>
      </c>
      <c r="Y914" s="355" t="str">
        <f t="shared" si="304"/>
        <v/>
      </c>
      <c r="AA914" s="355" t="str">
        <f t="shared" si="305"/>
        <v/>
      </c>
      <c r="AC914" s="355" t="str">
        <f t="shared" si="306"/>
        <v/>
      </c>
      <c r="AE914" s="4" t="str">
        <f t="shared" si="307"/>
        <v/>
      </c>
      <c r="AG914" s="4" t="str">
        <f t="shared" si="308"/>
        <v/>
      </c>
      <c r="AI914" s="4" t="str">
        <f t="shared" si="309"/>
        <v/>
      </c>
      <c r="AK914" s="4" t="str">
        <f t="shared" si="310"/>
        <v/>
      </c>
      <c r="AM914" s="4" t="str">
        <f t="shared" si="311"/>
        <v/>
      </c>
      <c r="AO914" s="4" t="str">
        <f t="shared" si="312"/>
        <v/>
      </c>
      <c r="AQ914" s="4" t="str">
        <f t="shared" si="313"/>
        <v/>
      </c>
      <c r="AS914" s="4" t="str">
        <f t="shared" si="314"/>
        <v/>
      </c>
      <c r="AU914" s="4" t="str">
        <f t="shared" si="315"/>
        <v/>
      </c>
      <c r="AW914" s="359" t="str">
        <f t="shared" si="316"/>
        <v/>
      </c>
      <c r="AY914" s="359" t="str">
        <f t="shared" si="317"/>
        <v/>
      </c>
      <c r="BA914" s="359" t="str">
        <f t="shared" si="318"/>
        <v/>
      </c>
      <c r="BC914" s="359" t="str">
        <f t="shared" si="319"/>
        <v/>
      </c>
      <c r="BE914" s="359" t="str">
        <f t="shared" si="320"/>
        <v/>
      </c>
      <c r="BG914" s="359" t="str">
        <f t="shared" si="321"/>
        <v/>
      </c>
      <c r="BI914" s="359" t="str">
        <f t="shared" si="322"/>
        <v/>
      </c>
    </row>
    <row r="915" spans="3:61" x14ac:dyDescent="0.2">
      <c r="C915" s="152"/>
      <c r="E915" s="243"/>
      <c r="F915" s="374"/>
      <c r="G915" s="300"/>
      <c r="H915" s="300"/>
      <c r="I915" s="300"/>
      <c r="J915" s="300"/>
      <c r="K915" s="300"/>
      <c r="L915" s="300"/>
      <c r="M915" s="300"/>
      <c r="O915" s="302"/>
      <c r="U915" s="355" t="str">
        <f t="shared" si="302"/>
        <v/>
      </c>
      <c r="W915" s="355" t="str">
        <f t="shared" si="303"/>
        <v/>
      </c>
      <c r="Y915" s="355" t="str">
        <f t="shared" si="304"/>
        <v/>
      </c>
      <c r="AA915" s="355" t="str">
        <f t="shared" si="305"/>
        <v/>
      </c>
      <c r="AC915" s="355" t="str">
        <f t="shared" si="306"/>
        <v/>
      </c>
      <c r="AE915" s="4" t="str">
        <f t="shared" si="307"/>
        <v/>
      </c>
      <c r="AG915" s="4" t="str">
        <f t="shared" si="308"/>
        <v/>
      </c>
      <c r="AI915" s="4" t="str">
        <f t="shared" si="309"/>
        <v/>
      </c>
      <c r="AK915" s="4" t="str">
        <f t="shared" si="310"/>
        <v/>
      </c>
      <c r="AM915" s="4" t="str">
        <f t="shared" si="311"/>
        <v/>
      </c>
      <c r="AO915" s="4" t="str">
        <f t="shared" si="312"/>
        <v/>
      </c>
      <c r="AQ915" s="4" t="str">
        <f t="shared" si="313"/>
        <v/>
      </c>
      <c r="AS915" s="4" t="str">
        <f t="shared" si="314"/>
        <v/>
      </c>
      <c r="AU915" s="4" t="str">
        <f t="shared" si="315"/>
        <v/>
      </c>
      <c r="AW915" s="359" t="str">
        <f t="shared" si="316"/>
        <v/>
      </c>
      <c r="AY915" s="359" t="str">
        <f t="shared" si="317"/>
        <v/>
      </c>
      <c r="BA915" s="359" t="str">
        <f t="shared" si="318"/>
        <v/>
      </c>
      <c r="BC915" s="359" t="str">
        <f t="shared" si="319"/>
        <v/>
      </c>
      <c r="BE915" s="359" t="str">
        <f t="shared" si="320"/>
        <v/>
      </c>
      <c r="BG915" s="359" t="str">
        <f t="shared" si="321"/>
        <v/>
      </c>
      <c r="BI915" s="359" t="str">
        <f t="shared" si="322"/>
        <v/>
      </c>
    </row>
    <row r="916" spans="3:61" x14ac:dyDescent="0.2">
      <c r="C916" s="152"/>
      <c r="E916" s="243"/>
      <c r="F916" s="374"/>
      <c r="G916" s="300"/>
      <c r="H916" s="300"/>
      <c r="I916" s="300"/>
      <c r="J916" s="300"/>
      <c r="K916" s="300"/>
      <c r="L916" s="300"/>
      <c r="M916" s="300"/>
      <c r="O916" s="302"/>
      <c r="U916" s="355" t="str">
        <f t="shared" si="302"/>
        <v/>
      </c>
      <c r="W916" s="355" t="str">
        <f t="shared" si="303"/>
        <v/>
      </c>
      <c r="Y916" s="355" t="str">
        <f t="shared" si="304"/>
        <v/>
      </c>
      <c r="AA916" s="355" t="str">
        <f t="shared" si="305"/>
        <v/>
      </c>
      <c r="AC916" s="355" t="str">
        <f t="shared" si="306"/>
        <v/>
      </c>
      <c r="AE916" s="4" t="str">
        <f t="shared" si="307"/>
        <v/>
      </c>
      <c r="AG916" s="4" t="str">
        <f t="shared" si="308"/>
        <v/>
      </c>
      <c r="AI916" s="4" t="str">
        <f t="shared" si="309"/>
        <v/>
      </c>
      <c r="AK916" s="4" t="str">
        <f t="shared" si="310"/>
        <v/>
      </c>
      <c r="AM916" s="4" t="str">
        <f t="shared" si="311"/>
        <v/>
      </c>
      <c r="AO916" s="4" t="str">
        <f t="shared" si="312"/>
        <v/>
      </c>
      <c r="AQ916" s="4" t="str">
        <f t="shared" si="313"/>
        <v/>
      </c>
      <c r="AS916" s="4" t="str">
        <f t="shared" si="314"/>
        <v/>
      </c>
      <c r="AU916" s="4" t="str">
        <f t="shared" si="315"/>
        <v/>
      </c>
      <c r="AW916" s="359" t="str">
        <f t="shared" si="316"/>
        <v/>
      </c>
      <c r="AY916" s="359" t="str">
        <f t="shared" si="317"/>
        <v/>
      </c>
      <c r="BA916" s="359" t="str">
        <f t="shared" si="318"/>
        <v/>
      </c>
      <c r="BC916" s="359" t="str">
        <f t="shared" si="319"/>
        <v/>
      </c>
      <c r="BE916" s="359" t="str">
        <f t="shared" si="320"/>
        <v/>
      </c>
      <c r="BG916" s="359" t="str">
        <f t="shared" si="321"/>
        <v/>
      </c>
      <c r="BI916" s="359" t="str">
        <f t="shared" si="322"/>
        <v/>
      </c>
    </row>
    <row r="917" spans="3:61" x14ac:dyDescent="0.2">
      <c r="C917" s="152"/>
      <c r="E917" s="243"/>
      <c r="F917" s="374"/>
      <c r="G917" s="300"/>
      <c r="H917" s="300"/>
      <c r="I917" s="300"/>
      <c r="J917" s="300"/>
      <c r="K917" s="300"/>
      <c r="L917" s="300"/>
      <c r="M917" s="300"/>
      <c r="O917" s="302"/>
      <c r="U917" s="355" t="str">
        <f t="shared" si="302"/>
        <v/>
      </c>
      <c r="W917" s="355" t="str">
        <f t="shared" si="303"/>
        <v/>
      </c>
      <c r="Y917" s="355" t="str">
        <f t="shared" si="304"/>
        <v/>
      </c>
      <c r="AA917" s="355" t="str">
        <f t="shared" si="305"/>
        <v/>
      </c>
      <c r="AC917" s="355" t="str">
        <f t="shared" si="306"/>
        <v/>
      </c>
      <c r="AE917" s="4" t="str">
        <f t="shared" si="307"/>
        <v/>
      </c>
      <c r="AG917" s="4" t="str">
        <f t="shared" si="308"/>
        <v/>
      </c>
      <c r="AI917" s="4" t="str">
        <f t="shared" si="309"/>
        <v/>
      </c>
      <c r="AK917" s="4" t="str">
        <f t="shared" si="310"/>
        <v/>
      </c>
      <c r="AM917" s="4" t="str">
        <f t="shared" si="311"/>
        <v/>
      </c>
      <c r="AO917" s="4" t="str">
        <f t="shared" si="312"/>
        <v/>
      </c>
      <c r="AQ917" s="4" t="str">
        <f t="shared" si="313"/>
        <v/>
      </c>
      <c r="AS917" s="4" t="str">
        <f t="shared" si="314"/>
        <v/>
      </c>
      <c r="AU917" s="4" t="str">
        <f t="shared" si="315"/>
        <v/>
      </c>
      <c r="AW917" s="359" t="str">
        <f t="shared" si="316"/>
        <v/>
      </c>
      <c r="AY917" s="359" t="str">
        <f t="shared" si="317"/>
        <v/>
      </c>
      <c r="BA917" s="359" t="str">
        <f t="shared" si="318"/>
        <v/>
      </c>
      <c r="BC917" s="359" t="str">
        <f t="shared" si="319"/>
        <v/>
      </c>
      <c r="BE917" s="359" t="str">
        <f t="shared" si="320"/>
        <v/>
      </c>
      <c r="BG917" s="359" t="str">
        <f t="shared" si="321"/>
        <v/>
      </c>
      <c r="BI917" s="359" t="str">
        <f t="shared" si="322"/>
        <v/>
      </c>
    </row>
    <row r="918" spans="3:61" x14ac:dyDescent="0.2">
      <c r="C918" s="152"/>
      <c r="E918" s="243"/>
      <c r="F918" s="374"/>
      <c r="G918" s="300"/>
      <c r="H918" s="300"/>
      <c r="I918" s="300"/>
      <c r="J918" s="300"/>
      <c r="K918" s="300"/>
      <c r="L918" s="300"/>
      <c r="M918" s="300"/>
      <c r="O918" s="302"/>
      <c r="U918" s="355" t="str">
        <f t="shared" si="302"/>
        <v/>
      </c>
      <c r="W918" s="355" t="str">
        <f t="shared" si="303"/>
        <v/>
      </c>
      <c r="Y918" s="355" t="str">
        <f t="shared" si="304"/>
        <v/>
      </c>
      <c r="AA918" s="355" t="str">
        <f t="shared" si="305"/>
        <v/>
      </c>
      <c r="AC918" s="355" t="str">
        <f t="shared" si="306"/>
        <v/>
      </c>
      <c r="AE918" s="4" t="str">
        <f t="shared" si="307"/>
        <v/>
      </c>
      <c r="AG918" s="4" t="str">
        <f t="shared" si="308"/>
        <v/>
      </c>
      <c r="AI918" s="4" t="str">
        <f t="shared" si="309"/>
        <v/>
      </c>
      <c r="AK918" s="4" t="str">
        <f t="shared" si="310"/>
        <v/>
      </c>
      <c r="AM918" s="4" t="str">
        <f t="shared" si="311"/>
        <v/>
      </c>
      <c r="AO918" s="4" t="str">
        <f t="shared" si="312"/>
        <v/>
      </c>
      <c r="AQ918" s="4" t="str">
        <f t="shared" si="313"/>
        <v/>
      </c>
      <c r="AS918" s="4" t="str">
        <f t="shared" si="314"/>
        <v/>
      </c>
      <c r="AU918" s="4" t="str">
        <f t="shared" si="315"/>
        <v/>
      </c>
      <c r="AW918" s="359" t="str">
        <f t="shared" si="316"/>
        <v/>
      </c>
      <c r="AY918" s="359" t="str">
        <f t="shared" si="317"/>
        <v/>
      </c>
      <c r="BA918" s="359" t="str">
        <f t="shared" si="318"/>
        <v/>
      </c>
      <c r="BC918" s="359" t="str">
        <f t="shared" si="319"/>
        <v/>
      </c>
      <c r="BE918" s="359" t="str">
        <f t="shared" si="320"/>
        <v/>
      </c>
      <c r="BG918" s="359" t="str">
        <f t="shared" si="321"/>
        <v/>
      </c>
      <c r="BI918" s="359" t="str">
        <f t="shared" si="322"/>
        <v/>
      </c>
    </row>
    <row r="919" spans="3:61" x14ac:dyDescent="0.2">
      <c r="C919" s="152"/>
      <c r="E919" s="243"/>
      <c r="F919" s="374"/>
      <c r="G919" s="300"/>
      <c r="H919" s="300"/>
      <c r="I919" s="300"/>
      <c r="J919" s="300"/>
      <c r="K919" s="300"/>
      <c r="L919" s="300"/>
      <c r="M919" s="300"/>
      <c r="O919" s="302"/>
      <c r="U919" s="355" t="str">
        <f t="shared" si="302"/>
        <v/>
      </c>
      <c r="W919" s="355" t="str">
        <f t="shared" si="303"/>
        <v/>
      </c>
      <c r="Y919" s="355" t="str">
        <f t="shared" si="304"/>
        <v/>
      </c>
      <c r="AA919" s="355" t="str">
        <f t="shared" si="305"/>
        <v/>
      </c>
      <c r="AC919" s="355" t="str">
        <f t="shared" si="306"/>
        <v/>
      </c>
      <c r="AE919" s="4" t="str">
        <f t="shared" si="307"/>
        <v/>
      </c>
      <c r="AG919" s="4" t="str">
        <f t="shared" si="308"/>
        <v/>
      </c>
      <c r="AI919" s="4" t="str">
        <f t="shared" si="309"/>
        <v/>
      </c>
      <c r="AK919" s="4" t="str">
        <f t="shared" si="310"/>
        <v/>
      </c>
      <c r="AM919" s="4" t="str">
        <f t="shared" si="311"/>
        <v/>
      </c>
      <c r="AO919" s="4" t="str">
        <f t="shared" si="312"/>
        <v/>
      </c>
      <c r="AQ919" s="4" t="str">
        <f t="shared" si="313"/>
        <v/>
      </c>
      <c r="AS919" s="4" t="str">
        <f t="shared" si="314"/>
        <v/>
      </c>
      <c r="AU919" s="4" t="str">
        <f t="shared" si="315"/>
        <v/>
      </c>
      <c r="AW919" s="359" t="str">
        <f t="shared" si="316"/>
        <v/>
      </c>
      <c r="AY919" s="359" t="str">
        <f t="shared" si="317"/>
        <v/>
      </c>
      <c r="BA919" s="359" t="str">
        <f t="shared" si="318"/>
        <v/>
      </c>
      <c r="BC919" s="359" t="str">
        <f t="shared" si="319"/>
        <v/>
      </c>
      <c r="BE919" s="359" t="str">
        <f t="shared" si="320"/>
        <v/>
      </c>
      <c r="BG919" s="359" t="str">
        <f t="shared" si="321"/>
        <v/>
      </c>
      <c r="BI919" s="359" t="str">
        <f t="shared" si="322"/>
        <v/>
      </c>
    </row>
    <row r="920" spans="3:61" x14ac:dyDescent="0.2">
      <c r="C920" s="152"/>
      <c r="E920" s="243"/>
      <c r="F920" s="374"/>
      <c r="G920" s="300"/>
      <c r="H920" s="300"/>
      <c r="I920" s="300"/>
      <c r="J920" s="300"/>
      <c r="K920" s="300"/>
      <c r="L920" s="300"/>
      <c r="M920" s="300"/>
      <c r="O920" s="302"/>
      <c r="U920" s="355" t="str">
        <f t="shared" si="302"/>
        <v/>
      </c>
      <c r="W920" s="355" t="str">
        <f t="shared" si="303"/>
        <v/>
      </c>
      <c r="Y920" s="355" t="str">
        <f t="shared" si="304"/>
        <v/>
      </c>
      <c r="AA920" s="355" t="str">
        <f t="shared" si="305"/>
        <v/>
      </c>
      <c r="AC920" s="355" t="str">
        <f t="shared" si="306"/>
        <v/>
      </c>
      <c r="AE920" s="4" t="str">
        <f t="shared" si="307"/>
        <v/>
      </c>
      <c r="AG920" s="4" t="str">
        <f t="shared" si="308"/>
        <v/>
      </c>
      <c r="AI920" s="4" t="str">
        <f t="shared" si="309"/>
        <v/>
      </c>
      <c r="AK920" s="4" t="str">
        <f t="shared" si="310"/>
        <v/>
      </c>
      <c r="AM920" s="4" t="str">
        <f t="shared" si="311"/>
        <v/>
      </c>
      <c r="AO920" s="4" t="str">
        <f t="shared" si="312"/>
        <v/>
      </c>
      <c r="AQ920" s="4" t="str">
        <f t="shared" si="313"/>
        <v/>
      </c>
      <c r="AS920" s="4" t="str">
        <f t="shared" si="314"/>
        <v/>
      </c>
      <c r="AU920" s="4" t="str">
        <f t="shared" si="315"/>
        <v/>
      </c>
      <c r="AW920" s="359" t="str">
        <f t="shared" si="316"/>
        <v/>
      </c>
      <c r="AY920" s="359" t="str">
        <f t="shared" si="317"/>
        <v/>
      </c>
      <c r="BA920" s="359" t="str">
        <f t="shared" si="318"/>
        <v/>
      </c>
      <c r="BC920" s="359" t="str">
        <f t="shared" si="319"/>
        <v/>
      </c>
      <c r="BE920" s="359" t="str">
        <f t="shared" si="320"/>
        <v/>
      </c>
      <c r="BG920" s="359" t="str">
        <f t="shared" si="321"/>
        <v/>
      </c>
      <c r="BI920" s="359" t="str">
        <f t="shared" si="322"/>
        <v/>
      </c>
    </row>
    <row r="921" spans="3:61" x14ac:dyDescent="0.2">
      <c r="C921" s="152"/>
      <c r="E921" s="243"/>
      <c r="F921" s="374"/>
      <c r="G921" s="300"/>
      <c r="H921" s="300"/>
      <c r="I921" s="300"/>
      <c r="J921" s="300"/>
      <c r="K921" s="300"/>
      <c r="L921" s="300"/>
      <c r="M921" s="300"/>
      <c r="O921" s="302"/>
      <c r="U921" s="355" t="str">
        <f t="shared" si="302"/>
        <v/>
      </c>
      <c r="W921" s="355" t="str">
        <f t="shared" si="303"/>
        <v/>
      </c>
      <c r="Y921" s="355" t="str">
        <f t="shared" si="304"/>
        <v/>
      </c>
      <c r="AA921" s="355" t="str">
        <f t="shared" si="305"/>
        <v/>
      </c>
      <c r="AC921" s="355" t="str">
        <f t="shared" si="306"/>
        <v/>
      </c>
      <c r="AE921" s="4" t="str">
        <f t="shared" si="307"/>
        <v/>
      </c>
      <c r="AG921" s="4" t="str">
        <f t="shared" si="308"/>
        <v/>
      </c>
      <c r="AI921" s="4" t="str">
        <f t="shared" si="309"/>
        <v/>
      </c>
      <c r="AK921" s="4" t="str">
        <f t="shared" si="310"/>
        <v/>
      </c>
      <c r="AM921" s="4" t="str">
        <f t="shared" si="311"/>
        <v/>
      </c>
      <c r="AO921" s="4" t="str">
        <f t="shared" si="312"/>
        <v/>
      </c>
      <c r="AQ921" s="4" t="str">
        <f t="shared" si="313"/>
        <v/>
      </c>
      <c r="AS921" s="4" t="str">
        <f t="shared" si="314"/>
        <v/>
      </c>
      <c r="AU921" s="4" t="str">
        <f t="shared" si="315"/>
        <v/>
      </c>
      <c r="AW921" s="359" t="str">
        <f t="shared" si="316"/>
        <v/>
      </c>
      <c r="AY921" s="359" t="str">
        <f t="shared" si="317"/>
        <v/>
      </c>
      <c r="BA921" s="359" t="str">
        <f t="shared" si="318"/>
        <v/>
      </c>
      <c r="BC921" s="359" t="str">
        <f t="shared" si="319"/>
        <v/>
      </c>
      <c r="BE921" s="359" t="str">
        <f t="shared" si="320"/>
        <v/>
      </c>
      <c r="BG921" s="359" t="str">
        <f t="shared" si="321"/>
        <v/>
      </c>
      <c r="BI921" s="359" t="str">
        <f t="shared" si="322"/>
        <v/>
      </c>
    </row>
    <row r="922" spans="3:61" x14ac:dyDescent="0.2">
      <c r="C922" s="152"/>
      <c r="E922" s="243"/>
      <c r="F922" s="374"/>
      <c r="G922" s="300"/>
      <c r="H922" s="300"/>
      <c r="I922" s="300"/>
      <c r="J922" s="300"/>
      <c r="K922" s="300"/>
      <c r="L922" s="300"/>
      <c r="M922" s="300"/>
      <c r="O922" s="302"/>
      <c r="U922" s="355" t="str">
        <f t="shared" si="302"/>
        <v/>
      </c>
      <c r="W922" s="355" t="str">
        <f t="shared" si="303"/>
        <v/>
      </c>
      <c r="Y922" s="355" t="str">
        <f t="shared" si="304"/>
        <v/>
      </c>
      <c r="AA922" s="355" t="str">
        <f t="shared" si="305"/>
        <v/>
      </c>
      <c r="AC922" s="355" t="str">
        <f t="shared" si="306"/>
        <v/>
      </c>
      <c r="AE922" s="4" t="str">
        <f t="shared" si="307"/>
        <v/>
      </c>
      <c r="AG922" s="4" t="str">
        <f t="shared" si="308"/>
        <v/>
      </c>
      <c r="AI922" s="4" t="str">
        <f t="shared" si="309"/>
        <v/>
      </c>
      <c r="AK922" s="4" t="str">
        <f t="shared" si="310"/>
        <v/>
      </c>
      <c r="AM922" s="4" t="str">
        <f t="shared" si="311"/>
        <v/>
      </c>
      <c r="AO922" s="4" t="str">
        <f t="shared" si="312"/>
        <v/>
      </c>
      <c r="AQ922" s="4" t="str">
        <f t="shared" si="313"/>
        <v/>
      </c>
      <c r="AS922" s="4" t="str">
        <f t="shared" si="314"/>
        <v/>
      </c>
      <c r="AU922" s="4" t="str">
        <f t="shared" si="315"/>
        <v/>
      </c>
      <c r="AW922" s="359" t="str">
        <f t="shared" si="316"/>
        <v/>
      </c>
      <c r="AY922" s="359" t="str">
        <f t="shared" si="317"/>
        <v/>
      </c>
      <c r="BA922" s="359" t="str">
        <f t="shared" si="318"/>
        <v/>
      </c>
      <c r="BC922" s="359" t="str">
        <f t="shared" si="319"/>
        <v/>
      </c>
      <c r="BE922" s="359" t="str">
        <f t="shared" si="320"/>
        <v/>
      </c>
      <c r="BG922" s="359" t="str">
        <f t="shared" si="321"/>
        <v/>
      </c>
      <c r="BI922" s="359" t="str">
        <f t="shared" si="322"/>
        <v/>
      </c>
    </row>
    <row r="923" spans="3:61" x14ac:dyDescent="0.2">
      <c r="C923" s="152"/>
      <c r="E923" s="243"/>
      <c r="F923" s="374"/>
      <c r="G923" s="300"/>
      <c r="H923" s="300"/>
      <c r="I923" s="300"/>
      <c r="J923" s="300"/>
      <c r="K923" s="300"/>
      <c r="L923" s="300"/>
      <c r="M923" s="300"/>
      <c r="O923" s="302"/>
      <c r="U923" s="355" t="str">
        <f t="shared" si="302"/>
        <v/>
      </c>
      <c r="W923" s="355" t="str">
        <f t="shared" si="303"/>
        <v/>
      </c>
      <c r="Y923" s="355" t="str">
        <f t="shared" si="304"/>
        <v/>
      </c>
      <c r="AA923" s="355" t="str">
        <f t="shared" si="305"/>
        <v/>
      </c>
      <c r="AC923" s="355" t="str">
        <f t="shared" si="306"/>
        <v/>
      </c>
      <c r="AE923" s="4" t="str">
        <f t="shared" si="307"/>
        <v/>
      </c>
      <c r="AG923" s="4" t="str">
        <f t="shared" si="308"/>
        <v/>
      </c>
      <c r="AI923" s="4" t="str">
        <f t="shared" si="309"/>
        <v/>
      </c>
      <c r="AK923" s="4" t="str">
        <f t="shared" si="310"/>
        <v/>
      </c>
      <c r="AM923" s="4" t="str">
        <f t="shared" si="311"/>
        <v/>
      </c>
      <c r="AO923" s="4" t="str">
        <f t="shared" si="312"/>
        <v/>
      </c>
      <c r="AQ923" s="4" t="str">
        <f t="shared" si="313"/>
        <v/>
      </c>
      <c r="AS923" s="4" t="str">
        <f t="shared" si="314"/>
        <v/>
      </c>
      <c r="AU923" s="4" t="str">
        <f t="shared" si="315"/>
        <v/>
      </c>
      <c r="AW923" s="359" t="str">
        <f t="shared" si="316"/>
        <v/>
      </c>
      <c r="AY923" s="359" t="str">
        <f t="shared" si="317"/>
        <v/>
      </c>
      <c r="BA923" s="359" t="str">
        <f t="shared" si="318"/>
        <v/>
      </c>
      <c r="BC923" s="359" t="str">
        <f t="shared" si="319"/>
        <v/>
      </c>
      <c r="BE923" s="359" t="str">
        <f t="shared" si="320"/>
        <v/>
      </c>
      <c r="BG923" s="359" t="str">
        <f t="shared" si="321"/>
        <v/>
      </c>
      <c r="BI923" s="359" t="str">
        <f t="shared" si="322"/>
        <v/>
      </c>
    </row>
    <row r="924" spans="3:61" x14ac:dyDescent="0.2">
      <c r="C924" s="152"/>
      <c r="E924" s="243"/>
      <c r="F924" s="374"/>
      <c r="G924" s="300"/>
      <c r="H924" s="300"/>
      <c r="I924" s="300"/>
      <c r="J924" s="300"/>
      <c r="K924" s="300"/>
      <c r="L924" s="300"/>
      <c r="M924" s="300"/>
      <c r="O924" s="302"/>
      <c r="U924" s="355" t="str">
        <f t="shared" si="302"/>
        <v/>
      </c>
      <c r="W924" s="355" t="str">
        <f t="shared" si="303"/>
        <v/>
      </c>
      <c r="Y924" s="355" t="str">
        <f t="shared" si="304"/>
        <v/>
      </c>
      <c r="AA924" s="355" t="str">
        <f t="shared" si="305"/>
        <v/>
      </c>
      <c r="AC924" s="355" t="str">
        <f t="shared" si="306"/>
        <v/>
      </c>
      <c r="AE924" s="4" t="str">
        <f t="shared" si="307"/>
        <v/>
      </c>
      <c r="AG924" s="4" t="str">
        <f t="shared" si="308"/>
        <v/>
      </c>
      <c r="AI924" s="4" t="str">
        <f t="shared" si="309"/>
        <v/>
      </c>
      <c r="AK924" s="4" t="str">
        <f t="shared" si="310"/>
        <v/>
      </c>
      <c r="AM924" s="4" t="str">
        <f t="shared" si="311"/>
        <v/>
      </c>
      <c r="AO924" s="4" t="str">
        <f t="shared" si="312"/>
        <v/>
      </c>
      <c r="AQ924" s="4" t="str">
        <f t="shared" si="313"/>
        <v/>
      </c>
      <c r="AS924" s="4" t="str">
        <f t="shared" si="314"/>
        <v/>
      </c>
      <c r="AU924" s="4" t="str">
        <f t="shared" si="315"/>
        <v/>
      </c>
      <c r="AW924" s="359" t="str">
        <f t="shared" si="316"/>
        <v/>
      </c>
      <c r="AY924" s="359" t="str">
        <f t="shared" si="317"/>
        <v/>
      </c>
      <c r="BA924" s="359" t="str">
        <f t="shared" si="318"/>
        <v/>
      </c>
      <c r="BC924" s="359" t="str">
        <f t="shared" si="319"/>
        <v/>
      </c>
      <c r="BE924" s="359" t="str">
        <f t="shared" si="320"/>
        <v/>
      </c>
      <c r="BG924" s="359" t="str">
        <f t="shared" si="321"/>
        <v/>
      </c>
      <c r="BI924" s="359" t="str">
        <f t="shared" si="322"/>
        <v/>
      </c>
    </row>
    <row r="925" spans="3:61" x14ac:dyDescent="0.2">
      <c r="C925" s="152"/>
      <c r="E925" s="243"/>
      <c r="F925" s="374"/>
      <c r="G925" s="300"/>
      <c r="H925" s="300"/>
      <c r="I925" s="300"/>
      <c r="J925" s="300"/>
      <c r="K925" s="300"/>
      <c r="L925" s="300"/>
      <c r="M925" s="300"/>
      <c r="O925" s="302"/>
      <c r="U925" s="355" t="str">
        <f t="shared" si="302"/>
        <v/>
      </c>
      <c r="W925" s="355" t="str">
        <f t="shared" si="303"/>
        <v/>
      </c>
      <c r="Y925" s="355" t="str">
        <f t="shared" si="304"/>
        <v/>
      </c>
      <c r="AA925" s="355" t="str">
        <f t="shared" si="305"/>
        <v/>
      </c>
      <c r="AC925" s="355" t="str">
        <f t="shared" si="306"/>
        <v/>
      </c>
      <c r="AE925" s="4" t="str">
        <f t="shared" si="307"/>
        <v/>
      </c>
      <c r="AG925" s="4" t="str">
        <f t="shared" si="308"/>
        <v/>
      </c>
      <c r="AI925" s="4" t="str">
        <f t="shared" si="309"/>
        <v/>
      </c>
      <c r="AK925" s="4" t="str">
        <f t="shared" si="310"/>
        <v/>
      </c>
      <c r="AM925" s="4" t="str">
        <f t="shared" si="311"/>
        <v/>
      </c>
      <c r="AO925" s="4" t="str">
        <f t="shared" si="312"/>
        <v/>
      </c>
      <c r="AQ925" s="4" t="str">
        <f t="shared" si="313"/>
        <v/>
      </c>
      <c r="AS925" s="4" t="str">
        <f t="shared" si="314"/>
        <v/>
      </c>
      <c r="AU925" s="4" t="str">
        <f t="shared" si="315"/>
        <v/>
      </c>
      <c r="AW925" s="359" t="str">
        <f t="shared" si="316"/>
        <v/>
      </c>
      <c r="AY925" s="359" t="str">
        <f t="shared" si="317"/>
        <v/>
      </c>
      <c r="BA925" s="359" t="str">
        <f t="shared" si="318"/>
        <v/>
      </c>
      <c r="BC925" s="359" t="str">
        <f t="shared" si="319"/>
        <v/>
      </c>
      <c r="BE925" s="359" t="str">
        <f t="shared" si="320"/>
        <v/>
      </c>
      <c r="BG925" s="359" t="str">
        <f t="shared" si="321"/>
        <v/>
      </c>
      <c r="BI925" s="359" t="str">
        <f t="shared" si="322"/>
        <v/>
      </c>
    </row>
    <row r="926" spans="3:61" x14ac:dyDescent="0.2">
      <c r="C926" s="152"/>
      <c r="E926" s="243"/>
      <c r="F926" s="374"/>
      <c r="G926" s="300"/>
      <c r="H926" s="300"/>
      <c r="I926" s="300"/>
      <c r="J926" s="300"/>
      <c r="K926" s="300"/>
      <c r="L926" s="300"/>
      <c r="M926" s="300"/>
      <c r="O926" s="302"/>
      <c r="U926" s="355" t="str">
        <f t="shared" si="302"/>
        <v/>
      </c>
      <c r="W926" s="355" t="str">
        <f t="shared" si="303"/>
        <v/>
      </c>
      <c r="Y926" s="355" t="str">
        <f t="shared" si="304"/>
        <v/>
      </c>
      <c r="AA926" s="355" t="str">
        <f t="shared" si="305"/>
        <v/>
      </c>
      <c r="AC926" s="355" t="str">
        <f t="shared" si="306"/>
        <v/>
      </c>
      <c r="AE926" s="4" t="str">
        <f t="shared" si="307"/>
        <v/>
      </c>
      <c r="AG926" s="4" t="str">
        <f t="shared" si="308"/>
        <v/>
      </c>
      <c r="AI926" s="4" t="str">
        <f t="shared" si="309"/>
        <v/>
      </c>
      <c r="AK926" s="4" t="str">
        <f t="shared" si="310"/>
        <v/>
      </c>
      <c r="AM926" s="4" t="str">
        <f t="shared" si="311"/>
        <v/>
      </c>
      <c r="AO926" s="4" t="str">
        <f t="shared" si="312"/>
        <v/>
      </c>
      <c r="AQ926" s="4" t="str">
        <f t="shared" si="313"/>
        <v/>
      </c>
      <c r="AS926" s="4" t="str">
        <f t="shared" si="314"/>
        <v/>
      </c>
      <c r="AU926" s="4" t="str">
        <f t="shared" si="315"/>
        <v/>
      </c>
      <c r="AW926" s="359" t="str">
        <f t="shared" si="316"/>
        <v/>
      </c>
      <c r="AY926" s="359" t="str">
        <f t="shared" si="317"/>
        <v/>
      </c>
      <c r="BA926" s="359" t="str">
        <f t="shared" si="318"/>
        <v/>
      </c>
      <c r="BC926" s="359" t="str">
        <f t="shared" si="319"/>
        <v/>
      </c>
      <c r="BE926" s="359" t="str">
        <f t="shared" si="320"/>
        <v/>
      </c>
      <c r="BG926" s="359" t="str">
        <f t="shared" si="321"/>
        <v/>
      </c>
      <c r="BI926" s="359" t="str">
        <f t="shared" si="322"/>
        <v/>
      </c>
    </row>
    <row r="927" spans="3:61" x14ac:dyDescent="0.2">
      <c r="C927" s="152"/>
      <c r="E927" s="243"/>
      <c r="F927" s="374"/>
      <c r="G927" s="300"/>
      <c r="H927" s="300"/>
      <c r="I927" s="300"/>
      <c r="J927" s="300"/>
      <c r="K927" s="300"/>
      <c r="L927" s="300"/>
      <c r="M927" s="300"/>
      <c r="O927" s="302"/>
      <c r="U927" s="355" t="str">
        <f t="shared" si="302"/>
        <v/>
      </c>
      <c r="W927" s="355" t="str">
        <f t="shared" si="303"/>
        <v/>
      </c>
      <c r="Y927" s="355" t="str">
        <f t="shared" si="304"/>
        <v/>
      </c>
      <c r="AA927" s="355" t="str">
        <f t="shared" si="305"/>
        <v/>
      </c>
      <c r="AC927" s="355" t="str">
        <f t="shared" si="306"/>
        <v/>
      </c>
      <c r="AE927" s="4" t="str">
        <f t="shared" si="307"/>
        <v/>
      </c>
      <c r="AG927" s="4" t="str">
        <f t="shared" si="308"/>
        <v/>
      </c>
      <c r="AI927" s="4" t="str">
        <f t="shared" si="309"/>
        <v/>
      </c>
      <c r="AK927" s="4" t="str">
        <f t="shared" si="310"/>
        <v/>
      </c>
      <c r="AM927" s="4" t="str">
        <f t="shared" si="311"/>
        <v/>
      </c>
      <c r="AO927" s="4" t="str">
        <f t="shared" si="312"/>
        <v/>
      </c>
      <c r="AQ927" s="4" t="str">
        <f t="shared" si="313"/>
        <v/>
      </c>
      <c r="AS927" s="4" t="str">
        <f t="shared" si="314"/>
        <v/>
      </c>
      <c r="AU927" s="4" t="str">
        <f t="shared" si="315"/>
        <v/>
      </c>
      <c r="AW927" s="359" t="str">
        <f t="shared" si="316"/>
        <v/>
      </c>
      <c r="AY927" s="359" t="str">
        <f t="shared" si="317"/>
        <v/>
      </c>
      <c r="BA927" s="359" t="str">
        <f t="shared" si="318"/>
        <v/>
      </c>
      <c r="BC927" s="359" t="str">
        <f t="shared" si="319"/>
        <v/>
      </c>
      <c r="BE927" s="359" t="str">
        <f t="shared" si="320"/>
        <v/>
      </c>
      <c r="BG927" s="359" t="str">
        <f t="shared" si="321"/>
        <v/>
      </c>
      <c r="BI927" s="359" t="str">
        <f t="shared" si="322"/>
        <v/>
      </c>
    </row>
    <row r="928" spans="3:61" x14ac:dyDescent="0.2">
      <c r="C928" s="152"/>
      <c r="E928" s="243"/>
      <c r="F928" s="374"/>
      <c r="G928" s="300"/>
      <c r="H928" s="300"/>
      <c r="I928" s="300"/>
      <c r="J928" s="300"/>
      <c r="K928" s="300"/>
      <c r="L928" s="300"/>
      <c r="M928" s="300"/>
      <c r="O928" s="302"/>
      <c r="U928" s="355" t="str">
        <f t="shared" si="302"/>
        <v/>
      </c>
      <c r="W928" s="355" t="str">
        <f t="shared" si="303"/>
        <v/>
      </c>
      <c r="Y928" s="355" t="str">
        <f t="shared" si="304"/>
        <v/>
      </c>
      <c r="AA928" s="355" t="str">
        <f t="shared" si="305"/>
        <v/>
      </c>
      <c r="AC928" s="355" t="str">
        <f t="shared" si="306"/>
        <v/>
      </c>
      <c r="AE928" s="4" t="str">
        <f t="shared" si="307"/>
        <v/>
      </c>
      <c r="AG928" s="4" t="str">
        <f t="shared" si="308"/>
        <v/>
      </c>
      <c r="AI928" s="4" t="str">
        <f t="shared" si="309"/>
        <v/>
      </c>
      <c r="AK928" s="4" t="str">
        <f t="shared" si="310"/>
        <v/>
      </c>
      <c r="AM928" s="4" t="str">
        <f t="shared" si="311"/>
        <v/>
      </c>
      <c r="AO928" s="4" t="str">
        <f t="shared" si="312"/>
        <v/>
      </c>
      <c r="AQ928" s="4" t="str">
        <f t="shared" si="313"/>
        <v/>
      </c>
      <c r="AS928" s="4" t="str">
        <f t="shared" si="314"/>
        <v/>
      </c>
      <c r="AU928" s="4" t="str">
        <f t="shared" si="315"/>
        <v/>
      </c>
      <c r="AW928" s="359" t="str">
        <f t="shared" si="316"/>
        <v/>
      </c>
      <c r="AY928" s="359" t="str">
        <f t="shared" si="317"/>
        <v/>
      </c>
      <c r="BA928" s="359" t="str">
        <f t="shared" si="318"/>
        <v/>
      </c>
      <c r="BC928" s="359" t="str">
        <f t="shared" si="319"/>
        <v/>
      </c>
      <c r="BE928" s="359" t="str">
        <f t="shared" si="320"/>
        <v/>
      </c>
      <c r="BG928" s="359" t="str">
        <f t="shared" si="321"/>
        <v/>
      </c>
      <c r="BI928" s="359" t="str">
        <f t="shared" si="322"/>
        <v/>
      </c>
    </row>
    <row r="929" spans="3:61" x14ac:dyDescent="0.2">
      <c r="C929" s="152"/>
      <c r="E929" s="243"/>
      <c r="F929" s="374"/>
      <c r="G929" s="300"/>
      <c r="H929" s="300"/>
      <c r="I929" s="300"/>
      <c r="J929" s="300"/>
      <c r="K929" s="300"/>
      <c r="L929" s="300"/>
      <c r="M929" s="300"/>
      <c r="O929" s="302"/>
      <c r="U929" s="355" t="str">
        <f t="shared" si="302"/>
        <v/>
      </c>
      <c r="W929" s="355" t="str">
        <f t="shared" si="303"/>
        <v/>
      </c>
      <c r="Y929" s="355" t="str">
        <f t="shared" si="304"/>
        <v/>
      </c>
      <c r="AA929" s="355" t="str">
        <f t="shared" si="305"/>
        <v/>
      </c>
      <c r="AC929" s="355" t="str">
        <f t="shared" si="306"/>
        <v/>
      </c>
      <c r="AE929" s="4" t="str">
        <f t="shared" si="307"/>
        <v/>
      </c>
      <c r="AG929" s="4" t="str">
        <f t="shared" si="308"/>
        <v/>
      </c>
      <c r="AI929" s="4" t="str">
        <f t="shared" si="309"/>
        <v/>
      </c>
      <c r="AK929" s="4" t="str">
        <f t="shared" si="310"/>
        <v/>
      </c>
      <c r="AM929" s="4" t="str">
        <f t="shared" si="311"/>
        <v/>
      </c>
      <c r="AO929" s="4" t="str">
        <f t="shared" si="312"/>
        <v/>
      </c>
      <c r="AQ929" s="4" t="str">
        <f t="shared" si="313"/>
        <v/>
      </c>
      <c r="AS929" s="4" t="str">
        <f t="shared" si="314"/>
        <v/>
      </c>
      <c r="AU929" s="4" t="str">
        <f t="shared" si="315"/>
        <v/>
      </c>
      <c r="AW929" s="359" t="str">
        <f t="shared" si="316"/>
        <v/>
      </c>
      <c r="AY929" s="359" t="str">
        <f t="shared" si="317"/>
        <v/>
      </c>
      <c r="BA929" s="359" t="str">
        <f t="shared" si="318"/>
        <v/>
      </c>
      <c r="BC929" s="359" t="str">
        <f t="shared" si="319"/>
        <v/>
      </c>
      <c r="BE929" s="359" t="str">
        <f t="shared" si="320"/>
        <v/>
      </c>
      <c r="BG929" s="359" t="str">
        <f t="shared" si="321"/>
        <v/>
      </c>
      <c r="BI929" s="359" t="str">
        <f t="shared" si="322"/>
        <v/>
      </c>
    </row>
    <row r="930" spans="3:61" x14ac:dyDescent="0.2">
      <c r="C930" s="152"/>
      <c r="E930" s="243"/>
      <c r="F930" s="374"/>
      <c r="G930" s="300"/>
      <c r="H930" s="300"/>
      <c r="I930" s="300"/>
      <c r="J930" s="300"/>
      <c r="K930" s="300"/>
      <c r="L930" s="300"/>
      <c r="M930" s="300"/>
      <c r="O930" s="302"/>
      <c r="U930" s="355" t="str">
        <f t="shared" si="302"/>
        <v/>
      </c>
      <c r="W930" s="355" t="str">
        <f t="shared" si="303"/>
        <v/>
      </c>
      <c r="Y930" s="355" t="str">
        <f t="shared" si="304"/>
        <v/>
      </c>
      <c r="AA930" s="355" t="str">
        <f t="shared" si="305"/>
        <v/>
      </c>
      <c r="AC930" s="355" t="str">
        <f t="shared" si="306"/>
        <v/>
      </c>
      <c r="AE930" s="4" t="str">
        <f t="shared" si="307"/>
        <v/>
      </c>
      <c r="AG930" s="4" t="str">
        <f t="shared" si="308"/>
        <v/>
      </c>
      <c r="AI930" s="4" t="str">
        <f t="shared" si="309"/>
        <v/>
      </c>
      <c r="AK930" s="4" t="str">
        <f t="shared" si="310"/>
        <v/>
      </c>
      <c r="AM930" s="4" t="str">
        <f t="shared" si="311"/>
        <v/>
      </c>
      <c r="AO930" s="4" t="str">
        <f t="shared" si="312"/>
        <v/>
      </c>
      <c r="AQ930" s="4" t="str">
        <f t="shared" si="313"/>
        <v/>
      </c>
      <c r="AS930" s="4" t="str">
        <f t="shared" si="314"/>
        <v/>
      </c>
      <c r="AU930" s="4" t="str">
        <f t="shared" si="315"/>
        <v/>
      </c>
      <c r="AW930" s="359" t="str">
        <f t="shared" si="316"/>
        <v/>
      </c>
      <c r="AY930" s="359" t="str">
        <f t="shared" si="317"/>
        <v/>
      </c>
      <c r="BA930" s="359" t="str">
        <f t="shared" si="318"/>
        <v/>
      </c>
      <c r="BC930" s="359" t="str">
        <f t="shared" si="319"/>
        <v/>
      </c>
      <c r="BE930" s="359" t="str">
        <f t="shared" si="320"/>
        <v/>
      </c>
      <c r="BG930" s="359" t="str">
        <f t="shared" si="321"/>
        <v/>
      </c>
      <c r="BI930" s="359" t="str">
        <f t="shared" si="322"/>
        <v/>
      </c>
    </row>
    <row r="931" spans="3:61" x14ac:dyDescent="0.2">
      <c r="C931" s="152"/>
      <c r="E931" s="243"/>
      <c r="F931" s="374"/>
      <c r="G931" s="300"/>
      <c r="H931" s="300"/>
      <c r="I931" s="300"/>
      <c r="J931" s="300"/>
      <c r="K931" s="300"/>
      <c r="L931" s="300"/>
      <c r="M931" s="300"/>
      <c r="O931" s="302"/>
      <c r="U931" s="355" t="str">
        <f t="shared" si="302"/>
        <v/>
      </c>
      <c r="W931" s="355" t="str">
        <f t="shared" si="303"/>
        <v/>
      </c>
      <c r="Y931" s="355" t="str">
        <f t="shared" si="304"/>
        <v/>
      </c>
      <c r="AA931" s="355" t="str">
        <f t="shared" si="305"/>
        <v/>
      </c>
      <c r="AC931" s="355" t="str">
        <f t="shared" si="306"/>
        <v/>
      </c>
      <c r="AE931" s="4" t="str">
        <f t="shared" si="307"/>
        <v/>
      </c>
      <c r="AG931" s="4" t="str">
        <f t="shared" si="308"/>
        <v/>
      </c>
      <c r="AI931" s="4" t="str">
        <f t="shared" si="309"/>
        <v/>
      </c>
      <c r="AK931" s="4" t="str">
        <f t="shared" si="310"/>
        <v/>
      </c>
      <c r="AM931" s="4" t="str">
        <f t="shared" si="311"/>
        <v/>
      </c>
      <c r="AO931" s="4" t="str">
        <f t="shared" si="312"/>
        <v/>
      </c>
      <c r="AQ931" s="4" t="str">
        <f t="shared" si="313"/>
        <v/>
      </c>
      <c r="AS931" s="4" t="str">
        <f t="shared" si="314"/>
        <v/>
      </c>
      <c r="AU931" s="4" t="str">
        <f t="shared" si="315"/>
        <v/>
      </c>
      <c r="AW931" s="359" t="str">
        <f t="shared" si="316"/>
        <v/>
      </c>
      <c r="AY931" s="359" t="str">
        <f t="shared" si="317"/>
        <v/>
      </c>
      <c r="BA931" s="359" t="str">
        <f t="shared" si="318"/>
        <v/>
      </c>
      <c r="BC931" s="359" t="str">
        <f t="shared" si="319"/>
        <v/>
      </c>
      <c r="BE931" s="359" t="str">
        <f t="shared" si="320"/>
        <v/>
      </c>
      <c r="BG931" s="359" t="str">
        <f t="shared" si="321"/>
        <v/>
      </c>
      <c r="BI931" s="359" t="str">
        <f t="shared" si="322"/>
        <v/>
      </c>
    </row>
    <row r="932" spans="3:61" x14ac:dyDescent="0.2">
      <c r="C932" s="152"/>
      <c r="E932" s="243"/>
      <c r="F932" s="374"/>
      <c r="G932" s="300"/>
      <c r="H932" s="300"/>
      <c r="I932" s="300"/>
      <c r="J932" s="300"/>
      <c r="K932" s="300"/>
      <c r="L932" s="300"/>
      <c r="M932" s="300"/>
      <c r="O932" s="302"/>
      <c r="U932" s="355" t="str">
        <f t="shared" si="302"/>
        <v/>
      </c>
      <c r="W932" s="355" t="str">
        <f t="shared" si="303"/>
        <v/>
      </c>
      <c r="Y932" s="355" t="str">
        <f t="shared" si="304"/>
        <v/>
      </c>
      <c r="AA932" s="355" t="str">
        <f t="shared" si="305"/>
        <v/>
      </c>
      <c r="AC932" s="355" t="str">
        <f t="shared" si="306"/>
        <v/>
      </c>
      <c r="AE932" s="4" t="str">
        <f t="shared" si="307"/>
        <v/>
      </c>
      <c r="AG932" s="4" t="str">
        <f t="shared" si="308"/>
        <v/>
      </c>
      <c r="AI932" s="4" t="str">
        <f t="shared" si="309"/>
        <v/>
      </c>
      <c r="AK932" s="4" t="str">
        <f t="shared" si="310"/>
        <v/>
      </c>
      <c r="AM932" s="4" t="str">
        <f t="shared" si="311"/>
        <v/>
      </c>
      <c r="AO932" s="4" t="str">
        <f t="shared" si="312"/>
        <v/>
      </c>
      <c r="AQ932" s="4" t="str">
        <f t="shared" si="313"/>
        <v/>
      </c>
      <c r="AS932" s="4" t="str">
        <f t="shared" si="314"/>
        <v/>
      </c>
      <c r="AU932" s="4" t="str">
        <f t="shared" si="315"/>
        <v/>
      </c>
      <c r="AW932" s="359" t="str">
        <f t="shared" si="316"/>
        <v/>
      </c>
      <c r="AY932" s="359" t="str">
        <f t="shared" si="317"/>
        <v/>
      </c>
      <c r="BA932" s="359" t="str">
        <f t="shared" si="318"/>
        <v/>
      </c>
      <c r="BC932" s="359" t="str">
        <f t="shared" si="319"/>
        <v/>
      </c>
      <c r="BE932" s="359" t="str">
        <f t="shared" si="320"/>
        <v/>
      </c>
      <c r="BG932" s="359" t="str">
        <f t="shared" si="321"/>
        <v/>
      </c>
      <c r="BI932" s="359" t="str">
        <f t="shared" si="322"/>
        <v/>
      </c>
    </row>
    <row r="933" spans="3:61" x14ac:dyDescent="0.2">
      <c r="C933" s="152"/>
      <c r="E933" s="243"/>
      <c r="F933" s="374"/>
      <c r="G933" s="300"/>
      <c r="H933" s="300"/>
      <c r="I933" s="300"/>
      <c r="J933" s="300"/>
      <c r="K933" s="300"/>
      <c r="L933" s="300"/>
      <c r="M933" s="300"/>
      <c r="O933" s="302"/>
      <c r="U933" s="355" t="str">
        <f t="shared" si="302"/>
        <v/>
      </c>
      <c r="W933" s="355" t="str">
        <f t="shared" si="303"/>
        <v/>
      </c>
      <c r="Y933" s="355" t="str">
        <f t="shared" si="304"/>
        <v/>
      </c>
      <c r="AA933" s="355" t="str">
        <f t="shared" si="305"/>
        <v/>
      </c>
      <c r="AC933" s="355" t="str">
        <f t="shared" si="306"/>
        <v/>
      </c>
      <c r="AE933" s="4" t="str">
        <f t="shared" si="307"/>
        <v/>
      </c>
      <c r="AG933" s="4" t="str">
        <f t="shared" si="308"/>
        <v/>
      </c>
      <c r="AI933" s="4" t="str">
        <f t="shared" si="309"/>
        <v/>
      </c>
      <c r="AK933" s="4" t="str">
        <f t="shared" si="310"/>
        <v/>
      </c>
      <c r="AM933" s="4" t="str">
        <f t="shared" si="311"/>
        <v/>
      </c>
      <c r="AO933" s="4" t="str">
        <f t="shared" si="312"/>
        <v/>
      </c>
      <c r="AQ933" s="4" t="str">
        <f t="shared" si="313"/>
        <v/>
      </c>
      <c r="AS933" s="4" t="str">
        <f t="shared" si="314"/>
        <v/>
      </c>
      <c r="AU933" s="4" t="str">
        <f t="shared" si="315"/>
        <v/>
      </c>
      <c r="AW933" s="359" t="str">
        <f t="shared" si="316"/>
        <v/>
      </c>
      <c r="AY933" s="359" t="str">
        <f t="shared" si="317"/>
        <v/>
      </c>
      <c r="BA933" s="359" t="str">
        <f t="shared" si="318"/>
        <v/>
      </c>
      <c r="BC933" s="359" t="str">
        <f t="shared" si="319"/>
        <v/>
      </c>
      <c r="BE933" s="359" t="str">
        <f t="shared" si="320"/>
        <v/>
      </c>
      <c r="BG933" s="359" t="str">
        <f t="shared" si="321"/>
        <v/>
      </c>
      <c r="BI933" s="359" t="str">
        <f t="shared" si="322"/>
        <v/>
      </c>
    </row>
    <row r="934" spans="3:61" x14ac:dyDescent="0.2">
      <c r="C934" s="152"/>
      <c r="E934" s="243"/>
      <c r="F934" s="374"/>
      <c r="G934" s="300"/>
      <c r="H934" s="300"/>
      <c r="I934" s="300"/>
      <c r="J934" s="300"/>
      <c r="K934" s="300"/>
      <c r="L934" s="300"/>
      <c r="M934" s="300"/>
      <c r="O934" s="302"/>
      <c r="U934" s="355" t="str">
        <f t="shared" si="302"/>
        <v/>
      </c>
      <c r="W934" s="355" t="str">
        <f t="shared" si="303"/>
        <v/>
      </c>
      <c r="Y934" s="355" t="str">
        <f t="shared" si="304"/>
        <v/>
      </c>
      <c r="AA934" s="355" t="str">
        <f t="shared" si="305"/>
        <v/>
      </c>
      <c r="AC934" s="355" t="str">
        <f t="shared" si="306"/>
        <v/>
      </c>
      <c r="AE934" s="4" t="str">
        <f t="shared" si="307"/>
        <v/>
      </c>
      <c r="AG934" s="4" t="str">
        <f t="shared" si="308"/>
        <v/>
      </c>
      <c r="AI934" s="4" t="str">
        <f t="shared" si="309"/>
        <v/>
      </c>
      <c r="AK934" s="4" t="str">
        <f t="shared" si="310"/>
        <v/>
      </c>
      <c r="AM934" s="4" t="str">
        <f t="shared" si="311"/>
        <v/>
      </c>
      <c r="AO934" s="4" t="str">
        <f t="shared" si="312"/>
        <v/>
      </c>
      <c r="AQ934" s="4" t="str">
        <f t="shared" si="313"/>
        <v/>
      </c>
      <c r="AS934" s="4" t="str">
        <f t="shared" si="314"/>
        <v/>
      </c>
      <c r="AU934" s="4" t="str">
        <f t="shared" si="315"/>
        <v/>
      </c>
      <c r="AW934" s="359" t="str">
        <f t="shared" si="316"/>
        <v/>
      </c>
      <c r="AY934" s="359" t="str">
        <f t="shared" si="317"/>
        <v/>
      </c>
      <c r="BA934" s="359" t="str">
        <f t="shared" si="318"/>
        <v/>
      </c>
      <c r="BC934" s="359" t="str">
        <f t="shared" si="319"/>
        <v/>
      </c>
      <c r="BE934" s="359" t="str">
        <f t="shared" si="320"/>
        <v/>
      </c>
      <c r="BG934" s="359" t="str">
        <f t="shared" si="321"/>
        <v/>
      </c>
      <c r="BI934" s="359" t="str">
        <f t="shared" si="322"/>
        <v/>
      </c>
    </row>
    <row r="935" spans="3:61" x14ac:dyDescent="0.2">
      <c r="C935" s="152"/>
      <c r="E935" s="243"/>
      <c r="F935" s="374"/>
      <c r="G935" s="300"/>
      <c r="H935" s="300"/>
      <c r="I935" s="300"/>
      <c r="J935" s="300"/>
      <c r="K935" s="300"/>
      <c r="L935" s="300"/>
      <c r="M935" s="300"/>
      <c r="O935" s="302"/>
      <c r="U935" s="355" t="str">
        <f t="shared" si="302"/>
        <v/>
      </c>
      <c r="W935" s="355" t="str">
        <f t="shared" si="303"/>
        <v/>
      </c>
      <c r="Y935" s="355" t="str">
        <f t="shared" si="304"/>
        <v/>
      </c>
      <c r="AA935" s="355" t="str">
        <f t="shared" si="305"/>
        <v/>
      </c>
      <c r="AC935" s="355" t="str">
        <f t="shared" si="306"/>
        <v/>
      </c>
      <c r="AE935" s="4" t="str">
        <f t="shared" si="307"/>
        <v/>
      </c>
      <c r="AG935" s="4" t="str">
        <f t="shared" si="308"/>
        <v/>
      </c>
      <c r="AI935" s="4" t="str">
        <f t="shared" si="309"/>
        <v/>
      </c>
      <c r="AK935" s="4" t="str">
        <f t="shared" si="310"/>
        <v/>
      </c>
      <c r="AM935" s="4" t="str">
        <f t="shared" si="311"/>
        <v/>
      </c>
      <c r="AO935" s="4" t="str">
        <f t="shared" si="312"/>
        <v/>
      </c>
      <c r="AQ935" s="4" t="str">
        <f t="shared" si="313"/>
        <v/>
      </c>
      <c r="AS935" s="4" t="str">
        <f t="shared" si="314"/>
        <v/>
      </c>
      <c r="AU935" s="4" t="str">
        <f t="shared" si="315"/>
        <v/>
      </c>
      <c r="AW935" s="359" t="str">
        <f t="shared" si="316"/>
        <v/>
      </c>
      <c r="AY935" s="359" t="str">
        <f t="shared" si="317"/>
        <v/>
      </c>
      <c r="BA935" s="359" t="str">
        <f t="shared" si="318"/>
        <v/>
      </c>
      <c r="BC935" s="359" t="str">
        <f t="shared" si="319"/>
        <v/>
      </c>
      <c r="BE935" s="359" t="str">
        <f t="shared" si="320"/>
        <v/>
      </c>
      <c r="BG935" s="359" t="str">
        <f t="shared" si="321"/>
        <v/>
      </c>
      <c r="BI935" s="359" t="str">
        <f t="shared" si="322"/>
        <v/>
      </c>
    </row>
    <row r="936" spans="3:61" x14ac:dyDescent="0.2">
      <c r="C936" s="152"/>
      <c r="E936" s="243"/>
      <c r="F936" s="374"/>
      <c r="G936" s="300"/>
      <c r="H936" s="300"/>
      <c r="I936" s="300"/>
      <c r="J936" s="300"/>
      <c r="K936" s="300"/>
      <c r="L936" s="300"/>
      <c r="M936" s="300"/>
      <c r="O936" s="302"/>
      <c r="U936" s="355" t="str">
        <f t="shared" si="302"/>
        <v/>
      </c>
      <c r="W936" s="355" t="str">
        <f t="shared" si="303"/>
        <v/>
      </c>
      <c r="Y936" s="355" t="str">
        <f t="shared" si="304"/>
        <v/>
      </c>
      <c r="AA936" s="355" t="str">
        <f t="shared" si="305"/>
        <v/>
      </c>
      <c r="AC936" s="355" t="str">
        <f t="shared" si="306"/>
        <v/>
      </c>
      <c r="AE936" s="4" t="str">
        <f t="shared" si="307"/>
        <v/>
      </c>
      <c r="AG936" s="4" t="str">
        <f t="shared" si="308"/>
        <v/>
      </c>
      <c r="AI936" s="4" t="str">
        <f t="shared" si="309"/>
        <v/>
      </c>
      <c r="AK936" s="4" t="str">
        <f t="shared" si="310"/>
        <v/>
      </c>
      <c r="AM936" s="4" t="str">
        <f t="shared" si="311"/>
        <v/>
      </c>
      <c r="AO936" s="4" t="str">
        <f t="shared" si="312"/>
        <v/>
      </c>
      <c r="AQ936" s="4" t="str">
        <f t="shared" si="313"/>
        <v/>
      </c>
      <c r="AS936" s="4" t="str">
        <f t="shared" si="314"/>
        <v/>
      </c>
      <c r="AU936" s="4" t="str">
        <f t="shared" si="315"/>
        <v/>
      </c>
      <c r="AW936" s="359" t="str">
        <f t="shared" si="316"/>
        <v/>
      </c>
      <c r="AY936" s="359" t="str">
        <f t="shared" si="317"/>
        <v/>
      </c>
      <c r="BA936" s="359" t="str">
        <f t="shared" si="318"/>
        <v/>
      </c>
      <c r="BC936" s="359" t="str">
        <f t="shared" si="319"/>
        <v/>
      </c>
      <c r="BE936" s="359" t="str">
        <f t="shared" si="320"/>
        <v/>
      </c>
      <c r="BG936" s="359" t="str">
        <f t="shared" si="321"/>
        <v/>
      </c>
      <c r="BI936" s="359" t="str">
        <f t="shared" si="322"/>
        <v/>
      </c>
    </row>
    <row r="937" spans="3:61" x14ac:dyDescent="0.2">
      <c r="C937" s="152"/>
      <c r="E937" s="243"/>
      <c r="F937" s="374"/>
      <c r="G937" s="300"/>
      <c r="H937" s="300"/>
      <c r="I937" s="300"/>
      <c r="J937" s="300"/>
      <c r="K937" s="300"/>
      <c r="L937" s="300"/>
      <c r="M937" s="300"/>
      <c r="O937" s="302"/>
      <c r="U937" s="355" t="str">
        <f t="shared" si="302"/>
        <v/>
      </c>
      <c r="W937" s="355" t="str">
        <f t="shared" si="303"/>
        <v/>
      </c>
      <c r="Y937" s="355" t="str">
        <f t="shared" si="304"/>
        <v/>
      </c>
      <c r="AA937" s="355" t="str">
        <f t="shared" si="305"/>
        <v/>
      </c>
      <c r="AC937" s="355" t="str">
        <f t="shared" si="306"/>
        <v/>
      </c>
      <c r="AE937" s="4" t="str">
        <f t="shared" si="307"/>
        <v/>
      </c>
      <c r="AG937" s="4" t="str">
        <f t="shared" si="308"/>
        <v/>
      </c>
      <c r="AI937" s="4" t="str">
        <f t="shared" si="309"/>
        <v/>
      </c>
      <c r="AK937" s="4" t="str">
        <f t="shared" si="310"/>
        <v/>
      </c>
      <c r="AM937" s="4" t="str">
        <f t="shared" si="311"/>
        <v/>
      </c>
      <c r="AO937" s="4" t="str">
        <f t="shared" si="312"/>
        <v/>
      </c>
      <c r="AQ937" s="4" t="str">
        <f t="shared" si="313"/>
        <v/>
      </c>
      <c r="AS937" s="4" t="str">
        <f t="shared" si="314"/>
        <v/>
      </c>
      <c r="AU937" s="4" t="str">
        <f t="shared" si="315"/>
        <v/>
      </c>
      <c r="AW937" s="359" t="str">
        <f t="shared" si="316"/>
        <v/>
      </c>
      <c r="AY937" s="359" t="str">
        <f t="shared" si="317"/>
        <v/>
      </c>
      <c r="BA937" s="359" t="str">
        <f t="shared" si="318"/>
        <v/>
      </c>
      <c r="BC937" s="359" t="str">
        <f t="shared" si="319"/>
        <v/>
      </c>
      <c r="BE937" s="359" t="str">
        <f t="shared" si="320"/>
        <v/>
      </c>
      <c r="BG937" s="359" t="str">
        <f t="shared" si="321"/>
        <v/>
      </c>
      <c r="BI937" s="359" t="str">
        <f t="shared" si="322"/>
        <v/>
      </c>
    </row>
    <row r="938" spans="3:61" x14ac:dyDescent="0.2">
      <c r="C938" s="152"/>
      <c r="E938" s="243"/>
      <c r="F938" s="374"/>
      <c r="G938" s="300"/>
      <c r="H938" s="300"/>
      <c r="I938" s="300"/>
      <c r="J938" s="300"/>
      <c r="K938" s="300"/>
      <c r="L938" s="300"/>
      <c r="M938" s="300"/>
      <c r="O938" s="302"/>
      <c r="U938" s="355" t="str">
        <f t="shared" si="302"/>
        <v/>
      </c>
      <c r="W938" s="355" t="str">
        <f t="shared" si="303"/>
        <v/>
      </c>
      <c r="Y938" s="355" t="str">
        <f t="shared" si="304"/>
        <v/>
      </c>
      <c r="AA938" s="355" t="str">
        <f t="shared" si="305"/>
        <v/>
      </c>
      <c r="AC938" s="355" t="str">
        <f t="shared" si="306"/>
        <v/>
      </c>
      <c r="AE938" s="4" t="str">
        <f t="shared" si="307"/>
        <v/>
      </c>
      <c r="AG938" s="4" t="str">
        <f t="shared" si="308"/>
        <v/>
      </c>
      <c r="AI938" s="4" t="str">
        <f t="shared" si="309"/>
        <v/>
      </c>
      <c r="AK938" s="4" t="str">
        <f t="shared" si="310"/>
        <v/>
      </c>
      <c r="AM938" s="4" t="str">
        <f t="shared" si="311"/>
        <v/>
      </c>
      <c r="AO938" s="4" t="str">
        <f t="shared" si="312"/>
        <v/>
      </c>
      <c r="AQ938" s="4" t="str">
        <f t="shared" si="313"/>
        <v/>
      </c>
      <c r="AS938" s="4" t="str">
        <f t="shared" si="314"/>
        <v/>
      </c>
      <c r="AU938" s="4" t="str">
        <f t="shared" si="315"/>
        <v/>
      </c>
      <c r="AW938" s="359" t="str">
        <f t="shared" si="316"/>
        <v/>
      </c>
      <c r="AY938" s="359" t="str">
        <f t="shared" si="317"/>
        <v/>
      </c>
      <c r="BA938" s="359" t="str">
        <f t="shared" si="318"/>
        <v/>
      </c>
      <c r="BC938" s="359" t="str">
        <f t="shared" si="319"/>
        <v/>
      </c>
      <c r="BE938" s="359" t="str">
        <f t="shared" si="320"/>
        <v/>
      </c>
      <c r="BG938" s="359" t="str">
        <f t="shared" si="321"/>
        <v/>
      </c>
      <c r="BI938" s="359" t="str">
        <f t="shared" si="322"/>
        <v/>
      </c>
    </row>
    <row r="939" spans="3:61" x14ac:dyDescent="0.2">
      <c r="C939" s="152"/>
      <c r="E939" s="243"/>
      <c r="F939" s="374"/>
      <c r="G939" s="300"/>
      <c r="H939" s="300"/>
      <c r="I939" s="300"/>
      <c r="J939" s="300"/>
      <c r="K939" s="300"/>
      <c r="L939" s="300"/>
      <c r="M939" s="300"/>
      <c r="O939" s="302"/>
      <c r="U939" s="355" t="str">
        <f t="shared" si="302"/>
        <v/>
      </c>
      <c r="W939" s="355" t="str">
        <f t="shared" si="303"/>
        <v/>
      </c>
      <c r="Y939" s="355" t="str">
        <f t="shared" si="304"/>
        <v/>
      </c>
      <c r="AA939" s="355" t="str">
        <f t="shared" si="305"/>
        <v/>
      </c>
      <c r="AC939" s="355" t="str">
        <f t="shared" si="306"/>
        <v/>
      </c>
      <c r="AE939" s="4" t="str">
        <f t="shared" si="307"/>
        <v/>
      </c>
      <c r="AG939" s="4" t="str">
        <f t="shared" si="308"/>
        <v/>
      </c>
      <c r="AI939" s="4" t="str">
        <f t="shared" si="309"/>
        <v/>
      </c>
      <c r="AK939" s="4" t="str">
        <f t="shared" si="310"/>
        <v/>
      </c>
      <c r="AM939" s="4" t="str">
        <f t="shared" si="311"/>
        <v/>
      </c>
      <c r="AO939" s="4" t="str">
        <f t="shared" si="312"/>
        <v/>
      </c>
      <c r="AQ939" s="4" t="str">
        <f t="shared" si="313"/>
        <v/>
      </c>
      <c r="AS939" s="4" t="str">
        <f t="shared" si="314"/>
        <v/>
      </c>
      <c r="AU939" s="4" t="str">
        <f t="shared" si="315"/>
        <v/>
      </c>
      <c r="AW939" s="359" t="str">
        <f t="shared" si="316"/>
        <v/>
      </c>
      <c r="AY939" s="359" t="str">
        <f t="shared" si="317"/>
        <v/>
      </c>
      <c r="BA939" s="359" t="str">
        <f t="shared" si="318"/>
        <v/>
      </c>
      <c r="BC939" s="359" t="str">
        <f t="shared" si="319"/>
        <v/>
      </c>
      <c r="BE939" s="359" t="str">
        <f t="shared" si="320"/>
        <v/>
      </c>
      <c r="BG939" s="359" t="str">
        <f t="shared" si="321"/>
        <v/>
      </c>
      <c r="BI939" s="359" t="str">
        <f t="shared" si="322"/>
        <v/>
      </c>
    </row>
    <row r="940" spans="3:61" x14ac:dyDescent="0.2">
      <c r="C940" s="152"/>
      <c r="E940" s="243"/>
      <c r="F940" s="374"/>
      <c r="G940" s="300"/>
      <c r="H940" s="300"/>
      <c r="I940" s="300"/>
      <c r="J940" s="300"/>
      <c r="K940" s="300"/>
      <c r="L940" s="300"/>
      <c r="M940" s="300"/>
      <c r="O940" s="302"/>
      <c r="U940" s="355" t="str">
        <f t="shared" si="302"/>
        <v/>
      </c>
      <c r="W940" s="355" t="str">
        <f t="shared" si="303"/>
        <v/>
      </c>
      <c r="Y940" s="355" t="str">
        <f t="shared" si="304"/>
        <v/>
      </c>
      <c r="AA940" s="355" t="str">
        <f t="shared" si="305"/>
        <v/>
      </c>
      <c r="AC940" s="355" t="str">
        <f t="shared" si="306"/>
        <v/>
      </c>
      <c r="AE940" s="4" t="str">
        <f t="shared" si="307"/>
        <v/>
      </c>
      <c r="AG940" s="4" t="str">
        <f t="shared" si="308"/>
        <v/>
      </c>
      <c r="AI940" s="4" t="str">
        <f t="shared" si="309"/>
        <v/>
      </c>
      <c r="AK940" s="4" t="str">
        <f t="shared" si="310"/>
        <v/>
      </c>
      <c r="AM940" s="4" t="str">
        <f t="shared" si="311"/>
        <v/>
      </c>
      <c r="AO940" s="4" t="str">
        <f t="shared" si="312"/>
        <v/>
      </c>
      <c r="AQ940" s="4" t="str">
        <f t="shared" si="313"/>
        <v/>
      </c>
      <c r="AS940" s="4" t="str">
        <f t="shared" si="314"/>
        <v/>
      </c>
      <c r="AU940" s="4" t="str">
        <f t="shared" si="315"/>
        <v/>
      </c>
      <c r="AW940" s="359" t="str">
        <f t="shared" si="316"/>
        <v/>
      </c>
      <c r="AY940" s="359" t="str">
        <f t="shared" si="317"/>
        <v/>
      </c>
      <c r="BA940" s="359" t="str">
        <f t="shared" si="318"/>
        <v/>
      </c>
      <c r="BC940" s="359" t="str">
        <f t="shared" si="319"/>
        <v/>
      </c>
      <c r="BE940" s="359" t="str">
        <f t="shared" si="320"/>
        <v/>
      </c>
      <c r="BG940" s="359" t="str">
        <f t="shared" si="321"/>
        <v/>
      </c>
      <c r="BI940" s="359" t="str">
        <f t="shared" si="322"/>
        <v/>
      </c>
    </row>
    <row r="941" spans="3:61" x14ac:dyDescent="0.2">
      <c r="C941" s="152"/>
      <c r="E941" s="243"/>
      <c r="F941" s="374"/>
      <c r="G941" s="300"/>
      <c r="H941" s="300"/>
      <c r="I941" s="300"/>
      <c r="J941" s="300"/>
      <c r="K941" s="300"/>
      <c r="L941" s="300"/>
      <c r="M941" s="300"/>
      <c r="O941" s="302"/>
      <c r="U941" s="355" t="str">
        <f t="shared" si="302"/>
        <v/>
      </c>
      <c r="W941" s="355" t="str">
        <f t="shared" si="303"/>
        <v/>
      </c>
      <c r="Y941" s="355" t="str">
        <f t="shared" si="304"/>
        <v/>
      </c>
      <c r="AA941" s="355" t="str">
        <f t="shared" si="305"/>
        <v/>
      </c>
      <c r="AC941" s="355" t="str">
        <f t="shared" si="306"/>
        <v/>
      </c>
      <c r="AE941" s="4" t="str">
        <f t="shared" si="307"/>
        <v/>
      </c>
      <c r="AG941" s="4" t="str">
        <f t="shared" si="308"/>
        <v/>
      </c>
      <c r="AI941" s="4" t="str">
        <f t="shared" si="309"/>
        <v/>
      </c>
      <c r="AK941" s="4" t="str">
        <f t="shared" si="310"/>
        <v/>
      </c>
      <c r="AM941" s="4" t="str">
        <f t="shared" si="311"/>
        <v/>
      </c>
      <c r="AO941" s="4" t="str">
        <f t="shared" si="312"/>
        <v/>
      </c>
      <c r="AQ941" s="4" t="str">
        <f t="shared" si="313"/>
        <v/>
      </c>
      <c r="AS941" s="4" t="str">
        <f t="shared" si="314"/>
        <v/>
      </c>
      <c r="AU941" s="4" t="str">
        <f t="shared" si="315"/>
        <v/>
      </c>
      <c r="AW941" s="359" t="str">
        <f t="shared" si="316"/>
        <v/>
      </c>
      <c r="AY941" s="359" t="str">
        <f t="shared" si="317"/>
        <v/>
      </c>
      <c r="BA941" s="359" t="str">
        <f t="shared" si="318"/>
        <v/>
      </c>
      <c r="BC941" s="359" t="str">
        <f t="shared" si="319"/>
        <v/>
      </c>
      <c r="BE941" s="359" t="str">
        <f t="shared" si="320"/>
        <v/>
      </c>
      <c r="BG941" s="359" t="str">
        <f t="shared" si="321"/>
        <v/>
      </c>
      <c r="BI941" s="359" t="str">
        <f t="shared" si="322"/>
        <v/>
      </c>
    </row>
    <row r="942" spans="3:61" x14ac:dyDescent="0.2">
      <c r="C942" s="152"/>
      <c r="E942" s="243"/>
      <c r="F942" s="374"/>
      <c r="G942" s="300"/>
      <c r="H942" s="300"/>
      <c r="I942" s="300"/>
      <c r="J942" s="300"/>
      <c r="K942" s="300"/>
      <c r="L942" s="300"/>
      <c r="M942" s="300"/>
      <c r="O942" s="302"/>
      <c r="U942" s="355" t="str">
        <f t="shared" si="302"/>
        <v/>
      </c>
      <c r="W942" s="355" t="str">
        <f t="shared" si="303"/>
        <v/>
      </c>
      <c r="Y942" s="355" t="str">
        <f t="shared" si="304"/>
        <v/>
      </c>
      <c r="AA942" s="355" t="str">
        <f t="shared" si="305"/>
        <v/>
      </c>
      <c r="AC942" s="355" t="str">
        <f t="shared" si="306"/>
        <v/>
      </c>
      <c r="AE942" s="4" t="str">
        <f t="shared" si="307"/>
        <v/>
      </c>
      <c r="AG942" s="4" t="str">
        <f t="shared" si="308"/>
        <v/>
      </c>
      <c r="AI942" s="4" t="str">
        <f t="shared" si="309"/>
        <v/>
      </c>
      <c r="AK942" s="4" t="str">
        <f t="shared" si="310"/>
        <v/>
      </c>
      <c r="AM942" s="4" t="str">
        <f t="shared" si="311"/>
        <v/>
      </c>
      <c r="AO942" s="4" t="str">
        <f t="shared" si="312"/>
        <v/>
      </c>
      <c r="AQ942" s="4" t="str">
        <f t="shared" si="313"/>
        <v/>
      </c>
      <c r="AS942" s="4" t="str">
        <f t="shared" si="314"/>
        <v/>
      </c>
      <c r="AU942" s="4" t="str">
        <f t="shared" si="315"/>
        <v/>
      </c>
      <c r="AW942" s="359" t="str">
        <f t="shared" si="316"/>
        <v/>
      </c>
      <c r="AY942" s="359" t="str">
        <f t="shared" si="317"/>
        <v/>
      </c>
      <c r="BA942" s="359" t="str">
        <f t="shared" si="318"/>
        <v/>
      </c>
      <c r="BC942" s="359" t="str">
        <f t="shared" si="319"/>
        <v/>
      </c>
      <c r="BE942" s="359" t="str">
        <f t="shared" si="320"/>
        <v/>
      </c>
      <c r="BG942" s="359" t="str">
        <f t="shared" si="321"/>
        <v/>
      </c>
      <c r="BI942" s="359" t="str">
        <f t="shared" si="322"/>
        <v/>
      </c>
    </row>
    <row r="943" spans="3:61" x14ac:dyDescent="0.2">
      <c r="C943" s="152"/>
      <c r="E943" s="243"/>
      <c r="F943" s="374"/>
      <c r="G943" s="300"/>
      <c r="H943" s="300"/>
      <c r="I943" s="300"/>
      <c r="J943" s="300"/>
      <c r="K943" s="300"/>
      <c r="L943" s="300"/>
      <c r="M943" s="300"/>
      <c r="O943" s="302"/>
      <c r="U943" s="355" t="str">
        <f t="shared" si="302"/>
        <v/>
      </c>
      <c r="W943" s="355" t="str">
        <f t="shared" si="303"/>
        <v/>
      </c>
      <c r="Y943" s="355" t="str">
        <f t="shared" si="304"/>
        <v/>
      </c>
      <c r="AA943" s="355" t="str">
        <f t="shared" si="305"/>
        <v/>
      </c>
      <c r="AC943" s="355" t="str">
        <f t="shared" si="306"/>
        <v/>
      </c>
      <c r="AE943" s="4" t="str">
        <f t="shared" si="307"/>
        <v/>
      </c>
      <c r="AG943" s="4" t="str">
        <f t="shared" si="308"/>
        <v/>
      </c>
      <c r="AI943" s="4" t="str">
        <f t="shared" si="309"/>
        <v/>
      </c>
      <c r="AK943" s="4" t="str">
        <f t="shared" si="310"/>
        <v/>
      </c>
      <c r="AM943" s="4" t="str">
        <f t="shared" si="311"/>
        <v/>
      </c>
      <c r="AO943" s="4" t="str">
        <f t="shared" si="312"/>
        <v/>
      </c>
      <c r="AQ943" s="4" t="str">
        <f t="shared" si="313"/>
        <v/>
      </c>
      <c r="AS943" s="4" t="str">
        <f t="shared" si="314"/>
        <v/>
      </c>
      <c r="AU943" s="4" t="str">
        <f t="shared" si="315"/>
        <v/>
      </c>
      <c r="AW943" s="359" t="str">
        <f t="shared" si="316"/>
        <v/>
      </c>
      <c r="AY943" s="359" t="str">
        <f t="shared" si="317"/>
        <v/>
      </c>
      <c r="BA943" s="359" t="str">
        <f t="shared" si="318"/>
        <v/>
      </c>
      <c r="BC943" s="359" t="str">
        <f t="shared" si="319"/>
        <v/>
      </c>
      <c r="BE943" s="359" t="str">
        <f t="shared" si="320"/>
        <v/>
      </c>
      <c r="BG943" s="359" t="str">
        <f t="shared" si="321"/>
        <v/>
      </c>
      <c r="BI943" s="359" t="str">
        <f t="shared" si="322"/>
        <v/>
      </c>
    </row>
    <row r="944" spans="3:61" x14ac:dyDescent="0.2">
      <c r="C944" s="152"/>
      <c r="E944" s="243"/>
      <c r="F944" s="374"/>
      <c r="G944" s="300"/>
      <c r="H944" s="300"/>
      <c r="I944" s="300"/>
      <c r="J944" s="300"/>
      <c r="K944" s="300"/>
      <c r="L944" s="300"/>
      <c r="M944" s="300"/>
      <c r="O944" s="302"/>
      <c r="U944" s="355" t="str">
        <f t="shared" si="302"/>
        <v/>
      </c>
      <c r="W944" s="355" t="str">
        <f t="shared" si="303"/>
        <v/>
      </c>
      <c r="Y944" s="355" t="str">
        <f t="shared" si="304"/>
        <v/>
      </c>
      <c r="AA944" s="355" t="str">
        <f t="shared" si="305"/>
        <v/>
      </c>
      <c r="AC944" s="355" t="str">
        <f t="shared" si="306"/>
        <v/>
      </c>
      <c r="AE944" s="4" t="str">
        <f t="shared" si="307"/>
        <v/>
      </c>
      <c r="AG944" s="4" t="str">
        <f t="shared" si="308"/>
        <v/>
      </c>
      <c r="AI944" s="4" t="str">
        <f t="shared" si="309"/>
        <v/>
      </c>
      <c r="AK944" s="4" t="str">
        <f t="shared" si="310"/>
        <v/>
      </c>
      <c r="AM944" s="4" t="str">
        <f t="shared" si="311"/>
        <v/>
      </c>
      <c r="AO944" s="4" t="str">
        <f t="shared" si="312"/>
        <v/>
      </c>
      <c r="AQ944" s="4" t="str">
        <f t="shared" si="313"/>
        <v/>
      </c>
      <c r="AS944" s="4" t="str">
        <f t="shared" si="314"/>
        <v/>
      </c>
      <c r="AU944" s="4" t="str">
        <f t="shared" si="315"/>
        <v/>
      </c>
      <c r="AW944" s="359" t="str">
        <f t="shared" si="316"/>
        <v/>
      </c>
      <c r="AY944" s="359" t="str">
        <f t="shared" si="317"/>
        <v/>
      </c>
      <c r="BA944" s="359" t="str">
        <f t="shared" si="318"/>
        <v/>
      </c>
      <c r="BC944" s="359" t="str">
        <f t="shared" si="319"/>
        <v/>
      </c>
      <c r="BE944" s="359" t="str">
        <f t="shared" si="320"/>
        <v/>
      </c>
      <c r="BG944" s="359" t="str">
        <f t="shared" si="321"/>
        <v/>
      </c>
      <c r="BI944" s="359" t="str">
        <f t="shared" si="322"/>
        <v/>
      </c>
    </row>
    <row r="945" spans="3:61" x14ac:dyDescent="0.2">
      <c r="C945" s="152"/>
      <c r="E945" s="243"/>
      <c r="F945" s="374"/>
      <c r="G945" s="300"/>
      <c r="H945" s="300"/>
      <c r="I945" s="300"/>
      <c r="J945" s="300"/>
      <c r="K945" s="300"/>
      <c r="L945" s="300"/>
      <c r="M945" s="300"/>
      <c r="O945" s="302"/>
      <c r="U945" s="355" t="str">
        <f t="shared" si="302"/>
        <v/>
      </c>
      <c r="W945" s="355" t="str">
        <f t="shared" si="303"/>
        <v/>
      </c>
      <c r="Y945" s="355" t="str">
        <f t="shared" si="304"/>
        <v/>
      </c>
      <c r="AA945" s="355" t="str">
        <f t="shared" si="305"/>
        <v/>
      </c>
      <c r="AC945" s="355" t="str">
        <f t="shared" si="306"/>
        <v/>
      </c>
      <c r="AE945" s="4" t="str">
        <f t="shared" si="307"/>
        <v/>
      </c>
      <c r="AG945" s="4" t="str">
        <f t="shared" si="308"/>
        <v/>
      </c>
      <c r="AI945" s="4" t="str">
        <f t="shared" si="309"/>
        <v/>
      </c>
      <c r="AK945" s="4" t="str">
        <f t="shared" si="310"/>
        <v/>
      </c>
      <c r="AM945" s="4" t="str">
        <f t="shared" si="311"/>
        <v/>
      </c>
      <c r="AO945" s="4" t="str">
        <f t="shared" si="312"/>
        <v/>
      </c>
      <c r="AQ945" s="4" t="str">
        <f t="shared" si="313"/>
        <v/>
      </c>
      <c r="AS945" s="4" t="str">
        <f t="shared" si="314"/>
        <v/>
      </c>
      <c r="AU945" s="4" t="str">
        <f t="shared" si="315"/>
        <v/>
      </c>
      <c r="AW945" s="359" t="str">
        <f t="shared" si="316"/>
        <v/>
      </c>
      <c r="AY945" s="359" t="str">
        <f t="shared" si="317"/>
        <v/>
      </c>
      <c r="BA945" s="359" t="str">
        <f t="shared" si="318"/>
        <v/>
      </c>
      <c r="BC945" s="359" t="str">
        <f t="shared" si="319"/>
        <v/>
      </c>
      <c r="BE945" s="359" t="str">
        <f t="shared" si="320"/>
        <v/>
      </c>
      <c r="BG945" s="359" t="str">
        <f t="shared" si="321"/>
        <v/>
      </c>
      <c r="BI945" s="359" t="str">
        <f t="shared" si="322"/>
        <v/>
      </c>
    </row>
    <row r="946" spans="3:61" x14ac:dyDescent="0.2">
      <c r="C946" s="152"/>
      <c r="E946" s="243"/>
      <c r="F946" s="374"/>
      <c r="G946" s="300"/>
      <c r="H946" s="300"/>
      <c r="I946" s="300"/>
      <c r="J946" s="300"/>
      <c r="K946" s="300"/>
      <c r="L946" s="300"/>
      <c r="M946" s="300"/>
      <c r="O946" s="302"/>
      <c r="U946" s="355" t="str">
        <f t="shared" si="302"/>
        <v/>
      </c>
      <c r="W946" s="355" t="str">
        <f t="shared" si="303"/>
        <v/>
      </c>
      <c r="Y946" s="355" t="str">
        <f t="shared" si="304"/>
        <v/>
      </c>
      <c r="AA946" s="355" t="str">
        <f t="shared" si="305"/>
        <v/>
      </c>
      <c r="AC946" s="355" t="str">
        <f t="shared" si="306"/>
        <v/>
      </c>
      <c r="AE946" s="4" t="str">
        <f t="shared" si="307"/>
        <v/>
      </c>
      <c r="AG946" s="4" t="str">
        <f t="shared" si="308"/>
        <v/>
      </c>
      <c r="AI946" s="4" t="str">
        <f t="shared" si="309"/>
        <v/>
      </c>
      <c r="AK946" s="4" t="str">
        <f t="shared" si="310"/>
        <v/>
      </c>
      <c r="AM946" s="4" t="str">
        <f t="shared" si="311"/>
        <v/>
      </c>
      <c r="AO946" s="4" t="str">
        <f t="shared" si="312"/>
        <v/>
      </c>
      <c r="AQ946" s="4" t="str">
        <f t="shared" si="313"/>
        <v/>
      </c>
      <c r="AS946" s="4" t="str">
        <f t="shared" si="314"/>
        <v/>
      </c>
      <c r="AU946" s="4" t="str">
        <f t="shared" si="315"/>
        <v/>
      </c>
      <c r="AW946" s="359" t="str">
        <f t="shared" si="316"/>
        <v/>
      </c>
      <c r="AY946" s="359" t="str">
        <f t="shared" si="317"/>
        <v/>
      </c>
      <c r="BA946" s="359" t="str">
        <f t="shared" si="318"/>
        <v/>
      </c>
      <c r="BC946" s="359" t="str">
        <f t="shared" si="319"/>
        <v/>
      </c>
      <c r="BE946" s="359" t="str">
        <f t="shared" si="320"/>
        <v/>
      </c>
      <c r="BG946" s="359" t="str">
        <f t="shared" si="321"/>
        <v/>
      </c>
      <c r="BI946" s="359" t="str">
        <f t="shared" si="322"/>
        <v/>
      </c>
    </row>
    <row r="947" spans="3:61" x14ac:dyDescent="0.2">
      <c r="C947" s="152"/>
      <c r="E947" s="243"/>
      <c r="F947" s="374"/>
      <c r="G947" s="300"/>
      <c r="H947" s="300"/>
      <c r="I947" s="300"/>
      <c r="J947" s="300"/>
      <c r="K947" s="300"/>
      <c r="L947" s="300"/>
      <c r="M947" s="300"/>
      <c r="O947" s="302"/>
      <c r="U947" s="355" t="str">
        <f t="shared" si="302"/>
        <v/>
      </c>
      <c r="W947" s="355" t="str">
        <f t="shared" si="303"/>
        <v/>
      </c>
      <c r="Y947" s="355" t="str">
        <f t="shared" si="304"/>
        <v/>
      </c>
      <c r="AA947" s="355" t="str">
        <f t="shared" si="305"/>
        <v/>
      </c>
      <c r="AC947" s="355" t="str">
        <f t="shared" si="306"/>
        <v/>
      </c>
      <c r="AE947" s="4" t="str">
        <f t="shared" si="307"/>
        <v/>
      </c>
      <c r="AG947" s="4" t="str">
        <f t="shared" si="308"/>
        <v/>
      </c>
      <c r="AI947" s="4" t="str">
        <f t="shared" si="309"/>
        <v/>
      </c>
      <c r="AK947" s="4" t="str">
        <f t="shared" si="310"/>
        <v/>
      </c>
      <c r="AM947" s="4" t="str">
        <f t="shared" si="311"/>
        <v/>
      </c>
      <c r="AO947" s="4" t="str">
        <f t="shared" si="312"/>
        <v/>
      </c>
      <c r="AQ947" s="4" t="str">
        <f t="shared" si="313"/>
        <v/>
      </c>
      <c r="AS947" s="4" t="str">
        <f t="shared" si="314"/>
        <v/>
      </c>
      <c r="AU947" s="4" t="str">
        <f t="shared" si="315"/>
        <v/>
      </c>
      <c r="AW947" s="359" t="str">
        <f t="shared" si="316"/>
        <v/>
      </c>
      <c r="AY947" s="359" t="str">
        <f t="shared" si="317"/>
        <v/>
      </c>
      <c r="BA947" s="359" t="str">
        <f t="shared" si="318"/>
        <v/>
      </c>
      <c r="BC947" s="359" t="str">
        <f t="shared" si="319"/>
        <v/>
      </c>
      <c r="BE947" s="359" t="str">
        <f t="shared" si="320"/>
        <v/>
      </c>
      <c r="BG947" s="359" t="str">
        <f t="shared" si="321"/>
        <v/>
      </c>
      <c r="BI947" s="359" t="str">
        <f t="shared" si="322"/>
        <v/>
      </c>
    </row>
    <row r="948" spans="3:61" x14ac:dyDescent="0.2">
      <c r="C948" s="152"/>
      <c r="E948" s="243"/>
      <c r="F948" s="374"/>
      <c r="G948" s="300"/>
      <c r="H948" s="300"/>
      <c r="I948" s="300"/>
      <c r="J948" s="300"/>
      <c r="K948" s="300"/>
      <c r="L948" s="300"/>
      <c r="M948" s="300"/>
      <c r="O948" s="302"/>
      <c r="U948" s="355" t="str">
        <f t="shared" si="302"/>
        <v/>
      </c>
      <c r="W948" s="355" t="str">
        <f t="shared" si="303"/>
        <v/>
      </c>
      <c r="Y948" s="355" t="str">
        <f t="shared" si="304"/>
        <v/>
      </c>
      <c r="AA948" s="355" t="str">
        <f t="shared" si="305"/>
        <v/>
      </c>
      <c r="AC948" s="355" t="str">
        <f t="shared" si="306"/>
        <v/>
      </c>
      <c r="AE948" s="4" t="str">
        <f t="shared" si="307"/>
        <v/>
      </c>
      <c r="AG948" s="4" t="str">
        <f t="shared" si="308"/>
        <v/>
      </c>
      <c r="AI948" s="4" t="str">
        <f t="shared" si="309"/>
        <v/>
      </c>
      <c r="AK948" s="4" t="str">
        <f t="shared" si="310"/>
        <v/>
      </c>
      <c r="AM948" s="4" t="str">
        <f t="shared" si="311"/>
        <v/>
      </c>
      <c r="AO948" s="4" t="str">
        <f t="shared" si="312"/>
        <v/>
      </c>
      <c r="AQ948" s="4" t="str">
        <f t="shared" si="313"/>
        <v/>
      </c>
      <c r="AS948" s="4" t="str">
        <f t="shared" si="314"/>
        <v/>
      </c>
      <c r="AU948" s="4" t="str">
        <f t="shared" si="315"/>
        <v/>
      </c>
      <c r="AW948" s="359" t="str">
        <f t="shared" si="316"/>
        <v/>
      </c>
      <c r="AY948" s="359" t="str">
        <f t="shared" si="317"/>
        <v/>
      </c>
      <c r="BA948" s="359" t="str">
        <f t="shared" si="318"/>
        <v/>
      </c>
      <c r="BC948" s="359" t="str">
        <f t="shared" si="319"/>
        <v/>
      </c>
      <c r="BE948" s="359" t="str">
        <f t="shared" si="320"/>
        <v/>
      </c>
      <c r="BG948" s="359" t="str">
        <f t="shared" si="321"/>
        <v/>
      </c>
      <c r="BI948" s="359" t="str">
        <f t="shared" si="322"/>
        <v/>
      </c>
    </row>
    <row r="949" spans="3:61" x14ac:dyDescent="0.2">
      <c r="C949" s="152"/>
      <c r="E949" s="243"/>
      <c r="F949" s="374"/>
      <c r="G949" s="300"/>
      <c r="H949" s="300"/>
      <c r="I949" s="300"/>
      <c r="J949" s="300"/>
      <c r="K949" s="300"/>
      <c r="L949" s="300"/>
      <c r="M949" s="300"/>
      <c r="O949" s="302"/>
      <c r="U949" s="355" t="str">
        <f t="shared" si="302"/>
        <v/>
      </c>
      <c r="W949" s="355" t="str">
        <f t="shared" si="303"/>
        <v/>
      </c>
      <c r="Y949" s="355" t="str">
        <f t="shared" si="304"/>
        <v/>
      </c>
      <c r="AA949" s="355" t="str">
        <f t="shared" si="305"/>
        <v/>
      </c>
      <c r="AC949" s="355" t="str">
        <f t="shared" si="306"/>
        <v/>
      </c>
      <c r="AE949" s="4" t="str">
        <f t="shared" si="307"/>
        <v/>
      </c>
      <c r="AG949" s="4" t="str">
        <f t="shared" si="308"/>
        <v/>
      </c>
      <c r="AI949" s="4" t="str">
        <f t="shared" si="309"/>
        <v/>
      </c>
      <c r="AK949" s="4" t="str">
        <f t="shared" si="310"/>
        <v/>
      </c>
      <c r="AM949" s="4" t="str">
        <f t="shared" si="311"/>
        <v/>
      </c>
      <c r="AO949" s="4" t="str">
        <f t="shared" si="312"/>
        <v/>
      </c>
      <c r="AQ949" s="4" t="str">
        <f t="shared" si="313"/>
        <v/>
      </c>
      <c r="AS949" s="4" t="str">
        <f t="shared" si="314"/>
        <v/>
      </c>
      <c r="AU949" s="4" t="str">
        <f t="shared" si="315"/>
        <v/>
      </c>
      <c r="AW949" s="359" t="str">
        <f t="shared" si="316"/>
        <v/>
      </c>
      <c r="AY949" s="359" t="str">
        <f t="shared" si="317"/>
        <v/>
      </c>
      <c r="BA949" s="359" t="str">
        <f t="shared" si="318"/>
        <v/>
      </c>
      <c r="BC949" s="359" t="str">
        <f t="shared" si="319"/>
        <v/>
      </c>
      <c r="BE949" s="359" t="str">
        <f t="shared" si="320"/>
        <v/>
      </c>
      <c r="BG949" s="359" t="str">
        <f t="shared" si="321"/>
        <v/>
      </c>
      <c r="BI949" s="359" t="str">
        <f t="shared" si="322"/>
        <v/>
      </c>
    </row>
    <row r="950" spans="3:61" x14ac:dyDescent="0.2">
      <c r="C950" s="152"/>
      <c r="E950" s="243"/>
      <c r="F950" s="374"/>
      <c r="G950" s="300"/>
      <c r="H950" s="300"/>
      <c r="I950" s="300"/>
      <c r="J950" s="300"/>
      <c r="K950" s="300"/>
      <c r="L950" s="300"/>
      <c r="M950" s="300"/>
      <c r="O950" s="302"/>
      <c r="U950" s="355" t="str">
        <f t="shared" si="302"/>
        <v/>
      </c>
      <c r="W950" s="355" t="str">
        <f t="shared" si="303"/>
        <v/>
      </c>
      <c r="Y950" s="355" t="str">
        <f t="shared" si="304"/>
        <v/>
      </c>
      <c r="AA950" s="355" t="str">
        <f t="shared" si="305"/>
        <v/>
      </c>
      <c r="AC950" s="355" t="str">
        <f t="shared" si="306"/>
        <v/>
      </c>
      <c r="AE950" s="4" t="str">
        <f t="shared" si="307"/>
        <v/>
      </c>
      <c r="AG950" s="4" t="str">
        <f t="shared" si="308"/>
        <v/>
      </c>
      <c r="AI950" s="4" t="str">
        <f t="shared" si="309"/>
        <v/>
      </c>
      <c r="AK950" s="4" t="str">
        <f t="shared" si="310"/>
        <v/>
      </c>
      <c r="AM950" s="4" t="str">
        <f t="shared" si="311"/>
        <v/>
      </c>
      <c r="AO950" s="4" t="str">
        <f t="shared" si="312"/>
        <v/>
      </c>
      <c r="AQ950" s="4" t="str">
        <f t="shared" si="313"/>
        <v/>
      </c>
      <c r="AS950" s="4" t="str">
        <f t="shared" si="314"/>
        <v/>
      </c>
      <c r="AU950" s="4" t="str">
        <f t="shared" si="315"/>
        <v/>
      </c>
      <c r="AW950" s="359" t="str">
        <f t="shared" si="316"/>
        <v/>
      </c>
      <c r="AY950" s="359" t="str">
        <f t="shared" si="317"/>
        <v/>
      </c>
      <c r="BA950" s="359" t="str">
        <f t="shared" si="318"/>
        <v/>
      </c>
      <c r="BC950" s="359" t="str">
        <f t="shared" si="319"/>
        <v/>
      </c>
      <c r="BE950" s="359" t="str">
        <f t="shared" si="320"/>
        <v/>
      </c>
      <c r="BG950" s="359" t="str">
        <f t="shared" si="321"/>
        <v/>
      </c>
      <c r="BI950" s="359" t="str">
        <f t="shared" si="322"/>
        <v/>
      </c>
    </row>
    <row r="951" spans="3:61" x14ac:dyDescent="0.2">
      <c r="C951" s="152"/>
      <c r="E951" s="243"/>
      <c r="F951" s="374"/>
      <c r="G951" s="300"/>
      <c r="H951" s="300"/>
      <c r="I951" s="300"/>
      <c r="J951" s="300"/>
      <c r="K951" s="300"/>
      <c r="L951" s="300"/>
      <c r="M951" s="300"/>
      <c r="O951" s="302"/>
      <c r="U951" s="355" t="str">
        <f t="shared" si="302"/>
        <v/>
      </c>
      <c r="W951" s="355" t="str">
        <f t="shared" si="303"/>
        <v/>
      </c>
      <c r="Y951" s="355" t="str">
        <f t="shared" si="304"/>
        <v/>
      </c>
      <c r="AA951" s="355" t="str">
        <f t="shared" si="305"/>
        <v/>
      </c>
      <c r="AC951" s="355" t="str">
        <f t="shared" si="306"/>
        <v/>
      </c>
      <c r="AE951" s="4" t="str">
        <f t="shared" si="307"/>
        <v/>
      </c>
      <c r="AG951" s="4" t="str">
        <f t="shared" si="308"/>
        <v/>
      </c>
      <c r="AI951" s="4" t="str">
        <f t="shared" si="309"/>
        <v/>
      </c>
      <c r="AK951" s="4" t="str">
        <f t="shared" si="310"/>
        <v/>
      </c>
      <c r="AM951" s="4" t="str">
        <f t="shared" si="311"/>
        <v/>
      </c>
      <c r="AO951" s="4" t="str">
        <f t="shared" si="312"/>
        <v/>
      </c>
      <c r="AQ951" s="4" t="str">
        <f t="shared" si="313"/>
        <v/>
      </c>
      <c r="AS951" s="4" t="str">
        <f t="shared" si="314"/>
        <v/>
      </c>
      <c r="AU951" s="4" t="str">
        <f t="shared" si="315"/>
        <v/>
      </c>
      <c r="AW951" s="359" t="str">
        <f t="shared" si="316"/>
        <v/>
      </c>
      <c r="AY951" s="359" t="str">
        <f t="shared" si="317"/>
        <v/>
      </c>
      <c r="BA951" s="359" t="str">
        <f t="shared" si="318"/>
        <v/>
      </c>
      <c r="BC951" s="359" t="str">
        <f t="shared" si="319"/>
        <v/>
      </c>
      <c r="BE951" s="359" t="str">
        <f t="shared" si="320"/>
        <v/>
      </c>
      <c r="BG951" s="359" t="str">
        <f t="shared" si="321"/>
        <v/>
      </c>
      <c r="BI951" s="359" t="str">
        <f t="shared" si="322"/>
        <v/>
      </c>
    </row>
    <row r="952" spans="3:61" x14ac:dyDescent="0.2">
      <c r="C952" s="152"/>
      <c r="E952" s="243"/>
      <c r="F952" s="374"/>
      <c r="G952" s="300"/>
      <c r="H952" s="300"/>
      <c r="I952" s="300"/>
      <c r="J952" s="300"/>
      <c r="K952" s="300"/>
      <c r="L952" s="300"/>
      <c r="M952" s="300"/>
      <c r="O952" s="302"/>
      <c r="U952" s="355" t="str">
        <f t="shared" si="302"/>
        <v/>
      </c>
      <c r="W952" s="355" t="str">
        <f t="shared" si="303"/>
        <v/>
      </c>
      <c r="Y952" s="355" t="str">
        <f t="shared" si="304"/>
        <v/>
      </c>
      <c r="AA952" s="355" t="str">
        <f t="shared" si="305"/>
        <v/>
      </c>
      <c r="AC952" s="355" t="str">
        <f t="shared" si="306"/>
        <v/>
      </c>
      <c r="AE952" s="4" t="str">
        <f t="shared" si="307"/>
        <v/>
      </c>
      <c r="AG952" s="4" t="str">
        <f t="shared" si="308"/>
        <v/>
      </c>
      <c r="AI952" s="4" t="str">
        <f t="shared" si="309"/>
        <v/>
      </c>
      <c r="AK952" s="4" t="str">
        <f t="shared" si="310"/>
        <v/>
      </c>
      <c r="AM952" s="4" t="str">
        <f t="shared" si="311"/>
        <v/>
      </c>
      <c r="AO952" s="4" t="str">
        <f t="shared" si="312"/>
        <v/>
      </c>
      <c r="AQ952" s="4" t="str">
        <f t="shared" si="313"/>
        <v/>
      </c>
      <c r="AS952" s="4" t="str">
        <f t="shared" si="314"/>
        <v/>
      </c>
      <c r="AU952" s="4" t="str">
        <f t="shared" si="315"/>
        <v/>
      </c>
      <c r="AW952" s="359" t="str">
        <f t="shared" si="316"/>
        <v/>
      </c>
      <c r="AY952" s="359" t="str">
        <f t="shared" si="317"/>
        <v/>
      </c>
      <c r="BA952" s="359" t="str">
        <f t="shared" si="318"/>
        <v/>
      </c>
      <c r="BC952" s="359" t="str">
        <f t="shared" si="319"/>
        <v/>
      </c>
      <c r="BE952" s="359" t="str">
        <f t="shared" si="320"/>
        <v/>
      </c>
      <c r="BG952" s="359" t="str">
        <f t="shared" si="321"/>
        <v/>
      </c>
      <c r="BI952" s="359" t="str">
        <f t="shared" si="322"/>
        <v/>
      </c>
    </row>
    <row r="953" spans="3:61" x14ac:dyDescent="0.2">
      <c r="C953" s="152"/>
      <c r="E953" s="243"/>
      <c r="F953" s="374"/>
      <c r="G953" s="300"/>
      <c r="H953" s="300"/>
      <c r="I953" s="300"/>
      <c r="J953" s="300"/>
      <c r="K953" s="300"/>
      <c r="L953" s="300"/>
      <c r="M953" s="300"/>
      <c r="O953" s="302"/>
      <c r="U953" s="355" t="str">
        <f t="shared" si="302"/>
        <v/>
      </c>
      <c r="W953" s="355" t="str">
        <f t="shared" si="303"/>
        <v/>
      </c>
      <c r="Y953" s="355" t="str">
        <f t="shared" si="304"/>
        <v/>
      </c>
      <c r="AA953" s="355" t="str">
        <f t="shared" si="305"/>
        <v/>
      </c>
      <c r="AC953" s="355" t="str">
        <f t="shared" si="306"/>
        <v/>
      </c>
      <c r="AE953" s="4" t="str">
        <f t="shared" si="307"/>
        <v/>
      </c>
      <c r="AG953" s="4" t="str">
        <f t="shared" si="308"/>
        <v/>
      </c>
      <c r="AI953" s="4" t="str">
        <f t="shared" si="309"/>
        <v/>
      </c>
      <c r="AK953" s="4" t="str">
        <f t="shared" si="310"/>
        <v/>
      </c>
      <c r="AM953" s="4" t="str">
        <f t="shared" si="311"/>
        <v/>
      </c>
      <c r="AO953" s="4" t="str">
        <f t="shared" si="312"/>
        <v/>
      </c>
      <c r="AQ953" s="4" t="str">
        <f t="shared" si="313"/>
        <v/>
      </c>
      <c r="AS953" s="4" t="str">
        <f t="shared" si="314"/>
        <v/>
      </c>
      <c r="AU953" s="4" t="str">
        <f t="shared" si="315"/>
        <v/>
      </c>
      <c r="AW953" s="359" t="str">
        <f t="shared" si="316"/>
        <v/>
      </c>
      <c r="AY953" s="359" t="str">
        <f t="shared" si="317"/>
        <v/>
      </c>
      <c r="BA953" s="359" t="str">
        <f t="shared" si="318"/>
        <v/>
      </c>
      <c r="BC953" s="359" t="str">
        <f t="shared" si="319"/>
        <v/>
      </c>
      <c r="BE953" s="359" t="str">
        <f t="shared" si="320"/>
        <v/>
      </c>
      <c r="BG953" s="359" t="str">
        <f t="shared" si="321"/>
        <v/>
      </c>
      <c r="BI953" s="359" t="str">
        <f t="shared" si="322"/>
        <v/>
      </c>
    </row>
    <row r="954" spans="3:61" x14ac:dyDescent="0.2">
      <c r="C954" s="152"/>
      <c r="E954" s="243"/>
      <c r="F954" s="374"/>
      <c r="G954" s="300"/>
      <c r="H954" s="300"/>
      <c r="I954" s="300"/>
      <c r="J954" s="300"/>
      <c r="K954" s="300"/>
      <c r="L954" s="300"/>
      <c r="M954" s="300"/>
      <c r="O954" s="302"/>
      <c r="U954" s="355" t="str">
        <f t="shared" si="302"/>
        <v/>
      </c>
      <c r="W954" s="355" t="str">
        <f t="shared" si="303"/>
        <v/>
      </c>
      <c r="Y954" s="355" t="str">
        <f t="shared" si="304"/>
        <v/>
      </c>
      <c r="AA954" s="355" t="str">
        <f t="shared" si="305"/>
        <v/>
      </c>
      <c r="AC954" s="355" t="str">
        <f t="shared" si="306"/>
        <v/>
      </c>
      <c r="AE954" s="4" t="str">
        <f t="shared" si="307"/>
        <v/>
      </c>
      <c r="AG954" s="4" t="str">
        <f t="shared" si="308"/>
        <v/>
      </c>
      <c r="AI954" s="4" t="str">
        <f t="shared" si="309"/>
        <v/>
      </c>
      <c r="AK954" s="4" t="str">
        <f t="shared" si="310"/>
        <v/>
      </c>
      <c r="AM954" s="4" t="str">
        <f t="shared" si="311"/>
        <v/>
      </c>
      <c r="AO954" s="4" t="str">
        <f t="shared" si="312"/>
        <v/>
      </c>
      <c r="AQ954" s="4" t="str">
        <f t="shared" si="313"/>
        <v/>
      </c>
      <c r="AS954" s="4" t="str">
        <f t="shared" si="314"/>
        <v/>
      </c>
      <c r="AU954" s="4" t="str">
        <f t="shared" si="315"/>
        <v/>
      </c>
      <c r="AW954" s="359" t="str">
        <f t="shared" si="316"/>
        <v/>
      </c>
      <c r="AY954" s="359" t="str">
        <f t="shared" si="317"/>
        <v/>
      </c>
      <c r="BA954" s="359" t="str">
        <f t="shared" si="318"/>
        <v/>
      </c>
      <c r="BC954" s="359" t="str">
        <f t="shared" si="319"/>
        <v/>
      </c>
      <c r="BE954" s="359" t="str">
        <f t="shared" si="320"/>
        <v/>
      </c>
      <c r="BG954" s="359" t="str">
        <f t="shared" si="321"/>
        <v/>
      </c>
      <c r="BI954" s="359" t="str">
        <f t="shared" si="322"/>
        <v/>
      </c>
    </row>
    <row r="955" spans="3:61" x14ac:dyDescent="0.2">
      <c r="C955" s="152"/>
      <c r="E955" s="243"/>
      <c r="F955" s="374"/>
      <c r="G955" s="300"/>
      <c r="H955" s="300"/>
      <c r="I955" s="300"/>
      <c r="J955" s="300"/>
      <c r="K955" s="300"/>
      <c r="L955" s="300"/>
      <c r="M955" s="300"/>
      <c r="O955" s="302"/>
      <c r="U955" s="355" t="str">
        <f t="shared" si="302"/>
        <v/>
      </c>
      <c r="W955" s="355" t="str">
        <f t="shared" si="303"/>
        <v/>
      </c>
      <c r="Y955" s="355" t="str">
        <f t="shared" si="304"/>
        <v/>
      </c>
      <c r="AA955" s="355" t="str">
        <f t="shared" si="305"/>
        <v/>
      </c>
      <c r="AC955" s="355" t="str">
        <f t="shared" si="306"/>
        <v/>
      </c>
      <c r="AE955" s="4" t="str">
        <f t="shared" si="307"/>
        <v/>
      </c>
      <c r="AG955" s="4" t="str">
        <f t="shared" si="308"/>
        <v/>
      </c>
      <c r="AI955" s="4" t="str">
        <f t="shared" si="309"/>
        <v/>
      </c>
      <c r="AK955" s="4" t="str">
        <f t="shared" si="310"/>
        <v/>
      </c>
      <c r="AM955" s="4" t="str">
        <f t="shared" si="311"/>
        <v/>
      </c>
      <c r="AO955" s="4" t="str">
        <f t="shared" si="312"/>
        <v/>
      </c>
      <c r="AQ955" s="4" t="str">
        <f t="shared" si="313"/>
        <v/>
      </c>
      <c r="AS955" s="4" t="str">
        <f t="shared" si="314"/>
        <v/>
      </c>
      <c r="AU955" s="4" t="str">
        <f t="shared" si="315"/>
        <v/>
      </c>
      <c r="AW955" s="359" t="str">
        <f t="shared" si="316"/>
        <v/>
      </c>
      <c r="AY955" s="359" t="str">
        <f t="shared" si="317"/>
        <v/>
      </c>
      <c r="BA955" s="359" t="str">
        <f t="shared" si="318"/>
        <v/>
      </c>
      <c r="BC955" s="359" t="str">
        <f t="shared" si="319"/>
        <v/>
      </c>
      <c r="BE955" s="359" t="str">
        <f t="shared" si="320"/>
        <v/>
      </c>
      <c r="BG955" s="359" t="str">
        <f t="shared" si="321"/>
        <v/>
      </c>
      <c r="BI955" s="359" t="str">
        <f t="shared" si="322"/>
        <v/>
      </c>
    </row>
    <row r="956" spans="3:61" x14ac:dyDescent="0.2">
      <c r="C956" s="152"/>
      <c r="E956" s="243"/>
      <c r="F956" s="374"/>
      <c r="G956" s="300"/>
      <c r="H956" s="300"/>
      <c r="I956" s="300"/>
      <c r="J956" s="300"/>
      <c r="K956" s="300"/>
      <c r="L956" s="300"/>
      <c r="M956" s="300"/>
      <c r="O956" s="302"/>
      <c r="U956" s="355" t="str">
        <f t="shared" si="302"/>
        <v/>
      </c>
      <c r="W956" s="355" t="str">
        <f t="shared" si="303"/>
        <v/>
      </c>
      <c r="Y956" s="355" t="str">
        <f t="shared" si="304"/>
        <v/>
      </c>
      <c r="AA956" s="355" t="str">
        <f t="shared" si="305"/>
        <v/>
      </c>
      <c r="AC956" s="355" t="str">
        <f t="shared" si="306"/>
        <v/>
      </c>
      <c r="AE956" s="4" t="str">
        <f t="shared" si="307"/>
        <v/>
      </c>
      <c r="AG956" s="4" t="str">
        <f t="shared" si="308"/>
        <v/>
      </c>
      <c r="AI956" s="4" t="str">
        <f t="shared" si="309"/>
        <v/>
      </c>
      <c r="AK956" s="4" t="str">
        <f t="shared" si="310"/>
        <v/>
      </c>
      <c r="AM956" s="4" t="str">
        <f t="shared" si="311"/>
        <v/>
      </c>
      <c r="AO956" s="4" t="str">
        <f t="shared" si="312"/>
        <v/>
      </c>
      <c r="AQ956" s="4" t="str">
        <f t="shared" si="313"/>
        <v/>
      </c>
      <c r="AS956" s="4" t="str">
        <f t="shared" si="314"/>
        <v/>
      </c>
      <c r="AU956" s="4" t="str">
        <f t="shared" si="315"/>
        <v/>
      </c>
      <c r="AW956" s="359" t="str">
        <f t="shared" si="316"/>
        <v/>
      </c>
      <c r="AY956" s="359" t="str">
        <f t="shared" si="317"/>
        <v/>
      </c>
      <c r="BA956" s="359" t="str">
        <f t="shared" si="318"/>
        <v/>
      </c>
      <c r="BC956" s="359" t="str">
        <f t="shared" si="319"/>
        <v/>
      </c>
      <c r="BE956" s="359" t="str">
        <f t="shared" si="320"/>
        <v/>
      </c>
      <c r="BG956" s="359" t="str">
        <f t="shared" si="321"/>
        <v/>
      </c>
      <c r="BI956" s="359" t="str">
        <f t="shared" si="322"/>
        <v/>
      </c>
    </row>
    <row r="957" spans="3:61" x14ac:dyDescent="0.2">
      <c r="C957" s="152"/>
      <c r="E957" s="243"/>
      <c r="F957" s="374"/>
      <c r="G957" s="300"/>
      <c r="H957" s="300"/>
      <c r="I957" s="300"/>
      <c r="J957" s="300"/>
      <c r="K957" s="300"/>
      <c r="L957" s="300"/>
      <c r="M957" s="300"/>
      <c r="O957" s="302"/>
      <c r="U957" s="355" t="str">
        <f t="shared" si="302"/>
        <v/>
      </c>
      <c r="W957" s="355" t="str">
        <f t="shared" si="303"/>
        <v/>
      </c>
      <c r="Y957" s="355" t="str">
        <f t="shared" si="304"/>
        <v/>
      </c>
      <c r="AA957" s="355" t="str">
        <f t="shared" si="305"/>
        <v/>
      </c>
      <c r="AC957" s="355" t="str">
        <f t="shared" si="306"/>
        <v/>
      </c>
      <c r="AE957" s="4" t="str">
        <f t="shared" si="307"/>
        <v/>
      </c>
      <c r="AG957" s="4" t="str">
        <f t="shared" si="308"/>
        <v/>
      </c>
      <c r="AI957" s="4" t="str">
        <f t="shared" si="309"/>
        <v/>
      </c>
      <c r="AK957" s="4" t="str">
        <f t="shared" si="310"/>
        <v/>
      </c>
      <c r="AM957" s="4" t="str">
        <f t="shared" si="311"/>
        <v/>
      </c>
      <c r="AO957" s="4" t="str">
        <f t="shared" si="312"/>
        <v/>
      </c>
      <c r="AQ957" s="4" t="str">
        <f t="shared" si="313"/>
        <v/>
      </c>
      <c r="AS957" s="4" t="str">
        <f t="shared" si="314"/>
        <v/>
      </c>
      <c r="AU957" s="4" t="str">
        <f t="shared" si="315"/>
        <v/>
      </c>
      <c r="AW957" s="359" t="str">
        <f t="shared" si="316"/>
        <v/>
      </c>
      <c r="AY957" s="359" t="str">
        <f t="shared" si="317"/>
        <v/>
      </c>
      <c r="BA957" s="359" t="str">
        <f t="shared" si="318"/>
        <v/>
      </c>
      <c r="BC957" s="359" t="str">
        <f t="shared" si="319"/>
        <v/>
      </c>
      <c r="BE957" s="359" t="str">
        <f t="shared" si="320"/>
        <v/>
      </c>
      <c r="BG957" s="359" t="str">
        <f t="shared" si="321"/>
        <v/>
      </c>
      <c r="BI957" s="359" t="str">
        <f t="shared" si="322"/>
        <v/>
      </c>
    </row>
    <row r="958" spans="3:61" x14ac:dyDescent="0.2">
      <c r="C958" s="152"/>
      <c r="E958" s="243"/>
      <c r="F958" s="374"/>
      <c r="G958" s="300"/>
      <c r="H958" s="300"/>
      <c r="I958" s="300"/>
      <c r="J958" s="300"/>
      <c r="K958" s="300"/>
      <c r="L958" s="300"/>
      <c r="M958" s="300"/>
      <c r="O958" s="302"/>
      <c r="U958" s="355" t="str">
        <f t="shared" si="302"/>
        <v/>
      </c>
      <c r="W958" s="355" t="str">
        <f t="shared" si="303"/>
        <v/>
      </c>
      <c r="Y958" s="355" t="str">
        <f t="shared" si="304"/>
        <v/>
      </c>
      <c r="AA958" s="355" t="str">
        <f t="shared" si="305"/>
        <v/>
      </c>
      <c r="AC958" s="355" t="str">
        <f t="shared" si="306"/>
        <v/>
      </c>
      <c r="AE958" s="4" t="str">
        <f t="shared" si="307"/>
        <v/>
      </c>
      <c r="AG958" s="4" t="str">
        <f t="shared" si="308"/>
        <v/>
      </c>
      <c r="AI958" s="4" t="str">
        <f t="shared" si="309"/>
        <v/>
      </c>
      <c r="AK958" s="4" t="str">
        <f t="shared" si="310"/>
        <v/>
      </c>
      <c r="AM958" s="4" t="str">
        <f t="shared" si="311"/>
        <v/>
      </c>
      <c r="AO958" s="4" t="str">
        <f t="shared" si="312"/>
        <v/>
      </c>
      <c r="AQ958" s="4" t="str">
        <f t="shared" si="313"/>
        <v/>
      </c>
      <c r="AS958" s="4" t="str">
        <f t="shared" si="314"/>
        <v/>
      </c>
      <c r="AU958" s="4" t="str">
        <f t="shared" si="315"/>
        <v/>
      </c>
      <c r="AW958" s="359" t="str">
        <f t="shared" si="316"/>
        <v/>
      </c>
      <c r="AY958" s="359" t="str">
        <f t="shared" si="317"/>
        <v/>
      </c>
      <c r="BA958" s="359" t="str">
        <f t="shared" si="318"/>
        <v/>
      </c>
      <c r="BC958" s="359" t="str">
        <f t="shared" si="319"/>
        <v/>
      </c>
      <c r="BE958" s="359" t="str">
        <f t="shared" si="320"/>
        <v/>
      </c>
      <c r="BG958" s="359" t="str">
        <f t="shared" si="321"/>
        <v/>
      </c>
      <c r="BI958" s="359" t="str">
        <f t="shared" si="322"/>
        <v/>
      </c>
    </row>
    <row r="959" spans="3:61" x14ac:dyDescent="0.2">
      <c r="C959" s="152"/>
      <c r="E959" s="243"/>
      <c r="F959" s="374"/>
      <c r="G959" s="300"/>
      <c r="H959" s="300"/>
      <c r="I959" s="300"/>
      <c r="J959" s="300"/>
      <c r="K959" s="300"/>
      <c r="L959" s="300"/>
      <c r="M959" s="300"/>
      <c r="O959" s="302"/>
      <c r="U959" s="355" t="str">
        <f t="shared" si="302"/>
        <v/>
      </c>
      <c r="W959" s="355" t="str">
        <f t="shared" si="303"/>
        <v/>
      </c>
      <c r="Y959" s="355" t="str">
        <f t="shared" si="304"/>
        <v/>
      </c>
      <c r="AA959" s="355" t="str">
        <f t="shared" si="305"/>
        <v/>
      </c>
      <c r="AC959" s="355" t="str">
        <f t="shared" si="306"/>
        <v/>
      </c>
      <c r="AE959" s="4" t="str">
        <f t="shared" si="307"/>
        <v/>
      </c>
      <c r="AG959" s="4" t="str">
        <f t="shared" si="308"/>
        <v/>
      </c>
      <c r="AI959" s="4" t="str">
        <f t="shared" si="309"/>
        <v/>
      </c>
      <c r="AK959" s="4" t="str">
        <f t="shared" si="310"/>
        <v/>
      </c>
      <c r="AM959" s="4" t="str">
        <f t="shared" si="311"/>
        <v/>
      </c>
      <c r="AO959" s="4" t="str">
        <f t="shared" si="312"/>
        <v/>
      </c>
      <c r="AQ959" s="4" t="str">
        <f t="shared" si="313"/>
        <v/>
      </c>
      <c r="AS959" s="4" t="str">
        <f t="shared" si="314"/>
        <v/>
      </c>
      <c r="AU959" s="4" t="str">
        <f t="shared" si="315"/>
        <v/>
      </c>
      <c r="AW959" s="359" t="str">
        <f t="shared" si="316"/>
        <v/>
      </c>
      <c r="AY959" s="359" t="str">
        <f t="shared" si="317"/>
        <v/>
      </c>
      <c r="BA959" s="359" t="str">
        <f t="shared" si="318"/>
        <v/>
      </c>
      <c r="BC959" s="359" t="str">
        <f t="shared" si="319"/>
        <v/>
      </c>
      <c r="BE959" s="359" t="str">
        <f t="shared" si="320"/>
        <v/>
      </c>
      <c r="BG959" s="359" t="str">
        <f t="shared" si="321"/>
        <v/>
      </c>
      <c r="BI959" s="359" t="str">
        <f t="shared" si="322"/>
        <v/>
      </c>
    </row>
    <row r="960" spans="3:61" x14ac:dyDescent="0.2">
      <c r="C960" s="152"/>
      <c r="E960" s="243"/>
      <c r="F960" s="374"/>
      <c r="G960" s="300"/>
      <c r="H960" s="300"/>
      <c r="I960" s="300"/>
      <c r="J960" s="300"/>
      <c r="K960" s="300"/>
      <c r="L960" s="300"/>
      <c r="M960" s="300"/>
      <c r="O960" s="302"/>
      <c r="U960" s="355" t="str">
        <f t="shared" si="302"/>
        <v/>
      </c>
      <c r="W960" s="355" t="str">
        <f t="shared" si="303"/>
        <v/>
      </c>
      <c r="Y960" s="355" t="str">
        <f t="shared" si="304"/>
        <v/>
      </c>
      <c r="AA960" s="355" t="str">
        <f t="shared" si="305"/>
        <v/>
      </c>
      <c r="AC960" s="355" t="str">
        <f t="shared" si="306"/>
        <v/>
      </c>
      <c r="AE960" s="4" t="str">
        <f t="shared" si="307"/>
        <v/>
      </c>
      <c r="AG960" s="4" t="str">
        <f t="shared" si="308"/>
        <v/>
      </c>
      <c r="AI960" s="4" t="str">
        <f t="shared" si="309"/>
        <v/>
      </c>
      <c r="AK960" s="4" t="str">
        <f t="shared" si="310"/>
        <v/>
      </c>
      <c r="AM960" s="4" t="str">
        <f t="shared" si="311"/>
        <v/>
      </c>
      <c r="AO960" s="4" t="str">
        <f t="shared" si="312"/>
        <v/>
      </c>
      <c r="AQ960" s="4" t="str">
        <f t="shared" si="313"/>
        <v/>
      </c>
      <c r="AS960" s="4" t="str">
        <f t="shared" si="314"/>
        <v/>
      </c>
      <c r="AU960" s="4" t="str">
        <f t="shared" si="315"/>
        <v/>
      </c>
      <c r="AW960" s="359" t="str">
        <f t="shared" si="316"/>
        <v/>
      </c>
      <c r="AY960" s="359" t="str">
        <f t="shared" si="317"/>
        <v/>
      </c>
      <c r="BA960" s="359" t="str">
        <f t="shared" si="318"/>
        <v/>
      </c>
      <c r="BC960" s="359" t="str">
        <f t="shared" si="319"/>
        <v/>
      </c>
      <c r="BE960" s="359" t="str">
        <f t="shared" si="320"/>
        <v/>
      </c>
      <c r="BG960" s="359" t="str">
        <f t="shared" si="321"/>
        <v/>
      </c>
      <c r="BI960" s="359" t="str">
        <f t="shared" si="322"/>
        <v/>
      </c>
    </row>
    <row r="961" spans="3:61" x14ac:dyDescent="0.2">
      <c r="C961" s="152"/>
      <c r="E961" s="243"/>
      <c r="F961" s="374"/>
      <c r="G961" s="300"/>
      <c r="H961" s="300"/>
      <c r="I961" s="300"/>
      <c r="J961" s="300"/>
      <c r="K961" s="300"/>
      <c r="L961" s="300"/>
      <c r="M961" s="300"/>
      <c r="O961" s="302"/>
      <c r="U961" s="355" t="str">
        <f t="shared" si="302"/>
        <v/>
      </c>
      <c r="W961" s="355" t="str">
        <f t="shared" si="303"/>
        <v/>
      </c>
      <c r="Y961" s="355" t="str">
        <f t="shared" si="304"/>
        <v/>
      </c>
      <c r="AA961" s="355" t="str">
        <f t="shared" si="305"/>
        <v/>
      </c>
      <c r="AC961" s="355" t="str">
        <f t="shared" si="306"/>
        <v/>
      </c>
      <c r="AE961" s="4" t="str">
        <f t="shared" si="307"/>
        <v/>
      </c>
      <c r="AG961" s="4" t="str">
        <f t="shared" si="308"/>
        <v/>
      </c>
      <c r="AI961" s="4" t="str">
        <f t="shared" si="309"/>
        <v/>
      </c>
      <c r="AK961" s="4" t="str">
        <f t="shared" si="310"/>
        <v/>
      </c>
      <c r="AM961" s="4" t="str">
        <f t="shared" si="311"/>
        <v/>
      </c>
      <c r="AO961" s="4" t="str">
        <f t="shared" si="312"/>
        <v/>
      </c>
      <c r="AQ961" s="4" t="str">
        <f t="shared" si="313"/>
        <v/>
      </c>
      <c r="AS961" s="4" t="str">
        <f t="shared" si="314"/>
        <v/>
      </c>
      <c r="AU961" s="4" t="str">
        <f t="shared" si="315"/>
        <v/>
      </c>
      <c r="AW961" s="359" t="str">
        <f t="shared" si="316"/>
        <v/>
      </c>
      <c r="AY961" s="359" t="str">
        <f t="shared" si="317"/>
        <v/>
      </c>
      <c r="BA961" s="359" t="str">
        <f t="shared" si="318"/>
        <v/>
      </c>
      <c r="BC961" s="359" t="str">
        <f t="shared" si="319"/>
        <v/>
      </c>
      <c r="BE961" s="359" t="str">
        <f t="shared" si="320"/>
        <v/>
      </c>
      <c r="BG961" s="359" t="str">
        <f t="shared" si="321"/>
        <v/>
      </c>
      <c r="BI961" s="359" t="str">
        <f t="shared" si="322"/>
        <v/>
      </c>
    </row>
    <row r="962" spans="3:61" x14ac:dyDescent="0.2">
      <c r="C962" s="152"/>
      <c r="E962" s="243"/>
      <c r="F962" s="374"/>
      <c r="G962" s="300"/>
      <c r="H962" s="300"/>
      <c r="I962" s="300"/>
      <c r="J962" s="300"/>
      <c r="K962" s="300"/>
      <c r="L962" s="300"/>
      <c r="M962" s="300"/>
      <c r="O962" s="302"/>
      <c r="U962" s="355" t="str">
        <f t="shared" si="302"/>
        <v/>
      </c>
      <c r="W962" s="355" t="str">
        <f t="shared" si="303"/>
        <v/>
      </c>
      <c r="Y962" s="355" t="str">
        <f t="shared" si="304"/>
        <v/>
      </c>
      <c r="AA962" s="355" t="str">
        <f t="shared" si="305"/>
        <v/>
      </c>
      <c r="AC962" s="355" t="str">
        <f t="shared" si="306"/>
        <v/>
      </c>
      <c r="AE962" s="4" t="str">
        <f t="shared" si="307"/>
        <v/>
      </c>
      <c r="AG962" s="4" t="str">
        <f t="shared" si="308"/>
        <v/>
      </c>
      <c r="AI962" s="4" t="str">
        <f t="shared" si="309"/>
        <v/>
      </c>
      <c r="AK962" s="4" t="str">
        <f t="shared" si="310"/>
        <v/>
      </c>
      <c r="AM962" s="4" t="str">
        <f t="shared" si="311"/>
        <v/>
      </c>
      <c r="AO962" s="4" t="str">
        <f t="shared" si="312"/>
        <v/>
      </c>
      <c r="AQ962" s="4" t="str">
        <f t="shared" si="313"/>
        <v/>
      </c>
      <c r="AS962" s="4" t="str">
        <f t="shared" si="314"/>
        <v/>
      </c>
      <c r="AU962" s="4" t="str">
        <f t="shared" si="315"/>
        <v/>
      </c>
      <c r="AW962" s="359" t="str">
        <f t="shared" si="316"/>
        <v/>
      </c>
      <c r="AY962" s="359" t="str">
        <f t="shared" si="317"/>
        <v/>
      </c>
      <c r="BA962" s="359" t="str">
        <f t="shared" si="318"/>
        <v/>
      </c>
      <c r="BC962" s="359" t="str">
        <f t="shared" si="319"/>
        <v/>
      </c>
      <c r="BE962" s="359" t="str">
        <f t="shared" si="320"/>
        <v/>
      </c>
      <c r="BG962" s="359" t="str">
        <f t="shared" si="321"/>
        <v/>
      </c>
      <c r="BI962" s="359" t="str">
        <f t="shared" si="322"/>
        <v/>
      </c>
    </row>
    <row r="963" spans="3:61" x14ac:dyDescent="0.2">
      <c r="C963" s="152"/>
      <c r="E963" s="243"/>
      <c r="F963" s="374"/>
      <c r="G963" s="300"/>
      <c r="H963" s="300"/>
      <c r="I963" s="300"/>
      <c r="J963" s="300"/>
      <c r="K963" s="300"/>
      <c r="L963" s="300"/>
      <c r="M963" s="300"/>
      <c r="O963" s="302"/>
      <c r="U963" s="355" t="str">
        <f t="shared" ref="U963:U1026" si="323">IF(P963=$T$2,O963,"")</f>
        <v/>
      </c>
      <c r="W963" s="355" t="str">
        <f t="shared" ref="W963:W1026" si="324">IF(P963=$V$2,O963,"")</f>
        <v/>
      </c>
      <c r="Y963" s="355" t="str">
        <f t="shared" ref="Y963:Y1026" si="325">IF(P963=$X$2,$O963,"")</f>
        <v/>
      </c>
      <c r="AA963" s="355" t="str">
        <f t="shared" ref="AA963:AA1026" si="326">IF($P963=$Z$2,$O963,"")</f>
        <v/>
      </c>
      <c r="AC963" s="355" t="str">
        <f t="shared" ref="AC963:AC1026" si="327">IF($P963=$AB$2,$O963,"")</f>
        <v/>
      </c>
      <c r="AE963" s="4" t="str">
        <f t="shared" ref="AE963:AE1026" si="328">IF($P963=$AD$2,$O963,"")</f>
        <v/>
      </c>
      <c r="AG963" s="4" t="str">
        <f t="shared" ref="AG963:AG1026" si="329">IF($P963=$AF$2,$O963,"")</f>
        <v/>
      </c>
      <c r="AI963" s="4" t="str">
        <f t="shared" ref="AI963:AI1026" si="330">IF($P963=$AH$2,$O963,"")</f>
        <v/>
      </c>
      <c r="AK963" s="4" t="str">
        <f t="shared" ref="AK963:AK1026" si="331">IF($P963=$AJ$2,$O963,"")</f>
        <v/>
      </c>
      <c r="AM963" s="4" t="str">
        <f t="shared" ref="AM963:AM1026" si="332">IF($P963=$AL$2,$O963,"")</f>
        <v/>
      </c>
      <c r="AO963" s="4" t="str">
        <f t="shared" ref="AO963:AO1026" si="333">IF($P963=$AN$2,$O963,"")</f>
        <v/>
      </c>
      <c r="AQ963" s="4" t="str">
        <f t="shared" ref="AQ963:AQ1026" si="334">IF($P963=$AP$2,$O963,"")</f>
        <v/>
      </c>
      <c r="AS963" s="4" t="str">
        <f t="shared" ref="AS963:AS1026" si="335">IF($P963=$AR$2,$O963,"")</f>
        <v/>
      </c>
      <c r="AU963" s="4" t="str">
        <f t="shared" ref="AU963:AU1026" si="336">IF($P963=$AT$2,$O963,"")</f>
        <v/>
      </c>
      <c r="AW963" s="359" t="str">
        <f t="shared" ref="AW963:AW1026" si="337">IF($P963=$AV$2,$O963,"")</f>
        <v/>
      </c>
      <c r="AY963" s="359" t="str">
        <f t="shared" ref="AY963:AY1026" si="338">IF($P963=$AX$2,$O963,"")</f>
        <v/>
      </c>
      <c r="BA963" s="359" t="str">
        <f t="shared" ref="BA963:BA1026" si="339">IF($P963=$AZ$2,$O963,"")</f>
        <v/>
      </c>
      <c r="BC963" s="359" t="str">
        <f t="shared" ref="BC963:BC1026" si="340">IF($P963=$BB$2,$O963,"")</f>
        <v/>
      </c>
      <c r="BE963" s="359" t="str">
        <f t="shared" ref="BE963:BE1026" si="341">IF($P963=$BD$2,$O963,"")</f>
        <v/>
      </c>
      <c r="BG963" s="359" t="str">
        <f t="shared" ref="BG963:BG1026" si="342">IF($P963=$BF$2,$O963,"")</f>
        <v/>
      </c>
      <c r="BI963" s="359" t="str">
        <f t="shared" ref="BI963:BI1026" si="343">IF($P963=$BH$2,$O963,"")</f>
        <v/>
      </c>
    </row>
    <row r="964" spans="3:61" x14ac:dyDescent="0.2">
      <c r="C964" s="152"/>
      <c r="E964" s="243"/>
      <c r="F964" s="374"/>
      <c r="G964" s="300"/>
      <c r="H964" s="300"/>
      <c r="I964" s="300"/>
      <c r="J964" s="300"/>
      <c r="K964" s="300"/>
      <c r="L964" s="300"/>
      <c r="M964" s="300"/>
      <c r="O964" s="302"/>
      <c r="U964" s="355" t="str">
        <f t="shared" si="323"/>
        <v/>
      </c>
      <c r="W964" s="355" t="str">
        <f t="shared" si="324"/>
        <v/>
      </c>
      <c r="Y964" s="355" t="str">
        <f t="shared" si="325"/>
        <v/>
      </c>
      <c r="AA964" s="355" t="str">
        <f t="shared" si="326"/>
        <v/>
      </c>
      <c r="AC964" s="355" t="str">
        <f t="shared" si="327"/>
        <v/>
      </c>
      <c r="AE964" s="4" t="str">
        <f t="shared" si="328"/>
        <v/>
      </c>
      <c r="AG964" s="4" t="str">
        <f t="shared" si="329"/>
        <v/>
      </c>
      <c r="AI964" s="4" t="str">
        <f t="shared" si="330"/>
        <v/>
      </c>
      <c r="AK964" s="4" t="str">
        <f t="shared" si="331"/>
        <v/>
      </c>
      <c r="AM964" s="4" t="str">
        <f t="shared" si="332"/>
        <v/>
      </c>
      <c r="AO964" s="4" t="str">
        <f t="shared" si="333"/>
        <v/>
      </c>
      <c r="AQ964" s="4" t="str">
        <f t="shared" si="334"/>
        <v/>
      </c>
      <c r="AS964" s="4" t="str">
        <f t="shared" si="335"/>
        <v/>
      </c>
      <c r="AU964" s="4" t="str">
        <f t="shared" si="336"/>
        <v/>
      </c>
      <c r="AW964" s="359" t="str">
        <f t="shared" si="337"/>
        <v/>
      </c>
      <c r="AY964" s="359" t="str">
        <f t="shared" si="338"/>
        <v/>
      </c>
      <c r="BA964" s="359" t="str">
        <f t="shared" si="339"/>
        <v/>
      </c>
      <c r="BC964" s="359" t="str">
        <f t="shared" si="340"/>
        <v/>
      </c>
      <c r="BE964" s="359" t="str">
        <f t="shared" si="341"/>
        <v/>
      </c>
      <c r="BG964" s="359" t="str">
        <f t="shared" si="342"/>
        <v/>
      </c>
      <c r="BI964" s="359" t="str">
        <f t="shared" si="343"/>
        <v/>
      </c>
    </row>
    <row r="965" spans="3:61" x14ac:dyDescent="0.2">
      <c r="C965" s="152"/>
      <c r="E965" s="243"/>
      <c r="F965" s="374"/>
      <c r="G965" s="300"/>
      <c r="H965" s="300"/>
      <c r="I965" s="300"/>
      <c r="J965" s="300"/>
      <c r="K965" s="300"/>
      <c r="L965" s="300"/>
      <c r="M965" s="300"/>
      <c r="O965" s="302"/>
      <c r="U965" s="355" t="str">
        <f t="shared" si="323"/>
        <v/>
      </c>
      <c r="W965" s="355" t="str">
        <f t="shared" si="324"/>
        <v/>
      </c>
      <c r="Y965" s="355" t="str">
        <f t="shared" si="325"/>
        <v/>
      </c>
      <c r="AA965" s="355" t="str">
        <f t="shared" si="326"/>
        <v/>
      </c>
      <c r="AC965" s="355" t="str">
        <f t="shared" si="327"/>
        <v/>
      </c>
      <c r="AE965" s="4" t="str">
        <f t="shared" si="328"/>
        <v/>
      </c>
      <c r="AG965" s="4" t="str">
        <f t="shared" si="329"/>
        <v/>
      </c>
      <c r="AI965" s="4" t="str">
        <f t="shared" si="330"/>
        <v/>
      </c>
      <c r="AK965" s="4" t="str">
        <f t="shared" si="331"/>
        <v/>
      </c>
      <c r="AM965" s="4" t="str">
        <f t="shared" si="332"/>
        <v/>
      </c>
      <c r="AO965" s="4" t="str">
        <f t="shared" si="333"/>
        <v/>
      </c>
      <c r="AQ965" s="4" t="str">
        <f t="shared" si="334"/>
        <v/>
      </c>
      <c r="AS965" s="4" t="str">
        <f t="shared" si="335"/>
        <v/>
      </c>
      <c r="AU965" s="4" t="str">
        <f t="shared" si="336"/>
        <v/>
      </c>
      <c r="AW965" s="359" t="str">
        <f t="shared" si="337"/>
        <v/>
      </c>
      <c r="AY965" s="359" t="str">
        <f t="shared" si="338"/>
        <v/>
      </c>
      <c r="BA965" s="359" t="str">
        <f t="shared" si="339"/>
        <v/>
      </c>
      <c r="BC965" s="359" t="str">
        <f t="shared" si="340"/>
        <v/>
      </c>
      <c r="BE965" s="359" t="str">
        <f t="shared" si="341"/>
        <v/>
      </c>
      <c r="BG965" s="359" t="str">
        <f t="shared" si="342"/>
        <v/>
      </c>
      <c r="BI965" s="359" t="str">
        <f t="shared" si="343"/>
        <v/>
      </c>
    </row>
    <row r="966" spans="3:61" x14ac:dyDescent="0.2">
      <c r="C966" s="152"/>
      <c r="E966" s="243"/>
      <c r="F966" s="374"/>
      <c r="G966" s="300"/>
      <c r="H966" s="300"/>
      <c r="I966" s="300"/>
      <c r="J966" s="300"/>
      <c r="K966" s="300"/>
      <c r="L966" s="300"/>
      <c r="M966" s="300"/>
      <c r="O966" s="302"/>
      <c r="U966" s="355" t="str">
        <f t="shared" si="323"/>
        <v/>
      </c>
      <c r="W966" s="355" t="str">
        <f t="shared" si="324"/>
        <v/>
      </c>
      <c r="Y966" s="355" t="str">
        <f t="shared" si="325"/>
        <v/>
      </c>
      <c r="AA966" s="355" t="str">
        <f t="shared" si="326"/>
        <v/>
      </c>
      <c r="AC966" s="355" t="str">
        <f t="shared" si="327"/>
        <v/>
      </c>
      <c r="AE966" s="4" t="str">
        <f t="shared" si="328"/>
        <v/>
      </c>
      <c r="AG966" s="4" t="str">
        <f t="shared" si="329"/>
        <v/>
      </c>
      <c r="AI966" s="4" t="str">
        <f t="shared" si="330"/>
        <v/>
      </c>
      <c r="AK966" s="4" t="str">
        <f t="shared" si="331"/>
        <v/>
      </c>
      <c r="AM966" s="4" t="str">
        <f t="shared" si="332"/>
        <v/>
      </c>
      <c r="AO966" s="4" t="str">
        <f t="shared" si="333"/>
        <v/>
      </c>
      <c r="AQ966" s="4" t="str">
        <f t="shared" si="334"/>
        <v/>
      </c>
      <c r="AS966" s="4" t="str">
        <f t="shared" si="335"/>
        <v/>
      </c>
      <c r="AU966" s="4" t="str">
        <f t="shared" si="336"/>
        <v/>
      </c>
      <c r="AW966" s="359" t="str">
        <f t="shared" si="337"/>
        <v/>
      </c>
      <c r="AY966" s="359" t="str">
        <f t="shared" si="338"/>
        <v/>
      </c>
      <c r="BA966" s="359" t="str">
        <f t="shared" si="339"/>
        <v/>
      </c>
      <c r="BC966" s="359" t="str">
        <f t="shared" si="340"/>
        <v/>
      </c>
      <c r="BE966" s="359" t="str">
        <f t="shared" si="341"/>
        <v/>
      </c>
      <c r="BG966" s="359" t="str">
        <f t="shared" si="342"/>
        <v/>
      </c>
      <c r="BI966" s="359" t="str">
        <f t="shared" si="343"/>
        <v/>
      </c>
    </row>
    <row r="967" spans="3:61" x14ac:dyDescent="0.2">
      <c r="C967" s="152"/>
      <c r="E967" s="243"/>
      <c r="F967" s="374"/>
      <c r="G967" s="300"/>
      <c r="H967" s="300"/>
      <c r="I967" s="300"/>
      <c r="J967" s="300"/>
      <c r="K967" s="300"/>
      <c r="L967" s="300"/>
      <c r="M967" s="300"/>
      <c r="O967" s="302"/>
      <c r="U967" s="355" t="str">
        <f t="shared" si="323"/>
        <v/>
      </c>
      <c r="W967" s="355" t="str">
        <f t="shared" si="324"/>
        <v/>
      </c>
      <c r="Y967" s="355" t="str">
        <f t="shared" si="325"/>
        <v/>
      </c>
      <c r="AA967" s="355" t="str">
        <f t="shared" si="326"/>
        <v/>
      </c>
      <c r="AC967" s="355" t="str">
        <f t="shared" si="327"/>
        <v/>
      </c>
      <c r="AE967" s="4" t="str">
        <f t="shared" si="328"/>
        <v/>
      </c>
      <c r="AG967" s="4" t="str">
        <f t="shared" si="329"/>
        <v/>
      </c>
      <c r="AI967" s="4" t="str">
        <f t="shared" si="330"/>
        <v/>
      </c>
      <c r="AK967" s="4" t="str">
        <f t="shared" si="331"/>
        <v/>
      </c>
      <c r="AM967" s="4" t="str">
        <f t="shared" si="332"/>
        <v/>
      </c>
      <c r="AO967" s="4" t="str">
        <f t="shared" si="333"/>
        <v/>
      </c>
      <c r="AQ967" s="4" t="str">
        <f t="shared" si="334"/>
        <v/>
      </c>
      <c r="AS967" s="4" t="str">
        <f t="shared" si="335"/>
        <v/>
      </c>
      <c r="AU967" s="4" t="str">
        <f t="shared" si="336"/>
        <v/>
      </c>
      <c r="AW967" s="359" t="str">
        <f t="shared" si="337"/>
        <v/>
      </c>
      <c r="AY967" s="359" t="str">
        <f t="shared" si="338"/>
        <v/>
      </c>
      <c r="BA967" s="359" t="str">
        <f t="shared" si="339"/>
        <v/>
      </c>
      <c r="BC967" s="359" t="str">
        <f t="shared" si="340"/>
        <v/>
      </c>
      <c r="BE967" s="359" t="str">
        <f t="shared" si="341"/>
        <v/>
      </c>
      <c r="BG967" s="359" t="str">
        <f t="shared" si="342"/>
        <v/>
      </c>
      <c r="BI967" s="359" t="str">
        <f t="shared" si="343"/>
        <v/>
      </c>
    </row>
    <row r="968" spans="3:61" x14ac:dyDescent="0.2">
      <c r="C968" s="152"/>
      <c r="E968" s="243"/>
      <c r="F968" s="374"/>
      <c r="G968" s="300"/>
      <c r="H968" s="300"/>
      <c r="I968" s="300"/>
      <c r="J968" s="300"/>
      <c r="K968" s="300"/>
      <c r="L968" s="300"/>
      <c r="M968" s="300"/>
      <c r="O968" s="302"/>
      <c r="U968" s="355" t="str">
        <f t="shared" si="323"/>
        <v/>
      </c>
      <c r="W968" s="355" t="str">
        <f t="shared" si="324"/>
        <v/>
      </c>
      <c r="Y968" s="355" t="str">
        <f t="shared" si="325"/>
        <v/>
      </c>
      <c r="AA968" s="355" t="str">
        <f t="shared" si="326"/>
        <v/>
      </c>
      <c r="AC968" s="355" t="str">
        <f t="shared" si="327"/>
        <v/>
      </c>
      <c r="AE968" s="4" t="str">
        <f t="shared" si="328"/>
        <v/>
      </c>
      <c r="AG968" s="4" t="str">
        <f t="shared" si="329"/>
        <v/>
      </c>
      <c r="AI968" s="4" t="str">
        <f t="shared" si="330"/>
        <v/>
      </c>
      <c r="AK968" s="4" t="str">
        <f t="shared" si="331"/>
        <v/>
      </c>
      <c r="AM968" s="4" t="str">
        <f t="shared" si="332"/>
        <v/>
      </c>
      <c r="AO968" s="4" t="str">
        <f t="shared" si="333"/>
        <v/>
      </c>
      <c r="AQ968" s="4" t="str">
        <f t="shared" si="334"/>
        <v/>
      </c>
      <c r="AS968" s="4" t="str">
        <f t="shared" si="335"/>
        <v/>
      </c>
      <c r="AU968" s="4" t="str">
        <f t="shared" si="336"/>
        <v/>
      </c>
      <c r="AW968" s="359" t="str">
        <f t="shared" si="337"/>
        <v/>
      </c>
      <c r="AY968" s="359" t="str">
        <f t="shared" si="338"/>
        <v/>
      </c>
      <c r="BA968" s="359" t="str">
        <f t="shared" si="339"/>
        <v/>
      </c>
      <c r="BC968" s="359" t="str">
        <f t="shared" si="340"/>
        <v/>
      </c>
      <c r="BE968" s="359" t="str">
        <f t="shared" si="341"/>
        <v/>
      </c>
      <c r="BG968" s="359" t="str">
        <f t="shared" si="342"/>
        <v/>
      </c>
      <c r="BI968" s="359" t="str">
        <f t="shared" si="343"/>
        <v/>
      </c>
    </row>
    <row r="969" spans="3:61" x14ac:dyDescent="0.2">
      <c r="C969" s="152"/>
      <c r="E969" s="243"/>
      <c r="F969" s="374"/>
      <c r="G969" s="300"/>
      <c r="H969" s="300"/>
      <c r="I969" s="300"/>
      <c r="J969" s="300"/>
      <c r="K969" s="300"/>
      <c r="L969" s="300"/>
      <c r="M969" s="300"/>
      <c r="O969" s="302"/>
      <c r="U969" s="355" t="str">
        <f t="shared" si="323"/>
        <v/>
      </c>
      <c r="W969" s="355" t="str">
        <f t="shared" si="324"/>
        <v/>
      </c>
      <c r="Y969" s="355" t="str">
        <f t="shared" si="325"/>
        <v/>
      </c>
      <c r="AA969" s="355" t="str">
        <f t="shared" si="326"/>
        <v/>
      </c>
      <c r="AC969" s="355" t="str">
        <f t="shared" si="327"/>
        <v/>
      </c>
      <c r="AE969" s="4" t="str">
        <f t="shared" si="328"/>
        <v/>
      </c>
      <c r="AG969" s="4" t="str">
        <f t="shared" si="329"/>
        <v/>
      </c>
      <c r="AI969" s="4" t="str">
        <f t="shared" si="330"/>
        <v/>
      </c>
      <c r="AK969" s="4" t="str">
        <f t="shared" si="331"/>
        <v/>
      </c>
      <c r="AM969" s="4" t="str">
        <f t="shared" si="332"/>
        <v/>
      </c>
      <c r="AO969" s="4" t="str">
        <f t="shared" si="333"/>
        <v/>
      </c>
      <c r="AQ969" s="4" t="str">
        <f t="shared" si="334"/>
        <v/>
      </c>
      <c r="AS969" s="4" t="str">
        <f t="shared" si="335"/>
        <v/>
      </c>
      <c r="AU969" s="4" t="str">
        <f t="shared" si="336"/>
        <v/>
      </c>
      <c r="AW969" s="359" t="str">
        <f t="shared" si="337"/>
        <v/>
      </c>
      <c r="AY969" s="359" t="str">
        <f t="shared" si="338"/>
        <v/>
      </c>
      <c r="BA969" s="359" t="str">
        <f t="shared" si="339"/>
        <v/>
      </c>
      <c r="BC969" s="359" t="str">
        <f t="shared" si="340"/>
        <v/>
      </c>
      <c r="BE969" s="359" t="str">
        <f t="shared" si="341"/>
        <v/>
      </c>
      <c r="BG969" s="359" t="str">
        <f t="shared" si="342"/>
        <v/>
      </c>
      <c r="BI969" s="359" t="str">
        <f t="shared" si="343"/>
        <v/>
      </c>
    </row>
    <row r="970" spans="3:61" x14ac:dyDescent="0.2">
      <c r="C970" s="152"/>
      <c r="E970" s="243"/>
      <c r="F970" s="374"/>
      <c r="G970" s="300"/>
      <c r="H970" s="300"/>
      <c r="I970" s="300"/>
      <c r="J970" s="300"/>
      <c r="K970" s="300"/>
      <c r="L970" s="300"/>
      <c r="M970" s="300"/>
      <c r="O970" s="302"/>
      <c r="U970" s="355" t="str">
        <f t="shared" si="323"/>
        <v/>
      </c>
      <c r="W970" s="355" t="str">
        <f t="shared" si="324"/>
        <v/>
      </c>
      <c r="Y970" s="355" t="str">
        <f t="shared" si="325"/>
        <v/>
      </c>
      <c r="AA970" s="355" t="str">
        <f t="shared" si="326"/>
        <v/>
      </c>
      <c r="AC970" s="355" t="str">
        <f t="shared" si="327"/>
        <v/>
      </c>
      <c r="AE970" s="4" t="str">
        <f t="shared" si="328"/>
        <v/>
      </c>
      <c r="AG970" s="4" t="str">
        <f t="shared" si="329"/>
        <v/>
      </c>
      <c r="AI970" s="4" t="str">
        <f t="shared" si="330"/>
        <v/>
      </c>
      <c r="AK970" s="4" t="str">
        <f t="shared" si="331"/>
        <v/>
      </c>
      <c r="AM970" s="4" t="str">
        <f t="shared" si="332"/>
        <v/>
      </c>
      <c r="AO970" s="4" t="str">
        <f t="shared" si="333"/>
        <v/>
      </c>
      <c r="AQ970" s="4" t="str">
        <f t="shared" si="334"/>
        <v/>
      </c>
      <c r="AS970" s="4" t="str">
        <f t="shared" si="335"/>
        <v/>
      </c>
      <c r="AU970" s="4" t="str">
        <f t="shared" si="336"/>
        <v/>
      </c>
      <c r="AW970" s="359" t="str">
        <f t="shared" si="337"/>
        <v/>
      </c>
      <c r="AY970" s="359" t="str">
        <f t="shared" si="338"/>
        <v/>
      </c>
      <c r="BA970" s="359" t="str">
        <f t="shared" si="339"/>
        <v/>
      </c>
      <c r="BC970" s="359" t="str">
        <f t="shared" si="340"/>
        <v/>
      </c>
      <c r="BE970" s="359" t="str">
        <f t="shared" si="341"/>
        <v/>
      </c>
      <c r="BG970" s="359" t="str">
        <f t="shared" si="342"/>
        <v/>
      </c>
      <c r="BI970" s="359" t="str">
        <f t="shared" si="343"/>
        <v/>
      </c>
    </row>
    <row r="971" spans="3:61" x14ac:dyDescent="0.2">
      <c r="C971" s="152"/>
      <c r="E971" s="243"/>
      <c r="F971" s="374"/>
      <c r="G971" s="300"/>
      <c r="H971" s="300"/>
      <c r="I971" s="300"/>
      <c r="J971" s="300"/>
      <c r="K971" s="300"/>
      <c r="L971" s="300"/>
      <c r="M971" s="300"/>
      <c r="O971" s="302"/>
      <c r="U971" s="355" t="str">
        <f t="shared" si="323"/>
        <v/>
      </c>
      <c r="W971" s="355" t="str">
        <f t="shared" si="324"/>
        <v/>
      </c>
      <c r="Y971" s="355" t="str">
        <f t="shared" si="325"/>
        <v/>
      </c>
      <c r="AA971" s="355" t="str">
        <f t="shared" si="326"/>
        <v/>
      </c>
      <c r="AC971" s="355" t="str">
        <f t="shared" si="327"/>
        <v/>
      </c>
      <c r="AE971" s="4" t="str">
        <f t="shared" si="328"/>
        <v/>
      </c>
      <c r="AG971" s="4" t="str">
        <f t="shared" si="329"/>
        <v/>
      </c>
      <c r="AI971" s="4" t="str">
        <f t="shared" si="330"/>
        <v/>
      </c>
      <c r="AK971" s="4" t="str">
        <f t="shared" si="331"/>
        <v/>
      </c>
      <c r="AM971" s="4" t="str">
        <f t="shared" si="332"/>
        <v/>
      </c>
      <c r="AO971" s="4" t="str">
        <f t="shared" si="333"/>
        <v/>
      </c>
      <c r="AQ971" s="4" t="str">
        <f t="shared" si="334"/>
        <v/>
      </c>
      <c r="AS971" s="4" t="str">
        <f t="shared" si="335"/>
        <v/>
      </c>
      <c r="AU971" s="4" t="str">
        <f t="shared" si="336"/>
        <v/>
      </c>
      <c r="AW971" s="359" t="str">
        <f t="shared" si="337"/>
        <v/>
      </c>
      <c r="AY971" s="359" t="str">
        <f t="shared" si="338"/>
        <v/>
      </c>
      <c r="BA971" s="359" t="str">
        <f t="shared" si="339"/>
        <v/>
      </c>
      <c r="BC971" s="359" t="str">
        <f t="shared" si="340"/>
        <v/>
      </c>
      <c r="BE971" s="359" t="str">
        <f t="shared" si="341"/>
        <v/>
      </c>
      <c r="BG971" s="359" t="str">
        <f t="shared" si="342"/>
        <v/>
      </c>
      <c r="BI971" s="359" t="str">
        <f t="shared" si="343"/>
        <v/>
      </c>
    </row>
    <row r="972" spans="3:61" x14ac:dyDescent="0.2">
      <c r="C972" s="152"/>
      <c r="E972" s="243"/>
      <c r="F972" s="374"/>
      <c r="G972" s="300"/>
      <c r="H972" s="300"/>
      <c r="I972" s="300"/>
      <c r="J972" s="300"/>
      <c r="K972" s="300"/>
      <c r="L972" s="300"/>
      <c r="M972" s="300"/>
      <c r="O972" s="302"/>
      <c r="U972" s="355" t="str">
        <f t="shared" si="323"/>
        <v/>
      </c>
      <c r="W972" s="355" t="str">
        <f t="shared" si="324"/>
        <v/>
      </c>
      <c r="Y972" s="355" t="str">
        <f t="shared" si="325"/>
        <v/>
      </c>
      <c r="AA972" s="355" t="str">
        <f t="shared" si="326"/>
        <v/>
      </c>
      <c r="AC972" s="355" t="str">
        <f t="shared" si="327"/>
        <v/>
      </c>
      <c r="AE972" s="4" t="str">
        <f t="shared" si="328"/>
        <v/>
      </c>
      <c r="AG972" s="4" t="str">
        <f t="shared" si="329"/>
        <v/>
      </c>
      <c r="AI972" s="4" t="str">
        <f t="shared" si="330"/>
        <v/>
      </c>
      <c r="AK972" s="4" t="str">
        <f t="shared" si="331"/>
        <v/>
      </c>
      <c r="AM972" s="4" t="str">
        <f t="shared" si="332"/>
        <v/>
      </c>
      <c r="AO972" s="4" t="str">
        <f t="shared" si="333"/>
        <v/>
      </c>
      <c r="AQ972" s="4" t="str">
        <f t="shared" si="334"/>
        <v/>
      </c>
      <c r="AS972" s="4" t="str">
        <f t="shared" si="335"/>
        <v/>
      </c>
      <c r="AU972" s="4" t="str">
        <f t="shared" si="336"/>
        <v/>
      </c>
      <c r="AW972" s="359" t="str">
        <f t="shared" si="337"/>
        <v/>
      </c>
      <c r="AY972" s="359" t="str">
        <f t="shared" si="338"/>
        <v/>
      </c>
      <c r="BA972" s="359" t="str">
        <f t="shared" si="339"/>
        <v/>
      </c>
      <c r="BC972" s="359" t="str">
        <f t="shared" si="340"/>
        <v/>
      </c>
      <c r="BE972" s="359" t="str">
        <f t="shared" si="341"/>
        <v/>
      </c>
      <c r="BG972" s="359" t="str">
        <f t="shared" si="342"/>
        <v/>
      </c>
      <c r="BI972" s="359" t="str">
        <f t="shared" si="343"/>
        <v/>
      </c>
    </row>
    <row r="973" spans="3:61" x14ac:dyDescent="0.2">
      <c r="C973" s="152"/>
      <c r="E973" s="243"/>
      <c r="F973" s="374"/>
      <c r="G973" s="300"/>
      <c r="H973" s="300"/>
      <c r="I973" s="300"/>
      <c r="J973" s="300"/>
      <c r="K973" s="300"/>
      <c r="L973" s="300"/>
      <c r="M973" s="300"/>
      <c r="O973" s="302"/>
      <c r="U973" s="355" t="str">
        <f t="shared" si="323"/>
        <v/>
      </c>
      <c r="W973" s="355" t="str">
        <f t="shared" si="324"/>
        <v/>
      </c>
      <c r="Y973" s="355" t="str">
        <f t="shared" si="325"/>
        <v/>
      </c>
      <c r="AA973" s="355" t="str">
        <f t="shared" si="326"/>
        <v/>
      </c>
      <c r="AC973" s="355" t="str">
        <f t="shared" si="327"/>
        <v/>
      </c>
      <c r="AE973" s="4" t="str">
        <f t="shared" si="328"/>
        <v/>
      </c>
      <c r="AG973" s="4" t="str">
        <f t="shared" si="329"/>
        <v/>
      </c>
      <c r="AI973" s="4" t="str">
        <f t="shared" si="330"/>
        <v/>
      </c>
      <c r="AK973" s="4" t="str">
        <f t="shared" si="331"/>
        <v/>
      </c>
      <c r="AM973" s="4" t="str">
        <f t="shared" si="332"/>
        <v/>
      </c>
      <c r="AO973" s="4" t="str">
        <f t="shared" si="333"/>
        <v/>
      </c>
      <c r="AQ973" s="4" t="str">
        <f t="shared" si="334"/>
        <v/>
      </c>
      <c r="AS973" s="4" t="str">
        <f t="shared" si="335"/>
        <v/>
      </c>
      <c r="AU973" s="4" t="str">
        <f t="shared" si="336"/>
        <v/>
      </c>
      <c r="AW973" s="359" t="str">
        <f t="shared" si="337"/>
        <v/>
      </c>
      <c r="AY973" s="359" t="str">
        <f t="shared" si="338"/>
        <v/>
      </c>
      <c r="BA973" s="359" t="str">
        <f t="shared" si="339"/>
        <v/>
      </c>
      <c r="BC973" s="359" t="str">
        <f t="shared" si="340"/>
        <v/>
      </c>
      <c r="BE973" s="359" t="str">
        <f t="shared" si="341"/>
        <v/>
      </c>
      <c r="BG973" s="359" t="str">
        <f t="shared" si="342"/>
        <v/>
      </c>
      <c r="BI973" s="359" t="str">
        <f t="shared" si="343"/>
        <v/>
      </c>
    </row>
    <row r="974" spans="3:61" x14ac:dyDescent="0.2">
      <c r="C974" s="152"/>
      <c r="E974" s="243"/>
      <c r="F974" s="374"/>
      <c r="G974" s="300"/>
      <c r="H974" s="300"/>
      <c r="I974" s="300"/>
      <c r="J974" s="300"/>
      <c r="K974" s="300"/>
      <c r="L974" s="300"/>
      <c r="M974" s="300"/>
      <c r="O974" s="302"/>
      <c r="U974" s="355" t="str">
        <f t="shared" si="323"/>
        <v/>
      </c>
      <c r="W974" s="355" t="str">
        <f t="shared" si="324"/>
        <v/>
      </c>
      <c r="Y974" s="355" t="str">
        <f t="shared" si="325"/>
        <v/>
      </c>
      <c r="AA974" s="355" t="str">
        <f t="shared" si="326"/>
        <v/>
      </c>
      <c r="AC974" s="355" t="str">
        <f t="shared" si="327"/>
        <v/>
      </c>
      <c r="AE974" s="4" t="str">
        <f t="shared" si="328"/>
        <v/>
      </c>
      <c r="AG974" s="4" t="str">
        <f t="shared" si="329"/>
        <v/>
      </c>
      <c r="AI974" s="4" t="str">
        <f t="shared" si="330"/>
        <v/>
      </c>
      <c r="AK974" s="4" t="str">
        <f t="shared" si="331"/>
        <v/>
      </c>
      <c r="AM974" s="4" t="str">
        <f t="shared" si="332"/>
        <v/>
      </c>
      <c r="AO974" s="4" t="str">
        <f t="shared" si="333"/>
        <v/>
      </c>
      <c r="AQ974" s="4" t="str">
        <f t="shared" si="334"/>
        <v/>
      </c>
      <c r="AS974" s="4" t="str">
        <f t="shared" si="335"/>
        <v/>
      </c>
      <c r="AU974" s="4" t="str">
        <f t="shared" si="336"/>
        <v/>
      </c>
      <c r="AW974" s="359" t="str">
        <f t="shared" si="337"/>
        <v/>
      </c>
      <c r="AY974" s="359" t="str">
        <f t="shared" si="338"/>
        <v/>
      </c>
      <c r="BA974" s="359" t="str">
        <f t="shared" si="339"/>
        <v/>
      </c>
      <c r="BC974" s="359" t="str">
        <f t="shared" si="340"/>
        <v/>
      </c>
      <c r="BE974" s="359" t="str">
        <f t="shared" si="341"/>
        <v/>
      </c>
      <c r="BG974" s="359" t="str">
        <f t="shared" si="342"/>
        <v/>
      </c>
      <c r="BI974" s="359" t="str">
        <f t="shared" si="343"/>
        <v/>
      </c>
    </row>
    <row r="975" spans="3:61" x14ac:dyDescent="0.2">
      <c r="C975" s="152"/>
      <c r="E975" s="243"/>
      <c r="F975" s="374"/>
      <c r="G975" s="300"/>
      <c r="H975" s="300"/>
      <c r="I975" s="300"/>
      <c r="J975" s="300"/>
      <c r="K975" s="300"/>
      <c r="L975" s="300"/>
      <c r="M975" s="300"/>
      <c r="O975" s="302"/>
      <c r="U975" s="355" t="str">
        <f t="shared" si="323"/>
        <v/>
      </c>
      <c r="W975" s="355" t="str">
        <f t="shared" si="324"/>
        <v/>
      </c>
      <c r="Y975" s="355" t="str">
        <f t="shared" si="325"/>
        <v/>
      </c>
      <c r="AA975" s="355" t="str">
        <f t="shared" si="326"/>
        <v/>
      </c>
      <c r="AC975" s="355" t="str">
        <f t="shared" si="327"/>
        <v/>
      </c>
      <c r="AE975" s="4" t="str">
        <f t="shared" si="328"/>
        <v/>
      </c>
      <c r="AG975" s="4" t="str">
        <f t="shared" si="329"/>
        <v/>
      </c>
      <c r="AI975" s="4" t="str">
        <f t="shared" si="330"/>
        <v/>
      </c>
      <c r="AK975" s="4" t="str">
        <f t="shared" si="331"/>
        <v/>
      </c>
      <c r="AM975" s="4" t="str">
        <f t="shared" si="332"/>
        <v/>
      </c>
      <c r="AO975" s="4" t="str">
        <f t="shared" si="333"/>
        <v/>
      </c>
      <c r="AQ975" s="4" t="str">
        <f t="shared" si="334"/>
        <v/>
      </c>
      <c r="AS975" s="4" t="str">
        <f t="shared" si="335"/>
        <v/>
      </c>
      <c r="AU975" s="4" t="str">
        <f t="shared" si="336"/>
        <v/>
      </c>
      <c r="AW975" s="359" t="str">
        <f t="shared" si="337"/>
        <v/>
      </c>
      <c r="AY975" s="359" t="str">
        <f t="shared" si="338"/>
        <v/>
      </c>
      <c r="BA975" s="359" t="str">
        <f t="shared" si="339"/>
        <v/>
      </c>
      <c r="BC975" s="359" t="str">
        <f t="shared" si="340"/>
        <v/>
      </c>
      <c r="BE975" s="359" t="str">
        <f t="shared" si="341"/>
        <v/>
      </c>
      <c r="BG975" s="359" t="str">
        <f t="shared" si="342"/>
        <v/>
      </c>
      <c r="BI975" s="359" t="str">
        <f t="shared" si="343"/>
        <v/>
      </c>
    </row>
    <row r="976" spans="3:61" x14ac:dyDescent="0.2">
      <c r="C976" s="152"/>
      <c r="E976" s="243"/>
      <c r="F976" s="374"/>
      <c r="G976" s="300"/>
      <c r="H976" s="300"/>
      <c r="I976" s="300"/>
      <c r="J976" s="300"/>
      <c r="K976" s="300"/>
      <c r="L976" s="300"/>
      <c r="M976" s="300"/>
      <c r="O976" s="302"/>
      <c r="U976" s="355" t="str">
        <f t="shared" si="323"/>
        <v/>
      </c>
      <c r="W976" s="355" t="str">
        <f t="shared" si="324"/>
        <v/>
      </c>
      <c r="Y976" s="355" t="str">
        <f t="shared" si="325"/>
        <v/>
      </c>
      <c r="AA976" s="355" t="str">
        <f t="shared" si="326"/>
        <v/>
      </c>
      <c r="AC976" s="355" t="str">
        <f t="shared" si="327"/>
        <v/>
      </c>
      <c r="AE976" s="4" t="str">
        <f t="shared" si="328"/>
        <v/>
      </c>
      <c r="AG976" s="4" t="str">
        <f t="shared" si="329"/>
        <v/>
      </c>
      <c r="AI976" s="4" t="str">
        <f t="shared" si="330"/>
        <v/>
      </c>
      <c r="AK976" s="4" t="str">
        <f t="shared" si="331"/>
        <v/>
      </c>
      <c r="AM976" s="4" t="str">
        <f t="shared" si="332"/>
        <v/>
      </c>
      <c r="AO976" s="4" t="str">
        <f t="shared" si="333"/>
        <v/>
      </c>
      <c r="AQ976" s="4" t="str">
        <f t="shared" si="334"/>
        <v/>
      </c>
      <c r="AS976" s="4" t="str">
        <f t="shared" si="335"/>
        <v/>
      </c>
      <c r="AU976" s="4" t="str">
        <f t="shared" si="336"/>
        <v/>
      </c>
      <c r="AW976" s="359" t="str">
        <f t="shared" si="337"/>
        <v/>
      </c>
      <c r="AY976" s="359" t="str">
        <f t="shared" si="338"/>
        <v/>
      </c>
      <c r="BA976" s="359" t="str">
        <f t="shared" si="339"/>
        <v/>
      </c>
      <c r="BC976" s="359" t="str">
        <f t="shared" si="340"/>
        <v/>
      </c>
      <c r="BE976" s="359" t="str">
        <f t="shared" si="341"/>
        <v/>
      </c>
      <c r="BG976" s="359" t="str">
        <f t="shared" si="342"/>
        <v/>
      </c>
      <c r="BI976" s="359" t="str">
        <f t="shared" si="343"/>
        <v/>
      </c>
    </row>
    <row r="977" spans="3:61" x14ac:dyDescent="0.2">
      <c r="C977" s="152"/>
      <c r="E977" s="243"/>
      <c r="F977" s="374"/>
      <c r="G977" s="300"/>
      <c r="H977" s="300"/>
      <c r="I977" s="300"/>
      <c r="J977" s="300"/>
      <c r="K977" s="300"/>
      <c r="L977" s="300"/>
      <c r="M977" s="300"/>
      <c r="O977" s="302"/>
      <c r="U977" s="355" t="str">
        <f t="shared" si="323"/>
        <v/>
      </c>
      <c r="W977" s="355" t="str">
        <f t="shared" si="324"/>
        <v/>
      </c>
      <c r="Y977" s="355" t="str">
        <f t="shared" si="325"/>
        <v/>
      </c>
      <c r="AA977" s="355" t="str">
        <f t="shared" si="326"/>
        <v/>
      </c>
      <c r="AC977" s="355" t="str">
        <f t="shared" si="327"/>
        <v/>
      </c>
      <c r="AE977" s="4" t="str">
        <f t="shared" si="328"/>
        <v/>
      </c>
      <c r="AG977" s="4" t="str">
        <f t="shared" si="329"/>
        <v/>
      </c>
      <c r="AI977" s="4" t="str">
        <f t="shared" si="330"/>
        <v/>
      </c>
      <c r="AK977" s="4" t="str">
        <f t="shared" si="331"/>
        <v/>
      </c>
      <c r="AM977" s="4" t="str">
        <f t="shared" si="332"/>
        <v/>
      </c>
      <c r="AO977" s="4" t="str">
        <f t="shared" si="333"/>
        <v/>
      </c>
      <c r="AQ977" s="4" t="str">
        <f t="shared" si="334"/>
        <v/>
      </c>
      <c r="AS977" s="4" t="str">
        <f t="shared" si="335"/>
        <v/>
      </c>
      <c r="AU977" s="4" t="str">
        <f t="shared" si="336"/>
        <v/>
      </c>
      <c r="AW977" s="359" t="str">
        <f t="shared" si="337"/>
        <v/>
      </c>
      <c r="AY977" s="359" t="str">
        <f t="shared" si="338"/>
        <v/>
      </c>
      <c r="BA977" s="359" t="str">
        <f t="shared" si="339"/>
        <v/>
      </c>
      <c r="BC977" s="359" t="str">
        <f t="shared" si="340"/>
        <v/>
      </c>
      <c r="BE977" s="359" t="str">
        <f t="shared" si="341"/>
        <v/>
      </c>
      <c r="BG977" s="359" t="str">
        <f t="shared" si="342"/>
        <v/>
      </c>
      <c r="BI977" s="359" t="str">
        <f t="shared" si="343"/>
        <v/>
      </c>
    </row>
    <row r="978" spans="3:61" x14ac:dyDescent="0.2">
      <c r="C978" s="152"/>
      <c r="E978" s="243"/>
      <c r="F978" s="374"/>
      <c r="G978" s="300"/>
      <c r="H978" s="300"/>
      <c r="I978" s="300"/>
      <c r="J978" s="300"/>
      <c r="K978" s="300"/>
      <c r="L978" s="300"/>
      <c r="M978" s="300"/>
      <c r="O978" s="302"/>
      <c r="U978" s="355" t="str">
        <f t="shared" si="323"/>
        <v/>
      </c>
      <c r="W978" s="355" t="str">
        <f t="shared" si="324"/>
        <v/>
      </c>
      <c r="Y978" s="355" t="str">
        <f t="shared" si="325"/>
        <v/>
      </c>
      <c r="AA978" s="355" t="str">
        <f t="shared" si="326"/>
        <v/>
      </c>
      <c r="AC978" s="355" t="str">
        <f t="shared" si="327"/>
        <v/>
      </c>
      <c r="AE978" s="4" t="str">
        <f t="shared" si="328"/>
        <v/>
      </c>
      <c r="AG978" s="4" t="str">
        <f t="shared" si="329"/>
        <v/>
      </c>
      <c r="AI978" s="4" t="str">
        <f t="shared" si="330"/>
        <v/>
      </c>
      <c r="AK978" s="4" t="str">
        <f t="shared" si="331"/>
        <v/>
      </c>
      <c r="AM978" s="4" t="str">
        <f t="shared" si="332"/>
        <v/>
      </c>
      <c r="AO978" s="4" t="str">
        <f t="shared" si="333"/>
        <v/>
      </c>
      <c r="AQ978" s="4" t="str">
        <f t="shared" si="334"/>
        <v/>
      </c>
      <c r="AS978" s="4" t="str">
        <f t="shared" si="335"/>
        <v/>
      </c>
      <c r="AU978" s="4" t="str">
        <f t="shared" si="336"/>
        <v/>
      </c>
      <c r="AW978" s="359" t="str">
        <f t="shared" si="337"/>
        <v/>
      </c>
      <c r="AY978" s="359" t="str">
        <f t="shared" si="338"/>
        <v/>
      </c>
      <c r="BA978" s="359" t="str">
        <f t="shared" si="339"/>
        <v/>
      </c>
      <c r="BC978" s="359" t="str">
        <f t="shared" si="340"/>
        <v/>
      </c>
      <c r="BE978" s="359" t="str">
        <f t="shared" si="341"/>
        <v/>
      </c>
      <c r="BG978" s="359" t="str">
        <f t="shared" si="342"/>
        <v/>
      </c>
      <c r="BI978" s="359" t="str">
        <f t="shared" si="343"/>
        <v/>
      </c>
    </row>
    <row r="979" spans="3:61" x14ac:dyDescent="0.2">
      <c r="C979" s="152"/>
      <c r="E979" s="243"/>
      <c r="F979" s="374"/>
      <c r="G979" s="300"/>
      <c r="H979" s="300"/>
      <c r="I979" s="300"/>
      <c r="J979" s="300"/>
      <c r="K979" s="300"/>
      <c r="L979" s="300"/>
      <c r="M979" s="300"/>
      <c r="O979" s="302"/>
      <c r="U979" s="355" t="str">
        <f t="shared" si="323"/>
        <v/>
      </c>
      <c r="W979" s="355" t="str">
        <f t="shared" si="324"/>
        <v/>
      </c>
      <c r="Y979" s="355" t="str">
        <f t="shared" si="325"/>
        <v/>
      </c>
      <c r="AA979" s="355" t="str">
        <f t="shared" si="326"/>
        <v/>
      </c>
      <c r="AC979" s="355" t="str">
        <f t="shared" si="327"/>
        <v/>
      </c>
      <c r="AE979" s="4" t="str">
        <f t="shared" si="328"/>
        <v/>
      </c>
      <c r="AG979" s="4" t="str">
        <f t="shared" si="329"/>
        <v/>
      </c>
      <c r="AI979" s="4" t="str">
        <f t="shared" si="330"/>
        <v/>
      </c>
      <c r="AK979" s="4" t="str">
        <f t="shared" si="331"/>
        <v/>
      </c>
      <c r="AM979" s="4" t="str">
        <f t="shared" si="332"/>
        <v/>
      </c>
      <c r="AO979" s="4" t="str">
        <f t="shared" si="333"/>
        <v/>
      </c>
      <c r="AQ979" s="4" t="str">
        <f t="shared" si="334"/>
        <v/>
      </c>
      <c r="AS979" s="4" t="str">
        <f t="shared" si="335"/>
        <v/>
      </c>
      <c r="AU979" s="4" t="str">
        <f t="shared" si="336"/>
        <v/>
      </c>
      <c r="AW979" s="359" t="str">
        <f t="shared" si="337"/>
        <v/>
      </c>
      <c r="AY979" s="359" t="str">
        <f t="shared" si="338"/>
        <v/>
      </c>
      <c r="BA979" s="359" t="str">
        <f t="shared" si="339"/>
        <v/>
      </c>
      <c r="BC979" s="359" t="str">
        <f t="shared" si="340"/>
        <v/>
      </c>
      <c r="BE979" s="359" t="str">
        <f t="shared" si="341"/>
        <v/>
      </c>
      <c r="BG979" s="359" t="str">
        <f t="shared" si="342"/>
        <v/>
      </c>
      <c r="BI979" s="359" t="str">
        <f t="shared" si="343"/>
        <v/>
      </c>
    </row>
    <row r="980" spans="3:61" x14ac:dyDescent="0.2">
      <c r="C980" s="152"/>
      <c r="E980" s="243"/>
      <c r="F980" s="374"/>
      <c r="G980" s="300"/>
      <c r="H980" s="300"/>
      <c r="I980" s="300"/>
      <c r="J980" s="300"/>
      <c r="K980" s="300"/>
      <c r="L980" s="300"/>
      <c r="M980" s="300"/>
      <c r="O980" s="302"/>
      <c r="U980" s="355" t="str">
        <f t="shared" si="323"/>
        <v/>
      </c>
      <c r="W980" s="355" t="str">
        <f t="shared" si="324"/>
        <v/>
      </c>
      <c r="Y980" s="355" t="str">
        <f t="shared" si="325"/>
        <v/>
      </c>
      <c r="AA980" s="355" t="str">
        <f t="shared" si="326"/>
        <v/>
      </c>
      <c r="AC980" s="355" t="str">
        <f t="shared" si="327"/>
        <v/>
      </c>
      <c r="AE980" s="4" t="str">
        <f t="shared" si="328"/>
        <v/>
      </c>
      <c r="AG980" s="4" t="str">
        <f t="shared" si="329"/>
        <v/>
      </c>
      <c r="AI980" s="4" t="str">
        <f t="shared" si="330"/>
        <v/>
      </c>
      <c r="AK980" s="4" t="str">
        <f t="shared" si="331"/>
        <v/>
      </c>
      <c r="AM980" s="4" t="str">
        <f t="shared" si="332"/>
        <v/>
      </c>
      <c r="AO980" s="4" t="str">
        <f t="shared" si="333"/>
        <v/>
      </c>
      <c r="AQ980" s="4" t="str">
        <f t="shared" si="334"/>
        <v/>
      </c>
      <c r="AS980" s="4" t="str">
        <f t="shared" si="335"/>
        <v/>
      </c>
      <c r="AU980" s="4" t="str">
        <f t="shared" si="336"/>
        <v/>
      </c>
      <c r="AW980" s="359" t="str">
        <f t="shared" si="337"/>
        <v/>
      </c>
      <c r="AY980" s="359" t="str">
        <f t="shared" si="338"/>
        <v/>
      </c>
      <c r="BA980" s="359" t="str">
        <f t="shared" si="339"/>
        <v/>
      </c>
      <c r="BC980" s="359" t="str">
        <f t="shared" si="340"/>
        <v/>
      </c>
      <c r="BE980" s="359" t="str">
        <f t="shared" si="341"/>
        <v/>
      </c>
      <c r="BG980" s="359" t="str">
        <f t="shared" si="342"/>
        <v/>
      </c>
      <c r="BI980" s="359" t="str">
        <f t="shared" si="343"/>
        <v/>
      </c>
    </row>
    <row r="981" spans="3:61" x14ac:dyDescent="0.2">
      <c r="C981" s="152"/>
      <c r="E981" s="243"/>
      <c r="F981" s="374"/>
      <c r="G981" s="300"/>
      <c r="H981" s="300"/>
      <c r="I981" s="300"/>
      <c r="J981" s="300"/>
      <c r="K981" s="300"/>
      <c r="L981" s="300"/>
      <c r="M981" s="300"/>
      <c r="O981" s="302"/>
      <c r="U981" s="355" t="str">
        <f t="shared" si="323"/>
        <v/>
      </c>
      <c r="W981" s="355" t="str">
        <f t="shared" si="324"/>
        <v/>
      </c>
      <c r="Y981" s="355" t="str">
        <f t="shared" si="325"/>
        <v/>
      </c>
      <c r="AA981" s="355" t="str">
        <f t="shared" si="326"/>
        <v/>
      </c>
      <c r="AC981" s="355" t="str">
        <f t="shared" si="327"/>
        <v/>
      </c>
      <c r="AE981" s="4" t="str">
        <f t="shared" si="328"/>
        <v/>
      </c>
      <c r="AG981" s="4" t="str">
        <f t="shared" si="329"/>
        <v/>
      </c>
      <c r="AI981" s="4" t="str">
        <f t="shared" si="330"/>
        <v/>
      </c>
      <c r="AK981" s="4" t="str">
        <f t="shared" si="331"/>
        <v/>
      </c>
      <c r="AM981" s="4" t="str">
        <f t="shared" si="332"/>
        <v/>
      </c>
      <c r="AO981" s="4" t="str">
        <f t="shared" si="333"/>
        <v/>
      </c>
      <c r="AQ981" s="4" t="str">
        <f t="shared" si="334"/>
        <v/>
      </c>
      <c r="AS981" s="4" t="str">
        <f t="shared" si="335"/>
        <v/>
      </c>
      <c r="AU981" s="4" t="str">
        <f t="shared" si="336"/>
        <v/>
      </c>
      <c r="AW981" s="359" t="str">
        <f t="shared" si="337"/>
        <v/>
      </c>
      <c r="AY981" s="359" t="str">
        <f t="shared" si="338"/>
        <v/>
      </c>
      <c r="BA981" s="359" t="str">
        <f t="shared" si="339"/>
        <v/>
      </c>
      <c r="BC981" s="359" t="str">
        <f t="shared" si="340"/>
        <v/>
      </c>
      <c r="BE981" s="359" t="str">
        <f t="shared" si="341"/>
        <v/>
      </c>
      <c r="BG981" s="359" t="str">
        <f t="shared" si="342"/>
        <v/>
      </c>
      <c r="BI981" s="359" t="str">
        <f t="shared" si="343"/>
        <v/>
      </c>
    </row>
    <row r="982" spans="3:61" x14ac:dyDescent="0.2">
      <c r="C982" s="152"/>
      <c r="E982" s="243"/>
      <c r="F982" s="374"/>
      <c r="G982" s="300"/>
      <c r="H982" s="300"/>
      <c r="I982" s="300"/>
      <c r="J982" s="300"/>
      <c r="K982" s="300"/>
      <c r="L982" s="300"/>
      <c r="M982" s="300"/>
      <c r="O982" s="302"/>
      <c r="U982" s="355" t="str">
        <f t="shared" si="323"/>
        <v/>
      </c>
      <c r="W982" s="355" t="str">
        <f t="shared" si="324"/>
        <v/>
      </c>
      <c r="Y982" s="355" t="str">
        <f t="shared" si="325"/>
        <v/>
      </c>
      <c r="AA982" s="355" t="str">
        <f t="shared" si="326"/>
        <v/>
      </c>
      <c r="AC982" s="355" t="str">
        <f t="shared" si="327"/>
        <v/>
      </c>
      <c r="AE982" s="4" t="str">
        <f t="shared" si="328"/>
        <v/>
      </c>
      <c r="AG982" s="4" t="str">
        <f t="shared" si="329"/>
        <v/>
      </c>
      <c r="AI982" s="4" t="str">
        <f t="shared" si="330"/>
        <v/>
      </c>
      <c r="AK982" s="4" t="str">
        <f t="shared" si="331"/>
        <v/>
      </c>
      <c r="AM982" s="4" t="str">
        <f t="shared" si="332"/>
        <v/>
      </c>
      <c r="AO982" s="4" t="str">
        <f t="shared" si="333"/>
        <v/>
      </c>
      <c r="AQ982" s="4" t="str">
        <f t="shared" si="334"/>
        <v/>
      </c>
      <c r="AS982" s="4" t="str">
        <f t="shared" si="335"/>
        <v/>
      </c>
      <c r="AU982" s="4" t="str">
        <f t="shared" si="336"/>
        <v/>
      </c>
      <c r="AW982" s="359" t="str">
        <f t="shared" si="337"/>
        <v/>
      </c>
      <c r="AY982" s="359" t="str">
        <f t="shared" si="338"/>
        <v/>
      </c>
      <c r="BA982" s="359" t="str">
        <f t="shared" si="339"/>
        <v/>
      </c>
      <c r="BC982" s="359" t="str">
        <f t="shared" si="340"/>
        <v/>
      </c>
      <c r="BE982" s="359" t="str">
        <f t="shared" si="341"/>
        <v/>
      </c>
      <c r="BG982" s="359" t="str">
        <f t="shared" si="342"/>
        <v/>
      </c>
      <c r="BI982" s="359" t="str">
        <f t="shared" si="343"/>
        <v/>
      </c>
    </row>
    <row r="983" spans="3:61" x14ac:dyDescent="0.2">
      <c r="C983" s="152"/>
      <c r="E983" s="243"/>
      <c r="F983" s="374"/>
      <c r="G983" s="300"/>
      <c r="H983" s="300"/>
      <c r="I983" s="300"/>
      <c r="J983" s="300"/>
      <c r="K983" s="300"/>
      <c r="L983" s="300"/>
      <c r="M983" s="300"/>
      <c r="O983" s="302"/>
      <c r="U983" s="355" t="str">
        <f t="shared" si="323"/>
        <v/>
      </c>
      <c r="W983" s="355" t="str">
        <f t="shared" si="324"/>
        <v/>
      </c>
      <c r="Y983" s="355" t="str">
        <f t="shared" si="325"/>
        <v/>
      </c>
      <c r="AA983" s="355" t="str">
        <f t="shared" si="326"/>
        <v/>
      </c>
      <c r="AC983" s="355" t="str">
        <f t="shared" si="327"/>
        <v/>
      </c>
      <c r="AE983" s="4" t="str">
        <f t="shared" si="328"/>
        <v/>
      </c>
      <c r="AG983" s="4" t="str">
        <f t="shared" si="329"/>
        <v/>
      </c>
      <c r="AI983" s="4" t="str">
        <f t="shared" si="330"/>
        <v/>
      </c>
      <c r="AK983" s="4" t="str">
        <f t="shared" si="331"/>
        <v/>
      </c>
      <c r="AM983" s="4" t="str">
        <f t="shared" si="332"/>
        <v/>
      </c>
      <c r="AO983" s="4" t="str">
        <f t="shared" si="333"/>
        <v/>
      </c>
      <c r="AQ983" s="4" t="str">
        <f t="shared" si="334"/>
        <v/>
      </c>
      <c r="AS983" s="4" t="str">
        <f t="shared" si="335"/>
        <v/>
      </c>
      <c r="AU983" s="4" t="str">
        <f t="shared" si="336"/>
        <v/>
      </c>
      <c r="AW983" s="359" t="str">
        <f t="shared" si="337"/>
        <v/>
      </c>
      <c r="AY983" s="359" t="str">
        <f t="shared" si="338"/>
        <v/>
      </c>
      <c r="BA983" s="359" t="str">
        <f t="shared" si="339"/>
        <v/>
      </c>
      <c r="BC983" s="359" t="str">
        <f t="shared" si="340"/>
        <v/>
      </c>
      <c r="BE983" s="359" t="str">
        <f t="shared" si="341"/>
        <v/>
      </c>
      <c r="BG983" s="359" t="str">
        <f t="shared" si="342"/>
        <v/>
      </c>
      <c r="BI983" s="359" t="str">
        <f t="shared" si="343"/>
        <v/>
      </c>
    </row>
    <row r="984" spans="3:61" x14ac:dyDescent="0.2">
      <c r="C984" s="152"/>
      <c r="E984" s="243"/>
      <c r="F984" s="374"/>
      <c r="G984" s="300"/>
      <c r="H984" s="300"/>
      <c r="I984" s="300"/>
      <c r="J984" s="300"/>
      <c r="K984" s="300"/>
      <c r="L984" s="300"/>
      <c r="M984" s="300"/>
      <c r="O984" s="302"/>
      <c r="U984" s="355" t="str">
        <f t="shared" si="323"/>
        <v/>
      </c>
      <c r="W984" s="355" t="str">
        <f t="shared" si="324"/>
        <v/>
      </c>
      <c r="Y984" s="355" t="str">
        <f t="shared" si="325"/>
        <v/>
      </c>
      <c r="AA984" s="355" t="str">
        <f t="shared" si="326"/>
        <v/>
      </c>
      <c r="AC984" s="355" t="str">
        <f t="shared" si="327"/>
        <v/>
      </c>
      <c r="AE984" s="4" t="str">
        <f t="shared" si="328"/>
        <v/>
      </c>
      <c r="AG984" s="4" t="str">
        <f t="shared" si="329"/>
        <v/>
      </c>
      <c r="AI984" s="4" t="str">
        <f t="shared" si="330"/>
        <v/>
      </c>
      <c r="AK984" s="4" t="str">
        <f t="shared" si="331"/>
        <v/>
      </c>
      <c r="AM984" s="4" t="str">
        <f t="shared" si="332"/>
        <v/>
      </c>
      <c r="AO984" s="4" t="str">
        <f t="shared" si="333"/>
        <v/>
      </c>
      <c r="AQ984" s="4" t="str">
        <f t="shared" si="334"/>
        <v/>
      </c>
      <c r="AS984" s="4" t="str">
        <f t="shared" si="335"/>
        <v/>
      </c>
      <c r="AU984" s="4" t="str">
        <f t="shared" si="336"/>
        <v/>
      </c>
      <c r="AW984" s="359" t="str">
        <f t="shared" si="337"/>
        <v/>
      </c>
      <c r="AY984" s="359" t="str">
        <f t="shared" si="338"/>
        <v/>
      </c>
      <c r="BA984" s="359" t="str">
        <f t="shared" si="339"/>
        <v/>
      </c>
      <c r="BC984" s="359" t="str">
        <f t="shared" si="340"/>
        <v/>
      </c>
      <c r="BE984" s="359" t="str">
        <f t="shared" si="341"/>
        <v/>
      </c>
      <c r="BG984" s="359" t="str">
        <f t="shared" si="342"/>
        <v/>
      </c>
      <c r="BI984" s="359" t="str">
        <f t="shared" si="343"/>
        <v/>
      </c>
    </row>
    <row r="985" spans="3:61" x14ac:dyDescent="0.2">
      <c r="C985" s="152"/>
      <c r="E985" s="243"/>
      <c r="F985" s="374"/>
      <c r="G985" s="300"/>
      <c r="H985" s="300"/>
      <c r="I985" s="300"/>
      <c r="J985" s="300"/>
      <c r="K985" s="300"/>
      <c r="L985" s="300"/>
      <c r="M985" s="300"/>
      <c r="O985" s="302"/>
      <c r="U985" s="355" t="str">
        <f t="shared" si="323"/>
        <v/>
      </c>
      <c r="W985" s="355" t="str">
        <f t="shared" si="324"/>
        <v/>
      </c>
      <c r="Y985" s="355" t="str">
        <f t="shared" si="325"/>
        <v/>
      </c>
      <c r="AA985" s="355" t="str">
        <f t="shared" si="326"/>
        <v/>
      </c>
      <c r="AC985" s="355" t="str">
        <f t="shared" si="327"/>
        <v/>
      </c>
      <c r="AE985" s="4" t="str">
        <f t="shared" si="328"/>
        <v/>
      </c>
      <c r="AG985" s="4" t="str">
        <f t="shared" si="329"/>
        <v/>
      </c>
      <c r="AI985" s="4" t="str">
        <f t="shared" si="330"/>
        <v/>
      </c>
      <c r="AK985" s="4" t="str">
        <f t="shared" si="331"/>
        <v/>
      </c>
      <c r="AM985" s="4" t="str">
        <f t="shared" si="332"/>
        <v/>
      </c>
      <c r="AO985" s="4" t="str">
        <f t="shared" si="333"/>
        <v/>
      </c>
      <c r="AQ985" s="4" t="str">
        <f t="shared" si="334"/>
        <v/>
      </c>
      <c r="AS985" s="4" t="str">
        <f t="shared" si="335"/>
        <v/>
      </c>
      <c r="AU985" s="4" t="str">
        <f t="shared" si="336"/>
        <v/>
      </c>
      <c r="AW985" s="359" t="str">
        <f t="shared" si="337"/>
        <v/>
      </c>
      <c r="AY985" s="359" t="str">
        <f t="shared" si="338"/>
        <v/>
      </c>
      <c r="BA985" s="359" t="str">
        <f t="shared" si="339"/>
        <v/>
      </c>
      <c r="BC985" s="359" t="str">
        <f t="shared" si="340"/>
        <v/>
      </c>
      <c r="BE985" s="359" t="str">
        <f t="shared" si="341"/>
        <v/>
      </c>
      <c r="BG985" s="359" t="str">
        <f t="shared" si="342"/>
        <v/>
      </c>
      <c r="BI985" s="359" t="str">
        <f t="shared" si="343"/>
        <v/>
      </c>
    </row>
    <row r="986" spans="3:61" x14ac:dyDescent="0.2">
      <c r="C986" s="152"/>
      <c r="E986" s="243"/>
      <c r="F986" s="374"/>
      <c r="G986" s="300"/>
      <c r="H986" s="300"/>
      <c r="I986" s="300"/>
      <c r="J986" s="300"/>
      <c r="K986" s="300"/>
      <c r="L986" s="300"/>
      <c r="M986" s="300"/>
      <c r="O986" s="302"/>
      <c r="U986" s="355" t="str">
        <f t="shared" si="323"/>
        <v/>
      </c>
      <c r="W986" s="355" t="str">
        <f t="shared" si="324"/>
        <v/>
      </c>
      <c r="Y986" s="355" t="str">
        <f t="shared" si="325"/>
        <v/>
      </c>
      <c r="AA986" s="355" t="str">
        <f t="shared" si="326"/>
        <v/>
      </c>
      <c r="AC986" s="355" t="str">
        <f t="shared" si="327"/>
        <v/>
      </c>
      <c r="AE986" s="4" t="str">
        <f t="shared" si="328"/>
        <v/>
      </c>
      <c r="AG986" s="4" t="str">
        <f t="shared" si="329"/>
        <v/>
      </c>
      <c r="AI986" s="4" t="str">
        <f t="shared" si="330"/>
        <v/>
      </c>
      <c r="AK986" s="4" t="str">
        <f t="shared" si="331"/>
        <v/>
      </c>
      <c r="AM986" s="4" t="str">
        <f t="shared" si="332"/>
        <v/>
      </c>
      <c r="AO986" s="4" t="str">
        <f t="shared" si="333"/>
        <v/>
      </c>
      <c r="AQ986" s="4" t="str">
        <f t="shared" si="334"/>
        <v/>
      </c>
      <c r="AS986" s="4" t="str">
        <f t="shared" si="335"/>
        <v/>
      </c>
      <c r="AU986" s="4" t="str">
        <f t="shared" si="336"/>
        <v/>
      </c>
      <c r="AW986" s="359" t="str">
        <f t="shared" si="337"/>
        <v/>
      </c>
      <c r="AY986" s="359" t="str">
        <f t="shared" si="338"/>
        <v/>
      </c>
      <c r="BA986" s="359" t="str">
        <f t="shared" si="339"/>
        <v/>
      </c>
      <c r="BC986" s="359" t="str">
        <f t="shared" si="340"/>
        <v/>
      </c>
      <c r="BE986" s="359" t="str">
        <f t="shared" si="341"/>
        <v/>
      </c>
      <c r="BG986" s="359" t="str">
        <f t="shared" si="342"/>
        <v/>
      </c>
      <c r="BI986" s="359" t="str">
        <f t="shared" si="343"/>
        <v/>
      </c>
    </row>
    <row r="987" spans="3:61" x14ac:dyDescent="0.2">
      <c r="C987" s="152"/>
      <c r="E987" s="243"/>
      <c r="F987" s="374"/>
      <c r="G987" s="300"/>
      <c r="H987" s="300"/>
      <c r="I987" s="300"/>
      <c r="J987" s="300"/>
      <c r="K987" s="300"/>
      <c r="L987" s="300"/>
      <c r="M987" s="300"/>
      <c r="O987" s="302"/>
      <c r="U987" s="355" t="str">
        <f t="shared" si="323"/>
        <v/>
      </c>
      <c r="W987" s="355" t="str">
        <f t="shared" si="324"/>
        <v/>
      </c>
      <c r="Y987" s="355" t="str">
        <f t="shared" si="325"/>
        <v/>
      </c>
      <c r="AA987" s="355" t="str">
        <f t="shared" si="326"/>
        <v/>
      </c>
      <c r="AC987" s="355" t="str">
        <f t="shared" si="327"/>
        <v/>
      </c>
      <c r="AE987" s="4" t="str">
        <f t="shared" si="328"/>
        <v/>
      </c>
      <c r="AG987" s="4" t="str">
        <f t="shared" si="329"/>
        <v/>
      </c>
      <c r="AI987" s="4" t="str">
        <f t="shared" si="330"/>
        <v/>
      </c>
      <c r="AK987" s="4" t="str">
        <f t="shared" si="331"/>
        <v/>
      </c>
      <c r="AM987" s="4" t="str">
        <f t="shared" si="332"/>
        <v/>
      </c>
      <c r="AO987" s="4" t="str">
        <f t="shared" si="333"/>
        <v/>
      </c>
      <c r="AQ987" s="4" t="str">
        <f t="shared" si="334"/>
        <v/>
      </c>
      <c r="AS987" s="4" t="str">
        <f t="shared" si="335"/>
        <v/>
      </c>
      <c r="AU987" s="4" t="str">
        <f t="shared" si="336"/>
        <v/>
      </c>
      <c r="AW987" s="359" t="str">
        <f t="shared" si="337"/>
        <v/>
      </c>
      <c r="AY987" s="359" t="str">
        <f t="shared" si="338"/>
        <v/>
      </c>
      <c r="BA987" s="359" t="str">
        <f t="shared" si="339"/>
        <v/>
      </c>
      <c r="BC987" s="359" t="str">
        <f t="shared" si="340"/>
        <v/>
      </c>
      <c r="BE987" s="359" t="str">
        <f t="shared" si="341"/>
        <v/>
      </c>
      <c r="BG987" s="359" t="str">
        <f t="shared" si="342"/>
        <v/>
      </c>
      <c r="BI987" s="359" t="str">
        <f t="shared" si="343"/>
        <v/>
      </c>
    </row>
    <row r="988" spans="3:61" x14ac:dyDescent="0.2">
      <c r="C988" s="152"/>
      <c r="E988" s="243"/>
      <c r="F988" s="374"/>
      <c r="G988" s="300"/>
      <c r="H988" s="300"/>
      <c r="I988" s="300"/>
      <c r="J988" s="300"/>
      <c r="K988" s="300"/>
      <c r="L988" s="300"/>
      <c r="M988" s="300"/>
      <c r="O988" s="302"/>
      <c r="U988" s="355" t="str">
        <f t="shared" si="323"/>
        <v/>
      </c>
      <c r="W988" s="355" t="str">
        <f t="shared" si="324"/>
        <v/>
      </c>
      <c r="Y988" s="355" t="str">
        <f t="shared" si="325"/>
        <v/>
      </c>
      <c r="AA988" s="355" t="str">
        <f t="shared" si="326"/>
        <v/>
      </c>
      <c r="AC988" s="355" t="str">
        <f t="shared" si="327"/>
        <v/>
      </c>
      <c r="AE988" s="4" t="str">
        <f t="shared" si="328"/>
        <v/>
      </c>
      <c r="AG988" s="4" t="str">
        <f t="shared" si="329"/>
        <v/>
      </c>
      <c r="AI988" s="4" t="str">
        <f t="shared" si="330"/>
        <v/>
      </c>
      <c r="AK988" s="4" t="str">
        <f t="shared" si="331"/>
        <v/>
      </c>
      <c r="AM988" s="4" t="str">
        <f t="shared" si="332"/>
        <v/>
      </c>
      <c r="AO988" s="4" t="str">
        <f t="shared" si="333"/>
        <v/>
      </c>
      <c r="AQ988" s="4" t="str">
        <f t="shared" si="334"/>
        <v/>
      </c>
      <c r="AS988" s="4" t="str">
        <f t="shared" si="335"/>
        <v/>
      </c>
      <c r="AU988" s="4" t="str">
        <f t="shared" si="336"/>
        <v/>
      </c>
      <c r="AW988" s="359" t="str">
        <f t="shared" si="337"/>
        <v/>
      </c>
      <c r="AY988" s="359" t="str">
        <f t="shared" si="338"/>
        <v/>
      </c>
      <c r="BA988" s="359" t="str">
        <f t="shared" si="339"/>
        <v/>
      </c>
      <c r="BC988" s="359" t="str">
        <f t="shared" si="340"/>
        <v/>
      </c>
      <c r="BE988" s="359" t="str">
        <f t="shared" si="341"/>
        <v/>
      </c>
      <c r="BG988" s="359" t="str">
        <f t="shared" si="342"/>
        <v/>
      </c>
      <c r="BI988" s="359" t="str">
        <f t="shared" si="343"/>
        <v/>
      </c>
    </row>
    <row r="989" spans="3:61" x14ac:dyDescent="0.2">
      <c r="C989" s="152"/>
      <c r="E989" s="243"/>
      <c r="F989" s="374"/>
      <c r="G989" s="300"/>
      <c r="H989" s="300"/>
      <c r="I989" s="300"/>
      <c r="J989" s="300"/>
      <c r="K989" s="300"/>
      <c r="L989" s="300"/>
      <c r="M989" s="300"/>
      <c r="O989" s="302"/>
      <c r="U989" s="355" t="str">
        <f t="shared" si="323"/>
        <v/>
      </c>
      <c r="W989" s="355" t="str">
        <f t="shared" si="324"/>
        <v/>
      </c>
      <c r="Y989" s="355" t="str">
        <f t="shared" si="325"/>
        <v/>
      </c>
      <c r="AA989" s="355" t="str">
        <f t="shared" si="326"/>
        <v/>
      </c>
      <c r="AC989" s="355" t="str">
        <f t="shared" si="327"/>
        <v/>
      </c>
      <c r="AE989" s="4" t="str">
        <f t="shared" si="328"/>
        <v/>
      </c>
      <c r="AG989" s="4" t="str">
        <f t="shared" si="329"/>
        <v/>
      </c>
      <c r="AI989" s="4" t="str">
        <f t="shared" si="330"/>
        <v/>
      </c>
      <c r="AK989" s="4" t="str">
        <f t="shared" si="331"/>
        <v/>
      </c>
      <c r="AM989" s="4" t="str">
        <f t="shared" si="332"/>
        <v/>
      </c>
      <c r="AO989" s="4" t="str">
        <f t="shared" si="333"/>
        <v/>
      </c>
      <c r="AQ989" s="4" t="str">
        <f t="shared" si="334"/>
        <v/>
      </c>
      <c r="AS989" s="4" t="str">
        <f t="shared" si="335"/>
        <v/>
      </c>
      <c r="AU989" s="4" t="str">
        <f t="shared" si="336"/>
        <v/>
      </c>
      <c r="AW989" s="359" t="str">
        <f t="shared" si="337"/>
        <v/>
      </c>
      <c r="AY989" s="359" t="str">
        <f t="shared" si="338"/>
        <v/>
      </c>
      <c r="BA989" s="359" t="str">
        <f t="shared" si="339"/>
        <v/>
      </c>
      <c r="BC989" s="359" t="str">
        <f t="shared" si="340"/>
        <v/>
      </c>
      <c r="BE989" s="359" t="str">
        <f t="shared" si="341"/>
        <v/>
      </c>
      <c r="BG989" s="359" t="str">
        <f t="shared" si="342"/>
        <v/>
      </c>
      <c r="BI989" s="359" t="str">
        <f t="shared" si="343"/>
        <v/>
      </c>
    </row>
    <row r="990" spans="3:61" x14ac:dyDescent="0.2">
      <c r="C990" s="152"/>
      <c r="E990" s="243"/>
      <c r="F990" s="374"/>
      <c r="G990" s="300"/>
      <c r="H990" s="300"/>
      <c r="I990" s="300"/>
      <c r="J990" s="300"/>
      <c r="K990" s="300"/>
      <c r="L990" s="300"/>
      <c r="M990" s="300"/>
      <c r="O990" s="302"/>
      <c r="U990" s="355" t="str">
        <f t="shared" si="323"/>
        <v/>
      </c>
      <c r="W990" s="355" t="str">
        <f t="shared" si="324"/>
        <v/>
      </c>
      <c r="Y990" s="355" t="str">
        <f t="shared" si="325"/>
        <v/>
      </c>
      <c r="AA990" s="355" t="str">
        <f t="shared" si="326"/>
        <v/>
      </c>
      <c r="AC990" s="355" t="str">
        <f t="shared" si="327"/>
        <v/>
      </c>
      <c r="AE990" s="4" t="str">
        <f t="shared" si="328"/>
        <v/>
      </c>
      <c r="AG990" s="4" t="str">
        <f t="shared" si="329"/>
        <v/>
      </c>
      <c r="AI990" s="4" t="str">
        <f t="shared" si="330"/>
        <v/>
      </c>
      <c r="AK990" s="4" t="str">
        <f t="shared" si="331"/>
        <v/>
      </c>
      <c r="AM990" s="4" t="str">
        <f t="shared" si="332"/>
        <v/>
      </c>
      <c r="AO990" s="4" t="str">
        <f t="shared" si="333"/>
        <v/>
      </c>
      <c r="AQ990" s="4" t="str">
        <f t="shared" si="334"/>
        <v/>
      </c>
      <c r="AS990" s="4" t="str">
        <f t="shared" si="335"/>
        <v/>
      </c>
      <c r="AU990" s="4" t="str">
        <f t="shared" si="336"/>
        <v/>
      </c>
      <c r="AW990" s="359" t="str">
        <f t="shared" si="337"/>
        <v/>
      </c>
      <c r="AY990" s="359" t="str">
        <f t="shared" si="338"/>
        <v/>
      </c>
      <c r="BA990" s="359" t="str">
        <f t="shared" si="339"/>
        <v/>
      </c>
      <c r="BC990" s="359" t="str">
        <f t="shared" si="340"/>
        <v/>
      </c>
      <c r="BE990" s="359" t="str">
        <f t="shared" si="341"/>
        <v/>
      </c>
      <c r="BG990" s="359" t="str">
        <f t="shared" si="342"/>
        <v/>
      </c>
      <c r="BI990" s="359" t="str">
        <f t="shared" si="343"/>
        <v/>
      </c>
    </row>
    <row r="991" spans="3:61" x14ac:dyDescent="0.2">
      <c r="C991" s="152"/>
      <c r="E991" s="243"/>
      <c r="F991" s="374"/>
      <c r="G991" s="300"/>
      <c r="H991" s="300"/>
      <c r="I991" s="300"/>
      <c r="J991" s="300"/>
      <c r="K991" s="300"/>
      <c r="L991" s="300"/>
      <c r="M991" s="300"/>
      <c r="O991" s="302"/>
      <c r="U991" s="355" t="str">
        <f t="shared" si="323"/>
        <v/>
      </c>
      <c r="W991" s="355" t="str">
        <f t="shared" si="324"/>
        <v/>
      </c>
      <c r="Y991" s="355" t="str">
        <f t="shared" si="325"/>
        <v/>
      </c>
      <c r="AA991" s="355" t="str">
        <f t="shared" si="326"/>
        <v/>
      </c>
      <c r="AC991" s="355" t="str">
        <f t="shared" si="327"/>
        <v/>
      </c>
      <c r="AE991" s="4" t="str">
        <f t="shared" si="328"/>
        <v/>
      </c>
      <c r="AG991" s="4" t="str">
        <f t="shared" si="329"/>
        <v/>
      </c>
      <c r="AI991" s="4" t="str">
        <f t="shared" si="330"/>
        <v/>
      </c>
      <c r="AK991" s="4" t="str">
        <f t="shared" si="331"/>
        <v/>
      </c>
      <c r="AM991" s="4" t="str">
        <f t="shared" si="332"/>
        <v/>
      </c>
      <c r="AO991" s="4" t="str">
        <f t="shared" si="333"/>
        <v/>
      </c>
      <c r="AQ991" s="4" t="str">
        <f t="shared" si="334"/>
        <v/>
      </c>
      <c r="AS991" s="4" t="str">
        <f t="shared" si="335"/>
        <v/>
      </c>
      <c r="AU991" s="4" t="str">
        <f t="shared" si="336"/>
        <v/>
      </c>
      <c r="AW991" s="359" t="str">
        <f t="shared" si="337"/>
        <v/>
      </c>
      <c r="AY991" s="359" t="str">
        <f t="shared" si="338"/>
        <v/>
      </c>
      <c r="BA991" s="359" t="str">
        <f t="shared" si="339"/>
        <v/>
      </c>
      <c r="BC991" s="359" t="str">
        <f t="shared" si="340"/>
        <v/>
      </c>
      <c r="BE991" s="359" t="str">
        <f t="shared" si="341"/>
        <v/>
      </c>
      <c r="BG991" s="359" t="str">
        <f t="shared" si="342"/>
        <v/>
      </c>
      <c r="BI991" s="359" t="str">
        <f t="shared" si="343"/>
        <v/>
      </c>
    </row>
    <row r="992" spans="3:61" x14ac:dyDescent="0.2">
      <c r="C992" s="152"/>
      <c r="E992" s="243"/>
      <c r="F992" s="374"/>
      <c r="G992" s="300"/>
      <c r="H992" s="300"/>
      <c r="I992" s="300"/>
      <c r="J992" s="300"/>
      <c r="K992" s="300"/>
      <c r="L992" s="300"/>
      <c r="M992" s="300"/>
      <c r="O992" s="302"/>
      <c r="U992" s="355" t="str">
        <f t="shared" si="323"/>
        <v/>
      </c>
      <c r="W992" s="355" t="str">
        <f t="shared" si="324"/>
        <v/>
      </c>
      <c r="Y992" s="355" t="str">
        <f t="shared" si="325"/>
        <v/>
      </c>
      <c r="AA992" s="355" t="str">
        <f t="shared" si="326"/>
        <v/>
      </c>
      <c r="AC992" s="355" t="str">
        <f t="shared" si="327"/>
        <v/>
      </c>
      <c r="AE992" s="4" t="str">
        <f t="shared" si="328"/>
        <v/>
      </c>
      <c r="AG992" s="4" t="str">
        <f t="shared" si="329"/>
        <v/>
      </c>
      <c r="AI992" s="4" t="str">
        <f t="shared" si="330"/>
        <v/>
      </c>
      <c r="AK992" s="4" t="str">
        <f t="shared" si="331"/>
        <v/>
      </c>
      <c r="AM992" s="4" t="str">
        <f t="shared" si="332"/>
        <v/>
      </c>
      <c r="AO992" s="4" t="str">
        <f t="shared" si="333"/>
        <v/>
      </c>
      <c r="AQ992" s="4" t="str">
        <f t="shared" si="334"/>
        <v/>
      </c>
      <c r="AS992" s="4" t="str">
        <f t="shared" si="335"/>
        <v/>
      </c>
      <c r="AU992" s="4" t="str">
        <f t="shared" si="336"/>
        <v/>
      </c>
      <c r="AW992" s="359" t="str">
        <f t="shared" si="337"/>
        <v/>
      </c>
      <c r="AY992" s="359" t="str">
        <f t="shared" si="338"/>
        <v/>
      </c>
      <c r="BA992" s="359" t="str">
        <f t="shared" si="339"/>
        <v/>
      </c>
      <c r="BC992" s="359" t="str">
        <f t="shared" si="340"/>
        <v/>
      </c>
      <c r="BE992" s="359" t="str">
        <f t="shared" si="341"/>
        <v/>
      </c>
      <c r="BG992" s="359" t="str">
        <f t="shared" si="342"/>
        <v/>
      </c>
      <c r="BI992" s="359" t="str">
        <f t="shared" si="343"/>
        <v/>
      </c>
    </row>
    <row r="993" spans="3:61" x14ac:dyDescent="0.2">
      <c r="C993" s="152"/>
      <c r="E993" s="243"/>
      <c r="F993" s="374"/>
      <c r="G993" s="300"/>
      <c r="H993" s="300"/>
      <c r="I993" s="300"/>
      <c r="J993" s="300"/>
      <c r="K993" s="300"/>
      <c r="L993" s="300"/>
      <c r="M993" s="300"/>
      <c r="O993" s="302"/>
      <c r="U993" s="355" t="str">
        <f t="shared" si="323"/>
        <v/>
      </c>
      <c r="W993" s="355" t="str">
        <f t="shared" si="324"/>
        <v/>
      </c>
      <c r="Y993" s="355" t="str">
        <f t="shared" si="325"/>
        <v/>
      </c>
      <c r="AA993" s="355" t="str">
        <f t="shared" si="326"/>
        <v/>
      </c>
      <c r="AC993" s="355" t="str">
        <f t="shared" si="327"/>
        <v/>
      </c>
      <c r="AE993" s="4" t="str">
        <f t="shared" si="328"/>
        <v/>
      </c>
      <c r="AG993" s="4" t="str">
        <f t="shared" si="329"/>
        <v/>
      </c>
      <c r="AI993" s="4" t="str">
        <f t="shared" si="330"/>
        <v/>
      </c>
      <c r="AK993" s="4" t="str">
        <f t="shared" si="331"/>
        <v/>
      </c>
      <c r="AM993" s="4" t="str">
        <f t="shared" si="332"/>
        <v/>
      </c>
      <c r="AO993" s="4" t="str">
        <f t="shared" si="333"/>
        <v/>
      </c>
      <c r="AQ993" s="4" t="str">
        <f t="shared" si="334"/>
        <v/>
      </c>
      <c r="AS993" s="4" t="str">
        <f t="shared" si="335"/>
        <v/>
      </c>
      <c r="AU993" s="4" t="str">
        <f t="shared" si="336"/>
        <v/>
      </c>
      <c r="AW993" s="359" t="str">
        <f t="shared" si="337"/>
        <v/>
      </c>
      <c r="AY993" s="359" t="str">
        <f t="shared" si="338"/>
        <v/>
      </c>
      <c r="BA993" s="359" t="str">
        <f t="shared" si="339"/>
        <v/>
      </c>
      <c r="BC993" s="359" t="str">
        <f t="shared" si="340"/>
        <v/>
      </c>
      <c r="BE993" s="359" t="str">
        <f t="shared" si="341"/>
        <v/>
      </c>
      <c r="BG993" s="359" t="str">
        <f t="shared" si="342"/>
        <v/>
      </c>
      <c r="BI993" s="359" t="str">
        <f t="shared" si="343"/>
        <v/>
      </c>
    </row>
    <row r="994" spans="3:61" x14ac:dyDescent="0.2">
      <c r="C994" s="152"/>
      <c r="E994" s="243"/>
      <c r="F994" s="374"/>
      <c r="G994" s="300"/>
      <c r="H994" s="300"/>
      <c r="I994" s="300"/>
      <c r="J994" s="300"/>
      <c r="K994" s="300"/>
      <c r="L994" s="300"/>
      <c r="M994" s="300"/>
      <c r="O994" s="302"/>
      <c r="U994" s="355" t="str">
        <f t="shared" si="323"/>
        <v/>
      </c>
      <c r="W994" s="355" t="str">
        <f t="shared" si="324"/>
        <v/>
      </c>
      <c r="Y994" s="355" t="str">
        <f t="shared" si="325"/>
        <v/>
      </c>
      <c r="AA994" s="355" t="str">
        <f t="shared" si="326"/>
        <v/>
      </c>
      <c r="AC994" s="355" t="str">
        <f t="shared" si="327"/>
        <v/>
      </c>
      <c r="AE994" s="4" t="str">
        <f t="shared" si="328"/>
        <v/>
      </c>
      <c r="AG994" s="4" t="str">
        <f t="shared" si="329"/>
        <v/>
      </c>
      <c r="AI994" s="4" t="str">
        <f t="shared" si="330"/>
        <v/>
      </c>
      <c r="AK994" s="4" t="str">
        <f t="shared" si="331"/>
        <v/>
      </c>
      <c r="AM994" s="4" t="str">
        <f t="shared" si="332"/>
        <v/>
      </c>
      <c r="AO994" s="4" t="str">
        <f t="shared" si="333"/>
        <v/>
      </c>
      <c r="AQ994" s="4" t="str">
        <f t="shared" si="334"/>
        <v/>
      </c>
      <c r="AS994" s="4" t="str">
        <f t="shared" si="335"/>
        <v/>
      </c>
      <c r="AU994" s="4" t="str">
        <f t="shared" si="336"/>
        <v/>
      </c>
      <c r="AW994" s="359" t="str">
        <f t="shared" si="337"/>
        <v/>
      </c>
      <c r="AY994" s="359" t="str">
        <f t="shared" si="338"/>
        <v/>
      </c>
      <c r="BA994" s="359" t="str">
        <f t="shared" si="339"/>
        <v/>
      </c>
      <c r="BC994" s="359" t="str">
        <f t="shared" si="340"/>
        <v/>
      </c>
      <c r="BE994" s="359" t="str">
        <f t="shared" si="341"/>
        <v/>
      </c>
      <c r="BG994" s="359" t="str">
        <f t="shared" si="342"/>
        <v/>
      </c>
      <c r="BI994" s="359" t="str">
        <f t="shared" si="343"/>
        <v/>
      </c>
    </row>
    <row r="995" spans="3:61" x14ac:dyDescent="0.2">
      <c r="C995" s="152"/>
      <c r="E995" s="243"/>
      <c r="F995" s="374"/>
      <c r="G995" s="300"/>
      <c r="H995" s="300"/>
      <c r="I995" s="300"/>
      <c r="J995" s="300"/>
      <c r="K995" s="300"/>
      <c r="L995" s="300"/>
      <c r="M995" s="300"/>
      <c r="O995" s="302"/>
      <c r="U995" s="355" t="str">
        <f t="shared" si="323"/>
        <v/>
      </c>
      <c r="W995" s="355" t="str">
        <f t="shared" si="324"/>
        <v/>
      </c>
      <c r="Y995" s="355" t="str">
        <f t="shared" si="325"/>
        <v/>
      </c>
      <c r="AA995" s="355" t="str">
        <f t="shared" si="326"/>
        <v/>
      </c>
      <c r="AC995" s="355" t="str">
        <f t="shared" si="327"/>
        <v/>
      </c>
      <c r="AE995" s="4" t="str">
        <f t="shared" si="328"/>
        <v/>
      </c>
      <c r="AG995" s="4" t="str">
        <f t="shared" si="329"/>
        <v/>
      </c>
      <c r="AI995" s="4" t="str">
        <f t="shared" si="330"/>
        <v/>
      </c>
      <c r="AK995" s="4" t="str">
        <f t="shared" si="331"/>
        <v/>
      </c>
      <c r="AM995" s="4" t="str">
        <f t="shared" si="332"/>
        <v/>
      </c>
      <c r="AO995" s="4" t="str">
        <f t="shared" si="333"/>
        <v/>
      </c>
      <c r="AQ995" s="4" t="str">
        <f t="shared" si="334"/>
        <v/>
      </c>
      <c r="AS995" s="4" t="str">
        <f t="shared" si="335"/>
        <v/>
      </c>
      <c r="AU995" s="4" t="str">
        <f t="shared" si="336"/>
        <v/>
      </c>
      <c r="AW995" s="359" t="str">
        <f t="shared" si="337"/>
        <v/>
      </c>
      <c r="AY995" s="359" t="str">
        <f t="shared" si="338"/>
        <v/>
      </c>
      <c r="BA995" s="359" t="str">
        <f t="shared" si="339"/>
        <v/>
      </c>
      <c r="BC995" s="359" t="str">
        <f t="shared" si="340"/>
        <v/>
      </c>
      <c r="BE995" s="359" t="str">
        <f t="shared" si="341"/>
        <v/>
      </c>
      <c r="BG995" s="359" t="str">
        <f t="shared" si="342"/>
        <v/>
      </c>
      <c r="BI995" s="359" t="str">
        <f t="shared" si="343"/>
        <v/>
      </c>
    </row>
    <row r="996" spans="3:61" x14ac:dyDescent="0.2">
      <c r="C996" s="152"/>
      <c r="E996" s="243"/>
      <c r="F996" s="374"/>
      <c r="G996" s="300"/>
      <c r="H996" s="300"/>
      <c r="I996" s="300"/>
      <c r="J996" s="300"/>
      <c r="K996" s="300"/>
      <c r="L996" s="300"/>
      <c r="M996" s="300"/>
      <c r="O996" s="302"/>
      <c r="U996" s="355" t="str">
        <f t="shared" si="323"/>
        <v/>
      </c>
      <c r="W996" s="355" t="str">
        <f t="shared" si="324"/>
        <v/>
      </c>
      <c r="Y996" s="355" t="str">
        <f t="shared" si="325"/>
        <v/>
      </c>
      <c r="AA996" s="355" t="str">
        <f t="shared" si="326"/>
        <v/>
      </c>
      <c r="AC996" s="355" t="str">
        <f t="shared" si="327"/>
        <v/>
      </c>
      <c r="AE996" s="4" t="str">
        <f t="shared" si="328"/>
        <v/>
      </c>
      <c r="AG996" s="4" t="str">
        <f t="shared" si="329"/>
        <v/>
      </c>
      <c r="AI996" s="4" t="str">
        <f t="shared" si="330"/>
        <v/>
      </c>
      <c r="AK996" s="4" t="str">
        <f t="shared" si="331"/>
        <v/>
      </c>
      <c r="AM996" s="4" t="str">
        <f t="shared" si="332"/>
        <v/>
      </c>
      <c r="AO996" s="4" t="str">
        <f t="shared" si="333"/>
        <v/>
      </c>
      <c r="AQ996" s="4" t="str">
        <f t="shared" si="334"/>
        <v/>
      </c>
      <c r="AS996" s="4" t="str">
        <f t="shared" si="335"/>
        <v/>
      </c>
      <c r="AU996" s="4" t="str">
        <f t="shared" si="336"/>
        <v/>
      </c>
      <c r="AW996" s="359" t="str">
        <f t="shared" si="337"/>
        <v/>
      </c>
      <c r="AY996" s="359" t="str">
        <f t="shared" si="338"/>
        <v/>
      </c>
      <c r="BA996" s="359" t="str">
        <f t="shared" si="339"/>
        <v/>
      </c>
      <c r="BC996" s="359" t="str">
        <f t="shared" si="340"/>
        <v/>
      </c>
      <c r="BE996" s="359" t="str">
        <f t="shared" si="341"/>
        <v/>
      </c>
      <c r="BG996" s="359" t="str">
        <f t="shared" si="342"/>
        <v/>
      </c>
      <c r="BI996" s="359" t="str">
        <f t="shared" si="343"/>
        <v/>
      </c>
    </row>
    <row r="997" spans="3:61" x14ac:dyDescent="0.2">
      <c r="C997" s="152"/>
      <c r="E997" s="243"/>
      <c r="F997" s="374"/>
      <c r="G997" s="300"/>
      <c r="H997" s="300"/>
      <c r="I997" s="300"/>
      <c r="J997" s="300"/>
      <c r="K997" s="300"/>
      <c r="L997" s="300"/>
      <c r="M997" s="300"/>
      <c r="O997" s="302"/>
      <c r="U997" s="355" t="str">
        <f t="shared" si="323"/>
        <v/>
      </c>
      <c r="W997" s="355" t="str">
        <f t="shared" si="324"/>
        <v/>
      </c>
      <c r="Y997" s="355" t="str">
        <f t="shared" si="325"/>
        <v/>
      </c>
      <c r="AA997" s="355" t="str">
        <f t="shared" si="326"/>
        <v/>
      </c>
      <c r="AC997" s="355" t="str">
        <f t="shared" si="327"/>
        <v/>
      </c>
      <c r="AE997" s="4" t="str">
        <f t="shared" si="328"/>
        <v/>
      </c>
      <c r="AG997" s="4" t="str">
        <f t="shared" si="329"/>
        <v/>
      </c>
      <c r="AI997" s="4" t="str">
        <f t="shared" si="330"/>
        <v/>
      </c>
      <c r="AK997" s="4" t="str">
        <f t="shared" si="331"/>
        <v/>
      </c>
      <c r="AM997" s="4" t="str">
        <f t="shared" si="332"/>
        <v/>
      </c>
      <c r="AO997" s="4" t="str">
        <f t="shared" si="333"/>
        <v/>
      </c>
      <c r="AQ997" s="4" t="str">
        <f t="shared" si="334"/>
        <v/>
      </c>
      <c r="AS997" s="4" t="str">
        <f t="shared" si="335"/>
        <v/>
      </c>
      <c r="AU997" s="4" t="str">
        <f t="shared" si="336"/>
        <v/>
      </c>
      <c r="AW997" s="359" t="str">
        <f t="shared" si="337"/>
        <v/>
      </c>
      <c r="AY997" s="359" t="str">
        <f t="shared" si="338"/>
        <v/>
      </c>
      <c r="BA997" s="359" t="str">
        <f t="shared" si="339"/>
        <v/>
      </c>
      <c r="BC997" s="359" t="str">
        <f t="shared" si="340"/>
        <v/>
      </c>
      <c r="BE997" s="359" t="str">
        <f t="shared" si="341"/>
        <v/>
      </c>
      <c r="BG997" s="359" t="str">
        <f t="shared" si="342"/>
        <v/>
      </c>
      <c r="BI997" s="359" t="str">
        <f t="shared" si="343"/>
        <v/>
      </c>
    </row>
    <row r="998" spans="3:61" x14ac:dyDescent="0.2">
      <c r="C998" s="152"/>
      <c r="E998" s="243"/>
      <c r="F998" s="374"/>
      <c r="G998" s="300"/>
      <c r="H998" s="300"/>
      <c r="I998" s="300"/>
      <c r="J998" s="300"/>
      <c r="K998" s="300"/>
      <c r="L998" s="300"/>
      <c r="M998" s="300"/>
      <c r="O998" s="302"/>
      <c r="U998" s="355" t="str">
        <f t="shared" si="323"/>
        <v/>
      </c>
      <c r="W998" s="355" t="str">
        <f t="shared" si="324"/>
        <v/>
      </c>
      <c r="Y998" s="355" t="str">
        <f t="shared" si="325"/>
        <v/>
      </c>
      <c r="AA998" s="355" t="str">
        <f t="shared" si="326"/>
        <v/>
      </c>
      <c r="AC998" s="355" t="str">
        <f t="shared" si="327"/>
        <v/>
      </c>
      <c r="AE998" s="4" t="str">
        <f t="shared" si="328"/>
        <v/>
      </c>
      <c r="AG998" s="4" t="str">
        <f t="shared" si="329"/>
        <v/>
      </c>
      <c r="AI998" s="4" t="str">
        <f t="shared" si="330"/>
        <v/>
      </c>
      <c r="AK998" s="4" t="str">
        <f t="shared" si="331"/>
        <v/>
      </c>
      <c r="AM998" s="4" t="str">
        <f t="shared" si="332"/>
        <v/>
      </c>
      <c r="AO998" s="4" t="str">
        <f t="shared" si="333"/>
        <v/>
      </c>
      <c r="AQ998" s="4" t="str">
        <f t="shared" si="334"/>
        <v/>
      </c>
      <c r="AS998" s="4" t="str">
        <f t="shared" si="335"/>
        <v/>
      </c>
      <c r="AU998" s="4" t="str">
        <f t="shared" si="336"/>
        <v/>
      </c>
      <c r="AW998" s="359" t="str">
        <f t="shared" si="337"/>
        <v/>
      </c>
      <c r="AY998" s="359" t="str">
        <f t="shared" si="338"/>
        <v/>
      </c>
      <c r="BA998" s="359" t="str">
        <f t="shared" si="339"/>
        <v/>
      </c>
      <c r="BC998" s="359" t="str">
        <f t="shared" si="340"/>
        <v/>
      </c>
      <c r="BE998" s="359" t="str">
        <f t="shared" si="341"/>
        <v/>
      </c>
      <c r="BG998" s="359" t="str">
        <f t="shared" si="342"/>
        <v/>
      </c>
      <c r="BI998" s="359" t="str">
        <f t="shared" si="343"/>
        <v/>
      </c>
    </row>
    <row r="999" spans="3:61" x14ac:dyDescent="0.2">
      <c r="C999" s="152"/>
      <c r="E999" s="243"/>
      <c r="F999" s="374"/>
      <c r="G999" s="300"/>
      <c r="H999" s="300"/>
      <c r="I999" s="300"/>
      <c r="J999" s="300"/>
      <c r="K999" s="300"/>
      <c r="L999" s="300"/>
      <c r="M999" s="300"/>
      <c r="O999" s="302"/>
      <c r="U999" s="355" t="str">
        <f t="shared" si="323"/>
        <v/>
      </c>
      <c r="W999" s="355" t="str">
        <f t="shared" si="324"/>
        <v/>
      </c>
      <c r="Y999" s="355" t="str">
        <f t="shared" si="325"/>
        <v/>
      </c>
      <c r="AA999" s="355" t="str">
        <f t="shared" si="326"/>
        <v/>
      </c>
      <c r="AC999" s="355" t="str">
        <f t="shared" si="327"/>
        <v/>
      </c>
      <c r="AE999" s="4" t="str">
        <f t="shared" si="328"/>
        <v/>
      </c>
      <c r="AG999" s="4" t="str">
        <f t="shared" si="329"/>
        <v/>
      </c>
      <c r="AI999" s="4" t="str">
        <f t="shared" si="330"/>
        <v/>
      </c>
      <c r="AK999" s="4" t="str">
        <f t="shared" si="331"/>
        <v/>
      </c>
      <c r="AM999" s="4" t="str">
        <f t="shared" si="332"/>
        <v/>
      </c>
      <c r="AO999" s="4" t="str">
        <f t="shared" si="333"/>
        <v/>
      </c>
      <c r="AQ999" s="4" t="str">
        <f t="shared" si="334"/>
        <v/>
      </c>
      <c r="AS999" s="4" t="str">
        <f t="shared" si="335"/>
        <v/>
      </c>
      <c r="AU999" s="4" t="str">
        <f t="shared" si="336"/>
        <v/>
      </c>
      <c r="AW999" s="359" t="str">
        <f t="shared" si="337"/>
        <v/>
      </c>
      <c r="AY999" s="359" t="str">
        <f t="shared" si="338"/>
        <v/>
      </c>
      <c r="BA999" s="359" t="str">
        <f t="shared" si="339"/>
        <v/>
      </c>
      <c r="BC999" s="359" t="str">
        <f t="shared" si="340"/>
        <v/>
      </c>
      <c r="BE999" s="359" t="str">
        <f t="shared" si="341"/>
        <v/>
      </c>
      <c r="BG999" s="359" t="str">
        <f t="shared" si="342"/>
        <v/>
      </c>
      <c r="BI999" s="359" t="str">
        <f t="shared" si="343"/>
        <v/>
      </c>
    </row>
    <row r="1000" spans="3:61" x14ac:dyDescent="0.2">
      <c r="C1000" s="152"/>
      <c r="E1000" s="243"/>
      <c r="F1000" s="374"/>
      <c r="G1000" s="300"/>
      <c r="H1000" s="300"/>
      <c r="I1000" s="300"/>
      <c r="J1000" s="300"/>
      <c r="K1000" s="300"/>
      <c r="L1000" s="300"/>
      <c r="M1000" s="300"/>
      <c r="O1000" s="302"/>
      <c r="U1000" s="355" t="str">
        <f t="shared" si="323"/>
        <v/>
      </c>
      <c r="W1000" s="355" t="str">
        <f t="shared" si="324"/>
        <v/>
      </c>
      <c r="Y1000" s="355" t="str">
        <f t="shared" si="325"/>
        <v/>
      </c>
      <c r="AA1000" s="355" t="str">
        <f t="shared" si="326"/>
        <v/>
      </c>
      <c r="AC1000" s="355" t="str">
        <f t="shared" si="327"/>
        <v/>
      </c>
      <c r="AE1000" s="4" t="str">
        <f t="shared" si="328"/>
        <v/>
      </c>
      <c r="AG1000" s="4" t="str">
        <f t="shared" si="329"/>
        <v/>
      </c>
      <c r="AI1000" s="4" t="str">
        <f t="shared" si="330"/>
        <v/>
      </c>
      <c r="AK1000" s="4" t="str">
        <f t="shared" si="331"/>
        <v/>
      </c>
      <c r="AM1000" s="4" t="str">
        <f t="shared" si="332"/>
        <v/>
      </c>
      <c r="AO1000" s="4" t="str">
        <f t="shared" si="333"/>
        <v/>
      </c>
      <c r="AQ1000" s="4" t="str">
        <f t="shared" si="334"/>
        <v/>
      </c>
      <c r="AS1000" s="4" t="str">
        <f t="shared" si="335"/>
        <v/>
      </c>
      <c r="AU1000" s="4" t="str">
        <f t="shared" si="336"/>
        <v/>
      </c>
      <c r="AW1000" s="359" t="str">
        <f t="shared" si="337"/>
        <v/>
      </c>
      <c r="AY1000" s="359" t="str">
        <f t="shared" si="338"/>
        <v/>
      </c>
      <c r="BA1000" s="359" t="str">
        <f t="shared" si="339"/>
        <v/>
      </c>
      <c r="BC1000" s="359" t="str">
        <f t="shared" si="340"/>
        <v/>
      </c>
      <c r="BE1000" s="359" t="str">
        <f t="shared" si="341"/>
        <v/>
      </c>
      <c r="BG1000" s="359" t="str">
        <f t="shared" si="342"/>
        <v/>
      </c>
      <c r="BI1000" s="359" t="str">
        <f t="shared" si="343"/>
        <v/>
      </c>
    </row>
    <row r="1001" spans="3:61" x14ac:dyDescent="0.2">
      <c r="C1001" s="152"/>
      <c r="E1001" s="243"/>
      <c r="F1001" s="374"/>
      <c r="G1001" s="300"/>
      <c r="H1001" s="300"/>
      <c r="I1001" s="300"/>
      <c r="J1001" s="300"/>
      <c r="K1001" s="300"/>
      <c r="L1001" s="300"/>
      <c r="M1001" s="300"/>
      <c r="O1001" s="302"/>
      <c r="U1001" s="355" t="str">
        <f t="shared" si="323"/>
        <v/>
      </c>
      <c r="W1001" s="355" t="str">
        <f t="shared" si="324"/>
        <v/>
      </c>
      <c r="Y1001" s="355" t="str">
        <f t="shared" si="325"/>
        <v/>
      </c>
      <c r="AA1001" s="355" t="str">
        <f t="shared" si="326"/>
        <v/>
      </c>
      <c r="AC1001" s="355" t="str">
        <f t="shared" si="327"/>
        <v/>
      </c>
      <c r="AE1001" s="4" t="str">
        <f t="shared" si="328"/>
        <v/>
      </c>
      <c r="AG1001" s="4" t="str">
        <f t="shared" si="329"/>
        <v/>
      </c>
      <c r="AI1001" s="4" t="str">
        <f t="shared" si="330"/>
        <v/>
      </c>
      <c r="AK1001" s="4" t="str">
        <f t="shared" si="331"/>
        <v/>
      </c>
      <c r="AM1001" s="4" t="str">
        <f t="shared" si="332"/>
        <v/>
      </c>
      <c r="AO1001" s="4" t="str">
        <f t="shared" si="333"/>
        <v/>
      </c>
      <c r="AQ1001" s="4" t="str">
        <f t="shared" si="334"/>
        <v/>
      </c>
      <c r="AS1001" s="4" t="str">
        <f t="shared" si="335"/>
        <v/>
      </c>
      <c r="AU1001" s="4" t="str">
        <f t="shared" si="336"/>
        <v/>
      </c>
      <c r="AW1001" s="359" t="str">
        <f t="shared" si="337"/>
        <v/>
      </c>
      <c r="AY1001" s="359" t="str">
        <f t="shared" si="338"/>
        <v/>
      </c>
      <c r="BA1001" s="359" t="str">
        <f t="shared" si="339"/>
        <v/>
      </c>
      <c r="BC1001" s="359" t="str">
        <f t="shared" si="340"/>
        <v/>
      </c>
      <c r="BE1001" s="359" t="str">
        <f t="shared" si="341"/>
        <v/>
      </c>
      <c r="BG1001" s="359" t="str">
        <f t="shared" si="342"/>
        <v/>
      </c>
      <c r="BI1001" s="359" t="str">
        <f t="shared" si="343"/>
        <v/>
      </c>
    </row>
    <row r="1002" spans="3:61" x14ac:dyDescent="0.2">
      <c r="C1002" s="152"/>
      <c r="E1002" s="243"/>
      <c r="F1002" s="374"/>
      <c r="G1002" s="300"/>
      <c r="H1002" s="300"/>
      <c r="I1002" s="300"/>
      <c r="J1002" s="300"/>
      <c r="K1002" s="300"/>
      <c r="L1002" s="300"/>
      <c r="M1002" s="300"/>
      <c r="O1002" s="302"/>
      <c r="U1002" s="355" t="str">
        <f t="shared" si="323"/>
        <v/>
      </c>
      <c r="W1002" s="355" t="str">
        <f t="shared" si="324"/>
        <v/>
      </c>
      <c r="Y1002" s="355" t="str">
        <f t="shared" si="325"/>
        <v/>
      </c>
      <c r="AA1002" s="355" t="str">
        <f t="shared" si="326"/>
        <v/>
      </c>
      <c r="AC1002" s="355" t="str">
        <f t="shared" si="327"/>
        <v/>
      </c>
      <c r="AE1002" s="4" t="str">
        <f t="shared" si="328"/>
        <v/>
      </c>
      <c r="AG1002" s="4" t="str">
        <f t="shared" si="329"/>
        <v/>
      </c>
      <c r="AI1002" s="4" t="str">
        <f t="shared" si="330"/>
        <v/>
      </c>
      <c r="AK1002" s="4" t="str">
        <f t="shared" si="331"/>
        <v/>
      </c>
      <c r="AM1002" s="4" t="str">
        <f t="shared" si="332"/>
        <v/>
      </c>
      <c r="AO1002" s="4" t="str">
        <f t="shared" si="333"/>
        <v/>
      </c>
      <c r="AQ1002" s="4" t="str">
        <f t="shared" si="334"/>
        <v/>
      </c>
      <c r="AS1002" s="4" t="str">
        <f t="shared" si="335"/>
        <v/>
      </c>
      <c r="AU1002" s="4" t="str">
        <f t="shared" si="336"/>
        <v/>
      </c>
      <c r="AW1002" s="359" t="str">
        <f t="shared" si="337"/>
        <v/>
      </c>
      <c r="AY1002" s="359" t="str">
        <f t="shared" si="338"/>
        <v/>
      </c>
      <c r="BA1002" s="359" t="str">
        <f t="shared" si="339"/>
        <v/>
      </c>
      <c r="BC1002" s="359" t="str">
        <f t="shared" si="340"/>
        <v/>
      </c>
      <c r="BE1002" s="359" t="str">
        <f t="shared" si="341"/>
        <v/>
      </c>
      <c r="BG1002" s="359" t="str">
        <f t="shared" si="342"/>
        <v/>
      </c>
      <c r="BI1002" s="359" t="str">
        <f t="shared" si="343"/>
        <v/>
      </c>
    </row>
    <row r="1003" spans="3:61" x14ac:dyDescent="0.2">
      <c r="C1003" s="152"/>
      <c r="E1003" s="243"/>
      <c r="F1003" s="374"/>
      <c r="G1003" s="300"/>
      <c r="H1003" s="300"/>
      <c r="I1003" s="300"/>
      <c r="J1003" s="300"/>
      <c r="K1003" s="300"/>
      <c r="L1003" s="300"/>
      <c r="M1003" s="300"/>
      <c r="O1003" s="302"/>
      <c r="U1003" s="355" t="str">
        <f t="shared" si="323"/>
        <v/>
      </c>
      <c r="W1003" s="355" t="str">
        <f t="shared" si="324"/>
        <v/>
      </c>
      <c r="Y1003" s="355" t="str">
        <f t="shared" si="325"/>
        <v/>
      </c>
      <c r="AA1003" s="355" t="str">
        <f t="shared" si="326"/>
        <v/>
      </c>
      <c r="AC1003" s="355" t="str">
        <f t="shared" si="327"/>
        <v/>
      </c>
      <c r="AE1003" s="4" t="str">
        <f t="shared" si="328"/>
        <v/>
      </c>
      <c r="AG1003" s="4" t="str">
        <f t="shared" si="329"/>
        <v/>
      </c>
      <c r="AI1003" s="4" t="str">
        <f t="shared" si="330"/>
        <v/>
      </c>
      <c r="AK1003" s="4" t="str">
        <f t="shared" si="331"/>
        <v/>
      </c>
      <c r="AM1003" s="4" t="str">
        <f t="shared" si="332"/>
        <v/>
      </c>
      <c r="AO1003" s="4" t="str">
        <f t="shared" si="333"/>
        <v/>
      </c>
      <c r="AQ1003" s="4" t="str">
        <f t="shared" si="334"/>
        <v/>
      </c>
      <c r="AS1003" s="4" t="str">
        <f t="shared" si="335"/>
        <v/>
      </c>
      <c r="AU1003" s="4" t="str">
        <f t="shared" si="336"/>
        <v/>
      </c>
      <c r="AW1003" s="359" t="str">
        <f t="shared" si="337"/>
        <v/>
      </c>
      <c r="AY1003" s="359" t="str">
        <f t="shared" si="338"/>
        <v/>
      </c>
      <c r="BA1003" s="359" t="str">
        <f t="shared" si="339"/>
        <v/>
      </c>
      <c r="BC1003" s="359" t="str">
        <f t="shared" si="340"/>
        <v/>
      </c>
      <c r="BE1003" s="359" t="str">
        <f t="shared" si="341"/>
        <v/>
      </c>
      <c r="BG1003" s="359" t="str">
        <f t="shared" si="342"/>
        <v/>
      </c>
      <c r="BI1003" s="359" t="str">
        <f t="shared" si="343"/>
        <v/>
      </c>
    </row>
    <row r="1004" spans="3:61" x14ac:dyDescent="0.2">
      <c r="C1004" s="152"/>
      <c r="E1004" s="243"/>
      <c r="F1004" s="374"/>
      <c r="G1004" s="300"/>
      <c r="H1004" s="300"/>
      <c r="I1004" s="300"/>
      <c r="J1004" s="300"/>
      <c r="K1004" s="300"/>
      <c r="L1004" s="300"/>
      <c r="M1004" s="300"/>
      <c r="O1004" s="302"/>
      <c r="U1004" s="355" t="str">
        <f t="shared" si="323"/>
        <v/>
      </c>
      <c r="W1004" s="355" t="str">
        <f t="shared" si="324"/>
        <v/>
      </c>
      <c r="Y1004" s="355" t="str">
        <f t="shared" si="325"/>
        <v/>
      </c>
      <c r="AA1004" s="355" t="str">
        <f t="shared" si="326"/>
        <v/>
      </c>
      <c r="AC1004" s="355" t="str">
        <f t="shared" si="327"/>
        <v/>
      </c>
      <c r="AE1004" s="4" t="str">
        <f t="shared" si="328"/>
        <v/>
      </c>
      <c r="AG1004" s="4" t="str">
        <f t="shared" si="329"/>
        <v/>
      </c>
      <c r="AI1004" s="4" t="str">
        <f t="shared" si="330"/>
        <v/>
      </c>
      <c r="AK1004" s="4" t="str">
        <f t="shared" si="331"/>
        <v/>
      </c>
      <c r="AM1004" s="4" t="str">
        <f t="shared" si="332"/>
        <v/>
      </c>
      <c r="AO1004" s="4" t="str">
        <f t="shared" si="333"/>
        <v/>
      </c>
      <c r="AQ1004" s="4" t="str">
        <f t="shared" si="334"/>
        <v/>
      </c>
      <c r="AS1004" s="4" t="str">
        <f t="shared" si="335"/>
        <v/>
      </c>
      <c r="AU1004" s="4" t="str">
        <f t="shared" si="336"/>
        <v/>
      </c>
      <c r="AW1004" s="359" t="str">
        <f t="shared" si="337"/>
        <v/>
      </c>
      <c r="AY1004" s="359" t="str">
        <f t="shared" si="338"/>
        <v/>
      </c>
      <c r="BA1004" s="359" t="str">
        <f t="shared" si="339"/>
        <v/>
      </c>
      <c r="BC1004" s="359" t="str">
        <f t="shared" si="340"/>
        <v/>
      </c>
      <c r="BE1004" s="359" t="str">
        <f t="shared" si="341"/>
        <v/>
      </c>
      <c r="BG1004" s="359" t="str">
        <f t="shared" si="342"/>
        <v/>
      </c>
      <c r="BI1004" s="359" t="str">
        <f t="shared" si="343"/>
        <v/>
      </c>
    </row>
    <row r="1005" spans="3:61" x14ac:dyDescent="0.2">
      <c r="C1005" s="152"/>
      <c r="E1005" s="243"/>
      <c r="F1005" s="374"/>
      <c r="G1005" s="300"/>
      <c r="H1005" s="300"/>
      <c r="I1005" s="300"/>
      <c r="J1005" s="300"/>
      <c r="K1005" s="300"/>
      <c r="L1005" s="300"/>
      <c r="M1005" s="300"/>
      <c r="O1005" s="302"/>
      <c r="U1005" s="355" t="str">
        <f t="shared" si="323"/>
        <v/>
      </c>
      <c r="W1005" s="355" t="str">
        <f t="shared" si="324"/>
        <v/>
      </c>
      <c r="Y1005" s="355" t="str">
        <f t="shared" si="325"/>
        <v/>
      </c>
      <c r="AA1005" s="355" t="str">
        <f t="shared" si="326"/>
        <v/>
      </c>
      <c r="AC1005" s="355" t="str">
        <f t="shared" si="327"/>
        <v/>
      </c>
      <c r="AE1005" s="4" t="str">
        <f t="shared" si="328"/>
        <v/>
      </c>
      <c r="AG1005" s="4" t="str">
        <f t="shared" si="329"/>
        <v/>
      </c>
      <c r="AI1005" s="4" t="str">
        <f t="shared" si="330"/>
        <v/>
      </c>
      <c r="AK1005" s="4" t="str">
        <f t="shared" si="331"/>
        <v/>
      </c>
      <c r="AM1005" s="4" t="str">
        <f t="shared" si="332"/>
        <v/>
      </c>
      <c r="AO1005" s="4" t="str">
        <f t="shared" si="333"/>
        <v/>
      </c>
      <c r="AQ1005" s="4" t="str">
        <f t="shared" si="334"/>
        <v/>
      </c>
      <c r="AS1005" s="4" t="str">
        <f t="shared" si="335"/>
        <v/>
      </c>
      <c r="AU1005" s="4" t="str">
        <f t="shared" si="336"/>
        <v/>
      </c>
      <c r="AW1005" s="359" t="str">
        <f t="shared" si="337"/>
        <v/>
      </c>
      <c r="AY1005" s="359" t="str">
        <f t="shared" si="338"/>
        <v/>
      </c>
      <c r="BA1005" s="359" t="str">
        <f t="shared" si="339"/>
        <v/>
      </c>
      <c r="BC1005" s="359" t="str">
        <f t="shared" si="340"/>
        <v/>
      </c>
      <c r="BE1005" s="359" t="str">
        <f t="shared" si="341"/>
        <v/>
      </c>
      <c r="BG1005" s="359" t="str">
        <f t="shared" si="342"/>
        <v/>
      </c>
      <c r="BI1005" s="359" t="str">
        <f t="shared" si="343"/>
        <v/>
      </c>
    </row>
    <row r="1006" spans="3:61" x14ac:dyDescent="0.2">
      <c r="C1006" s="152"/>
      <c r="E1006" s="243"/>
      <c r="F1006" s="374"/>
      <c r="G1006" s="300"/>
      <c r="H1006" s="300"/>
      <c r="I1006" s="300"/>
      <c r="J1006" s="300"/>
      <c r="K1006" s="300"/>
      <c r="L1006" s="300"/>
      <c r="M1006" s="300"/>
      <c r="O1006" s="302"/>
      <c r="U1006" s="355" t="str">
        <f t="shared" si="323"/>
        <v/>
      </c>
      <c r="W1006" s="355" t="str">
        <f t="shared" si="324"/>
        <v/>
      </c>
      <c r="Y1006" s="355" t="str">
        <f t="shared" si="325"/>
        <v/>
      </c>
      <c r="AA1006" s="355" t="str">
        <f t="shared" si="326"/>
        <v/>
      </c>
      <c r="AC1006" s="355" t="str">
        <f t="shared" si="327"/>
        <v/>
      </c>
      <c r="AE1006" s="4" t="str">
        <f t="shared" si="328"/>
        <v/>
      </c>
      <c r="AG1006" s="4" t="str">
        <f t="shared" si="329"/>
        <v/>
      </c>
      <c r="AI1006" s="4" t="str">
        <f t="shared" si="330"/>
        <v/>
      </c>
      <c r="AK1006" s="4" t="str">
        <f t="shared" si="331"/>
        <v/>
      </c>
      <c r="AM1006" s="4" t="str">
        <f t="shared" si="332"/>
        <v/>
      </c>
      <c r="AO1006" s="4" t="str">
        <f t="shared" si="333"/>
        <v/>
      </c>
      <c r="AQ1006" s="4" t="str">
        <f t="shared" si="334"/>
        <v/>
      </c>
      <c r="AS1006" s="4" t="str">
        <f t="shared" si="335"/>
        <v/>
      </c>
      <c r="AU1006" s="4" t="str">
        <f t="shared" si="336"/>
        <v/>
      </c>
      <c r="AW1006" s="359" t="str">
        <f t="shared" si="337"/>
        <v/>
      </c>
      <c r="AY1006" s="359" t="str">
        <f t="shared" si="338"/>
        <v/>
      </c>
      <c r="BA1006" s="359" t="str">
        <f t="shared" si="339"/>
        <v/>
      </c>
      <c r="BC1006" s="359" t="str">
        <f t="shared" si="340"/>
        <v/>
      </c>
      <c r="BE1006" s="359" t="str">
        <f t="shared" si="341"/>
        <v/>
      </c>
      <c r="BG1006" s="359" t="str">
        <f t="shared" si="342"/>
        <v/>
      </c>
      <c r="BI1006" s="359" t="str">
        <f t="shared" si="343"/>
        <v/>
      </c>
    </row>
    <row r="1007" spans="3:61" x14ac:dyDescent="0.2">
      <c r="C1007" s="152"/>
      <c r="E1007" s="243"/>
      <c r="F1007" s="374"/>
      <c r="G1007" s="300"/>
      <c r="H1007" s="300"/>
      <c r="I1007" s="300"/>
      <c r="J1007" s="300"/>
      <c r="K1007" s="300"/>
      <c r="L1007" s="300"/>
      <c r="M1007" s="300"/>
      <c r="O1007" s="302"/>
      <c r="U1007" s="355" t="str">
        <f t="shared" si="323"/>
        <v/>
      </c>
      <c r="W1007" s="355" t="str">
        <f t="shared" si="324"/>
        <v/>
      </c>
      <c r="Y1007" s="355" t="str">
        <f t="shared" si="325"/>
        <v/>
      </c>
      <c r="AA1007" s="355" t="str">
        <f t="shared" si="326"/>
        <v/>
      </c>
      <c r="AC1007" s="355" t="str">
        <f t="shared" si="327"/>
        <v/>
      </c>
      <c r="AE1007" s="4" t="str">
        <f t="shared" si="328"/>
        <v/>
      </c>
      <c r="AG1007" s="4" t="str">
        <f t="shared" si="329"/>
        <v/>
      </c>
      <c r="AI1007" s="4" t="str">
        <f t="shared" si="330"/>
        <v/>
      </c>
      <c r="AK1007" s="4" t="str">
        <f t="shared" si="331"/>
        <v/>
      </c>
      <c r="AM1007" s="4" t="str">
        <f t="shared" si="332"/>
        <v/>
      </c>
      <c r="AO1007" s="4" t="str">
        <f t="shared" si="333"/>
        <v/>
      </c>
      <c r="AQ1007" s="4" t="str">
        <f t="shared" si="334"/>
        <v/>
      </c>
      <c r="AS1007" s="4" t="str">
        <f t="shared" si="335"/>
        <v/>
      </c>
      <c r="AU1007" s="4" t="str">
        <f t="shared" si="336"/>
        <v/>
      </c>
      <c r="AW1007" s="359" t="str">
        <f t="shared" si="337"/>
        <v/>
      </c>
      <c r="AY1007" s="359" t="str">
        <f t="shared" si="338"/>
        <v/>
      </c>
      <c r="BA1007" s="359" t="str">
        <f t="shared" si="339"/>
        <v/>
      </c>
      <c r="BC1007" s="359" t="str">
        <f t="shared" si="340"/>
        <v/>
      </c>
      <c r="BE1007" s="359" t="str">
        <f t="shared" si="341"/>
        <v/>
      </c>
      <c r="BG1007" s="359" t="str">
        <f t="shared" si="342"/>
        <v/>
      </c>
      <c r="BI1007" s="359" t="str">
        <f t="shared" si="343"/>
        <v/>
      </c>
    </row>
    <row r="1008" spans="3:61" x14ac:dyDescent="0.2">
      <c r="C1008" s="152"/>
      <c r="E1008" s="243"/>
      <c r="F1008" s="374"/>
      <c r="G1008" s="300"/>
      <c r="H1008" s="300"/>
      <c r="I1008" s="300"/>
      <c r="J1008" s="300"/>
      <c r="K1008" s="300"/>
      <c r="L1008" s="300"/>
      <c r="M1008" s="300"/>
      <c r="O1008" s="302"/>
      <c r="U1008" s="355" t="str">
        <f t="shared" si="323"/>
        <v/>
      </c>
      <c r="W1008" s="355" t="str">
        <f t="shared" si="324"/>
        <v/>
      </c>
      <c r="Y1008" s="355" t="str">
        <f t="shared" si="325"/>
        <v/>
      </c>
      <c r="AA1008" s="355" t="str">
        <f t="shared" si="326"/>
        <v/>
      </c>
      <c r="AC1008" s="355" t="str">
        <f t="shared" si="327"/>
        <v/>
      </c>
      <c r="AE1008" s="4" t="str">
        <f t="shared" si="328"/>
        <v/>
      </c>
      <c r="AG1008" s="4" t="str">
        <f t="shared" si="329"/>
        <v/>
      </c>
      <c r="AI1008" s="4" t="str">
        <f t="shared" si="330"/>
        <v/>
      </c>
      <c r="AK1008" s="4" t="str">
        <f t="shared" si="331"/>
        <v/>
      </c>
      <c r="AM1008" s="4" t="str">
        <f t="shared" si="332"/>
        <v/>
      </c>
      <c r="AO1008" s="4" t="str">
        <f t="shared" si="333"/>
        <v/>
      </c>
      <c r="AQ1008" s="4" t="str">
        <f t="shared" si="334"/>
        <v/>
      </c>
      <c r="AS1008" s="4" t="str">
        <f t="shared" si="335"/>
        <v/>
      </c>
      <c r="AU1008" s="4" t="str">
        <f t="shared" si="336"/>
        <v/>
      </c>
      <c r="AW1008" s="359" t="str">
        <f t="shared" si="337"/>
        <v/>
      </c>
      <c r="AY1008" s="359" t="str">
        <f t="shared" si="338"/>
        <v/>
      </c>
      <c r="BA1008" s="359" t="str">
        <f t="shared" si="339"/>
        <v/>
      </c>
      <c r="BC1008" s="359" t="str">
        <f t="shared" si="340"/>
        <v/>
      </c>
      <c r="BE1008" s="359" t="str">
        <f t="shared" si="341"/>
        <v/>
      </c>
      <c r="BG1008" s="359" t="str">
        <f t="shared" si="342"/>
        <v/>
      </c>
      <c r="BI1008" s="359" t="str">
        <f t="shared" si="343"/>
        <v/>
      </c>
    </row>
    <row r="1009" spans="3:61" x14ac:dyDescent="0.2">
      <c r="C1009" s="152"/>
      <c r="E1009" s="243"/>
      <c r="F1009" s="374"/>
      <c r="G1009" s="300"/>
      <c r="H1009" s="300"/>
      <c r="I1009" s="300"/>
      <c r="J1009" s="300"/>
      <c r="K1009" s="300"/>
      <c r="L1009" s="300"/>
      <c r="M1009" s="300"/>
      <c r="O1009" s="302"/>
      <c r="U1009" s="355" t="str">
        <f t="shared" si="323"/>
        <v/>
      </c>
      <c r="W1009" s="355" t="str">
        <f t="shared" si="324"/>
        <v/>
      </c>
      <c r="Y1009" s="355" t="str">
        <f t="shared" si="325"/>
        <v/>
      </c>
      <c r="AA1009" s="355" t="str">
        <f t="shared" si="326"/>
        <v/>
      </c>
      <c r="AC1009" s="355" t="str">
        <f t="shared" si="327"/>
        <v/>
      </c>
      <c r="AE1009" s="4" t="str">
        <f t="shared" si="328"/>
        <v/>
      </c>
      <c r="AG1009" s="4" t="str">
        <f t="shared" si="329"/>
        <v/>
      </c>
      <c r="AI1009" s="4" t="str">
        <f t="shared" si="330"/>
        <v/>
      </c>
      <c r="AK1009" s="4" t="str">
        <f t="shared" si="331"/>
        <v/>
      </c>
      <c r="AM1009" s="4" t="str">
        <f t="shared" si="332"/>
        <v/>
      </c>
      <c r="AO1009" s="4" t="str">
        <f t="shared" si="333"/>
        <v/>
      </c>
      <c r="AQ1009" s="4" t="str">
        <f t="shared" si="334"/>
        <v/>
      </c>
      <c r="AS1009" s="4" t="str">
        <f t="shared" si="335"/>
        <v/>
      </c>
      <c r="AU1009" s="4" t="str">
        <f t="shared" si="336"/>
        <v/>
      </c>
      <c r="AW1009" s="359" t="str">
        <f t="shared" si="337"/>
        <v/>
      </c>
      <c r="AY1009" s="359" t="str">
        <f t="shared" si="338"/>
        <v/>
      </c>
      <c r="BA1009" s="359" t="str">
        <f t="shared" si="339"/>
        <v/>
      </c>
      <c r="BC1009" s="359" t="str">
        <f t="shared" si="340"/>
        <v/>
      </c>
      <c r="BE1009" s="359" t="str">
        <f t="shared" si="341"/>
        <v/>
      </c>
      <c r="BG1009" s="359" t="str">
        <f t="shared" si="342"/>
        <v/>
      </c>
      <c r="BI1009" s="359" t="str">
        <f t="shared" si="343"/>
        <v/>
      </c>
    </row>
    <row r="1010" spans="3:61" x14ac:dyDescent="0.2">
      <c r="C1010" s="152"/>
      <c r="E1010" s="243"/>
      <c r="F1010" s="374"/>
      <c r="G1010" s="300"/>
      <c r="H1010" s="300"/>
      <c r="I1010" s="300"/>
      <c r="J1010" s="300"/>
      <c r="K1010" s="300"/>
      <c r="L1010" s="300"/>
      <c r="M1010" s="300"/>
      <c r="O1010" s="302"/>
      <c r="U1010" s="355" t="str">
        <f t="shared" si="323"/>
        <v/>
      </c>
      <c r="W1010" s="355" t="str">
        <f t="shared" si="324"/>
        <v/>
      </c>
      <c r="Y1010" s="355" t="str">
        <f t="shared" si="325"/>
        <v/>
      </c>
      <c r="AA1010" s="355" t="str">
        <f t="shared" si="326"/>
        <v/>
      </c>
      <c r="AC1010" s="355" t="str">
        <f t="shared" si="327"/>
        <v/>
      </c>
      <c r="AE1010" s="4" t="str">
        <f t="shared" si="328"/>
        <v/>
      </c>
      <c r="AG1010" s="4" t="str">
        <f t="shared" si="329"/>
        <v/>
      </c>
      <c r="AI1010" s="4" t="str">
        <f t="shared" si="330"/>
        <v/>
      </c>
      <c r="AK1010" s="4" t="str">
        <f t="shared" si="331"/>
        <v/>
      </c>
      <c r="AM1010" s="4" t="str">
        <f t="shared" si="332"/>
        <v/>
      </c>
      <c r="AO1010" s="4" t="str">
        <f t="shared" si="333"/>
        <v/>
      </c>
      <c r="AQ1010" s="4" t="str">
        <f t="shared" si="334"/>
        <v/>
      </c>
      <c r="AS1010" s="4" t="str">
        <f t="shared" si="335"/>
        <v/>
      </c>
      <c r="AU1010" s="4" t="str">
        <f t="shared" si="336"/>
        <v/>
      </c>
      <c r="AW1010" s="359" t="str">
        <f t="shared" si="337"/>
        <v/>
      </c>
      <c r="AY1010" s="359" t="str">
        <f t="shared" si="338"/>
        <v/>
      </c>
      <c r="BA1010" s="359" t="str">
        <f t="shared" si="339"/>
        <v/>
      </c>
      <c r="BC1010" s="359" t="str">
        <f t="shared" si="340"/>
        <v/>
      </c>
      <c r="BE1010" s="359" t="str">
        <f t="shared" si="341"/>
        <v/>
      </c>
      <c r="BG1010" s="359" t="str">
        <f t="shared" si="342"/>
        <v/>
      </c>
      <c r="BI1010" s="359" t="str">
        <f t="shared" si="343"/>
        <v/>
      </c>
    </row>
    <row r="1011" spans="3:61" x14ac:dyDescent="0.2">
      <c r="C1011" s="152"/>
      <c r="E1011" s="243"/>
      <c r="F1011" s="374"/>
      <c r="G1011" s="300"/>
      <c r="H1011" s="300"/>
      <c r="I1011" s="300"/>
      <c r="J1011" s="300"/>
      <c r="K1011" s="300"/>
      <c r="L1011" s="300"/>
      <c r="M1011" s="300"/>
      <c r="O1011" s="302"/>
      <c r="U1011" s="355" t="str">
        <f t="shared" si="323"/>
        <v/>
      </c>
      <c r="W1011" s="355" t="str">
        <f t="shared" si="324"/>
        <v/>
      </c>
      <c r="Y1011" s="355" t="str">
        <f t="shared" si="325"/>
        <v/>
      </c>
      <c r="AA1011" s="355" t="str">
        <f t="shared" si="326"/>
        <v/>
      </c>
      <c r="AC1011" s="355" t="str">
        <f t="shared" si="327"/>
        <v/>
      </c>
      <c r="AE1011" s="4" t="str">
        <f t="shared" si="328"/>
        <v/>
      </c>
      <c r="AG1011" s="4" t="str">
        <f t="shared" si="329"/>
        <v/>
      </c>
      <c r="AI1011" s="4" t="str">
        <f t="shared" si="330"/>
        <v/>
      </c>
      <c r="AK1011" s="4" t="str">
        <f t="shared" si="331"/>
        <v/>
      </c>
      <c r="AM1011" s="4" t="str">
        <f t="shared" si="332"/>
        <v/>
      </c>
      <c r="AO1011" s="4" t="str">
        <f t="shared" si="333"/>
        <v/>
      </c>
      <c r="AQ1011" s="4" t="str">
        <f t="shared" si="334"/>
        <v/>
      </c>
      <c r="AS1011" s="4" t="str">
        <f t="shared" si="335"/>
        <v/>
      </c>
      <c r="AU1011" s="4" t="str">
        <f t="shared" si="336"/>
        <v/>
      </c>
      <c r="AW1011" s="359" t="str">
        <f t="shared" si="337"/>
        <v/>
      </c>
      <c r="AY1011" s="359" t="str">
        <f t="shared" si="338"/>
        <v/>
      </c>
      <c r="BA1011" s="359" t="str">
        <f t="shared" si="339"/>
        <v/>
      </c>
      <c r="BC1011" s="359" t="str">
        <f t="shared" si="340"/>
        <v/>
      </c>
      <c r="BE1011" s="359" t="str">
        <f t="shared" si="341"/>
        <v/>
      </c>
      <c r="BG1011" s="359" t="str">
        <f t="shared" si="342"/>
        <v/>
      </c>
      <c r="BI1011" s="359" t="str">
        <f t="shared" si="343"/>
        <v/>
      </c>
    </row>
    <row r="1012" spans="3:61" x14ac:dyDescent="0.2">
      <c r="C1012" s="152"/>
      <c r="E1012" s="243"/>
      <c r="F1012" s="374"/>
      <c r="G1012" s="300"/>
      <c r="H1012" s="300"/>
      <c r="I1012" s="300"/>
      <c r="J1012" s="300"/>
      <c r="K1012" s="300"/>
      <c r="L1012" s="300"/>
      <c r="M1012" s="300"/>
      <c r="O1012" s="302"/>
      <c r="U1012" s="355" t="str">
        <f t="shared" si="323"/>
        <v/>
      </c>
      <c r="W1012" s="355" t="str">
        <f t="shared" si="324"/>
        <v/>
      </c>
      <c r="Y1012" s="355" t="str">
        <f t="shared" si="325"/>
        <v/>
      </c>
      <c r="AA1012" s="355" t="str">
        <f t="shared" si="326"/>
        <v/>
      </c>
      <c r="AC1012" s="355" t="str">
        <f t="shared" si="327"/>
        <v/>
      </c>
      <c r="AE1012" s="4" t="str">
        <f t="shared" si="328"/>
        <v/>
      </c>
      <c r="AG1012" s="4" t="str">
        <f t="shared" si="329"/>
        <v/>
      </c>
      <c r="AI1012" s="4" t="str">
        <f t="shared" si="330"/>
        <v/>
      </c>
      <c r="AK1012" s="4" t="str">
        <f t="shared" si="331"/>
        <v/>
      </c>
      <c r="AM1012" s="4" t="str">
        <f t="shared" si="332"/>
        <v/>
      </c>
      <c r="AO1012" s="4" t="str">
        <f t="shared" si="333"/>
        <v/>
      </c>
      <c r="AQ1012" s="4" t="str">
        <f t="shared" si="334"/>
        <v/>
      </c>
      <c r="AS1012" s="4" t="str">
        <f t="shared" si="335"/>
        <v/>
      </c>
      <c r="AU1012" s="4" t="str">
        <f t="shared" si="336"/>
        <v/>
      </c>
      <c r="AW1012" s="359" t="str">
        <f t="shared" si="337"/>
        <v/>
      </c>
      <c r="AY1012" s="359" t="str">
        <f t="shared" si="338"/>
        <v/>
      </c>
      <c r="BA1012" s="359" t="str">
        <f t="shared" si="339"/>
        <v/>
      </c>
      <c r="BC1012" s="359" t="str">
        <f t="shared" si="340"/>
        <v/>
      </c>
      <c r="BE1012" s="359" t="str">
        <f t="shared" si="341"/>
        <v/>
      </c>
      <c r="BG1012" s="359" t="str">
        <f t="shared" si="342"/>
        <v/>
      </c>
      <c r="BI1012" s="359" t="str">
        <f t="shared" si="343"/>
        <v/>
      </c>
    </row>
    <row r="1013" spans="3:61" x14ac:dyDescent="0.2">
      <c r="C1013" s="152"/>
      <c r="E1013" s="243"/>
      <c r="F1013" s="374"/>
      <c r="G1013" s="300"/>
      <c r="H1013" s="300"/>
      <c r="I1013" s="300"/>
      <c r="J1013" s="300"/>
      <c r="K1013" s="300"/>
      <c r="L1013" s="300"/>
      <c r="M1013" s="300"/>
      <c r="O1013" s="302"/>
      <c r="U1013" s="355" t="str">
        <f t="shared" si="323"/>
        <v/>
      </c>
      <c r="W1013" s="355" t="str">
        <f t="shared" si="324"/>
        <v/>
      </c>
      <c r="Y1013" s="355" t="str">
        <f t="shared" si="325"/>
        <v/>
      </c>
      <c r="AA1013" s="355" t="str">
        <f t="shared" si="326"/>
        <v/>
      </c>
      <c r="AC1013" s="355" t="str">
        <f t="shared" si="327"/>
        <v/>
      </c>
      <c r="AE1013" s="4" t="str">
        <f t="shared" si="328"/>
        <v/>
      </c>
      <c r="AG1013" s="4" t="str">
        <f t="shared" si="329"/>
        <v/>
      </c>
      <c r="AI1013" s="4" t="str">
        <f t="shared" si="330"/>
        <v/>
      </c>
      <c r="AK1013" s="4" t="str">
        <f t="shared" si="331"/>
        <v/>
      </c>
      <c r="AM1013" s="4" t="str">
        <f t="shared" si="332"/>
        <v/>
      </c>
      <c r="AO1013" s="4" t="str">
        <f t="shared" si="333"/>
        <v/>
      </c>
      <c r="AQ1013" s="4" t="str">
        <f t="shared" si="334"/>
        <v/>
      </c>
      <c r="AS1013" s="4" t="str">
        <f t="shared" si="335"/>
        <v/>
      </c>
      <c r="AU1013" s="4" t="str">
        <f t="shared" si="336"/>
        <v/>
      </c>
      <c r="AW1013" s="359" t="str">
        <f t="shared" si="337"/>
        <v/>
      </c>
      <c r="AY1013" s="359" t="str">
        <f t="shared" si="338"/>
        <v/>
      </c>
      <c r="BA1013" s="359" t="str">
        <f t="shared" si="339"/>
        <v/>
      </c>
      <c r="BC1013" s="359" t="str">
        <f t="shared" si="340"/>
        <v/>
      </c>
      <c r="BE1013" s="359" t="str">
        <f t="shared" si="341"/>
        <v/>
      </c>
      <c r="BG1013" s="359" t="str">
        <f t="shared" si="342"/>
        <v/>
      </c>
      <c r="BI1013" s="359" t="str">
        <f t="shared" si="343"/>
        <v/>
      </c>
    </row>
    <row r="1014" spans="3:61" x14ac:dyDescent="0.2">
      <c r="C1014" s="152"/>
      <c r="E1014" s="243"/>
      <c r="F1014" s="374"/>
      <c r="G1014" s="300"/>
      <c r="H1014" s="300"/>
      <c r="I1014" s="300"/>
      <c r="J1014" s="300"/>
      <c r="K1014" s="300"/>
      <c r="L1014" s="300"/>
      <c r="M1014" s="300"/>
      <c r="O1014" s="302"/>
      <c r="U1014" s="355" t="str">
        <f t="shared" si="323"/>
        <v/>
      </c>
      <c r="W1014" s="355" t="str">
        <f t="shared" si="324"/>
        <v/>
      </c>
      <c r="Y1014" s="355" t="str">
        <f t="shared" si="325"/>
        <v/>
      </c>
      <c r="AA1014" s="355" t="str">
        <f t="shared" si="326"/>
        <v/>
      </c>
      <c r="AC1014" s="355" t="str">
        <f t="shared" si="327"/>
        <v/>
      </c>
      <c r="AE1014" s="4" t="str">
        <f t="shared" si="328"/>
        <v/>
      </c>
      <c r="AG1014" s="4" t="str">
        <f t="shared" si="329"/>
        <v/>
      </c>
      <c r="AI1014" s="4" t="str">
        <f t="shared" si="330"/>
        <v/>
      </c>
      <c r="AK1014" s="4" t="str">
        <f t="shared" si="331"/>
        <v/>
      </c>
      <c r="AM1014" s="4" t="str">
        <f t="shared" si="332"/>
        <v/>
      </c>
      <c r="AO1014" s="4" t="str">
        <f t="shared" si="333"/>
        <v/>
      </c>
      <c r="AQ1014" s="4" t="str">
        <f t="shared" si="334"/>
        <v/>
      </c>
      <c r="AS1014" s="4" t="str">
        <f t="shared" si="335"/>
        <v/>
      </c>
      <c r="AU1014" s="4" t="str">
        <f t="shared" si="336"/>
        <v/>
      </c>
      <c r="AW1014" s="359" t="str">
        <f t="shared" si="337"/>
        <v/>
      </c>
      <c r="AY1014" s="359" t="str">
        <f t="shared" si="338"/>
        <v/>
      </c>
      <c r="BA1014" s="359" t="str">
        <f t="shared" si="339"/>
        <v/>
      </c>
      <c r="BC1014" s="359" t="str">
        <f t="shared" si="340"/>
        <v/>
      </c>
      <c r="BE1014" s="359" t="str">
        <f t="shared" si="341"/>
        <v/>
      </c>
      <c r="BG1014" s="359" t="str">
        <f t="shared" si="342"/>
        <v/>
      </c>
      <c r="BI1014" s="359" t="str">
        <f t="shared" si="343"/>
        <v/>
      </c>
    </row>
    <row r="1015" spans="3:61" x14ac:dyDescent="0.2">
      <c r="C1015" s="152"/>
      <c r="E1015" s="243"/>
      <c r="F1015" s="374"/>
      <c r="G1015" s="300"/>
      <c r="H1015" s="300"/>
      <c r="I1015" s="300"/>
      <c r="J1015" s="300"/>
      <c r="K1015" s="300"/>
      <c r="L1015" s="300"/>
      <c r="M1015" s="300"/>
      <c r="O1015" s="302"/>
      <c r="U1015" s="355" t="str">
        <f t="shared" si="323"/>
        <v/>
      </c>
      <c r="W1015" s="355" t="str">
        <f t="shared" si="324"/>
        <v/>
      </c>
      <c r="Y1015" s="355" t="str">
        <f t="shared" si="325"/>
        <v/>
      </c>
      <c r="AA1015" s="355" t="str">
        <f t="shared" si="326"/>
        <v/>
      </c>
      <c r="AC1015" s="355" t="str">
        <f t="shared" si="327"/>
        <v/>
      </c>
      <c r="AE1015" s="4" t="str">
        <f t="shared" si="328"/>
        <v/>
      </c>
      <c r="AG1015" s="4" t="str">
        <f t="shared" si="329"/>
        <v/>
      </c>
      <c r="AI1015" s="4" t="str">
        <f t="shared" si="330"/>
        <v/>
      </c>
      <c r="AK1015" s="4" t="str">
        <f t="shared" si="331"/>
        <v/>
      </c>
      <c r="AM1015" s="4" t="str">
        <f t="shared" si="332"/>
        <v/>
      </c>
      <c r="AO1015" s="4" t="str">
        <f t="shared" si="333"/>
        <v/>
      </c>
      <c r="AQ1015" s="4" t="str">
        <f t="shared" si="334"/>
        <v/>
      </c>
      <c r="AS1015" s="4" t="str">
        <f t="shared" si="335"/>
        <v/>
      </c>
      <c r="AU1015" s="4" t="str">
        <f t="shared" si="336"/>
        <v/>
      </c>
      <c r="AW1015" s="359" t="str">
        <f t="shared" si="337"/>
        <v/>
      </c>
      <c r="AY1015" s="359" t="str">
        <f t="shared" si="338"/>
        <v/>
      </c>
      <c r="BA1015" s="359" t="str">
        <f t="shared" si="339"/>
        <v/>
      </c>
      <c r="BC1015" s="359" t="str">
        <f t="shared" si="340"/>
        <v/>
      </c>
      <c r="BE1015" s="359" t="str">
        <f t="shared" si="341"/>
        <v/>
      </c>
      <c r="BG1015" s="359" t="str">
        <f t="shared" si="342"/>
        <v/>
      </c>
      <c r="BI1015" s="359" t="str">
        <f t="shared" si="343"/>
        <v/>
      </c>
    </row>
    <row r="1016" spans="3:61" x14ac:dyDescent="0.2">
      <c r="C1016" s="152"/>
      <c r="E1016" s="243"/>
      <c r="F1016" s="374"/>
      <c r="G1016" s="300"/>
      <c r="H1016" s="300"/>
      <c r="I1016" s="300"/>
      <c r="J1016" s="300"/>
      <c r="K1016" s="300"/>
      <c r="L1016" s="300"/>
      <c r="M1016" s="300"/>
      <c r="O1016" s="302"/>
      <c r="U1016" s="355" t="str">
        <f t="shared" si="323"/>
        <v/>
      </c>
      <c r="W1016" s="355" t="str">
        <f t="shared" si="324"/>
        <v/>
      </c>
      <c r="Y1016" s="355" t="str">
        <f t="shared" si="325"/>
        <v/>
      </c>
      <c r="AA1016" s="355" t="str">
        <f t="shared" si="326"/>
        <v/>
      </c>
      <c r="AC1016" s="355" t="str">
        <f t="shared" si="327"/>
        <v/>
      </c>
      <c r="AE1016" s="4" t="str">
        <f t="shared" si="328"/>
        <v/>
      </c>
      <c r="AG1016" s="4" t="str">
        <f t="shared" si="329"/>
        <v/>
      </c>
      <c r="AI1016" s="4" t="str">
        <f t="shared" si="330"/>
        <v/>
      </c>
      <c r="AK1016" s="4" t="str">
        <f t="shared" si="331"/>
        <v/>
      </c>
      <c r="AM1016" s="4" t="str">
        <f t="shared" si="332"/>
        <v/>
      </c>
      <c r="AO1016" s="4" t="str">
        <f t="shared" si="333"/>
        <v/>
      </c>
      <c r="AQ1016" s="4" t="str">
        <f t="shared" si="334"/>
        <v/>
      </c>
      <c r="AS1016" s="4" t="str">
        <f t="shared" si="335"/>
        <v/>
      </c>
      <c r="AU1016" s="4" t="str">
        <f t="shared" si="336"/>
        <v/>
      </c>
      <c r="AW1016" s="359" t="str">
        <f t="shared" si="337"/>
        <v/>
      </c>
      <c r="AY1016" s="359" t="str">
        <f t="shared" si="338"/>
        <v/>
      </c>
      <c r="BA1016" s="359" t="str">
        <f t="shared" si="339"/>
        <v/>
      </c>
      <c r="BC1016" s="359" t="str">
        <f t="shared" si="340"/>
        <v/>
      </c>
      <c r="BE1016" s="359" t="str">
        <f t="shared" si="341"/>
        <v/>
      </c>
      <c r="BG1016" s="359" t="str">
        <f t="shared" si="342"/>
        <v/>
      </c>
      <c r="BI1016" s="359" t="str">
        <f t="shared" si="343"/>
        <v/>
      </c>
    </row>
    <row r="1017" spans="3:61" x14ac:dyDescent="0.2">
      <c r="C1017" s="152"/>
      <c r="E1017" s="243"/>
      <c r="F1017" s="374"/>
      <c r="G1017" s="300"/>
      <c r="H1017" s="300"/>
      <c r="I1017" s="300"/>
      <c r="J1017" s="300"/>
      <c r="K1017" s="300"/>
      <c r="L1017" s="300"/>
      <c r="M1017" s="300"/>
      <c r="O1017" s="302"/>
      <c r="U1017" s="355" t="str">
        <f t="shared" si="323"/>
        <v/>
      </c>
      <c r="W1017" s="355" t="str">
        <f t="shared" si="324"/>
        <v/>
      </c>
      <c r="Y1017" s="355" t="str">
        <f t="shared" si="325"/>
        <v/>
      </c>
      <c r="AA1017" s="355" t="str">
        <f t="shared" si="326"/>
        <v/>
      </c>
      <c r="AC1017" s="355" t="str">
        <f t="shared" si="327"/>
        <v/>
      </c>
      <c r="AE1017" s="4" t="str">
        <f t="shared" si="328"/>
        <v/>
      </c>
      <c r="AG1017" s="4" t="str">
        <f t="shared" si="329"/>
        <v/>
      </c>
      <c r="AI1017" s="4" t="str">
        <f t="shared" si="330"/>
        <v/>
      </c>
      <c r="AK1017" s="4" t="str">
        <f t="shared" si="331"/>
        <v/>
      </c>
      <c r="AM1017" s="4" t="str">
        <f t="shared" si="332"/>
        <v/>
      </c>
      <c r="AO1017" s="4" t="str">
        <f t="shared" si="333"/>
        <v/>
      </c>
      <c r="AQ1017" s="4" t="str">
        <f t="shared" si="334"/>
        <v/>
      </c>
      <c r="AS1017" s="4" t="str">
        <f t="shared" si="335"/>
        <v/>
      </c>
      <c r="AU1017" s="4" t="str">
        <f t="shared" si="336"/>
        <v/>
      </c>
      <c r="AW1017" s="359" t="str">
        <f t="shared" si="337"/>
        <v/>
      </c>
      <c r="AY1017" s="359" t="str">
        <f t="shared" si="338"/>
        <v/>
      </c>
      <c r="BA1017" s="359" t="str">
        <f t="shared" si="339"/>
        <v/>
      </c>
      <c r="BC1017" s="359" t="str">
        <f t="shared" si="340"/>
        <v/>
      </c>
      <c r="BE1017" s="359" t="str">
        <f t="shared" si="341"/>
        <v/>
      </c>
      <c r="BG1017" s="359" t="str">
        <f t="shared" si="342"/>
        <v/>
      </c>
      <c r="BI1017" s="359" t="str">
        <f t="shared" si="343"/>
        <v/>
      </c>
    </row>
    <row r="1018" spans="3:61" x14ac:dyDescent="0.2">
      <c r="C1018" s="152"/>
      <c r="E1018" s="243"/>
      <c r="F1018" s="374"/>
      <c r="G1018" s="300"/>
      <c r="H1018" s="300"/>
      <c r="I1018" s="300"/>
      <c r="J1018" s="300"/>
      <c r="K1018" s="300"/>
      <c r="L1018" s="300"/>
      <c r="M1018" s="300"/>
      <c r="O1018" s="302"/>
      <c r="U1018" s="355" t="str">
        <f t="shared" si="323"/>
        <v/>
      </c>
      <c r="W1018" s="355" t="str">
        <f t="shared" si="324"/>
        <v/>
      </c>
      <c r="Y1018" s="355" t="str">
        <f t="shared" si="325"/>
        <v/>
      </c>
      <c r="AA1018" s="355" t="str">
        <f t="shared" si="326"/>
        <v/>
      </c>
      <c r="AC1018" s="355" t="str">
        <f t="shared" si="327"/>
        <v/>
      </c>
      <c r="AE1018" s="4" t="str">
        <f t="shared" si="328"/>
        <v/>
      </c>
      <c r="AG1018" s="4" t="str">
        <f t="shared" si="329"/>
        <v/>
      </c>
      <c r="AI1018" s="4" t="str">
        <f t="shared" si="330"/>
        <v/>
      </c>
      <c r="AK1018" s="4" t="str">
        <f t="shared" si="331"/>
        <v/>
      </c>
      <c r="AM1018" s="4" t="str">
        <f t="shared" si="332"/>
        <v/>
      </c>
      <c r="AO1018" s="4" t="str">
        <f t="shared" si="333"/>
        <v/>
      </c>
      <c r="AQ1018" s="4" t="str">
        <f t="shared" si="334"/>
        <v/>
      </c>
      <c r="AS1018" s="4" t="str">
        <f t="shared" si="335"/>
        <v/>
      </c>
      <c r="AU1018" s="4" t="str">
        <f t="shared" si="336"/>
        <v/>
      </c>
      <c r="AW1018" s="359" t="str">
        <f t="shared" si="337"/>
        <v/>
      </c>
      <c r="AY1018" s="359" t="str">
        <f t="shared" si="338"/>
        <v/>
      </c>
      <c r="BA1018" s="359" t="str">
        <f t="shared" si="339"/>
        <v/>
      </c>
      <c r="BC1018" s="359" t="str">
        <f t="shared" si="340"/>
        <v/>
      </c>
      <c r="BE1018" s="359" t="str">
        <f t="shared" si="341"/>
        <v/>
      </c>
      <c r="BG1018" s="359" t="str">
        <f t="shared" si="342"/>
        <v/>
      </c>
      <c r="BI1018" s="359" t="str">
        <f t="shared" si="343"/>
        <v/>
      </c>
    </row>
    <row r="1019" spans="3:61" x14ac:dyDescent="0.2">
      <c r="C1019" s="152"/>
      <c r="E1019" s="243"/>
      <c r="F1019" s="374"/>
      <c r="G1019" s="300"/>
      <c r="H1019" s="300"/>
      <c r="I1019" s="300"/>
      <c r="J1019" s="300"/>
      <c r="K1019" s="300"/>
      <c r="L1019" s="300"/>
      <c r="M1019" s="300"/>
      <c r="O1019" s="302"/>
      <c r="U1019" s="355" t="str">
        <f t="shared" si="323"/>
        <v/>
      </c>
      <c r="W1019" s="355" t="str">
        <f t="shared" si="324"/>
        <v/>
      </c>
      <c r="Y1019" s="355" t="str">
        <f t="shared" si="325"/>
        <v/>
      </c>
      <c r="AA1019" s="355" t="str">
        <f t="shared" si="326"/>
        <v/>
      </c>
      <c r="AC1019" s="355" t="str">
        <f t="shared" si="327"/>
        <v/>
      </c>
      <c r="AE1019" s="4" t="str">
        <f t="shared" si="328"/>
        <v/>
      </c>
      <c r="AG1019" s="4" t="str">
        <f t="shared" si="329"/>
        <v/>
      </c>
      <c r="AI1019" s="4" t="str">
        <f t="shared" si="330"/>
        <v/>
      </c>
      <c r="AK1019" s="4" t="str">
        <f t="shared" si="331"/>
        <v/>
      </c>
      <c r="AM1019" s="4" t="str">
        <f t="shared" si="332"/>
        <v/>
      </c>
      <c r="AO1019" s="4" t="str">
        <f t="shared" si="333"/>
        <v/>
      </c>
      <c r="AQ1019" s="4" t="str">
        <f t="shared" si="334"/>
        <v/>
      </c>
      <c r="AS1019" s="4" t="str">
        <f t="shared" si="335"/>
        <v/>
      </c>
      <c r="AU1019" s="4" t="str">
        <f t="shared" si="336"/>
        <v/>
      </c>
      <c r="AW1019" s="359" t="str">
        <f t="shared" si="337"/>
        <v/>
      </c>
      <c r="AY1019" s="359" t="str">
        <f t="shared" si="338"/>
        <v/>
      </c>
      <c r="BA1019" s="359" t="str">
        <f t="shared" si="339"/>
        <v/>
      </c>
      <c r="BC1019" s="359" t="str">
        <f t="shared" si="340"/>
        <v/>
      </c>
      <c r="BE1019" s="359" t="str">
        <f t="shared" si="341"/>
        <v/>
      </c>
      <c r="BG1019" s="359" t="str">
        <f t="shared" si="342"/>
        <v/>
      </c>
      <c r="BI1019" s="359" t="str">
        <f t="shared" si="343"/>
        <v/>
      </c>
    </row>
    <row r="1020" spans="3:61" x14ac:dyDescent="0.2">
      <c r="C1020" s="152"/>
      <c r="E1020" s="243"/>
      <c r="F1020" s="374"/>
      <c r="G1020" s="300"/>
      <c r="H1020" s="300"/>
      <c r="I1020" s="300"/>
      <c r="J1020" s="300"/>
      <c r="K1020" s="300"/>
      <c r="L1020" s="300"/>
      <c r="M1020" s="300"/>
      <c r="O1020" s="302"/>
      <c r="U1020" s="355" t="str">
        <f t="shared" si="323"/>
        <v/>
      </c>
      <c r="W1020" s="355" t="str">
        <f t="shared" si="324"/>
        <v/>
      </c>
      <c r="Y1020" s="355" t="str">
        <f t="shared" si="325"/>
        <v/>
      </c>
      <c r="AA1020" s="355" t="str">
        <f t="shared" si="326"/>
        <v/>
      </c>
      <c r="AC1020" s="355" t="str">
        <f t="shared" si="327"/>
        <v/>
      </c>
      <c r="AE1020" s="4" t="str">
        <f t="shared" si="328"/>
        <v/>
      </c>
      <c r="AG1020" s="4" t="str">
        <f t="shared" si="329"/>
        <v/>
      </c>
      <c r="AI1020" s="4" t="str">
        <f t="shared" si="330"/>
        <v/>
      </c>
      <c r="AK1020" s="4" t="str">
        <f t="shared" si="331"/>
        <v/>
      </c>
      <c r="AM1020" s="4" t="str">
        <f t="shared" si="332"/>
        <v/>
      </c>
      <c r="AO1020" s="4" t="str">
        <f t="shared" si="333"/>
        <v/>
      </c>
      <c r="AQ1020" s="4" t="str">
        <f t="shared" si="334"/>
        <v/>
      </c>
      <c r="AS1020" s="4" t="str">
        <f t="shared" si="335"/>
        <v/>
      </c>
      <c r="AU1020" s="4" t="str">
        <f t="shared" si="336"/>
        <v/>
      </c>
      <c r="AW1020" s="359" t="str">
        <f t="shared" si="337"/>
        <v/>
      </c>
      <c r="AY1020" s="359" t="str">
        <f t="shared" si="338"/>
        <v/>
      </c>
      <c r="BA1020" s="359" t="str">
        <f t="shared" si="339"/>
        <v/>
      </c>
      <c r="BC1020" s="359" t="str">
        <f t="shared" si="340"/>
        <v/>
      </c>
      <c r="BE1020" s="359" t="str">
        <f t="shared" si="341"/>
        <v/>
      </c>
      <c r="BG1020" s="359" t="str">
        <f t="shared" si="342"/>
        <v/>
      </c>
      <c r="BI1020" s="359" t="str">
        <f t="shared" si="343"/>
        <v/>
      </c>
    </row>
    <row r="1021" spans="3:61" x14ac:dyDescent="0.2">
      <c r="C1021" s="152"/>
      <c r="E1021" s="243"/>
      <c r="F1021" s="374"/>
      <c r="G1021" s="300"/>
      <c r="H1021" s="300"/>
      <c r="I1021" s="300"/>
      <c r="J1021" s="300"/>
      <c r="K1021" s="300"/>
      <c r="L1021" s="300"/>
      <c r="M1021" s="300"/>
      <c r="O1021" s="302"/>
      <c r="U1021" s="355" t="str">
        <f t="shared" si="323"/>
        <v/>
      </c>
      <c r="W1021" s="355" t="str">
        <f t="shared" si="324"/>
        <v/>
      </c>
      <c r="Y1021" s="355" t="str">
        <f t="shared" si="325"/>
        <v/>
      </c>
      <c r="AA1021" s="355" t="str">
        <f t="shared" si="326"/>
        <v/>
      </c>
      <c r="AC1021" s="355" t="str">
        <f t="shared" si="327"/>
        <v/>
      </c>
      <c r="AE1021" s="4" t="str">
        <f t="shared" si="328"/>
        <v/>
      </c>
      <c r="AG1021" s="4" t="str">
        <f t="shared" si="329"/>
        <v/>
      </c>
      <c r="AI1021" s="4" t="str">
        <f t="shared" si="330"/>
        <v/>
      </c>
      <c r="AK1021" s="4" t="str">
        <f t="shared" si="331"/>
        <v/>
      </c>
      <c r="AM1021" s="4" t="str">
        <f t="shared" si="332"/>
        <v/>
      </c>
      <c r="AO1021" s="4" t="str">
        <f t="shared" si="333"/>
        <v/>
      </c>
      <c r="AQ1021" s="4" t="str">
        <f t="shared" si="334"/>
        <v/>
      </c>
      <c r="AS1021" s="4" t="str">
        <f t="shared" si="335"/>
        <v/>
      </c>
      <c r="AU1021" s="4" t="str">
        <f t="shared" si="336"/>
        <v/>
      </c>
      <c r="AW1021" s="359" t="str">
        <f t="shared" si="337"/>
        <v/>
      </c>
      <c r="AY1021" s="359" t="str">
        <f t="shared" si="338"/>
        <v/>
      </c>
      <c r="BA1021" s="359" t="str">
        <f t="shared" si="339"/>
        <v/>
      </c>
      <c r="BC1021" s="359" t="str">
        <f t="shared" si="340"/>
        <v/>
      </c>
      <c r="BE1021" s="359" t="str">
        <f t="shared" si="341"/>
        <v/>
      </c>
      <c r="BG1021" s="359" t="str">
        <f t="shared" si="342"/>
        <v/>
      </c>
      <c r="BI1021" s="359" t="str">
        <f t="shared" si="343"/>
        <v/>
      </c>
    </row>
    <row r="1022" spans="3:61" x14ac:dyDescent="0.2">
      <c r="C1022" s="152"/>
      <c r="F1022" s="374"/>
      <c r="G1022" s="300"/>
      <c r="H1022" s="300"/>
      <c r="I1022" s="300"/>
      <c r="J1022" s="300"/>
      <c r="K1022" s="300"/>
      <c r="L1022" s="300"/>
      <c r="M1022" s="300"/>
      <c r="O1022" s="302"/>
      <c r="U1022" s="355" t="str">
        <f t="shared" si="323"/>
        <v/>
      </c>
      <c r="W1022" s="355" t="str">
        <f t="shared" si="324"/>
        <v/>
      </c>
      <c r="Y1022" s="355" t="str">
        <f t="shared" si="325"/>
        <v/>
      </c>
      <c r="AA1022" s="355" t="str">
        <f t="shared" si="326"/>
        <v/>
      </c>
      <c r="AC1022" s="355" t="str">
        <f t="shared" si="327"/>
        <v/>
      </c>
      <c r="AE1022" s="4" t="str">
        <f t="shared" si="328"/>
        <v/>
      </c>
      <c r="AG1022" s="4" t="str">
        <f t="shared" si="329"/>
        <v/>
      </c>
      <c r="AI1022" s="4" t="str">
        <f t="shared" si="330"/>
        <v/>
      </c>
      <c r="AK1022" s="4" t="str">
        <f t="shared" si="331"/>
        <v/>
      </c>
      <c r="AM1022" s="4" t="str">
        <f t="shared" si="332"/>
        <v/>
      </c>
      <c r="AO1022" s="4" t="str">
        <f t="shared" si="333"/>
        <v/>
      </c>
      <c r="AQ1022" s="4" t="str">
        <f t="shared" si="334"/>
        <v/>
      </c>
      <c r="AS1022" s="4" t="str">
        <f t="shared" si="335"/>
        <v/>
      </c>
      <c r="AU1022" s="4" t="str">
        <f t="shared" si="336"/>
        <v/>
      </c>
      <c r="AW1022" s="359" t="str">
        <f t="shared" si="337"/>
        <v/>
      </c>
      <c r="AY1022" s="359" t="str">
        <f t="shared" si="338"/>
        <v/>
      </c>
      <c r="BA1022" s="359" t="str">
        <f t="shared" si="339"/>
        <v/>
      </c>
      <c r="BC1022" s="359" t="str">
        <f t="shared" si="340"/>
        <v/>
      </c>
      <c r="BE1022" s="359" t="str">
        <f t="shared" si="341"/>
        <v/>
      </c>
      <c r="BG1022" s="359" t="str">
        <f t="shared" si="342"/>
        <v/>
      </c>
      <c r="BI1022" s="359" t="str">
        <f t="shared" si="343"/>
        <v/>
      </c>
    </row>
    <row r="1023" spans="3:61" x14ac:dyDescent="0.2">
      <c r="C1023" s="152"/>
      <c r="E1023" s="243"/>
      <c r="F1023" s="374"/>
      <c r="G1023" s="300"/>
      <c r="H1023" s="300"/>
      <c r="I1023" s="300"/>
      <c r="J1023" s="300"/>
      <c r="K1023" s="300"/>
      <c r="L1023" s="300"/>
      <c r="M1023" s="300"/>
      <c r="O1023" s="302"/>
      <c r="U1023" s="355" t="str">
        <f t="shared" si="323"/>
        <v/>
      </c>
      <c r="W1023" s="355" t="str">
        <f t="shared" si="324"/>
        <v/>
      </c>
      <c r="Y1023" s="355" t="str">
        <f t="shared" si="325"/>
        <v/>
      </c>
      <c r="AA1023" s="355" t="str">
        <f t="shared" si="326"/>
        <v/>
      </c>
      <c r="AC1023" s="355" t="str">
        <f t="shared" si="327"/>
        <v/>
      </c>
      <c r="AE1023" s="4" t="str">
        <f t="shared" si="328"/>
        <v/>
      </c>
      <c r="AG1023" s="4" t="str">
        <f t="shared" si="329"/>
        <v/>
      </c>
      <c r="AI1023" s="4" t="str">
        <f t="shared" si="330"/>
        <v/>
      </c>
      <c r="AK1023" s="4" t="str">
        <f t="shared" si="331"/>
        <v/>
      </c>
      <c r="AM1023" s="4" t="str">
        <f t="shared" si="332"/>
        <v/>
      </c>
      <c r="AO1023" s="4" t="str">
        <f t="shared" si="333"/>
        <v/>
      </c>
      <c r="AQ1023" s="4" t="str">
        <f t="shared" si="334"/>
        <v/>
      </c>
      <c r="AS1023" s="4" t="str">
        <f t="shared" si="335"/>
        <v/>
      </c>
      <c r="AU1023" s="4" t="str">
        <f t="shared" si="336"/>
        <v/>
      </c>
      <c r="AW1023" s="359" t="str">
        <f t="shared" si="337"/>
        <v/>
      </c>
      <c r="AY1023" s="359" t="str">
        <f t="shared" si="338"/>
        <v/>
      </c>
      <c r="BA1023" s="359" t="str">
        <f t="shared" si="339"/>
        <v/>
      </c>
      <c r="BC1023" s="359" t="str">
        <f t="shared" si="340"/>
        <v/>
      </c>
      <c r="BE1023" s="359" t="str">
        <f t="shared" si="341"/>
        <v/>
      </c>
      <c r="BG1023" s="359" t="str">
        <f t="shared" si="342"/>
        <v/>
      </c>
      <c r="BI1023" s="359" t="str">
        <f t="shared" si="343"/>
        <v/>
      </c>
    </row>
    <row r="1024" spans="3:61" x14ac:dyDescent="0.2">
      <c r="C1024" s="152"/>
      <c r="E1024" s="243"/>
      <c r="F1024" s="374"/>
      <c r="G1024" s="300"/>
      <c r="H1024" s="300"/>
      <c r="I1024" s="300"/>
      <c r="J1024" s="300"/>
      <c r="K1024" s="300"/>
      <c r="L1024" s="300"/>
      <c r="M1024" s="300"/>
      <c r="O1024" s="302"/>
      <c r="U1024" s="355" t="str">
        <f t="shared" si="323"/>
        <v/>
      </c>
      <c r="W1024" s="355" t="str">
        <f t="shared" si="324"/>
        <v/>
      </c>
      <c r="Y1024" s="355" t="str">
        <f t="shared" si="325"/>
        <v/>
      </c>
      <c r="AA1024" s="355" t="str">
        <f t="shared" si="326"/>
        <v/>
      </c>
      <c r="AC1024" s="355" t="str">
        <f t="shared" si="327"/>
        <v/>
      </c>
      <c r="AE1024" s="4" t="str">
        <f t="shared" si="328"/>
        <v/>
      </c>
      <c r="AG1024" s="4" t="str">
        <f t="shared" si="329"/>
        <v/>
      </c>
      <c r="AI1024" s="4" t="str">
        <f t="shared" si="330"/>
        <v/>
      </c>
      <c r="AK1024" s="4" t="str">
        <f t="shared" si="331"/>
        <v/>
      </c>
      <c r="AM1024" s="4" t="str">
        <f t="shared" si="332"/>
        <v/>
      </c>
      <c r="AO1024" s="4" t="str">
        <f t="shared" si="333"/>
        <v/>
      </c>
      <c r="AQ1024" s="4" t="str">
        <f t="shared" si="334"/>
        <v/>
      </c>
      <c r="AS1024" s="4" t="str">
        <f t="shared" si="335"/>
        <v/>
      </c>
      <c r="AU1024" s="4" t="str">
        <f t="shared" si="336"/>
        <v/>
      </c>
      <c r="AW1024" s="359" t="str">
        <f t="shared" si="337"/>
        <v/>
      </c>
      <c r="AY1024" s="359" t="str">
        <f t="shared" si="338"/>
        <v/>
      </c>
      <c r="BA1024" s="359" t="str">
        <f t="shared" si="339"/>
        <v/>
      </c>
      <c r="BC1024" s="359" t="str">
        <f t="shared" si="340"/>
        <v/>
      </c>
      <c r="BE1024" s="359" t="str">
        <f t="shared" si="341"/>
        <v/>
      </c>
      <c r="BG1024" s="359" t="str">
        <f t="shared" si="342"/>
        <v/>
      </c>
      <c r="BI1024" s="359" t="str">
        <f t="shared" si="343"/>
        <v/>
      </c>
    </row>
    <row r="1025" spans="3:61" x14ac:dyDescent="0.2">
      <c r="C1025" s="152"/>
      <c r="E1025" s="243"/>
      <c r="F1025" s="374"/>
      <c r="G1025" s="300"/>
      <c r="H1025" s="300"/>
      <c r="I1025" s="300"/>
      <c r="J1025" s="300"/>
      <c r="K1025" s="300"/>
      <c r="L1025" s="300"/>
      <c r="M1025" s="300"/>
      <c r="O1025" s="302"/>
      <c r="U1025" s="355" t="str">
        <f t="shared" si="323"/>
        <v/>
      </c>
      <c r="W1025" s="355" t="str">
        <f t="shared" si="324"/>
        <v/>
      </c>
      <c r="Y1025" s="355" t="str">
        <f t="shared" si="325"/>
        <v/>
      </c>
      <c r="AA1025" s="355" t="str">
        <f t="shared" si="326"/>
        <v/>
      </c>
      <c r="AC1025" s="355" t="str">
        <f t="shared" si="327"/>
        <v/>
      </c>
      <c r="AE1025" s="4" t="str">
        <f t="shared" si="328"/>
        <v/>
      </c>
      <c r="AG1025" s="4" t="str">
        <f t="shared" si="329"/>
        <v/>
      </c>
      <c r="AI1025" s="4" t="str">
        <f t="shared" si="330"/>
        <v/>
      </c>
      <c r="AK1025" s="4" t="str">
        <f t="shared" si="331"/>
        <v/>
      </c>
      <c r="AM1025" s="4" t="str">
        <f t="shared" si="332"/>
        <v/>
      </c>
      <c r="AO1025" s="4" t="str">
        <f t="shared" si="333"/>
        <v/>
      </c>
      <c r="AQ1025" s="4" t="str">
        <f t="shared" si="334"/>
        <v/>
      </c>
      <c r="AS1025" s="4" t="str">
        <f t="shared" si="335"/>
        <v/>
      </c>
      <c r="AU1025" s="4" t="str">
        <f t="shared" si="336"/>
        <v/>
      </c>
      <c r="AW1025" s="359" t="str">
        <f t="shared" si="337"/>
        <v/>
      </c>
      <c r="AY1025" s="359" t="str">
        <f t="shared" si="338"/>
        <v/>
      </c>
      <c r="BA1025" s="359" t="str">
        <f t="shared" si="339"/>
        <v/>
      </c>
      <c r="BC1025" s="359" t="str">
        <f t="shared" si="340"/>
        <v/>
      </c>
      <c r="BE1025" s="359" t="str">
        <f t="shared" si="341"/>
        <v/>
      </c>
      <c r="BG1025" s="359" t="str">
        <f t="shared" si="342"/>
        <v/>
      </c>
      <c r="BI1025" s="359" t="str">
        <f t="shared" si="343"/>
        <v/>
      </c>
    </row>
    <row r="1026" spans="3:61" x14ac:dyDescent="0.2">
      <c r="C1026" s="152"/>
      <c r="E1026" s="243"/>
      <c r="F1026" s="374"/>
      <c r="G1026" s="300"/>
      <c r="H1026" s="300"/>
      <c r="I1026" s="300"/>
      <c r="J1026" s="300"/>
      <c r="K1026" s="300"/>
      <c r="L1026" s="300"/>
      <c r="M1026" s="300"/>
      <c r="O1026" s="302"/>
      <c r="U1026" s="355" t="str">
        <f t="shared" si="323"/>
        <v/>
      </c>
      <c r="W1026" s="355" t="str">
        <f t="shared" si="324"/>
        <v/>
      </c>
      <c r="Y1026" s="355" t="str">
        <f t="shared" si="325"/>
        <v/>
      </c>
      <c r="AA1026" s="355" t="str">
        <f t="shared" si="326"/>
        <v/>
      </c>
      <c r="AC1026" s="355" t="str">
        <f t="shared" si="327"/>
        <v/>
      </c>
      <c r="AE1026" s="4" t="str">
        <f t="shared" si="328"/>
        <v/>
      </c>
      <c r="AG1026" s="4" t="str">
        <f t="shared" si="329"/>
        <v/>
      </c>
      <c r="AI1026" s="4" t="str">
        <f t="shared" si="330"/>
        <v/>
      </c>
      <c r="AK1026" s="4" t="str">
        <f t="shared" si="331"/>
        <v/>
      </c>
      <c r="AM1026" s="4" t="str">
        <f t="shared" si="332"/>
        <v/>
      </c>
      <c r="AO1026" s="4" t="str">
        <f t="shared" si="333"/>
        <v/>
      </c>
      <c r="AQ1026" s="4" t="str">
        <f t="shared" si="334"/>
        <v/>
      </c>
      <c r="AS1026" s="4" t="str">
        <f t="shared" si="335"/>
        <v/>
      </c>
      <c r="AU1026" s="4" t="str">
        <f t="shared" si="336"/>
        <v/>
      </c>
      <c r="AW1026" s="359" t="str">
        <f t="shared" si="337"/>
        <v/>
      </c>
      <c r="AY1026" s="359" t="str">
        <f t="shared" si="338"/>
        <v/>
      </c>
      <c r="BA1026" s="359" t="str">
        <f t="shared" si="339"/>
        <v/>
      </c>
      <c r="BC1026" s="359" t="str">
        <f t="shared" si="340"/>
        <v/>
      </c>
      <c r="BE1026" s="359" t="str">
        <f t="shared" si="341"/>
        <v/>
      </c>
      <c r="BG1026" s="359" t="str">
        <f t="shared" si="342"/>
        <v/>
      </c>
      <c r="BI1026" s="359" t="str">
        <f t="shared" si="343"/>
        <v/>
      </c>
    </row>
    <row r="1027" spans="3:61" x14ac:dyDescent="0.2">
      <c r="C1027" s="152"/>
      <c r="E1027" s="243"/>
      <c r="F1027" s="374"/>
      <c r="G1027" s="300"/>
      <c r="H1027" s="300"/>
      <c r="I1027" s="300"/>
      <c r="J1027" s="300"/>
      <c r="K1027" s="300"/>
      <c r="L1027" s="300"/>
      <c r="M1027" s="300"/>
      <c r="O1027" s="302"/>
      <c r="U1027" s="355" t="str">
        <f t="shared" ref="U1027:U1090" si="344">IF(P1027=$T$2,O1027,"")</f>
        <v/>
      </c>
      <c r="W1027" s="355" t="str">
        <f t="shared" ref="W1027:W1090" si="345">IF(P1027=$V$2,O1027,"")</f>
        <v/>
      </c>
      <c r="Y1027" s="355" t="str">
        <f t="shared" ref="Y1027:Y1090" si="346">IF(P1027=$X$2,$O1027,"")</f>
        <v/>
      </c>
      <c r="AA1027" s="355" t="str">
        <f t="shared" ref="AA1027:AA1090" si="347">IF($P1027=$Z$2,$O1027,"")</f>
        <v/>
      </c>
      <c r="AC1027" s="355" t="str">
        <f t="shared" ref="AC1027:AC1090" si="348">IF($P1027=$AB$2,$O1027,"")</f>
        <v/>
      </c>
      <c r="AE1027" s="4" t="str">
        <f t="shared" ref="AE1027:AE1090" si="349">IF($P1027=$AD$2,$O1027,"")</f>
        <v/>
      </c>
      <c r="AG1027" s="4" t="str">
        <f t="shared" ref="AG1027:AG1090" si="350">IF($P1027=$AF$2,$O1027,"")</f>
        <v/>
      </c>
      <c r="AI1027" s="4" t="str">
        <f t="shared" ref="AI1027:AI1090" si="351">IF($P1027=$AH$2,$O1027,"")</f>
        <v/>
      </c>
      <c r="AK1027" s="4" t="str">
        <f t="shared" ref="AK1027:AK1090" si="352">IF($P1027=$AJ$2,$O1027,"")</f>
        <v/>
      </c>
      <c r="AM1027" s="4" t="str">
        <f t="shared" ref="AM1027:AM1090" si="353">IF($P1027=$AL$2,$O1027,"")</f>
        <v/>
      </c>
      <c r="AO1027" s="4" t="str">
        <f t="shared" ref="AO1027:AO1090" si="354">IF($P1027=$AN$2,$O1027,"")</f>
        <v/>
      </c>
      <c r="AQ1027" s="4" t="str">
        <f t="shared" ref="AQ1027:AQ1090" si="355">IF($P1027=$AP$2,$O1027,"")</f>
        <v/>
      </c>
      <c r="AS1027" s="4" t="str">
        <f t="shared" ref="AS1027:AS1090" si="356">IF($P1027=$AR$2,$O1027,"")</f>
        <v/>
      </c>
      <c r="AU1027" s="4" t="str">
        <f t="shared" ref="AU1027:AU1090" si="357">IF($P1027=$AT$2,$O1027,"")</f>
        <v/>
      </c>
      <c r="AW1027" s="359" t="str">
        <f t="shared" ref="AW1027:AW1090" si="358">IF($P1027=$AV$2,$O1027,"")</f>
        <v/>
      </c>
      <c r="AY1027" s="359" t="str">
        <f t="shared" ref="AY1027:AY1090" si="359">IF($P1027=$AX$2,$O1027,"")</f>
        <v/>
      </c>
      <c r="BA1027" s="359" t="str">
        <f t="shared" ref="BA1027:BA1090" si="360">IF($P1027=$AZ$2,$O1027,"")</f>
        <v/>
      </c>
      <c r="BC1027" s="359" t="str">
        <f t="shared" ref="BC1027:BC1090" si="361">IF($P1027=$BB$2,$O1027,"")</f>
        <v/>
      </c>
      <c r="BE1027" s="359" t="str">
        <f t="shared" ref="BE1027:BE1090" si="362">IF($P1027=$BD$2,$O1027,"")</f>
        <v/>
      </c>
      <c r="BG1027" s="359" t="str">
        <f t="shared" ref="BG1027:BG1090" si="363">IF($P1027=$BF$2,$O1027,"")</f>
        <v/>
      </c>
      <c r="BI1027" s="359" t="str">
        <f t="shared" ref="BI1027:BI1090" si="364">IF($P1027=$BH$2,$O1027,"")</f>
        <v/>
      </c>
    </row>
    <row r="1028" spans="3:61" x14ac:dyDescent="0.2">
      <c r="C1028" s="152"/>
      <c r="E1028" s="243"/>
      <c r="F1028" s="374"/>
      <c r="G1028" s="300"/>
      <c r="H1028" s="300"/>
      <c r="I1028" s="300"/>
      <c r="J1028" s="300"/>
      <c r="K1028" s="300"/>
      <c r="L1028" s="300"/>
      <c r="M1028" s="300"/>
      <c r="O1028" s="302"/>
      <c r="U1028" s="355" t="str">
        <f t="shared" si="344"/>
        <v/>
      </c>
      <c r="W1028" s="355" t="str">
        <f t="shared" si="345"/>
        <v/>
      </c>
      <c r="Y1028" s="355" t="str">
        <f t="shared" si="346"/>
        <v/>
      </c>
      <c r="AA1028" s="355" t="str">
        <f t="shared" si="347"/>
        <v/>
      </c>
      <c r="AC1028" s="355" t="str">
        <f t="shared" si="348"/>
        <v/>
      </c>
      <c r="AE1028" s="4" t="str">
        <f t="shared" si="349"/>
        <v/>
      </c>
      <c r="AG1028" s="4" t="str">
        <f t="shared" si="350"/>
        <v/>
      </c>
      <c r="AI1028" s="4" t="str">
        <f t="shared" si="351"/>
        <v/>
      </c>
      <c r="AK1028" s="4" t="str">
        <f t="shared" si="352"/>
        <v/>
      </c>
      <c r="AM1028" s="4" t="str">
        <f t="shared" si="353"/>
        <v/>
      </c>
      <c r="AO1028" s="4" t="str">
        <f t="shared" si="354"/>
        <v/>
      </c>
      <c r="AQ1028" s="4" t="str">
        <f t="shared" si="355"/>
        <v/>
      </c>
      <c r="AS1028" s="4" t="str">
        <f t="shared" si="356"/>
        <v/>
      </c>
      <c r="AU1028" s="4" t="str">
        <f t="shared" si="357"/>
        <v/>
      </c>
      <c r="AW1028" s="359" t="str">
        <f t="shared" si="358"/>
        <v/>
      </c>
      <c r="AY1028" s="359" t="str">
        <f t="shared" si="359"/>
        <v/>
      </c>
      <c r="BA1028" s="359" t="str">
        <f t="shared" si="360"/>
        <v/>
      </c>
      <c r="BC1028" s="359" t="str">
        <f t="shared" si="361"/>
        <v/>
      </c>
      <c r="BE1028" s="359" t="str">
        <f t="shared" si="362"/>
        <v/>
      </c>
      <c r="BG1028" s="359" t="str">
        <f t="shared" si="363"/>
        <v/>
      </c>
      <c r="BI1028" s="359" t="str">
        <f t="shared" si="364"/>
        <v/>
      </c>
    </row>
    <row r="1029" spans="3:61" x14ac:dyDescent="0.2">
      <c r="C1029" s="152"/>
      <c r="E1029" s="243"/>
      <c r="F1029" s="374"/>
      <c r="G1029" s="300"/>
      <c r="H1029" s="300"/>
      <c r="I1029" s="300"/>
      <c r="J1029" s="300"/>
      <c r="K1029" s="300"/>
      <c r="L1029" s="300"/>
      <c r="M1029" s="300"/>
      <c r="O1029" s="302"/>
      <c r="U1029" s="355" t="str">
        <f t="shared" si="344"/>
        <v/>
      </c>
      <c r="W1029" s="355" t="str">
        <f t="shared" si="345"/>
        <v/>
      </c>
      <c r="Y1029" s="355" t="str">
        <f t="shared" si="346"/>
        <v/>
      </c>
      <c r="AA1029" s="355" t="str">
        <f t="shared" si="347"/>
        <v/>
      </c>
      <c r="AC1029" s="355" t="str">
        <f t="shared" si="348"/>
        <v/>
      </c>
      <c r="AE1029" s="4" t="str">
        <f t="shared" si="349"/>
        <v/>
      </c>
      <c r="AG1029" s="4" t="str">
        <f t="shared" si="350"/>
        <v/>
      </c>
      <c r="AI1029" s="4" t="str">
        <f t="shared" si="351"/>
        <v/>
      </c>
      <c r="AK1029" s="4" t="str">
        <f t="shared" si="352"/>
        <v/>
      </c>
      <c r="AM1029" s="4" t="str">
        <f t="shared" si="353"/>
        <v/>
      </c>
      <c r="AO1029" s="4" t="str">
        <f t="shared" si="354"/>
        <v/>
      </c>
      <c r="AQ1029" s="4" t="str">
        <f t="shared" si="355"/>
        <v/>
      </c>
      <c r="AS1029" s="4" t="str">
        <f t="shared" si="356"/>
        <v/>
      </c>
      <c r="AU1029" s="4" t="str">
        <f t="shared" si="357"/>
        <v/>
      </c>
      <c r="AW1029" s="359" t="str">
        <f t="shared" si="358"/>
        <v/>
      </c>
      <c r="AY1029" s="359" t="str">
        <f t="shared" si="359"/>
        <v/>
      </c>
      <c r="BA1029" s="359" t="str">
        <f t="shared" si="360"/>
        <v/>
      </c>
      <c r="BC1029" s="359" t="str">
        <f t="shared" si="361"/>
        <v/>
      </c>
      <c r="BE1029" s="359" t="str">
        <f t="shared" si="362"/>
        <v/>
      </c>
      <c r="BG1029" s="359" t="str">
        <f t="shared" si="363"/>
        <v/>
      </c>
      <c r="BI1029" s="359" t="str">
        <f t="shared" si="364"/>
        <v/>
      </c>
    </row>
    <row r="1030" spans="3:61" x14ac:dyDescent="0.2">
      <c r="C1030" s="152"/>
      <c r="E1030" s="243"/>
      <c r="F1030" s="374"/>
      <c r="G1030" s="300"/>
      <c r="H1030" s="300"/>
      <c r="I1030" s="300"/>
      <c r="J1030" s="300"/>
      <c r="K1030" s="300"/>
      <c r="L1030" s="300"/>
      <c r="M1030" s="300"/>
      <c r="O1030" s="302"/>
      <c r="U1030" s="355" t="str">
        <f t="shared" si="344"/>
        <v/>
      </c>
      <c r="W1030" s="355" t="str">
        <f t="shared" si="345"/>
        <v/>
      </c>
      <c r="Y1030" s="355" t="str">
        <f t="shared" si="346"/>
        <v/>
      </c>
      <c r="AA1030" s="355" t="str">
        <f t="shared" si="347"/>
        <v/>
      </c>
      <c r="AC1030" s="355" t="str">
        <f t="shared" si="348"/>
        <v/>
      </c>
      <c r="AE1030" s="4" t="str">
        <f t="shared" si="349"/>
        <v/>
      </c>
      <c r="AG1030" s="4" t="str">
        <f t="shared" si="350"/>
        <v/>
      </c>
      <c r="AI1030" s="4" t="str">
        <f t="shared" si="351"/>
        <v/>
      </c>
      <c r="AK1030" s="4" t="str">
        <f t="shared" si="352"/>
        <v/>
      </c>
      <c r="AM1030" s="4" t="str">
        <f t="shared" si="353"/>
        <v/>
      </c>
      <c r="AO1030" s="4" t="str">
        <f t="shared" si="354"/>
        <v/>
      </c>
      <c r="AQ1030" s="4" t="str">
        <f t="shared" si="355"/>
        <v/>
      </c>
      <c r="AS1030" s="4" t="str">
        <f t="shared" si="356"/>
        <v/>
      </c>
      <c r="AU1030" s="4" t="str">
        <f t="shared" si="357"/>
        <v/>
      </c>
      <c r="AW1030" s="359" t="str">
        <f t="shared" si="358"/>
        <v/>
      </c>
      <c r="AY1030" s="359" t="str">
        <f t="shared" si="359"/>
        <v/>
      </c>
      <c r="BA1030" s="359" t="str">
        <f t="shared" si="360"/>
        <v/>
      </c>
      <c r="BC1030" s="359" t="str">
        <f t="shared" si="361"/>
        <v/>
      </c>
      <c r="BE1030" s="359" t="str">
        <f t="shared" si="362"/>
        <v/>
      </c>
      <c r="BG1030" s="359" t="str">
        <f t="shared" si="363"/>
        <v/>
      </c>
      <c r="BI1030" s="359" t="str">
        <f t="shared" si="364"/>
        <v/>
      </c>
    </row>
    <row r="1031" spans="3:61" x14ac:dyDescent="0.2">
      <c r="C1031" s="152"/>
      <c r="E1031" s="243"/>
      <c r="F1031" s="374"/>
      <c r="G1031" s="300"/>
      <c r="H1031" s="300"/>
      <c r="I1031" s="300"/>
      <c r="J1031" s="300"/>
      <c r="K1031" s="300"/>
      <c r="L1031" s="300"/>
      <c r="M1031" s="300"/>
      <c r="O1031" s="302"/>
      <c r="U1031" s="355" t="str">
        <f t="shared" si="344"/>
        <v/>
      </c>
      <c r="W1031" s="355" t="str">
        <f t="shared" si="345"/>
        <v/>
      </c>
      <c r="Y1031" s="355" t="str">
        <f t="shared" si="346"/>
        <v/>
      </c>
      <c r="AA1031" s="355" t="str">
        <f t="shared" si="347"/>
        <v/>
      </c>
      <c r="AC1031" s="355" t="str">
        <f t="shared" si="348"/>
        <v/>
      </c>
      <c r="AE1031" s="4" t="str">
        <f t="shared" si="349"/>
        <v/>
      </c>
      <c r="AG1031" s="4" t="str">
        <f t="shared" si="350"/>
        <v/>
      </c>
      <c r="AI1031" s="4" t="str">
        <f t="shared" si="351"/>
        <v/>
      </c>
      <c r="AK1031" s="4" t="str">
        <f t="shared" si="352"/>
        <v/>
      </c>
      <c r="AM1031" s="4" t="str">
        <f t="shared" si="353"/>
        <v/>
      </c>
      <c r="AO1031" s="4" t="str">
        <f t="shared" si="354"/>
        <v/>
      </c>
      <c r="AQ1031" s="4" t="str">
        <f t="shared" si="355"/>
        <v/>
      </c>
      <c r="AS1031" s="4" t="str">
        <f t="shared" si="356"/>
        <v/>
      </c>
      <c r="AU1031" s="4" t="str">
        <f t="shared" si="357"/>
        <v/>
      </c>
      <c r="AW1031" s="359" t="str">
        <f t="shared" si="358"/>
        <v/>
      </c>
      <c r="AY1031" s="359" t="str">
        <f t="shared" si="359"/>
        <v/>
      </c>
      <c r="BA1031" s="359" t="str">
        <f t="shared" si="360"/>
        <v/>
      </c>
      <c r="BC1031" s="359" t="str">
        <f t="shared" si="361"/>
        <v/>
      </c>
      <c r="BE1031" s="359" t="str">
        <f t="shared" si="362"/>
        <v/>
      </c>
      <c r="BG1031" s="359" t="str">
        <f t="shared" si="363"/>
        <v/>
      </c>
      <c r="BI1031" s="359" t="str">
        <f t="shared" si="364"/>
        <v/>
      </c>
    </row>
    <row r="1032" spans="3:61" x14ac:dyDescent="0.2">
      <c r="C1032" s="152"/>
      <c r="E1032" s="243"/>
      <c r="F1032" s="374"/>
      <c r="G1032" s="300"/>
      <c r="H1032" s="300"/>
      <c r="I1032" s="300"/>
      <c r="J1032" s="300"/>
      <c r="K1032" s="300"/>
      <c r="L1032" s="300"/>
      <c r="M1032" s="300"/>
      <c r="O1032" s="302"/>
      <c r="U1032" s="355" t="str">
        <f t="shared" si="344"/>
        <v/>
      </c>
      <c r="W1032" s="355" t="str">
        <f t="shared" si="345"/>
        <v/>
      </c>
      <c r="Y1032" s="355" t="str">
        <f t="shared" si="346"/>
        <v/>
      </c>
      <c r="AA1032" s="355" t="str">
        <f t="shared" si="347"/>
        <v/>
      </c>
      <c r="AC1032" s="355" t="str">
        <f t="shared" si="348"/>
        <v/>
      </c>
      <c r="AE1032" s="4" t="str">
        <f t="shared" si="349"/>
        <v/>
      </c>
      <c r="AG1032" s="4" t="str">
        <f t="shared" si="350"/>
        <v/>
      </c>
      <c r="AI1032" s="4" t="str">
        <f t="shared" si="351"/>
        <v/>
      </c>
      <c r="AK1032" s="4" t="str">
        <f t="shared" si="352"/>
        <v/>
      </c>
      <c r="AM1032" s="4" t="str">
        <f t="shared" si="353"/>
        <v/>
      </c>
      <c r="AO1032" s="4" t="str">
        <f t="shared" si="354"/>
        <v/>
      </c>
      <c r="AQ1032" s="4" t="str">
        <f t="shared" si="355"/>
        <v/>
      </c>
      <c r="AS1032" s="4" t="str">
        <f t="shared" si="356"/>
        <v/>
      </c>
      <c r="AU1032" s="4" t="str">
        <f t="shared" si="357"/>
        <v/>
      </c>
      <c r="AW1032" s="359" t="str">
        <f t="shared" si="358"/>
        <v/>
      </c>
      <c r="AY1032" s="359" t="str">
        <f t="shared" si="359"/>
        <v/>
      </c>
      <c r="BA1032" s="359" t="str">
        <f t="shared" si="360"/>
        <v/>
      </c>
      <c r="BC1032" s="359" t="str">
        <f t="shared" si="361"/>
        <v/>
      </c>
      <c r="BE1032" s="359" t="str">
        <f t="shared" si="362"/>
        <v/>
      </c>
      <c r="BG1032" s="359" t="str">
        <f t="shared" si="363"/>
        <v/>
      </c>
      <c r="BI1032" s="359" t="str">
        <f t="shared" si="364"/>
        <v/>
      </c>
    </row>
    <row r="1033" spans="3:61" x14ac:dyDescent="0.2">
      <c r="C1033" s="152"/>
      <c r="E1033" s="243"/>
      <c r="F1033" s="374"/>
      <c r="G1033" s="300"/>
      <c r="H1033" s="300"/>
      <c r="I1033" s="300"/>
      <c r="J1033" s="300"/>
      <c r="K1033" s="300"/>
      <c r="L1033" s="300"/>
      <c r="M1033" s="300"/>
      <c r="O1033" s="302"/>
      <c r="U1033" s="355" t="str">
        <f t="shared" si="344"/>
        <v/>
      </c>
      <c r="W1033" s="355" t="str">
        <f t="shared" si="345"/>
        <v/>
      </c>
      <c r="Y1033" s="355" t="str">
        <f t="shared" si="346"/>
        <v/>
      </c>
      <c r="AA1033" s="355" t="str">
        <f t="shared" si="347"/>
        <v/>
      </c>
      <c r="AC1033" s="355" t="str">
        <f t="shared" si="348"/>
        <v/>
      </c>
      <c r="AE1033" s="4" t="str">
        <f t="shared" si="349"/>
        <v/>
      </c>
      <c r="AG1033" s="4" t="str">
        <f t="shared" si="350"/>
        <v/>
      </c>
      <c r="AI1033" s="4" t="str">
        <f t="shared" si="351"/>
        <v/>
      </c>
      <c r="AK1033" s="4" t="str">
        <f t="shared" si="352"/>
        <v/>
      </c>
      <c r="AM1033" s="4" t="str">
        <f t="shared" si="353"/>
        <v/>
      </c>
      <c r="AO1033" s="4" t="str">
        <f t="shared" si="354"/>
        <v/>
      </c>
      <c r="AQ1033" s="4" t="str">
        <f t="shared" si="355"/>
        <v/>
      </c>
      <c r="AS1033" s="4" t="str">
        <f t="shared" si="356"/>
        <v/>
      </c>
      <c r="AU1033" s="4" t="str">
        <f t="shared" si="357"/>
        <v/>
      </c>
      <c r="AW1033" s="359" t="str">
        <f t="shared" si="358"/>
        <v/>
      </c>
      <c r="AY1033" s="359" t="str">
        <f t="shared" si="359"/>
        <v/>
      </c>
      <c r="BA1033" s="359" t="str">
        <f t="shared" si="360"/>
        <v/>
      </c>
      <c r="BC1033" s="359" t="str">
        <f t="shared" si="361"/>
        <v/>
      </c>
      <c r="BE1033" s="359" t="str">
        <f t="shared" si="362"/>
        <v/>
      </c>
      <c r="BG1033" s="359" t="str">
        <f t="shared" si="363"/>
        <v/>
      </c>
      <c r="BI1033" s="359" t="str">
        <f t="shared" si="364"/>
        <v/>
      </c>
    </row>
    <row r="1034" spans="3:61" x14ac:dyDescent="0.2">
      <c r="C1034" s="152"/>
      <c r="E1034" s="243"/>
      <c r="F1034" s="374"/>
      <c r="G1034" s="300"/>
      <c r="H1034" s="300"/>
      <c r="I1034" s="300"/>
      <c r="J1034" s="300"/>
      <c r="K1034" s="300"/>
      <c r="L1034" s="300"/>
      <c r="M1034" s="300"/>
      <c r="O1034" s="302"/>
      <c r="U1034" s="355" t="str">
        <f t="shared" si="344"/>
        <v/>
      </c>
      <c r="W1034" s="355" t="str">
        <f t="shared" si="345"/>
        <v/>
      </c>
      <c r="Y1034" s="355" t="str">
        <f t="shared" si="346"/>
        <v/>
      </c>
      <c r="AA1034" s="355" t="str">
        <f t="shared" si="347"/>
        <v/>
      </c>
      <c r="AC1034" s="355" t="str">
        <f t="shared" si="348"/>
        <v/>
      </c>
      <c r="AE1034" s="4" t="str">
        <f t="shared" si="349"/>
        <v/>
      </c>
      <c r="AG1034" s="4" t="str">
        <f t="shared" si="350"/>
        <v/>
      </c>
      <c r="AI1034" s="4" t="str">
        <f t="shared" si="351"/>
        <v/>
      </c>
      <c r="AK1034" s="4" t="str">
        <f t="shared" si="352"/>
        <v/>
      </c>
      <c r="AM1034" s="4" t="str">
        <f t="shared" si="353"/>
        <v/>
      </c>
      <c r="AO1034" s="4" t="str">
        <f t="shared" si="354"/>
        <v/>
      </c>
      <c r="AQ1034" s="4" t="str">
        <f t="shared" si="355"/>
        <v/>
      </c>
      <c r="AS1034" s="4" t="str">
        <f t="shared" si="356"/>
        <v/>
      </c>
      <c r="AU1034" s="4" t="str">
        <f t="shared" si="357"/>
        <v/>
      </c>
      <c r="AW1034" s="359" t="str">
        <f t="shared" si="358"/>
        <v/>
      </c>
      <c r="AY1034" s="359" t="str">
        <f t="shared" si="359"/>
        <v/>
      </c>
      <c r="BA1034" s="359" t="str">
        <f t="shared" si="360"/>
        <v/>
      </c>
      <c r="BC1034" s="359" t="str">
        <f t="shared" si="361"/>
        <v/>
      </c>
      <c r="BE1034" s="359" t="str">
        <f t="shared" si="362"/>
        <v/>
      </c>
      <c r="BG1034" s="359" t="str">
        <f t="shared" si="363"/>
        <v/>
      </c>
      <c r="BI1034" s="359" t="str">
        <f t="shared" si="364"/>
        <v/>
      </c>
    </row>
    <row r="1035" spans="3:61" x14ac:dyDescent="0.2">
      <c r="C1035" s="152"/>
      <c r="E1035" s="243"/>
      <c r="F1035" s="374"/>
      <c r="G1035" s="300"/>
      <c r="H1035" s="300"/>
      <c r="I1035" s="300"/>
      <c r="J1035" s="300"/>
      <c r="K1035" s="300"/>
      <c r="L1035" s="300"/>
      <c r="M1035" s="300"/>
      <c r="O1035" s="302"/>
      <c r="U1035" s="355" t="str">
        <f t="shared" si="344"/>
        <v/>
      </c>
      <c r="W1035" s="355" t="str">
        <f t="shared" si="345"/>
        <v/>
      </c>
      <c r="Y1035" s="355" t="str">
        <f t="shared" si="346"/>
        <v/>
      </c>
      <c r="AA1035" s="355" t="str">
        <f t="shared" si="347"/>
        <v/>
      </c>
      <c r="AC1035" s="355" t="str">
        <f t="shared" si="348"/>
        <v/>
      </c>
      <c r="AE1035" s="4" t="str">
        <f t="shared" si="349"/>
        <v/>
      </c>
      <c r="AG1035" s="4" t="str">
        <f t="shared" si="350"/>
        <v/>
      </c>
      <c r="AI1035" s="4" t="str">
        <f t="shared" si="351"/>
        <v/>
      </c>
      <c r="AK1035" s="4" t="str">
        <f t="shared" si="352"/>
        <v/>
      </c>
      <c r="AM1035" s="4" t="str">
        <f t="shared" si="353"/>
        <v/>
      </c>
      <c r="AO1035" s="4" t="str">
        <f t="shared" si="354"/>
        <v/>
      </c>
      <c r="AQ1035" s="4" t="str">
        <f t="shared" si="355"/>
        <v/>
      </c>
      <c r="AS1035" s="4" t="str">
        <f t="shared" si="356"/>
        <v/>
      </c>
      <c r="AU1035" s="4" t="str">
        <f t="shared" si="357"/>
        <v/>
      </c>
      <c r="AW1035" s="359" t="str">
        <f t="shared" si="358"/>
        <v/>
      </c>
      <c r="AY1035" s="359" t="str">
        <f t="shared" si="359"/>
        <v/>
      </c>
      <c r="BA1035" s="359" t="str">
        <f t="shared" si="360"/>
        <v/>
      </c>
      <c r="BC1035" s="359" t="str">
        <f t="shared" si="361"/>
        <v/>
      </c>
      <c r="BE1035" s="359" t="str">
        <f t="shared" si="362"/>
        <v/>
      </c>
      <c r="BG1035" s="359" t="str">
        <f t="shared" si="363"/>
        <v/>
      </c>
      <c r="BI1035" s="359" t="str">
        <f t="shared" si="364"/>
        <v/>
      </c>
    </row>
    <row r="1036" spans="3:61" x14ac:dyDescent="0.2">
      <c r="C1036" s="152"/>
      <c r="E1036" s="243"/>
      <c r="F1036" s="374"/>
      <c r="G1036" s="300"/>
      <c r="H1036" s="300"/>
      <c r="I1036" s="300"/>
      <c r="J1036" s="300"/>
      <c r="K1036" s="300"/>
      <c r="L1036" s="300"/>
      <c r="M1036" s="300"/>
      <c r="O1036" s="302"/>
      <c r="U1036" s="355" t="str">
        <f t="shared" si="344"/>
        <v/>
      </c>
      <c r="W1036" s="355" t="str">
        <f t="shared" si="345"/>
        <v/>
      </c>
      <c r="Y1036" s="355" t="str">
        <f t="shared" si="346"/>
        <v/>
      </c>
      <c r="AA1036" s="355" t="str">
        <f t="shared" si="347"/>
        <v/>
      </c>
      <c r="AC1036" s="355" t="str">
        <f t="shared" si="348"/>
        <v/>
      </c>
      <c r="AE1036" s="4" t="str">
        <f t="shared" si="349"/>
        <v/>
      </c>
      <c r="AG1036" s="4" t="str">
        <f t="shared" si="350"/>
        <v/>
      </c>
      <c r="AI1036" s="4" t="str">
        <f t="shared" si="351"/>
        <v/>
      </c>
      <c r="AK1036" s="4" t="str">
        <f t="shared" si="352"/>
        <v/>
      </c>
      <c r="AM1036" s="4" t="str">
        <f t="shared" si="353"/>
        <v/>
      </c>
      <c r="AO1036" s="4" t="str">
        <f t="shared" si="354"/>
        <v/>
      </c>
      <c r="AQ1036" s="4" t="str">
        <f t="shared" si="355"/>
        <v/>
      </c>
      <c r="AS1036" s="4" t="str">
        <f t="shared" si="356"/>
        <v/>
      </c>
      <c r="AU1036" s="4" t="str">
        <f t="shared" si="357"/>
        <v/>
      </c>
      <c r="AW1036" s="359" t="str">
        <f t="shared" si="358"/>
        <v/>
      </c>
      <c r="AY1036" s="359" t="str">
        <f t="shared" si="359"/>
        <v/>
      </c>
      <c r="BA1036" s="359" t="str">
        <f t="shared" si="360"/>
        <v/>
      </c>
      <c r="BC1036" s="359" t="str">
        <f t="shared" si="361"/>
        <v/>
      </c>
      <c r="BE1036" s="359" t="str">
        <f t="shared" si="362"/>
        <v/>
      </c>
      <c r="BG1036" s="359" t="str">
        <f t="shared" si="363"/>
        <v/>
      </c>
      <c r="BI1036" s="359" t="str">
        <f t="shared" si="364"/>
        <v/>
      </c>
    </row>
    <row r="1037" spans="3:61" x14ac:dyDescent="0.2">
      <c r="C1037" s="152"/>
      <c r="E1037" s="243"/>
      <c r="F1037" s="374"/>
      <c r="G1037" s="300"/>
      <c r="H1037" s="300"/>
      <c r="I1037" s="300"/>
      <c r="J1037" s="300"/>
      <c r="K1037" s="300"/>
      <c r="L1037" s="300"/>
      <c r="M1037" s="300"/>
      <c r="O1037" s="302"/>
      <c r="U1037" s="355" t="str">
        <f t="shared" si="344"/>
        <v/>
      </c>
      <c r="W1037" s="355" t="str">
        <f t="shared" si="345"/>
        <v/>
      </c>
      <c r="Y1037" s="355" t="str">
        <f t="shared" si="346"/>
        <v/>
      </c>
      <c r="AA1037" s="355" t="str">
        <f t="shared" si="347"/>
        <v/>
      </c>
      <c r="AC1037" s="355" t="str">
        <f t="shared" si="348"/>
        <v/>
      </c>
      <c r="AE1037" s="4" t="str">
        <f t="shared" si="349"/>
        <v/>
      </c>
      <c r="AG1037" s="4" t="str">
        <f t="shared" si="350"/>
        <v/>
      </c>
      <c r="AI1037" s="4" t="str">
        <f t="shared" si="351"/>
        <v/>
      </c>
      <c r="AK1037" s="4" t="str">
        <f t="shared" si="352"/>
        <v/>
      </c>
      <c r="AM1037" s="4" t="str">
        <f t="shared" si="353"/>
        <v/>
      </c>
      <c r="AO1037" s="4" t="str">
        <f t="shared" si="354"/>
        <v/>
      </c>
      <c r="AQ1037" s="4" t="str">
        <f t="shared" si="355"/>
        <v/>
      </c>
      <c r="AS1037" s="4" t="str">
        <f t="shared" si="356"/>
        <v/>
      </c>
      <c r="AU1037" s="4" t="str">
        <f t="shared" si="357"/>
        <v/>
      </c>
      <c r="AW1037" s="359" t="str">
        <f t="shared" si="358"/>
        <v/>
      </c>
      <c r="AY1037" s="359" t="str">
        <f t="shared" si="359"/>
        <v/>
      </c>
      <c r="BA1037" s="359" t="str">
        <f t="shared" si="360"/>
        <v/>
      </c>
      <c r="BC1037" s="359" t="str">
        <f t="shared" si="361"/>
        <v/>
      </c>
      <c r="BE1037" s="359" t="str">
        <f t="shared" si="362"/>
        <v/>
      </c>
      <c r="BG1037" s="359" t="str">
        <f t="shared" si="363"/>
        <v/>
      </c>
      <c r="BI1037" s="359" t="str">
        <f t="shared" si="364"/>
        <v/>
      </c>
    </row>
    <row r="1038" spans="3:61" x14ac:dyDescent="0.2">
      <c r="C1038" s="152"/>
      <c r="E1038" s="243"/>
      <c r="F1038" s="374"/>
      <c r="G1038" s="300"/>
      <c r="H1038" s="300"/>
      <c r="I1038" s="300"/>
      <c r="J1038" s="300"/>
      <c r="K1038" s="300"/>
      <c r="L1038" s="300"/>
      <c r="M1038" s="300"/>
      <c r="O1038" s="302"/>
      <c r="U1038" s="355" t="str">
        <f t="shared" si="344"/>
        <v/>
      </c>
      <c r="W1038" s="355" t="str">
        <f t="shared" si="345"/>
        <v/>
      </c>
      <c r="Y1038" s="355" t="str">
        <f t="shared" si="346"/>
        <v/>
      </c>
      <c r="AA1038" s="355" t="str">
        <f t="shared" si="347"/>
        <v/>
      </c>
      <c r="AC1038" s="355" t="str">
        <f t="shared" si="348"/>
        <v/>
      </c>
      <c r="AE1038" s="4" t="str">
        <f t="shared" si="349"/>
        <v/>
      </c>
      <c r="AG1038" s="4" t="str">
        <f t="shared" si="350"/>
        <v/>
      </c>
      <c r="AI1038" s="4" t="str">
        <f t="shared" si="351"/>
        <v/>
      </c>
      <c r="AK1038" s="4" t="str">
        <f t="shared" si="352"/>
        <v/>
      </c>
      <c r="AM1038" s="4" t="str">
        <f t="shared" si="353"/>
        <v/>
      </c>
      <c r="AO1038" s="4" t="str">
        <f t="shared" si="354"/>
        <v/>
      </c>
      <c r="AQ1038" s="4" t="str">
        <f t="shared" si="355"/>
        <v/>
      </c>
      <c r="AS1038" s="4" t="str">
        <f t="shared" si="356"/>
        <v/>
      </c>
      <c r="AU1038" s="4" t="str">
        <f t="shared" si="357"/>
        <v/>
      </c>
      <c r="AW1038" s="359" t="str">
        <f t="shared" si="358"/>
        <v/>
      </c>
      <c r="AY1038" s="359" t="str">
        <f t="shared" si="359"/>
        <v/>
      </c>
      <c r="BA1038" s="359" t="str">
        <f t="shared" si="360"/>
        <v/>
      </c>
      <c r="BC1038" s="359" t="str">
        <f t="shared" si="361"/>
        <v/>
      </c>
      <c r="BE1038" s="359" t="str">
        <f t="shared" si="362"/>
        <v/>
      </c>
      <c r="BG1038" s="359" t="str">
        <f t="shared" si="363"/>
        <v/>
      </c>
      <c r="BI1038" s="359" t="str">
        <f t="shared" si="364"/>
        <v/>
      </c>
    </row>
    <row r="1039" spans="3:61" x14ac:dyDescent="0.2">
      <c r="C1039" s="152"/>
      <c r="E1039" s="243"/>
      <c r="F1039" s="374"/>
      <c r="G1039" s="300"/>
      <c r="H1039" s="300"/>
      <c r="I1039" s="300"/>
      <c r="J1039" s="300"/>
      <c r="K1039" s="300"/>
      <c r="L1039" s="300"/>
      <c r="M1039" s="300"/>
      <c r="O1039" s="302"/>
      <c r="U1039" s="355" t="str">
        <f t="shared" si="344"/>
        <v/>
      </c>
      <c r="W1039" s="355" t="str">
        <f t="shared" si="345"/>
        <v/>
      </c>
      <c r="Y1039" s="355" t="str">
        <f t="shared" si="346"/>
        <v/>
      </c>
      <c r="AA1039" s="355" t="str">
        <f t="shared" si="347"/>
        <v/>
      </c>
      <c r="AC1039" s="355" t="str">
        <f t="shared" si="348"/>
        <v/>
      </c>
      <c r="AE1039" s="4" t="str">
        <f t="shared" si="349"/>
        <v/>
      </c>
      <c r="AG1039" s="4" t="str">
        <f t="shared" si="350"/>
        <v/>
      </c>
      <c r="AI1039" s="4" t="str">
        <f t="shared" si="351"/>
        <v/>
      </c>
      <c r="AK1039" s="4" t="str">
        <f t="shared" si="352"/>
        <v/>
      </c>
      <c r="AM1039" s="4" t="str">
        <f t="shared" si="353"/>
        <v/>
      </c>
      <c r="AO1039" s="4" t="str">
        <f t="shared" si="354"/>
        <v/>
      </c>
      <c r="AQ1039" s="4" t="str">
        <f t="shared" si="355"/>
        <v/>
      </c>
      <c r="AS1039" s="4" t="str">
        <f t="shared" si="356"/>
        <v/>
      </c>
      <c r="AU1039" s="4" t="str">
        <f t="shared" si="357"/>
        <v/>
      </c>
      <c r="AW1039" s="359" t="str">
        <f t="shared" si="358"/>
        <v/>
      </c>
      <c r="AY1039" s="359" t="str">
        <f t="shared" si="359"/>
        <v/>
      </c>
      <c r="BA1039" s="359" t="str">
        <f t="shared" si="360"/>
        <v/>
      </c>
      <c r="BC1039" s="359" t="str">
        <f t="shared" si="361"/>
        <v/>
      </c>
      <c r="BE1039" s="359" t="str">
        <f t="shared" si="362"/>
        <v/>
      </c>
      <c r="BG1039" s="359" t="str">
        <f t="shared" si="363"/>
        <v/>
      </c>
      <c r="BI1039" s="359" t="str">
        <f t="shared" si="364"/>
        <v/>
      </c>
    </row>
    <row r="1040" spans="3:61" x14ac:dyDescent="0.2">
      <c r="C1040" s="152"/>
      <c r="E1040" s="243"/>
      <c r="F1040" s="374"/>
      <c r="G1040" s="300"/>
      <c r="H1040" s="300"/>
      <c r="I1040" s="300"/>
      <c r="J1040" s="300"/>
      <c r="K1040" s="300"/>
      <c r="L1040" s="300"/>
      <c r="M1040" s="300"/>
      <c r="O1040" s="302"/>
      <c r="U1040" s="355" t="str">
        <f t="shared" si="344"/>
        <v/>
      </c>
      <c r="W1040" s="355" t="str">
        <f t="shared" si="345"/>
        <v/>
      </c>
      <c r="Y1040" s="355" t="str">
        <f t="shared" si="346"/>
        <v/>
      </c>
      <c r="AA1040" s="355" t="str">
        <f t="shared" si="347"/>
        <v/>
      </c>
      <c r="AC1040" s="355" t="str">
        <f t="shared" si="348"/>
        <v/>
      </c>
      <c r="AE1040" s="4" t="str">
        <f t="shared" si="349"/>
        <v/>
      </c>
      <c r="AG1040" s="4" t="str">
        <f t="shared" si="350"/>
        <v/>
      </c>
      <c r="AI1040" s="4" t="str">
        <f t="shared" si="351"/>
        <v/>
      </c>
      <c r="AK1040" s="4" t="str">
        <f t="shared" si="352"/>
        <v/>
      </c>
      <c r="AM1040" s="4" t="str">
        <f t="shared" si="353"/>
        <v/>
      </c>
      <c r="AO1040" s="4" t="str">
        <f t="shared" si="354"/>
        <v/>
      </c>
      <c r="AQ1040" s="4" t="str">
        <f t="shared" si="355"/>
        <v/>
      </c>
      <c r="AS1040" s="4" t="str">
        <f t="shared" si="356"/>
        <v/>
      </c>
      <c r="AU1040" s="4" t="str">
        <f t="shared" si="357"/>
        <v/>
      </c>
      <c r="AW1040" s="359" t="str">
        <f t="shared" si="358"/>
        <v/>
      </c>
      <c r="AY1040" s="359" t="str">
        <f t="shared" si="359"/>
        <v/>
      </c>
      <c r="BA1040" s="359" t="str">
        <f t="shared" si="360"/>
        <v/>
      </c>
      <c r="BC1040" s="359" t="str">
        <f t="shared" si="361"/>
        <v/>
      </c>
      <c r="BE1040" s="359" t="str">
        <f t="shared" si="362"/>
        <v/>
      </c>
      <c r="BG1040" s="359" t="str">
        <f t="shared" si="363"/>
        <v/>
      </c>
      <c r="BI1040" s="359" t="str">
        <f t="shared" si="364"/>
        <v/>
      </c>
    </row>
    <row r="1041" spans="3:61" x14ac:dyDescent="0.2">
      <c r="C1041" s="152"/>
      <c r="E1041" s="243"/>
      <c r="F1041" s="374"/>
      <c r="G1041" s="300"/>
      <c r="H1041" s="300"/>
      <c r="I1041" s="300"/>
      <c r="J1041" s="300"/>
      <c r="K1041" s="300"/>
      <c r="L1041" s="300"/>
      <c r="M1041" s="300"/>
      <c r="O1041" s="302"/>
      <c r="U1041" s="355" t="str">
        <f t="shared" si="344"/>
        <v/>
      </c>
      <c r="W1041" s="355" t="str">
        <f t="shared" si="345"/>
        <v/>
      </c>
      <c r="Y1041" s="355" t="str">
        <f t="shared" si="346"/>
        <v/>
      </c>
      <c r="AA1041" s="355" t="str">
        <f t="shared" si="347"/>
        <v/>
      </c>
      <c r="AC1041" s="355" t="str">
        <f t="shared" si="348"/>
        <v/>
      </c>
      <c r="AE1041" s="4" t="str">
        <f t="shared" si="349"/>
        <v/>
      </c>
      <c r="AG1041" s="4" t="str">
        <f t="shared" si="350"/>
        <v/>
      </c>
      <c r="AI1041" s="4" t="str">
        <f t="shared" si="351"/>
        <v/>
      </c>
      <c r="AK1041" s="4" t="str">
        <f t="shared" si="352"/>
        <v/>
      </c>
      <c r="AM1041" s="4" t="str">
        <f t="shared" si="353"/>
        <v/>
      </c>
      <c r="AO1041" s="4" t="str">
        <f t="shared" si="354"/>
        <v/>
      </c>
      <c r="AQ1041" s="4" t="str">
        <f t="shared" si="355"/>
        <v/>
      </c>
      <c r="AS1041" s="4" t="str">
        <f t="shared" si="356"/>
        <v/>
      </c>
      <c r="AU1041" s="4" t="str">
        <f t="shared" si="357"/>
        <v/>
      </c>
      <c r="AW1041" s="359" t="str">
        <f t="shared" si="358"/>
        <v/>
      </c>
      <c r="AY1041" s="359" t="str">
        <f t="shared" si="359"/>
        <v/>
      </c>
      <c r="BA1041" s="359" t="str">
        <f t="shared" si="360"/>
        <v/>
      </c>
      <c r="BC1041" s="359" t="str">
        <f t="shared" si="361"/>
        <v/>
      </c>
      <c r="BE1041" s="359" t="str">
        <f t="shared" si="362"/>
        <v/>
      </c>
      <c r="BG1041" s="359" t="str">
        <f t="shared" si="363"/>
        <v/>
      </c>
      <c r="BI1041" s="359" t="str">
        <f t="shared" si="364"/>
        <v/>
      </c>
    </row>
    <row r="1042" spans="3:61" x14ac:dyDescent="0.2">
      <c r="C1042" s="152"/>
      <c r="E1042" s="243"/>
      <c r="F1042" s="374"/>
      <c r="G1042" s="300"/>
      <c r="H1042" s="300"/>
      <c r="I1042" s="300"/>
      <c r="J1042" s="300"/>
      <c r="K1042" s="300"/>
      <c r="L1042" s="300"/>
      <c r="M1042" s="300"/>
      <c r="O1042" s="302"/>
      <c r="U1042" s="355" t="str">
        <f t="shared" si="344"/>
        <v/>
      </c>
      <c r="W1042" s="355" t="str">
        <f t="shared" si="345"/>
        <v/>
      </c>
      <c r="Y1042" s="355" t="str">
        <f t="shared" si="346"/>
        <v/>
      </c>
      <c r="AA1042" s="355" t="str">
        <f t="shared" si="347"/>
        <v/>
      </c>
      <c r="AC1042" s="355" t="str">
        <f t="shared" si="348"/>
        <v/>
      </c>
      <c r="AE1042" s="4" t="str">
        <f t="shared" si="349"/>
        <v/>
      </c>
      <c r="AG1042" s="4" t="str">
        <f t="shared" si="350"/>
        <v/>
      </c>
      <c r="AI1042" s="4" t="str">
        <f t="shared" si="351"/>
        <v/>
      </c>
      <c r="AK1042" s="4" t="str">
        <f t="shared" si="352"/>
        <v/>
      </c>
      <c r="AM1042" s="4" t="str">
        <f t="shared" si="353"/>
        <v/>
      </c>
      <c r="AO1042" s="4" t="str">
        <f t="shared" si="354"/>
        <v/>
      </c>
      <c r="AQ1042" s="4" t="str">
        <f t="shared" si="355"/>
        <v/>
      </c>
      <c r="AS1042" s="4" t="str">
        <f t="shared" si="356"/>
        <v/>
      </c>
      <c r="AU1042" s="4" t="str">
        <f t="shared" si="357"/>
        <v/>
      </c>
      <c r="AW1042" s="359" t="str">
        <f t="shared" si="358"/>
        <v/>
      </c>
      <c r="AY1042" s="359" t="str">
        <f t="shared" si="359"/>
        <v/>
      </c>
      <c r="BA1042" s="359" t="str">
        <f t="shared" si="360"/>
        <v/>
      </c>
      <c r="BC1042" s="359" t="str">
        <f t="shared" si="361"/>
        <v/>
      </c>
      <c r="BE1042" s="359" t="str">
        <f t="shared" si="362"/>
        <v/>
      </c>
      <c r="BG1042" s="359" t="str">
        <f t="shared" si="363"/>
        <v/>
      </c>
      <c r="BI1042" s="359" t="str">
        <f t="shared" si="364"/>
        <v/>
      </c>
    </row>
    <row r="1043" spans="3:61" x14ac:dyDescent="0.2">
      <c r="C1043" s="152"/>
      <c r="E1043" s="243"/>
      <c r="F1043" s="374"/>
      <c r="G1043" s="300"/>
      <c r="H1043" s="300"/>
      <c r="I1043" s="300"/>
      <c r="J1043" s="300"/>
      <c r="K1043" s="300"/>
      <c r="L1043" s="300"/>
      <c r="M1043" s="300"/>
      <c r="O1043" s="302"/>
      <c r="U1043" s="355" t="str">
        <f t="shared" si="344"/>
        <v/>
      </c>
      <c r="W1043" s="355" t="str">
        <f t="shared" si="345"/>
        <v/>
      </c>
      <c r="Y1043" s="355" t="str">
        <f t="shared" si="346"/>
        <v/>
      </c>
      <c r="AA1043" s="355" t="str">
        <f t="shared" si="347"/>
        <v/>
      </c>
      <c r="AC1043" s="355" t="str">
        <f t="shared" si="348"/>
        <v/>
      </c>
      <c r="AE1043" s="4" t="str">
        <f t="shared" si="349"/>
        <v/>
      </c>
      <c r="AG1043" s="4" t="str">
        <f t="shared" si="350"/>
        <v/>
      </c>
      <c r="AI1043" s="4" t="str">
        <f t="shared" si="351"/>
        <v/>
      </c>
      <c r="AK1043" s="4" t="str">
        <f t="shared" si="352"/>
        <v/>
      </c>
      <c r="AM1043" s="4" t="str">
        <f t="shared" si="353"/>
        <v/>
      </c>
      <c r="AO1043" s="4" t="str">
        <f t="shared" si="354"/>
        <v/>
      </c>
      <c r="AQ1043" s="4" t="str">
        <f t="shared" si="355"/>
        <v/>
      </c>
      <c r="AS1043" s="4" t="str">
        <f t="shared" si="356"/>
        <v/>
      </c>
      <c r="AU1043" s="4" t="str">
        <f t="shared" si="357"/>
        <v/>
      </c>
      <c r="AW1043" s="359" t="str">
        <f t="shared" si="358"/>
        <v/>
      </c>
      <c r="AY1043" s="359" t="str">
        <f t="shared" si="359"/>
        <v/>
      </c>
      <c r="BA1043" s="359" t="str">
        <f t="shared" si="360"/>
        <v/>
      </c>
      <c r="BC1043" s="359" t="str">
        <f t="shared" si="361"/>
        <v/>
      </c>
      <c r="BE1043" s="359" t="str">
        <f t="shared" si="362"/>
        <v/>
      </c>
      <c r="BG1043" s="359" t="str">
        <f t="shared" si="363"/>
        <v/>
      </c>
      <c r="BI1043" s="359" t="str">
        <f t="shared" si="364"/>
        <v/>
      </c>
    </row>
    <row r="1044" spans="3:61" x14ac:dyDescent="0.2">
      <c r="C1044" s="152"/>
      <c r="E1044" s="243"/>
      <c r="F1044" s="374"/>
      <c r="G1044" s="300"/>
      <c r="H1044" s="300"/>
      <c r="I1044" s="300"/>
      <c r="J1044" s="300"/>
      <c r="K1044" s="300"/>
      <c r="L1044" s="300"/>
      <c r="M1044" s="300"/>
      <c r="O1044" s="302"/>
      <c r="U1044" s="355" t="str">
        <f t="shared" si="344"/>
        <v/>
      </c>
      <c r="W1044" s="355" t="str">
        <f t="shared" si="345"/>
        <v/>
      </c>
      <c r="Y1044" s="355" t="str">
        <f t="shared" si="346"/>
        <v/>
      </c>
      <c r="AA1044" s="355" t="str">
        <f t="shared" si="347"/>
        <v/>
      </c>
      <c r="AC1044" s="355" t="str">
        <f t="shared" si="348"/>
        <v/>
      </c>
      <c r="AE1044" s="4" t="str">
        <f t="shared" si="349"/>
        <v/>
      </c>
      <c r="AG1044" s="4" t="str">
        <f t="shared" si="350"/>
        <v/>
      </c>
      <c r="AI1044" s="4" t="str">
        <f t="shared" si="351"/>
        <v/>
      </c>
      <c r="AK1044" s="4" t="str">
        <f t="shared" si="352"/>
        <v/>
      </c>
      <c r="AM1044" s="4" t="str">
        <f t="shared" si="353"/>
        <v/>
      </c>
      <c r="AO1044" s="4" t="str">
        <f t="shared" si="354"/>
        <v/>
      </c>
      <c r="AQ1044" s="4" t="str">
        <f t="shared" si="355"/>
        <v/>
      </c>
      <c r="AS1044" s="4" t="str">
        <f t="shared" si="356"/>
        <v/>
      </c>
      <c r="AU1044" s="4" t="str">
        <f t="shared" si="357"/>
        <v/>
      </c>
      <c r="AW1044" s="359" t="str">
        <f t="shared" si="358"/>
        <v/>
      </c>
      <c r="AY1044" s="359" t="str">
        <f t="shared" si="359"/>
        <v/>
      </c>
      <c r="BA1044" s="359" t="str">
        <f t="shared" si="360"/>
        <v/>
      </c>
      <c r="BC1044" s="359" t="str">
        <f t="shared" si="361"/>
        <v/>
      </c>
      <c r="BE1044" s="359" t="str">
        <f t="shared" si="362"/>
        <v/>
      </c>
      <c r="BG1044" s="359" t="str">
        <f t="shared" si="363"/>
        <v/>
      </c>
      <c r="BI1044" s="359" t="str">
        <f t="shared" si="364"/>
        <v/>
      </c>
    </row>
    <row r="1045" spans="3:61" x14ac:dyDescent="0.2">
      <c r="C1045" s="152"/>
      <c r="E1045" s="243"/>
      <c r="F1045" s="374"/>
      <c r="G1045" s="300"/>
      <c r="H1045" s="300"/>
      <c r="I1045" s="300"/>
      <c r="J1045" s="300"/>
      <c r="K1045" s="300"/>
      <c r="L1045" s="300"/>
      <c r="M1045" s="300"/>
      <c r="O1045" s="302"/>
      <c r="U1045" s="355" t="str">
        <f t="shared" si="344"/>
        <v/>
      </c>
      <c r="W1045" s="355" t="str">
        <f t="shared" si="345"/>
        <v/>
      </c>
      <c r="Y1045" s="355" t="str">
        <f t="shared" si="346"/>
        <v/>
      </c>
      <c r="AA1045" s="355" t="str">
        <f t="shared" si="347"/>
        <v/>
      </c>
      <c r="AC1045" s="355" t="str">
        <f t="shared" si="348"/>
        <v/>
      </c>
      <c r="AE1045" s="4" t="str">
        <f t="shared" si="349"/>
        <v/>
      </c>
      <c r="AG1045" s="4" t="str">
        <f t="shared" si="350"/>
        <v/>
      </c>
      <c r="AI1045" s="4" t="str">
        <f t="shared" si="351"/>
        <v/>
      </c>
      <c r="AK1045" s="4" t="str">
        <f t="shared" si="352"/>
        <v/>
      </c>
      <c r="AM1045" s="4" t="str">
        <f t="shared" si="353"/>
        <v/>
      </c>
      <c r="AO1045" s="4" t="str">
        <f t="shared" si="354"/>
        <v/>
      </c>
      <c r="AQ1045" s="4" t="str">
        <f t="shared" si="355"/>
        <v/>
      </c>
      <c r="AS1045" s="4" t="str">
        <f t="shared" si="356"/>
        <v/>
      </c>
      <c r="AU1045" s="4" t="str">
        <f t="shared" si="357"/>
        <v/>
      </c>
      <c r="AW1045" s="359" t="str">
        <f t="shared" si="358"/>
        <v/>
      </c>
      <c r="AY1045" s="359" t="str">
        <f t="shared" si="359"/>
        <v/>
      </c>
      <c r="BA1045" s="359" t="str">
        <f t="shared" si="360"/>
        <v/>
      </c>
      <c r="BC1045" s="359" t="str">
        <f t="shared" si="361"/>
        <v/>
      </c>
      <c r="BE1045" s="359" t="str">
        <f t="shared" si="362"/>
        <v/>
      </c>
      <c r="BG1045" s="359" t="str">
        <f t="shared" si="363"/>
        <v/>
      </c>
      <c r="BI1045" s="359" t="str">
        <f t="shared" si="364"/>
        <v/>
      </c>
    </row>
    <row r="1046" spans="3:61" x14ac:dyDescent="0.2">
      <c r="C1046" s="152"/>
      <c r="E1046" s="243"/>
      <c r="F1046" s="374"/>
      <c r="G1046" s="300"/>
      <c r="H1046" s="300"/>
      <c r="I1046" s="300"/>
      <c r="J1046" s="300"/>
      <c r="K1046" s="300"/>
      <c r="L1046" s="300"/>
      <c r="M1046" s="300"/>
      <c r="O1046" s="302"/>
      <c r="U1046" s="355" t="str">
        <f t="shared" si="344"/>
        <v/>
      </c>
      <c r="W1046" s="355" t="str">
        <f t="shared" si="345"/>
        <v/>
      </c>
      <c r="Y1046" s="355" t="str">
        <f t="shared" si="346"/>
        <v/>
      </c>
      <c r="AA1046" s="355" t="str">
        <f t="shared" si="347"/>
        <v/>
      </c>
      <c r="AC1046" s="355" t="str">
        <f t="shared" si="348"/>
        <v/>
      </c>
      <c r="AE1046" s="4" t="str">
        <f t="shared" si="349"/>
        <v/>
      </c>
      <c r="AG1046" s="4" t="str">
        <f t="shared" si="350"/>
        <v/>
      </c>
      <c r="AI1046" s="4" t="str">
        <f t="shared" si="351"/>
        <v/>
      </c>
      <c r="AK1046" s="4" t="str">
        <f t="shared" si="352"/>
        <v/>
      </c>
      <c r="AM1046" s="4" t="str">
        <f t="shared" si="353"/>
        <v/>
      </c>
      <c r="AO1046" s="4" t="str">
        <f t="shared" si="354"/>
        <v/>
      </c>
      <c r="AQ1046" s="4" t="str">
        <f t="shared" si="355"/>
        <v/>
      </c>
      <c r="AS1046" s="4" t="str">
        <f t="shared" si="356"/>
        <v/>
      </c>
      <c r="AU1046" s="4" t="str">
        <f t="shared" si="357"/>
        <v/>
      </c>
      <c r="AW1046" s="359" t="str">
        <f t="shared" si="358"/>
        <v/>
      </c>
      <c r="AY1046" s="359" t="str">
        <f t="shared" si="359"/>
        <v/>
      </c>
      <c r="BA1046" s="359" t="str">
        <f t="shared" si="360"/>
        <v/>
      </c>
      <c r="BC1046" s="359" t="str">
        <f t="shared" si="361"/>
        <v/>
      </c>
      <c r="BE1046" s="359" t="str">
        <f t="shared" si="362"/>
        <v/>
      </c>
      <c r="BG1046" s="359" t="str">
        <f t="shared" si="363"/>
        <v/>
      </c>
      <c r="BI1046" s="359" t="str">
        <f t="shared" si="364"/>
        <v/>
      </c>
    </row>
    <row r="1047" spans="3:61" x14ac:dyDescent="0.2">
      <c r="C1047" s="152"/>
      <c r="E1047" s="243"/>
      <c r="F1047" s="374"/>
      <c r="G1047" s="300"/>
      <c r="H1047" s="300"/>
      <c r="I1047" s="300"/>
      <c r="J1047" s="300"/>
      <c r="K1047" s="300"/>
      <c r="L1047" s="300"/>
      <c r="M1047" s="300"/>
      <c r="O1047" s="302"/>
      <c r="U1047" s="355" t="str">
        <f t="shared" si="344"/>
        <v/>
      </c>
      <c r="W1047" s="355" t="str">
        <f t="shared" si="345"/>
        <v/>
      </c>
      <c r="Y1047" s="355" t="str">
        <f t="shared" si="346"/>
        <v/>
      </c>
      <c r="AA1047" s="355" t="str">
        <f t="shared" si="347"/>
        <v/>
      </c>
      <c r="AC1047" s="355" t="str">
        <f t="shared" si="348"/>
        <v/>
      </c>
      <c r="AE1047" s="4" t="str">
        <f t="shared" si="349"/>
        <v/>
      </c>
      <c r="AG1047" s="4" t="str">
        <f t="shared" si="350"/>
        <v/>
      </c>
      <c r="AI1047" s="4" t="str">
        <f t="shared" si="351"/>
        <v/>
      </c>
      <c r="AK1047" s="4" t="str">
        <f t="shared" si="352"/>
        <v/>
      </c>
      <c r="AM1047" s="4" t="str">
        <f t="shared" si="353"/>
        <v/>
      </c>
      <c r="AO1047" s="4" t="str">
        <f t="shared" si="354"/>
        <v/>
      </c>
      <c r="AQ1047" s="4" t="str">
        <f t="shared" si="355"/>
        <v/>
      </c>
      <c r="AS1047" s="4" t="str">
        <f t="shared" si="356"/>
        <v/>
      </c>
      <c r="AU1047" s="4" t="str">
        <f t="shared" si="357"/>
        <v/>
      </c>
      <c r="AW1047" s="359" t="str">
        <f t="shared" si="358"/>
        <v/>
      </c>
      <c r="AY1047" s="359" t="str">
        <f t="shared" si="359"/>
        <v/>
      </c>
      <c r="BA1047" s="359" t="str">
        <f t="shared" si="360"/>
        <v/>
      </c>
      <c r="BC1047" s="359" t="str">
        <f t="shared" si="361"/>
        <v/>
      </c>
      <c r="BE1047" s="359" t="str">
        <f t="shared" si="362"/>
        <v/>
      </c>
      <c r="BG1047" s="359" t="str">
        <f t="shared" si="363"/>
        <v/>
      </c>
      <c r="BI1047" s="359" t="str">
        <f t="shared" si="364"/>
        <v/>
      </c>
    </row>
    <row r="1048" spans="3:61" x14ac:dyDescent="0.2">
      <c r="C1048" s="152"/>
      <c r="E1048" s="243"/>
      <c r="F1048" s="374"/>
      <c r="G1048" s="300"/>
      <c r="H1048" s="300"/>
      <c r="I1048" s="300"/>
      <c r="J1048" s="300"/>
      <c r="K1048" s="300"/>
      <c r="L1048" s="300"/>
      <c r="M1048" s="300"/>
      <c r="O1048" s="302"/>
      <c r="U1048" s="355" t="str">
        <f t="shared" si="344"/>
        <v/>
      </c>
      <c r="W1048" s="355" t="str">
        <f t="shared" si="345"/>
        <v/>
      </c>
      <c r="Y1048" s="355" t="str">
        <f t="shared" si="346"/>
        <v/>
      </c>
      <c r="AA1048" s="355" t="str">
        <f t="shared" si="347"/>
        <v/>
      </c>
      <c r="AC1048" s="355" t="str">
        <f t="shared" si="348"/>
        <v/>
      </c>
      <c r="AE1048" s="4" t="str">
        <f t="shared" si="349"/>
        <v/>
      </c>
      <c r="AG1048" s="4" t="str">
        <f t="shared" si="350"/>
        <v/>
      </c>
      <c r="AI1048" s="4" t="str">
        <f t="shared" si="351"/>
        <v/>
      </c>
      <c r="AK1048" s="4" t="str">
        <f t="shared" si="352"/>
        <v/>
      </c>
      <c r="AM1048" s="4" t="str">
        <f t="shared" si="353"/>
        <v/>
      </c>
      <c r="AO1048" s="4" t="str">
        <f t="shared" si="354"/>
        <v/>
      </c>
      <c r="AQ1048" s="4" t="str">
        <f t="shared" si="355"/>
        <v/>
      </c>
      <c r="AS1048" s="4" t="str">
        <f t="shared" si="356"/>
        <v/>
      </c>
      <c r="AU1048" s="4" t="str">
        <f t="shared" si="357"/>
        <v/>
      </c>
      <c r="AW1048" s="359" t="str">
        <f t="shared" si="358"/>
        <v/>
      </c>
      <c r="AY1048" s="359" t="str">
        <f t="shared" si="359"/>
        <v/>
      </c>
      <c r="BA1048" s="359" t="str">
        <f t="shared" si="360"/>
        <v/>
      </c>
      <c r="BC1048" s="359" t="str">
        <f t="shared" si="361"/>
        <v/>
      </c>
      <c r="BE1048" s="359" t="str">
        <f t="shared" si="362"/>
        <v/>
      </c>
      <c r="BG1048" s="359" t="str">
        <f t="shared" si="363"/>
        <v/>
      </c>
      <c r="BI1048" s="359" t="str">
        <f t="shared" si="364"/>
        <v/>
      </c>
    </row>
    <row r="1049" spans="3:61" x14ac:dyDescent="0.2">
      <c r="C1049" s="152"/>
      <c r="E1049" s="243"/>
      <c r="F1049" s="374"/>
      <c r="G1049" s="300"/>
      <c r="H1049" s="300"/>
      <c r="I1049" s="300"/>
      <c r="J1049" s="300"/>
      <c r="K1049" s="300"/>
      <c r="L1049" s="300"/>
      <c r="M1049" s="300"/>
      <c r="O1049" s="302"/>
      <c r="U1049" s="355" t="str">
        <f t="shared" si="344"/>
        <v/>
      </c>
      <c r="W1049" s="355" t="str">
        <f t="shared" si="345"/>
        <v/>
      </c>
      <c r="Y1049" s="355" t="str">
        <f t="shared" si="346"/>
        <v/>
      </c>
      <c r="AA1049" s="355" t="str">
        <f t="shared" si="347"/>
        <v/>
      </c>
      <c r="AC1049" s="355" t="str">
        <f t="shared" si="348"/>
        <v/>
      </c>
      <c r="AE1049" s="4" t="str">
        <f t="shared" si="349"/>
        <v/>
      </c>
      <c r="AG1049" s="4" t="str">
        <f t="shared" si="350"/>
        <v/>
      </c>
      <c r="AI1049" s="4" t="str">
        <f t="shared" si="351"/>
        <v/>
      </c>
      <c r="AK1049" s="4" t="str">
        <f t="shared" si="352"/>
        <v/>
      </c>
      <c r="AM1049" s="4" t="str">
        <f t="shared" si="353"/>
        <v/>
      </c>
      <c r="AO1049" s="4" t="str">
        <f t="shared" si="354"/>
        <v/>
      </c>
      <c r="AQ1049" s="4" t="str">
        <f t="shared" si="355"/>
        <v/>
      </c>
      <c r="AS1049" s="4" t="str">
        <f t="shared" si="356"/>
        <v/>
      </c>
      <c r="AU1049" s="4" t="str">
        <f t="shared" si="357"/>
        <v/>
      </c>
      <c r="AW1049" s="359" t="str">
        <f t="shared" si="358"/>
        <v/>
      </c>
      <c r="AY1049" s="359" t="str">
        <f t="shared" si="359"/>
        <v/>
      </c>
      <c r="BA1049" s="359" t="str">
        <f t="shared" si="360"/>
        <v/>
      </c>
      <c r="BC1049" s="359" t="str">
        <f t="shared" si="361"/>
        <v/>
      </c>
      <c r="BE1049" s="359" t="str">
        <f t="shared" si="362"/>
        <v/>
      </c>
      <c r="BG1049" s="359" t="str">
        <f t="shared" si="363"/>
        <v/>
      </c>
      <c r="BI1049" s="359" t="str">
        <f t="shared" si="364"/>
        <v/>
      </c>
    </row>
    <row r="1050" spans="3:61" x14ac:dyDescent="0.2">
      <c r="C1050" s="152"/>
      <c r="E1050" s="243"/>
      <c r="F1050" s="374"/>
      <c r="G1050" s="300"/>
      <c r="H1050" s="300"/>
      <c r="I1050" s="300"/>
      <c r="J1050" s="300"/>
      <c r="K1050" s="300"/>
      <c r="L1050" s="300"/>
      <c r="M1050" s="300"/>
      <c r="O1050" s="302"/>
      <c r="U1050" s="355" t="str">
        <f t="shared" si="344"/>
        <v/>
      </c>
      <c r="W1050" s="355" t="str">
        <f t="shared" si="345"/>
        <v/>
      </c>
      <c r="Y1050" s="355" t="str">
        <f t="shared" si="346"/>
        <v/>
      </c>
      <c r="AA1050" s="355" t="str">
        <f t="shared" si="347"/>
        <v/>
      </c>
      <c r="AC1050" s="355" t="str">
        <f t="shared" si="348"/>
        <v/>
      </c>
      <c r="AE1050" s="4" t="str">
        <f t="shared" si="349"/>
        <v/>
      </c>
      <c r="AG1050" s="4" t="str">
        <f t="shared" si="350"/>
        <v/>
      </c>
      <c r="AI1050" s="4" t="str">
        <f t="shared" si="351"/>
        <v/>
      </c>
      <c r="AK1050" s="4" t="str">
        <f t="shared" si="352"/>
        <v/>
      </c>
      <c r="AM1050" s="4" t="str">
        <f t="shared" si="353"/>
        <v/>
      </c>
      <c r="AO1050" s="4" t="str">
        <f t="shared" si="354"/>
        <v/>
      </c>
      <c r="AQ1050" s="4" t="str">
        <f t="shared" si="355"/>
        <v/>
      </c>
      <c r="AS1050" s="4" t="str">
        <f t="shared" si="356"/>
        <v/>
      </c>
      <c r="AU1050" s="4" t="str">
        <f t="shared" si="357"/>
        <v/>
      </c>
      <c r="AW1050" s="359" t="str">
        <f t="shared" si="358"/>
        <v/>
      </c>
      <c r="AY1050" s="359" t="str">
        <f t="shared" si="359"/>
        <v/>
      </c>
      <c r="BA1050" s="359" t="str">
        <f t="shared" si="360"/>
        <v/>
      </c>
      <c r="BC1050" s="359" t="str">
        <f t="shared" si="361"/>
        <v/>
      </c>
      <c r="BE1050" s="359" t="str">
        <f t="shared" si="362"/>
        <v/>
      </c>
      <c r="BG1050" s="359" t="str">
        <f t="shared" si="363"/>
        <v/>
      </c>
      <c r="BI1050" s="359" t="str">
        <f t="shared" si="364"/>
        <v/>
      </c>
    </row>
    <row r="1051" spans="3:61" x14ac:dyDescent="0.2">
      <c r="C1051" s="152"/>
      <c r="E1051" s="243"/>
      <c r="F1051" s="374"/>
      <c r="G1051" s="300"/>
      <c r="H1051" s="300"/>
      <c r="I1051" s="300"/>
      <c r="J1051" s="300"/>
      <c r="K1051" s="300"/>
      <c r="L1051" s="300"/>
      <c r="M1051" s="300"/>
      <c r="O1051" s="302"/>
      <c r="U1051" s="355" t="str">
        <f t="shared" si="344"/>
        <v/>
      </c>
      <c r="W1051" s="355" t="str">
        <f t="shared" si="345"/>
        <v/>
      </c>
      <c r="Y1051" s="355" t="str">
        <f t="shared" si="346"/>
        <v/>
      </c>
      <c r="AA1051" s="355" t="str">
        <f t="shared" si="347"/>
        <v/>
      </c>
      <c r="AC1051" s="355" t="str">
        <f t="shared" si="348"/>
        <v/>
      </c>
      <c r="AE1051" s="4" t="str">
        <f t="shared" si="349"/>
        <v/>
      </c>
      <c r="AG1051" s="4" t="str">
        <f t="shared" si="350"/>
        <v/>
      </c>
      <c r="AI1051" s="4" t="str">
        <f t="shared" si="351"/>
        <v/>
      </c>
      <c r="AK1051" s="4" t="str">
        <f t="shared" si="352"/>
        <v/>
      </c>
      <c r="AM1051" s="4" t="str">
        <f t="shared" si="353"/>
        <v/>
      </c>
      <c r="AO1051" s="4" t="str">
        <f t="shared" si="354"/>
        <v/>
      </c>
      <c r="AQ1051" s="4" t="str">
        <f t="shared" si="355"/>
        <v/>
      </c>
      <c r="AS1051" s="4" t="str">
        <f t="shared" si="356"/>
        <v/>
      </c>
      <c r="AU1051" s="4" t="str">
        <f t="shared" si="357"/>
        <v/>
      </c>
      <c r="AW1051" s="359" t="str">
        <f t="shared" si="358"/>
        <v/>
      </c>
      <c r="AY1051" s="359" t="str">
        <f t="shared" si="359"/>
        <v/>
      </c>
      <c r="BA1051" s="359" t="str">
        <f t="shared" si="360"/>
        <v/>
      </c>
      <c r="BC1051" s="359" t="str">
        <f t="shared" si="361"/>
        <v/>
      </c>
      <c r="BE1051" s="359" t="str">
        <f t="shared" si="362"/>
        <v/>
      </c>
      <c r="BG1051" s="359" t="str">
        <f t="shared" si="363"/>
        <v/>
      </c>
      <c r="BI1051" s="359" t="str">
        <f t="shared" si="364"/>
        <v/>
      </c>
    </row>
    <row r="1052" spans="3:61" x14ac:dyDescent="0.2">
      <c r="C1052" s="152"/>
      <c r="E1052" s="243"/>
      <c r="F1052" s="374"/>
      <c r="G1052" s="300"/>
      <c r="H1052" s="300"/>
      <c r="I1052" s="300"/>
      <c r="J1052" s="300"/>
      <c r="K1052" s="300"/>
      <c r="L1052" s="300"/>
      <c r="M1052" s="300"/>
      <c r="O1052" s="302"/>
      <c r="U1052" s="355" t="str">
        <f t="shared" si="344"/>
        <v/>
      </c>
      <c r="W1052" s="355" t="str">
        <f t="shared" si="345"/>
        <v/>
      </c>
      <c r="Y1052" s="355" t="str">
        <f t="shared" si="346"/>
        <v/>
      </c>
      <c r="AA1052" s="355" t="str">
        <f t="shared" si="347"/>
        <v/>
      </c>
      <c r="AC1052" s="355" t="str">
        <f t="shared" si="348"/>
        <v/>
      </c>
      <c r="AE1052" s="4" t="str">
        <f t="shared" si="349"/>
        <v/>
      </c>
      <c r="AG1052" s="4" t="str">
        <f t="shared" si="350"/>
        <v/>
      </c>
      <c r="AI1052" s="4" t="str">
        <f t="shared" si="351"/>
        <v/>
      </c>
      <c r="AK1052" s="4" t="str">
        <f t="shared" si="352"/>
        <v/>
      </c>
      <c r="AM1052" s="4" t="str">
        <f t="shared" si="353"/>
        <v/>
      </c>
      <c r="AO1052" s="4" t="str">
        <f t="shared" si="354"/>
        <v/>
      </c>
      <c r="AQ1052" s="4" t="str">
        <f t="shared" si="355"/>
        <v/>
      </c>
      <c r="AS1052" s="4" t="str">
        <f t="shared" si="356"/>
        <v/>
      </c>
      <c r="AU1052" s="4" t="str">
        <f t="shared" si="357"/>
        <v/>
      </c>
      <c r="AW1052" s="359" t="str">
        <f t="shared" si="358"/>
        <v/>
      </c>
      <c r="AY1052" s="359" t="str">
        <f t="shared" si="359"/>
        <v/>
      </c>
      <c r="BA1052" s="359" t="str">
        <f t="shared" si="360"/>
        <v/>
      </c>
      <c r="BC1052" s="359" t="str">
        <f t="shared" si="361"/>
        <v/>
      </c>
      <c r="BE1052" s="359" t="str">
        <f t="shared" si="362"/>
        <v/>
      </c>
      <c r="BG1052" s="359" t="str">
        <f t="shared" si="363"/>
        <v/>
      </c>
      <c r="BI1052" s="359" t="str">
        <f t="shared" si="364"/>
        <v/>
      </c>
    </row>
    <row r="1053" spans="3:61" x14ac:dyDescent="0.2">
      <c r="C1053" s="152"/>
      <c r="E1053" s="243"/>
      <c r="F1053" s="374"/>
      <c r="G1053" s="300"/>
      <c r="H1053" s="300"/>
      <c r="I1053" s="300"/>
      <c r="J1053" s="300"/>
      <c r="K1053" s="300"/>
      <c r="L1053" s="300"/>
      <c r="M1053" s="300"/>
      <c r="O1053" s="302"/>
      <c r="U1053" s="355" t="str">
        <f t="shared" si="344"/>
        <v/>
      </c>
      <c r="W1053" s="355" t="str">
        <f t="shared" si="345"/>
        <v/>
      </c>
      <c r="Y1053" s="355" t="str">
        <f t="shared" si="346"/>
        <v/>
      </c>
      <c r="AA1053" s="355" t="str">
        <f t="shared" si="347"/>
        <v/>
      </c>
      <c r="AC1053" s="355" t="str">
        <f t="shared" si="348"/>
        <v/>
      </c>
      <c r="AE1053" s="4" t="str">
        <f t="shared" si="349"/>
        <v/>
      </c>
      <c r="AG1053" s="4" t="str">
        <f t="shared" si="350"/>
        <v/>
      </c>
      <c r="AI1053" s="4" t="str">
        <f t="shared" si="351"/>
        <v/>
      </c>
      <c r="AK1053" s="4" t="str">
        <f t="shared" si="352"/>
        <v/>
      </c>
      <c r="AM1053" s="4" t="str">
        <f t="shared" si="353"/>
        <v/>
      </c>
      <c r="AO1053" s="4" t="str">
        <f t="shared" si="354"/>
        <v/>
      </c>
      <c r="AQ1053" s="4" t="str">
        <f t="shared" si="355"/>
        <v/>
      </c>
      <c r="AS1053" s="4" t="str">
        <f t="shared" si="356"/>
        <v/>
      </c>
      <c r="AU1053" s="4" t="str">
        <f t="shared" si="357"/>
        <v/>
      </c>
      <c r="AW1053" s="359" t="str">
        <f t="shared" si="358"/>
        <v/>
      </c>
      <c r="AY1053" s="359" t="str">
        <f t="shared" si="359"/>
        <v/>
      </c>
      <c r="BA1053" s="359" t="str">
        <f t="shared" si="360"/>
        <v/>
      </c>
      <c r="BC1053" s="359" t="str">
        <f t="shared" si="361"/>
        <v/>
      </c>
      <c r="BE1053" s="359" t="str">
        <f t="shared" si="362"/>
        <v/>
      </c>
      <c r="BG1053" s="359" t="str">
        <f t="shared" si="363"/>
        <v/>
      </c>
      <c r="BI1053" s="359" t="str">
        <f t="shared" si="364"/>
        <v/>
      </c>
    </row>
    <row r="1054" spans="3:61" x14ac:dyDescent="0.2">
      <c r="C1054" s="152"/>
      <c r="E1054" s="243"/>
      <c r="F1054" s="374"/>
      <c r="G1054" s="300"/>
      <c r="H1054" s="300"/>
      <c r="I1054" s="300"/>
      <c r="J1054" s="300"/>
      <c r="K1054" s="300"/>
      <c r="L1054" s="300"/>
      <c r="M1054" s="300"/>
      <c r="O1054" s="302"/>
      <c r="U1054" s="355" t="str">
        <f t="shared" si="344"/>
        <v/>
      </c>
      <c r="W1054" s="355" t="str">
        <f t="shared" si="345"/>
        <v/>
      </c>
      <c r="Y1054" s="355" t="str">
        <f t="shared" si="346"/>
        <v/>
      </c>
      <c r="AA1054" s="355" t="str">
        <f t="shared" si="347"/>
        <v/>
      </c>
      <c r="AC1054" s="355" t="str">
        <f t="shared" si="348"/>
        <v/>
      </c>
      <c r="AE1054" s="4" t="str">
        <f t="shared" si="349"/>
        <v/>
      </c>
      <c r="AG1054" s="4" t="str">
        <f t="shared" si="350"/>
        <v/>
      </c>
      <c r="AI1054" s="4" t="str">
        <f t="shared" si="351"/>
        <v/>
      </c>
      <c r="AK1054" s="4" t="str">
        <f t="shared" si="352"/>
        <v/>
      </c>
      <c r="AM1054" s="4" t="str">
        <f t="shared" si="353"/>
        <v/>
      </c>
      <c r="AO1054" s="4" t="str">
        <f t="shared" si="354"/>
        <v/>
      </c>
      <c r="AQ1054" s="4" t="str">
        <f t="shared" si="355"/>
        <v/>
      </c>
      <c r="AS1054" s="4" t="str">
        <f t="shared" si="356"/>
        <v/>
      </c>
      <c r="AU1054" s="4" t="str">
        <f t="shared" si="357"/>
        <v/>
      </c>
      <c r="AW1054" s="359" t="str">
        <f t="shared" si="358"/>
        <v/>
      </c>
      <c r="AY1054" s="359" t="str">
        <f t="shared" si="359"/>
        <v/>
      </c>
      <c r="BA1054" s="359" t="str">
        <f t="shared" si="360"/>
        <v/>
      </c>
      <c r="BC1054" s="359" t="str">
        <f t="shared" si="361"/>
        <v/>
      </c>
      <c r="BE1054" s="359" t="str">
        <f t="shared" si="362"/>
        <v/>
      </c>
      <c r="BG1054" s="359" t="str">
        <f t="shared" si="363"/>
        <v/>
      </c>
      <c r="BI1054" s="359" t="str">
        <f t="shared" si="364"/>
        <v/>
      </c>
    </row>
    <row r="1055" spans="3:61" x14ac:dyDescent="0.2">
      <c r="C1055" s="152"/>
      <c r="E1055" s="243"/>
      <c r="F1055" s="374"/>
      <c r="G1055" s="300"/>
      <c r="H1055" s="300"/>
      <c r="I1055" s="300"/>
      <c r="J1055" s="300"/>
      <c r="K1055" s="300"/>
      <c r="L1055" s="300"/>
      <c r="M1055" s="300"/>
      <c r="O1055" s="302"/>
      <c r="U1055" s="355" t="str">
        <f t="shared" si="344"/>
        <v/>
      </c>
      <c r="W1055" s="355" t="str">
        <f t="shared" si="345"/>
        <v/>
      </c>
      <c r="Y1055" s="355" t="str">
        <f t="shared" si="346"/>
        <v/>
      </c>
      <c r="AA1055" s="355" t="str">
        <f t="shared" si="347"/>
        <v/>
      </c>
      <c r="AC1055" s="355" t="str">
        <f t="shared" si="348"/>
        <v/>
      </c>
      <c r="AE1055" s="4" t="str">
        <f t="shared" si="349"/>
        <v/>
      </c>
      <c r="AG1055" s="4" t="str">
        <f t="shared" si="350"/>
        <v/>
      </c>
      <c r="AI1055" s="4" t="str">
        <f t="shared" si="351"/>
        <v/>
      </c>
      <c r="AK1055" s="4" t="str">
        <f t="shared" si="352"/>
        <v/>
      </c>
      <c r="AM1055" s="4" t="str">
        <f t="shared" si="353"/>
        <v/>
      </c>
      <c r="AO1055" s="4" t="str">
        <f t="shared" si="354"/>
        <v/>
      </c>
      <c r="AQ1055" s="4" t="str">
        <f t="shared" si="355"/>
        <v/>
      </c>
      <c r="AS1055" s="4" t="str">
        <f t="shared" si="356"/>
        <v/>
      </c>
      <c r="AU1055" s="4" t="str">
        <f t="shared" si="357"/>
        <v/>
      </c>
      <c r="AW1055" s="359" t="str">
        <f t="shared" si="358"/>
        <v/>
      </c>
      <c r="AY1055" s="359" t="str">
        <f t="shared" si="359"/>
        <v/>
      </c>
      <c r="BA1055" s="359" t="str">
        <f t="shared" si="360"/>
        <v/>
      </c>
      <c r="BC1055" s="359" t="str">
        <f t="shared" si="361"/>
        <v/>
      </c>
      <c r="BE1055" s="359" t="str">
        <f t="shared" si="362"/>
        <v/>
      </c>
      <c r="BG1055" s="359" t="str">
        <f t="shared" si="363"/>
        <v/>
      </c>
      <c r="BI1055" s="359" t="str">
        <f t="shared" si="364"/>
        <v/>
      </c>
    </row>
    <row r="1056" spans="3:61" x14ac:dyDescent="0.2">
      <c r="C1056" s="152"/>
      <c r="E1056" s="243"/>
      <c r="F1056" s="374"/>
      <c r="G1056" s="300"/>
      <c r="H1056" s="300"/>
      <c r="I1056" s="300"/>
      <c r="J1056" s="300"/>
      <c r="K1056" s="300"/>
      <c r="L1056" s="300"/>
      <c r="M1056" s="300"/>
      <c r="O1056" s="302"/>
      <c r="U1056" s="355" t="str">
        <f t="shared" si="344"/>
        <v/>
      </c>
      <c r="W1056" s="355" t="str">
        <f t="shared" si="345"/>
        <v/>
      </c>
      <c r="Y1056" s="355" t="str">
        <f t="shared" si="346"/>
        <v/>
      </c>
      <c r="AA1056" s="355" t="str">
        <f t="shared" si="347"/>
        <v/>
      </c>
      <c r="AC1056" s="355" t="str">
        <f t="shared" si="348"/>
        <v/>
      </c>
      <c r="AE1056" s="4" t="str">
        <f t="shared" si="349"/>
        <v/>
      </c>
      <c r="AG1056" s="4" t="str">
        <f t="shared" si="350"/>
        <v/>
      </c>
      <c r="AI1056" s="4" t="str">
        <f t="shared" si="351"/>
        <v/>
      </c>
      <c r="AK1056" s="4" t="str">
        <f t="shared" si="352"/>
        <v/>
      </c>
      <c r="AM1056" s="4" t="str">
        <f t="shared" si="353"/>
        <v/>
      </c>
      <c r="AO1056" s="4" t="str">
        <f t="shared" si="354"/>
        <v/>
      </c>
      <c r="AQ1056" s="4" t="str">
        <f t="shared" si="355"/>
        <v/>
      </c>
      <c r="AS1056" s="4" t="str">
        <f t="shared" si="356"/>
        <v/>
      </c>
      <c r="AU1056" s="4" t="str">
        <f t="shared" si="357"/>
        <v/>
      </c>
      <c r="AW1056" s="359" t="str">
        <f t="shared" si="358"/>
        <v/>
      </c>
      <c r="AY1056" s="359" t="str">
        <f t="shared" si="359"/>
        <v/>
      </c>
      <c r="BA1056" s="359" t="str">
        <f t="shared" si="360"/>
        <v/>
      </c>
      <c r="BC1056" s="359" t="str">
        <f t="shared" si="361"/>
        <v/>
      </c>
      <c r="BE1056" s="359" t="str">
        <f t="shared" si="362"/>
        <v/>
      </c>
      <c r="BG1056" s="359" t="str">
        <f t="shared" si="363"/>
        <v/>
      </c>
      <c r="BI1056" s="359" t="str">
        <f t="shared" si="364"/>
        <v/>
      </c>
    </row>
    <row r="1057" spans="3:61" x14ac:dyDescent="0.2">
      <c r="C1057" s="152"/>
      <c r="E1057" s="243"/>
      <c r="F1057" s="374"/>
      <c r="G1057" s="300"/>
      <c r="H1057" s="300"/>
      <c r="I1057" s="300"/>
      <c r="J1057" s="300"/>
      <c r="K1057" s="300"/>
      <c r="L1057" s="300"/>
      <c r="M1057" s="300"/>
      <c r="O1057" s="302"/>
      <c r="U1057" s="355" t="str">
        <f t="shared" si="344"/>
        <v/>
      </c>
      <c r="W1057" s="355" t="str">
        <f t="shared" si="345"/>
        <v/>
      </c>
      <c r="Y1057" s="355" t="str">
        <f t="shared" si="346"/>
        <v/>
      </c>
      <c r="AA1057" s="355" t="str">
        <f t="shared" si="347"/>
        <v/>
      </c>
      <c r="AC1057" s="355" t="str">
        <f t="shared" si="348"/>
        <v/>
      </c>
      <c r="AE1057" s="4" t="str">
        <f t="shared" si="349"/>
        <v/>
      </c>
      <c r="AG1057" s="4" t="str">
        <f t="shared" si="350"/>
        <v/>
      </c>
      <c r="AI1057" s="4" t="str">
        <f t="shared" si="351"/>
        <v/>
      </c>
      <c r="AK1057" s="4" t="str">
        <f t="shared" si="352"/>
        <v/>
      </c>
      <c r="AM1057" s="4" t="str">
        <f t="shared" si="353"/>
        <v/>
      </c>
      <c r="AO1057" s="4" t="str">
        <f t="shared" si="354"/>
        <v/>
      </c>
      <c r="AQ1057" s="4" t="str">
        <f t="shared" si="355"/>
        <v/>
      </c>
      <c r="AS1057" s="4" t="str">
        <f t="shared" si="356"/>
        <v/>
      </c>
      <c r="AU1057" s="4" t="str">
        <f t="shared" si="357"/>
        <v/>
      </c>
      <c r="AW1057" s="359" t="str">
        <f t="shared" si="358"/>
        <v/>
      </c>
      <c r="AY1057" s="359" t="str">
        <f t="shared" si="359"/>
        <v/>
      </c>
      <c r="BA1057" s="359" t="str">
        <f t="shared" si="360"/>
        <v/>
      </c>
      <c r="BC1057" s="359" t="str">
        <f t="shared" si="361"/>
        <v/>
      </c>
      <c r="BE1057" s="359" t="str">
        <f t="shared" si="362"/>
        <v/>
      </c>
      <c r="BG1057" s="359" t="str">
        <f t="shared" si="363"/>
        <v/>
      </c>
      <c r="BI1057" s="359" t="str">
        <f t="shared" si="364"/>
        <v/>
      </c>
    </row>
    <row r="1058" spans="3:61" x14ac:dyDescent="0.2">
      <c r="C1058" s="152"/>
      <c r="E1058" s="243"/>
      <c r="F1058" s="374"/>
      <c r="G1058" s="300"/>
      <c r="H1058" s="300"/>
      <c r="I1058" s="300"/>
      <c r="J1058" s="300"/>
      <c r="K1058" s="300"/>
      <c r="L1058" s="300"/>
      <c r="M1058" s="300"/>
      <c r="O1058" s="302"/>
      <c r="U1058" s="355" t="str">
        <f t="shared" si="344"/>
        <v/>
      </c>
      <c r="W1058" s="355" t="str">
        <f t="shared" si="345"/>
        <v/>
      </c>
      <c r="Y1058" s="355" t="str">
        <f t="shared" si="346"/>
        <v/>
      </c>
      <c r="AA1058" s="355" t="str">
        <f t="shared" si="347"/>
        <v/>
      </c>
      <c r="AC1058" s="355" t="str">
        <f t="shared" si="348"/>
        <v/>
      </c>
      <c r="AE1058" s="4" t="str">
        <f t="shared" si="349"/>
        <v/>
      </c>
      <c r="AG1058" s="4" t="str">
        <f t="shared" si="350"/>
        <v/>
      </c>
      <c r="AI1058" s="4" t="str">
        <f t="shared" si="351"/>
        <v/>
      </c>
      <c r="AK1058" s="4" t="str">
        <f t="shared" si="352"/>
        <v/>
      </c>
      <c r="AM1058" s="4" t="str">
        <f t="shared" si="353"/>
        <v/>
      </c>
      <c r="AO1058" s="4" t="str">
        <f t="shared" si="354"/>
        <v/>
      </c>
      <c r="AQ1058" s="4" t="str">
        <f t="shared" si="355"/>
        <v/>
      </c>
      <c r="AS1058" s="4" t="str">
        <f t="shared" si="356"/>
        <v/>
      </c>
      <c r="AU1058" s="4" t="str">
        <f t="shared" si="357"/>
        <v/>
      </c>
      <c r="AW1058" s="359" t="str">
        <f t="shared" si="358"/>
        <v/>
      </c>
      <c r="AY1058" s="359" t="str">
        <f t="shared" si="359"/>
        <v/>
      </c>
      <c r="BA1058" s="359" t="str">
        <f t="shared" si="360"/>
        <v/>
      </c>
      <c r="BC1058" s="359" t="str">
        <f t="shared" si="361"/>
        <v/>
      </c>
      <c r="BE1058" s="359" t="str">
        <f t="shared" si="362"/>
        <v/>
      </c>
      <c r="BG1058" s="359" t="str">
        <f t="shared" si="363"/>
        <v/>
      </c>
      <c r="BI1058" s="359" t="str">
        <f t="shared" si="364"/>
        <v/>
      </c>
    </row>
    <row r="1059" spans="3:61" x14ac:dyDescent="0.2">
      <c r="C1059" s="152"/>
      <c r="E1059" s="243"/>
      <c r="F1059" s="374"/>
      <c r="G1059" s="300"/>
      <c r="H1059" s="300"/>
      <c r="I1059" s="300"/>
      <c r="J1059" s="300"/>
      <c r="K1059" s="300"/>
      <c r="L1059" s="300"/>
      <c r="M1059" s="300"/>
      <c r="O1059" s="302"/>
      <c r="U1059" s="355" t="str">
        <f t="shared" si="344"/>
        <v/>
      </c>
      <c r="W1059" s="355" t="str">
        <f t="shared" si="345"/>
        <v/>
      </c>
      <c r="Y1059" s="355" t="str">
        <f t="shared" si="346"/>
        <v/>
      </c>
      <c r="AA1059" s="355" t="str">
        <f t="shared" si="347"/>
        <v/>
      </c>
      <c r="AC1059" s="355" t="str">
        <f t="shared" si="348"/>
        <v/>
      </c>
      <c r="AE1059" s="4" t="str">
        <f t="shared" si="349"/>
        <v/>
      </c>
      <c r="AG1059" s="4" t="str">
        <f t="shared" si="350"/>
        <v/>
      </c>
      <c r="AI1059" s="4" t="str">
        <f t="shared" si="351"/>
        <v/>
      </c>
      <c r="AK1059" s="4" t="str">
        <f t="shared" si="352"/>
        <v/>
      </c>
      <c r="AM1059" s="4" t="str">
        <f t="shared" si="353"/>
        <v/>
      </c>
      <c r="AO1059" s="4" t="str">
        <f t="shared" si="354"/>
        <v/>
      </c>
      <c r="AQ1059" s="4" t="str">
        <f t="shared" si="355"/>
        <v/>
      </c>
      <c r="AS1059" s="4" t="str">
        <f t="shared" si="356"/>
        <v/>
      </c>
      <c r="AU1059" s="4" t="str">
        <f t="shared" si="357"/>
        <v/>
      </c>
      <c r="AW1059" s="359" t="str">
        <f t="shared" si="358"/>
        <v/>
      </c>
      <c r="AY1059" s="359" t="str">
        <f t="shared" si="359"/>
        <v/>
      </c>
      <c r="BA1059" s="359" t="str">
        <f t="shared" si="360"/>
        <v/>
      </c>
      <c r="BC1059" s="359" t="str">
        <f t="shared" si="361"/>
        <v/>
      </c>
      <c r="BE1059" s="359" t="str">
        <f t="shared" si="362"/>
        <v/>
      </c>
      <c r="BG1059" s="359" t="str">
        <f t="shared" si="363"/>
        <v/>
      </c>
      <c r="BI1059" s="359" t="str">
        <f t="shared" si="364"/>
        <v/>
      </c>
    </row>
    <row r="1060" spans="3:61" x14ac:dyDescent="0.2">
      <c r="C1060" s="152"/>
      <c r="E1060" s="243"/>
      <c r="F1060" s="374"/>
      <c r="G1060" s="300"/>
      <c r="H1060" s="300"/>
      <c r="I1060" s="300"/>
      <c r="J1060" s="300"/>
      <c r="K1060" s="300"/>
      <c r="L1060" s="300"/>
      <c r="M1060" s="300"/>
      <c r="O1060" s="302"/>
      <c r="U1060" s="355" t="str">
        <f t="shared" si="344"/>
        <v/>
      </c>
      <c r="W1060" s="355" t="str">
        <f t="shared" si="345"/>
        <v/>
      </c>
      <c r="Y1060" s="355" t="str">
        <f t="shared" si="346"/>
        <v/>
      </c>
      <c r="AA1060" s="355" t="str">
        <f t="shared" si="347"/>
        <v/>
      </c>
      <c r="AC1060" s="355" t="str">
        <f t="shared" si="348"/>
        <v/>
      </c>
      <c r="AE1060" s="4" t="str">
        <f t="shared" si="349"/>
        <v/>
      </c>
      <c r="AG1060" s="4" t="str">
        <f t="shared" si="350"/>
        <v/>
      </c>
      <c r="AI1060" s="4" t="str">
        <f t="shared" si="351"/>
        <v/>
      </c>
      <c r="AK1060" s="4" t="str">
        <f t="shared" si="352"/>
        <v/>
      </c>
      <c r="AM1060" s="4" t="str">
        <f t="shared" si="353"/>
        <v/>
      </c>
      <c r="AO1060" s="4" t="str">
        <f t="shared" si="354"/>
        <v/>
      </c>
      <c r="AQ1060" s="4" t="str">
        <f t="shared" si="355"/>
        <v/>
      </c>
      <c r="AS1060" s="4" t="str">
        <f t="shared" si="356"/>
        <v/>
      </c>
      <c r="AU1060" s="4" t="str">
        <f t="shared" si="357"/>
        <v/>
      </c>
      <c r="AW1060" s="359" t="str">
        <f t="shared" si="358"/>
        <v/>
      </c>
      <c r="AY1060" s="359" t="str">
        <f t="shared" si="359"/>
        <v/>
      </c>
      <c r="BA1060" s="359" t="str">
        <f t="shared" si="360"/>
        <v/>
      </c>
      <c r="BC1060" s="359" t="str">
        <f t="shared" si="361"/>
        <v/>
      </c>
      <c r="BE1060" s="359" t="str">
        <f t="shared" si="362"/>
        <v/>
      </c>
      <c r="BG1060" s="359" t="str">
        <f t="shared" si="363"/>
        <v/>
      </c>
      <c r="BI1060" s="359" t="str">
        <f t="shared" si="364"/>
        <v/>
      </c>
    </row>
    <row r="1061" spans="3:61" x14ac:dyDescent="0.2">
      <c r="C1061" s="152"/>
      <c r="E1061" s="243"/>
      <c r="F1061" s="374"/>
      <c r="G1061" s="300"/>
      <c r="H1061" s="300"/>
      <c r="I1061" s="300"/>
      <c r="J1061" s="300"/>
      <c r="K1061" s="300"/>
      <c r="L1061" s="300"/>
      <c r="M1061" s="300"/>
      <c r="O1061" s="302"/>
      <c r="U1061" s="355" t="str">
        <f t="shared" si="344"/>
        <v/>
      </c>
      <c r="W1061" s="355" t="str">
        <f t="shared" si="345"/>
        <v/>
      </c>
      <c r="Y1061" s="355" t="str">
        <f t="shared" si="346"/>
        <v/>
      </c>
      <c r="AA1061" s="355" t="str">
        <f t="shared" si="347"/>
        <v/>
      </c>
      <c r="AC1061" s="355" t="str">
        <f t="shared" si="348"/>
        <v/>
      </c>
      <c r="AE1061" s="4" t="str">
        <f t="shared" si="349"/>
        <v/>
      </c>
      <c r="AG1061" s="4" t="str">
        <f t="shared" si="350"/>
        <v/>
      </c>
      <c r="AI1061" s="4" t="str">
        <f t="shared" si="351"/>
        <v/>
      </c>
      <c r="AK1061" s="4" t="str">
        <f t="shared" si="352"/>
        <v/>
      </c>
      <c r="AM1061" s="4" t="str">
        <f t="shared" si="353"/>
        <v/>
      </c>
      <c r="AO1061" s="4" t="str">
        <f t="shared" si="354"/>
        <v/>
      </c>
      <c r="AQ1061" s="4" t="str">
        <f t="shared" si="355"/>
        <v/>
      </c>
      <c r="AS1061" s="4" t="str">
        <f t="shared" si="356"/>
        <v/>
      </c>
      <c r="AU1061" s="4" t="str">
        <f t="shared" si="357"/>
        <v/>
      </c>
      <c r="AW1061" s="359" t="str">
        <f t="shared" si="358"/>
        <v/>
      </c>
      <c r="AY1061" s="359" t="str">
        <f t="shared" si="359"/>
        <v/>
      </c>
      <c r="BA1061" s="359" t="str">
        <f t="shared" si="360"/>
        <v/>
      </c>
      <c r="BC1061" s="359" t="str">
        <f t="shared" si="361"/>
        <v/>
      </c>
      <c r="BE1061" s="359" t="str">
        <f t="shared" si="362"/>
        <v/>
      </c>
      <c r="BG1061" s="359" t="str">
        <f t="shared" si="363"/>
        <v/>
      </c>
      <c r="BI1061" s="359" t="str">
        <f t="shared" si="364"/>
        <v/>
      </c>
    </row>
    <row r="1062" spans="3:61" x14ac:dyDescent="0.2">
      <c r="C1062" s="152"/>
      <c r="E1062" s="243"/>
      <c r="F1062" s="374"/>
      <c r="G1062" s="300"/>
      <c r="H1062" s="300"/>
      <c r="I1062" s="300"/>
      <c r="J1062" s="300"/>
      <c r="K1062" s="300"/>
      <c r="L1062" s="300"/>
      <c r="M1062" s="300"/>
      <c r="O1062" s="302"/>
      <c r="U1062" s="355" t="str">
        <f t="shared" si="344"/>
        <v/>
      </c>
      <c r="W1062" s="355" t="str">
        <f t="shared" si="345"/>
        <v/>
      </c>
      <c r="Y1062" s="355" t="str">
        <f t="shared" si="346"/>
        <v/>
      </c>
      <c r="AA1062" s="355" t="str">
        <f t="shared" si="347"/>
        <v/>
      </c>
      <c r="AC1062" s="355" t="str">
        <f t="shared" si="348"/>
        <v/>
      </c>
      <c r="AE1062" s="4" t="str">
        <f t="shared" si="349"/>
        <v/>
      </c>
      <c r="AG1062" s="4" t="str">
        <f t="shared" si="350"/>
        <v/>
      </c>
      <c r="AI1062" s="4" t="str">
        <f t="shared" si="351"/>
        <v/>
      </c>
      <c r="AK1062" s="4" t="str">
        <f t="shared" si="352"/>
        <v/>
      </c>
      <c r="AM1062" s="4" t="str">
        <f t="shared" si="353"/>
        <v/>
      </c>
      <c r="AO1062" s="4" t="str">
        <f t="shared" si="354"/>
        <v/>
      </c>
      <c r="AQ1062" s="4" t="str">
        <f t="shared" si="355"/>
        <v/>
      </c>
      <c r="AS1062" s="4" t="str">
        <f t="shared" si="356"/>
        <v/>
      </c>
      <c r="AU1062" s="4" t="str">
        <f t="shared" si="357"/>
        <v/>
      </c>
      <c r="AW1062" s="359" t="str">
        <f t="shared" si="358"/>
        <v/>
      </c>
      <c r="AY1062" s="359" t="str">
        <f t="shared" si="359"/>
        <v/>
      </c>
      <c r="BA1062" s="359" t="str">
        <f t="shared" si="360"/>
        <v/>
      </c>
      <c r="BC1062" s="359" t="str">
        <f t="shared" si="361"/>
        <v/>
      </c>
      <c r="BE1062" s="359" t="str">
        <f t="shared" si="362"/>
        <v/>
      </c>
      <c r="BG1062" s="359" t="str">
        <f t="shared" si="363"/>
        <v/>
      </c>
      <c r="BI1062" s="359" t="str">
        <f t="shared" si="364"/>
        <v/>
      </c>
    </row>
    <row r="1063" spans="3:61" x14ac:dyDescent="0.2">
      <c r="C1063" s="152"/>
      <c r="E1063" s="243"/>
      <c r="F1063" s="374"/>
      <c r="G1063" s="300"/>
      <c r="H1063" s="300"/>
      <c r="I1063" s="300"/>
      <c r="J1063" s="300"/>
      <c r="K1063" s="300"/>
      <c r="L1063" s="300"/>
      <c r="M1063" s="300"/>
      <c r="O1063" s="302"/>
      <c r="U1063" s="355" t="str">
        <f t="shared" si="344"/>
        <v/>
      </c>
      <c r="W1063" s="355" t="str">
        <f t="shared" si="345"/>
        <v/>
      </c>
      <c r="Y1063" s="355" t="str">
        <f t="shared" si="346"/>
        <v/>
      </c>
      <c r="AA1063" s="355" t="str">
        <f t="shared" si="347"/>
        <v/>
      </c>
      <c r="AC1063" s="355" t="str">
        <f t="shared" si="348"/>
        <v/>
      </c>
      <c r="AE1063" s="4" t="str">
        <f t="shared" si="349"/>
        <v/>
      </c>
      <c r="AG1063" s="4" t="str">
        <f t="shared" si="350"/>
        <v/>
      </c>
      <c r="AI1063" s="4" t="str">
        <f t="shared" si="351"/>
        <v/>
      </c>
      <c r="AK1063" s="4" t="str">
        <f t="shared" si="352"/>
        <v/>
      </c>
      <c r="AM1063" s="4" t="str">
        <f t="shared" si="353"/>
        <v/>
      </c>
      <c r="AO1063" s="4" t="str">
        <f t="shared" si="354"/>
        <v/>
      </c>
      <c r="AQ1063" s="4" t="str">
        <f t="shared" si="355"/>
        <v/>
      </c>
      <c r="AS1063" s="4" t="str">
        <f t="shared" si="356"/>
        <v/>
      </c>
      <c r="AU1063" s="4" t="str">
        <f t="shared" si="357"/>
        <v/>
      </c>
      <c r="AW1063" s="359" t="str">
        <f t="shared" si="358"/>
        <v/>
      </c>
      <c r="AY1063" s="359" t="str">
        <f t="shared" si="359"/>
        <v/>
      </c>
      <c r="BA1063" s="359" t="str">
        <f t="shared" si="360"/>
        <v/>
      </c>
      <c r="BC1063" s="359" t="str">
        <f t="shared" si="361"/>
        <v/>
      </c>
      <c r="BE1063" s="359" t="str">
        <f t="shared" si="362"/>
        <v/>
      </c>
      <c r="BG1063" s="359" t="str">
        <f t="shared" si="363"/>
        <v/>
      </c>
      <c r="BI1063" s="359" t="str">
        <f t="shared" si="364"/>
        <v/>
      </c>
    </row>
    <row r="1064" spans="3:61" x14ac:dyDescent="0.2">
      <c r="C1064" s="152"/>
      <c r="E1064" s="243"/>
      <c r="F1064" s="374"/>
      <c r="G1064" s="300"/>
      <c r="H1064" s="300"/>
      <c r="I1064" s="300"/>
      <c r="J1064" s="300"/>
      <c r="K1064" s="300"/>
      <c r="L1064" s="300"/>
      <c r="M1064" s="300"/>
      <c r="O1064" s="302"/>
      <c r="U1064" s="355" t="str">
        <f t="shared" si="344"/>
        <v/>
      </c>
      <c r="W1064" s="355" t="str">
        <f t="shared" si="345"/>
        <v/>
      </c>
      <c r="Y1064" s="355" t="str">
        <f t="shared" si="346"/>
        <v/>
      </c>
      <c r="AA1064" s="355" t="str">
        <f t="shared" si="347"/>
        <v/>
      </c>
      <c r="AC1064" s="355" t="str">
        <f t="shared" si="348"/>
        <v/>
      </c>
      <c r="AE1064" s="4" t="str">
        <f t="shared" si="349"/>
        <v/>
      </c>
      <c r="AG1064" s="4" t="str">
        <f t="shared" si="350"/>
        <v/>
      </c>
      <c r="AI1064" s="4" t="str">
        <f t="shared" si="351"/>
        <v/>
      </c>
      <c r="AK1064" s="4" t="str">
        <f t="shared" si="352"/>
        <v/>
      </c>
      <c r="AM1064" s="4" t="str">
        <f t="shared" si="353"/>
        <v/>
      </c>
      <c r="AO1064" s="4" t="str">
        <f t="shared" si="354"/>
        <v/>
      </c>
      <c r="AQ1064" s="4" t="str">
        <f t="shared" si="355"/>
        <v/>
      </c>
      <c r="AS1064" s="4" t="str">
        <f t="shared" si="356"/>
        <v/>
      </c>
      <c r="AU1064" s="4" t="str">
        <f t="shared" si="357"/>
        <v/>
      </c>
      <c r="AW1064" s="359" t="str">
        <f t="shared" si="358"/>
        <v/>
      </c>
      <c r="AY1064" s="359" t="str">
        <f t="shared" si="359"/>
        <v/>
      </c>
      <c r="BA1064" s="359" t="str">
        <f t="shared" si="360"/>
        <v/>
      </c>
      <c r="BC1064" s="359" t="str">
        <f t="shared" si="361"/>
        <v/>
      </c>
      <c r="BE1064" s="359" t="str">
        <f t="shared" si="362"/>
        <v/>
      </c>
      <c r="BG1064" s="359" t="str">
        <f t="shared" si="363"/>
        <v/>
      </c>
      <c r="BI1064" s="359" t="str">
        <f t="shared" si="364"/>
        <v/>
      </c>
    </row>
    <row r="1065" spans="3:61" x14ac:dyDescent="0.2">
      <c r="C1065" s="152"/>
      <c r="E1065" s="243"/>
      <c r="F1065" s="374"/>
      <c r="G1065" s="300"/>
      <c r="H1065" s="300"/>
      <c r="I1065" s="300"/>
      <c r="J1065" s="300"/>
      <c r="K1065" s="300"/>
      <c r="L1065" s="300"/>
      <c r="M1065" s="300"/>
      <c r="O1065" s="302"/>
      <c r="U1065" s="355" t="str">
        <f t="shared" si="344"/>
        <v/>
      </c>
      <c r="W1065" s="355" t="str">
        <f t="shared" si="345"/>
        <v/>
      </c>
      <c r="Y1065" s="355" t="str">
        <f t="shared" si="346"/>
        <v/>
      </c>
      <c r="AA1065" s="355" t="str">
        <f t="shared" si="347"/>
        <v/>
      </c>
      <c r="AC1065" s="355" t="str">
        <f t="shared" si="348"/>
        <v/>
      </c>
      <c r="AE1065" s="4" t="str">
        <f t="shared" si="349"/>
        <v/>
      </c>
      <c r="AG1065" s="4" t="str">
        <f t="shared" si="350"/>
        <v/>
      </c>
      <c r="AI1065" s="4" t="str">
        <f t="shared" si="351"/>
        <v/>
      </c>
      <c r="AK1065" s="4" t="str">
        <f t="shared" si="352"/>
        <v/>
      </c>
      <c r="AM1065" s="4" t="str">
        <f t="shared" si="353"/>
        <v/>
      </c>
      <c r="AO1065" s="4" t="str">
        <f t="shared" si="354"/>
        <v/>
      </c>
      <c r="AQ1065" s="4" t="str">
        <f t="shared" si="355"/>
        <v/>
      </c>
      <c r="AS1065" s="4" t="str">
        <f t="shared" si="356"/>
        <v/>
      </c>
      <c r="AU1065" s="4" t="str">
        <f t="shared" si="357"/>
        <v/>
      </c>
      <c r="AW1065" s="359" t="str">
        <f t="shared" si="358"/>
        <v/>
      </c>
      <c r="AY1065" s="359" t="str">
        <f t="shared" si="359"/>
        <v/>
      </c>
      <c r="BA1065" s="359" t="str">
        <f t="shared" si="360"/>
        <v/>
      </c>
      <c r="BC1065" s="359" t="str">
        <f t="shared" si="361"/>
        <v/>
      </c>
      <c r="BE1065" s="359" t="str">
        <f t="shared" si="362"/>
        <v/>
      </c>
      <c r="BG1065" s="359" t="str">
        <f t="shared" si="363"/>
        <v/>
      </c>
      <c r="BI1065" s="359" t="str">
        <f t="shared" si="364"/>
        <v/>
      </c>
    </row>
    <row r="1066" spans="3:61" x14ac:dyDescent="0.2">
      <c r="C1066" s="152"/>
      <c r="E1066" s="243"/>
      <c r="F1066" s="374"/>
      <c r="G1066" s="300"/>
      <c r="H1066" s="300"/>
      <c r="I1066" s="300"/>
      <c r="J1066" s="300"/>
      <c r="K1066" s="300"/>
      <c r="L1066" s="300"/>
      <c r="M1066" s="300"/>
      <c r="O1066" s="302"/>
      <c r="U1066" s="355" t="str">
        <f t="shared" si="344"/>
        <v/>
      </c>
      <c r="W1066" s="355" t="str">
        <f t="shared" si="345"/>
        <v/>
      </c>
      <c r="Y1066" s="355" t="str">
        <f t="shared" si="346"/>
        <v/>
      </c>
      <c r="AA1066" s="355" t="str">
        <f t="shared" si="347"/>
        <v/>
      </c>
      <c r="AC1066" s="355" t="str">
        <f t="shared" si="348"/>
        <v/>
      </c>
      <c r="AE1066" s="4" t="str">
        <f t="shared" si="349"/>
        <v/>
      </c>
      <c r="AG1066" s="4" t="str">
        <f t="shared" si="350"/>
        <v/>
      </c>
      <c r="AI1066" s="4" t="str">
        <f t="shared" si="351"/>
        <v/>
      </c>
      <c r="AK1066" s="4" t="str">
        <f t="shared" si="352"/>
        <v/>
      </c>
      <c r="AM1066" s="4" t="str">
        <f t="shared" si="353"/>
        <v/>
      </c>
      <c r="AO1066" s="4" t="str">
        <f t="shared" si="354"/>
        <v/>
      </c>
      <c r="AQ1066" s="4" t="str">
        <f t="shared" si="355"/>
        <v/>
      </c>
      <c r="AS1066" s="4" t="str">
        <f t="shared" si="356"/>
        <v/>
      </c>
      <c r="AU1066" s="4" t="str">
        <f t="shared" si="357"/>
        <v/>
      </c>
      <c r="AW1066" s="359" t="str">
        <f t="shared" si="358"/>
        <v/>
      </c>
      <c r="AY1066" s="359" t="str">
        <f t="shared" si="359"/>
        <v/>
      </c>
      <c r="BA1066" s="359" t="str">
        <f t="shared" si="360"/>
        <v/>
      </c>
      <c r="BC1066" s="359" t="str">
        <f t="shared" si="361"/>
        <v/>
      </c>
      <c r="BE1066" s="359" t="str">
        <f t="shared" si="362"/>
        <v/>
      </c>
      <c r="BG1066" s="359" t="str">
        <f t="shared" si="363"/>
        <v/>
      </c>
      <c r="BI1066" s="359" t="str">
        <f t="shared" si="364"/>
        <v/>
      </c>
    </row>
    <row r="1067" spans="3:61" x14ac:dyDescent="0.2">
      <c r="C1067" s="152"/>
      <c r="E1067" s="243"/>
      <c r="F1067" s="374"/>
      <c r="G1067" s="300"/>
      <c r="H1067" s="300"/>
      <c r="I1067" s="300"/>
      <c r="J1067" s="300"/>
      <c r="K1067" s="300"/>
      <c r="L1067" s="300"/>
      <c r="M1067" s="300"/>
      <c r="O1067" s="302"/>
      <c r="U1067" s="355" t="str">
        <f t="shared" si="344"/>
        <v/>
      </c>
      <c r="W1067" s="355" t="str">
        <f t="shared" si="345"/>
        <v/>
      </c>
      <c r="Y1067" s="355" t="str">
        <f t="shared" si="346"/>
        <v/>
      </c>
      <c r="AA1067" s="355" t="str">
        <f t="shared" si="347"/>
        <v/>
      </c>
      <c r="AC1067" s="355" t="str">
        <f t="shared" si="348"/>
        <v/>
      </c>
      <c r="AE1067" s="4" t="str">
        <f t="shared" si="349"/>
        <v/>
      </c>
      <c r="AG1067" s="4" t="str">
        <f t="shared" si="350"/>
        <v/>
      </c>
      <c r="AI1067" s="4" t="str">
        <f t="shared" si="351"/>
        <v/>
      </c>
      <c r="AK1067" s="4" t="str">
        <f t="shared" si="352"/>
        <v/>
      </c>
      <c r="AM1067" s="4" t="str">
        <f t="shared" si="353"/>
        <v/>
      </c>
      <c r="AO1067" s="4" t="str">
        <f t="shared" si="354"/>
        <v/>
      </c>
      <c r="AQ1067" s="4" t="str">
        <f t="shared" si="355"/>
        <v/>
      </c>
      <c r="AS1067" s="4" t="str">
        <f t="shared" si="356"/>
        <v/>
      </c>
      <c r="AU1067" s="4" t="str">
        <f t="shared" si="357"/>
        <v/>
      </c>
      <c r="AW1067" s="359" t="str">
        <f t="shared" si="358"/>
        <v/>
      </c>
      <c r="AY1067" s="359" t="str">
        <f t="shared" si="359"/>
        <v/>
      </c>
      <c r="BA1067" s="359" t="str">
        <f t="shared" si="360"/>
        <v/>
      </c>
      <c r="BC1067" s="359" t="str">
        <f t="shared" si="361"/>
        <v/>
      </c>
      <c r="BE1067" s="359" t="str">
        <f t="shared" si="362"/>
        <v/>
      </c>
      <c r="BG1067" s="359" t="str">
        <f t="shared" si="363"/>
        <v/>
      </c>
      <c r="BI1067" s="359" t="str">
        <f t="shared" si="364"/>
        <v/>
      </c>
    </row>
    <row r="1068" spans="3:61" x14ac:dyDescent="0.2">
      <c r="C1068" s="152"/>
      <c r="E1068" s="243"/>
      <c r="F1068" s="374"/>
      <c r="G1068" s="300"/>
      <c r="H1068" s="300"/>
      <c r="I1068" s="300"/>
      <c r="J1068" s="300"/>
      <c r="K1068" s="300"/>
      <c r="L1068" s="300"/>
      <c r="M1068" s="300"/>
      <c r="O1068" s="302"/>
      <c r="U1068" s="355" t="str">
        <f t="shared" si="344"/>
        <v/>
      </c>
      <c r="W1068" s="355" t="str">
        <f t="shared" si="345"/>
        <v/>
      </c>
      <c r="Y1068" s="355" t="str">
        <f t="shared" si="346"/>
        <v/>
      </c>
      <c r="AA1068" s="355" t="str">
        <f t="shared" si="347"/>
        <v/>
      </c>
      <c r="AC1068" s="355" t="str">
        <f t="shared" si="348"/>
        <v/>
      </c>
      <c r="AE1068" s="4" t="str">
        <f t="shared" si="349"/>
        <v/>
      </c>
      <c r="AG1068" s="4" t="str">
        <f t="shared" si="350"/>
        <v/>
      </c>
      <c r="AI1068" s="4" t="str">
        <f t="shared" si="351"/>
        <v/>
      </c>
      <c r="AK1068" s="4" t="str">
        <f t="shared" si="352"/>
        <v/>
      </c>
      <c r="AM1068" s="4" t="str">
        <f t="shared" si="353"/>
        <v/>
      </c>
      <c r="AO1068" s="4" t="str">
        <f t="shared" si="354"/>
        <v/>
      </c>
      <c r="AQ1068" s="4" t="str">
        <f t="shared" si="355"/>
        <v/>
      </c>
      <c r="AS1068" s="4" t="str">
        <f t="shared" si="356"/>
        <v/>
      </c>
      <c r="AU1068" s="4" t="str">
        <f t="shared" si="357"/>
        <v/>
      </c>
      <c r="AW1068" s="359" t="str">
        <f t="shared" si="358"/>
        <v/>
      </c>
      <c r="AY1068" s="359" t="str">
        <f t="shared" si="359"/>
        <v/>
      </c>
      <c r="BA1068" s="359" t="str">
        <f t="shared" si="360"/>
        <v/>
      </c>
      <c r="BC1068" s="359" t="str">
        <f t="shared" si="361"/>
        <v/>
      </c>
      <c r="BE1068" s="359" t="str">
        <f t="shared" si="362"/>
        <v/>
      </c>
      <c r="BG1068" s="359" t="str">
        <f t="shared" si="363"/>
        <v/>
      </c>
      <c r="BI1068" s="359" t="str">
        <f t="shared" si="364"/>
        <v/>
      </c>
    </row>
    <row r="1069" spans="3:61" x14ac:dyDescent="0.2">
      <c r="C1069" s="152"/>
      <c r="E1069" s="243"/>
      <c r="F1069" s="374"/>
      <c r="G1069" s="300"/>
      <c r="H1069" s="300"/>
      <c r="I1069" s="300"/>
      <c r="J1069" s="300"/>
      <c r="K1069" s="300"/>
      <c r="L1069" s="300"/>
      <c r="M1069" s="300"/>
      <c r="O1069" s="302"/>
      <c r="U1069" s="355" t="str">
        <f t="shared" si="344"/>
        <v/>
      </c>
      <c r="W1069" s="355" t="str">
        <f t="shared" si="345"/>
        <v/>
      </c>
      <c r="Y1069" s="355" t="str">
        <f t="shared" si="346"/>
        <v/>
      </c>
      <c r="AA1069" s="355" t="str">
        <f t="shared" si="347"/>
        <v/>
      </c>
      <c r="AC1069" s="355" t="str">
        <f t="shared" si="348"/>
        <v/>
      </c>
      <c r="AE1069" s="4" t="str">
        <f t="shared" si="349"/>
        <v/>
      </c>
      <c r="AG1069" s="4" t="str">
        <f t="shared" si="350"/>
        <v/>
      </c>
      <c r="AI1069" s="4" t="str">
        <f t="shared" si="351"/>
        <v/>
      </c>
      <c r="AK1069" s="4" t="str">
        <f t="shared" si="352"/>
        <v/>
      </c>
      <c r="AM1069" s="4" t="str">
        <f t="shared" si="353"/>
        <v/>
      </c>
      <c r="AO1069" s="4" t="str">
        <f t="shared" si="354"/>
        <v/>
      </c>
      <c r="AQ1069" s="4" t="str">
        <f t="shared" si="355"/>
        <v/>
      </c>
      <c r="AS1069" s="4" t="str">
        <f t="shared" si="356"/>
        <v/>
      </c>
      <c r="AU1069" s="4" t="str">
        <f t="shared" si="357"/>
        <v/>
      </c>
      <c r="AW1069" s="359" t="str">
        <f t="shared" si="358"/>
        <v/>
      </c>
      <c r="AY1069" s="359" t="str">
        <f t="shared" si="359"/>
        <v/>
      </c>
      <c r="BA1069" s="359" t="str">
        <f t="shared" si="360"/>
        <v/>
      </c>
      <c r="BC1069" s="359" t="str">
        <f t="shared" si="361"/>
        <v/>
      </c>
      <c r="BE1069" s="359" t="str">
        <f t="shared" si="362"/>
        <v/>
      </c>
      <c r="BG1069" s="359" t="str">
        <f t="shared" si="363"/>
        <v/>
      </c>
      <c r="BI1069" s="359" t="str">
        <f t="shared" si="364"/>
        <v/>
      </c>
    </row>
    <row r="1070" spans="3:61" x14ac:dyDescent="0.2">
      <c r="C1070" s="152"/>
      <c r="E1070" s="243"/>
      <c r="F1070" s="374"/>
      <c r="G1070" s="300"/>
      <c r="H1070" s="300"/>
      <c r="I1070" s="300"/>
      <c r="J1070" s="300"/>
      <c r="K1070" s="300"/>
      <c r="L1070" s="300"/>
      <c r="M1070" s="300"/>
      <c r="O1070" s="302"/>
      <c r="U1070" s="355" t="str">
        <f t="shared" si="344"/>
        <v/>
      </c>
      <c r="W1070" s="355" t="str">
        <f t="shared" si="345"/>
        <v/>
      </c>
      <c r="Y1070" s="355" t="str">
        <f t="shared" si="346"/>
        <v/>
      </c>
      <c r="AA1070" s="355" t="str">
        <f t="shared" si="347"/>
        <v/>
      </c>
      <c r="AC1070" s="355" t="str">
        <f t="shared" si="348"/>
        <v/>
      </c>
      <c r="AE1070" s="4" t="str">
        <f t="shared" si="349"/>
        <v/>
      </c>
      <c r="AG1070" s="4" t="str">
        <f t="shared" si="350"/>
        <v/>
      </c>
      <c r="AI1070" s="4" t="str">
        <f t="shared" si="351"/>
        <v/>
      </c>
      <c r="AK1070" s="4" t="str">
        <f t="shared" si="352"/>
        <v/>
      </c>
      <c r="AM1070" s="4" t="str">
        <f t="shared" si="353"/>
        <v/>
      </c>
      <c r="AO1070" s="4" t="str">
        <f t="shared" si="354"/>
        <v/>
      </c>
      <c r="AQ1070" s="4" t="str">
        <f t="shared" si="355"/>
        <v/>
      </c>
      <c r="AS1070" s="4" t="str">
        <f t="shared" si="356"/>
        <v/>
      </c>
      <c r="AU1070" s="4" t="str">
        <f t="shared" si="357"/>
        <v/>
      </c>
      <c r="AW1070" s="359" t="str">
        <f t="shared" si="358"/>
        <v/>
      </c>
      <c r="AY1070" s="359" t="str">
        <f t="shared" si="359"/>
        <v/>
      </c>
      <c r="BA1070" s="359" t="str">
        <f t="shared" si="360"/>
        <v/>
      </c>
      <c r="BC1070" s="359" t="str">
        <f t="shared" si="361"/>
        <v/>
      </c>
      <c r="BE1070" s="359" t="str">
        <f t="shared" si="362"/>
        <v/>
      </c>
      <c r="BG1070" s="359" t="str">
        <f t="shared" si="363"/>
        <v/>
      </c>
      <c r="BI1070" s="359" t="str">
        <f t="shared" si="364"/>
        <v/>
      </c>
    </row>
    <row r="1071" spans="3:61" x14ac:dyDescent="0.2">
      <c r="C1071" s="152"/>
      <c r="E1071" s="243"/>
      <c r="F1071" s="374"/>
      <c r="G1071" s="300"/>
      <c r="H1071" s="300"/>
      <c r="I1071" s="300"/>
      <c r="J1071" s="300"/>
      <c r="K1071" s="300"/>
      <c r="L1071" s="300"/>
      <c r="M1071" s="300"/>
      <c r="O1071" s="302"/>
      <c r="U1071" s="355" t="str">
        <f t="shared" si="344"/>
        <v/>
      </c>
      <c r="W1071" s="355" t="str">
        <f t="shared" si="345"/>
        <v/>
      </c>
      <c r="Y1071" s="355" t="str">
        <f t="shared" si="346"/>
        <v/>
      </c>
      <c r="AA1071" s="355" t="str">
        <f t="shared" si="347"/>
        <v/>
      </c>
      <c r="AC1071" s="355" t="str">
        <f t="shared" si="348"/>
        <v/>
      </c>
      <c r="AE1071" s="4" t="str">
        <f t="shared" si="349"/>
        <v/>
      </c>
      <c r="AG1071" s="4" t="str">
        <f t="shared" si="350"/>
        <v/>
      </c>
      <c r="AI1071" s="4" t="str">
        <f t="shared" si="351"/>
        <v/>
      </c>
      <c r="AK1071" s="4" t="str">
        <f t="shared" si="352"/>
        <v/>
      </c>
      <c r="AM1071" s="4" t="str">
        <f t="shared" si="353"/>
        <v/>
      </c>
      <c r="AO1071" s="4" t="str">
        <f t="shared" si="354"/>
        <v/>
      </c>
      <c r="AQ1071" s="4" t="str">
        <f t="shared" si="355"/>
        <v/>
      </c>
      <c r="AS1071" s="4" t="str">
        <f t="shared" si="356"/>
        <v/>
      </c>
      <c r="AU1071" s="4" t="str">
        <f t="shared" si="357"/>
        <v/>
      </c>
      <c r="AW1071" s="359" t="str">
        <f t="shared" si="358"/>
        <v/>
      </c>
      <c r="AY1071" s="359" t="str">
        <f t="shared" si="359"/>
        <v/>
      </c>
      <c r="BA1071" s="359" t="str">
        <f t="shared" si="360"/>
        <v/>
      </c>
      <c r="BC1071" s="359" t="str">
        <f t="shared" si="361"/>
        <v/>
      </c>
      <c r="BE1071" s="359" t="str">
        <f t="shared" si="362"/>
        <v/>
      </c>
      <c r="BG1071" s="359" t="str">
        <f t="shared" si="363"/>
        <v/>
      </c>
      <c r="BI1071" s="359" t="str">
        <f t="shared" si="364"/>
        <v/>
      </c>
    </row>
    <row r="1072" spans="3:61" x14ac:dyDescent="0.2">
      <c r="C1072" s="152"/>
      <c r="E1072" s="243"/>
      <c r="F1072" s="374"/>
      <c r="G1072" s="300"/>
      <c r="H1072" s="300"/>
      <c r="I1072" s="300"/>
      <c r="J1072" s="300"/>
      <c r="K1072" s="300"/>
      <c r="L1072" s="300"/>
      <c r="M1072" s="300"/>
      <c r="O1072" s="302"/>
      <c r="U1072" s="355" t="str">
        <f t="shared" si="344"/>
        <v/>
      </c>
      <c r="W1072" s="355" t="str">
        <f t="shared" si="345"/>
        <v/>
      </c>
      <c r="Y1072" s="355" t="str">
        <f t="shared" si="346"/>
        <v/>
      </c>
      <c r="AA1072" s="355" t="str">
        <f t="shared" si="347"/>
        <v/>
      </c>
      <c r="AC1072" s="355" t="str">
        <f t="shared" si="348"/>
        <v/>
      </c>
      <c r="AE1072" s="4" t="str">
        <f t="shared" si="349"/>
        <v/>
      </c>
      <c r="AG1072" s="4" t="str">
        <f t="shared" si="350"/>
        <v/>
      </c>
      <c r="AI1072" s="4" t="str">
        <f t="shared" si="351"/>
        <v/>
      </c>
      <c r="AK1072" s="4" t="str">
        <f t="shared" si="352"/>
        <v/>
      </c>
      <c r="AM1072" s="4" t="str">
        <f t="shared" si="353"/>
        <v/>
      </c>
      <c r="AO1072" s="4" t="str">
        <f t="shared" si="354"/>
        <v/>
      </c>
      <c r="AQ1072" s="4" t="str">
        <f t="shared" si="355"/>
        <v/>
      </c>
      <c r="AS1072" s="4" t="str">
        <f t="shared" si="356"/>
        <v/>
      </c>
      <c r="AU1072" s="4" t="str">
        <f t="shared" si="357"/>
        <v/>
      </c>
      <c r="AW1072" s="359" t="str">
        <f t="shared" si="358"/>
        <v/>
      </c>
      <c r="AY1072" s="359" t="str">
        <f t="shared" si="359"/>
        <v/>
      </c>
      <c r="BA1072" s="359" t="str">
        <f t="shared" si="360"/>
        <v/>
      </c>
      <c r="BC1072" s="359" t="str">
        <f t="shared" si="361"/>
        <v/>
      </c>
      <c r="BE1072" s="359" t="str">
        <f t="shared" si="362"/>
        <v/>
      </c>
      <c r="BG1072" s="359" t="str">
        <f t="shared" si="363"/>
        <v/>
      </c>
      <c r="BI1072" s="359" t="str">
        <f t="shared" si="364"/>
        <v/>
      </c>
    </row>
    <row r="1073" spans="3:61" x14ac:dyDescent="0.2">
      <c r="C1073" s="152"/>
      <c r="E1073" s="243"/>
      <c r="F1073" s="374"/>
      <c r="G1073" s="300"/>
      <c r="H1073" s="300"/>
      <c r="I1073" s="300"/>
      <c r="J1073" s="300"/>
      <c r="K1073" s="300"/>
      <c r="L1073" s="300"/>
      <c r="M1073" s="300"/>
      <c r="O1073" s="302"/>
      <c r="U1073" s="355" t="str">
        <f t="shared" si="344"/>
        <v/>
      </c>
      <c r="W1073" s="355" t="str">
        <f t="shared" si="345"/>
        <v/>
      </c>
      <c r="Y1073" s="355" t="str">
        <f t="shared" si="346"/>
        <v/>
      </c>
      <c r="AA1073" s="355" t="str">
        <f t="shared" si="347"/>
        <v/>
      </c>
      <c r="AC1073" s="355" t="str">
        <f t="shared" si="348"/>
        <v/>
      </c>
      <c r="AE1073" s="4" t="str">
        <f t="shared" si="349"/>
        <v/>
      </c>
      <c r="AG1073" s="4" t="str">
        <f t="shared" si="350"/>
        <v/>
      </c>
      <c r="AI1073" s="4" t="str">
        <f t="shared" si="351"/>
        <v/>
      </c>
      <c r="AK1073" s="4" t="str">
        <f t="shared" si="352"/>
        <v/>
      </c>
      <c r="AM1073" s="4" t="str">
        <f t="shared" si="353"/>
        <v/>
      </c>
      <c r="AO1073" s="4" t="str">
        <f t="shared" si="354"/>
        <v/>
      </c>
      <c r="AQ1073" s="4" t="str">
        <f t="shared" si="355"/>
        <v/>
      </c>
      <c r="AS1073" s="4" t="str">
        <f t="shared" si="356"/>
        <v/>
      </c>
      <c r="AU1073" s="4" t="str">
        <f t="shared" si="357"/>
        <v/>
      </c>
      <c r="AW1073" s="359" t="str">
        <f t="shared" si="358"/>
        <v/>
      </c>
      <c r="AY1073" s="359" t="str">
        <f t="shared" si="359"/>
        <v/>
      </c>
      <c r="BA1073" s="359" t="str">
        <f t="shared" si="360"/>
        <v/>
      </c>
      <c r="BC1073" s="359" t="str">
        <f t="shared" si="361"/>
        <v/>
      </c>
      <c r="BE1073" s="359" t="str">
        <f t="shared" si="362"/>
        <v/>
      </c>
      <c r="BG1073" s="359" t="str">
        <f t="shared" si="363"/>
        <v/>
      </c>
      <c r="BI1073" s="359" t="str">
        <f t="shared" si="364"/>
        <v/>
      </c>
    </row>
    <row r="1074" spans="3:61" x14ac:dyDescent="0.2">
      <c r="C1074" s="152"/>
      <c r="E1074" s="243"/>
      <c r="F1074" s="374"/>
      <c r="G1074" s="300"/>
      <c r="H1074" s="300"/>
      <c r="I1074" s="300"/>
      <c r="J1074" s="300"/>
      <c r="K1074" s="300"/>
      <c r="L1074" s="300"/>
      <c r="M1074" s="300"/>
      <c r="O1074" s="302"/>
      <c r="U1074" s="355" t="str">
        <f t="shared" si="344"/>
        <v/>
      </c>
      <c r="W1074" s="355" t="str">
        <f t="shared" si="345"/>
        <v/>
      </c>
      <c r="Y1074" s="355" t="str">
        <f t="shared" si="346"/>
        <v/>
      </c>
      <c r="AA1074" s="355" t="str">
        <f t="shared" si="347"/>
        <v/>
      </c>
      <c r="AC1074" s="355" t="str">
        <f t="shared" si="348"/>
        <v/>
      </c>
      <c r="AE1074" s="4" t="str">
        <f t="shared" si="349"/>
        <v/>
      </c>
      <c r="AG1074" s="4" t="str">
        <f t="shared" si="350"/>
        <v/>
      </c>
      <c r="AI1074" s="4" t="str">
        <f t="shared" si="351"/>
        <v/>
      </c>
      <c r="AK1074" s="4" t="str">
        <f t="shared" si="352"/>
        <v/>
      </c>
      <c r="AM1074" s="4" t="str">
        <f t="shared" si="353"/>
        <v/>
      </c>
      <c r="AO1074" s="4" t="str">
        <f t="shared" si="354"/>
        <v/>
      </c>
      <c r="AQ1074" s="4" t="str">
        <f t="shared" si="355"/>
        <v/>
      </c>
      <c r="AS1074" s="4" t="str">
        <f t="shared" si="356"/>
        <v/>
      </c>
      <c r="AU1074" s="4" t="str">
        <f t="shared" si="357"/>
        <v/>
      </c>
      <c r="AW1074" s="359" t="str">
        <f t="shared" si="358"/>
        <v/>
      </c>
      <c r="AY1074" s="359" t="str">
        <f t="shared" si="359"/>
        <v/>
      </c>
      <c r="BA1074" s="359" t="str">
        <f t="shared" si="360"/>
        <v/>
      </c>
      <c r="BC1074" s="359" t="str">
        <f t="shared" si="361"/>
        <v/>
      </c>
      <c r="BE1074" s="359" t="str">
        <f t="shared" si="362"/>
        <v/>
      </c>
      <c r="BG1074" s="359" t="str">
        <f t="shared" si="363"/>
        <v/>
      </c>
      <c r="BI1074" s="359" t="str">
        <f t="shared" si="364"/>
        <v/>
      </c>
    </row>
    <row r="1075" spans="3:61" x14ac:dyDescent="0.2">
      <c r="C1075" s="152"/>
      <c r="E1075" s="243"/>
      <c r="F1075" s="374"/>
      <c r="G1075" s="300"/>
      <c r="H1075" s="300"/>
      <c r="I1075" s="300"/>
      <c r="J1075" s="300"/>
      <c r="K1075" s="300"/>
      <c r="L1075" s="300"/>
      <c r="M1075" s="300"/>
      <c r="O1075" s="302"/>
      <c r="U1075" s="355" t="str">
        <f t="shared" si="344"/>
        <v/>
      </c>
      <c r="W1075" s="355" t="str">
        <f t="shared" si="345"/>
        <v/>
      </c>
      <c r="Y1075" s="355" t="str">
        <f t="shared" si="346"/>
        <v/>
      </c>
      <c r="AA1075" s="355" t="str">
        <f t="shared" si="347"/>
        <v/>
      </c>
      <c r="AC1075" s="355" t="str">
        <f t="shared" si="348"/>
        <v/>
      </c>
      <c r="AE1075" s="4" t="str">
        <f t="shared" si="349"/>
        <v/>
      </c>
      <c r="AG1075" s="4" t="str">
        <f t="shared" si="350"/>
        <v/>
      </c>
      <c r="AI1075" s="4" t="str">
        <f t="shared" si="351"/>
        <v/>
      </c>
      <c r="AK1075" s="4" t="str">
        <f t="shared" si="352"/>
        <v/>
      </c>
      <c r="AM1075" s="4" t="str">
        <f t="shared" si="353"/>
        <v/>
      </c>
      <c r="AO1075" s="4" t="str">
        <f t="shared" si="354"/>
        <v/>
      </c>
      <c r="AQ1075" s="4" t="str">
        <f t="shared" si="355"/>
        <v/>
      </c>
      <c r="AS1075" s="4" t="str">
        <f t="shared" si="356"/>
        <v/>
      </c>
      <c r="AU1075" s="4" t="str">
        <f t="shared" si="357"/>
        <v/>
      </c>
      <c r="AW1075" s="359" t="str">
        <f t="shared" si="358"/>
        <v/>
      </c>
      <c r="AY1075" s="359" t="str">
        <f t="shared" si="359"/>
        <v/>
      </c>
      <c r="BA1075" s="359" t="str">
        <f t="shared" si="360"/>
        <v/>
      </c>
      <c r="BC1075" s="359" t="str">
        <f t="shared" si="361"/>
        <v/>
      </c>
      <c r="BE1075" s="359" t="str">
        <f t="shared" si="362"/>
        <v/>
      </c>
      <c r="BG1075" s="359" t="str">
        <f t="shared" si="363"/>
        <v/>
      </c>
      <c r="BI1075" s="359" t="str">
        <f t="shared" si="364"/>
        <v/>
      </c>
    </row>
    <row r="1076" spans="3:61" x14ac:dyDescent="0.2">
      <c r="C1076" s="152"/>
      <c r="E1076" s="243"/>
      <c r="F1076" s="374"/>
      <c r="G1076" s="300"/>
      <c r="H1076" s="300"/>
      <c r="I1076" s="300"/>
      <c r="J1076" s="300"/>
      <c r="K1076" s="300"/>
      <c r="L1076" s="300"/>
      <c r="M1076" s="300"/>
      <c r="O1076" s="302"/>
      <c r="U1076" s="355" t="str">
        <f t="shared" si="344"/>
        <v/>
      </c>
      <c r="W1076" s="355" t="str">
        <f t="shared" si="345"/>
        <v/>
      </c>
      <c r="Y1076" s="355" t="str">
        <f t="shared" si="346"/>
        <v/>
      </c>
      <c r="AA1076" s="355" t="str">
        <f t="shared" si="347"/>
        <v/>
      </c>
      <c r="AC1076" s="355" t="str">
        <f t="shared" si="348"/>
        <v/>
      </c>
      <c r="AE1076" s="4" t="str">
        <f t="shared" si="349"/>
        <v/>
      </c>
      <c r="AG1076" s="4" t="str">
        <f t="shared" si="350"/>
        <v/>
      </c>
      <c r="AI1076" s="4" t="str">
        <f t="shared" si="351"/>
        <v/>
      </c>
      <c r="AK1076" s="4" t="str">
        <f t="shared" si="352"/>
        <v/>
      </c>
      <c r="AM1076" s="4" t="str">
        <f t="shared" si="353"/>
        <v/>
      </c>
      <c r="AO1076" s="4" t="str">
        <f t="shared" si="354"/>
        <v/>
      </c>
      <c r="AQ1076" s="4" t="str">
        <f t="shared" si="355"/>
        <v/>
      </c>
      <c r="AS1076" s="4" t="str">
        <f t="shared" si="356"/>
        <v/>
      </c>
      <c r="AU1076" s="4" t="str">
        <f t="shared" si="357"/>
        <v/>
      </c>
      <c r="AW1076" s="359" t="str">
        <f t="shared" si="358"/>
        <v/>
      </c>
      <c r="AY1076" s="359" t="str">
        <f t="shared" si="359"/>
        <v/>
      </c>
      <c r="BA1076" s="359" t="str">
        <f t="shared" si="360"/>
        <v/>
      </c>
      <c r="BC1076" s="359" t="str">
        <f t="shared" si="361"/>
        <v/>
      </c>
      <c r="BE1076" s="359" t="str">
        <f t="shared" si="362"/>
        <v/>
      </c>
      <c r="BG1076" s="359" t="str">
        <f t="shared" si="363"/>
        <v/>
      </c>
      <c r="BI1076" s="359" t="str">
        <f t="shared" si="364"/>
        <v/>
      </c>
    </row>
    <row r="1077" spans="3:61" x14ac:dyDescent="0.2">
      <c r="C1077" s="152"/>
      <c r="E1077" s="243"/>
      <c r="F1077" s="374"/>
      <c r="G1077" s="300"/>
      <c r="H1077" s="300"/>
      <c r="I1077" s="300"/>
      <c r="J1077" s="300"/>
      <c r="K1077" s="300"/>
      <c r="L1077" s="300"/>
      <c r="M1077" s="300"/>
      <c r="O1077" s="302"/>
      <c r="U1077" s="355" t="str">
        <f t="shared" si="344"/>
        <v/>
      </c>
      <c r="W1077" s="355" t="str">
        <f t="shared" si="345"/>
        <v/>
      </c>
      <c r="Y1077" s="355" t="str">
        <f t="shared" si="346"/>
        <v/>
      </c>
      <c r="AA1077" s="355" t="str">
        <f t="shared" si="347"/>
        <v/>
      </c>
      <c r="AC1077" s="355" t="str">
        <f t="shared" si="348"/>
        <v/>
      </c>
      <c r="AE1077" s="4" t="str">
        <f t="shared" si="349"/>
        <v/>
      </c>
      <c r="AG1077" s="4" t="str">
        <f t="shared" si="350"/>
        <v/>
      </c>
      <c r="AI1077" s="4" t="str">
        <f t="shared" si="351"/>
        <v/>
      </c>
      <c r="AK1077" s="4" t="str">
        <f t="shared" si="352"/>
        <v/>
      </c>
      <c r="AM1077" s="4" t="str">
        <f t="shared" si="353"/>
        <v/>
      </c>
      <c r="AO1077" s="4" t="str">
        <f t="shared" si="354"/>
        <v/>
      </c>
      <c r="AQ1077" s="4" t="str">
        <f t="shared" si="355"/>
        <v/>
      </c>
      <c r="AS1077" s="4" t="str">
        <f t="shared" si="356"/>
        <v/>
      </c>
      <c r="AU1077" s="4" t="str">
        <f t="shared" si="357"/>
        <v/>
      </c>
      <c r="AW1077" s="359" t="str">
        <f t="shared" si="358"/>
        <v/>
      </c>
      <c r="AY1077" s="359" t="str">
        <f t="shared" si="359"/>
        <v/>
      </c>
      <c r="BA1077" s="359" t="str">
        <f t="shared" si="360"/>
        <v/>
      </c>
      <c r="BC1077" s="359" t="str">
        <f t="shared" si="361"/>
        <v/>
      </c>
      <c r="BE1077" s="359" t="str">
        <f t="shared" si="362"/>
        <v/>
      </c>
      <c r="BG1077" s="359" t="str">
        <f t="shared" si="363"/>
        <v/>
      </c>
      <c r="BI1077" s="359" t="str">
        <f t="shared" si="364"/>
        <v/>
      </c>
    </row>
    <row r="1078" spans="3:61" x14ac:dyDescent="0.2">
      <c r="C1078" s="152"/>
      <c r="E1078" s="243"/>
      <c r="F1078" s="374"/>
      <c r="G1078" s="300"/>
      <c r="H1078" s="300"/>
      <c r="I1078" s="300"/>
      <c r="J1078" s="300"/>
      <c r="K1078" s="300"/>
      <c r="L1078" s="300"/>
      <c r="M1078" s="300"/>
      <c r="O1078" s="302"/>
      <c r="U1078" s="355" t="str">
        <f t="shared" si="344"/>
        <v/>
      </c>
      <c r="W1078" s="355" t="str">
        <f t="shared" si="345"/>
        <v/>
      </c>
      <c r="Y1078" s="355" t="str">
        <f t="shared" si="346"/>
        <v/>
      </c>
      <c r="AA1078" s="355" t="str">
        <f t="shared" si="347"/>
        <v/>
      </c>
      <c r="AC1078" s="355" t="str">
        <f t="shared" si="348"/>
        <v/>
      </c>
      <c r="AE1078" s="4" t="str">
        <f t="shared" si="349"/>
        <v/>
      </c>
      <c r="AG1078" s="4" t="str">
        <f t="shared" si="350"/>
        <v/>
      </c>
      <c r="AI1078" s="4" t="str">
        <f t="shared" si="351"/>
        <v/>
      </c>
      <c r="AK1078" s="4" t="str">
        <f t="shared" si="352"/>
        <v/>
      </c>
      <c r="AM1078" s="4" t="str">
        <f t="shared" si="353"/>
        <v/>
      </c>
      <c r="AO1078" s="4" t="str">
        <f t="shared" si="354"/>
        <v/>
      </c>
      <c r="AQ1078" s="4" t="str">
        <f t="shared" si="355"/>
        <v/>
      </c>
      <c r="AS1078" s="4" t="str">
        <f t="shared" si="356"/>
        <v/>
      </c>
      <c r="AU1078" s="4" t="str">
        <f t="shared" si="357"/>
        <v/>
      </c>
      <c r="AW1078" s="359" t="str">
        <f t="shared" si="358"/>
        <v/>
      </c>
      <c r="AY1078" s="359" t="str">
        <f t="shared" si="359"/>
        <v/>
      </c>
      <c r="BA1078" s="359" t="str">
        <f t="shared" si="360"/>
        <v/>
      </c>
      <c r="BC1078" s="359" t="str">
        <f t="shared" si="361"/>
        <v/>
      </c>
      <c r="BE1078" s="359" t="str">
        <f t="shared" si="362"/>
        <v/>
      </c>
      <c r="BG1078" s="359" t="str">
        <f t="shared" si="363"/>
        <v/>
      </c>
      <c r="BI1078" s="359" t="str">
        <f t="shared" si="364"/>
        <v/>
      </c>
    </row>
    <row r="1079" spans="3:61" x14ac:dyDescent="0.2">
      <c r="C1079" s="152"/>
      <c r="E1079" s="243"/>
      <c r="F1079" s="374"/>
      <c r="G1079" s="300"/>
      <c r="H1079" s="300"/>
      <c r="I1079" s="300"/>
      <c r="J1079" s="300"/>
      <c r="K1079" s="300"/>
      <c r="L1079" s="300"/>
      <c r="M1079" s="300"/>
      <c r="O1079" s="302"/>
      <c r="U1079" s="355" t="str">
        <f t="shared" si="344"/>
        <v/>
      </c>
      <c r="W1079" s="355" t="str">
        <f t="shared" si="345"/>
        <v/>
      </c>
      <c r="Y1079" s="355" t="str">
        <f t="shared" si="346"/>
        <v/>
      </c>
      <c r="AA1079" s="355" t="str">
        <f t="shared" si="347"/>
        <v/>
      </c>
      <c r="AC1079" s="355" t="str">
        <f t="shared" si="348"/>
        <v/>
      </c>
      <c r="AE1079" s="4" t="str">
        <f t="shared" si="349"/>
        <v/>
      </c>
      <c r="AG1079" s="4" t="str">
        <f t="shared" si="350"/>
        <v/>
      </c>
      <c r="AI1079" s="4" t="str">
        <f t="shared" si="351"/>
        <v/>
      </c>
      <c r="AK1079" s="4" t="str">
        <f t="shared" si="352"/>
        <v/>
      </c>
      <c r="AM1079" s="4" t="str">
        <f t="shared" si="353"/>
        <v/>
      </c>
      <c r="AO1079" s="4" t="str">
        <f t="shared" si="354"/>
        <v/>
      </c>
      <c r="AQ1079" s="4" t="str">
        <f t="shared" si="355"/>
        <v/>
      </c>
      <c r="AS1079" s="4" t="str">
        <f t="shared" si="356"/>
        <v/>
      </c>
      <c r="AU1079" s="4" t="str">
        <f t="shared" si="357"/>
        <v/>
      </c>
      <c r="AW1079" s="359" t="str">
        <f t="shared" si="358"/>
        <v/>
      </c>
      <c r="AY1079" s="359" t="str">
        <f t="shared" si="359"/>
        <v/>
      </c>
      <c r="BA1079" s="359" t="str">
        <f t="shared" si="360"/>
        <v/>
      </c>
      <c r="BC1079" s="359" t="str">
        <f t="shared" si="361"/>
        <v/>
      </c>
      <c r="BE1079" s="359" t="str">
        <f t="shared" si="362"/>
        <v/>
      </c>
      <c r="BG1079" s="359" t="str">
        <f t="shared" si="363"/>
        <v/>
      </c>
      <c r="BI1079" s="359" t="str">
        <f t="shared" si="364"/>
        <v/>
      </c>
    </row>
    <row r="1080" spans="3:61" x14ac:dyDescent="0.2">
      <c r="C1080" s="152"/>
      <c r="E1080" s="243"/>
      <c r="F1080" s="374"/>
      <c r="G1080" s="300"/>
      <c r="H1080" s="300"/>
      <c r="I1080" s="300"/>
      <c r="J1080" s="300"/>
      <c r="K1080" s="300"/>
      <c r="L1080" s="300"/>
      <c r="M1080" s="300"/>
      <c r="O1080" s="302"/>
      <c r="U1080" s="355" t="str">
        <f t="shared" si="344"/>
        <v/>
      </c>
      <c r="W1080" s="355" t="str">
        <f t="shared" si="345"/>
        <v/>
      </c>
      <c r="Y1080" s="355" t="str">
        <f t="shared" si="346"/>
        <v/>
      </c>
      <c r="AA1080" s="355" t="str">
        <f t="shared" si="347"/>
        <v/>
      </c>
      <c r="AC1080" s="355" t="str">
        <f t="shared" si="348"/>
        <v/>
      </c>
      <c r="AE1080" s="4" t="str">
        <f t="shared" si="349"/>
        <v/>
      </c>
      <c r="AG1080" s="4" t="str">
        <f t="shared" si="350"/>
        <v/>
      </c>
      <c r="AI1080" s="4" t="str">
        <f t="shared" si="351"/>
        <v/>
      </c>
      <c r="AK1080" s="4" t="str">
        <f t="shared" si="352"/>
        <v/>
      </c>
      <c r="AM1080" s="4" t="str">
        <f t="shared" si="353"/>
        <v/>
      </c>
      <c r="AO1080" s="4" t="str">
        <f t="shared" si="354"/>
        <v/>
      </c>
      <c r="AQ1080" s="4" t="str">
        <f t="shared" si="355"/>
        <v/>
      </c>
      <c r="AS1080" s="4" t="str">
        <f t="shared" si="356"/>
        <v/>
      </c>
      <c r="AU1080" s="4" t="str">
        <f t="shared" si="357"/>
        <v/>
      </c>
      <c r="AW1080" s="359" t="str">
        <f t="shared" si="358"/>
        <v/>
      </c>
      <c r="AY1080" s="359" t="str">
        <f t="shared" si="359"/>
        <v/>
      </c>
      <c r="BA1080" s="359" t="str">
        <f t="shared" si="360"/>
        <v/>
      </c>
      <c r="BC1080" s="359" t="str">
        <f t="shared" si="361"/>
        <v/>
      </c>
      <c r="BE1080" s="359" t="str">
        <f t="shared" si="362"/>
        <v/>
      </c>
      <c r="BG1080" s="359" t="str">
        <f t="shared" si="363"/>
        <v/>
      </c>
      <c r="BI1080" s="359" t="str">
        <f t="shared" si="364"/>
        <v/>
      </c>
    </row>
    <row r="1081" spans="3:61" x14ac:dyDescent="0.2">
      <c r="C1081" s="152"/>
      <c r="E1081" s="243"/>
      <c r="F1081" s="374"/>
      <c r="G1081" s="300"/>
      <c r="H1081" s="300"/>
      <c r="I1081" s="300"/>
      <c r="J1081" s="300"/>
      <c r="K1081" s="300"/>
      <c r="L1081" s="300"/>
      <c r="M1081" s="300"/>
      <c r="O1081" s="302"/>
      <c r="U1081" s="355" t="str">
        <f t="shared" si="344"/>
        <v/>
      </c>
      <c r="W1081" s="355" t="str">
        <f t="shared" si="345"/>
        <v/>
      </c>
      <c r="Y1081" s="355" t="str">
        <f t="shared" si="346"/>
        <v/>
      </c>
      <c r="AA1081" s="355" t="str">
        <f t="shared" si="347"/>
        <v/>
      </c>
      <c r="AC1081" s="355" t="str">
        <f t="shared" si="348"/>
        <v/>
      </c>
      <c r="AE1081" s="4" t="str">
        <f t="shared" si="349"/>
        <v/>
      </c>
      <c r="AG1081" s="4" t="str">
        <f t="shared" si="350"/>
        <v/>
      </c>
      <c r="AI1081" s="4" t="str">
        <f t="shared" si="351"/>
        <v/>
      </c>
      <c r="AK1081" s="4" t="str">
        <f t="shared" si="352"/>
        <v/>
      </c>
      <c r="AM1081" s="4" t="str">
        <f t="shared" si="353"/>
        <v/>
      </c>
      <c r="AO1081" s="4" t="str">
        <f t="shared" si="354"/>
        <v/>
      </c>
      <c r="AQ1081" s="4" t="str">
        <f t="shared" si="355"/>
        <v/>
      </c>
      <c r="AS1081" s="4" t="str">
        <f t="shared" si="356"/>
        <v/>
      </c>
      <c r="AU1081" s="4" t="str">
        <f t="shared" si="357"/>
        <v/>
      </c>
      <c r="AW1081" s="359" t="str">
        <f t="shared" si="358"/>
        <v/>
      </c>
      <c r="AY1081" s="359" t="str">
        <f t="shared" si="359"/>
        <v/>
      </c>
      <c r="BA1081" s="359" t="str">
        <f t="shared" si="360"/>
        <v/>
      </c>
      <c r="BC1081" s="359" t="str">
        <f t="shared" si="361"/>
        <v/>
      </c>
      <c r="BE1081" s="359" t="str">
        <f t="shared" si="362"/>
        <v/>
      </c>
      <c r="BG1081" s="359" t="str">
        <f t="shared" si="363"/>
        <v/>
      </c>
      <c r="BI1081" s="359" t="str">
        <f t="shared" si="364"/>
        <v/>
      </c>
    </row>
    <row r="1082" spans="3:61" x14ac:dyDescent="0.2">
      <c r="C1082" s="152"/>
      <c r="E1082" s="243"/>
      <c r="F1082" s="374"/>
      <c r="G1082" s="300"/>
      <c r="H1082" s="300"/>
      <c r="I1082" s="300"/>
      <c r="J1082" s="300"/>
      <c r="K1082" s="300"/>
      <c r="L1082" s="300"/>
      <c r="M1082" s="300"/>
      <c r="O1082" s="302"/>
      <c r="U1082" s="355" t="str">
        <f t="shared" si="344"/>
        <v/>
      </c>
      <c r="W1082" s="355" t="str">
        <f t="shared" si="345"/>
        <v/>
      </c>
      <c r="Y1082" s="355" t="str">
        <f t="shared" si="346"/>
        <v/>
      </c>
      <c r="AA1082" s="355" t="str">
        <f t="shared" si="347"/>
        <v/>
      </c>
      <c r="AC1082" s="355" t="str">
        <f t="shared" si="348"/>
        <v/>
      </c>
      <c r="AE1082" s="4" t="str">
        <f t="shared" si="349"/>
        <v/>
      </c>
      <c r="AG1082" s="4" t="str">
        <f t="shared" si="350"/>
        <v/>
      </c>
      <c r="AI1082" s="4" t="str">
        <f t="shared" si="351"/>
        <v/>
      </c>
      <c r="AK1082" s="4" t="str">
        <f t="shared" si="352"/>
        <v/>
      </c>
      <c r="AM1082" s="4" t="str">
        <f t="shared" si="353"/>
        <v/>
      </c>
      <c r="AO1082" s="4" t="str">
        <f t="shared" si="354"/>
        <v/>
      </c>
      <c r="AQ1082" s="4" t="str">
        <f t="shared" si="355"/>
        <v/>
      </c>
      <c r="AS1082" s="4" t="str">
        <f t="shared" si="356"/>
        <v/>
      </c>
      <c r="AU1082" s="4" t="str">
        <f t="shared" si="357"/>
        <v/>
      </c>
      <c r="AW1082" s="359" t="str">
        <f t="shared" si="358"/>
        <v/>
      </c>
      <c r="AY1082" s="359" t="str">
        <f t="shared" si="359"/>
        <v/>
      </c>
      <c r="BA1082" s="359" t="str">
        <f t="shared" si="360"/>
        <v/>
      </c>
      <c r="BC1082" s="359" t="str">
        <f t="shared" si="361"/>
        <v/>
      </c>
      <c r="BE1082" s="359" t="str">
        <f t="shared" si="362"/>
        <v/>
      </c>
      <c r="BG1082" s="359" t="str">
        <f t="shared" si="363"/>
        <v/>
      </c>
      <c r="BI1082" s="359" t="str">
        <f t="shared" si="364"/>
        <v/>
      </c>
    </row>
    <row r="1083" spans="3:61" x14ac:dyDescent="0.2">
      <c r="C1083" s="152"/>
      <c r="E1083" s="243"/>
      <c r="F1083" s="374"/>
      <c r="G1083" s="300"/>
      <c r="H1083" s="300"/>
      <c r="I1083" s="300"/>
      <c r="J1083" s="300"/>
      <c r="K1083" s="300"/>
      <c r="L1083" s="300"/>
      <c r="M1083" s="300"/>
      <c r="O1083" s="302"/>
      <c r="U1083" s="355" t="str">
        <f t="shared" si="344"/>
        <v/>
      </c>
      <c r="W1083" s="355" t="str">
        <f t="shared" si="345"/>
        <v/>
      </c>
      <c r="Y1083" s="355" t="str">
        <f t="shared" si="346"/>
        <v/>
      </c>
      <c r="AA1083" s="355" t="str">
        <f t="shared" si="347"/>
        <v/>
      </c>
      <c r="AC1083" s="355" t="str">
        <f t="shared" si="348"/>
        <v/>
      </c>
      <c r="AE1083" s="4" t="str">
        <f t="shared" si="349"/>
        <v/>
      </c>
      <c r="AG1083" s="4" t="str">
        <f t="shared" si="350"/>
        <v/>
      </c>
      <c r="AI1083" s="4" t="str">
        <f t="shared" si="351"/>
        <v/>
      </c>
      <c r="AK1083" s="4" t="str">
        <f t="shared" si="352"/>
        <v/>
      </c>
      <c r="AM1083" s="4" t="str">
        <f t="shared" si="353"/>
        <v/>
      </c>
      <c r="AO1083" s="4" t="str">
        <f t="shared" si="354"/>
        <v/>
      </c>
      <c r="AQ1083" s="4" t="str">
        <f t="shared" si="355"/>
        <v/>
      </c>
      <c r="AS1083" s="4" t="str">
        <f t="shared" si="356"/>
        <v/>
      </c>
      <c r="AU1083" s="4" t="str">
        <f t="shared" si="357"/>
        <v/>
      </c>
      <c r="AW1083" s="359" t="str">
        <f t="shared" si="358"/>
        <v/>
      </c>
      <c r="AY1083" s="359" t="str">
        <f t="shared" si="359"/>
        <v/>
      </c>
      <c r="BA1083" s="359" t="str">
        <f t="shared" si="360"/>
        <v/>
      </c>
      <c r="BC1083" s="359" t="str">
        <f t="shared" si="361"/>
        <v/>
      </c>
      <c r="BE1083" s="359" t="str">
        <f t="shared" si="362"/>
        <v/>
      </c>
      <c r="BG1083" s="359" t="str">
        <f t="shared" si="363"/>
        <v/>
      </c>
      <c r="BI1083" s="359" t="str">
        <f t="shared" si="364"/>
        <v/>
      </c>
    </row>
    <row r="1084" spans="3:61" x14ac:dyDescent="0.2">
      <c r="C1084" s="152"/>
      <c r="E1084" s="243"/>
      <c r="F1084" s="374"/>
      <c r="G1084" s="300"/>
      <c r="H1084" s="300"/>
      <c r="I1084" s="300"/>
      <c r="J1084" s="300"/>
      <c r="K1084" s="300"/>
      <c r="L1084" s="300"/>
      <c r="M1084" s="300"/>
      <c r="O1084" s="302"/>
      <c r="U1084" s="355" t="str">
        <f t="shared" si="344"/>
        <v/>
      </c>
      <c r="W1084" s="355" t="str">
        <f t="shared" si="345"/>
        <v/>
      </c>
      <c r="Y1084" s="355" t="str">
        <f t="shared" si="346"/>
        <v/>
      </c>
      <c r="AA1084" s="355" t="str">
        <f t="shared" si="347"/>
        <v/>
      </c>
      <c r="AC1084" s="355" t="str">
        <f t="shared" si="348"/>
        <v/>
      </c>
      <c r="AE1084" s="4" t="str">
        <f t="shared" si="349"/>
        <v/>
      </c>
      <c r="AG1084" s="4" t="str">
        <f t="shared" si="350"/>
        <v/>
      </c>
      <c r="AI1084" s="4" t="str">
        <f t="shared" si="351"/>
        <v/>
      </c>
      <c r="AK1084" s="4" t="str">
        <f t="shared" si="352"/>
        <v/>
      </c>
      <c r="AM1084" s="4" t="str">
        <f t="shared" si="353"/>
        <v/>
      </c>
      <c r="AO1084" s="4" t="str">
        <f t="shared" si="354"/>
        <v/>
      </c>
      <c r="AQ1084" s="4" t="str">
        <f t="shared" si="355"/>
        <v/>
      </c>
      <c r="AS1084" s="4" t="str">
        <f t="shared" si="356"/>
        <v/>
      </c>
      <c r="AU1084" s="4" t="str">
        <f t="shared" si="357"/>
        <v/>
      </c>
      <c r="AW1084" s="359" t="str">
        <f t="shared" si="358"/>
        <v/>
      </c>
      <c r="AY1084" s="359" t="str">
        <f t="shared" si="359"/>
        <v/>
      </c>
      <c r="BA1084" s="359" t="str">
        <f t="shared" si="360"/>
        <v/>
      </c>
      <c r="BC1084" s="359" t="str">
        <f t="shared" si="361"/>
        <v/>
      </c>
      <c r="BE1084" s="359" t="str">
        <f t="shared" si="362"/>
        <v/>
      </c>
      <c r="BG1084" s="359" t="str">
        <f t="shared" si="363"/>
        <v/>
      </c>
      <c r="BI1084" s="359" t="str">
        <f t="shared" si="364"/>
        <v/>
      </c>
    </row>
    <row r="1085" spans="3:61" x14ac:dyDescent="0.2">
      <c r="C1085" s="152"/>
      <c r="E1085" s="243"/>
      <c r="F1085" s="374"/>
      <c r="G1085" s="300"/>
      <c r="H1085" s="300"/>
      <c r="I1085" s="300"/>
      <c r="J1085" s="300"/>
      <c r="K1085" s="300"/>
      <c r="L1085" s="300"/>
      <c r="M1085" s="300"/>
      <c r="O1085" s="302"/>
      <c r="U1085" s="355" t="str">
        <f t="shared" si="344"/>
        <v/>
      </c>
      <c r="W1085" s="355" t="str">
        <f t="shared" si="345"/>
        <v/>
      </c>
      <c r="Y1085" s="355" t="str">
        <f t="shared" si="346"/>
        <v/>
      </c>
      <c r="AA1085" s="355" t="str">
        <f t="shared" si="347"/>
        <v/>
      </c>
      <c r="AC1085" s="355" t="str">
        <f t="shared" si="348"/>
        <v/>
      </c>
      <c r="AE1085" s="4" t="str">
        <f t="shared" si="349"/>
        <v/>
      </c>
      <c r="AG1085" s="4" t="str">
        <f t="shared" si="350"/>
        <v/>
      </c>
      <c r="AI1085" s="4" t="str">
        <f t="shared" si="351"/>
        <v/>
      </c>
      <c r="AK1085" s="4" t="str">
        <f t="shared" si="352"/>
        <v/>
      </c>
      <c r="AM1085" s="4" t="str">
        <f t="shared" si="353"/>
        <v/>
      </c>
      <c r="AO1085" s="4" t="str">
        <f t="shared" si="354"/>
        <v/>
      </c>
      <c r="AQ1085" s="4" t="str">
        <f t="shared" si="355"/>
        <v/>
      </c>
      <c r="AS1085" s="4" t="str">
        <f t="shared" si="356"/>
        <v/>
      </c>
      <c r="AU1085" s="4" t="str">
        <f t="shared" si="357"/>
        <v/>
      </c>
      <c r="AW1085" s="359" t="str">
        <f t="shared" si="358"/>
        <v/>
      </c>
      <c r="AY1085" s="359" t="str">
        <f t="shared" si="359"/>
        <v/>
      </c>
      <c r="BA1085" s="359" t="str">
        <f t="shared" si="360"/>
        <v/>
      </c>
      <c r="BC1085" s="359" t="str">
        <f t="shared" si="361"/>
        <v/>
      </c>
      <c r="BE1085" s="359" t="str">
        <f t="shared" si="362"/>
        <v/>
      </c>
      <c r="BG1085" s="359" t="str">
        <f t="shared" si="363"/>
        <v/>
      </c>
      <c r="BI1085" s="359" t="str">
        <f t="shared" si="364"/>
        <v/>
      </c>
    </row>
    <row r="1086" spans="3:61" x14ac:dyDescent="0.2">
      <c r="C1086" s="152"/>
      <c r="E1086" s="243"/>
      <c r="F1086" s="374"/>
      <c r="G1086" s="300"/>
      <c r="H1086" s="300"/>
      <c r="I1086" s="300"/>
      <c r="J1086" s="300"/>
      <c r="K1086" s="300"/>
      <c r="L1086" s="300"/>
      <c r="M1086" s="300"/>
      <c r="O1086" s="302"/>
      <c r="U1086" s="355" t="str">
        <f t="shared" si="344"/>
        <v/>
      </c>
      <c r="W1086" s="355" t="str">
        <f t="shared" si="345"/>
        <v/>
      </c>
      <c r="Y1086" s="355" t="str">
        <f t="shared" si="346"/>
        <v/>
      </c>
      <c r="AA1086" s="355" t="str">
        <f t="shared" si="347"/>
        <v/>
      </c>
      <c r="AC1086" s="355" t="str">
        <f t="shared" si="348"/>
        <v/>
      </c>
      <c r="AE1086" s="4" t="str">
        <f t="shared" si="349"/>
        <v/>
      </c>
      <c r="AG1086" s="4" t="str">
        <f t="shared" si="350"/>
        <v/>
      </c>
      <c r="AI1086" s="4" t="str">
        <f t="shared" si="351"/>
        <v/>
      </c>
      <c r="AK1086" s="4" t="str">
        <f t="shared" si="352"/>
        <v/>
      </c>
      <c r="AM1086" s="4" t="str">
        <f t="shared" si="353"/>
        <v/>
      </c>
      <c r="AO1086" s="4" t="str">
        <f t="shared" si="354"/>
        <v/>
      </c>
      <c r="AQ1086" s="4" t="str">
        <f t="shared" si="355"/>
        <v/>
      </c>
      <c r="AS1086" s="4" t="str">
        <f t="shared" si="356"/>
        <v/>
      </c>
      <c r="AU1086" s="4" t="str">
        <f t="shared" si="357"/>
        <v/>
      </c>
      <c r="AW1086" s="359" t="str">
        <f t="shared" si="358"/>
        <v/>
      </c>
      <c r="AY1086" s="359" t="str">
        <f t="shared" si="359"/>
        <v/>
      </c>
      <c r="BA1086" s="359" t="str">
        <f t="shared" si="360"/>
        <v/>
      </c>
      <c r="BC1086" s="359" t="str">
        <f t="shared" si="361"/>
        <v/>
      </c>
      <c r="BE1086" s="359" t="str">
        <f t="shared" si="362"/>
        <v/>
      </c>
      <c r="BG1086" s="359" t="str">
        <f t="shared" si="363"/>
        <v/>
      </c>
      <c r="BI1086" s="359" t="str">
        <f t="shared" si="364"/>
        <v/>
      </c>
    </row>
    <row r="1087" spans="3:61" x14ac:dyDescent="0.2">
      <c r="C1087" s="152"/>
      <c r="E1087" s="243"/>
      <c r="F1087" s="374"/>
      <c r="G1087" s="300"/>
      <c r="H1087" s="300"/>
      <c r="I1087" s="300"/>
      <c r="J1087" s="300"/>
      <c r="K1087" s="300"/>
      <c r="L1087" s="300"/>
      <c r="M1087" s="300"/>
      <c r="O1087" s="302"/>
      <c r="U1087" s="355" t="str">
        <f t="shared" si="344"/>
        <v/>
      </c>
      <c r="W1087" s="355" t="str">
        <f t="shared" si="345"/>
        <v/>
      </c>
      <c r="Y1087" s="355" t="str">
        <f t="shared" si="346"/>
        <v/>
      </c>
      <c r="AA1087" s="355" t="str">
        <f t="shared" si="347"/>
        <v/>
      </c>
      <c r="AC1087" s="355" t="str">
        <f t="shared" si="348"/>
        <v/>
      </c>
      <c r="AE1087" s="4" t="str">
        <f t="shared" si="349"/>
        <v/>
      </c>
      <c r="AG1087" s="4" t="str">
        <f t="shared" si="350"/>
        <v/>
      </c>
      <c r="AI1087" s="4" t="str">
        <f t="shared" si="351"/>
        <v/>
      </c>
      <c r="AK1087" s="4" t="str">
        <f t="shared" si="352"/>
        <v/>
      </c>
      <c r="AM1087" s="4" t="str">
        <f t="shared" si="353"/>
        <v/>
      </c>
      <c r="AO1087" s="4" t="str">
        <f t="shared" si="354"/>
        <v/>
      </c>
      <c r="AQ1087" s="4" t="str">
        <f t="shared" si="355"/>
        <v/>
      </c>
      <c r="AS1087" s="4" t="str">
        <f t="shared" si="356"/>
        <v/>
      </c>
      <c r="AU1087" s="4" t="str">
        <f t="shared" si="357"/>
        <v/>
      </c>
      <c r="AW1087" s="359" t="str">
        <f t="shared" si="358"/>
        <v/>
      </c>
      <c r="AY1087" s="359" t="str">
        <f t="shared" si="359"/>
        <v/>
      </c>
      <c r="BA1087" s="359" t="str">
        <f t="shared" si="360"/>
        <v/>
      </c>
      <c r="BC1087" s="359" t="str">
        <f t="shared" si="361"/>
        <v/>
      </c>
      <c r="BE1087" s="359" t="str">
        <f t="shared" si="362"/>
        <v/>
      </c>
      <c r="BG1087" s="359" t="str">
        <f t="shared" si="363"/>
        <v/>
      </c>
      <c r="BI1087" s="359" t="str">
        <f t="shared" si="364"/>
        <v/>
      </c>
    </row>
    <row r="1088" spans="3:61" x14ac:dyDescent="0.2">
      <c r="C1088" s="152"/>
      <c r="E1088" s="243"/>
      <c r="F1088" s="374"/>
      <c r="G1088" s="300"/>
      <c r="H1088" s="300"/>
      <c r="I1088" s="300"/>
      <c r="J1088" s="300"/>
      <c r="K1088" s="300"/>
      <c r="L1088" s="300"/>
      <c r="M1088" s="300"/>
      <c r="O1088" s="302"/>
      <c r="U1088" s="355" t="str">
        <f t="shared" si="344"/>
        <v/>
      </c>
      <c r="W1088" s="355" t="str">
        <f t="shared" si="345"/>
        <v/>
      </c>
      <c r="Y1088" s="355" t="str">
        <f t="shared" si="346"/>
        <v/>
      </c>
      <c r="AA1088" s="355" t="str">
        <f t="shared" si="347"/>
        <v/>
      </c>
      <c r="AC1088" s="355" t="str">
        <f t="shared" si="348"/>
        <v/>
      </c>
      <c r="AE1088" s="4" t="str">
        <f t="shared" si="349"/>
        <v/>
      </c>
      <c r="AG1088" s="4" t="str">
        <f t="shared" si="350"/>
        <v/>
      </c>
      <c r="AI1088" s="4" t="str">
        <f t="shared" si="351"/>
        <v/>
      </c>
      <c r="AK1088" s="4" t="str">
        <f t="shared" si="352"/>
        <v/>
      </c>
      <c r="AM1088" s="4" t="str">
        <f t="shared" si="353"/>
        <v/>
      </c>
      <c r="AO1088" s="4" t="str">
        <f t="shared" si="354"/>
        <v/>
      </c>
      <c r="AQ1088" s="4" t="str">
        <f t="shared" si="355"/>
        <v/>
      </c>
      <c r="AS1088" s="4" t="str">
        <f t="shared" si="356"/>
        <v/>
      </c>
      <c r="AU1088" s="4" t="str">
        <f t="shared" si="357"/>
        <v/>
      </c>
      <c r="AW1088" s="359" t="str">
        <f t="shared" si="358"/>
        <v/>
      </c>
      <c r="AY1088" s="359" t="str">
        <f t="shared" si="359"/>
        <v/>
      </c>
      <c r="BA1088" s="359" t="str">
        <f t="shared" si="360"/>
        <v/>
      </c>
      <c r="BC1088" s="359" t="str">
        <f t="shared" si="361"/>
        <v/>
      </c>
      <c r="BE1088" s="359" t="str">
        <f t="shared" si="362"/>
        <v/>
      </c>
      <c r="BG1088" s="359" t="str">
        <f t="shared" si="363"/>
        <v/>
      </c>
      <c r="BI1088" s="359" t="str">
        <f t="shared" si="364"/>
        <v/>
      </c>
    </row>
    <row r="1089" spans="3:61" x14ac:dyDescent="0.2">
      <c r="C1089" s="152"/>
      <c r="E1089" s="243"/>
      <c r="F1089" s="374"/>
      <c r="G1089" s="300"/>
      <c r="H1089" s="300"/>
      <c r="I1089" s="300"/>
      <c r="J1089" s="300"/>
      <c r="K1089" s="300"/>
      <c r="L1089" s="300"/>
      <c r="M1089" s="300"/>
      <c r="O1089" s="302"/>
      <c r="U1089" s="355" t="str">
        <f t="shared" si="344"/>
        <v/>
      </c>
      <c r="W1089" s="355" t="str">
        <f t="shared" si="345"/>
        <v/>
      </c>
      <c r="Y1089" s="355" t="str">
        <f t="shared" si="346"/>
        <v/>
      </c>
      <c r="AA1089" s="355" t="str">
        <f t="shared" si="347"/>
        <v/>
      </c>
      <c r="AC1089" s="355" t="str">
        <f t="shared" si="348"/>
        <v/>
      </c>
      <c r="AE1089" s="4" t="str">
        <f t="shared" si="349"/>
        <v/>
      </c>
      <c r="AG1089" s="4" t="str">
        <f t="shared" si="350"/>
        <v/>
      </c>
      <c r="AI1089" s="4" t="str">
        <f t="shared" si="351"/>
        <v/>
      </c>
      <c r="AK1089" s="4" t="str">
        <f t="shared" si="352"/>
        <v/>
      </c>
      <c r="AM1089" s="4" t="str">
        <f t="shared" si="353"/>
        <v/>
      </c>
      <c r="AO1089" s="4" t="str">
        <f t="shared" si="354"/>
        <v/>
      </c>
      <c r="AQ1089" s="4" t="str">
        <f t="shared" si="355"/>
        <v/>
      </c>
      <c r="AS1089" s="4" t="str">
        <f t="shared" si="356"/>
        <v/>
      </c>
      <c r="AU1089" s="4" t="str">
        <f t="shared" si="357"/>
        <v/>
      </c>
      <c r="AW1089" s="359" t="str">
        <f t="shared" si="358"/>
        <v/>
      </c>
      <c r="AY1089" s="359" t="str">
        <f t="shared" si="359"/>
        <v/>
      </c>
      <c r="BA1089" s="359" t="str">
        <f t="shared" si="360"/>
        <v/>
      </c>
      <c r="BC1089" s="359" t="str">
        <f t="shared" si="361"/>
        <v/>
      </c>
      <c r="BE1089" s="359" t="str">
        <f t="shared" si="362"/>
        <v/>
      </c>
      <c r="BG1089" s="359" t="str">
        <f t="shared" si="363"/>
        <v/>
      </c>
      <c r="BI1089" s="359" t="str">
        <f t="shared" si="364"/>
        <v/>
      </c>
    </row>
    <row r="1090" spans="3:61" x14ac:dyDescent="0.2">
      <c r="C1090" s="152"/>
      <c r="E1090" s="243"/>
      <c r="F1090" s="374"/>
      <c r="G1090" s="300"/>
      <c r="H1090" s="300"/>
      <c r="I1090" s="300"/>
      <c r="J1090" s="300"/>
      <c r="K1090" s="300"/>
      <c r="L1090" s="300"/>
      <c r="M1090" s="300"/>
      <c r="O1090" s="302"/>
      <c r="U1090" s="355" t="str">
        <f t="shared" si="344"/>
        <v/>
      </c>
      <c r="W1090" s="355" t="str">
        <f t="shared" si="345"/>
        <v/>
      </c>
      <c r="Y1090" s="355" t="str">
        <f t="shared" si="346"/>
        <v/>
      </c>
      <c r="AA1090" s="355" t="str">
        <f t="shared" si="347"/>
        <v/>
      </c>
      <c r="AC1090" s="355" t="str">
        <f t="shared" si="348"/>
        <v/>
      </c>
      <c r="AE1090" s="4" t="str">
        <f t="shared" si="349"/>
        <v/>
      </c>
      <c r="AG1090" s="4" t="str">
        <f t="shared" si="350"/>
        <v/>
      </c>
      <c r="AI1090" s="4" t="str">
        <f t="shared" si="351"/>
        <v/>
      </c>
      <c r="AK1090" s="4" t="str">
        <f t="shared" si="352"/>
        <v/>
      </c>
      <c r="AM1090" s="4" t="str">
        <f t="shared" si="353"/>
        <v/>
      </c>
      <c r="AO1090" s="4" t="str">
        <f t="shared" si="354"/>
        <v/>
      </c>
      <c r="AQ1090" s="4" t="str">
        <f t="shared" si="355"/>
        <v/>
      </c>
      <c r="AS1090" s="4" t="str">
        <f t="shared" si="356"/>
        <v/>
      </c>
      <c r="AU1090" s="4" t="str">
        <f t="shared" si="357"/>
        <v/>
      </c>
      <c r="AW1090" s="359" t="str">
        <f t="shared" si="358"/>
        <v/>
      </c>
      <c r="AY1090" s="359" t="str">
        <f t="shared" si="359"/>
        <v/>
      </c>
      <c r="BA1090" s="359" t="str">
        <f t="shared" si="360"/>
        <v/>
      </c>
      <c r="BC1090" s="359" t="str">
        <f t="shared" si="361"/>
        <v/>
      </c>
      <c r="BE1090" s="359" t="str">
        <f t="shared" si="362"/>
        <v/>
      </c>
      <c r="BG1090" s="359" t="str">
        <f t="shared" si="363"/>
        <v/>
      </c>
      <c r="BI1090" s="359" t="str">
        <f t="shared" si="364"/>
        <v/>
      </c>
    </row>
    <row r="1091" spans="3:61" x14ac:dyDescent="0.2">
      <c r="C1091" s="152"/>
      <c r="E1091" s="243"/>
      <c r="F1091" s="374"/>
      <c r="G1091" s="300"/>
      <c r="H1091" s="300"/>
      <c r="I1091" s="300"/>
      <c r="J1091" s="300"/>
      <c r="K1091" s="300"/>
      <c r="L1091" s="300"/>
      <c r="M1091" s="300"/>
      <c r="O1091" s="302"/>
      <c r="U1091" s="355" t="str">
        <f t="shared" ref="U1091:U1154" si="365">IF(P1091=$T$2,O1091,"")</f>
        <v/>
      </c>
      <c r="W1091" s="355" t="str">
        <f t="shared" ref="W1091:W1154" si="366">IF(P1091=$V$2,O1091,"")</f>
        <v/>
      </c>
      <c r="Y1091" s="355" t="str">
        <f t="shared" ref="Y1091:Y1154" si="367">IF(P1091=$X$2,$O1091,"")</f>
        <v/>
      </c>
      <c r="AA1091" s="355" t="str">
        <f t="shared" ref="AA1091:AA1154" si="368">IF($P1091=$Z$2,$O1091,"")</f>
        <v/>
      </c>
      <c r="AC1091" s="355" t="str">
        <f t="shared" ref="AC1091:AC1154" si="369">IF($P1091=$AB$2,$O1091,"")</f>
        <v/>
      </c>
      <c r="AE1091" s="4" t="str">
        <f t="shared" ref="AE1091:AE1154" si="370">IF($P1091=$AD$2,$O1091,"")</f>
        <v/>
      </c>
      <c r="AG1091" s="4" t="str">
        <f t="shared" ref="AG1091:AG1154" si="371">IF($P1091=$AF$2,$O1091,"")</f>
        <v/>
      </c>
      <c r="AI1091" s="4" t="str">
        <f t="shared" ref="AI1091:AI1154" si="372">IF($P1091=$AH$2,$O1091,"")</f>
        <v/>
      </c>
      <c r="AK1091" s="4" t="str">
        <f t="shared" ref="AK1091:AK1154" si="373">IF($P1091=$AJ$2,$O1091,"")</f>
        <v/>
      </c>
      <c r="AM1091" s="4" t="str">
        <f t="shared" ref="AM1091:AM1154" si="374">IF($P1091=$AL$2,$O1091,"")</f>
        <v/>
      </c>
      <c r="AO1091" s="4" t="str">
        <f t="shared" ref="AO1091:AO1154" si="375">IF($P1091=$AN$2,$O1091,"")</f>
        <v/>
      </c>
      <c r="AQ1091" s="4" t="str">
        <f t="shared" ref="AQ1091:AQ1154" si="376">IF($P1091=$AP$2,$O1091,"")</f>
        <v/>
      </c>
      <c r="AS1091" s="4" t="str">
        <f t="shared" ref="AS1091:AS1154" si="377">IF($P1091=$AR$2,$O1091,"")</f>
        <v/>
      </c>
      <c r="AU1091" s="4" t="str">
        <f t="shared" ref="AU1091:AU1154" si="378">IF($P1091=$AT$2,$O1091,"")</f>
        <v/>
      </c>
      <c r="AW1091" s="359" t="str">
        <f t="shared" ref="AW1091:AW1154" si="379">IF($P1091=$AV$2,$O1091,"")</f>
        <v/>
      </c>
      <c r="AY1091" s="359" t="str">
        <f t="shared" ref="AY1091:AY1154" si="380">IF($P1091=$AX$2,$O1091,"")</f>
        <v/>
      </c>
      <c r="BA1091" s="359" t="str">
        <f t="shared" ref="BA1091:BA1154" si="381">IF($P1091=$AZ$2,$O1091,"")</f>
        <v/>
      </c>
      <c r="BC1091" s="359" t="str">
        <f t="shared" ref="BC1091:BC1154" si="382">IF($P1091=$BB$2,$O1091,"")</f>
        <v/>
      </c>
      <c r="BE1091" s="359" t="str">
        <f t="shared" ref="BE1091:BE1154" si="383">IF($P1091=$BD$2,$O1091,"")</f>
        <v/>
      </c>
      <c r="BG1091" s="359" t="str">
        <f t="shared" ref="BG1091:BG1154" si="384">IF($P1091=$BF$2,$O1091,"")</f>
        <v/>
      </c>
      <c r="BI1091" s="359" t="str">
        <f t="shared" ref="BI1091:BI1154" si="385">IF($P1091=$BH$2,$O1091,"")</f>
        <v/>
      </c>
    </row>
    <row r="1092" spans="3:61" x14ac:dyDescent="0.2">
      <c r="C1092" s="152"/>
      <c r="E1092" s="243"/>
      <c r="F1092" s="374"/>
      <c r="G1092" s="300"/>
      <c r="H1092" s="300"/>
      <c r="I1092" s="300"/>
      <c r="J1092" s="300"/>
      <c r="K1092" s="300"/>
      <c r="L1092" s="300"/>
      <c r="M1092" s="300"/>
      <c r="O1092" s="302"/>
      <c r="U1092" s="355" t="str">
        <f t="shared" si="365"/>
        <v/>
      </c>
      <c r="W1092" s="355" t="str">
        <f t="shared" si="366"/>
        <v/>
      </c>
      <c r="Y1092" s="355" t="str">
        <f t="shared" si="367"/>
        <v/>
      </c>
      <c r="AA1092" s="355" t="str">
        <f t="shared" si="368"/>
        <v/>
      </c>
      <c r="AC1092" s="355" t="str">
        <f t="shared" si="369"/>
        <v/>
      </c>
      <c r="AE1092" s="4" t="str">
        <f t="shared" si="370"/>
        <v/>
      </c>
      <c r="AG1092" s="4" t="str">
        <f t="shared" si="371"/>
        <v/>
      </c>
      <c r="AI1092" s="4" t="str">
        <f t="shared" si="372"/>
        <v/>
      </c>
      <c r="AK1092" s="4" t="str">
        <f t="shared" si="373"/>
        <v/>
      </c>
      <c r="AM1092" s="4" t="str">
        <f t="shared" si="374"/>
        <v/>
      </c>
      <c r="AO1092" s="4" t="str">
        <f t="shared" si="375"/>
        <v/>
      </c>
      <c r="AQ1092" s="4" t="str">
        <f t="shared" si="376"/>
        <v/>
      </c>
      <c r="AS1092" s="4" t="str">
        <f t="shared" si="377"/>
        <v/>
      </c>
      <c r="AU1092" s="4" t="str">
        <f t="shared" si="378"/>
        <v/>
      </c>
      <c r="AW1092" s="359" t="str">
        <f t="shared" si="379"/>
        <v/>
      </c>
      <c r="AY1092" s="359" t="str">
        <f t="shared" si="380"/>
        <v/>
      </c>
      <c r="BA1092" s="359" t="str">
        <f t="shared" si="381"/>
        <v/>
      </c>
      <c r="BC1092" s="359" t="str">
        <f t="shared" si="382"/>
        <v/>
      </c>
      <c r="BE1092" s="359" t="str">
        <f t="shared" si="383"/>
        <v/>
      </c>
      <c r="BG1092" s="359" t="str">
        <f t="shared" si="384"/>
        <v/>
      </c>
      <c r="BI1092" s="359" t="str">
        <f t="shared" si="385"/>
        <v/>
      </c>
    </row>
    <row r="1093" spans="3:61" x14ac:dyDescent="0.2">
      <c r="C1093" s="152"/>
      <c r="E1093" s="243"/>
      <c r="F1093" s="374"/>
      <c r="G1093" s="300"/>
      <c r="H1093" s="300"/>
      <c r="I1093" s="300"/>
      <c r="J1093" s="300"/>
      <c r="K1093" s="300"/>
      <c r="L1093" s="300"/>
      <c r="M1093" s="300"/>
      <c r="O1093" s="302"/>
      <c r="U1093" s="355" t="str">
        <f t="shared" si="365"/>
        <v/>
      </c>
      <c r="W1093" s="355" t="str">
        <f t="shared" si="366"/>
        <v/>
      </c>
      <c r="Y1093" s="355" t="str">
        <f t="shared" si="367"/>
        <v/>
      </c>
      <c r="AA1093" s="355" t="str">
        <f t="shared" si="368"/>
        <v/>
      </c>
      <c r="AC1093" s="355" t="str">
        <f t="shared" si="369"/>
        <v/>
      </c>
      <c r="AE1093" s="4" t="str">
        <f t="shared" si="370"/>
        <v/>
      </c>
      <c r="AG1093" s="4" t="str">
        <f t="shared" si="371"/>
        <v/>
      </c>
      <c r="AI1093" s="4" t="str">
        <f t="shared" si="372"/>
        <v/>
      </c>
      <c r="AK1093" s="4" t="str">
        <f t="shared" si="373"/>
        <v/>
      </c>
      <c r="AM1093" s="4" t="str">
        <f t="shared" si="374"/>
        <v/>
      </c>
      <c r="AO1093" s="4" t="str">
        <f t="shared" si="375"/>
        <v/>
      </c>
      <c r="AQ1093" s="4" t="str">
        <f t="shared" si="376"/>
        <v/>
      </c>
      <c r="AS1093" s="4" t="str">
        <f t="shared" si="377"/>
        <v/>
      </c>
      <c r="AU1093" s="4" t="str">
        <f t="shared" si="378"/>
        <v/>
      </c>
      <c r="AW1093" s="359" t="str">
        <f t="shared" si="379"/>
        <v/>
      </c>
      <c r="AY1093" s="359" t="str">
        <f t="shared" si="380"/>
        <v/>
      </c>
      <c r="BA1093" s="359" t="str">
        <f t="shared" si="381"/>
        <v/>
      </c>
      <c r="BC1093" s="359" t="str">
        <f t="shared" si="382"/>
        <v/>
      </c>
      <c r="BE1093" s="359" t="str">
        <f t="shared" si="383"/>
        <v/>
      </c>
      <c r="BG1093" s="359" t="str">
        <f t="shared" si="384"/>
        <v/>
      </c>
      <c r="BI1093" s="359" t="str">
        <f t="shared" si="385"/>
        <v/>
      </c>
    </row>
    <row r="1094" spans="3:61" x14ac:dyDescent="0.2">
      <c r="C1094" s="152"/>
      <c r="E1094" s="243"/>
      <c r="F1094" s="374"/>
      <c r="G1094" s="300"/>
      <c r="H1094" s="300"/>
      <c r="I1094" s="300"/>
      <c r="J1094" s="300"/>
      <c r="K1094" s="300"/>
      <c r="L1094" s="300"/>
      <c r="M1094" s="300"/>
      <c r="O1094" s="302"/>
      <c r="U1094" s="355" t="str">
        <f t="shared" si="365"/>
        <v/>
      </c>
      <c r="W1094" s="355" t="str">
        <f t="shared" si="366"/>
        <v/>
      </c>
      <c r="Y1094" s="355" t="str">
        <f t="shared" si="367"/>
        <v/>
      </c>
      <c r="AA1094" s="355" t="str">
        <f t="shared" si="368"/>
        <v/>
      </c>
      <c r="AC1094" s="355" t="str">
        <f t="shared" si="369"/>
        <v/>
      </c>
      <c r="AE1094" s="4" t="str">
        <f t="shared" si="370"/>
        <v/>
      </c>
      <c r="AG1094" s="4" t="str">
        <f t="shared" si="371"/>
        <v/>
      </c>
      <c r="AI1094" s="4" t="str">
        <f t="shared" si="372"/>
        <v/>
      </c>
      <c r="AK1094" s="4" t="str">
        <f t="shared" si="373"/>
        <v/>
      </c>
      <c r="AM1094" s="4" t="str">
        <f t="shared" si="374"/>
        <v/>
      </c>
      <c r="AO1094" s="4" t="str">
        <f t="shared" si="375"/>
        <v/>
      </c>
      <c r="AQ1094" s="4" t="str">
        <f t="shared" si="376"/>
        <v/>
      </c>
      <c r="AS1094" s="4" t="str">
        <f t="shared" si="377"/>
        <v/>
      </c>
      <c r="AU1094" s="4" t="str">
        <f t="shared" si="378"/>
        <v/>
      </c>
      <c r="AW1094" s="359" t="str">
        <f t="shared" si="379"/>
        <v/>
      </c>
      <c r="AY1094" s="359" t="str">
        <f t="shared" si="380"/>
        <v/>
      </c>
      <c r="BA1094" s="359" t="str">
        <f t="shared" si="381"/>
        <v/>
      </c>
      <c r="BC1094" s="359" t="str">
        <f t="shared" si="382"/>
        <v/>
      </c>
      <c r="BE1094" s="359" t="str">
        <f t="shared" si="383"/>
        <v/>
      </c>
      <c r="BG1094" s="359" t="str">
        <f t="shared" si="384"/>
        <v/>
      </c>
      <c r="BI1094" s="359" t="str">
        <f t="shared" si="385"/>
        <v/>
      </c>
    </row>
    <row r="1095" spans="3:61" x14ac:dyDescent="0.2">
      <c r="C1095" s="152"/>
      <c r="E1095" s="243"/>
      <c r="F1095" s="374"/>
      <c r="G1095" s="300"/>
      <c r="H1095" s="300"/>
      <c r="I1095" s="300"/>
      <c r="J1095" s="300"/>
      <c r="K1095" s="300"/>
      <c r="L1095" s="300"/>
      <c r="M1095" s="300"/>
      <c r="O1095" s="302"/>
      <c r="U1095" s="355" t="str">
        <f t="shared" si="365"/>
        <v/>
      </c>
      <c r="W1095" s="355" t="str">
        <f t="shared" si="366"/>
        <v/>
      </c>
      <c r="Y1095" s="355" t="str">
        <f t="shared" si="367"/>
        <v/>
      </c>
      <c r="AA1095" s="355" t="str">
        <f t="shared" si="368"/>
        <v/>
      </c>
      <c r="AC1095" s="355" t="str">
        <f t="shared" si="369"/>
        <v/>
      </c>
      <c r="AE1095" s="4" t="str">
        <f t="shared" si="370"/>
        <v/>
      </c>
      <c r="AG1095" s="4" t="str">
        <f t="shared" si="371"/>
        <v/>
      </c>
      <c r="AI1095" s="4" t="str">
        <f t="shared" si="372"/>
        <v/>
      </c>
      <c r="AK1095" s="4" t="str">
        <f t="shared" si="373"/>
        <v/>
      </c>
      <c r="AM1095" s="4" t="str">
        <f t="shared" si="374"/>
        <v/>
      </c>
      <c r="AO1095" s="4" t="str">
        <f t="shared" si="375"/>
        <v/>
      </c>
      <c r="AQ1095" s="4" t="str">
        <f t="shared" si="376"/>
        <v/>
      </c>
      <c r="AS1095" s="4" t="str">
        <f t="shared" si="377"/>
        <v/>
      </c>
      <c r="AU1095" s="4" t="str">
        <f t="shared" si="378"/>
        <v/>
      </c>
      <c r="AW1095" s="359" t="str">
        <f t="shared" si="379"/>
        <v/>
      </c>
      <c r="AY1095" s="359" t="str">
        <f t="shared" si="380"/>
        <v/>
      </c>
      <c r="BA1095" s="359" t="str">
        <f t="shared" si="381"/>
        <v/>
      </c>
      <c r="BC1095" s="359" t="str">
        <f t="shared" si="382"/>
        <v/>
      </c>
      <c r="BE1095" s="359" t="str">
        <f t="shared" si="383"/>
        <v/>
      </c>
      <c r="BG1095" s="359" t="str">
        <f t="shared" si="384"/>
        <v/>
      </c>
      <c r="BI1095" s="359" t="str">
        <f t="shared" si="385"/>
        <v/>
      </c>
    </row>
    <row r="1096" spans="3:61" x14ac:dyDescent="0.2">
      <c r="C1096" s="152"/>
      <c r="E1096" s="243"/>
      <c r="F1096" s="374"/>
      <c r="G1096" s="300"/>
      <c r="H1096" s="300"/>
      <c r="I1096" s="300"/>
      <c r="J1096" s="300"/>
      <c r="K1096" s="300"/>
      <c r="L1096" s="300"/>
      <c r="M1096" s="300"/>
      <c r="O1096" s="302"/>
      <c r="U1096" s="355" t="str">
        <f t="shared" si="365"/>
        <v/>
      </c>
      <c r="W1096" s="355" t="str">
        <f t="shared" si="366"/>
        <v/>
      </c>
      <c r="Y1096" s="355" t="str">
        <f t="shared" si="367"/>
        <v/>
      </c>
      <c r="AA1096" s="355" t="str">
        <f t="shared" si="368"/>
        <v/>
      </c>
      <c r="AC1096" s="355" t="str">
        <f t="shared" si="369"/>
        <v/>
      </c>
      <c r="AE1096" s="4" t="str">
        <f t="shared" si="370"/>
        <v/>
      </c>
      <c r="AG1096" s="4" t="str">
        <f t="shared" si="371"/>
        <v/>
      </c>
      <c r="AI1096" s="4" t="str">
        <f t="shared" si="372"/>
        <v/>
      </c>
      <c r="AK1096" s="4" t="str">
        <f t="shared" si="373"/>
        <v/>
      </c>
      <c r="AM1096" s="4" t="str">
        <f t="shared" si="374"/>
        <v/>
      </c>
      <c r="AO1096" s="4" t="str">
        <f t="shared" si="375"/>
        <v/>
      </c>
      <c r="AQ1096" s="4" t="str">
        <f t="shared" si="376"/>
        <v/>
      </c>
      <c r="AS1096" s="4" t="str">
        <f t="shared" si="377"/>
        <v/>
      </c>
      <c r="AU1096" s="4" t="str">
        <f t="shared" si="378"/>
        <v/>
      </c>
      <c r="AW1096" s="359" t="str">
        <f t="shared" si="379"/>
        <v/>
      </c>
      <c r="AY1096" s="359" t="str">
        <f t="shared" si="380"/>
        <v/>
      </c>
      <c r="BA1096" s="359" t="str">
        <f t="shared" si="381"/>
        <v/>
      </c>
      <c r="BC1096" s="359" t="str">
        <f t="shared" si="382"/>
        <v/>
      </c>
      <c r="BE1096" s="359" t="str">
        <f t="shared" si="383"/>
        <v/>
      </c>
      <c r="BG1096" s="359" t="str">
        <f t="shared" si="384"/>
        <v/>
      </c>
      <c r="BI1096" s="359" t="str">
        <f t="shared" si="385"/>
        <v/>
      </c>
    </row>
    <row r="1097" spans="3:61" x14ac:dyDescent="0.2">
      <c r="C1097" s="152"/>
      <c r="E1097" s="243"/>
      <c r="F1097" s="374"/>
      <c r="G1097" s="300"/>
      <c r="H1097" s="300"/>
      <c r="I1097" s="300"/>
      <c r="J1097" s="300"/>
      <c r="K1097" s="300"/>
      <c r="L1097" s="300"/>
      <c r="M1097" s="300"/>
      <c r="O1097" s="302"/>
      <c r="U1097" s="355" t="str">
        <f t="shared" si="365"/>
        <v/>
      </c>
      <c r="W1097" s="355" t="str">
        <f t="shared" si="366"/>
        <v/>
      </c>
      <c r="Y1097" s="355" t="str">
        <f t="shared" si="367"/>
        <v/>
      </c>
      <c r="AA1097" s="355" t="str">
        <f t="shared" si="368"/>
        <v/>
      </c>
      <c r="AC1097" s="355" t="str">
        <f t="shared" si="369"/>
        <v/>
      </c>
      <c r="AE1097" s="4" t="str">
        <f t="shared" si="370"/>
        <v/>
      </c>
      <c r="AG1097" s="4" t="str">
        <f t="shared" si="371"/>
        <v/>
      </c>
      <c r="AI1097" s="4" t="str">
        <f t="shared" si="372"/>
        <v/>
      </c>
      <c r="AK1097" s="4" t="str">
        <f t="shared" si="373"/>
        <v/>
      </c>
      <c r="AM1097" s="4" t="str">
        <f t="shared" si="374"/>
        <v/>
      </c>
      <c r="AO1097" s="4" t="str">
        <f t="shared" si="375"/>
        <v/>
      </c>
      <c r="AQ1097" s="4" t="str">
        <f t="shared" si="376"/>
        <v/>
      </c>
      <c r="AS1097" s="4" t="str">
        <f t="shared" si="377"/>
        <v/>
      </c>
      <c r="AU1097" s="4" t="str">
        <f t="shared" si="378"/>
        <v/>
      </c>
      <c r="AW1097" s="359" t="str">
        <f t="shared" si="379"/>
        <v/>
      </c>
      <c r="AY1097" s="359" t="str">
        <f t="shared" si="380"/>
        <v/>
      </c>
      <c r="BA1097" s="359" t="str">
        <f t="shared" si="381"/>
        <v/>
      </c>
      <c r="BC1097" s="359" t="str">
        <f t="shared" si="382"/>
        <v/>
      </c>
      <c r="BE1097" s="359" t="str">
        <f t="shared" si="383"/>
        <v/>
      </c>
      <c r="BG1097" s="359" t="str">
        <f t="shared" si="384"/>
        <v/>
      </c>
      <c r="BI1097" s="359" t="str">
        <f t="shared" si="385"/>
        <v/>
      </c>
    </row>
    <row r="1098" spans="3:61" x14ac:dyDescent="0.2">
      <c r="C1098" s="152"/>
      <c r="E1098" s="243"/>
      <c r="F1098" s="374"/>
      <c r="G1098" s="300"/>
      <c r="H1098" s="300"/>
      <c r="I1098" s="300"/>
      <c r="J1098" s="300"/>
      <c r="K1098" s="300"/>
      <c r="L1098" s="300"/>
      <c r="M1098" s="300"/>
      <c r="O1098" s="302"/>
      <c r="U1098" s="355" t="str">
        <f t="shared" si="365"/>
        <v/>
      </c>
      <c r="W1098" s="355" t="str">
        <f t="shared" si="366"/>
        <v/>
      </c>
      <c r="Y1098" s="355" t="str">
        <f t="shared" si="367"/>
        <v/>
      </c>
      <c r="AA1098" s="355" t="str">
        <f t="shared" si="368"/>
        <v/>
      </c>
      <c r="AC1098" s="355" t="str">
        <f t="shared" si="369"/>
        <v/>
      </c>
      <c r="AE1098" s="4" t="str">
        <f t="shared" si="370"/>
        <v/>
      </c>
      <c r="AG1098" s="4" t="str">
        <f t="shared" si="371"/>
        <v/>
      </c>
      <c r="AI1098" s="4" t="str">
        <f t="shared" si="372"/>
        <v/>
      </c>
      <c r="AK1098" s="4" t="str">
        <f t="shared" si="373"/>
        <v/>
      </c>
      <c r="AM1098" s="4" t="str">
        <f t="shared" si="374"/>
        <v/>
      </c>
      <c r="AO1098" s="4" t="str">
        <f t="shared" si="375"/>
        <v/>
      </c>
      <c r="AQ1098" s="4" t="str">
        <f t="shared" si="376"/>
        <v/>
      </c>
      <c r="AS1098" s="4" t="str">
        <f t="shared" si="377"/>
        <v/>
      </c>
      <c r="AU1098" s="4" t="str">
        <f t="shared" si="378"/>
        <v/>
      </c>
      <c r="AW1098" s="359" t="str">
        <f t="shared" si="379"/>
        <v/>
      </c>
      <c r="AY1098" s="359" t="str">
        <f t="shared" si="380"/>
        <v/>
      </c>
      <c r="BA1098" s="359" t="str">
        <f t="shared" si="381"/>
        <v/>
      </c>
      <c r="BC1098" s="359" t="str">
        <f t="shared" si="382"/>
        <v/>
      </c>
      <c r="BE1098" s="359" t="str">
        <f t="shared" si="383"/>
        <v/>
      </c>
      <c r="BG1098" s="359" t="str">
        <f t="shared" si="384"/>
        <v/>
      </c>
      <c r="BI1098" s="359" t="str">
        <f t="shared" si="385"/>
        <v/>
      </c>
    </row>
    <row r="1099" spans="3:61" x14ac:dyDescent="0.2">
      <c r="C1099" s="152"/>
      <c r="E1099" s="243"/>
      <c r="F1099" s="374"/>
      <c r="G1099" s="300"/>
      <c r="H1099" s="300"/>
      <c r="I1099" s="300"/>
      <c r="J1099" s="300"/>
      <c r="K1099" s="300"/>
      <c r="L1099" s="300"/>
      <c r="M1099" s="300"/>
      <c r="O1099" s="302"/>
      <c r="U1099" s="355" t="str">
        <f t="shared" si="365"/>
        <v/>
      </c>
      <c r="W1099" s="355" t="str">
        <f t="shared" si="366"/>
        <v/>
      </c>
      <c r="Y1099" s="355" t="str">
        <f t="shared" si="367"/>
        <v/>
      </c>
      <c r="AA1099" s="355" t="str">
        <f t="shared" si="368"/>
        <v/>
      </c>
      <c r="AC1099" s="355" t="str">
        <f t="shared" si="369"/>
        <v/>
      </c>
      <c r="AE1099" s="4" t="str">
        <f t="shared" si="370"/>
        <v/>
      </c>
      <c r="AG1099" s="4" t="str">
        <f t="shared" si="371"/>
        <v/>
      </c>
      <c r="AI1099" s="4" t="str">
        <f t="shared" si="372"/>
        <v/>
      </c>
      <c r="AK1099" s="4" t="str">
        <f t="shared" si="373"/>
        <v/>
      </c>
      <c r="AM1099" s="4" t="str">
        <f t="shared" si="374"/>
        <v/>
      </c>
      <c r="AO1099" s="4" t="str">
        <f t="shared" si="375"/>
        <v/>
      </c>
      <c r="AQ1099" s="4" t="str">
        <f t="shared" si="376"/>
        <v/>
      </c>
      <c r="AS1099" s="4" t="str">
        <f t="shared" si="377"/>
        <v/>
      </c>
      <c r="AU1099" s="4" t="str">
        <f t="shared" si="378"/>
        <v/>
      </c>
      <c r="AW1099" s="359" t="str">
        <f t="shared" si="379"/>
        <v/>
      </c>
      <c r="AY1099" s="359" t="str">
        <f t="shared" si="380"/>
        <v/>
      </c>
      <c r="BA1099" s="359" t="str">
        <f t="shared" si="381"/>
        <v/>
      </c>
      <c r="BC1099" s="359" t="str">
        <f t="shared" si="382"/>
        <v/>
      </c>
      <c r="BE1099" s="359" t="str">
        <f t="shared" si="383"/>
        <v/>
      </c>
      <c r="BG1099" s="359" t="str">
        <f t="shared" si="384"/>
        <v/>
      </c>
      <c r="BI1099" s="359" t="str">
        <f t="shared" si="385"/>
        <v/>
      </c>
    </row>
    <row r="1100" spans="3:61" x14ac:dyDescent="0.2">
      <c r="C1100" s="152"/>
      <c r="E1100" s="243"/>
      <c r="F1100" s="374"/>
      <c r="G1100" s="300"/>
      <c r="H1100" s="300"/>
      <c r="I1100" s="300"/>
      <c r="J1100" s="300"/>
      <c r="K1100" s="300"/>
      <c r="L1100" s="300"/>
      <c r="M1100" s="300"/>
      <c r="O1100" s="302"/>
      <c r="U1100" s="355" t="str">
        <f t="shared" si="365"/>
        <v/>
      </c>
      <c r="W1100" s="355" t="str">
        <f t="shared" si="366"/>
        <v/>
      </c>
      <c r="Y1100" s="355" t="str">
        <f t="shared" si="367"/>
        <v/>
      </c>
      <c r="AA1100" s="355" t="str">
        <f t="shared" si="368"/>
        <v/>
      </c>
      <c r="AC1100" s="355" t="str">
        <f t="shared" si="369"/>
        <v/>
      </c>
      <c r="AE1100" s="4" t="str">
        <f t="shared" si="370"/>
        <v/>
      </c>
      <c r="AG1100" s="4" t="str">
        <f t="shared" si="371"/>
        <v/>
      </c>
      <c r="AI1100" s="4" t="str">
        <f t="shared" si="372"/>
        <v/>
      </c>
      <c r="AK1100" s="4" t="str">
        <f t="shared" si="373"/>
        <v/>
      </c>
      <c r="AM1100" s="4" t="str">
        <f t="shared" si="374"/>
        <v/>
      </c>
      <c r="AO1100" s="4" t="str">
        <f t="shared" si="375"/>
        <v/>
      </c>
      <c r="AQ1100" s="4" t="str">
        <f t="shared" si="376"/>
        <v/>
      </c>
      <c r="AS1100" s="4" t="str">
        <f t="shared" si="377"/>
        <v/>
      </c>
      <c r="AU1100" s="4" t="str">
        <f t="shared" si="378"/>
        <v/>
      </c>
      <c r="AW1100" s="359" t="str">
        <f t="shared" si="379"/>
        <v/>
      </c>
      <c r="AY1100" s="359" t="str">
        <f t="shared" si="380"/>
        <v/>
      </c>
      <c r="BA1100" s="359" t="str">
        <f t="shared" si="381"/>
        <v/>
      </c>
      <c r="BC1100" s="359" t="str">
        <f t="shared" si="382"/>
        <v/>
      </c>
      <c r="BE1100" s="359" t="str">
        <f t="shared" si="383"/>
        <v/>
      </c>
      <c r="BG1100" s="359" t="str">
        <f t="shared" si="384"/>
        <v/>
      </c>
      <c r="BI1100" s="359" t="str">
        <f t="shared" si="385"/>
        <v/>
      </c>
    </row>
    <row r="1101" spans="3:61" x14ac:dyDescent="0.2">
      <c r="C1101" s="152"/>
      <c r="E1101" s="243"/>
      <c r="F1101" s="374"/>
      <c r="G1101" s="300"/>
      <c r="H1101" s="300"/>
      <c r="I1101" s="300"/>
      <c r="J1101" s="300"/>
      <c r="K1101" s="300"/>
      <c r="L1101" s="300"/>
      <c r="M1101" s="300"/>
      <c r="O1101" s="302"/>
      <c r="U1101" s="355" t="str">
        <f t="shared" si="365"/>
        <v/>
      </c>
      <c r="W1101" s="355" t="str">
        <f t="shared" si="366"/>
        <v/>
      </c>
      <c r="Y1101" s="355" t="str">
        <f t="shared" si="367"/>
        <v/>
      </c>
      <c r="AA1101" s="355" t="str">
        <f t="shared" si="368"/>
        <v/>
      </c>
      <c r="AC1101" s="355" t="str">
        <f t="shared" si="369"/>
        <v/>
      </c>
      <c r="AE1101" s="4" t="str">
        <f t="shared" si="370"/>
        <v/>
      </c>
      <c r="AG1101" s="4" t="str">
        <f t="shared" si="371"/>
        <v/>
      </c>
      <c r="AI1101" s="4" t="str">
        <f t="shared" si="372"/>
        <v/>
      </c>
      <c r="AK1101" s="4" t="str">
        <f t="shared" si="373"/>
        <v/>
      </c>
      <c r="AM1101" s="4" t="str">
        <f t="shared" si="374"/>
        <v/>
      </c>
      <c r="AO1101" s="4" t="str">
        <f t="shared" si="375"/>
        <v/>
      </c>
      <c r="AQ1101" s="4" t="str">
        <f t="shared" si="376"/>
        <v/>
      </c>
      <c r="AS1101" s="4" t="str">
        <f t="shared" si="377"/>
        <v/>
      </c>
      <c r="AU1101" s="4" t="str">
        <f t="shared" si="378"/>
        <v/>
      </c>
      <c r="AW1101" s="359" t="str">
        <f t="shared" si="379"/>
        <v/>
      </c>
      <c r="AY1101" s="359" t="str">
        <f t="shared" si="380"/>
        <v/>
      </c>
      <c r="BA1101" s="359" t="str">
        <f t="shared" si="381"/>
        <v/>
      </c>
      <c r="BC1101" s="359" t="str">
        <f t="shared" si="382"/>
        <v/>
      </c>
      <c r="BE1101" s="359" t="str">
        <f t="shared" si="383"/>
        <v/>
      </c>
      <c r="BG1101" s="359" t="str">
        <f t="shared" si="384"/>
        <v/>
      </c>
      <c r="BI1101" s="359" t="str">
        <f t="shared" si="385"/>
        <v/>
      </c>
    </row>
    <row r="1102" spans="3:61" x14ac:dyDescent="0.2">
      <c r="C1102" s="152"/>
      <c r="E1102" s="243"/>
      <c r="F1102" s="374"/>
      <c r="G1102" s="300"/>
      <c r="H1102" s="300"/>
      <c r="I1102" s="300"/>
      <c r="J1102" s="300"/>
      <c r="K1102" s="300"/>
      <c r="L1102" s="300"/>
      <c r="M1102" s="300"/>
      <c r="O1102" s="302"/>
      <c r="U1102" s="355" t="str">
        <f t="shared" si="365"/>
        <v/>
      </c>
      <c r="W1102" s="355" t="str">
        <f t="shared" si="366"/>
        <v/>
      </c>
      <c r="Y1102" s="355" t="str">
        <f t="shared" si="367"/>
        <v/>
      </c>
      <c r="AA1102" s="355" t="str">
        <f t="shared" si="368"/>
        <v/>
      </c>
      <c r="AC1102" s="355" t="str">
        <f t="shared" si="369"/>
        <v/>
      </c>
      <c r="AE1102" s="4" t="str">
        <f t="shared" si="370"/>
        <v/>
      </c>
      <c r="AG1102" s="4" t="str">
        <f t="shared" si="371"/>
        <v/>
      </c>
      <c r="AI1102" s="4" t="str">
        <f t="shared" si="372"/>
        <v/>
      </c>
      <c r="AK1102" s="4" t="str">
        <f t="shared" si="373"/>
        <v/>
      </c>
      <c r="AM1102" s="4" t="str">
        <f t="shared" si="374"/>
        <v/>
      </c>
      <c r="AO1102" s="4" t="str">
        <f t="shared" si="375"/>
        <v/>
      </c>
      <c r="AQ1102" s="4" t="str">
        <f t="shared" si="376"/>
        <v/>
      </c>
      <c r="AS1102" s="4" t="str">
        <f t="shared" si="377"/>
        <v/>
      </c>
      <c r="AU1102" s="4" t="str">
        <f t="shared" si="378"/>
        <v/>
      </c>
      <c r="AW1102" s="359" t="str">
        <f t="shared" si="379"/>
        <v/>
      </c>
      <c r="AY1102" s="359" t="str">
        <f t="shared" si="380"/>
        <v/>
      </c>
      <c r="BA1102" s="359" t="str">
        <f t="shared" si="381"/>
        <v/>
      </c>
      <c r="BC1102" s="359" t="str">
        <f t="shared" si="382"/>
        <v/>
      </c>
      <c r="BE1102" s="359" t="str">
        <f t="shared" si="383"/>
        <v/>
      </c>
      <c r="BG1102" s="359" t="str">
        <f t="shared" si="384"/>
        <v/>
      </c>
      <c r="BI1102" s="359" t="str">
        <f t="shared" si="385"/>
        <v/>
      </c>
    </row>
    <row r="1103" spans="3:61" x14ac:dyDescent="0.2">
      <c r="C1103" s="152"/>
      <c r="E1103" s="243"/>
      <c r="F1103" s="374"/>
      <c r="G1103" s="300"/>
      <c r="H1103" s="300"/>
      <c r="I1103" s="300"/>
      <c r="J1103" s="300"/>
      <c r="K1103" s="300"/>
      <c r="L1103" s="300"/>
      <c r="M1103" s="300"/>
      <c r="O1103" s="302"/>
      <c r="U1103" s="355" t="str">
        <f t="shared" si="365"/>
        <v/>
      </c>
      <c r="W1103" s="355" t="str">
        <f t="shared" si="366"/>
        <v/>
      </c>
      <c r="Y1103" s="355" t="str">
        <f t="shared" si="367"/>
        <v/>
      </c>
      <c r="AA1103" s="355" t="str">
        <f t="shared" si="368"/>
        <v/>
      </c>
      <c r="AC1103" s="355" t="str">
        <f t="shared" si="369"/>
        <v/>
      </c>
      <c r="AE1103" s="4" t="str">
        <f t="shared" si="370"/>
        <v/>
      </c>
      <c r="AG1103" s="4" t="str">
        <f t="shared" si="371"/>
        <v/>
      </c>
      <c r="AI1103" s="4" t="str">
        <f t="shared" si="372"/>
        <v/>
      </c>
      <c r="AK1103" s="4" t="str">
        <f t="shared" si="373"/>
        <v/>
      </c>
      <c r="AM1103" s="4" t="str">
        <f t="shared" si="374"/>
        <v/>
      </c>
      <c r="AO1103" s="4" t="str">
        <f t="shared" si="375"/>
        <v/>
      </c>
      <c r="AQ1103" s="4" t="str">
        <f t="shared" si="376"/>
        <v/>
      </c>
      <c r="AS1103" s="4" t="str">
        <f t="shared" si="377"/>
        <v/>
      </c>
      <c r="AU1103" s="4" t="str">
        <f t="shared" si="378"/>
        <v/>
      </c>
      <c r="AW1103" s="359" t="str">
        <f t="shared" si="379"/>
        <v/>
      </c>
      <c r="AY1103" s="359" t="str">
        <f t="shared" si="380"/>
        <v/>
      </c>
      <c r="BA1103" s="359" t="str">
        <f t="shared" si="381"/>
        <v/>
      </c>
      <c r="BC1103" s="359" t="str">
        <f t="shared" si="382"/>
        <v/>
      </c>
      <c r="BE1103" s="359" t="str">
        <f t="shared" si="383"/>
        <v/>
      </c>
      <c r="BG1103" s="359" t="str">
        <f t="shared" si="384"/>
        <v/>
      </c>
      <c r="BI1103" s="359" t="str">
        <f t="shared" si="385"/>
        <v/>
      </c>
    </row>
    <row r="1104" spans="3:61" x14ac:dyDescent="0.2">
      <c r="C1104" s="152"/>
      <c r="E1104" s="243"/>
      <c r="F1104" s="374"/>
      <c r="G1104" s="300"/>
      <c r="H1104" s="300"/>
      <c r="I1104" s="300"/>
      <c r="J1104" s="300"/>
      <c r="K1104" s="300"/>
      <c r="L1104" s="300"/>
      <c r="M1104" s="300"/>
      <c r="O1104" s="302"/>
      <c r="U1104" s="355" t="str">
        <f t="shared" si="365"/>
        <v/>
      </c>
      <c r="W1104" s="355" t="str">
        <f t="shared" si="366"/>
        <v/>
      </c>
      <c r="Y1104" s="355" t="str">
        <f t="shared" si="367"/>
        <v/>
      </c>
      <c r="AA1104" s="355" t="str">
        <f t="shared" si="368"/>
        <v/>
      </c>
      <c r="AC1104" s="355" t="str">
        <f t="shared" si="369"/>
        <v/>
      </c>
      <c r="AE1104" s="4" t="str">
        <f t="shared" si="370"/>
        <v/>
      </c>
      <c r="AG1104" s="4" t="str">
        <f t="shared" si="371"/>
        <v/>
      </c>
      <c r="AI1104" s="4" t="str">
        <f t="shared" si="372"/>
        <v/>
      </c>
      <c r="AK1104" s="4" t="str">
        <f t="shared" si="373"/>
        <v/>
      </c>
      <c r="AM1104" s="4" t="str">
        <f t="shared" si="374"/>
        <v/>
      </c>
      <c r="AO1104" s="4" t="str">
        <f t="shared" si="375"/>
        <v/>
      </c>
      <c r="AQ1104" s="4" t="str">
        <f t="shared" si="376"/>
        <v/>
      </c>
      <c r="AS1104" s="4" t="str">
        <f t="shared" si="377"/>
        <v/>
      </c>
      <c r="AU1104" s="4" t="str">
        <f t="shared" si="378"/>
        <v/>
      </c>
      <c r="AW1104" s="359" t="str">
        <f t="shared" si="379"/>
        <v/>
      </c>
      <c r="AY1104" s="359" t="str">
        <f t="shared" si="380"/>
        <v/>
      </c>
      <c r="BA1104" s="359" t="str">
        <f t="shared" si="381"/>
        <v/>
      </c>
      <c r="BC1104" s="359" t="str">
        <f t="shared" si="382"/>
        <v/>
      </c>
      <c r="BE1104" s="359" t="str">
        <f t="shared" si="383"/>
        <v/>
      </c>
      <c r="BG1104" s="359" t="str">
        <f t="shared" si="384"/>
        <v/>
      </c>
      <c r="BI1104" s="359" t="str">
        <f t="shared" si="385"/>
        <v/>
      </c>
    </row>
    <row r="1105" spans="3:61" x14ac:dyDescent="0.2">
      <c r="C1105" s="152"/>
      <c r="E1105" s="243"/>
      <c r="F1105" s="374"/>
      <c r="G1105" s="300"/>
      <c r="H1105" s="300"/>
      <c r="I1105" s="300"/>
      <c r="J1105" s="300"/>
      <c r="K1105" s="300"/>
      <c r="L1105" s="300"/>
      <c r="M1105" s="300"/>
      <c r="O1105" s="302"/>
      <c r="U1105" s="355" t="str">
        <f t="shared" si="365"/>
        <v/>
      </c>
      <c r="W1105" s="355" t="str">
        <f t="shared" si="366"/>
        <v/>
      </c>
      <c r="Y1105" s="355" t="str">
        <f t="shared" si="367"/>
        <v/>
      </c>
      <c r="AA1105" s="355" t="str">
        <f t="shared" si="368"/>
        <v/>
      </c>
      <c r="AC1105" s="355" t="str">
        <f t="shared" si="369"/>
        <v/>
      </c>
      <c r="AE1105" s="4" t="str">
        <f t="shared" si="370"/>
        <v/>
      </c>
      <c r="AG1105" s="4" t="str">
        <f t="shared" si="371"/>
        <v/>
      </c>
      <c r="AI1105" s="4" t="str">
        <f t="shared" si="372"/>
        <v/>
      </c>
      <c r="AK1105" s="4" t="str">
        <f t="shared" si="373"/>
        <v/>
      </c>
      <c r="AM1105" s="4" t="str">
        <f t="shared" si="374"/>
        <v/>
      </c>
      <c r="AO1105" s="4" t="str">
        <f t="shared" si="375"/>
        <v/>
      </c>
      <c r="AQ1105" s="4" t="str">
        <f t="shared" si="376"/>
        <v/>
      </c>
      <c r="AS1105" s="4" t="str">
        <f t="shared" si="377"/>
        <v/>
      </c>
      <c r="AU1105" s="4" t="str">
        <f t="shared" si="378"/>
        <v/>
      </c>
      <c r="AW1105" s="359" t="str">
        <f t="shared" si="379"/>
        <v/>
      </c>
      <c r="AY1105" s="359" t="str">
        <f t="shared" si="380"/>
        <v/>
      </c>
      <c r="BA1105" s="359" t="str">
        <f t="shared" si="381"/>
        <v/>
      </c>
      <c r="BC1105" s="359" t="str">
        <f t="shared" si="382"/>
        <v/>
      </c>
      <c r="BE1105" s="359" t="str">
        <f t="shared" si="383"/>
        <v/>
      </c>
      <c r="BG1105" s="359" t="str">
        <f t="shared" si="384"/>
        <v/>
      </c>
      <c r="BI1105" s="359" t="str">
        <f t="shared" si="385"/>
        <v/>
      </c>
    </row>
    <row r="1106" spans="3:61" x14ac:dyDescent="0.2">
      <c r="C1106" s="152"/>
      <c r="E1106" s="243"/>
      <c r="F1106" s="374"/>
      <c r="G1106" s="300"/>
      <c r="H1106" s="300"/>
      <c r="I1106" s="300"/>
      <c r="J1106" s="300"/>
      <c r="K1106" s="300"/>
      <c r="L1106" s="300"/>
      <c r="M1106" s="300"/>
      <c r="O1106" s="302"/>
      <c r="U1106" s="355" t="str">
        <f t="shared" si="365"/>
        <v/>
      </c>
      <c r="W1106" s="355" t="str">
        <f t="shared" si="366"/>
        <v/>
      </c>
      <c r="Y1106" s="355" t="str">
        <f t="shared" si="367"/>
        <v/>
      </c>
      <c r="AA1106" s="355" t="str">
        <f t="shared" si="368"/>
        <v/>
      </c>
      <c r="AC1106" s="355" t="str">
        <f t="shared" si="369"/>
        <v/>
      </c>
      <c r="AE1106" s="4" t="str">
        <f t="shared" si="370"/>
        <v/>
      </c>
      <c r="AG1106" s="4" t="str">
        <f t="shared" si="371"/>
        <v/>
      </c>
      <c r="AI1106" s="4" t="str">
        <f t="shared" si="372"/>
        <v/>
      </c>
      <c r="AK1106" s="4" t="str">
        <f t="shared" si="373"/>
        <v/>
      </c>
      <c r="AM1106" s="4" t="str">
        <f t="shared" si="374"/>
        <v/>
      </c>
      <c r="AO1106" s="4" t="str">
        <f t="shared" si="375"/>
        <v/>
      </c>
      <c r="AQ1106" s="4" t="str">
        <f t="shared" si="376"/>
        <v/>
      </c>
      <c r="AS1106" s="4" t="str">
        <f t="shared" si="377"/>
        <v/>
      </c>
      <c r="AU1106" s="4" t="str">
        <f t="shared" si="378"/>
        <v/>
      </c>
      <c r="AW1106" s="359" t="str">
        <f t="shared" si="379"/>
        <v/>
      </c>
      <c r="AY1106" s="359" t="str">
        <f t="shared" si="380"/>
        <v/>
      </c>
      <c r="BA1106" s="359" t="str">
        <f t="shared" si="381"/>
        <v/>
      </c>
      <c r="BC1106" s="359" t="str">
        <f t="shared" si="382"/>
        <v/>
      </c>
      <c r="BE1106" s="359" t="str">
        <f t="shared" si="383"/>
        <v/>
      </c>
      <c r="BG1106" s="359" t="str">
        <f t="shared" si="384"/>
        <v/>
      </c>
      <c r="BI1106" s="359" t="str">
        <f t="shared" si="385"/>
        <v/>
      </c>
    </row>
    <row r="1107" spans="3:61" x14ac:dyDescent="0.2">
      <c r="C1107" s="152"/>
      <c r="E1107" s="243"/>
      <c r="F1107" s="374"/>
      <c r="G1107" s="300"/>
      <c r="H1107" s="300"/>
      <c r="I1107" s="300"/>
      <c r="J1107" s="300"/>
      <c r="K1107" s="300"/>
      <c r="L1107" s="300"/>
      <c r="M1107" s="300"/>
      <c r="O1107" s="302"/>
      <c r="U1107" s="355" t="str">
        <f t="shared" si="365"/>
        <v/>
      </c>
      <c r="W1107" s="355" t="str">
        <f t="shared" si="366"/>
        <v/>
      </c>
      <c r="Y1107" s="355" t="str">
        <f t="shared" si="367"/>
        <v/>
      </c>
      <c r="AA1107" s="355" t="str">
        <f t="shared" si="368"/>
        <v/>
      </c>
      <c r="AC1107" s="355" t="str">
        <f t="shared" si="369"/>
        <v/>
      </c>
      <c r="AE1107" s="4" t="str">
        <f t="shared" si="370"/>
        <v/>
      </c>
      <c r="AG1107" s="4" t="str">
        <f t="shared" si="371"/>
        <v/>
      </c>
      <c r="AI1107" s="4" t="str">
        <f t="shared" si="372"/>
        <v/>
      </c>
      <c r="AK1107" s="4" t="str">
        <f t="shared" si="373"/>
        <v/>
      </c>
      <c r="AM1107" s="4" t="str">
        <f t="shared" si="374"/>
        <v/>
      </c>
      <c r="AO1107" s="4" t="str">
        <f t="shared" si="375"/>
        <v/>
      </c>
      <c r="AQ1107" s="4" t="str">
        <f t="shared" si="376"/>
        <v/>
      </c>
      <c r="AS1107" s="4" t="str">
        <f t="shared" si="377"/>
        <v/>
      </c>
      <c r="AU1107" s="4" t="str">
        <f t="shared" si="378"/>
        <v/>
      </c>
      <c r="AW1107" s="359" t="str">
        <f t="shared" si="379"/>
        <v/>
      </c>
      <c r="AY1107" s="359" t="str">
        <f t="shared" si="380"/>
        <v/>
      </c>
      <c r="BA1107" s="359" t="str">
        <f t="shared" si="381"/>
        <v/>
      </c>
      <c r="BC1107" s="359" t="str">
        <f t="shared" si="382"/>
        <v/>
      </c>
      <c r="BE1107" s="359" t="str">
        <f t="shared" si="383"/>
        <v/>
      </c>
      <c r="BG1107" s="359" t="str">
        <f t="shared" si="384"/>
        <v/>
      </c>
      <c r="BI1107" s="359" t="str">
        <f t="shared" si="385"/>
        <v/>
      </c>
    </row>
    <row r="1108" spans="3:61" x14ac:dyDescent="0.2">
      <c r="C1108" s="152"/>
      <c r="E1108" s="243"/>
      <c r="F1108" s="374"/>
      <c r="G1108" s="300"/>
      <c r="H1108" s="300"/>
      <c r="I1108" s="300"/>
      <c r="J1108" s="300"/>
      <c r="K1108" s="300"/>
      <c r="L1108" s="300"/>
      <c r="M1108" s="300"/>
      <c r="O1108" s="302"/>
      <c r="U1108" s="355" t="str">
        <f t="shared" si="365"/>
        <v/>
      </c>
      <c r="W1108" s="355" t="str">
        <f t="shared" si="366"/>
        <v/>
      </c>
      <c r="Y1108" s="355" t="str">
        <f t="shared" si="367"/>
        <v/>
      </c>
      <c r="AA1108" s="355" t="str">
        <f t="shared" si="368"/>
        <v/>
      </c>
      <c r="AC1108" s="355" t="str">
        <f t="shared" si="369"/>
        <v/>
      </c>
      <c r="AE1108" s="4" t="str">
        <f t="shared" si="370"/>
        <v/>
      </c>
      <c r="AG1108" s="4" t="str">
        <f t="shared" si="371"/>
        <v/>
      </c>
      <c r="AI1108" s="4" t="str">
        <f t="shared" si="372"/>
        <v/>
      </c>
      <c r="AK1108" s="4" t="str">
        <f t="shared" si="373"/>
        <v/>
      </c>
      <c r="AM1108" s="4" t="str">
        <f t="shared" si="374"/>
        <v/>
      </c>
      <c r="AO1108" s="4" t="str">
        <f t="shared" si="375"/>
        <v/>
      </c>
      <c r="AQ1108" s="4" t="str">
        <f t="shared" si="376"/>
        <v/>
      </c>
      <c r="AS1108" s="4" t="str">
        <f t="shared" si="377"/>
        <v/>
      </c>
      <c r="AU1108" s="4" t="str">
        <f t="shared" si="378"/>
        <v/>
      </c>
      <c r="AW1108" s="359" t="str">
        <f t="shared" si="379"/>
        <v/>
      </c>
      <c r="AY1108" s="359" t="str">
        <f t="shared" si="380"/>
        <v/>
      </c>
      <c r="BA1108" s="359" t="str">
        <f t="shared" si="381"/>
        <v/>
      </c>
      <c r="BC1108" s="359" t="str">
        <f t="shared" si="382"/>
        <v/>
      </c>
      <c r="BE1108" s="359" t="str">
        <f t="shared" si="383"/>
        <v/>
      </c>
      <c r="BG1108" s="359" t="str">
        <f t="shared" si="384"/>
        <v/>
      </c>
      <c r="BI1108" s="359" t="str">
        <f t="shared" si="385"/>
        <v/>
      </c>
    </row>
    <row r="1109" spans="3:61" x14ac:dyDescent="0.2">
      <c r="C1109" s="152"/>
      <c r="E1109" s="243"/>
      <c r="F1109" s="374"/>
      <c r="G1109" s="300"/>
      <c r="H1109" s="300"/>
      <c r="I1109" s="300"/>
      <c r="J1109" s="300"/>
      <c r="K1109" s="300"/>
      <c r="L1109" s="300"/>
      <c r="M1109" s="300"/>
      <c r="O1109" s="302"/>
      <c r="U1109" s="355" t="str">
        <f t="shared" si="365"/>
        <v/>
      </c>
      <c r="W1109" s="355" t="str">
        <f t="shared" si="366"/>
        <v/>
      </c>
      <c r="Y1109" s="355" t="str">
        <f t="shared" si="367"/>
        <v/>
      </c>
      <c r="AA1109" s="355" t="str">
        <f t="shared" si="368"/>
        <v/>
      </c>
      <c r="AC1109" s="355" t="str">
        <f t="shared" si="369"/>
        <v/>
      </c>
      <c r="AE1109" s="4" t="str">
        <f t="shared" si="370"/>
        <v/>
      </c>
      <c r="AG1109" s="4" t="str">
        <f t="shared" si="371"/>
        <v/>
      </c>
      <c r="AI1109" s="4" t="str">
        <f t="shared" si="372"/>
        <v/>
      </c>
      <c r="AK1109" s="4" t="str">
        <f t="shared" si="373"/>
        <v/>
      </c>
      <c r="AM1109" s="4" t="str">
        <f t="shared" si="374"/>
        <v/>
      </c>
      <c r="AO1109" s="4" t="str">
        <f t="shared" si="375"/>
        <v/>
      </c>
      <c r="AQ1109" s="4" t="str">
        <f t="shared" si="376"/>
        <v/>
      </c>
      <c r="AS1109" s="4" t="str">
        <f t="shared" si="377"/>
        <v/>
      </c>
      <c r="AU1109" s="4" t="str">
        <f t="shared" si="378"/>
        <v/>
      </c>
      <c r="AW1109" s="359" t="str">
        <f t="shared" si="379"/>
        <v/>
      </c>
      <c r="AY1109" s="359" t="str">
        <f t="shared" si="380"/>
        <v/>
      </c>
      <c r="BA1109" s="359" t="str">
        <f t="shared" si="381"/>
        <v/>
      </c>
      <c r="BC1109" s="359" t="str">
        <f t="shared" si="382"/>
        <v/>
      </c>
      <c r="BE1109" s="359" t="str">
        <f t="shared" si="383"/>
        <v/>
      </c>
      <c r="BG1109" s="359" t="str">
        <f t="shared" si="384"/>
        <v/>
      </c>
      <c r="BI1109" s="359" t="str">
        <f t="shared" si="385"/>
        <v/>
      </c>
    </row>
    <row r="1110" spans="3:61" x14ac:dyDescent="0.2">
      <c r="C1110" s="152"/>
      <c r="E1110" s="243"/>
      <c r="F1110" s="374"/>
      <c r="G1110" s="300"/>
      <c r="H1110" s="300"/>
      <c r="I1110" s="300"/>
      <c r="J1110" s="300"/>
      <c r="K1110" s="300"/>
      <c r="L1110" s="300"/>
      <c r="M1110" s="300"/>
      <c r="O1110" s="302"/>
      <c r="U1110" s="355" t="str">
        <f t="shared" si="365"/>
        <v/>
      </c>
      <c r="W1110" s="355" t="str">
        <f t="shared" si="366"/>
        <v/>
      </c>
      <c r="Y1110" s="355" t="str">
        <f t="shared" si="367"/>
        <v/>
      </c>
      <c r="AA1110" s="355" t="str">
        <f t="shared" si="368"/>
        <v/>
      </c>
      <c r="AC1110" s="355" t="str">
        <f t="shared" si="369"/>
        <v/>
      </c>
      <c r="AE1110" s="4" t="str">
        <f t="shared" si="370"/>
        <v/>
      </c>
      <c r="AG1110" s="4" t="str">
        <f t="shared" si="371"/>
        <v/>
      </c>
      <c r="AI1110" s="4" t="str">
        <f t="shared" si="372"/>
        <v/>
      </c>
      <c r="AK1110" s="4" t="str">
        <f t="shared" si="373"/>
        <v/>
      </c>
      <c r="AM1110" s="4" t="str">
        <f t="shared" si="374"/>
        <v/>
      </c>
      <c r="AO1110" s="4" t="str">
        <f t="shared" si="375"/>
        <v/>
      </c>
      <c r="AQ1110" s="4" t="str">
        <f t="shared" si="376"/>
        <v/>
      </c>
      <c r="AS1110" s="4" t="str">
        <f t="shared" si="377"/>
        <v/>
      </c>
      <c r="AU1110" s="4" t="str">
        <f t="shared" si="378"/>
        <v/>
      </c>
      <c r="AW1110" s="359" t="str">
        <f t="shared" si="379"/>
        <v/>
      </c>
      <c r="AY1110" s="359" t="str">
        <f t="shared" si="380"/>
        <v/>
      </c>
      <c r="BA1110" s="359" t="str">
        <f t="shared" si="381"/>
        <v/>
      </c>
      <c r="BC1110" s="359" t="str">
        <f t="shared" si="382"/>
        <v/>
      </c>
      <c r="BE1110" s="359" t="str">
        <f t="shared" si="383"/>
        <v/>
      </c>
      <c r="BG1110" s="359" t="str">
        <f t="shared" si="384"/>
        <v/>
      </c>
      <c r="BI1110" s="359" t="str">
        <f t="shared" si="385"/>
        <v/>
      </c>
    </row>
    <row r="1111" spans="3:61" x14ac:dyDescent="0.2">
      <c r="C1111" s="152"/>
      <c r="E1111" s="243"/>
      <c r="F1111" s="374"/>
      <c r="G1111" s="300"/>
      <c r="H1111" s="300"/>
      <c r="I1111" s="300"/>
      <c r="J1111" s="300"/>
      <c r="K1111" s="300"/>
      <c r="L1111" s="300"/>
      <c r="M1111" s="300"/>
      <c r="O1111" s="302"/>
      <c r="U1111" s="355" t="str">
        <f t="shared" si="365"/>
        <v/>
      </c>
      <c r="W1111" s="355" t="str">
        <f t="shared" si="366"/>
        <v/>
      </c>
      <c r="Y1111" s="355" t="str">
        <f t="shared" si="367"/>
        <v/>
      </c>
      <c r="AA1111" s="355" t="str">
        <f t="shared" si="368"/>
        <v/>
      </c>
      <c r="AC1111" s="355" t="str">
        <f t="shared" si="369"/>
        <v/>
      </c>
      <c r="AE1111" s="4" t="str">
        <f t="shared" si="370"/>
        <v/>
      </c>
      <c r="AG1111" s="4" t="str">
        <f t="shared" si="371"/>
        <v/>
      </c>
      <c r="AI1111" s="4" t="str">
        <f t="shared" si="372"/>
        <v/>
      </c>
      <c r="AK1111" s="4" t="str">
        <f t="shared" si="373"/>
        <v/>
      </c>
      <c r="AM1111" s="4" t="str">
        <f t="shared" si="374"/>
        <v/>
      </c>
      <c r="AO1111" s="4" t="str">
        <f t="shared" si="375"/>
        <v/>
      </c>
      <c r="AQ1111" s="4" t="str">
        <f t="shared" si="376"/>
        <v/>
      </c>
      <c r="AS1111" s="4" t="str">
        <f t="shared" si="377"/>
        <v/>
      </c>
      <c r="AU1111" s="4" t="str">
        <f t="shared" si="378"/>
        <v/>
      </c>
      <c r="AW1111" s="359" t="str">
        <f t="shared" si="379"/>
        <v/>
      </c>
      <c r="AY1111" s="359" t="str">
        <f t="shared" si="380"/>
        <v/>
      </c>
      <c r="BA1111" s="359" t="str">
        <f t="shared" si="381"/>
        <v/>
      </c>
      <c r="BC1111" s="359" t="str">
        <f t="shared" si="382"/>
        <v/>
      </c>
      <c r="BE1111" s="359" t="str">
        <f t="shared" si="383"/>
        <v/>
      </c>
      <c r="BG1111" s="359" t="str">
        <f t="shared" si="384"/>
        <v/>
      </c>
      <c r="BI1111" s="359" t="str">
        <f t="shared" si="385"/>
        <v/>
      </c>
    </row>
    <row r="1112" spans="3:61" x14ac:dyDescent="0.2">
      <c r="C1112" s="152"/>
      <c r="E1112" s="243"/>
      <c r="F1112" s="374"/>
      <c r="G1112" s="300"/>
      <c r="H1112" s="300"/>
      <c r="I1112" s="300"/>
      <c r="J1112" s="300"/>
      <c r="K1112" s="300"/>
      <c r="L1112" s="300"/>
      <c r="M1112" s="300"/>
      <c r="O1112" s="302"/>
      <c r="U1112" s="355" t="str">
        <f t="shared" si="365"/>
        <v/>
      </c>
      <c r="W1112" s="355" t="str">
        <f t="shared" si="366"/>
        <v/>
      </c>
      <c r="Y1112" s="355" t="str">
        <f t="shared" si="367"/>
        <v/>
      </c>
      <c r="AA1112" s="355" t="str">
        <f t="shared" si="368"/>
        <v/>
      </c>
      <c r="AC1112" s="355" t="str">
        <f t="shared" si="369"/>
        <v/>
      </c>
      <c r="AE1112" s="4" t="str">
        <f t="shared" si="370"/>
        <v/>
      </c>
      <c r="AG1112" s="4" t="str">
        <f t="shared" si="371"/>
        <v/>
      </c>
      <c r="AI1112" s="4" t="str">
        <f t="shared" si="372"/>
        <v/>
      </c>
      <c r="AK1112" s="4" t="str">
        <f t="shared" si="373"/>
        <v/>
      </c>
      <c r="AM1112" s="4" t="str">
        <f t="shared" si="374"/>
        <v/>
      </c>
      <c r="AO1112" s="4" t="str">
        <f t="shared" si="375"/>
        <v/>
      </c>
      <c r="AQ1112" s="4" t="str">
        <f t="shared" si="376"/>
        <v/>
      </c>
      <c r="AS1112" s="4" t="str">
        <f t="shared" si="377"/>
        <v/>
      </c>
      <c r="AU1112" s="4" t="str">
        <f t="shared" si="378"/>
        <v/>
      </c>
      <c r="AW1112" s="359" t="str">
        <f t="shared" si="379"/>
        <v/>
      </c>
      <c r="AY1112" s="359" t="str">
        <f t="shared" si="380"/>
        <v/>
      </c>
      <c r="BA1112" s="359" t="str">
        <f t="shared" si="381"/>
        <v/>
      </c>
      <c r="BC1112" s="359" t="str">
        <f t="shared" si="382"/>
        <v/>
      </c>
      <c r="BE1112" s="359" t="str">
        <f t="shared" si="383"/>
        <v/>
      </c>
      <c r="BG1112" s="359" t="str">
        <f t="shared" si="384"/>
        <v/>
      </c>
      <c r="BI1112" s="359" t="str">
        <f t="shared" si="385"/>
        <v/>
      </c>
    </row>
    <row r="1113" spans="3:61" x14ac:dyDescent="0.2">
      <c r="C1113" s="152"/>
      <c r="E1113" s="243"/>
      <c r="F1113" s="374"/>
      <c r="G1113" s="300"/>
      <c r="H1113" s="300"/>
      <c r="I1113" s="300"/>
      <c r="J1113" s="300"/>
      <c r="K1113" s="300"/>
      <c r="L1113" s="300"/>
      <c r="M1113" s="300"/>
      <c r="O1113" s="302"/>
      <c r="U1113" s="355" t="str">
        <f t="shared" si="365"/>
        <v/>
      </c>
      <c r="W1113" s="355" t="str">
        <f t="shared" si="366"/>
        <v/>
      </c>
      <c r="Y1113" s="355" t="str">
        <f t="shared" si="367"/>
        <v/>
      </c>
      <c r="AA1113" s="355" t="str">
        <f t="shared" si="368"/>
        <v/>
      </c>
      <c r="AC1113" s="355" t="str">
        <f t="shared" si="369"/>
        <v/>
      </c>
      <c r="AE1113" s="4" t="str">
        <f t="shared" si="370"/>
        <v/>
      </c>
      <c r="AG1113" s="4" t="str">
        <f t="shared" si="371"/>
        <v/>
      </c>
      <c r="AI1113" s="4" t="str">
        <f t="shared" si="372"/>
        <v/>
      </c>
      <c r="AK1113" s="4" t="str">
        <f t="shared" si="373"/>
        <v/>
      </c>
      <c r="AM1113" s="4" t="str">
        <f t="shared" si="374"/>
        <v/>
      </c>
      <c r="AO1113" s="4" t="str">
        <f t="shared" si="375"/>
        <v/>
      </c>
      <c r="AQ1113" s="4" t="str">
        <f t="shared" si="376"/>
        <v/>
      </c>
      <c r="AS1113" s="4" t="str">
        <f t="shared" si="377"/>
        <v/>
      </c>
      <c r="AU1113" s="4" t="str">
        <f t="shared" si="378"/>
        <v/>
      </c>
      <c r="AW1113" s="359" t="str">
        <f t="shared" si="379"/>
        <v/>
      </c>
      <c r="AY1113" s="359" t="str">
        <f t="shared" si="380"/>
        <v/>
      </c>
      <c r="BA1113" s="359" t="str">
        <f t="shared" si="381"/>
        <v/>
      </c>
      <c r="BC1113" s="359" t="str">
        <f t="shared" si="382"/>
        <v/>
      </c>
      <c r="BE1113" s="359" t="str">
        <f t="shared" si="383"/>
        <v/>
      </c>
      <c r="BG1113" s="359" t="str">
        <f t="shared" si="384"/>
        <v/>
      </c>
      <c r="BI1113" s="359" t="str">
        <f t="shared" si="385"/>
        <v/>
      </c>
    </row>
    <row r="1114" spans="3:61" x14ac:dyDescent="0.2">
      <c r="C1114" s="152"/>
      <c r="E1114" s="243"/>
      <c r="F1114" s="374"/>
      <c r="G1114" s="300"/>
      <c r="H1114" s="300"/>
      <c r="I1114" s="300"/>
      <c r="J1114" s="300"/>
      <c r="K1114" s="300"/>
      <c r="L1114" s="300"/>
      <c r="M1114" s="300"/>
      <c r="O1114" s="302"/>
      <c r="U1114" s="355" t="str">
        <f t="shared" si="365"/>
        <v/>
      </c>
      <c r="W1114" s="355" t="str">
        <f t="shared" si="366"/>
        <v/>
      </c>
      <c r="Y1114" s="355" t="str">
        <f t="shared" si="367"/>
        <v/>
      </c>
      <c r="AA1114" s="355" t="str">
        <f t="shared" si="368"/>
        <v/>
      </c>
      <c r="AC1114" s="355" t="str">
        <f t="shared" si="369"/>
        <v/>
      </c>
      <c r="AE1114" s="4" t="str">
        <f t="shared" si="370"/>
        <v/>
      </c>
      <c r="AG1114" s="4" t="str">
        <f t="shared" si="371"/>
        <v/>
      </c>
      <c r="AI1114" s="4" t="str">
        <f t="shared" si="372"/>
        <v/>
      </c>
      <c r="AK1114" s="4" t="str">
        <f t="shared" si="373"/>
        <v/>
      </c>
      <c r="AM1114" s="4" t="str">
        <f t="shared" si="374"/>
        <v/>
      </c>
      <c r="AO1114" s="4" t="str">
        <f t="shared" si="375"/>
        <v/>
      </c>
      <c r="AQ1114" s="4" t="str">
        <f t="shared" si="376"/>
        <v/>
      </c>
      <c r="AS1114" s="4" t="str">
        <f t="shared" si="377"/>
        <v/>
      </c>
      <c r="AU1114" s="4" t="str">
        <f t="shared" si="378"/>
        <v/>
      </c>
      <c r="AW1114" s="359" t="str">
        <f t="shared" si="379"/>
        <v/>
      </c>
      <c r="AY1114" s="359" t="str">
        <f t="shared" si="380"/>
        <v/>
      </c>
      <c r="BA1114" s="359" t="str">
        <f t="shared" si="381"/>
        <v/>
      </c>
      <c r="BC1114" s="359" t="str">
        <f t="shared" si="382"/>
        <v/>
      </c>
      <c r="BE1114" s="359" t="str">
        <f t="shared" si="383"/>
        <v/>
      </c>
      <c r="BG1114" s="359" t="str">
        <f t="shared" si="384"/>
        <v/>
      </c>
      <c r="BI1114" s="359" t="str">
        <f t="shared" si="385"/>
        <v/>
      </c>
    </row>
    <row r="1115" spans="3:61" x14ac:dyDescent="0.2">
      <c r="C1115" s="152"/>
      <c r="E1115" s="243"/>
      <c r="F1115" s="374"/>
      <c r="G1115" s="300"/>
      <c r="H1115" s="300"/>
      <c r="I1115" s="300"/>
      <c r="J1115" s="300"/>
      <c r="K1115" s="300"/>
      <c r="L1115" s="300"/>
      <c r="M1115" s="300"/>
      <c r="O1115" s="302"/>
      <c r="U1115" s="355" t="str">
        <f t="shared" si="365"/>
        <v/>
      </c>
      <c r="W1115" s="355" t="str">
        <f t="shared" si="366"/>
        <v/>
      </c>
      <c r="Y1115" s="355" t="str">
        <f t="shared" si="367"/>
        <v/>
      </c>
      <c r="AA1115" s="355" t="str">
        <f t="shared" si="368"/>
        <v/>
      </c>
      <c r="AC1115" s="355" t="str">
        <f t="shared" si="369"/>
        <v/>
      </c>
      <c r="AE1115" s="4" t="str">
        <f t="shared" si="370"/>
        <v/>
      </c>
      <c r="AG1115" s="4" t="str">
        <f t="shared" si="371"/>
        <v/>
      </c>
      <c r="AI1115" s="4" t="str">
        <f t="shared" si="372"/>
        <v/>
      </c>
      <c r="AK1115" s="4" t="str">
        <f t="shared" si="373"/>
        <v/>
      </c>
      <c r="AM1115" s="4" t="str">
        <f t="shared" si="374"/>
        <v/>
      </c>
      <c r="AO1115" s="4" t="str">
        <f t="shared" si="375"/>
        <v/>
      </c>
      <c r="AQ1115" s="4" t="str">
        <f t="shared" si="376"/>
        <v/>
      </c>
      <c r="AS1115" s="4" t="str">
        <f t="shared" si="377"/>
        <v/>
      </c>
      <c r="AU1115" s="4" t="str">
        <f t="shared" si="378"/>
        <v/>
      </c>
      <c r="AW1115" s="359" t="str">
        <f t="shared" si="379"/>
        <v/>
      </c>
      <c r="AY1115" s="359" t="str">
        <f t="shared" si="380"/>
        <v/>
      </c>
      <c r="BA1115" s="359" t="str">
        <f t="shared" si="381"/>
        <v/>
      </c>
      <c r="BC1115" s="359" t="str">
        <f t="shared" si="382"/>
        <v/>
      </c>
      <c r="BE1115" s="359" t="str">
        <f t="shared" si="383"/>
        <v/>
      </c>
      <c r="BG1115" s="359" t="str">
        <f t="shared" si="384"/>
        <v/>
      </c>
      <c r="BI1115" s="359" t="str">
        <f t="shared" si="385"/>
        <v/>
      </c>
    </row>
    <row r="1116" spans="3:61" x14ac:dyDescent="0.2">
      <c r="C1116" s="152"/>
      <c r="E1116" s="243"/>
      <c r="F1116" s="374"/>
      <c r="G1116" s="300"/>
      <c r="H1116" s="300"/>
      <c r="I1116" s="300"/>
      <c r="J1116" s="300"/>
      <c r="K1116" s="300"/>
      <c r="L1116" s="300"/>
      <c r="M1116" s="300"/>
      <c r="O1116" s="302"/>
      <c r="U1116" s="355" t="str">
        <f t="shared" si="365"/>
        <v/>
      </c>
      <c r="W1116" s="355" t="str">
        <f t="shared" si="366"/>
        <v/>
      </c>
      <c r="Y1116" s="355" t="str">
        <f t="shared" si="367"/>
        <v/>
      </c>
      <c r="AA1116" s="355" t="str">
        <f t="shared" si="368"/>
        <v/>
      </c>
      <c r="AC1116" s="355" t="str">
        <f t="shared" si="369"/>
        <v/>
      </c>
      <c r="AE1116" s="4" t="str">
        <f t="shared" si="370"/>
        <v/>
      </c>
      <c r="AG1116" s="4" t="str">
        <f t="shared" si="371"/>
        <v/>
      </c>
      <c r="AI1116" s="4" t="str">
        <f t="shared" si="372"/>
        <v/>
      </c>
      <c r="AK1116" s="4" t="str">
        <f t="shared" si="373"/>
        <v/>
      </c>
      <c r="AM1116" s="4" t="str">
        <f t="shared" si="374"/>
        <v/>
      </c>
      <c r="AO1116" s="4" t="str">
        <f t="shared" si="375"/>
        <v/>
      </c>
      <c r="AQ1116" s="4" t="str">
        <f t="shared" si="376"/>
        <v/>
      </c>
      <c r="AS1116" s="4" t="str">
        <f t="shared" si="377"/>
        <v/>
      </c>
      <c r="AU1116" s="4" t="str">
        <f t="shared" si="378"/>
        <v/>
      </c>
      <c r="AW1116" s="359" t="str">
        <f t="shared" si="379"/>
        <v/>
      </c>
      <c r="AY1116" s="359" t="str">
        <f t="shared" si="380"/>
        <v/>
      </c>
      <c r="BA1116" s="359" t="str">
        <f t="shared" si="381"/>
        <v/>
      </c>
      <c r="BC1116" s="359" t="str">
        <f t="shared" si="382"/>
        <v/>
      </c>
      <c r="BE1116" s="359" t="str">
        <f t="shared" si="383"/>
        <v/>
      </c>
      <c r="BG1116" s="359" t="str">
        <f t="shared" si="384"/>
        <v/>
      </c>
      <c r="BI1116" s="359" t="str">
        <f t="shared" si="385"/>
        <v/>
      </c>
    </row>
    <row r="1117" spans="3:61" x14ac:dyDescent="0.2">
      <c r="C1117" s="152"/>
      <c r="E1117" s="243"/>
      <c r="F1117" s="374"/>
      <c r="G1117" s="300"/>
      <c r="H1117" s="300"/>
      <c r="I1117" s="300"/>
      <c r="J1117" s="300"/>
      <c r="K1117" s="300"/>
      <c r="L1117" s="300"/>
      <c r="M1117" s="300"/>
      <c r="O1117" s="302"/>
      <c r="U1117" s="355" t="str">
        <f t="shared" si="365"/>
        <v/>
      </c>
      <c r="W1117" s="355" t="str">
        <f t="shared" si="366"/>
        <v/>
      </c>
      <c r="Y1117" s="355" t="str">
        <f t="shared" si="367"/>
        <v/>
      </c>
      <c r="AA1117" s="355" t="str">
        <f t="shared" si="368"/>
        <v/>
      </c>
      <c r="AC1117" s="355" t="str">
        <f t="shared" si="369"/>
        <v/>
      </c>
      <c r="AE1117" s="4" t="str">
        <f t="shared" si="370"/>
        <v/>
      </c>
      <c r="AG1117" s="4" t="str">
        <f t="shared" si="371"/>
        <v/>
      </c>
      <c r="AI1117" s="4" t="str">
        <f t="shared" si="372"/>
        <v/>
      </c>
      <c r="AK1117" s="4" t="str">
        <f t="shared" si="373"/>
        <v/>
      </c>
      <c r="AM1117" s="4" t="str">
        <f t="shared" si="374"/>
        <v/>
      </c>
      <c r="AO1117" s="4" t="str">
        <f t="shared" si="375"/>
        <v/>
      </c>
      <c r="AQ1117" s="4" t="str">
        <f t="shared" si="376"/>
        <v/>
      </c>
      <c r="AS1117" s="4" t="str">
        <f t="shared" si="377"/>
        <v/>
      </c>
      <c r="AU1117" s="4" t="str">
        <f t="shared" si="378"/>
        <v/>
      </c>
      <c r="AW1117" s="359" t="str">
        <f t="shared" si="379"/>
        <v/>
      </c>
      <c r="AY1117" s="359" t="str">
        <f t="shared" si="380"/>
        <v/>
      </c>
      <c r="BA1117" s="359" t="str">
        <f t="shared" si="381"/>
        <v/>
      </c>
      <c r="BC1117" s="359" t="str">
        <f t="shared" si="382"/>
        <v/>
      </c>
      <c r="BE1117" s="359" t="str">
        <f t="shared" si="383"/>
        <v/>
      </c>
      <c r="BG1117" s="359" t="str">
        <f t="shared" si="384"/>
        <v/>
      </c>
      <c r="BI1117" s="359" t="str">
        <f t="shared" si="385"/>
        <v/>
      </c>
    </row>
    <row r="1118" spans="3:61" x14ac:dyDescent="0.2">
      <c r="C1118" s="152"/>
      <c r="E1118" s="243"/>
      <c r="F1118" s="374"/>
      <c r="G1118" s="300"/>
      <c r="H1118" s="300"/>
      <c r="I1118" s="300"/>
      <c r="J1118" s="300"/>
      <c r="K1118" s="300"/>
      <c r="L1118" s="300"/>
      <c r="M1118" s="300"/>
      <c r="O1118" s="302"/>
      <c r="U1118" s="355" t="str">
        <f t="shared" si="365"/>
        <v/>
      </c>
      <c r="W1118" s="355" t="str">
        <f t="shared" si="366"/>
        <v/>
      </c>
      <c r="Y1118" s="355" t="str">
        <f t="shared" si="367"/>
        <v/>
      </c>
      <c r="AA1118" s="355" t="str">
        <f t="shared" si="368"/>
        <v/>
      </c>
      <c r="AC1118" s="355" t="str">
        <f t="shared" si="369"/>
        <v/>
      </c>
      <c r="AE1118" s="4" t="str">
        <f t="shared" si="370"/>
        <v/>
      </c>
      <c r="AG1118" s="4" t="str">
        <f t="shared" si="371"/>
        <v/>
      </c>
      <c r="AI1118" s="4" t="str">
        <f t="shared" si="372"/>
        <v/>
      </c>
      <c r="AK1118" s="4" t="str">
        <f t="shared" si="373"/>
        <v/>
      </c>
      <c r="AM1118" s="4" t="str">
        <f t="shared" si="374"/>
        <v/>
      </c>
      <c r="AO1118" s="4" t="str">
        <f t="shared" si="375"/>
        <v/>
      </c>
      <c r="AQ1118" s="4" t="str">
        <f t="shared" si="376"/>
        <v/>
      </c>
      <c r="AS1118" s="4" t="str">
        <f t="shared" si="377"/>
        <v/>
      </c>
      <c r="AU1118" s="4" t="str">
        <f t="shared" si="378"/>
        <v/>
      </c>
      <c r="AW1118" s="359" t="str">
        <f t="shared" si="379"/>
        <v/>
      </c>
      <c r="AY1118" s="359" t="str">
        <f t="shared" si="380"/>
        <v/>
      </c>
      <c r="BA1118" s="359" t="str">
        <f t="shared" si="381"/>
        <v/>
      </c>
      <c r="BC1118" s="359" t="str">
        <f t="shared" si="382"/>
        <v/>
      </c>
      <c r="BE1118" s="359" t="str">
        <f t="shared" si="383"/>
        <v/>
      </c>
      <c r="BG1118" s="359" t="str">
        <f t="shared" si="384"/>
        <v/>
      </c>
      <c r="BI1118" s="359" t="str">
        <f t="shared" si="385"/>
        <v/>
      </c>
    </row>
    <row r="1119" spans="3:61" x14ac:dyDescent="0.2">
      <c r="C1119" s="152"/>
      <c r="E1119" s="243"/>
      <c r="F1119" s="374"/>
      <c r="G1119" s="300"/>
      <c r="H1119" s="300"/>
      <c r="I1119" s="300"/>
      <c r="J1119" s="300"/>
      <c r="K1119" s="300"/>
      <c r="L1119" s="300"/>
      <c r="M1119" s="300"/>
      <c r="O1119" s="302"/>
      <c r="U1119" s="355" t="str">
        <f t="shared" si="365"/>
        <v/>
      </c>
      <c r="W1119" s="355" t="str">
        <f t="shared" si="366"/>
        <v/>
      </c>
      <c r="Y1119" s="355" t="str">
        <f t="shared" si="367"/>
        <v/>
      </c>
      <c r="AA1119" s="355" t="str">
        <f t="shared" si="368"/>
        <v/>
      </c>
      <c r="AC1119" s="355" t="str">
        <f t="shared" si="369"/>
        <v/>
      </c>
      <c r="AE1119" s="4" t="str">
        <f t="shared" si="370"/>
        <v/>
      </c>
      <c r="AG1119" s="4" t="str">
        <f t="shared" si="371"/>
        <v/>
      </c>
      <c r="AI1119" s="4" t="str">
        <f t="shared" si="372"/>
        <v/>
      </c>
      <c r="AK1119" s="4" t="str">
        <f t="shared" si="373"/>
        <v/>
      </c>
      <c r="AM1119" s="4" t="str">
        <f t="shared" si="374"/>
        <v/>
      </c>
      <c r="AO1119" s="4" t="str">
        <f t="shared" si="375"/>
        <v/>
      </c>
      <c r="AQ1119" s="4" t="str">
        <f t="shared" si="376"/>
        <v/>
      </c>
      <c r="AS1119" s="4" t="str">
        <f t="shared" si="377"/>
        <v/>
      </c>
      <c r="AU1119" s="4" t="str">
        <f t="shared" si="378"/>
        <v/>
      </c>
      <c r="AW1119" s="359" t="str">
        <f t="shared" si="379"/>
        <v/>
      </c>
      <c r="AY1119" s="359" t="str">
        <f t="shared" si="380"/>
        <v/>
      </c>
      <c r="BA1119" s="359" t="str">
        <f t="shared" si="381"/>
        <v/>
      </c>
      <c r="BC1119" s="359" t="str">
        <f t="shared" si="382"/>
        <v/>
      </c>
      <c r="BE1119" s="359" t="str">
        <f t="shared" si="383"/>
        <v/>
      </c>
      <c r="BG1119" s="359" t="str">
        <f t="shared" si="384"/>
        <v/>
      </c>
      <c r="BI1119" s="359" t="str">
        <f t="shared" si="385"/>
        <v/>
      </c>
    </row>
    <row r="1120" spans="3:61" x14ac:dyDescent="0.2">
      <c r="C1120" s="152"/>
      <c r="E1120" s="243"/>
      <c r="F1120" s="374"/>
      <c r="G1120" s="300"/>
      <c r="H1120" s="300"/>
      <c r="I1120" s="300"/>
      <c r="J1120" s="300"/>
      <c r="K1120" s="300"/>
      <c r="L1120" s="300"/>
      <c r="M1120" s="300"/>
      <c r="O1120" s="302"/>
      <c r="U1120" s="355" t="str">
        <f t="shared" si="365"/>
        <v/>
      </c>
      <c r="W1120" s="355" t="str">
        <f t="shared" si="366"/>
        <v/>
      </c>
      <c r="Y1120" s="355" t="str">
        <f t="shared" si="367"/>
        <v/>
      </c>
      <c r="AA1120" s="355" t="str">
        <f t="shared" si="368"/>
        <v/>
      </c>
      <c r="AC1120" s="355" t="str">
        <f t="shared" si="369"/>
        <v/>
      </c>
      <c r="AE1120" s="4" t="str">
        <f t="shared" si="370"/>
        <v/>
      </c>
      <c r="AG1120" s="4" t="str">
        <f t="shared" si="371"/>
        <v/>
      </c>
      <c r="AI1120" s="4" t="str">
        <f t="shared" si="372"/>
        <v/>
      </c>
      <c r="AK1120" s="4" t="str">
        <f t="shared" si="373"/>
        <v/>
      </c>
      <c r="AM1120" s="4" t="str">
        <f t="shared" si="374"/>
        <v/>
      </c>
      <c r="AO1120" s="4" t="str">
        <f t="shared" si="375"/>
        <v/>
      </c>
      <c r="AQ1120" s="4" t="str">
        <f t="shared" si="376"/>
        <v/>
      </c>
      <c r="AS1120" s="4" t="str">
        <f t="shared" si="377"/>
        <v/>
      </c>
      <c r="AU1120" s="4" t="str">
        <f t="shared" si="378"/>
        <v/>
      </c>
      <c r="AW1120" s="359" t="str">
        <f t="shared" si="379"/>
        <v/>
      </c>
      <c r="AY1120" s="359" t="str">
        <f t="shared" si="380"/>
        <v/>
      </c>
      <c r="BA1120" s="359" t="str">
        <f t="shared" si="381"/>
        <v/>
      </c>
      <c r="BC1120" s="359" t="str">
        <f t="shared" si="382"/>
        <v/>
      </c>
      <c r="BE1120" s="359" t="str">
        <f t="shared" si="383"/>
        <v/>
      </c>
      <c r="BG1120" s="359" t="str">
        <f t="shared" si="384"/>
        <v/>
      </c>
      <c r="BI1120" s="359" t="str">
        <f t="shared" si="385"/>
        <v/>
      </c>
    </row>
    <row r="1121" spans="3:61" x14ac:dyDescent="0.2">
      <c r="C1121" s="152"/>
      <c r="E1121" s="243"/>
      <c r="F1121" s="374"/>
      <c r="G1121" s="300"/>
      <c r="H1121" s="300"/>
      <c r="I1121" s="300"/>
      <c r="J1121" s="300"/>
      <c r="K1121" s="300"/>
      <c r="L1121" s="300"/>
      <c r="M1121" s="300"/>
      <c r="O1121" s="302"/>
      <c r="U1121" s="355" t="str">
        <f t="shared" si="365"/>
        <v/>
      </c>
      <c r="W1121" s="355" t="str">
        <f t="shared" si="366"/>
        <v/>
      </c>
      <c r="Y1121" s="355" t="str">
        <f t="shared" si="367"/>
        <v/>
      </c>
      <c r="AA1121" s="355" t="str">
        <f t="shared" si="368"/>
        <v/>
      </c>
      <c r="AC1121" s="355" t="str">
        <f t="shared" si="369"/>
        <v/>
      </c>
      <c r="AE1121" s="4" t="str">
        <f t="shared" si="370"/>
        <v/>
      </c>
      <c r="AG1121" s="4" t="str">
        <f t="shared" si="371"/>
        <v/>
      </c>
      <c r="AI1121" s="4" t="str">
        <f t="shared" si="372"/>
        <v/>
      </c>
      <c r="AK1121" s="4" t="str">
        <f t="shared" si="373"/>
        <v/>
      </c>
      <c r="AM1121" s="4" t="str">
        <f t="shared" si="374"/>
        <v/>
      </c>
      <c r="AO1121" s="4" t="str">
        <f t="shared" si="375"/>
        <v/>
      </c>
      <c r="AQ1121" s="4" t="str">
        <f t="shared" si="376"/>
        <v/>
      </c>
      <c r="AS1121" s="4" t="str">
        <f t="shared" si="377"/>
        <v/>
      </c>
      <c r="AU1121" s="4" t="str">
        <f t="shared" si="378"/>
        <v/>
      </c>
      <c r="AW1121" s="359" t="str">
        <f t="shared" si="379"/>
        <v/>
      </c>
      <c r="AY1121" s="359" t="str">
        <f t="shared" si="380"/>
        <v/>
      </c>
      <c r="BA1121" s="359" t="str">
        <f t="shared" si="381"/>
        <v/>
      </c>
      <c r="BC1121" s="359" t="str">
        <f t="shared" si="382"/>
        <v/>
      </c>
      <c r="BE1121" s="359" t="str">
        <f t="shared" si="383"/>
        <v/>
      </c>
      <c r="BG1121" s="359" t="str">
        <f t="shared" si="384"/>
        <v/>
      </c>
      <c r="BI1121" s="359" t="str">
        <f t="shared" si="385"/>
        <v/>
      </c>
    </row>
    <row r="1122" spans="3:61" x14ac:dyDescent="0.2">
      <c r="C1122" s="152"/>
      <c r="E1122" s="243"/>
      <c r="F1122" s="374"/>
      <c r="G1122" s="300"/>
      <c r="H1122" s="300"/>
      <c r="I1122" s="300"/>
      <c r="J1122" s="300"/>
      <c r="K1122" s="300"/>
      <c r="L1122" s="300"/>
      <c r="M1122" s="300"/>
      <c r="O1122" s="302"/>
      <c r="U1122" s="355" t="str">
        <f t="shared" si="365"/>
        <v/>
      </c>
      <c r="W1122" s="355" t="str">
        <f t="shared" si="366"/>
        <v/>
      </c>
      <c r="Y1122" s="355" t="str">
        <f t="shared" si="367"/>
        <v/>
      </c>
      <c r="AA1122" s="355" t="str">
        <f t="shared" si="368"/>
        <v/>
      </c>
      <c r="AC1122" s="355" t="str">
        <f t="shared" si="369"/>
        <v/>
      </c>
      <c r="AE1122" s="4" t="str">
        <f t="shared" si="370"/>
        <v/>
      </c>
      <c r="AG1122" s="4" t="str">
        <f t="shared" si="371"/>
        <v/>
      </c>
      <c r="AI1122" s="4" t="str">
        <f t="shared" si="372"/>
        <v/>
      </c>
      <c r="AK1122" s="4" t="str">
        <f t="shared" si="373"/>
        <v/>
      </c>
      <c r="AM1122" s="4" t="str">
        <f t="shared" si="374"/>
        <v/>
      </c>
      <c r="AO1122" s="4" t="str">
        <f t="shared" si="375"/>
        <v/>
      </c>
      <c r="AQ1122" s="4" t="str">
        <f t="shared" si="376"/>
        <v/>
      </c>
      <c r="AS1122" s="4" t="str">
        <f t="shared" si="377"/>
        <v/>
      </c>
      <c r="AU1122" s="4" t="str">
        <f t="shared" si="378"/>
        <v/>
      </c>
      <c r="AW1122" s="359" t="str">
        <f t="shared" si="379"/>
        <v/>
      </c>
      <c r="AY1122" s="359" t="str">
        <f t="shared" si="380"/>
        <v/>
      </c>
      <c r="BA1122" s="359" t="str">
        <f t="shared" si="381"/>
        <v/>
      </c>
      <c r="BC1122" s="359" t="str">
        <f t="shared" si="382"/>
        <v/>
      </c>
      <c r="BE1122" s="359" t="str">
        <f t="shared" si="383"/>
        <v/>
      </c>
      <c r="BG1122" s="359" t="str">
        <f t="shared" si="384"/>
        <v/>
      </c>
      <c r="BI1122" s="359" t="str">
        <f t="shared" si="385"/>
        <v/>
      </c>
    </row>
    <row r="1123" spans="3:61" x14ac:dyDescent="0.2">
      <c r="C1123" s="152"/>
      <c r="E1123" s="243"/>
      <c r="F1123" s="374"/>
      <c r="G1123" s="300"/>
      <c r="H1123" s="300"/>
      <c r="I1123" s="300"/>
      <c r="J1123" s="300"/>
      <c r="K1123" s="300"/>
      <c r="L1123" s="300"/>
      <c r="M1123" s="300"/>
      <c r="O1123" s="302"/>
      <c r="U1123" s="355" t="str">
        <f t="shared" si="365"/>
        <v/>
      </c>
      <c r="W1123" s="355" t="str">
        <f t="shared" si="366"/>
        <v/>
      </c>
      <c r="Y1123" s="355" t="str">
        <f t="shared" si="367"/>
        <v/>
      </c>
      <c r="AA1123" s="355" t="str">
        <f t="shared" si="368"/>
        <v/>
      </c>
      <c r="AC1123" s="355" t="str">
        <f t="shared" si="369"/>
        <v/>
      </c>
      <c r="AE1123" s="4" t="str">
        <f t="shared" si="370"/>
        <v/>
      </c>
      <c r="AG1123" s="4" t="str">
        <f t="shared" si="371"/>
        <v/>
      </c>
      <c r="AI1123" s="4" t="str">
        <f t="shared" si="372"/>
        <v/>
      </c>
      <c r="AK1123" s="4" t="str">
        <f t="shared" si="373"/>
        <v/>
      </c>
      <c r="AM1123" s="4" t="str">
        <f t="shared" si="374"/>
        <v/>
      </c>
      <c r="AO1123" s="4" t="str">
        <f t="shared" si="375"/>
        <v/>
      </c>
      <c r="AQ1123" s="4" t="str">
        <f t="shared" si="376"/>
        <v/>
      </c>
      <c r="AS1123" s="4" t="str">
        <f t="shared" si="377"/>
        <v/>
      </c>
      <c r="AU1123" s="4" t="str">
        <f t="shared" si="378"/>
        <v/>
      </c>
      <c r="AW1123" s="359" t="str">
        <f t="shared" si="379"/>
        <v/>
      </c>
      <c r="AY1123" s="359" t="str">
        <f t="shared" si="380"/>
        <v/>
      </c>
      <c r="BA1123" s="359" t="str">
        <f t="shared" si="381"/>
        <v/>
      </c>
      <c r="BC1123" s="359" t="str">
        <f t="shared" si="382"/>
        <v/>
      </c>
      <c r="BE1123" s="359" t="str">
        <f t="shared" si="383"/>
        <v/>
      </c>
      <c r="BG1123" s="359" t="str">
        <f t="shared" si="384"/>
        <v/>
      </c>
      <c r="BI1123" s="359" t="str">
        <f t="shared" si="385"/>
        <v/>
      </c>
    </row>
    <row r="1124" spans="3:61" x14ac:dyDescent="0.2">
      <c r="C1124" s="152"/>
      <c r="E1124" s="243"/>
      <c r="F1124" s="374"/>
      <c r="G1124" s="300"/>
      <c r="H1124" s="300"/>
      <c r="I1124" s="300"/>
      <c r="J1124" s="300"/>
      <c r="K1124" s="300"/>
      <c r="L1124" s="300"/>
      <c r="M1124" s="300"/>
      <c r="O1124" s="302"/>
      <c r="U1124" s="355" t="str">
        <f t="shared" si="365"/>
        <v/>
      </c>
      <c r="W1124" s="355" t="str">
        <f t="shared" si="366"/>
        <v/>
      </c>
      <c r="Y1124" s="355" t="str">
        <f t="shared" si="367"/>
        <v/>
      </c>
      <c r="AA1124" s="355" t="str">
        <f t="shared" si="368"/>
        <v/>
      </c>
      <c r="AC1124" s="355" t="str">
        <f t="shared" si="369"/>
        <v/>
      </c>
      <c r="AE1124" s="4" t="str">
        <f t="shared" si="370"/>
        <v/>
      </c>
      <c r="AG1124" s="4" t="str">
        <f t="shared" si="371"/>
        <v/>
      </c>
      <c r="AI1124" s="4" t="str">
        <f t="shared" si="372"/>
        <v/>
      </c>
      <c r="AK1124" s="4" t="str">
        <f t="shared" si="373"/>
        <v/>
      </c>
      <c r="AM1124" s="4" t="str">
        <f t="shared" si="374"/>
        <v/>
      </c>
      <c r="AO1124" s="4" t="str">
        <f t="shared" si="375"/>
        <v/>
      </c>
      <c r="AQ1124" s="4" t="str">
        <f t="shared" si="376"/>
        <v/>
      </c>
      <c r="AS1124" s="4" t="str">
        <f t="shared" si="377"/>
        <v/>
      </c>
      <c r="AU1124" s="4" t="str">
        <f t="shared" si="378"/>
        <v/>
      </c>
      <c r="AW1124" s="359" t="str">
        <f t="shared" si="379"/>
        <v/>
      </c>
      <c r="AY1124" s="359" t="str">
        <f t="shared" si="380"/>
        <v/>
      </c>
      <c r="BA1124" s="359" t="str">
        <f t="shared" si="381"/>
        <v/>
      </c>
      <c r="BC1124" s="359" t="str">
        <f t="shared" si="382"/>
        <v/>
      </c>
      <c r="BE1124" s="359" t="str">
        <f t="shared" si="383"/>
        <v/>
      </c>
      <c r="BG1124" s="359" t="str">
        <f t="shared" si="384"/>
        <v/>
      </c>
      <c r="BI1124" s="359" t="str">
        <f t="shared" si="385"/>
        <v/>
      </c>
    </row>
    <row r="1125" spans="3:61" x14ac:dyDescent="0.2">
      <c r="C1125" s="152"/>
      <c r="E1125" s="243"/>
      <c r="F1125" s="374"/>
      <c r="G1125" s="300"/>
      <c r="H1125" s="300"/>
      <c r="I1125" s="300"/>
      <c r="J1125" s="300"/>
      <c r="K1125" s="300"/>
      <c r="L1125" s="300"/>
      <c r="M1125" s="300"/>
      <c r="O1125" s="302"/>
      <c r="U1125" s="355" t="str">
        <f t="shared" si="365"/>
        <v/>
      </c>
      <c r="W1125" s="355" t="str">
        <f t="shared" si="366"/>
        <v/>
      </c>
      <c r="Y1125" s="355" t="str">
        <f t="shared" si="367"/>
        <v/>
      </c>
      <c r="AA1125" s="355" t="str">
        <f t="shared" si="368"/>
        <v/>
      </c>
      <c r="AC1125" s="355" t="str">
        <f t="shared" si="369"/>
        <v/>
      </c>
      <c r="AE1125" s="4" t="str">
        <f t="shared" si="370"/>
        <v/>
      </c>
      <c r="AG1125" s="4" t="str">
        <f t="shared" si="371"/>
        <v/>
      </c>
      <c r="AI1125" s="4" t="str">
        <f t="shared" si="372"/>
        <v/>
      </c>
      <c r="AK1125" s="4" t="str">
        <f t="shared" si="373"/>
        <v/>
      </c>
      <c r="AM1125" s="4" t="str">
        <f t="shared" si="374"/>
        <v/>
      </c>
      <c r="AO1125" s="4" t="str">
        <f t="shared" si="375"/>
        <v/>
      </c>
      <c r="AQ1125" s="4" t="str">
        <f t="shared" si="376"/>
        <v/>
      </c>
      <c r="AS1125" s="4" t="str">
        <f t="shared" si="377"/>
        <v/>
      </c>
      <c r="AU1125" s="4" t="str">
        <f t="shared" si="378"/>
        <v/>
      </c>
      <c r="AW1125" s="359" t="str">
        <f t="shared" si="379"/>
        <v/>
      </c>
      <c r="AY1125" s="359" t="str">
        <f t="shared" si="380"/>
        <v/>
      </c>
      <c r="BA1125" s="359" t="str">
        <f t="shared" si="381"/>
        <v/>
      </c>
      <c r="BC1125" s="359" t="str">
        <f t="shared" si="382"/>
        <v/>
      </c>
      <c r="BE1125" s="359" t="str">
        <f t="shared" si="383"/>
        <v/>
      </c>
      <c r="BG1125" s="359" t="str">
        <f t="shared" si="384"/>
        <v/>
      </c>
      <c r="BI1125" s="359" t="str">
        <f t="shared" si="385"/>
        <v/>
      </c>
    </row>
    <row r="1126" spans="3:61" x14ac:dyDescent="0.2">
      <c r="C1126" s="152"/>
      <c r="E1126" s="243"/>
      <c r="F1126" s="374"/>
      <c r="G1126" s="300"/>
      <c r="H1126" s="300"/>
      <c r="I1126" s="300"/>
      <c r="J1126" s="300"/>
      <c r="K1126" s="300"/>
      <c r="L1126" s="300"/>
      <c r="M1126" s="300"/>
      <c r="O1126" s="302"/>
      <c r="U1126" s="355" t="str">
        <f t="shared" si="365"/>
        <v/>
      </c>
      <c r="W1126" s="355" t="str">
        <f t="shared" si="366"/>
        <v/>
      </c>
      <c r="Y1126" s="355" t="str">
        <f t="shared" si="367"/>
        <v/>
      </c>
      <c r="AA1126" s="355" t="str">
        <f t="shared" si="368"/>
        <v/>
      </c>
      <c r="AC1126" s="355" t="str">
        <f t="shared" si="369"/>
        <v/>
      </c>
      <c r="AE1126" s="4" t="str">
        <f t="shared" si="370"/>
        <v/>
      </c>
      <c r="AG1126" s="4" t="str">
        <f t="shared" si="371"/>
        <v/>
      </c>
      <c r="AI1126" s="4" t="str">
        <f t="shared" si="372"/>
        <v/>
      </c>
      <c r="AK1126" s="4" t="str">
        <f t="shared" si="373"/>
        <v/>
      </c>
      <c r="AM1126" s="4" t="str">
        <f t="shared" si="374"/>
        <v/>
      </c>
      <c r="AO1126" s="4" t="str">
        <f t="shared" si="375"/>
        <v/>
      </c>
      <c r="AQ1126" s="4" t="str">
        <f t="shared" si="376"/>
        <v/>
      </c>
      <c r="AS1126" s="4" t="str">
        <f t="shared" si="377"/>
        <v/>
      </c>
      <c r="AU1126" s="4" t="str">
        <f t="shared" si="378"/>
        <v/>
      </c>
      <c r="AW1126" s="359" t="str">
        <f t="shared" si="379"/>
        <v/>
      </c>
      <c r="AY1126" s="359" t="str">
        <f t="shared" si="380"/>
        <v/>
      </c>
      <c r="BA1126" s="359" t="str">
        <f t="shared" si="381"/>
        <v/>
      </c>
      <c r="BC1126" s="359" t="str">
        <f t="shared" si="382"/>
        <v/>
      </c>
      <c r="BE1126" s="359" t="str">
        <f t="shared" si="383"/>
        <v/>
      </c>
      <c r="BG1126" s="359" t="str">
        <f t="shared" si="384"/>
        <v/>
      </c>
      <c r="BI1126" s="359" t="str">
        <f t="shared" si="385"/>
        <v/>
      </c>
    </row>
    <row r="1127" spans="3:61" x14ac:dyDescent="0.2">
      <c r="C1127" s="152"/>
      <c r="E1127" s="243"/>
      <c r="F1127" s="374"/>
      <c r="G1127" s="300"/>
      <c r="H1127" s="300"/>
      <c r="I1127" s="300"/>
      <c r="J1127" s="300"/>
      <c r="K1127" s="300"/>
      <c r="L1127" s="300"/>
      <c r="M1127" s="300"/>
      <c r="O1127" s="302"/>
      <c r="U1127" s="355" t="str">
        <f t="shared" si="365"/>
        <v/>
      </c>
      <c r="W1127" s="355" t="str">
        <f t="shared" si="366"/>
        <v/>
      </c>
      <c r="Y1127" s="355" t="str">
        <f t="shared" si="367"/>
        <v/>
      </c>
      <c r="AA1127" s="355" t="str">
        <f t="shared" si="368"/>
        <v/>
      </c>
      <c r="AC1127" s="355" t="str">
        <f t="shared" si="369"/>
        <v/>
      </c>
      <c r="AE1127" s="4" t="str">
        <f t="shared" si="370"/>
        <v/>
      </c>
      <c r="AG1127" s="4" t="str">
        <f t="shared" si="371"/>
        <v/>
      </c>
      <c r="AI1127" s="4" t="str">
        <f t="shared" si="372"/>
        <v/>
      </c>
      <c r="AK1127" s="4" t="str">
        <f t="shared" si="373"/>
        <v/>
      </c>
      <c r="AM1127" s="4" t="str">
        <f t="shared" si="374"/>
        <v/>
      </c>
      <c r="AO1127" s="4" t="str">
        <f t="shared" si="375"/>
        <v/>
      </c>
      <c r="AQ1127" s="4" t="str">
        <f t="shared" si="376"/>
        <v/>
      </c>
      <c r="AS1127" s="4" t="str">
        <f t="shared" si="377"/>
        <v/>
      </c>
      <c r="AU1127" s="4" t="str">
        <f t="shared" si="378"/>
        <v/>
      </c>
      <c r="AW1127" s="359" t="str">
        <f t="shared" si="379"/>
        <v/>
      </c>
      <c r="AY1127" s="359" t="str">
        <f t="shared" si="380"/>
        <v/>
      </c>
      <c r="BA1127" s="359" t="str">
        <f t="shared" si="381"/>
        <v/>
      </c>
      <c r="BC1127" s="359" t="str">
        <f t="shared" si="382"/>
        <v/>
      </c>
      <c r="BE1127" s="359" t="str">
        <f t="shared" si="383"/>
        <v/>
      </c>
      <c r="BG1127" s="359" t="str">
        <f t="shared" si="384"/>
        <v/>
      </c>
      <c r="BI1127" s="359" t="str">
        <f t="shared" si="385"/>
        <v/>
      </c>
    </row>
    <row r="1128" spans="3:61" x14ac:dyDescent="0.2">
      <c r="C1128" s="152"/>
      <c r="E1128" s="243"/>
      <c r="F1128" s="374"/>
      <c r="G1128" s="300"/>
      <c r="H1128" s="300"/>
      <c r="I1128" s="300"/>
      <c r="J1128" s="300"/>
      <c r="K1128" s="300"/>
      <c r="L1128" s="300"/>
      <c r="M1128" s="300"/>
      <c r="O1128" s="302"/>
      <c r="U1128" s="355" t="str">
        <f t="shared" si="365"/>
        <v/>
      </c>
      <c r="W1128" s="355" t="str">
        <f t="shared" si="366"/>
        <v/>
      </c>
      <c r="Y1128" s="355" t="str">
        <f t="shared" si="367"/>
        <v/>
      </c>
      <c r="AA1128" s="355" t="str">
        <f t="shared" si="368"/>
        <v/>
      </c>
      <c r="AC1128" s="355" t="str">
        <f t="shared" si="369"/>
        <v/>
      </c>
      <c r="AE1128" s="4" t="str">
        <f t="shared" si="370"/>
        <v/>
      </c>
      <c r="AG1128" s="4" t="str">
        <f t="shared" si="371"/>
        <v/>
      </c>
      <c r="AI1128" s="4" t="str">
        <f t="shared" si="372"/>
        <v/>
      </c>
      <c r="AK1128" s="4" t="str">
        <f t="shared" si="373"/>
        <v/>
      </c>
      <c r="AM1128" s="4" t="str">
        <f t="shared" si="374"/>
        <v/>
      </c>
      <c r="AO1128" s="4" t="str">
        <f t="shared" si="375"/>
        <v/>
      </c>
      <c r="AQ1128" s="4" t="str">
        <f t="shared" si="376"/>
        <v/>
      </c>
      <c r="AS1128" s="4" t="str">
        <f t="shared" si="377"/>
        <v/>
      </c>
      <c r="AU1128" s="4" t="str">
        <f t="shared" si="378"/>
        <v/>
      </c>
      <c r="AW1128" s="359" t="str">
        <f t="shared" si="379"/>
        <v/>
      </c>
      <c r="AY1128" s="359" t="str">
        <f t="shared" si="380"/>
        <v/>
      </c>
      <c r="BA1128" s="359" t="str">
        <f t="shared" si="381"/>
        <v/>
      </c>
      <c r="BC1128" s="359" t="str">
        <f t="shared" si="382"/>
        <v/>
      </c>
      <c r="BE1128" s="359" t="str">
        <f t="shared" si="383"/>
        <v/>
      </c>
      <c r="BG1128" s="359" t="str">
        <f t="shared" si="384"/>
        <v/>
      </c>
      <c r="BI1128" s="359" t="str">
        <f t="shared" si="385"/>
        <v/>
      </c>
    </row>
    <row r="1129" spans="3:61" x14ac:dyDescent="0.2">
      <c r="C1129" s="152"/>
      <c r="E1129" s="243"/>
      <c r="F1129" s="374"/>
      <c r="G1129" s="300"/>
      <c r="H1129" s="300"/>
      <c r="I1129" s="300"/>
      <c r="J1129" s="300"/>
      <c r="K1129" s="300"/>
      <c r="L1129" s="300"/>
      <c r="M1129" s="300"/>
      <c r="O1129" s="302"/>
      <c r="U1129" s="355" t="str">
        <f t="shared" si="365"/>
        <v/>
      </c>
      <c r="W1129" s="355" t="str">
        <f t="shared" si="366"/>
        <v/>
      </c>
      <c r="Y1129" s="355" t="str">
        <f t="shared" si="367"/>
        <v/>
      </c>
      <c r="AA1129" s="355" t="str">
        <f t="shared" si="368"/>
        <v/>
      </c>
      <c r="AC1129" s="355" t="str">
        <f t="shared" si="369"/>
        <v/>
      </c>
      <c r="AE1129" s="4" t="str">
        <f t="shared" si="370"/>
        <v/>
      </c>
      <c r="AG1129" s="4" t="str">
        <f t="shared" si="371"/>
        <v/>
      </c>
      <c r="AI1129" s="4" t="str">
        <f t="shared" si="372"/>
        <v/>
      </c>
      <c r="AK1129" s="4" t="str">
        <f t="shared" si="373"/>
        <v/>
      </c>
      <c r="AM1129" s="4" t="str">
        <f t="shared" si="374"/>
        <v/>
      </c>
      <c r="AO1129" s="4" t="str">
        <f t="shared" si="375"/>
        <v/>
      </c>
      <c r="AQ1129" s="4" t="str">
        <f t="shared" si="376"/>
        <v/>
      </c>
      <c r="AS1129" s="4" t="str">
        <f t="shared" si="377"/>
        <v/>
      </c>
      <c r="AU1129" s="4" t="str">
        <f t="shared" si="378"/>
        <v/>
      </c>
      <c r="AW1129" s="359" t="str">
        <f t="shared" si="379"/>
        <v/>
      </c>
      <c r="AY1129" s="359" t="str">
        <f t="shared" si="380"/>
        <v/>
      </c>
      <c r="BA1129" s="359" t="str">
        <f t="shared" si="381"/>
        <v/>
      </c>
      <c r="BC1129" s="359" t="str">
        <f t="shared" si="382"/>
        <v/>
      </c>
      <c r="BE1129" s="359" t="str">
        <f t="shared" si="383"/>
        <v/>
      </c>
      <c r="BG1129" s="359" t="str">
        <f t="shared" si="384"/>
        <v/>
      </c>
      <c r="BI1129" s="359" t="str">
        <f t="shared" si="385"/>
        <v/>
      </c>
    </row>
    <row r="1130" spans="3:61" x14ac:dyDescent="0.2">
      <c r="C1130" s="152"/>
      <c r="E1130" s="243"/>
      <c r="F1130" s="374"/>
      <c r="G1130" s="300"/>
      <c r="H1130" s="300"/>
      <c r="I1130" s="300"/>
      <c r="J1130" s="300"/>
      <c r="K1130" s="300"/>
      <c r="L1130" s="300"/>
      <c r="M1130" s="300"/>
      <c r="O1130" s="302"/>
      <c r="U1130" s="355" t="str">
        <f t="shared" si="365"/>
        <v/>
      </c>
      <c r="W1130" s="355" t="str">
        <f t="shared" si="366"/>
        <v/>
      </c>
      <c r="Y1130" s="355" t="str">
        <f t="shared" si="367"/>
        <v/>
      </c>
      <c r="AA1130" s="355" t="str">
        <f t="shared" si="368"/>
        <v/>
      </c>
      <c r="AC1130" s="355" t="str">
        <f t="shared" si="369"/>
        <v/>
      </c>
      <c r="AE1130" s="4" t="str">
        <f t="shared" si="370"/>
        <v/>
      </c>
      <c r="AG1130" s="4" t="str">
        <f t="shared" si="371"/>
        <v/>
      </c>
      <c r="AI1130" s="4" t="str">
        <f t="shared" si="372"/>
        <v/>
      </c>
      <c r="AK1130" s="4" t="str">
        <f t="shared" si="373"/>
        <v/>
      </c>
      <c r="AM1130" s="4" t="str">
        <f t="shared" si="374"/>
        <v/>
      </c>
      <c r="AO1130" s="4" t="str">
        <f t="shared" si="375"/>
        <v/>
      </c>
      <c r="AQ1130" s="4" t="str">
        <f t="shared" si="376"/>
        <v/>
      </c>
      <c r="AS1130" s="4" t="str">
        <f t="shared" si="377"/>
        <v/>
      </c>
      <c r="AU1130" s="4" t="str">
        <f t="shared" si="378"/>
        <v/>
      </c>
      <c r="AW1130" s="359" t="str">
        <f t="shared" si="379"/>
        <v/>
      </c>
      <c r="AY1130" s="359" t="str">
        <f t="shared" si="380"/>
        <v/>
      </c>
      <c r="BA1130" s="359" t="str">
        <f t="shared" si="381"/>
        <v/>
      </c>
      <c r="BC1130" s="359" t="str">
        <f t="shared" si="382"/>
        <v/>
      </c>
      <c r="BE1130" s="359" t="str">
        <f t="shared" si="383"/>
        <v/>
      </c>
      <c r="BG1130" s="359" t="str">
        <f t="shared" si="384"/>
        <v/>
      </c>
      <c r="BI1130" s="359" t="str">
        <f t="shared" si="385"/>
        <v/>
      </c>
    </row>
    <row r="1131" spans="3:61" x14ac:dyDescent="0.2">
      <c r="C1131" s="152"/>
      <c r="E1131" s="243"/>
      <c r="F1131" s="374"/>
      <c r="G1131" s="300"/>
      <c r="H1131" s="300"/>
      <c r="I1131" s="300"/>
      <c r="J1131" s="300"/>
      <c r="K1131" s="300"/>
      <c r="L1131" s="300"/>
      <c r="M1131" s="300"/>
      <c r="O1131" s="302"/>
      <c r="U1131" s="355" t="str">
        <f t="shared" si="365"/>
        <v/>
      </c>
      <c r="W1131" s="355" t="str">
        <f t="shared" si="366"/>
        <v/>
      </c>
      <c r="Y1131" s="355" t="str">
        <f t="shared" si="367"/>
        <v/>
      </c>
      <c r="AA1131" s="355" t="str">
        <f t="shared" si="368"/>
        <v/>
      </c>
      <c r="AC1131" s="355" t="str">
        <f t="shared" si="369"/>
        <v/>
      </c>
      <c r="AE1131" s="4" t="str">
        <f t="shared" si="370"/>
        <v/>
      </c>
      <c r="AG1131" s="4" t="str">
        <f t="shared" si="371"/>
        <v/>
      </c>
      <c r="AI1131" s="4" t="str">
        <f t="shared" si="372"/>
        <v/>
      </c>
      <c r="AK1131" s="4" t="str">
        <f t="shared" si="373"/>
        <v/>
      </c>
      <c r="AM1131" s="4" t="str">
        <f t="shared" si="374"/>
        <v/>
      </c>
      <c r="AO1131" s="4" t="str">
        <f t="shared" si="375"/>
        <v/>
      </c>
      <c r="AQ1131" s="4" t="str">
        <f t="shared" si="376"/>
        <v/>
      </c>
      <c r="AS1131" s="4" t="str">
        <f t="shared" si="377"/>
        <v/>
      </c>
      <c r="AU1131" s="4" t="str">
        <f t="shared" si="378"/>
        <v/>
      </c>
      <c r="AW1131" s="359" t="str">
        <f t="shared" si="379"/>
        <v/>
      </c>
      <c r="AY1131" s="359" t="str">
        <f t="shared" si="380"/>
        <v/>
      </c>
      <c r="BA1131" s="359" t="str">
        <f t="shared" si="381"/>
        <v/>
      </c>
      <c r="BC1131" s="359" t="str">
        <f t="shared" si="382"/>
        <v/>
      </c>
      <c r="BE1131" s="359" t="str">
        <f t="shared" si="383"/>
        <v/>
      </c>
      <c r="BG1131" s="359" t="str">
        <f t="shared" si="384"/>
        <v/>
      </c>
      <c r="BI1131" s="359" t="str">
        <f t="shared" si="385"/>
        <v/>
      </c>
    </row>
    <row r="1132" spans="3:61" x14ac:dyDescent="0.2">
      <c r="C1132" s="152"/>
      <c r="E1132" s="243"/>
      <c r="F1132" s="374"/>
      <c r="G1132" s="300"/>
      <c r="H1132" s="300"/>
      <c r="I1132" s="300"/>
      <c r="J1132" s="300"/>
      <c r="K1132" s="300"/>
      <c r="L1132" s="300"/>
      <c r="M1132" s="300"/>
      <c r="O1132" s="302"/>
      <c r="U1132" s="355" t="str">
        <f t="shared" si="365"/>
        <v/>
      </c>
      <c r="W1132" s="355" t="str">
        <f t="shared" si="366"/>
        <v/>
      </c>
      <c r="Y1132" s="355" t="str">
        <f t="shared" si="367"/>
        <v/>
      </c>
      <c r="AA1132" s="355" t="str">
        <f t="shared" si="368"/>
        <v/>
      </c>
      <c r="AC1132" s="355" t="str">
        <f t="shared" si="369"/>
        <v/>
      </c>
      <c r="AE1132" s="4" t="str">
        <f t="shared" si="370"/>
        <v/>
      </c>
      <c r="AG1132" s="4" t="str">
        <f t="shared" si="371"/>
        <v/>
      </c>
      <c r="AI1132" s="4" t="str">
        <f t="shared" si="372"/>
        <v/>
      </c>
      <c r="AK1132" s="4" t="str">
        <f t="shared" si="373"/>
        <v/>
      </c>
      <c r="AM1132" s="4" t="str">
        <f t="shared" si="374"/>
        <v/>
      </c>
      <c r="AO1132" s="4" t="str">
        <f t="shared" si="375"/>
        <v/>
      </c>
      <c r="AQ1132" s="4" t="str">
        <f t="shared" si="376"/>
        <v/>
      </c>
      <c r="AS1132" s="4" t="str">
        <f t="shared" si="377"/>
        <v/>
      </c>
      <c r="AU1132" s="4" t="str">
        <f t="shared" si="378"/>
        <v/>
      </c>
      <c r="AW1132" s="359" t="str">
        <f t="shared" si="379"/>
        <v/>
      </c>
      <c r="AY1132" s="359" t="str">
        <f t="shared" si="380"/>
        <v/>
      </c>
      <c r="BA1132" s="359" t="str">
        <f t="shared" si="381"/>
        <v/>
      </c>
      <c r="BC1132" s="359" t="str">
        <f t="shared" si="382"/>
        <v/>
      </c>
      <c r="BE1132" s="359" t="str">
        <f t="shared" si="383"/>
        <v/>
      </c>
      <c r="BG1132" s="359" t="str">
        <f t="shared" si="384"/>
        <v/>
      </c>
      <c r="BI1132" s="359" t="str">
        <f t="shared" si="385"/>
        <v/>
      </c>
    </row>
    <row r="1133" spans="3:61" x14ac:dyDescent="0.2">
      <c r="C1133" s="152"/>
      <c r="E1133" s="243"/>
      <c r="F1133" s="374"/>
      <c r="G1133" s="300"/>
      <c r="H1133" s="300"/>
      <c r="I1133" s="300"/>
      <c r="J1133" s="300"/>
      <c r="K1133" s="300"/>
      <c r="L1133" s="300"/>
      <c r="M1133" s="300"/>
      <c r="O1133" s="302"/>
      <c r="U1133" s="355" t="str">
        <f t="shared" si="365"/>
        <v/>
      </c>
      <c r="W1133" s="355" t="str">
        <f t="shared" si="366"/>
        <v/>
      </c>
      <c r="Y1133" s="355" t="str">
        <f t="shared" si="367"/>
        <v/>
      </c>
      <c r="AA1133" s="355" t="str">
        <f t="shared" si="368"/>
        <v/>
      </c>
      <c r="AC1133" s="355" t="str">
        <f t="shared" si="369"/>
        <v/>
      </c>
      <c r="AE1133" s="4" t="str">
        <f t="shared" si="370"/>
        <v/>
      </c>
      <c r="AG1133" s="4" t="str">
        <f t="shared" si="371"/>
        <v/>
      </c>
      <c r="AI1133" s="4" t="str">
        <f t="shared" si="372"/>
        <v/>
      </c>
      <c r="AK1133" s="4" t="str">
        <f t="shared" si="373"/>
        <v/>
      </c>
      <c r="AM1133" s="4" t="str">
        <f t="shared" si="374"/>
        <v/>
      </c>
      <c r="AO1133" s="4" t="str">
        <f t="shared" si="375"/>
        <v/>
      </c>
      <c r="AQ1133" s="4" t="str">
        <f t="shared" si="376"/>
        <v/>
      </c>
      <c r="AS1133" s="4" t="str">
        <f t="shared" si="377"/>
        <v/>
      </c>
      <c r="AU1133" s="4" t="str">
        <f t="shared" si="378"/>
        <v/>
      </c>
      <c r="AW1133" s="359" t="str">
        <f t="shared" si="379"/>
        <v/>
      </c>
      <c r="AY1133" s="359" t="str">
        <f t="shared" si="380"/>
        <v/>
      </c>
      <c r="BA1133" s="359" t="str">
        <f t="shared" si="381"/>
        <v/>
      </c>
      <c r="BC1133" s="359" t="str">
        <f t="shared" si="382"/>
        <v/>
      </c>
      <c r="BE1133" s="359" t="str">
        <f t="shared" si="383"/>
        <v/>
      </c>
      <c r="BG1133" s="359" t="str">
        <f t="shared" si="384"/>
        <v/>
      </c>
      <c r="BI1133" s="359" t="str">
        <f t="shared" si="385"/>
        <v/>
      </c>
    </row>
    <row r="1134" spans="3:61" x14ac:dyDescent="0.2">
      <c r="C1134" s="152"/>
      <c r="E1134" s="243"/>
      <c r="F1134" s="374"/>
      <c r="G1134" s="300"/>
      <c r="H1134" s="300"/>
      <c r="I1134" s="300"/>
      <c r="J1134" s="300"/>
      <c r="K1134" s="300"/>
      <c r="L1134" s="300"/>
      <c r="M1134" s="300"/>
      <c r="O1134" s="302"/>
      <c r="U1134" s="355" t="str">
        <f t="shared" si="365"/>
        <v/>
      </c>
      <c r="W1134" s="355" t="str">
        <f t="shared" si="366"/>
        <v/>
      </c>
      <c r="Y1134" s="355" t="str">
        <f t="shared" si="367"/>
        <v/>
      </c>
      <c r="AA1134" s="355" t="str">
        <f t="shared" si="368"/>
        <v/>
      </c>
      <c r="AC1134" s="355" t="str">
        <f t="shared" si="369"/>
        <v/>
      </c>
      <c r="AE1134" s="4" t="str">
        <f t="shared" si="370"/>
        <v/>
      </c>
      <c r="AG1134" s="4" t="str">
        <f t="shared" si="371"/>
        <v/>
      </c>
      <c r="AI1134" s="4" t="str">
        <f t="shared" si="372"/>
        <v/>
      </c>
      <c r="AK1134" s="4" t="str">
        <f t="shared" si="373"/>
        <v/>
      </c>
      <c r="AM1134" s="4" t="str">
        <f t="shared" si="374"/>
        <v/>
      </c>
      <c r="AO1134" s="4" t="str">
        <f t="shared" si="375"/>
        <v/>
      </c>
      <c r="AQ1134" s="4" t="str">
        <f t="shared" si="376"/>
        <v/>
      </c>
      <c r="AS1134" s="4" t="str">
        <f t="shared" si="377"/>
        <v/>
      </c>
      <c r="AU1134" s="4" t="str">
        <f t="shared" si="378"/>
        <v/>
      </c>
      <c r="AW1134" s="359" t="str">
        <f t="shared" si="379"/>
        <v/>
      </c>
      <c r="AY1134" s="359" t="str">
        <f t="shared" si="380"/>
        <v/>
      </c>
      <c r="BA1134" s="359" t="str">
        <f t="shared" si="381"/>
        <v/>
      </c>
      <c r="BC1134" s="359" t="str">
        <f t="shared" si="382"/>
        <v/>
      </c>
      <c r="BE1134" s="359" t="str">
        <f t="shared" si="383"/>
        <v/>
      </c>
      <c r="BG1134" s="359" t="str">
        <f t="shared" si="384"/>
        <v/>
      </c>
      <c r="BI1134" s="359" t="str">
        <f t="shared" si="385"/>
        <v/>
      </c>
    </row>
    <row r="1135" spans="3:61" x14ac:dyDescent="0.2">
      <c r="C1135" s="152"/>
      <c r="E1135" s="243"/>
      <c r="F1135" s="374"/>
      <c r="G1135" s="300"/>
      <c r="H1135" s="300"/>
      <c r="I1135" s="300"/>
      <c r="J1135" s="300"/>
      <c r="K1135" s="300"/>
      <c r="L1135" s="300"/>
      <c r="M1135" s="300"/>
      <c r="O1135" s="302"/>
      <c r="U1135" s="355" t="str">
        <f t="shared" si="365"/>
        <v/>
      </c>
      <c r="W1135" s="355" t="str">
        <f t="shared" si="366"/>
        <v/>
      </c>
      <c r="Y1135" s="355" t="str">
        <f t="shared" si="367"/>
        <v/>
      </c>
      <c r="AA1135" s="355" t="str">
        <f t="shared" si="368"/>
        <v/>
      </c>
      <c r="AC1135" s="355" t="str">
        <f t="shared" si="369"/>
        <v/>
      </c>
      <c r="AE1135" s="4" t="str">
        <f t="shared" si="370"/>
        <v/>
      </c>
      <c r="AG1135" s="4" t="str">
        <f t="shared" si="371"/>
        <v/>
      </c>
      <c r="AI1135" s="4" t="str">
        <f t="shared" si="372"/>
        <v/>
      </c>
      <c r="AK1135" s="4" t="str">
        <f t="shared" si="373"/>
        <v/>
      </c>
      <c r="AM1135" s="4" t="str">
        <f t="shared" si="374"/>
        <v/>
      </c>
      <c r="AO1135" s="4" t="str">
        <f t="shared" si="375"/>
        <v/>
      </c>
      <c r="AQ1135" s="4" t="str">
        <f t="shared" si="376"/>
        <v/>
      </c>
      <c r="AS1135" s="4" t="str">
        <f t="shared" si="377"/>
        <v/>
      </c>
      <c r="AU1135" s="4" t="str">
        <f t="shared" si="378"/>
        <v/>
      </c>
      <c r="AW1135" s="359" t="str">
        <f t="shared" si="379"/>
        <v/>
      </c>
      <c r="AY1135" s="359" t="str">
        <f t="shared" si="380"/>
        <v/>
      </c>
      <c r="BA1135" s="359" t="str">
        <f t="shared" si="381"/>
        <v/>
      </c>
      <c r="BC1135" s="359" t="str">
        <f t="shared" si="382"/>
        <v/>
      </c>
      <c r="BE1135" s="359" t="str">
        <f t="shared" si="383"/>
        <v/>
      </c>
      <c r="BG1135" s="359" t="str">
        <f t="shared" si="384"/>
        <v/>
      </c>
      <c r="BI1135" s="359" t="str">
        <f t="shared" si="385"/>
        <v/>
      </c>
    </row>
    <row r="1136" spans="3:61" x14ac:dyDescent="0.2">
      <c r="C1136" s="152"/>
      <c r="E1136" s="243"/>
      <c r="F1136" s="374"/>
      <c r="G1136" s="300"/>
      <c r="H1136" s="300"/>
      <c r="I1136" s="300"/>
      <c r="J1136" s="300"/>
      <c r="K1136" s="300"/>
      <c r="L1136" s="300"/>
      <c r="M1136" s="300"/>
      <c r="O1136" s="302"/>
      <c r="U1136" s="355" t="str">
        <f t="shared" si="365"/>
        <v/>
      </c>
      <c r="W1136" s="355" t="str">
        <f t="shared" si="366"/>
        <v/>
      </c>
      <c r="Y1136" s="355" t="str">
        <f t="shared" si="367"/>
        <v/>
      </c>
      <c r="AA1136" s="355" t="str">
        <f t="shared" si="368"/>
        <v/>
      </c>
      <c r="AC1136" s="355" t="str">
        <f t="shared" si="369"/>
        <v/>
      </c>
      <c r="AE1136" s="4" t="str">
        <f t="shared" si="370"/>
        <v/>
      </c>
      <c r="AG1136" s="4" t="str">
        <f t="shared" si="371"/>
        <v/>
      </c>
      <c r="AI1136" s="4" t="str">
        <f t="shared" si="372"/>
        <v/>
      </c>
      <c r="AK1136" s="4" t="str">
        <f t="shared" si="373"/>
        <v/>
      </c>
      <c r="AM1136" s="4" t="str">
        <f t="shared" si="374"/>
        <v/>
      </c>
      <c r="AO1136" s="4" t="str">
        <f t="shared" si="375"/>
        <v/>
      </c>
      <c r="AQ1136" s="4" t="str">
        <f t="shared" si="376"/>
        <v/>
      </c>
      <c r="AS1136" s="4" t="str">
        <f t="shared" si="377"/>
        <v/>
      </c>
      <c r="AU1136" s="4" t="str">
        <f t="shared" si="378"/>
        <v/>
      </c>
      <c r="AW1136" s="359" t="str">
        <f t="shared" si="379"/>
        <v/>
      </c>
      <c r="AY1136" s="359" t="str">
        <f t="shared" si="380"/>
        <v/>
      </c>
      <c r="BA1136" s="359" t="str">
        <f t="shared" si="381"/>
        <v/>
      </c>
      <c r="BC1136" s="359" t="str">
        <f t="shared" si="382"/>
        <v/>
      </c>
      <c r="BE1136" s="359" t="str">
        <f t="shared" si="383"/>
        <v/>
      </c>
      <c r="BG1136" s="359" t="str">
        <f t="shared" si="384"/>
        <v/>
      </c>
      <c r="BI1136" s="359" t="str">
        <f t="shared" si="385"/>
        <v/>
      </c>
    </row>
    <row r="1137" spans="3:61" x14ac:dyDescent="0.2">
      <c r="C1137" s="152"/>
      <c r="E1137" s="243"/>
      <c r="F1137" s="374"/>
      <c r="G1137" s="300"/>
      <c r="H1137" s="300"/>
      <c r="I1137" s="300"/>
      <c r="J1137" s="300"/>
      <c r="K1137" s="300"/>
      <c r="L1137" s="300"/>
      <c r="M1137" s="300"/>
      <c r="O1137" s="302"/>
      <c r="U1137" s="355" t="str">
        <f t="shared" si="365"/>
        <v/>
      </c>
      <c r="W1137" s="355" t="str">
        <f t="shared" si="366"/>
        <v/>
      </c>
      <c r="Y1137" s="355" t="str">
        <f t="shared" si="367"/>
        <v/>
      </c>
      <c r="AA1137" s="355" t="str">
        <f t="shared" si="368"/>
        <v/>
      </c>
      <c r="AC1137" s="355" t="str">
        <f t="shared" si="369"/>
        <v/>
      </c>
      <c r="AE1137" s="4" t="str">
        <f t="shared" si="370"/>
        <v/>
      </c>
      <c r="AG1137" s="4" t="str">
        <f t="shared" si="371"/>
        <v/>
      </c>
      <c r="AI1137" s="4" t="str">
        <f t="shared" si="372"/>
        <v/>
      </c>
      <c r="AK1137" s="4" t="str">
        <f t="shared" si="373"/>
        <v/>
      </c>
      <c r="AM1137" s="4" t="str">
        <f t="shared" si="374"/>
        <v/>
      </c>
      <c r="AO1137" s="4" t="str">
        <f t="shared" si="375"/>
        <v/>
      </c>
      <c r="AQ1137" s="4" t="str">
        <f t="shared" si="376"/>
        <v/>
      </c>
      <c r="AS1137" s="4" t="str">
        <f t="shared" si="377"/>
        <v/>
      </c>
      <c r="AU1137" s="4" t="str">
        <f t="shared" si="378"/>
        <v/>
      </c>
      <c r="AW1137" s="359" t="str">
        <f t="shared" si="379"/>
        <v/>
      </c>
      <c r="AY1137" s="359" t="str">
        <f t="shared" si="380"/>
        <v/>
      </c>
      <c r="BA1137" s="359" t="str">
        <f t="shared" si="381"/>
        <v/>
      </c>
      <c r="BC1137" s="359" t="str">
        <f t="shared" si="382"/>
        <v/>
      </c>
      <c r="BE1137" s="359" t="str">
        <f t="shared" si="383"/>
        <v/>
      </c>
      <c r="BG1137" s="359" t="str">
        <f t="shared" si="384"/>
        <v/>
      </c>
      <c r="BI1137" s="359" t="str">
        <f t="shared" si="385"/>
        <v/>
      </c>
    </row>
    <row r="1138" spans="3:61" x14ac:dyDescent="0.2">
      <c r="C1138" s="152"/>
      <c r="E1138" s="243"/>
      <c r="F1138" s="374"/>
      <c r="G1138" s="300"/>
      <c r="H1138" s="300"/>
      <c r="I1138" s="300"/>
      <c r="J1138" s="300"/>
      <c r="K1138" s="300"/>
      <c r="L1138" s="300"/>
      <c r="M1138" s="300"/>
      <c r="O1138" s="302"/>
      <c r="U1138" s="355" t="str">
        <f t="shared" si="365"/>
        <v/>
      </c>
      <c r="W1138" s="355" t="str">
        <f t="shared" si="366"/>
        <v/>
      </c>
      <c r="Y1138" s="355" t="str">
        <f t="shared" si="367"/>
        <v/>
      </c>
      <c r="AA1138" s="355" t="str">
        <f t="shared" si="368"/>
        <v/>
      </c>
      <c r="AC1138" s="355" t="str">
        <f t="shared" si="369"/>
        <v/>
      </c>
      <c r="AE1138" s="4" t="str">
        <f t="shared" si="370"/>
        <v/>
      </c>
      <c r="AG1138" s="4" t="str">
        <f t="shared" si="371"/>
        <v/>
      </c>
      <c r="AI1138" s="4" t="str">
        <f t="shared" si="372"/>
        <v/>
      </c>
      <c r="AK1138" s="4" t="str">
        <f t="shared" si="373"/>
        <v/>
      </c>
      <c r="AM1138" s="4" t="str">
        <f t="shared" si="374"/>
        <v/>
      </c>
      <c r="AO1138" s="4" t="str">
        <f t="shared" si="375"/>
        <v/>
      </c>
      <c r="AQ1138" s="4" t="str">
        <f t="shared" si="376"/>
        <v/>
      </c>
      <c r="AS1138" s="4" t="str">
        <f t="shared" si="377"/>
        <v/>
      </c>
      <c r="AU1138" s="4" t="str">
        <f t="shared" si="378"/>
        <v/>
      </c>
      <c r="AW1138" s="359" t="str">
        <f t="shared" si="379"/>
        <v/>
      </c>
      <c r="AY1138" s="359" t="str">
        <f t="shared" si="380"/>
        <v/>
      </c>
      <c r="BA1138" s="359" t="str">
        <f t="shared" si="381"/>
        <v/>
      </c>
      <c r="BC1138" s="359" t="str">
        <f t="shared" si="382"/>
        <v/>
      </c>
      <c r="BE1138" s="359" t="str">
        <f t="shared" si="383"/>
        <v/>
      </c>
      <c r="BG1138" s="359" t="str">
        <f t="shared" si="384"/>
        <v/>
      </c>
      <c r="BI1138" s="359" t="str">
        <f t="shared" si="385"/>
        <v/>
      </c>
    </row>
    <row r="1139" spans="3:61" x14ac:dyDescent="0.2">
      <c r="C1139" s="152"/>
      <c r="E1139" s="243"/>
      <c r="F1139" s="374"/>
      <c r="G1139" s="300"/>
      <c r="H1139" s="300"/>
      <c r="I1139" s="300"/>
      <c r="J1139" s="300"/>
      <c r="K1139" s="300"/>
      <c r="L1139" s="300"/>
      <c r="M1139" s="300"/>
      <c r="O1139" s="302"/>
      <c r="U1139" s="355" t="str">
        <f t="shared" si="365"/>
        <v/>
      </c>
      <c r="W1139" s="355" t="str">
        <f t="shared" si="366"/>
        <v/>
      </c>
      <c r="Y1139" s="355" t="str">
        <f t="shared" si="367"/>
        <v/>
      </c>
      <c r="AA1139" s="355" t="str">
        <f t="shared" si="368"/>
        <v/>
      </c>
      <c r="AC1139" s="355" t="str">
        <f t="shared" si="369"/>
        <v/>
      </c>
      <c r="AE1139" s="4" t="str">
        <f t="shared" si="370"/>
        <v/>
      </c>
      <c r="AG1139" s="4" t="str">
        <f t="shared" si="371"/>
        <v/>
      </c>
      <c r="AI1139" s="4" t="str">
        <f t="shared" si="372"/>
        <v/>
      </c>
      <c r="AK1139" s="4" t="str">
        <f t="shared" si="373"/>
        <v/>
      </c>
      <c r="AM1139" s="4" t="str">
        <f t="shared" si="374"/>
        <v/>
      </c>
      <c r="AO1139" s="4" t="str">
        <f t="shared" si="375"/>
        <v/>
      </c>
      <c r="AQ1139" s="4" t="str">
        <f t="shared" si="376"/>
        <v/>
      </c>
      <c r="AS1139" s="4" t="str">
        <f t="shared" si="377"/>
        <v/>
      </c>
      <c r="AU1139" s="4" t="str">
        <f t="shared" si="378"/>
        <v/>
      </c>
      <c r="AW1139" s="359" t="str">
        <f t="shared" si="379"/>
        <v/>
      </c>
      <c r="AY1139" s="359" t="str">
        <f t="shared" si="380"/>
        <v/>
      </c>
      <c r="BA1139" s="359" t="str">
        <f t="shared" si="381"/>
        <v/>
      </c>
      <c r="BC1139" s="359" t="str">
        <f t="shared" si="382"/>
        <v/>
      </c>
      <c r="BE1139" s="359" t="str">
        <f t="shared" si="383"/>
        <v/>
      </c>
      <c r="BG1139" s="359" t="str">
        <f t="shared" si="384"/>
        <v/>
      </c>
      <c r="BI1139" s="359" t="str">
        <f t="shared" si="385"/>
        <v/>
      </c>
    </row>
    <row r="1140" spans="3:61" x14ac:dyDescent="0.2">
      <c r="C1140" s="152"/>
      <c r="E1140" s="243"/>
      <c r="F1140" s="374"/>
      <c r="G1140" s="300"/>
      <c r="H1140" s="300"/>
      <c r="I1140" s="300"/>
      <c r="J1140" s="300"/>
      <c r="K1140" s="300"/>
      <c r="L1140" s="300"/>
      <c r="M1140" s="300"/>
      <c r="O1140" s="302"/>
      <c r="U1140" s="355" t="str">
        <f t="shared" si="365"/>
        <v/>
      </c>
      <c r="W1140" s="355" t="str">
        <f t="shared" si="366"/>
        <v/>
      </c>
      <c r="Y1140" s="355" t="str">
        <f t="shared" si="367"/>
        <v/>
      </c>
      <c r="AA1140" s="355" t="str">
        <f t="shared" si="368"/>
        <v/>
      </c>
      <c r="AC1140" s="355" t="str">
        <f t="shared" si="369"/>
        <v/>
      </c>
      <c r="AE1140" s="4" t="str">
        <f t="shared" si="370"/>
        <v/>
      </c>
      <c r="AG1140" s="4" t="str">
        <f t="shared" si="371"/>
        <v/>
      </c>
      <c r="AI1140" s="4" t="str">
        <f t="shared" si="372"/>
        <v/>
      </c>
      <c r="AK1140" s="4" t="str">
        <f t="shared" si="373"/>
        <v/>
      </c>
      <c r="AM1140" s="4" t="str">
        <f t="shared" si="374"/>
        <v/>
      </c>
      <c r="AO1140" s="4" t="str">
        <f t="shared" si="375"/>
        <v/>
      </c>
      <c r="AQ1140" s="4" t="str">
        <f t="shared" si="376"/>
        <v/>
      </c>
      <c r="AS1140" s="4" t="str">
        <f t="shared" si="377"/>
        <v/>
      </c>
      <c r="AU1140" s="4" t="str">
        <f t="shared" si="378"/>
        <v/>
      </c>
      <c r="AW1140" s="359" t="str">
        <f t="shared" si="379"/>
        <v/>
      </c>
      <c r="AY1140" s="359" t="str">
        <f t="shared" si="380"/>
        <v/>
      </c>
      <c r="BA1140" s="359" t="str">
        <f t="shared" si="381"/>
        <v/>
      </c>
      <c r="BC1140" s="359" t="str">
        <f t="shared" si="382"/>
        <v/>
      </c>
      <c r="BE1140" s="359" t="str">
        <f t="shared" si="383"/>
        <v/>
      </c>
      <c r="BG1140" s="359" t="str">
        <f t="shared" si="384"/>
        <v/>
      </c>
      <c r="BI1140" s="359" t="str">
        <f t="shared" si="385"/>
        <v/>
      </c>
    </row>
    <row r="1141" spans="3:61" x14ac:dyDescent="0.2">
      <c r="C1141" s="152"/>
      <c r="E1141" s="243"/>
      <c r="F1141" s="374"/>
      <c r="G1141" s="300"/>
      <c r="H1141" s="300"/>
      <c r="I1141" s="300"/>
      <c r="J1141" s="300"/>
      <c r="K1141" s="300"/>
      <c r="L1141" s="300"/>
      <c r="M1141" s="300"/>
      <c r="O1141" s="302"/>
      <c r="U1141" s="355" t="str">
        <f t="shared" si="365"/>
        <v/>
      </c>
      <c r="W1141" s="355" t="str">
        <f t="shared" si="366"/>
        <v/>
      </c>
      <c r="Y1141" s="355" t="str">
        <f t="shared" si="367"/>
        <v/>
      </c>
      <c r="AA1141" s="355" t="str">
        <f t="shared" si="368"/>
        <v/>
      </c>
      <c r="AC1141" s="355" t="str">
        <f t="shared" si="369"/>
        <v/>
      </c>
      <c r="AE1141" s="4" t="str">
        <f t="shared" si="370"/>
        <v/>
      </c>
      <c r="AG1141" s="4" t="str">
        <f t="shared" si="371"/>
        <v/>
      </c>
      <c r="AI1141" s="4" t="str">
        <f t="shared" si="372"/>
        <v/>
      </c>
      <c r="AK1141" s="4" t="str">
        <f t="shared" si="373"/>
        <v/>
      </c>
      <c r="AM1141" s="4" t="str">
        <f t="shared" si="374"/>
        <v/>
      </c>
      <c r="AO1141" s="4" t="str">
        <f t="shared" si="375"/>
        <v/>
      </c>
      <c r="AQ1141" s="4" t="str">
        <f t="shared" si="376"/>
        <v/>
      </c>
      <c r="AS1141" s="4" t="str">
        <f t="shared" si="377"/>
        <v/>
      </c>
      <c r="AU1141" s="4" t="str">
        <f t="shared" si="378"/>
        <v/>
      </c>
      <c r="AW1141" s="359" t="str">
        <f t="shared" si="379"/>
        <v/>
      </c>
      <c r="AY1141" s="359" t="str">
        <f t="shared" si="380"/>
        <v/>
      </c>
      <c r="BA1141" s="359" t="str">
        <f t="shared" si="381"/>
        <v/>
      </c>
      <c r="BC1141" s="359" t="str">
        <f t="shared" si="382"/>
        <v/>
      </c>
      <c r="BE1141" s="359" t="str">
        <f t="shared" si="383"/>
        <v/>
      </c>
      <c r="BG1141" s="359" t="str">
        <f t="shared" si="384"/>
        <v/>
      </c>
      <c r="BI1141" s="359" t="str">
        <f t="shared" si="385"/>
        <v/>
      </c>
    </row>
    <row r="1142" spans="3:61" x14ac:dyDescent="0.2">
      <c r="C1142" s="152"/>
      <c r="E1142" s="243"/>
      <c r="F1142" s="374"/>
      <c r="G1142" s="300"/>
      <c r="H1142" s="300"/>
      <c r="I1142" s="300"/>
      <c r="J1142" s="300"/>
      <c r="K1142" s="300"/>
      <c r="L1142" s="300"/>
      <c r="M1142" s="300"/>
      <c r="O1142" s="302"/>
      <c r="U1142" s="355" t="str">
        <f t="shared" si="365"/>
        <v/>
      </c>
      <c r="W1142" s="355" t="str">
        <f t="shared" si="366"/>
        <v/>
      </c>
      <c r="Y1142" s="355" t="str">
        <f t="shared" si="367"/>
        <v/>
      </c>
      <c r="AA1142" s="355" t="str">
        <f t="shared" si="368"/>
        <v/>
      </c>
      <c r="AC1142" s="355" t="str">
        <f t="shared" si="369"/>
        <v/>
      </c>
      <c r="AE1142" s="4" t="str">
        <f t="shared" si="370"/>
        <v/>
      </c>
      <c r="AG1142" s="4" t="str">
        <f t="shared" si="371"/>
        <v/>
      </c>
      <c r="AI1142" s="4" t="str">
        <f t="shared" si="372"/>
        <v/>
      </c>
      <c r="AK1142" s="4" t="str">
        <f t="shared" si="373"/>
        <v/>
      </c>
      <c r="AM1142" s="4" t="str">
        <f t="shared" si="374"/>
        <v/>
      </c>
      <c r="AO1142" s="4" t="str">
        <f t="shared" si="375"/>
        <v/>
      </c>
      <c r="AQ1142" s="4" t="str">
        <f t="shared" si="376"/>
        <v/>
      </c>
      <c r="AS1142" s="4" t="str">
        <f t="shared" si="377"/>
        <v/>
      </c>
      <c r="AU1142" s="4" t="str">
        <f t="shared" si="378"/>
        <v/>
      </c>
      <c r="AW1142" s="359" t="str">
        <f t="shared" si="379"/>
        <v/>
      </c>
      <c r="AY1142" s="359" t="str">
        <f t="shared" si="380"/>
        <v/>
      </c>
      <c r="BA1142" s="359" t="str">
        <f t="shared" si="381"/>
        <v/>
      </c>
      <c r="BC1142" s="359" t="str">
        <f t="shared" si="382"/>
        <v/>
      </c>
      <c r="BE1142" s="359" t="str">
        <f t="shared" si="383"/>
        <v/>
      </c>
      <c r="BG1142" s="359" t="str">
        <f t="shared" si="384"/>
        <v/>
      </c>
      <c r="BI1142" s="359" t="str">
        <f t="shared" si="385"/>
        <v/>
      </c>
    </row>
    <row r="1143" spans="3:61" x14ac:dyDescent="0.2">
      <c r="C1143" s="152"/>
      <c r="E1143" s="243"/>
      <c r="F1143" s="374"/>
      <c r="G1143" s="300"/>
      <c r="H1143" s="300"/>
      <c r="I1143" s="300"/>
      <c r="J1143" s="300"/>
      <c r="K1143" s="300"/>
      <c r="L1143" s="300"/>
      <c r="M1143" s="300"/>
      <c r="O1143" s="302"/>
      <c r="U1143" s="355" t="str">
        <f t="shared" si="365"/>
        <v/>
      </c>
      <c r="W1143" s="355" t="str">
        <f t="shared" si="366"/>
        <v/>
      </c>
      <c r="Y1143" s="355" t="str">
        <f t="shared" si="367"/>
        <v/>
      </c>
      <c r="AA1143" s="355" t="str">
        <f t="shared" si="368"/>
        <v/>
      </c>
      <c r="AC1143" s="355" t="str">
        <f t="shared" si="369"/>
        <v/>
      </c>
      <c r="AE1143" s="4" t="str">
        <f t="shared" si="370"/>
        <v/>
      </c>
      <c r="AG1143" s="4" t="str">
        <f t="shared" si="371"/>
        <v/>
      </c>
      <c r="AI1143" s="4" t="str">
        <f t="shared" si="372"/>
        <v/>
      </c>
      <c r="AK1143" s="4" t="str">
        <f t="shared" si="373"/>
        <v/>
      </c>
      <c r="AM1143" s="4" t="str">
        <f t="shared" si="374"/>
        <v/>
      </c>
      <c r="AO1143" s="4" t="str">
        <f t="shared" si="375"/>
        <v/>
      </c>
      <c r="AQ1143" s="4" t="str">
        <f t="shared" si="376"/>
        <v/>
      </c>
      <c r="AS1143" s="4" t="str">
        <f t="shared" si="377"/>
        <v/>
      </c>
      <c r="AU1143" s="4" t="str">
        <f t="shared" si="378"/>
        <v/>
      </c>
      <c r="AW1143" s="359" t="str">
        <f t="shared" si="379"/>
        <v/>
      </c>
      <c r="AY1143" s="359" t="str">
        <f t="shared" si="380"/>
        <v/>
      </c>
      <c r="BA1143" s="359" t="str">
        <f t="shared" si="381"/>
        <v/>
      </c>
      <c r="BC1143" s="359" t="str">
        <f t="shared" si="382"/>
        <v/>
      </c>
      <c r="BE1143" s="359" t="str">
        <f t="shared" si="383"/>
        <v/>
      </c>
      <c r="BG1143" s="359" t="str">
        <f t="shared" si="384"/>
        <v/>
      </c>
      <c r="BI1143" s="359" t="str">
        <f t="shared" si="385"/>
        <v/>
      </c>
    </row>
    <row r="1144" spans="3:61" x14ac:dyDescent="0.2">
      <c r="C1144" s="152"/>
      <c r="E1144" s="243"/>
      <c r="F1144" s="374"/>
      <c r="G1144" s="300"/>
      <c r="H1144" s="300"/>
      <c r="I1144" s="300"/>
      <c r="J1144" s="300"/>
      <c r="K1144" s="300"/>
      <c r="L1144" s="300"/>
      <c r="M1144" s="300"/>
      <c r="O1144" s="302"/>
      <c r="U1144" s="355" t="str">
        <f t="shared" si="365"/>
        <v/>
      </c>
      <c r="W1144" s="355" t="str">
        <f t="shared" si="366"/>
        <v/>
      </c>
      <c r="Y1144" s="355" t="str">
        <f t="shared" si="367"/>
        <v/>
      </c>
      <c r="AA1144" s="355" t="str">
        <f t="shared" si="368"/>
        <v/>
      </c>
      <c r="AC1144" s="355" t="str">
        <f t="shared" si="369"/>
        <v/>
      </c>
      <c r="AE1144" s="4" t="str">
        <f t="shared" si="370"/>
        <v/>
      </c>
      <c r="AG1144" s="4" t="str">
        <f t="shared" si="371"/>
        <v/>
      </c>
      <c r="AI1144" s="4" t="str">
        <f t="shared" si="372"/>
        <v/>
      </c>
      <c r="AK1144" s="4" t="str">
        <f t="shared" si="373"/>
        <v/>
      </c>
      <c r="AM1144" s="4" t="str">
        <f t="shared" si="374"/>
        <v/>
      </c>
      <c r="AO1144" s="4" t="str">
        <f t="shared" si="375"/>
        <v/>
      </c>
      <c r="AQ1144" s="4" t="str">
        <f t="shared" si="376"/>
        <v/>
      </c>
      <c r="AS1144" s="4" t="str">
        <f t="shared" si="377"/>
        <v/>
      </c>
      <c r="AU1144" s="4" t="str">
        <f t="shared" si="378"/>
        <v/>
      </c>
      <c r="AW1144" s="359" t="str">
        <f t="shared" si="379"/>
        <v/>
      </c>
      <c r="AY1144" s="359" t="str">
        <f t="shared" si="380"/>
        <v/>
      </c>
      <c r="BA1144" s="359" t="str">
        <f t="shared" si="381"/>
        <v/>
      </c>
      <c r="BC1144" s="359" t="str">
        <f t="shared" si="382"/>
        <v/>
      </c>
      <c r="BE1144" s="359" t="str">
        <f t="shared" si="383"/>
        <v/>
      </c>
      <c r="BG1144" s="359" t="str">
        <f t="shared" si="384"/>
        <v/>
      </c>
      <c r="BI1144" s="359" t="str">
        <f t="shared" si="385"/>
        <v/>
      </c>
    </row>
    <row r="1145" spans="3:61" x14ac:dyDescent="0.2">
      <c r="C1145" s="152"/>
      <c r="E1145" s="243"/>
      <c r="F1145" s="374"/>
      <c r="G1145" s="300"/>
      <c r="H1145" s="300"/>
      <c r="I1145" s="300"/>
      <c r="J1145" s="300"/>
      <c r="K1145" s="300"/>
      <c r="L1145" s="300"/>
      <c r="M1145" s="300"/>
      <c r="O1145" s="302"/>
      <c r="U1145" s="355" t="str">
        <f t="shared" si="365"/>
        <v/>
      </c>
      <c r="W1145" s="355" t="str">
        <f t="shared" si="366"/>
        <v/>
      </c>
      <c r="Y1145" s="355" t="str">
        <f t="shared" si="367"/>
        <v/>
      </c>
      <c r="AA1145" s="355" t="str">
        <f t="shared" si="368"/>
        <v/>
      </c>
      <c r="AC1145" s="355" t="str">
        <f t="shared" si="369"/>
        <v/>
      </c>
      <c r="AE1145" s="4" t="str">
        <f t="shared" si="370"/>
        <v/>
      </c>
      <c r="AG1145" s="4" t="str">
        <f t="shared" si="371"/>
        <v/>
      </c>
      <c r="AI1145" s="4" t="str">
        <f t="shared" si="372"/>
        <v/>
      </c>
      <c r="AK1145" s="4" t="str">
        <f t="shared" si="373"/>
        <v/>
      </c>
      <c r="AM1145" s="4" t="str">
        <f t="shared" si="374"/>
        <v/>
      </c>
      <c r="AO1145" s="4" t="str">
        <f t="shared" si="375"/>
        <v/>
      </c>
      <c r="AQ1145" s="4" t="str">
        <f t="shared" si="376"/>
        <v/>
      </c>
      <c r="AS1145" s="4" t="str">
        <f t="shared" si="377"/>
        <v/>
      </c>
      <c r="AU1145" s="4" t="str">
        <f t="shared" si="378"/>
        <v/>
      </c>
      <c r="AW1145" s="359" t="str">
        <f t="shared" si="379"/>
        <v/>
      </c>
      <c r="AY1145" s="359" t="str">
        <f t="shared" si="380"/>
        <v/>
      </c>
      <c r="BA1145" s="359" t="str">
        <f t="shared" si="381"/>
        <v/>
      </c>
      <c r="BC1145" s="359" t="str">
        <f t="shared" si="382"/>
        <v/>
      </c>
      <c r="BE1145" s="359" t="str">
        <f t="shared" si="383"/>
        <v/>
      </c>
      <c r="BG1145" s="359" t="str">
        <f t="shared" si="384"/>
        <v/>
      </c>
      <c r="BI1145" s="359" t="str">
        <f t="shared" si="385"/>
        <v/>
      </c>
    </row>
    <row r="1146" spans="3:61" x14ac:dyDescent="0.2">
      <c r="C1146" s="152"/>
      <c r="E1146" s="243"/>
      <c r="F1146" s="374"/>
      <c r="G1146" s="300"/>
      <c r="H1146" s="300"/>
      <c r="I1146" s="300"/>
      <c r="J1146" s="300"/>
      <c r="K1146" s="300"/>
      <c r="L1146" s="300"/>
      <c r="M1146" s="300"/>
      <c r="O1146" s="302"/>
      <c r="U1146" s="355" t="str">
        <f t="shared" si="365"/>
        <v/>
      </c>
      <c r="W1146" s="355" t="str">
        <f t="shared" si="366"/>
        <v/>
      </c>
      <c r="Y1146" s="355" t="str">
        <f t="shared" si="367"/>
        <v/>
      </c>
      <c r="AA1146" s="355" t="str">
        <f t="shared" si="368"/>
        <v/>
      </c>
      <c r="AC1146" s="355" t="str">
        <f t="shared" si="369"/>
        <v/>
      </c>
      <c r="AE1146" s="4" t="str">
        <f t="shared" si="370"/>
        <v/>
      </c>
      <c r="AG1146" s="4" t="str">
        <f t="shared" si="371"/>
        <v/>
      </c>
      <c r="AI1146" s="4" t="str">
        <f t="shared" si="372"/>
        <v/>
      </c>
      <c r="AK1146" s="4" t="str">
        <f t="shared" si="373"/>
        <v/>
      </c>
      <c r="AM1146" s="4" t="str">
        <f t="shared" si="374"/>
        <v/>
      </c>
      <c r="AO1146" s="4" t="str">
        <f t="shared" si="375"/>
        <v/>
      </c>
      <c r="AQ1146" s="4" t="str">
        <f t="shared" si="376"/>
        <v/>
      </c>
      <c r="AS1146" s="4" t="str">
        <f t="shared" si="377"/>
        <v/>
      </c>
      <c r="AU1146" s="4" t="str">
        <f t="shared" si="378"/>
        <v/>
      </c>
      <c r="AW1146" s="359" t="str">
        <f t="shared" si="379"/>
        <v/>
      </c>
      <c r="AY1146" s="359" t="str">
        <f t="shared" si="380"/>
        <v/>
      </c>
      <c r="BA1146" s="359" t="str">
        <f t="shared" si="381"/>
        <v/>
      </c>
      <c r="BC1146" s="359" t="str">
        <f t="shared" si="382"/>
        <v/>
      </c>
      <c r="BE1146" s="359" t="str">
        <f t="shared" si="383"/>
        <v/>
      </c>
      <c r="BG1146" s="359" t="str">
        <f t="shared" si="384"/>
        <v/>
      </c>
      <c r="BI1146" s="359" t="str">
        <f t="shared" si="385"/>
        <v/>
      </c>
    </row>
    <row r="1147" spans="3:61" x14ac:dyDescent="0.2">
      <c r="C1147" s="152"/>
      <c r="E1147" s="243"/>
      <c r="F1147" s="374"/>
      <c r="G1147" s="300"/>
      <c r="H1147" s="300"/>
      <c r="I1147" s="300"/>
      <c r="J1147" s="300"/>
      <c r="K1147" s="300"/>
      <c r="L1147" s="300"/>
      <c r="M1147" s="300"/>
      <c r="O1147" s="302"/>
      <c r="U1147" s="355" t="str">
        <f t="shared" si="365"/>
        <v/>
      </c>
      <c r="W1147" s="355" t="str">
        <f t="shared" si="366"/>
        <v/>
      </c>
      <c r="Y1147" s="355" t="str">
        <f t="shared" si="367"/>
        <v/>
      </c>
      <c r="AA1147" s="355" t="str">
        <f t="shared" si="368"/>
        <v/>
      </c>
      <c r="AC1147" s="355" t="str">
        <f t="shared" si="369"/>
        <v/>
      </c>
      <c r="AE1147" s="4" t="str">
        <f t="shared" si="370"/>
        <v/>
      </c>
      <c r="AG1147" s="4" t="str">
        <f t="shared" si="371"/>
        <v/>
      </c>
      <c r="AI1147" s="4" t="str">
        <f t="shared" si="372"/>
        <v/>
      </c>
      <c r="AK1147" s="4" t="str">
        <f t="shared" si="373"/>
        <v/>
      </c>
      <c r="AM1147" s="4" t="str">
        <f t="shared" si="374"/>
        <v/>
      </c>
      <c r="AO1147" s="4" t="str">
        <f t="shared" si="375"/>
        <v/>
      </c>
      <c r="AQ1147" s="4" t="str">
        <f t="shared" si="376"/>
        <v/>
      </c>
      <c r="AS1147" s="4" t="str">
        <f t="shared" si="377"/>
        <v/>
      </c>
      <c r="AU1147" s="4" t="str">
        <f t="shared" si="378"/>
        <v/>
      </c>
      <c r="AW1147" s="359" t="str">
        <f t="shared" si="379"/>
        <v/>
      </c>
      <c r="AY1147" s="359" t="str">
        <f t="shared" si="380"/>
        <v/>
      </c>
      <c r="BA1147" s="359" t="str">
        <f t="shared" si="381"/>
        <v/>
      </c>
      <c r="BC1147" s="359" t="str">
        <f t="shared" si="382"/>
        <v/>
      </c>
      <c r="BE1147" s="359" t="str">
        <f t="shared" si="383"/>
        <v/>
      </c>
      <c r="BG1147" s="359" t="str">
        <f t="shared" si="384"/>
        <v/>
      </c>
      <c r="BI1147" s="359" t="str">
        <f t="shared" si="385"/>
        <v/>
      </c>
    </row>
    <row r="1148" spans="3:61" x14ac:dyDescent="0.2">
      <c r="C1148" s="152"/>
      <c r="E1148" s="243"/>
      <c r="F1148" s="374"/>
      <c r="G1148" s="300"/>
      <c r="H1148" s="300"/>
      <c r="I1148" s="300"/>
      <c r="J1148" s="300"/>
      <c r="K1148" s="300"/>
      <c r="L1148" s="300"/>
      <c r="M1148" s="300"/>
      <c r="O1148" s="302"/>
      <c r="U1148" s="355" t="str">
        <f t="shared" si="365"/>
        <v/>
      </c>
      <c r="W1148" s="355" t="str">
        <f t="shared" si="366"/>
        <v/>
      </c>
      <c r="Y1148" s="355" t="str">
        <f t="shared" si="367"/>
        <v/>
      </c>
      <c r="AA1148" s="355" t="str">
        <f t="shared" si="368"/>
        <v/>
      </c>
      <c r="AC1148" s="355" t="str">
        <f t="shared" si="369"/>
        <v/>
      </c>
      <c r="AE1148" s="4" t="str">
        <f t="shared" si="370"/>
        <v/>
      </c>
      <c r="AG1148" s="4" t="str">
        <f t="shared" si="371"/>
        <v/>
      </c>
      <c r="AI1148" s="4" t="str">
        <f t="shared" si="372"/>
        <v/>
      </c>
      <c r="AK1148" s="4" t="str">
        <f t="shared" si="373"/>
        <v/>
      </c>
      <c r="AM1148" s="4" t="str">
        <f t="shared" si="374"/>
        <v/>
      </c>
      <c r="AO1148" s="4" t="str">
        <f t="shared" si="375"/>
        <v/>
      </c>
      <c r="AQ1148" s="4" t="str">
        <f t="shared" si="376"/>
        <v/>
      </c>
      <c r="AS1148" s="4" t="str">
        <f t="shared" si="377"/>
        <v/>
      </c>
      <c r="AU1148" s="4" t="str">
        <f t="shared" si="378"/>
        <v/>
      </c>
      <c r="AW1148" s="359" t="str">
        <f t="shared" si="379"/>
        <v/>
      </c>
      <c r="AY1148" s="359" t="str">
        <f t="shared" si="380"/>
        <v/>
      </c>
      <c r="BA1148" s="359" t="str">
        <f t="shared" si="381"/>
        <v/>
      </c>
      <c r="BC1148" s="359" t="str">
        <f t="shared" si="382"/>
        <v/>
      </c>
      <c r="BE1148" s="359" t="str">
        <f t="shared" si="383"/>
        <v/>
      </c>
      <c r="BG1148" s="359" t="str">
        <f t="shared" si="384"/>
        <v/>
      </c>
      <c r="BI1148" s="359" t="str">
        <f t="shared" si="385"/>
        <v/>
      </c>
    </row>
    <row r="1149" spans="3:61" x14ac:dyDescent="0.2">
      <c r="C1149" s="152"/>
      <c r="E1149" s="243"/>
      <c r="F1149" s="374"/>
      <c r="G1149" s="300"/>
      <c r="H1149" s="300"/>
      <c r="I1149" s="300"/>
      <c r="J1149" s="300"/>
      <c r="K1149" s="300"/>
      <c r="L1149" s="300"/>
      <c r="M1149" s="300"/>
      <c r="O1149" s="302"/>
      <c r="U1149" s="355" t="str">
        <f t="shared" si="365"/>
        <v/>
      </c>
      <c r="W1149" s="355" t="str">
        <f t="shared" si="366"/>
        <v/>
      </c>
      <c r="Y1149" s="355" t="str">
        <f t="shared" si="367"/>
        <v/>
      </c>
      <c r="AA1149" s="355" t="str">
        <f t="shared" si="368"/>
        <v/>
      </c>
      <c r="AC1149" s="355" t="str">
        <f t="shared" si="369"/>
        <v/>
      </c>
      <c r="AE1149" s="4" t="str">
        <f t="shared" si="370"/>
        <v/>
      </c>
      <c r="AG1149" s="4" t="str">
        <f t="shared" si="371"/>
        <v/>
      </c>
      <c r="AI1149" s="4" t="str">
        <f t="shared" si="372"/>
        <v/>
      </c>
      <c r="AK1149" s="4" t="str">
        <f t="shared" si="373"/>
        <v/>
      </c>
      <c r="AM1149" s="4" t="str">
        <f t="shared" si="374"/>
        <v/>
      </c>
      <c r="AO1149" s="4" t="str">
        <f t="shared" si="375"/>
        <v/>
      </c>
      <c r="AQ1149" s="4" t="str">
        <f t="shared" si="376"/>
        <v/>
      </c>
      <c r="AS1149" s="4" t="str">
        <f t="shared" si="377"/>
        <v/>
      </c>
      <c r="AU1149" s="4" t="str">
        <f t="shared" si="378"/>
        <v/>
      </c>
      <c r="AW1149" s="359" t="str">
        <f t="shared" si="379"/>
        <v/>
      </c>
      <c r="AY1149" s="359" t="str">
        <f t="shared" si="380"/>
        <v/>
      </c>
      <c r="BA1149" s="359" t="str">
        <f t="shared" si="381"/>
        <v/>
      </c>
      <c r="BC1149" s="359" t="str">
        <f t="shared" si="382"/>
        <v/>
      </c>
      <c r="BE1149" s="359" t="str">
        <f t="shared" si="383"/>
        <v/>
      </c>
      <c r="BG1149" s="359" t="str">
        <f t="shared" si="384"/>
        <v/>
      </c>
      <c r="BI1149" s="359" t="str">
        <f t="shared" si="385"/>
        <v/>
      </c>
    </row>
    <row r="1150" spans="3:61" x14ac:dyDescent="0.2">
      <c r="C1150" s="152"/>
      <c r="E1150" s="243"/>
      <c r="F1150" s="374"/>
      <c r="G1150" s="300"/>
      <c r="H1150" s="300"/>
      <c r="I1150" s="300"/>
      <c r="J1150" s="300"/>
      <c r="K1150" s="300"/>
      <c r="L1150" s="300"/>
      <c r="M1150" s="300"/>
      <c r="O1150" s="302"/>
      <c r="U1150" s="355" t="str">
        <f t="shared" si="365"/>
        <v/>
      </c>
      <c r="W1150" s="355" t="str">
        <f t="shared" si="366"/>
        <v/>
      </c>
      <c r="Y1150" s="355" t="str">
        <f t="shared" si="367"/>
        <v/>
      </c>
      <c r="AA1150" s="355" t="str">
        <f t="shared" si="368"/>
        <v/>
      </c>
      <c r="AC1150" s="355" t="str">
        <f t="shared" si="369"/>
        <v/>
      </c>
      <c r="AE1150" s="4" t="str">
        <f t="shared" si="370"/>
        <v/>
      </c>
      <c r="AG1150" s="4" t="str">
        <f t="shared" si="371"/>
        <v/>
      </c>
      <c r="AI1150" s="4" t="str">
        <f t="shared" si="372"/>
        <v/>
      </c>
      <c r="AK1150" s="4" t="str">
        <f t="shared" si="373"/>
        <v/>
      </c>
      <c r="AM1150" s="4" t="str">
        <f t="shared" si="374"/>
        <v/>
      </c>
      <c r="AO1150" s="4" t="str">
        <f t="shared" si="375"/>
        <v/>
      </c>
      <c r="AQ1150" s="4" t="str">
        <f t="shared" si="376"/>
        <v/>
      </c>
      <c r="AS1150" s="4" t="str">
        <f t="shared" si="377"/>
        <v/>
      </c>
      <c r="AU1150" s="4" t="str">
        <f t="shared" si="378"/>
        <v/>
      </c>
      <c r="AW1150" s="359" t="str">
        <f t="shared" si="379"/>
        <v/>
      </c>
      <c r="AY1150" s="359" t="str">
        <f t="shared" si="380"/>
        <v/>
      </c>
      <c r="BA1150" s="359" t="str">
        <f t="shared" si="381"/>
        <v/>
      </c>
      <c r="BC1150" s="359" t="str">
        <f t="shared" si="382"/>
        <v/>
      </c>
      <c r="BE1150" s="359" t="str">
        <f t="shared" si="383"/>
        <v/>
      </c>
      <c r="BG1150" s="359" t="str">
        <f t="shared" si="384"/>
        <v/>
      </c>
      <c r="BI1150" s="359" t="str">
        <f t="shared" si="385"/>
        <v/>
      </c>
    </row>
    <row r="1151" spans="3:61" x14ac:dyDescent="0.2">
      <c r="C1151" s="152"/>
      <c r="E1151" s="243"/>
      <c r="F1151" s="374"/>
      <c r="G1151" s="300"/>
      <c r="H1151" s="300"/>
      <c r="I1151" s="300"/>
      <c r="J1151" s="300"/>
      <c r="K1151" s="300"/>
      <c r="L1151" s="300"/>
      <c r="M1151" s="300"/>
      <c r="O1151" s="302"/>
      <c r="U1151" s="355" t="str">
        <f t="shared" si="365"/>
        <v/>
      </c>
      <c r="W1151" s="355" t="str">
        <f t="shared" si="366"/>
        <v/>
      </c>
      <c r="Y1151" s="355" t="str">
        <f t="shared" si="367"/>
        <v/>
      </c>
      <c r="AA1151" s="355" t="str">
        <f t="shared" si="368"/>
        <v/>
      </c>
      <c r="AC1151" s="355" t="str">
        <f t="shared" si="369"/>
        <v/>
      </c>
      <c r="AE1151" s="4" t="str">
        <f t="shared" si="370"/>
        <v/>
      </c>
      <c r="AG1151" s="4" t="str">
        <f t="shared" si="371"/>
        <v/>
      </c>
      <c r="AI1151" s="4" t="str">
        <f t="shared" si="372"/>
        <v/>
      </c>
      <c r="AK1151" s="4" t="str">
        <f t="shared" si="373"/>
        <v/>
      </c>
      <c r="AM1151" s="4" t="str">
        <f t="shared" si="374"/>
        <v/>
      </c>
      <c r="AO1151" s="4" t="str">
        <f t="shared" si="375"/>
        <v/>
      </c>
      <c r="AQ1151" s="4" t="str">
        <f t="shared" si="376"/>
        <v/>
      </c>
      <c r="AS1151" s="4" t="str">
        <f t="shared" si="377"/>
        <v/>
      </c>
      <c r="AU1151" s="4" t="str">
        <f t="shared" si="378"/>
        <v/>
      </c>
      <c r="AW1151" s="359" t="str">
        <f t="shared" si="379"/>
        <v/>
      </c>
      <c r="AY1151" s="359" t="str">
        <f t="shared" si="380"/>
        <v/>
      </c>
      <c r="BA1151" s="359" t="str">
        <f t="shared" si="381"/>
        <v/>
      </c>
      <c r="BC1151" s="359" t="str">
        <f t="shared" si="382"/>
        <v/>
      </c>
      <c r="BE1151" s="359" t="str">
        <f t="shared" si="383"/>
        <v/>
      </c>
      <c r="BG1151" s="359" t="str">
        <f t="shared" si="384"/>
        <v/>
      </c>
      <c r="BI1151" s="359" t="str">
        <f t="shared" si="385"/>
        <v/>
      </c>
    </row>
    <row r="1152" spans="3:61" x14ac:dyDescent="0.2">
      <c r="C1152" s="152"/>
      <c r="E1152" s="243"/>
      <c r="F1152" s="374"/>
      <c r="G1152" s="300"/>
      <c r="H1152" s="300"/>
      <c r="I1152" s="300"/>
      <c r="J1152" s="300"/>
      <c r="K1152" s="300"/>
      <c r="L1152" s="300"/>
      <c r="M1152" s="300"/>
      <c r="O1152" s="302"/>
      <c r="U1152" s="355" t="str">
        <f t="shared" si="365"/>
        <v/>
      </c>
      <c r="W1152" s="355" t="str">
        <f t="shared" si="366"/>
        <v/>
      </c>
      <c r="Y1152" s="355" t="str">
        <f t="shared" si="367"/>
        <v/>
      </c>
      <c r="AA1152" s="355" t="str">
        <f t="shared" si="368"/>
        <v/>
      </c>
      <c r="AC1152" s="355" t="str">
        <f t="shared" si="369"/>
        <v/>
      </c>
      <c r="AE1152" s="4" t="str">
        <f t="shared" si="370"/>
        <v/>
      </c>
      <c r="AG1152" s="4" t="str">
        <f t="shared" si="371"/>
        <v/>
      </c>
      <c r="AI1152" s="4" t="str">
        <f t="shared" si="372"/>
        <v/>
      </c>
      <c r="AK1152" s="4" t="str">
        <f t="shared" si="373"/>
        <v/>
      </c>
      <c r="AM1152" s="4" t="str">
        <f t="shared" si="374"/>
        <v/>
      </c>
      <c r="AO1152" s="4" t="str">
        <f t="shared" si="375"/>
        <v/>
      </c>
      <c r="AQ1152" s="4" t="str">
        <f t="shared" si="376"/>
        <v/>
      </c>
      <c r="AS1152" s="4" t="str">
        <f t="shared" si="377"/>
        <v/>
      </c>
      <c r="AU1152" s="4" t="str">
        <f t="shared" si="378"/>
        <v/>
      </c>
      <c r="AW1152" s="359" t="str">
        <f t="shared" si="379"/>
        <v/>
      </c>
      <c r="AY1152" s="359" t="str">
        <f t="shared" si="380"/>
        <v/>
      </c>
      <c r="BA1152" s="359" t="str">
        <f t="shared" si="381"/>
        <v/>
      </c>
      <c r="BC1152" s="359" t="str">
        <f t="shared" si="382"/>
        <v/>
      </c>
      <c r="BE1152" s="359" t="str">
        <f t="shared" si="383"/>
        <v/>
      </c>
      <c r="BG1152" s="359" t="str">
        <f t="shared" si="384"/>
        <v/>
      </c>
      <c r="BI1152" s="359" t="str">
        <f t="shared" si="385"/>
        <v/>
      </c>
    </row>
    <row r="1153" spans="3:61" x14ac:dyDescent="0.2">
      <c r="C1153" s="152"/>
      <c r="E1153" s="243"/>
      <c r="F1153" s="374"/>
      <c r="G1153" s="300"/>
      <c r="H1153" s="300"/>
      <c r="I1153" s="300"/>
      <c r="J1153" s="300"/>
      <c r="K1153" s="300"/>
      <c r="L1153" s="300"/>
      <c r="M1153" s="300"/>
      <c r="O1153" s="302"/>
      <c r="U1153" s="355" t="str">
        <f t="shared" si="365"/>
        <v/>
      </c>
      <c r="W1153" s="355" t="str">
        <f t="shared" si="366"/>
        <v/>
      </c>
      <c r="Y1153" s="355" t="str">
        <f t="shared" si="367"/>
        <v/>
      </c>
      <c r="AA1153" s="355" t="str">
        <f t="shared" si="368"/>
        <v/>
      </c>
      <c r="AC1153" s="355" t="str">
        <f t="shared" si="369"/>
        <v/>
      </c>
      <c r="AE1153" s="4" t="str">
        <f t="shared" si="370"/>
        <v/>
      </c>
      <c r="AG1153" s="4" t="str">
        <f t="shared" si="371"/>
        <v/>
      </c>
      <c r="AI1153" s="4" t="str">
        <f t="shared" si="372"/>
        <v/>
      </c>
      <c r="AK1153" s="4" t="str">
        <f t="shared" si="373"/>
        <v/>
      </c>
      <c r="AM1153" s="4" t="str">
        <f t="shared" si="374"/>
        <v/>
      </c>
      <c r="AO1153" s="4" t="str">
        <f t="shared" si="375"/>
        <v/>
      </c>
      <c r="AQ1153" s="4" t="str">
        <f t="shared" si="376"/>
        <v/>
      </c>
      <c r="AS1153" s="4" t="str">
        <f t="shared" si="377"/>
        <v/>
      </c>
      <c r="AU1153" s="4" t="str">
        <f t="shared" si="378"/>
        <v/>
      </c>
      <c r="AW1153" s="359" t="str">
        <f t="shared" si="379"/>
        <v/>
      </c>
      <c r="AY1153" s="359" t="str">
        <f t="shared" si="380"/>
        <v/>
      </c>
      <c r="BA1153" s="359" t="str">
        <f t="shared" si="381"/>
        <v/>
      </c>
      <c r="BC1153" s="359" t="str">
        <f t="shared" si="382"/>
        <v/>
      </c>
      <c r="BE1153" s="359" t="str">
        <f t="shared" si="383"/>
        <v/>
      </c>
      <c r="BG1153" s="359" t="str">
        <f t="shared" si="384"/>
        <v/>
      </c>
      <c r="BI1153" s="359" t="str">
        <f t="shared" si="385"/>
        <v/>
      </c>
    </row>
    <row r="1154" spans="3:61" x14ac:dyDescent="0.2">
      <c r="C1154" s="152"/>
      <c r="E1154" s="243"/>
      <c r="F1154" s="374"/>
      <c r="G1154" s="300"/>
      <c r="H1154" s="300"/>
      <c r="I1154" s="300"/>
      <c r="J1154" s="300"/>
      <c r="K1154" s="300"/>
      <c r="L1154" s="300"/>
      <c r="M1154" s="300"/>
      <c r="O1154" s="302"/>
      <c r="U1154" s="355" t="str">
        <f t="shared" si="365"/>
        <v/>
      </c>
      <c r="W1154" s="355" t="str">
        <f t="shared" si="366"/>
        <v/>
      </c>
      <c r="Y1154" s="355" t="str">
        <f t="shared" si="367"/>
        <v/>
      </c>
      <c r="AA1154" s="355" t="str">
        <f t="shared" si="368"/>
        <v/>
      </c>
      <c r="AC1154" s="355" t="str">
        <f t="shared" si="369"/>
        <v/>
      </c>
      <c r="AE1154" s="4" t="str">
        <f t="shared" si="370"/>
        <v/>
      </c>
      <c r="AG1154" s="4" t="str">
        <f t="shared" si="371"/>
        <v/>
      </c>
      <c r="AI1154" s="4" t="str">
        <f t="shared" si="372"/>
        <v/>
      </c>
      <c r="AK1154" s="4" t="str">
        <f t="shared" si="373"/>
        <v/>
      </c>
      <c r="AM1154" s="4" t="str">
        <f t="shared" si="374"/>
        <v/>
      </c>
      <c r="AO1154" s="4" t="str">
        <f t="shared" si="375"/>
        <v/>
      </c>
      <c r="AQ1154" s="4" t="str">
        <f t="shared" si="376"/>
        <v/>
      </c>
      <c r="AS1154" s="4" t="str">
        <f t="shared" si="377"/>
        <v/>
      </c>
      <c r="AU1154" s="4" t="str">
        <f t="shared" si="378"/>
        <v/>
      </c>
      <c r="AW1154" s="359" t="str">
        <f t="shared" si="379"/>
        <v/>
      </c>
      <c r="AY1154" s="359" t="str">
        <f t="shared" si="380"/>
        <v/>
      </c>
      <c r="BA1154" s="359" t="str">
        <f t="shared" si="381"/>
        <v/>
      </c>
      <c r="BC1154" s="359" t="str">
        <f t="shared" si="382"/>
        <v/>
      </c>
      <c r="BE1154" s="359" t="str">
        <f t="shared" si="383"/>
        <v/>
      </c>
      <c r="BG1154" s="359" t="str">
        <f t="shared" si="384"/>
        <v/>
      </c>
      <c r="BI1154" s="359" t="str">
        <f t="shared" si="385"/>
        <v/>
      </c>
    </row>
    <row r="1155" spans="3:61" x14ac:dyDescent="0.2">
      <c r="C1155" s="152"/>
      <c r="E1155" s="243"/>
      <c r="F1155" s="374"/>
      <c r="G1155" s="300"/>
      <c r="H1155" s="300"/>
      <c r="I1155" s="300"/>
      <c r="J1155" s="300"/>
      <c r="K1155" s="300"/>
      <c r="L1155" s="300"/>
      <c r="M1155" s="300"/>
      <c r="O1155" s="302"/>
      <c r="U1155" s="355" t="str">
        <f t="shared" ref="U1155:U1218" si="386">IF(P1155=$T$2,O1155,"")</f>
        <v/>
      </c>
      <c r="W1155" s="355" t="str">
        <f t="shared" ref="W1155:W1218" si="387">IF(P1155=$V$2,O1155,"")</f>
        <v/>
      </c>
      <c r="Y1155" s="355" t="str">
        <f t="shared" ref="Y1155:Y1218" si="388">IF(P1155=$X$2,$O1155,"")</f>
        <v/>
      </c>
      <c r="AA1155" s="355" t="str">
        <f t="shared" ref="AA1155:AA1218" si="389">IF($P1155=$Z$2,$O1155,"")</f>
        <v/>
      </c>
      <c r="AC1155" s="355" t="str">
        <f t="shared" ref="AC1155:AC1218" si="390">IF($P1155=$AB$2,$O1155,"")</f>
        <v/>
      </c>
      <c r="AE1155" s="4" t="str">
        <f t="shared" ref="AE1155:AE1218" si="391">IF($P1155=$AD$2,$O1155,"")</f>
        <v/>
      </c>
      <c r="AG1155" s="4" t="str">
        <f t="shared" ref="AG1155:AG1218" si="392">IF($P1155=$AF$2,$O1155,"")</f>
        <v/>
      </c>
      <c r="AI1155" s="4" t="str">
        <f t="shared" ref="AI1155:AI1218" si="393">IF($P1155=$AH$2,$O1155,"")</f>
        <v/>
      </c>
      <c r="AK1155" s="4" t="str">
        <f t="shared" ref="AK1155:AK1218" si="394">IF($P1155=$AJ$2,$O1155,"")</f>
        <v/>
      </c>
      <c r="AM1155" s="4" t="str">
        <f t="shared" ref="AM1155:AM1218" si="395">IF($P1155=$AL$2,$O1155,"")</f>
        <v/>
      </c>
      <c r="AO1155" s="4" t="str">
        <f t="shared" ref="AO1155:AO1218" si="396">IF($P1155=$AN$2,$O1155,"")</f>
        <v/>
      </c>
      <c r="AQ1155" s="4" t="str">
        <f t="shared" ref="AQ1155:AQ1218" si="397">IF($P1155=$AP$2,$O1155,"")</f>
        <v/>
      </c>
      <c r="AS1155" s="4" t="str">
        <f t="shared" ref="AS1155:AS1218" si="398">IF($P1155=$AR$2,$O1155,"")</f>
        <v/>
      </c>
      <c r="AU1155" s="4" t="str">
        <f t="shared" ref="AU1155:AU1218" si="399">IF($P1155=$AT$2,$O1155,"")</f>
        <v/>
      </c>
      <c r="AW1155" s="359" t="str">
        <f t="shared" ref="AW1155:AW1218" si="400">IF($P1155=$AV$2,$O1155,"")</f>
        <v/>
      </c>
      <c r="AY1155" s="359" t="str">
        <f t="shared" ref="AY1155:AY1218" si="401">IF($P1155=$AX$2,$O1155,"")</f>
        <v/>
      </c>
      <c r="BA1155" s="359" t="str">
        <f t="shared" ref="BA1155:BA1218" si="402">IF($P1155=$AZ$2,$O1155,"")</f>
        <v/>
      </c>
      <c r="BC1155" s="359" t="str">
        <f t="shared" ref="BC1155:BC1218" si="403">IF($P1155=$BB$2,$O1155,"")</f>
        <v/>
      </c>
      <c r="BE1155" s="359" t="str">
        <f t="shared" ref="BE1155:BE1218" si="404">IF($P1155=$BD$2,$O1155,"")</f>
        <v/>
      </c>
      <c r="BG1155" s="359" t="str">
        <f t="shared" ref="BG1155:BG1218" si="405">IF($P1155=$BF$2,$O1155,"")</f>
        <v/>
      </c>
      <c r="BI1155" s="359" t="str">
        <f t="shared" ref="BI1155:BI1218" si="406">IF($P1155=$BH$2,$O1155,"")</f>
        <v/>
      </c>
    </row>
    <row r="1156" spans="3:61" x14ac:dyDescent="0.2">
      <c r="C1156" s="152"/>
      <c r="E1156" s="243"/>
      <c r="F1156" s="374"/>
      <c r="G1156" s="300"/>
      <c r="H1156" s="300"/>
      <c r="I1156" s="300"/>
      <c r="J1156" s="300"/>
      <c r="K1156" s="300"/>
      <c r="L1156" s="300"/>
      <c r="M1156" s="300"/>
      <c r="O1156" s="302"/>
      <c r="U1156" s="355" t="str">
        <f t="shared" si="386"/>
        <v/>
      </c>
      <c r="W1156" s="355" t="str">
        <f t="shared" si="387"/>
        <v/>
      </c>
      <c r="Y1156" s="355" t="str">
        <f t="shared" si="388"/>
        <v/>
      </c>
      <c r="AA1156" s="355" t="str">
        <f t="shared" si="389"/>
        <v/>
      </c>
      <c r="AC1156" s="355" t="str">
        <f t="shared" si="390"/>
        <v/>
      </c>
      <c r="AE1156" s="4" t="str">
        <f t="shared" si="391"/>
        <v/>
      </c>
      <c r="AG1156" s="4" t="str">
        <f t="shared" si="392"/>
        <v/>
      </c>
      <c r="AI1156" s="4" t="str">
        <f t="shared" si="393"/>
        <v/>
      </c>
      <c r="AK1156" s="4" t="str">
        <f t="shared" si="394"/>
        <v/>
      </c>
      <c r="AM1156" s="4" t="str">
        <f t="shared" si="395"/>
        <v/>
      </c>
      <c r="AO1156" s="4" t="str">
        <f t="shared" si="396"/>
        <v/>
      </c>
      <c r="AQ1156" s="4" t="str">
        <f t="shared" si="397"/>
        <v/>
      </c>
      <c r="AS1156" s="4" t="str">
        <f t="shared" si="398"/>
        <v/>
      </c>
      <c r="AU1156" s="4" t="str">
        <f t="shared" si="399"/>
        <v/>
      </c>
      <c r="AW1156" s="359" t="str">
        <f t="shared" si="400"/>
        <v/>
      </c>
      <c r="AY1156" s="359" t="str">
        <f t="shared" si="401"/>
        <v/>
      </c>
      <c r="BA1156" s="359" t="str">
        <f t="shared" si="402"/>
        <v/>
      </c>
      <c r="BC1156" s="359" t="str">
        <f t="shared" si="403"/>
        <v/>
      </c>
      <c r="BE1156" s="359" t="str">
        <f t="shared" si="404"/>
        <v/>
      </c>
      <c r="BG1156" s="359" t="str">
        <f t="shared" si="405"/>
        <v/>
      </c>
      <c r="BI1156" s="359" t="str">
        <f t="shared" si="406"/>
        <v/>
      </c>
    </row>
    <row r="1157" spans="3:61" x14ac:dyDescent="0.2">
      <c r="C1157" s="152"/>
      <c r="E1157" s="243"/>
      <c r="F1157" s="374"/>
      <c r="G1157" s="300"/>
      <c r="H1157" s="300"/>
      <c r="I1157" s="300"/>
      <c r="J1157" s="300"/>
      <c r="K1157" s="300"/>
      <c r="L1157" s="300"/>
      <c r="M1157" s="300"/>
      <c r="O1157" s="302"/>
      <c r="U1157" s="355" t="str">
        <f t="shared" si="386"/>
        <v/>
      </c>
      <c r="W1157" s="355" t="str">
        <f t="shared" si="387"/>
        <v/>
      </c>
      <c r="Y1157" s="355" t="str">
        <f t="shared" si="388"/>
        <v/>
      </c>
      <c r="AA1157" s="355" t="str">
        <f t="shared" si="389"/>
        <v/>
      </c>
      <c r="AC1157" s="355" t="str">
        <f t="shared" si="390"/>
        <v/>
      </c>
      <c r="AE1157" s="4" t="str">
        <f t="shared" si="391"/>
        <v/>
      </c>
      <c r="AG1157" s="4" t="str">
        <f t="shared" si="392"/>
        <v/>
      </c>
      <c r="AI1157" s="4" t="str">
        <f t="shared" si="393"/>
        <v/>
      </c>
      <c r="AK1157" s="4" t="str">
        <f t="shared" si="394"/>
        <v/>
      </c>
      <c r="AM1157" s="4" t="str">
        <f t="shared" si="395"/>
        <v/>
      </c>
      <c r="AO1157" s="4" t="str">
        <f t="shared" si="396"/>
        <v/>
      </c>
      <c r="AQ1157" s="4" t="str">
        <f t="shared" si="397"/>
        <v/>
      </c>
      <c r="AS1157" s="4" t="str">
        <f t="shared" si="398"/>
        <v/>
      </c>
      <c r="AU1157" s="4" t="str">
        <f t="shared" si="399"/>
        <v/>
      </c>
      <c r="AW1157" s="359" t="str">
        <f t="shared" si="400"/>
        <v/>
      </c>
      <c r="AY1157" s="359" t="str">
        <f t="shared" si="401"/>
        <v/>
      </c>
      <c r="BA1157" s="359" t="str">
        <f t="shared" si="402"/>
        <v/>
      </c>
      <c r="BC1157" s="359" t="str">
        <f t="shared" si="403"/>
        <v/>
      </c>
      <c r="BE1157" s="359" t="str">
        <f t="shared" si="404"/>
        <v/>
      </c>
      <c r="BG1157" s="359" t="str">
        <f t="shared" si="405"/>
        <v/>
      </c>
      <c r="BI1157" s="359" t="str">
        <f t="shared" si="406"/>
        <v/>
      </c>
    </row>
    <row r="1158" spans="3:61" x14ac:dyDescent="0.2">
      <c r="C1158" s="152"/>
      <c r="E1158" s="243"/>
      <c r="F1158" s="374"/>
      <c r="G1158" s="300"/>
      <c r="H1158" s="300"/>
      <c r="I1158" s="300"/>
      <c r="J1158" s="300"/>
      <c r="K1158" s="300"/>
      <c r="L1158" s="300"/>
      <c r="M1158" s="300"/>
      <c r="O1158" s="302"/>
      <c r="U1158" s="355" t="str">
        <f t="shared" si="386"/>
        <v/>
      </c>
      <c r="W1158" s="355" t="str">
        <f t="shared" si="387"/>
        <v/>
      </c>
      <c r="Y1158" s="355" t="str">
        <f t="shared" si="388"/>
        <v/>
      </c>
      <c r="AA1158" s="355" t="str">
        <f t="shared" si="389"/>
        <v/>
      </c>
      <c r="AC1158" s="355" t="str">
        <f t="shared" si="390"/>
        <v/>
      </c>
      <c r="AE1158" s="4" t="str">
        <f t="shared" si="391"/>
        <v/>
      </c>
      <c r="AG1158" s="4" t="str">
        <f t="shared" si="392"/>
        <v/>
      </c>
      <c r="AI1158" s="4" t="str">
        <f t="shared" si="393"/>
        <v/>
      </c>
      <c r="AK1158" s="4" t="str">
        <f t="shared" si="394"/>
        <v/>
      </c>
      <c r="AM1158" s="4" t="str">
        <f t="shared" si="395"/>
        <v/>
      </c>
      <c r="AO1158" s="4" t="str">
        <f t="shared" si="396"/>
        <v/>
      </c>
      <c r="AQ1158" s="4" t="str">
        <f t="shared" si="397"/>
        <v/>
      </c>
      <c r="AS1158" s="4" t="str">
        <f t="shared" si="398"/>
        <v/>
      </c>
      <c r="AU1158" s="4" t="str">
        <f t="shared" si="399"/>
        <v/>
      </c>
      <c r="AW1158" s="359" t="str">
        <f t="shared" si="400"/>
        <v/>
      </c>
      <c r="AY1158" s="359" t="str">
        <f t="shared" si="401"/>
        <v/>
      </c>
      <c r="BA1158" s="359" t="str">
        <f t="shared" si="402"/>
        <v/>
      </c>
      <c r="BC1158" s="359" t="str">
        <f t="shared" si="403"/>
        <v/>
      </c>
      <c r="BE1158" s="359" t="str">
        <f t="shared" si="404"/>
        <v/>
      </c>
      <c r="BG1158" s="359" t="str">
        <f t="shared" si="405"/>
        <v/>
      </c>
      <c r="BI1158" s="359" t="str">
        <f t="shared" si="406"/>
        <v/>
      </c>
    </row>
    <row r="1159" spans="3:61" x14ac:dyDescent="0.2">
      <c r="C1159" s="152"/>
      <c r="E1159" s="243"/>
      <c r="F1159" s="374"/>
      <c r="G1159" s="300"/>
      <c r="H1159" s="300"/>
      <c r="I1159" s="300"/>
      <c r="J1159" s="300"/>
      <c r="K1159" s="300"/>
      <c r="L1159" s="300"/>
      <c r="M1159" s="300"/>
      <c r="O1159" s="302"/>
      <c r="U1159" s="355" t="str">
        <f t="shared" si="386"/>
        <v/>
      </c>
      <c r="W1159" s="355" t="str">
        <f t="shared" si="387"/>
        <v/>
      </c>
      <c r="Y1159" s="355" t="str">
        <f t="shared" si="388"/>
        <v/>
      </c>
      <c r="AA1159" s="355" t="str">
        <f t="shared" si="389"/>
        <v/>
      </c>
      <c r="AC1159" s="355" t="str">
        <f t="shared" si="390"/>
        <v/>
      </c>
      <c r="AE1159" s="4" t="str">
        <f t="shared" si="391"/>
        <v/>
      </c>
      <c r="AG1159" s="4" t="str">
        <f t="shared" si="392"/>
        <v/>
      </c>
      <c r="AI1159" s="4" t="str">
        <f t="shared" si="393"/>
        <v/>
      </c>
      <c r="AK1159" s="4" t="str">
        <f t="shared" si="394"/>
        <v/>
      </c>
      <c r="AM1159" s="4" t="str">
        <f t="shared" si="395"/>
        <v/>
      </c>
      <c r="AO1159" s="4" t="str">
        <f t="shared" si="396"/>
        <v/>
      </c>
      <c r="AQ1159" s="4" t="str">
        <f t="shared" si="397"/>
        <v/>
      </c>
      <c r="AS1159" s="4" t="str">
        <f t="shared" si="398"/>
        <v/>
      </c>
      <c r="AU1159" s="4" t="str">
        <f t="shared" si="399"/>
        <v/>
      </c>
      <c r="AW1159" s="359" t="str">
        <f t="shared" si="400"/>
        <v/>
      </c>
      <c r="AY1159" s="359" t="str">
        <f t="shared" si="401"/>
        <v/>
      </c>
      <c r="BA1159" s="359" t="str">
        <f t="shared" si="402"/>
        <v/>
      </c>
      <c r="BC1159" s="359" t="str">
        <f t="shared" si="403"/>
        <v/>
      </c>
      <c r="BE1159" s="359" t="str">
        <f t="shared" si="404"/>
        <v/>
      </c>
      <c r="BG1159" s="359" t="str">
        <f t="shared" si="405"/>
        <v/>
      </c>
      <c r="BI1159" s="359" t="str">
        <f t="shared" si="406"/>
        <v/>
      </c>
    </row>
    <row r="1160" spans="3:61" x14ac:dyDescent="0.2">
      <c r="C1160" s="152"/>
      <c r="E1160" s="243"/>
      <c r="F1160" s="374"/>
      <c r="G1160" s="300"/>
      <c r="H1160" s="300"/>
      <c r="I1160" s="300"/>
      <c r="J1160" s="300"/>
      <c r="K1160" s="300"/>
      <c r="L1160" s="300"/>
      <c r="M1160" s="300"/>
      <c r="O1160" s="302"/>
      <c r="U1160" s="355" t="str">
        <f t="shared" si="386"/>
        <v/>
      </c>
      <c r="W1160" s="355" t="str">
        <f t="shared" si="387"/>
        <v/>
      </c>
      <c r="Y1160" s="355" t="str">
        <f t="shared" si="388"/>
        <v/>
      </c>
      <c r="AA1160" s="355" t="str">
        <f t="shared" si="389"/>
        <v/>
      </c>
      <c r="AC1160" s="355" t="str">
        <f t="shared" si="390"/>
        <v/>
      </c>
      <c r="AE1160" s="4" t="str">
        <f t="shared" si="391"/>
        <v/>
      </c>
      <c r="AG1160" s="4" t="str">
        <f t="shared" si="392"/>
        <v/>
      </c>
      <c r="AI1160" s="4" t="str">
        <f t="shared" si="393"/>
        <v/>
      </c>
      <c r="AK1160" s="4" t="str">
        <f t="shared" si="394"/>
        <v/>
      </c>
      <c r="AM1160" s="4" t="str">
        <f t="shared" si="395"/>
        <v/>
      </c>
      <c r="AO1160" s="4" t="str">
        <f t="shared" si="396"/>
        <v/>
      </c>
      <c r="AQ1160" s="4" t="str">
        <f t="shared" si="397"/>
        <v/>
      </c>
      <c r="AS1160" s="4" t="str">
        <f t="shared" si="398"/>
        <v/>
      </c>
      <c r="AU1160" s="4" t="str">
        <f t="shared" si="399"/>
        <v/>
      </c>
      <c r="AW1160" s="359" t="str">
        <f t="shared" si="400"/>
        <v/>
      </c>
      <c r="AY1160" s="359" t="str">
        <f t="shared" si="401"/>
        <v/>
      </c>
      <c r="BA1160" s="359" t="str">
        <f t="shared" si="402"/>
        <v/>
      </c>
      <c r="BC1160" s="359" t="str">
        <f t="shared" si="403"/>
        <v/>
      </c>
      <c r="BE1160" s="359" t="str">
        <f t="shared" si="404"/>
        <v/>
      </c>
      <c r="BG1160" s="359" t="str">
        <f t="shared" si="405"/>
        <v/>
      </c>
      <c r="BI1160" s="359" t="str">
        <f t="shared" si="406"/>
        <v/>
      </c>
    </row>
    <row r="1161" spans="3:61" x14ac:dyDescent="0.2">
      <c r="C1161" s="152"/>
      <c r="E1161" s="243"/>
      <c r="F1161" s="374"/>
      <c r="G1161" s="300"/>
      <c r="H1161" s="300"/>
      <c r="I1161" s="300"/>
      <c r="J1161" s="300"/>
      <c r="K1161" s="300"/>
      <c r="L1161" s="300"/>
      <c r="M1161" s="300"/>
      <c r="O1161" s="302"/>
      <c r="U1161" s="355" t="str">
        <f t="shared" si="386"/>
        <v/>
      </c>
      <c r="W1161" s="355" t="str">
        <f t="shared" si="387"/>
        <v/>
      </c>
      <c r="Y1161" s="355" t="str">
        <f t="shared" si="388"/>
        <v/>
      </c>
      <c r="AA1161" s="355" t="str">
        <f t="shared" si="389"/>
        <v/>
      </c>
      <c r="AC1161" s="355" t="str">
        <f t="shared" si="390"/>
        <v/>
      </c>
      <c r="AE1161" s="4" t="str">
        <f t="shared" si="391"/>
        <v/>
      </c>
      <c r="AG1161" s="4" t="str">
        <f t="shared" si="392"/>
        <v/>
      </c>
      <c r="AI1161" s="4" t="str">
        <f t="shared" si="393"/>
        <v/>
      </c>
      <c r="AK1161" s="4" t="str">
        <f t="shared" si="394"/>
        <v/>
      </c>
      <c r="AM1161" s="4" t="str">
        <f t="shared" si="395"/>
        <v/>
      </c>
      <c r="AO1161" s="4" t="str">
        <f t="shared" si="396"/>
        <v/>
      </c>
      <c r="AQ1161" s="4" t="str">
        <f t="shared" si="397"/>
        <v/>
      </c>
      <c r="AS1161" s="4" t="str">
        <f t="shared" si="398"/>
        <v/>
      </c>
      <c r="AU1161" s="4" t="str">
        <f t="shared" si="399"/>
        <v/>
      </c>
      <c r="AW1161" s="359" t="str">
        <f t="shared" si="400"/>
        <v/>
      </c>
      <c r="AY1161" s="359" t="str">
        <f t="shared" si="401"/>
        <v/>
      </c>
      <c r="BA1161" s="359" t="str">
        <f t="shared" si="402"/>
        <v/>
      </c>
      <c r="BC1161" s="359" t="str">
        <f t="shared" si="403"/>
        <v/>
      </c>
      <c r="BE1161" s="359" t="str">
        <f t="shared" si="404"/>
        <v/>
      </c>
      <c r="BG1161" s="359" t="str">
        <f t="shared" si="405"/>
        <v/>
      </c>
      <c r="BI1161" s="359" t="str">
        <f t="shared" si="406"/>
        <v/>
      </c>
    </row>
    <row r="1162" spans="3:61" x14ac:dyDescent="0.2">
      <c r="C1162" s="152"/>
      <c r="E1162" s="243"/>
      <c r="F1162" s="374"/>
      <c r="G1162" s="300"/>
      <c r="H1162" s="300"/>
      <c r="I1162" s="300"/>
      <c r="J1162" s="300"/>
      <c r="K1162" s="300"/>
      <c r="L1162" s="300"/>
      <c r="M1162" s="300"/>
      <c r="O1162" s="302"/>
      <c r="U1162" s="355" t="str">
        <f t="shared" si="386"/>
        <v/>
      </c>
      <c r="W1162" s="355" t="str">
        <f t="shared" si="387"/>
        <v/>
      </c>
      <c r="Y1162" s="355" t="str">
        <f t="shared" si="388"/>
        <v/>
      </c>
      <c r="AA1162" s="355" t="str">
        <f t="shared" si="389"/>
        <v/>
      </c>
      <c r="AC1162" s="355" t="str">
        <f t="shared" si="390"/>
        <v/>
      </c>
      <c r="AE1162" s="4" t="str">
        <f t="shared" si="391"/>
        <v/>
      </c>
      <c r="AG1162" s="4" t="str">
        <f t="shared" si="392"/>
        <v/>
      </c>
      <c r="AI1162" s="4" t="str">
        <f t="shared" si="393"/>
        <v/>
      </c>
      <c r="AK1162" s="4" t="str">
        <f t="shared" si="394"/>
        <v/>
      </c>
      <c r="AM1162" s="4" t="str">
        <f t="shared" si="395"/>
        <v/>
      </c>
      <c r="AO1162" s="4" t="str">
        <f t="shared" si="396"/>
        <v/>
      </c>
      <c r="AQ1162" s="4" t="str">
        <f t="shared" si="397"/>
        <v/>
      </c>
      <c r="AS1162" s="4" t="str">
        <f t="shared" si="398"/>
        <v/>
      </c>
      <c r="AU1162" s="4" t="str">
        <f t="shared" si="399"/>
        <v/>
      </c>
      <c r="AW1162" s="359" t="str">
        <f t="shared" si="400"/>
        <v/>
      </c>
      <c r="AY1162" s="359" t="str">
        <f t="shared" si="401"/>
        <v/>
      </c>
      <c r="BA1162" s="359" t="str">
        <f t="shared" si="402"/>
        <v/>
      </c>
      <c r="BC1162" s="359" t="str">
        <f t="shared" si="403"/>
        <v/>
      </c>
      <c r="BE1162" s="359" t="str">
        <f t="shared" si="404"/>
        <v/>
      </c>
      <c r="BG1162" s="359" t="str">
        <f t="shared" si="405"/>
        <v/>
      </c>
      <c r="BI1162" s="359" t="str">
        <f t="shared" si="406"/>
        <v/>
      </c>
    </row>
    <row r="1163" spans="3:61" x14ac:dyDescent="0.2">
      <c r="C1163" s="152"/>
      <c r="E1163" s="243"/>
      <c r="F1163" s="374"/>
      <c r="G1163" s="300"/>
      <c r="H1163" s="300"/>
      <c r="I1163" s="300"/>
      <c r="J1163" s="300"/>
      <c r="K1163" s="300"/>
      <c r="L1163" s="300"/>
      <c r="M1163" s="300"/>
      <c r="O1163" s="302"/>
      <c r="U1163" s="355" t="str">
        <f t="shared" si="386"/>
        <v/>
      </c>
      <c r="W1163" s="355" t="str">
        <f t="shared" si="387"/>
        <v/>
      </c>
      <c r="Y1163" s="355" t="str">
        <f t="shared" si="388"/>
        <v/>
      </c>
      <c r="AA1163" s="355" t="str">
        <f t="shared" si="389"/>
        <v/>
      </c>
      <c r="AC1163" s="355" t="str">
        <f t="shared" si="390"/>
        <v/>
      </c>
      <c r="AE1163" s="4" t="str">
        <f t="shared" si="391"/>
        <v/>
      </c>
      <c r="AG1163" s="4" t="str">
        <f t="shared" si="392"/>
        <v/>
      </c>
      <c r="AI1163" s="4" t="str">
        <f t="shared" si="393"/>
        <v/>
      </c>
      <c r="AK1163" s="4" t="str">
        <f t="shared" si="394"/>
        <v/>
      </c>
      <c r="AM1163" s="4" t="str">
        <f t="shared" si="395"/>
        <v/>
      </c>
      <c r="AO1163" s="4" t="str">
        <f t="shared" si="396"/>
        <v/>
      </c>
      <c r="AQ1163" s="4" t="str">
        <f t="shared" si="397"/>
        <v/>
      </c>
      <c r="AS1163" s="4" t="str">
        <f t="shared" si="398"/>
        <v/>
      </c>
      <c r="AU1163" s="4" t="str">
        <f t="shared" si="399"/>
        <v/>
      </c>
      <c r="AW1163" s="359" t="str">
        <f t="shared" si="400"/>
        <v/>
      </c>
      <c r="AY1163" s="359" t="str">
        <f t="shared" si="401"/>
        <v/>
      </c>
      <c r="BA1163" s="359" t="str">
        <f t="shared" si="402"/>
        <v/>
      </c>
      <c r="BC1163" s="359" t="str">
        <f t="shared" si="403"/>
        <v/>
      </c>
      <c r="BE1163" s="359" t="str">
        <f t="shared" si="404"/>
        <v/>
      </c>
      <c r="BG1163" s="359" t="str">
        <f t="shared" si="405"/>
        <v/>
      </c>
      <c r="BI1163" s="359" t="str">
        <f t="shared" si="406"/>
        <v/>
      </c>
    </row>
    <row r="1164" spans="3:61" x14ac:dyDescent="0.2">
      <c r="C1164" s="152"/>
      <c r="E1164" s="243"/>
      <c r="F1164" s="374"/>
      <c r="G1164" s="300"/>
      <c r="H1164" s="300"/>
      <c r="I1164" s="300"/>
      <c r="J1164" s="300"/>
      <c r="K1164" s="300"/>
      <c r="L1164" s="300"/>
      <c r="M1164" s="300"/>
      <c r="O1164" s="302"/>
      <c r="U1164" s="355" t="str">
        <f t="shared" si="386"/>
        <v/>
      </c>
      <c r="W1164" s="355" t="str">
        <f t="shared" si="387"/>
        <v/>
      </c>
      <c r="Y1164" s="355" t="str">
        <f t="shared" si="388"/>
        <v/>
      </c>
      <c r="AA1164" s="355" t="str">
        <f t="shared" si="389"/>
        <v/>
      </c>
      <c r="AC1164" s="355" t="str">
        <f t="shared" si="390"/>
        <v/>
      </c>
      <c r="AE1164" s="4" t="str">
        <f t="shared" si="391"/>
        <v/>
      </c>
      <c r="AG1164" s="4" t="str">
        <f t="shared" si="392"/>
        <v/>
      </c>
      <c r="AI1164" s="4" t="str">
        <f t="shared" si="393"/>
        <v/>
      </c>
      <c r="AK1164" s="4" t="str">
        <f t="shared" si="394"/>
        <v/>
      </c>
      <c r="AM1164" s="4" t="str">
        <f t="shared" si="395"/>
        <v/>
      </c>
      <c r="AO1164" s="4" t="str">
        <f t="shared" si="396"/>
        <v/>
      </c>
      <c r="AQ1164" s="4" t="str">
        <f t="shared" si="397"/>
        <v/>
      </c>
      <c r="AS1164" s="4" t="str">
        <f t="shared" si="398"/>
        <v/>
      </c>
      <c r="AU1164" s="4" t="str">
        <f t="shared" si="399"/>
        <v/>
      </c>
      <c r="AW1164" s="359" t="str">
        <f t="shared" si="400"/>
        <v/>
      </c>
      <c r="AY1164" s="359" t="str">
        <f t="shared" si="401"/>
        <v/>
      </c>
      <c r="BA1164" s="359" t="str">
        <f t="shared" si="402"/>
        <v/>
      </c>
      <c r="BC1164" s="359" t="str">
        <f t="shared" si="403"/>
        <v/>
      </c>
      <c r="BE1164" s="359" t="str">
        <f t="shared" si="404"/>
        <v/>
      </c>
      <c r="BG1164" s="359" t="str">
        <f t="shared" si="405"/>
        <v/>
      </c>
      <c r="BI1164" s="359" t="str">
        <f t="shared" si="406"/>
        <v/>
      </c>
    </row>
    <row r="1165" spans="3:61" x14ac:dyDescent="0.2">
      <c r="C1165" s="152"/>
      <c r="E1165" s="243"/>
      <c r="F1165" s="374"/>
      <c r="G1165" s="300"/>
      <c r="H1165" s="300"/>
      <c r="I1165" s="300"/>
      <c r="J1165" s="300"/>
      <c r="K1165" s="300"/>
      <c r="L1165" s="300"/>
      <c r="M1165" s="300"/>
      <c r="O1165" s="302"/>
      <c r="U1165" s="355" t="str">
        <f t="shared" si="386"/>
        <v/>
      </c>
      <c r="W1165" s="355" t="str">
        <f t="shared" si="387"/>
        <v/>
      </c>
      <c r="Y1165" s="355" t="str">
        <f t="shared" si="388"/>
        <v/>
      </c>
      <c r="AA1165" s="355" t="str">
        <f t="shared" si="389"/>
        <v/>
      </c>
      <c r="AC1165" s="355" t="str">
        <f t="shared" si="390"/>
        <v/>
      </c>
      <c r="AE1165" s="4" t="str">
        <f t="shared" si="391"/>
        <v/>
      </c>
      <c r="AG1165" s="4" t="str">
        <f t="shared" si="392"/>
        <v/>
      </c>
      <c r="AI1165" s="4" t="str">
        <f t="shared" si="393"/>
        <v/>
      </c>
      <c r="AK1165" s="4" t="str">
        <f t="shared" si="394"/>
        <v/>
      </c>
      <c r="AM1165" s="4" t="str">
        <f t="shared" si="395"/>
        <v/>
      </c>
      <c r="AO1165" s="4" t="str">
        <f t="shared" si="396"/>
        <v/>
      </c>
      <c r="AQ1165" s="4" t="str">
        <f t="shared" si="397"/>
        <v/>
      </c>
      <c r="AS1165" s="4" t="str">
        <f t="shared" si="398"/>
        <v/>
      </c>
      <c r="AU1165" s="4" t="str">
        <f t="shared" si="399"/>
        <v/>
      </c>
      <c r="AW1165" s="359" t="str">
        <f t="shared" si="400"/>
        <v/>
      </c>
      <c r="AY1165" s="359" t="str">
        <f t="shared" si="401"/>
        <v/>
      </c>
      <c r="BA1165" s="359" t="str">
        <f t="shared" si="402"/>
        <v/>
      </c>
      <c r="BC1165" s="359" t="str">
        <f t="shared" si="403"/>
        <v/>
      </c>
      <c r="BE1165" s="359" t="str">
        <f t="shared" si="404"/>
        <v/>
      </c>
      <c r="BG1165" s="359" t="str">
        <f t="shared" si="405"/>
        <v/>
      </c>
      <c r="BI1165" s="359" t="str">
        <f t="shared" si="406"/>
        <v/>
      </c>
    </row>
    <row r="1166" spans="3:61" x14ac:dyDescent="0.2">
      <c r="C1166" s="152"/>
      <c r="E1166" s="243"/>
      <c r="F1166" s="374"/>
      <c r="G1166" s="300"/>
      <c r="H1166" s="300"/>
      <c r="I1166" s="300"/>
      <c r="J1166" s="300"/>
      <c r="K1166" s="300"/>
      <c r="L1166" s="300"/>
      <c r="M1166" s="300"/>
      <c r="O1166" s="302"/>
      <c r="U1166" s="355" t="str">
        <f t="shared" si="386"/>
        <v/>
      </c>
      <c r="W1166" s="355" t="str">
        <f t="shared" si="387"/>
        <v/>
      </c>
      <c r="Y1166" s="355" t="str">
        <f t="shared" si="388"/>
        <v/>
      </c>
      <c r="AA1166" s="355" t="str">
        <f t="shared" si="389"/>
        <v/>
      </c>
      <c r="AC1166" s="355" t="str">
        <f t="shared" si="390"/>
        <v/>
      </c>
      <c r="AE1166" s="4" t="str">
        <f t="shared" si="391"/>
        <v/>
      </c>
      <c r="AG1166" s="4" t="str">
        <f t="shared" si="392"/>
        <v/>
      </c>
      <c r="AI1166" s="4" t="str">
        <f t="shared" si="393"/>
        <v/>
      </c>
      <c r="AK1166" s="4" t="str">
        <f t="shared" si="394"/>
        <v/>
      </c>
      <c r="AM1166" s="4" t="str">
        <f t="shared" si="395"/>
        <v/>
      </c>
      <c r="AO1166" s="4" t="str">
        <f t="shared" si="396"/>
        <v/>
      </c>
      <c r="AQ1166" s="4" t="str">
        <f t="shared" si="397"/>
        <v/>
      </c>
      <c r="AS1166" s="4" t="str">
        <f t="shared" si="398"/>
        <v/>
      </c>
      <c r="AU1166" s="4" t="str">
        <f t="shared" si="399"/>
        <v/>
      </c>
      <c r="AW1166" s="359" t="str">
        <f t="shared" si="400"/>
        <v/>
      </c>
      <c r="AY1166" s="359" t="str">
        <f t="shared" si="401"/>
        <v/>
      </c>
      <c r="BA1166" s="359" t="str">
        <f t="shared" si="402"/>
        <v/>
      </c>
      <c r="BC1166" s="359" t="str">
        <f t="shared" si="403"/>
        <v/>
      </c>
      <c r="BE1166" s="359" t="str">
        <f t="shared" si="404"/>
        <v/>
      </c>
      <c r="BG1166" s="359" t="str">
        <f t="shared" si="405"/>
        <v/>
      </c>
      <c r="BI1166" s="359" t="str">
        <f t="shared" si="406"/>
        <v/>
      </c>
    </row>
    <row r="1167" spans="3:61" x14ac:dyDescent="0.2">
      <c r="C1167" s="152"/>
      <c r="E1167" s="243"/>
      <c r="F1167" s="374"/>
      <c r="G1167" s="300"/>
      <c r="H1167" s="300"/>
      <c r="I1167" s="300"/>
      <c r="J1167" s="300"/>
      <c r="K1167" s="300"/>
      <c r="L1167" s="300"/>
      <c r="M1167" s="300"/>
      <c r="O1167" s="302"/>
      <c r="U1167" s="355" t="str">
        <f t="shared" si="386"/>
        <v/>
      </c>
      <c r="W1167" s="355" t="str">
        <f t="shared" si="387"/>
        <v/>
      </c>
      <c r="Y1167" s="355" t="str">
        <f t="shared" si="388"/>
        <v/>
      </c>
      <c r="AA1167" s="355" t="str">
        <f t="shared" si="389"/>
        <v/>
      </c>
      <c r="AC1167" s="355" t="str">
        <f t="shared" si="390"/>
        <v/>
      </c>
      <c r="AE1167" s="4" t="str">
        <f t="shared" si="391"/>
        <v/>
      </c>
      <c r="AG1167" s="4" t="str">
        <f t="shared" si="392"/>
        <v/>
      </c>
      <c r="AI1167" s="4" t="str">
        <f t="shared" si="393"/>
        <v/>
      </c>
      <c r="AK1167" s="4" t="str">
        <f t="shared" si="394"/>
        <v/>
      </c>
      <c r="AM1167" s="4" t="str">
        <f t="shared" si="395"/>
        <v/>
      </c>
      <c r="AO1167" s="4" t="str">
        <f t="shared" si="396"/>
        <v/>
      </c>
      <c r="AQ1167" s="4" t="str">
        <f t="shared" si="397"/>
        <v/>
      </c>
      <c r="AS1167" s="4" t="str">
        <f t="shared" si="398"/>
        <v/>
      </c>
      <c r="AU1167" s="4" t="str">
        <f t="shared" si="399"/>
        <v/>
      </c>
      <c r="AW1167" s="359" t="str">
        <f t="shared" si="400"/>
        <v/>
      </c>
      <c r="AY1167" s="359" t="str">
        <f t="shared" si="401"/>
        <v/>
      </c>
      <c r="BA1167" s="359" t="str">
        <f t="shared" si="402"/>
        <v/>
      </c>
      <c r="BC1167" s="359" t="str">
        <f t="shared" si="403"/>
        <v/>
      </c>
      <c r="BE1167" s="359" t="str">
        <f t="shared" si="404"/>
        <v/>
      </c>
      <c r="BG1167" s="359" t="str">
        <f t="shared" si="405"/>
        <v/>
      </c>
      <c r="BI1167" s="359" t="str">
        <f t="shared" si="406"/>
        <v/>
      </c>
    </row>
    <row r="1168" spans="3:61" x14ac:dyDescent="0.2">
      <c r="C1168" s="152"/>
      <c r="E1168" s="243"/>
      <c r="F1168" s="374"/>
      <c r="G1168" s="300"/>
      <c r="H1168" s="300"/>
      <c r="I1168" s="300"/>
      <c r="J1168" s="300"/>
      <c r="K1168" s="300"/>
      <c r="L1168" s="300"/>
      <c r="M1168" s="300"/>
      <c r="O1168" s="302"/>
      <c r="U1168" s="355" t="str">
        <f t="shared" si="386"/>
        <v/>
      </c>
      <c r="W1168" s="355" t="str">
        <f t="shared" si="387"/>
        <v/>
      </c>
      <c r="Y1168" s="355" t="str">
        <f t="shared" si="388"/>
        <v/>
      </c>
      <c r="AA1168" s="355" t="str">
        <f t="shared" si="389"/>
        <v/>
      </c>
      <c r="AC1168" s="355" t="str">
        <f t="shared" si="390"/>
        <v/>
      </c>
      <c r="AE1168" s="4" t="str">
        <f t="shared" si="391"/>
        <v/>
      </c>
      <c r="AG1168" s="4" t="str">
        <f t="shared" si="392"/>
        <v/>
      </c>
      <c r="AI1168" s="4" t="str">
        <f t="shared" si="393"/>
        <v/>
      </c>
      <c r="AK1168" s="4" t="str">
        <f t="shared" si="394"/>
        <v/>
      </c>
      <c r="AM1168" s="4" t="str">
        <f t="shared" si="395"/>
        <v/>
      </c>
      <c r="AO1168" s="4" t="str">
        <f t="shared" si="396"/>
        <v/>
      </c>
      <c r="AQ1168" s="4" t="str">
        <f t="shared" si="397"/>
        <v/>
      </c>
      <c r="AS1168" s="4" t="str">
        <f t="shared" si="398"/>
        <v/>
      </c>
      <c r="AU1168" s="4" t="str">
        <f t="shared" si="399"/>
        <v/>
      </c>
      <c r="AW1168" s="359" t="str">
        <f t="shared" si="400"/>
        <v/>
      </c>
      <c r="AY1168" s="359" t="str">
        <f t="shared" si="401"/>
        <v/>
      </c>
      <c r="BA1168" s="359" t="str">
        <f t="shared" si="402"/>
        <v/>
      </c>
      <c r="BC1168" s="359" t="str">
        <f t="shared" si="403"/>
        <v/>
      </c>
      <c r="BE1168" s="359" t="str">
        <f t="shared" si="404"/>
        <v/>
      </c>
      <c r="BG1168" s="359" t="str">
        <f t="shared" si="405"/>
        <v/>
      </c>
      <c r="BI1168" s="359" t="str">
        <f t="shared" si="406"/>
        <v/>
      </c>
    </row>
    <row r="1169" spans="3:61" x14ac:dyDescent="0.2">
      <c r="C1169" s="152"/>
      <c r="E1169" s="243"/>
      <c r="F1169" s="374"/>
      <c r="G1169" s="300"/>
      <c r="H1169" s="300"/>
      <c r="I1169" s="300"/>
      <c r="J1169" s="300"/>
      <c r="K1169" s="300"/>
      <c r="L1169" s="300"/>
      <c r="M1169" s="300"/>
      <c r="O1169" s="302"/>
      <c r="U1169" s="355" t="str">
        <f t="shared" si="386"/>
        <v/>
      </c>
      <c r="W1169" s="355" t="str">
        <f t="shared" si="387"/>
        <v/>
      </c>
      <c r="Y1169" s="355" t="str">
        <f t="shared" si="388"/>
        <v/>
      </c>
      <c r="AA1169" s="355" t="str">
        <f t="shared" si="389"/>
        <v/>
      </c>
      <c r="AC1169" s="355" t="str">
        <f t="shared" si="390"/>
        <v/>
      </c>
      <c r="AE1169" s="4" t="str">
        <f t="shared" si="391"/>
        <v/>
      </c>
      <c r="AG1169" s="4" t="str">
        <f t="shared" si="392"/>
        <v/>
      </c>
      <c r="AI1169" s="4" t="str">
        <f t="shared" si="393"/>
        <v/>
      </c>
      <c r="AK1169" s="4" t="str">
        <f t="shared" si="394"/>
        <v/>
      </c>
      <c r="AM1169" s="4" t="str">
        <f t="shared" si="395"/>
        <v/>
      </c>
      <c r="AO1169" s="4" t="str">
        <f t="shared" si="396"/>
        <v/>
      </c>
      <c r="AQ1169" s="4" t="str">
        <f t="shared" si="397"/>
        <v/>
      </c>
      <c r="AS1169" s="4" t="str">
        <f t="shared" si="398"/>
        <v/>
      </c>
      <c r="AU1169" s="4" t="str">
        <f t="shared" si="399"/>
        <v/>
      </c>
      <c r="AW1169" s="359" t="str">
        <f t="shared" si="400"/>
        <v/>
      </c>
      <c r="AY1169" s="359" t="str">
        <f t="shared" si="401"/>
        <v/>
      </c>
      <c r="BA1169" s="359" t="str">
        <f t="shared" si="402"/>
        <v/>
      </c>
      <c r="BC1169" s="359" t="str">
        <f t="shared" si="403"/>
        <v/>
      </c>
      <c r="BE1169" s="359" t="str">
        <f t="shared" si="404"/>
        <v/>
      </c>
      <c r="BG1169" s="359" t="str">
        <f t="shared" si="405"/>
        <v/>
      </c>
      <c r="BI1169" s="359" t="str">
        <f t="shared" si="406"/>
        <v/>
      </c>
    </row>
    <row r="1170" spans="3:61" x14ac:dyDescent="0.2">
      <c r="C1170" s="152"/>
      <c r="E1170" s="243"/>
      <c r="F1170" s="374"/>
      <c r="G1170" s="300"/>
      <c r="H1170" s="300"/>
      <c r="I1170" s="300"/>
      <c r="J1170" s="300"/>
      <c r="K1170" s="300"/>
      <c r="L1170" s="300"/>
      <c r="M1170" s="300"/>
      <c r="O1170" s="302"/>
      <c r="U1170" s="355" t="str">
        <f t="shared" si="386"/>
        <v/>
      </c>
      <c r="W1170" s="355" t="str">
        <f t="shared" si="387"/>
        <v/>
      </c>
      <c r="Y1170" s="355" t="str">
        <f t="shared" si="388"/>
        <v/>
      </c>
      <c r="AA1170" s="355" t="str">
        <f t="shared" si="389"/>
        <v/>
      </c>
      <c r="AC1170" s="355" t="str">
        <f t="shared" si="390"/>
        <v/>
      </c>
      <c r="AE1170" s="4" t="str">
        <f t="shared" si="391"/>
        <v/>
      </c>
      <c r="AG1170" s="4" t="str">
        <f t="shared" si="392"/>
        <v/>
      </c>
      <c r="AI1170" s="4" t="str">
        <f t="shared" si="393"/>
        <v/>
      </c>
      <c r="AK1170" s="4" t="str">
        <f t="shared" si="394"/>
        <v/>
      </c>
      <c r="AM1170" s="4" t="str">
        <f t="shared" si="395"/>
        <v/>
      </c>
      <c r="AO1170" s="4" t="str">
        <f t="shared" si="396"/>
        <v/>
      </c>
      <c r="AQ1170" s="4" t="str">
        <f t="shared" si="397"/>
        <v/>
      </c>
      <c r="AS1170" s="4" t="str">
        <f t="shared" si="398"/>
        <v/>
      </c>
      <c r="AU1170" s="4" t="str">
        <f t="shared" si="399"/>
        <v/>
      </c>
      <c r="AW1170" s="359" t="str">
        <f t="shared" si="400"/>
        <v/>
      </c>
      <c r="AY1170" s="359" t="str">
        <f t="shared" si="401"/>
        <v/>
      </c>
      <c r="BA1170" s="359" t="str">
        <f t="shared" si="402"/>
        <v/>
      </c>
      <c r="BC1170" s="359" t="str">
        <f t="shared" si="403"/>
        <v/>
      </c>
      <c r="BE1170" s="359" t="str">
        <f t="shared" si="404"/>
        <v/>
      </c>
      <c r="BG1170" s="359" t="str">
        <f t="shared" si="405"/>
        <v/>
      </c>
      <c r="BI1170" s="359" t="str">
        <f t="shared" si="406"/>
        <v/>
      </c>
    </row>
    <row r="1171" spans="3:61" x14ac:dyDescent="0.2">
      <c r="C1171" s="152"/>
      <c r="E1171" s="243"/>
      <c r="F1171" s="374"/>
      <c r="G1171" s="300"/>
      <c r="H1171" s="300"/>
      <c r="I1171" s="300"/>
      <c r="J1171" s="300"/>
      <c r="K1171" s="300"/>
      <c r="L1171" s="300"/>
      <c r="M1171" s="300"/>
      <c r="O1171" s="302"/>
      <c r="U1171" s="355" t="str">
        <f t="shared" si="386"/>
        <v/>
      </c>
      <c r="W1171" s="355" t="str">
        <f t="shared" si="387"/>
        <v/>
      </c>
      <c r="Y1171" s="355" t="str">
        <f t="shared" si="388"/>
        <v/>
      </c>
      <c r="AA1171" s="355" t="str">
        <f t="shared" si="389"/>
        <v/>
      </c>
      <c r="AC1171" s="355" t="str">
        <f t="shared" si="390"/>
        <v/>
      </c>
      <c r="AE1171" s="4" t="str">
        <f t="shared" si="391"/>
        <v/>
      </c>
      <c r="AG1171" s="4" t="str">
        <f t="shared" si="392"/>
        <v/>
      </c>
      <c r="AI1171" s="4" t="str">
        <f t="shared" si="393"/>
        <v/>
      </c>
      <c r="AK1171" s="4" t="str">
        <f t="shared" si="394"/>
        <v/>
      </c>
      <c r="AM1171" s="4" t="str">
        <f t="shared" si="395"/>
        <v/>
      </c>
      <c r="AO1171" s="4" t="str">
        <f t="shared" si="396"/>
        <v/>
      </c>
      <c r="AQ1171" s="4" t="str">
        <f t="shared" si="397"/>
        <v/>
      </c>
      <c r="AS1171" s="4" t="str">
        <f t="shared" si="398"/>
        <v/>
      </c>
      <c r="AU1171" s="4" t="str">
        <f t="shared" si="399"/>
        <v/>
      </c>
      <c r="AW1171" s="359" t="str">
        <f t="shared" si="400"/>
        <v/>
      </c>
      <c r="AY1171" s="359" t="str">
        <f t="shared" si="401"/>
        <v/>
      </c>
      <c r="BA1171" s="359" t="str">
        <f t="shared" si="402"/>
        <v/>
      </c>
      <c r="BC1171" s="359" t="str">
        <f t="shared" si="403"/>
        <v/>
      </c>
      <c r="BE1171" s="359" t="str">
        <f t="shared" si="404"/>
        <v/>
      </c>
      <c r="BG1171" s="359" t="str">
        <f t="shared" si="405"/>
        <v/>
      </c>
      <c r="BI1171" s="359" t="str">
        <f t="shared" si="406"/>
        <v/>
      </c>
    </row>
    <row r="1172" spans="3:61" x14ac:dyDescent="0.2">
      <c r="C1172" s="152"/>
      <c r="E1172" s="243"/>
      <c r="F1172" s="374"/>
      <c r="G1172" s="300"/>
      <c r="H1172" s="300"/>
      <c r="I1172" s="300"/>
      <c r="J1172" s="300"/>
      <c r="K1172" s="300"/>
      <c r="L1172" s="300"/>
      <c r="M1172" s="300"/>
      <c r="O1172" s="302"/>
      <c r="U1172" s="355" t="str">
        <f t="shared" si="386"/>
        <v/>
      </c>
      <c r="W1172" s="355" t="str">
        <f t="shared" si="387"/>
        <v/>
      </c>
      <c r="Y1172" s="355" t="str">
        <f t="shared" si="388"/>
        <v/>
      </c>
      <c r="AA1172" s="355" t="str">
        <f t="shared" si="389"/>
        <v/>
      </c>
      <c r="AC1172" s="355" t="str">
        <f t="shared" si="390"/>
        <v/>
      </c>
      <c r="AE1172" s="4" t="str">
        <f t="shared" si="391"/>
        <v/>
      </c>
      <c r="AG1172" s="4" t="str">
        <f t="shared" si="392"/>
        <v/>
      </c>
      <c r="AI1172" s="4" t="str">
        <f t="shared" si="393"/>
        <v/>
      </c>
      <c r="AK1172" s="4" t="str">
        <f t="shared" si="394"/>
        <v/>
      </c>
      <c r="AM1172" s="4" t="str">
        <f t="shared" si="395"/>
        <v/>
      </c>
      <c r="AO1172" s="4" t="str">
        <f t="shared" si="396"/>
        <v/>
      </c>
      <c r="AQ1172" s="4" t="str">
        <f t="shared" si="397"/>
        <v/>
      </c>
      <c r="AS1172" s="4" t="str">
        <f t="shared" si="398"/>
        <v/>
      </c>
      <c r="AU1172" s="4" t="str">
        <f t="shared" si="399"/>
        <v/>
      </c>
      <c r="AW1172" s="359" t="str">
        <f t="shared" si="400"/>
        <v/>
      </c>
      <c r="AY1172" s="359" t="str">
        <f t="shared" si="401"/>
        <v/>
      </c>
      <c r="BA1172" s="359" t="str">
        <f t="shared" si="402"/>
        <v/>
      </c>
      <c r="BC1172" s="359" t="str">
        <f t="shared" si="403"/>
        <v/>
      </c>
      <c r="BE1172" s="359" t="str">
        <f t="shared" si="404"/>
        <v/>
      </c>
      <c r="BG1172" s="359" t="str">
        <f t="shared" si="405"/>
        <v/>
      </c>
      <c r="BI1172" s="359" t="str">
        <f t="shared" si="406"/>
        <v/>
      </c>
    </row>
    <row r="1173" spans="3:61" x14ac:dyDescent="0.2">
      <c r="C1173" s="152"/>
      <c r="E1173" s="243"/>
      <c r="F1173" s="374"/>
      <c r="G1173" s="300"/>
      <c r="H1173" s="300"/>
      <c r="I1173" s="300"/>
      <c r="J1173" s="300"/>
      <c r="K1173" s="300"/>
      <c r="L1173" s="300"/>
      <c r="M1173" s="300"/>
      <c r="O1173" s="302"/>
      <c r="U1173" s="355" t="str">
        <f t="shared" si="386"/>
        <v/>
      </c>
      <c r="W1173" s="355" t="str">
        <f t="shared" si="387"/>
        <v/>
      </c>
      <c r="Y1173" s="355" t="str">
        <f t="shared" si="388"/>
        <v/>
      </c>
      <c r="AA1173" s="355" t="str">
        <f t="shared" si="389"/>
        <v/>
      </c>
      <c r="AC1173" s="355" t="str">
        <f t="shared" si="390"/>
        <v/>
      </c>
      <c r="AE1173" s="4" t="str">
        <f t="shared" si="391"/>
        <v/>
      </c>
      <c r="AG1173" s="4" t="str">
        <f t="shared" si="392"/>
        <v/>
      </c>
      <c r="AI1173" s="4" t="str">
        <f t="shared" si="393"/>
        <v/>
      </c>
      <c r="AK1173" s="4" t="str">
        <f t="shared" si="394"/>
        <v/>
      </c>
      <c r="AM1173" s="4" t="str">
        <f t="shared" si="395"/>
        <v/>
      </c>
      <c r="AO1173" s="4" t="str">
        <f t="shared" si="396"/>
        <v/>
      </c>
      <c r="AQ1173" s="4" t="str">
        <f t="shared" si="397"/>
        <v/>
      </c>
      <c r="AS1173" s="4" t="str">
        <f t="shared" si="398"/>
        <v/>
      </c>
      <c r="AU1173" s="4" t="str">
        <f t="shared" si="399"/>
        <v/>
      </c>
      <c r="AW1173" s="359" t="str">
        <f t="shared" si="400"/>
        <v/>
      </c>
      <c r="AY1173" s="359" t="str">
        <f t="shared" si="401"/>
        <v/>
      </c>
      <c r="BA1173" s="359" t="str">
        <f t="shared" si="402"/>
        <v/>
      </c>
      <c r="BC1173" s="359" t="str">
        <f t="shared" si="403"/>
        <v/>
      </c>
      <c r="BE1173" s="359" t="str">
        <f t="shared" si="404"/>
        <v/>
      </c>
      <c r="BG1173" s="359" t="str">
        <f t="shared" si="405"/>
        <v/>
      </c>
      <c r="BI1173" s="359" t="str">
        <f t="shared" si="406"/>
        <v/>
      </c>
    </row>
    <row r="1174" spans="3:61" x14ac:dyDescent="0.2">
      <c r="C1174" s="152"/>
      <c r="E1174" s="243"/>
      <c r="F1174" s="374"/>
      <c r="G1174" s="300"/>
      <c r="H1174" s="300"/>
      <c r="I1174" s="300"/>
      <c r="J1174" s="300"/>
      <c r="K1174" s="300"/>
      <c r="L1174" s="300"/>
      <c r="M1174" s="300"/>
      <c r="O1174" s="302"/>
      <c r="U1174" s="355" t="str">
        <f t="shared" si="386"/>
        <v/>
      </c>
      <c r="W1174" s="355" t="str">
        <f t="shared" si="387"/>
        <v/>
      </c>
      <c r="Y1174" s="355" t="str">
        <f t="shared" si="388"/>
        <v/>
      </c>
      <c r="AA1174" s="355" t="str">
        <f t="shared" si="389"/>
        <v/>
      </c>
      <c r="AC1174" s="355" t="str">
        <f t="shared" si="390"/>
        <v/>
      </c>
      <c r="AE1174" s="4" t="str">
        <f t="shared" si="391"/>
        <v/>
      </c>
      <c r="AG1174" s="4" t="str">
        <f t="shared" si="392"/>
        <v/>
      </c>
      <c r="AI1174" s="4" t="str">
        <f t="shared" si="393"/>
        <v/>
      </c>
      <c r="AK1174" s="4" t="str">
        <f t="shared" si="394"/>
        <v/>
      </c>
      <c r="AM1174" s="4" t="str">
        <f t="shared" si="395"/>
        <v/>
      </c>
      <c r="AO1174" s="4" t="str">
        <f t="shared" si="396"/>
        <v/>
      </c>
      <c r="AQ1174" s="4" t="str">
        <f t="shared" si="397"/>
        <v/>
      </c>
      <c r="AS1174" s="4" t="str">
        <f t="shared" si="398"/>
        <v/>
      </c>
      <c r="AU1174" s="4" t="str">
        <f t="shared" si="399"/>
        <v/>
      </c>
      <c r="AW1174" s="359" t="str">
        <f t="shared" si="400"/>
        <v/>
      </c>
      <c r="AY1174" s="359" t="str">
        <f t="shared" si="401"/>
        <v/>
      </c>
      <c r="BA1174" s="359" t="str">
        <f t="shared" si="402"/>
        <v/>
      </c>
      <c r="BC1174" s="359" t="str">
        <f t="shared" si="403"/>
        <v/>
      </c>
      <c r="BE1174" s="359" t="str">
        <f t="shared" si="404"/>
        <v/>
      </c>
      <c r="BG1174" s="359" t="str">
        <f t="shared" si="405"/>
        <v/>
      </c>
      <c r="BI1174" s="359" t="str">
        <f t="shared" si="406"/>
        <v/>
      </c>
    </row>
    <row r="1175" spans="3:61" x14ac:dyDescent="0.2">
      <c r="C1175" s="152"/>
      <c r="E1175" s="243"/>
      <c r="F1175" s="374"/>
      <c r="G1175" s="300"/>
      <c r="H1175" s="300"/>
      <c r="I1175" s="300"/>
      <c r="J1175" s="300"/>
      <c r="K1175" s="300"/>
      <c r="L1175" s="300"/>
      <c r="M1175" s="300"/>
      <c r="O1175" s="302"/>
      <c r="U1175" s="355" t="str">
        <f t="shared" si="386"/>
        <v/>
      </c>
      <c r="W1175" s="355" t="str">
        <f t="shared" si="387"/>
        <v/>
      </c>
      <c r="Y1175" s="355" t="str">
        <f t="shared" si="388"/>
        <v/>
      </c>
      <c r="AA1175" s="355" t="str">
        <f t="shared" si="389"/>
        <v/>
      </c>
      <c r="AC1175" s="355" t="str">
        <f t="shared" si="390"/>
        <v/>
      </c>
      <c r="AE1175" s="4" t="str">
        <f t="shared" si="391"/>
        <v/>
      </c>
      <c r="AG1175" s="4" t="str">
        <f t="shared" si="392"/>
        <v/>
      </c>
      <c r="AI1175" s="4" t="str">
        <f t="shared" si="393"/>
        <v/>
      </c>
      <c r="AK1175" s="4" t="str">
        <f t="shared" si="394"/>
        <v/>
      </c>
      <c r="AM1175" s="4" t="str">
        <f t="shared" si="395"/>
        <v/>
      </c>
      <c r="AO1175" s="4" t="str">
        <f t="shared" si="396"/>
        <v/>
      </c>
      <c r="AQ1175" s="4" t="str">
        <f t="shared" si="397"/>
        <v/>
      </c>
      <c r="AS1175" s="4" t="str">
        <f t="shared" si="398"/>
        <v/>
      </c>
      <c r="AU1175" s="4" t="str">
        <f t="shared" si="399"/>
        <v/>
      </c>
      <c r="AW1175" s="359" t="str">
        <f t="shared" si="400"/>
        <v/>
      </c>
      <c r="AY1175" s="359" t="str">
        <f t="shared" si="401"/>
        <v/>
      </c>
      <c r="BA1175" s="359" t="str">
        <f t="shared" si="402"/>
        <v/>
      </c>
      <c r="BC1175" s="359" t="str">
        <f t="shared" si="403"/>
        <v/>
      </c>
      <c r="BE1175" s="359" t="str">
        <f t="shared" si="404"/>
        <v/>
      </c>
      <c r="BG1175" s="359" t="str">
        <f t="shared" si="405"/>
        <v/>
      </c>
      <c r="BI1175" s="359" t="str">
        <f t="shared" si="406"/>
        <v/>
      </c>
    </row>
    <row r="1176" spans="3:61" x14ac:dyDescent="0.2">
      <c r="C1176" s="152"/>
      <c r="E1176" s="243"/>
      <c r="F1176" s="374"/>
      <c r="G1176" s="300"/>
      <c r="H1176" s="300"/>
      <c r="I1176" s="300"/>
      <c r="J1176" s="300"/>
      <c r="K1176" s="300"/>
      <c r="L1176" s="300"/>
      <c r="M1176" s="300"/>
      <c r="O1176" s="302"/>
      <c r="U1176" s="355" t="str">
        <f t="shared" si="386"/>
        <v/>
      </c>
      <c r="W1176" s="355" t="str">
        <f t="shared" si="387"/>
        <v/>
      </c>
      <c r="Y1176" s="355" t="str">
        <f t="shared" si="388"/>
        <v/>
      </c>
      <c r="AA1176" s="355" t="str">
        <f t="shared" si="389"/>
        <v/>
      </c>
      <c r="AC1176" s="355" t="str">
        <f t="shared" si="390"/>
        <v/>
      </c>
      <c r="AE1176" s="4" t="str">
        <f t="shared" si="391"/>
        <v/>
      </c>
      <c r="AG1176" s="4" t="str">
        <f t="shared" si="392"/>
        <v/>
      </c>
      <c r="AI1176" s="4" t="str">
        <f t="shared" si="393"/>
        <v/>
      </c>
      <c r="AK1176" s="4" t="str">
        <f t="shared" si="394"/>
        <v/>
      </c>
      <c r="AM1176" s="4" t="str">
        <f t="shared" si="395"/>
        <v/>
      </c>
      <c r="AO1176" s="4" t="str">
        <f t="shared" si="396"/>
        <v/>
      </c>
      <c r="AQ1176" s="4" t="str">
        <f t="shared" si="397"/>
        <v/>
      </c>
      <c r="AS1176" s="4" t="str">
        <f t="shared" si="398"/>
        <v/>
      </c>
      <c r="AU1176" s="4" t="str">
        <f t="shared" si="399"/>
        <v/>
      </c>
      <c r="AW1176" s="359" t="str">
        <f t="shared" si="400"/>
        <v/>
      </c>
      <c r="AY1176" s="359" t="str">
        <f t="shared" si="401"/>
        <v/>
      </c>
      <c r="BA1176" s="359" t="str">
        <f t="shared" si="402"/>
        <v/>
      </c>
      <c r="BC1176" s="359" t="str">
        <f t="shared" si="403"/>
        <v/>
      </c>
      <c r="BE1176" s="359" t="str">
        <f t="shared" si="404"/>
        <v/>
      </c>
      <c r="BG1176" s="359" t="str">
        <f t="shared" si="405"/>
        <v/>
      </c>
      <c r="BI1176" s="359" t="str">
        <f t="shared" si="406"/>
        <v/>
      </c>
    </row>
    <row r="1177" spans="3:61" x14ac:dyDescent="0.2">
      <c r="C1177" s="152"/>
      <c r="E1177" s="243"/>
      <c r="F1177" s="374"/>
      <c r="G1177" s="300"/>
      <c r="H1177" s="300"/>
      <c r="I1177" s="300"/>
      <c r="J1177" s="300"/>
      <c r="K1177" s="300"/>
      <c r="L1177" s="300"/>
      <c r="M1177" s="300"/>
      <c r="O1177" s="302"/>
      <c r="U1177" s="355" t="str">
        <f t="shared" si="386"/>
        <v/>
      </c>
      <c r="W1177" s="355" t="str">
        <f t="shared" si="387"/>
        <v/>
      </c>
      <c r="Y1177" s="355" t="str">
        <f t="shared" si="388"/>
        <v/>
      </c>
      <c r="AA1177" s="355" t="str">
        <f t="shared" si="389"/>
        <v/>
      </c>
      <c r="AC1177" s="355" t="str">
        <f t="shared" si="390"/>
        <v/>
      </c>
      <c r="AE1177" s="4" t="str">
        <f t="shared" si="391"/>
        <v/>
      </c>
      <c r="AG1177" s="4" t="str">
        <f t="shared" si="392"/>
        <v/>
      </c>
      <c r="AI1177" s="4" t="str">
        <f t="shared" si="393"/>
        <v/>
      </c>
      <c r="AK1177" s="4" t="str">
        <f t="shared" si="394"/>
        <v/>
      </c>
      <c r="AM1177" s="4" t="str">
        <f t="shared" si="395"/>
        <v/>
      </c>
      <c r="AO1177" s="4" t="str">
        <f t="shared" si="396"/>
        <v/>
      </c>
      <c r="AQ1177" s="4" t="str">
        <f t="shared" si="397"/>
        <v/>
      </c>
      <c r="AS1177" s="4" t="str">
        <f t="shared" si="398"/>
        <v/>
      </c>
      <c r="AU1177" s="4" t="str">
        <f t="shared" si="399"/>
        <v/>
      </c>
      <c r="AW1177" s="359" t="str">
        <f t="shared" si="400"/>
        <v/>
      </c>
      <c r="AY1177" s="359" t="str">
        <f t="shared" si="401"/>
        <v/>
      </c>
      <c r="BA1177" s="359" t="str">
        <f t="shared" si="402"/>
        <v/>
      </c>
      <c r="BC1177" s="359" t="str">
        <f t="shared" si="403"/>
        <v/>
      </c>
      <c r="BE1177" s="359" t="str">
        <f t="shared" si="404"/>
        <v/>
      </c>
      <c r="BG1177" s="359" t="str">
        <f t="shared" si="405"/>
        <v/>
      </c>
      <c r="BI1177" s="359" t="str">
        <f t="shared" si="406"/>
        <v/>
      </c>
    </row>
    <row r="1178" spans="3:61" x14ac:dyDescent="0.2">
      <c r="C1178" s="152"/>
      <c r="E1178" s="243"/>
      <c r="F1178" s="374"/>
      <c r="G1178" s="300"/>
      <c r="H1178" s="300"/>
      <c r="I1178" s="300"/>
      <c r="J1178" s="300"/>
      <c r="K1178" s="300"/>
      <c r="L1178" s="300"/>
      <c r="M1178" s="300"/>
      <c r="O1178" s="302"/>
      <c r="U1178" s="355" t="str">
        <f t="shared" si="386"/>
        <v/>
      </c>
      <c r="W1178" s="355" t="str">
        <f t="shared" si="387"/>
        <v/>
      </c>
      <c r="Y1178" s="355" t="str">
        <f t="shared" si="388"/>
        <v/>
      </c>
      <c r="AA1178" s="355" t="str">
        <f t="shared" si="389"/>
        <v/>
      </c>
      <c r="AC1178" s="355" t="str">
        <f t="shared" si="390"/>
        <v/>
      </c>
      <c r="AE1178" s="4" t="str">
        <f t="shared" si="391"/>
        <v/>
      </c>
      <c r="AG1178" s="4" t="str">
        <f t="shared" si="392"/>
        <v/>
      </c>
      <c r="AI1178" s="4" t="str">
        <f t="shared" si="393"/>
        <v/>
      </c>
      <c r="AK1178" s="4" t="str">
        <f t="shared" si="394"/>
        <v/>
      </c>
      <c r="AM1178" s="4" t="str">
        <f t="shared" si="395"/>
        <v/>
      </c>
      <c r="AO1178" s="4" t="str">
        <f t="shared" si="396"/>
        <v/>
      </c>
      <c r="AQ1178" s="4" t="str">
        <f t="shared" si="397"/>
        <v/>
      </c>
      <c r="AS1178" s="4" t="str">
        <f t="shared" si="398"/>
        <v/>
      </c>
      <c r="AU1178" s="4" t="str">
        <f t="shared" si="399"/>
        <v/>
      </c>
      <c r="AW1178" s="359" t="str">
        <f t="shared" si="400"/>
        <v/>
      </c>
      <c r="AY1178" s="359" t="str">
        <f t="shared" si="401"/>
        <v/>
      </c>
      <c r="BA1178" s="359" t="str">
        <f t="shared" si="402"/>
        <v/>
      </c>
      <c r="BC1178" s="359" t="str">
        <f t="shared" si="403"/>
        <v/>
      </c>
      <c r="BE1178" s="359" t="str">
        <f t="shared" si="404"/>
        <v/>
      </c>
      <c r="BG1178" s="359" t="str">
        <f t="shared" si="405"/>
        <v/>
      </c>
      <c r="BI1178" s="359" t="str">
        <f t="shared" si="406"/>
        <v/>
      </c>
    </row>
    <row r="1179" spans="3:61" x14ac:dyDescent="0.2">
      <c r="C1179" s="152"/>
      <c r="E1179" s="243"/>
      <c r="F1179" s="374"/>
      <c r="G1179" s="300"/>
      <c r="H1179" s="300"/>
      <c r="I1179" s="300"/>
      <c r="J1179" s="300"/>
      <c r="K1179" s="300"/>
      <c r="L1179" s="300"/>
      <c r="M1179" s="300"/>
      <c r="O1179" s="302"/>
      <c r="U1179" s="355" t="str">
        <f t="shared" si="386"/>
        <v/>
      </c>
      <c r="W1179" s="355" t="str">
        <f t="shared" si="387"/>
        <v/>
      </c>
      <c r="Y1179" s="355" t="str">
        <f t="shared" si="388"/>
        <v/>
      </c>
      <c r="AA1179" s="355" t="str">
        <f t="shared" si="389"/>
        <v/>
      </c>
      <c r="AC1179" s="355" t="str">
        <f t="shared" si="390"/>
        <v/>
      </c>
      <c r="AE1179" s="4" t="str">
        <f t="shared" si="391"/>
        <v/>
      </c>
      <c r="AG1179" s="4" t="str">
        <f t="shared" si="392"/>
        <v/>
      </c>
      <c r="AI1179" s="4" t="str">
        <f t="shared" si="393"/>
        <v/>
      </c>
      <c r="AK1179" s="4" t="str">
        <f t="shared" si="394"/>
        <v/>
      </c>
      <c r="AM1179" s="4" t="str">
        <f t="shared" si="395"/>
        <v/>
      </c>
      <c r="AO1179" s="4" t="str">
        <f t="shared" si="396"/>
        <v/>
      </c>
      <c r="AQ1179" s="4" t="str">
        <f t="shared" si="397"/>
        <v/>
      </c>
      <c r="AS1179" s="4" t="str">
        <f t="shared" si="398"/>
        <v/>
      </c>
      <c r="AU1179" s="4" t="str">
        <f t="shared" si="399"/>
        <v/>
      </c>
      <c r="AW1179" s="359" t="str">
        <f t="shared" si="400"/>
        <v/>
      </c>
      <c r="AY1179" s="359" t="str">
        <f t="shared" si="401"/>
        <v/>
      </c>
      <c r="BA1179" s="359" t="str">
        <f t="shared" si="402"/>
        <v/>
      </c>
      <c r="BC1179" s="359" t="str">
        <f t="shared" si="403"/>
        <v/>
      </c>
      <c r="BE1179" s="359" t="str">
        <f t="shared" si="404"/>
        <v/>
      </c>
      <c r="BG1179" s="359" t="str">
        <f t="shared" si="405"/>
        <v/>
      </c>
      <c r="BI1179" s="359" t="str">
        <f t="shared" si="406"/>
        <v/>
      </c>
    </row>
    <row r="1180" spans="3:61" x14ac:dyDescent="0.2">
      <c r="C1180" s="152"/>
      <c r="E1180" s="243"/>
      <c r="F1180" s="374"/>
      <c r="G1180" s="300"/>
      <c r="H1180" s="300"/>
      <c r="I1180" s="300"/>
      <c r="J1180" s="300"/>
      <c r="K1180" s="300"/>
      <c r="L1180" s="300"/>
      <c r="M1180" s="300"/>
      <c r="O1180" s="302"/>
      <c r="U1180" s="355" t="str">
        <f t="shared" si="386"/>
        <v/>
      </c>
      <c r="W1180" s="355" t="str">
        <f t="shared" si="387"/>
        <v/>
      </c>
      <c r="Y1180" s="355" t="str">
        <f t="shared" si="388"/>
        <v/>
      </c>
      <c r="AA1180" s="355" t="str">
        <f t="shared" si="389"/>
        <v/>
      </c>
      <c r="AC1180" s="355" t="str">
        <f t="shared" si="390"/>
        <v/>
      </c>
      <c r="AE1180" s="4" t="str">
        <f t="shared" si="391"/>
        <v/>
      </c>
      <c r="AG1180" s="4" t="str">
        <f t="shared" si="392"/>
        <v/>
      </c>
      <c r="AI1180" s="4" t="str">
        <f t="shared" si="393"/>
        <v/>
      </c>
      <c r="AK1180" s="4" t="str">
        <f t="shared" si="394"/>
        <v/>
      </c>
      <c r="AM1180" s="4" t="str">
        <f t="shared" si="395"/>
        <v/>
      </c>
      <c r="AO1180" s="4" t="str">
        <f t="shared" si="396"/>
        <v/>
      </c>
      <c r="AQ1180" s="4" t="str">
        <f t="shared" si="397"/>
        <v/>
      </c>
      <c r="AS1180" s="4" t="str">
        <f t="shared" si="398"/>
        <v/>
      </c>
      <c r="AU1180" s="4" t="str">
        <f t="shared" si="399"/>
        <v/>
      </c>
      <c r="AW1180" s="359" t="str">
        <f t="shared" si="400"/>
        <v/>
      </c>
      <c r="AY1180" s="359" t="str">
        <f t="shared" si="401"/>
        <v/>
      </c>
      <c r="BA1180" s="359" t="str">
        <f t="shared" si="402"/>
        <v/>
      </c>
      <c r="BC1180" s="359" t="str">
        <f t="shared" si="403"/>
        <v/>
      </c>
      <c r="BE1180" s="359" t="str">
        <f t="shared" si="404"/>
        <v/>
      </c>
      <c r="BG1180" s="359" t="str">
        <f t="shared" si="405"/>
        <v/>
      </c>
      <c r="BI1180" s="359" t="str">
        <f t="shared" si="406"/>
        <v/>
      </c>
    </row>
    <row r="1181" spans="3:61" x14ac:dyDescent="0.2">
      <c r="C1181" s="152"/>
      <c r="E1181" s="243"/>
      <c r="F1181" s="374"/>
      <c r="G1181" s="300"/>
      <c r="H1181" s="300"/>
      <c r="I1181" s="300"/>
      <c r="J1181" s="300"/>
      <c r="K1181" s="300"/>
      <c r="L1181" s="300"/>
      <c r="M1181" s="300"/>
      <c r="O1181" s="302"/>
      <c r="U1181" s="355" t="str">
        <f t="shared" si="386"/>
        <v/>
      </c>
      <c r="W1181" s="355" t="str">
        <f t="shared" si="387"/>
        <v/>
      </c>
      <c r="Y1181" s="355" t="str">
        <f t="shared" si="388"/>
        <v/>
      </c>
      <c r="AA1181" s="355" t="str">
        <f t="shared" si="389"/>
        <v/>
      </c>
      <c r="AC1181" s="355" t="str">
        <f t="shared" si="390"/>
        <v/>
      </c>
      <c r="AE1181" s="4" t="str">
        <f t="shared" si="391"/>
        <v/>
      </c>
      <c r="AG1181" s="4" t="str">
        <f t="shared" si="392"/>
        <v/>
      </c>
      <c r="AI1181" s="4" t="str">
        <f t="shared" si="393"/>
        <v/>
      </c>
      <c r="AK1181" s="4" t="str">
        <f t="shared" si="394"/>
        <v/>
      </c>
      <c r="AM1181" s="4" t="str">
        <f t="shared" si="395"/>
        <v/>
      </c>
      <c r="AO1181" s="4" t="str">
        <f t="shared" si="396"/>
        <v/>
      </c>
      <c r="AQ1181" s="4" t="str">
        <f t="shared" si="397"/>
        <v/>
      </c>
      <c r="AS1181" s="4" t="str">
        <f t="shared" si="398"/>
        <v/>
      </c>
      <c r="AU1181" s="4" t="str">
        <f t="shared" si="399"/>
        <v/>
      </c>
      <c r="AW1181" s="359" t="str">
        <f t="shared" si="400"/>
        <v/>
      </c>
      <c r="AY1181" s="359" t="str">
        <f t="shared" si="401"/>
        <v/>
      </c>
      <c r="BA1181" s="359" t="str">
        <f t="shared" si="402"/>
        <v/>
      </c>
      <c r="BC1181" s="359" t="str">
        <f t="shared" si="403"/>
        <v/>
      </c>
      <c r="BE1181" s="359" t="str">
        <f t="shared" si="404"/>
        <v/>
      </c>
      <c r="BG1181" s="359" t="str">
        <f t="shared" si="405"/>
        <v/>
      </c>
      <c r="BI1181" s="359" t="str">
        <f t="shared" si="406"/>
        <v/>
      </c>
    </row>
    <row r="1182" spans="3:61" x14ac:dyDescent="0.2">
      <c r="C1182" s="152"/>
      <c r="E1182" s="243"/>
      <c r="F1182" s="374"/>
      <c r="G1182" s="300"/>
      <c r="H1182" s="300"/>
      <c r="I1182" s="300"/>
      <c r="J1182" s="300"/>
      <c r="K1182" s="300"/>
      <c r="L1182" s="300"/>
      <c r="M1182" s="300"/>
      <c r="O1182" s="302"/>
      <c r="U1182" s="355" t="str">
        <f t="shared" si="386"/>
        <v/>
      </c>
      <c r="W1182" s="355" t="str">
        <f t="shared" si="387"/>
        <v/>
      </c>
      <c r="Y1182" s="355" t="str">
        <f t="shared" si="388"/>
        <v/>
      </c>
      <c r="AA1182" s="355" t="str">
        <f t="shared" si="389"/>
        <v/>
      </c>
      <c r="AC1182" s="355" t="str">
        <f t="shared" si="390"/>
        <v/>
      </c>
      <c r="AE1182" s="4" t="str">
        <f t="shared" si="391"/>
        <v/>
      </c>
      <c r="AG1182" s="4" t="str">
        <f t="shared" si="392"/>
        <v/>
      </c>
      <c r="AI1182" s="4" t="str">
        <f t="shared" si="393"/>
        <v/>
      </c>
      <c r="AK1182" s="4" t="str">
        <f t="shared" si="394"/>
        <v/>
      </c>
      <c r="AM1182" s="4" t="str">
        <f t="shared" si="395"/>
        <v/>
      </c>
      <c r="AO1182" s="4" t="str">
        <f t="shared" si="396"/>
        <v/>
      </c>
      <c r="AQ1182" s="4" t="str">
        <f t="shared" si="397"/>
        <v/>
      </c>
      <c r="AS1182" s="4" t="str">
        <f t="shared" si="398"/>
        <v/>
      </c>
      <c r="AU1182" s="4" t="str">
        <f t="shared" si="399"/>
        <v/>
      </c>
      <c r="AW1182" s="359" t="str">
        <f t="shared" si="400"/>
        <v/>
      </c>
      <c r="AY1182" s="359" t="str">
        <f t="shared" si="401"/>
        <v/>
      </c>
      <c r="BA1182" s="359" t="str">
        <f t="shared" si="402"/>
        <v/>
      </c>
      <c r="BC1182" s="359" t="str">
        <f t="shared" si="403"/>
        <v/>
      </c>
      <c r="BE1182" s="359" t="str">
        <f t="shared" si="404"/>
        <v/>
      </c>
      <c r="BG1182" s="359" t="str">
        <f t="shared" si="405"/>
        <v/>
      </c>
      <c r="BI1182" s="359" t="str">
        <f t="shared" si="406"/>
        <v/>
      </c>
    </row>
    <row r="1183" spans="3:61" x14ac:dyDescent="0.2">
      <c r="C1183" s="152"/>
      <c r="E1183" s="243"/>
      <c r="F1183" s="374"/>
      <c r="G1183" s="300"/>
      <c r="H1183" s="300"/>
      <c r="I1183" s="300"/>
      <c r="J1183" s="300"/>
      <c r="K1183" s="300"/>
      <c r="L1183" s="300"/>
      <c r="M1183" s="300"/>
      <c r="O1183" s="302"/>
      <c r="U1183" s="355" t="str">
        <f t="shared" si="386"/>
        <v/>
      </c>
      <c r="W1183" s="355" t="str">
        <f t="shared" si="387"/>
        <v/>
      </c>
      <c r="Y1183" s="355" t="str">
        <f t="shared" si="388"/>
        <v/>
      </c>
      <c r="AA1183" s="355" t="str">
        <f t="shared" si="389"/>
        <v/>
      </c>
      <c r="AC1183" s="355" t="str">
        <f t="shared" si="390"/>
        <v/>
      </c>
      <c r="AE1183" s="4" t="str">
        <f t="shared" si="391"/>
        <v/>
      </c>
      <c r="AG1183" s="4" t="str">
        <f t="shared" si="392"/>
        <v/>
      </c>
      <c r="AI1183" s="4" t="str">
        <f t="shared" si="393"/>
        <v/>
      </c>
      <c r="AK1183" s="4" t="str">
        <f t="shared" si="394"/>
        <v/>
      </c>
      <c r="AM1183" s="4" t="str">
        <f t="shared" si="395"/>
        <v/>
      </c>
      <c r="AO1183" s="4" t="str">
        <f t="shared" si="396"/>
        <v/>
      </c>
      <c r="AQ1183" s="4" t="str">
        <f t="shared" si="397"/>
        <v/>
      </c>
      <c r="AS1183" s="4" t="str">
        <f t="shared" si="398"/>
        <v/>
      </c>
      <c r="AU1183" s="4" t="str">
        <f t="shared" si="399"/>
        <v/>
      </c>
      <c r="AW1183" s="359" t="str">
        <f t="shared" si="400"/>
        <v/>
      </c>
      <c r="AY1183" s="359" t="str">
        <f t="shared" si="401"/>
        <v/>
      </c>
      <c r="BA1183" s="359" t="str">
        <f t="shared" si="402"/>
        <v/>
      </c>
      <c r="BC1183" s="359" t="str">
        <f t="shared" si="403"/>
        <v/>
      </c>
      <c r="BE1183" s="359" t="str">
        <f t="shared" si="404"/>
        <v/>
      </c>
      <c r="BG1183" s="359" t="str">
        <f t="shared" si="405"/>
        <v/>
      </c>
      <c r="BI1183" s="359" t="str">
        <f t="shared" si="406"/>
        <v/>
      </c>
    </row>
    <row r="1184" spans="3:61" x14ac:dyDescent="0.2">
      <c r="C1184" s="152"/>
      <c r="E1184" s="243"/>
      <c r="F1184" s="374"/>
      <c r="G1184" s="300"/>
      <c r="H1184" s="300"/>
      <c r="I1184" s="300"/>
      <c r="J1184" s="300"/>
      <c r="K1184" s="300"/>
      <c r="L1184" s="300"/>
      <c r="M1184" s="300"/>
      <c r="O1184" s="302"/>
      <c r="U1184" s="355" t="str">
        <f t="shared" si="386"/>
        <v/>
      </c>
      <c r="W1184" s="355" t="str">
        <f t="shared" si="387"/>
        <v/>
      </c>
      <c r="Y1184" s="355" t="str">
        <f t="shared" si="388"/>
        <v/>
      </c>
      <c r="AA1184" s="355" t="str">
        <f t="shared" si="389"/>
        <v/>
      </c>
      <c r="AC1184" s="355" t="str">
        <f t="shared" si="390"/>
        <v/>
      </c>
      <c r="AE1184" s="4" t="str">
        <f t="shared" si="391"/>
        <v/>
      </c>
      <c r="AG1184" s="4" t="str">
        <f t="shared" si="392"/>
        <v/>
      </c>
      <c r="AI1184" s="4" t="str">
        <f t="shared" si="393"/>
        <v/>
      </c>
      <c r="AK1184" s="4" t="str">
        <f t="shared" si="394"/>
        <v/>
      </c>
      <c r="AM1184" s="4" t="str">
        <f t="shared" si="395"/>
        <v/>
      </c>
      <c r="AO1184" s="4" t="str">
        <f t="shared" si="396"/>
        <v/>
      </c>
      <c r="AQ1184" s="4" t="str">
        <f t="shared" si="397"/>
        <v/>
      </c>
      <c r="AS1184" s="4" t="str">
        <f t="shared" si="398"/>
        <v/>
      </c>
      <c r="AU1184" s="4" t="str">
        <f t="shared" si="399"/>
        <v/>
      </c>
      <c r="AW1184" s="359" t="str">
        <f t="shared" si="400"/>
        <v/>
      </c>
      <c r="AY1184" s="359" t="str">
        <f t="shared" si="401"/>
        <v/>
      </c>
      <c r="BA1184" s="359" t="str">
        <f t="shared" si="402"/>
        <v/>
      </c>
      <c r="BC1184" s="359" t="str">
        <f t="shared" si="403"/>
        <v/>
      </c>
      <c r="BE1184" s="359" t="str">
        <f t="shared" si="404"/>
        <v/>
      </c>
      <c r="BG1184" s="359" t="str">
        <f t="shared" si="405"/>
        <v/>
      </c>
      <c r="BI1184" s="359" t="str">
        <f t="shared" si="406"/>
        <v/>
      </c>
    </row>
    <row r="1185" spans="3:61" x14ac:dyDescent="0.2">
      <c r="C1185" s="152"/>
      <c r="E1185" s="243"/>
      <c r="F1185" s="374"/>
      <c r="G1185" s="300"/>
      <c r="H1185" s="300"/>
      <c r="I1185" s="300"/>
      <c r="J1185" s="300"/>
      <c r="K1185" s="300"/>
      <c r="L1185" s="300"/>
      <c r="M1185" s="300"/>
      <c r="O1185" s="302"/>
      <c r="U1185" s="355" t="str">
        <f t="shared" si="386"/>
        <v/>
      </c>
      <c r="W1185" s="355" t="str">
        <f t="shared" si="387"/>
        <v/>
      </c>
      <c r="Y1185" s="355" t="str">
        <f t="shared" si="388"/>
        <v/>
      </c>
      <c r="AA1185" s="355" t="str">
        <f t="shared" si="389"/>
        <v/>
      </c>
      <c r="AC1185" s="355" t="str">
        <f t="shared" si="390"/>
        <v/>
      </c>
      <c r="AE1185" s="4" t="str">
        <f t="shared" si="391"/>
        <v/>
      </c>
      <c r="AG1185" s="4" t="str">
        <f t="shared" si="392"/>
        <v/>
      </c>
      <c r="AI1185" s="4" t="str">
        <f t="shared" si="393"/>
        <v/>
      </c>
      <c r="AK1185" s="4" t="str">
        <f t="shared" si="394"/>
        <v/>
      </c>
      <c r="AM1185" s="4" t="str">
        <f t="shared" si="395"/>
        <v/>
      </c>
      <c r="AO1185" s="4" t="str">
        <f t="shared" si="396"/>
        <v/>
      </c>
      <c r="AQ1185" s="4" t="str">
        <f t="shared" si="397"/>
        <v/>
      </c>
      <c r="AS1185" s="4" t="str">
        <f t="shared" si="398"/>
        <v/>
      </c>
      <c r="AU1185" s="4" t="str">
        <f t="shared" si="399"/>
        <v/>
      </c>
      <c r="AW1185" s="359" t="str">
        <f t="shared" si="400"/>
        <v/>
      </c>
      <c r="AY1185" s="359" t="str">
        <f t="shared" si="401"/>
        <v/>
      </c>
      <c r="BA1185" s="359" t="str">
        <f t="shared" si="402"/>
        <v/>
      </c>
      <c r="BC1185" s="359" t="str">
        <f t="shared" si="403"/>
        <v/>
      </c>
      <c r="BE1185" s="359" t="str">
        <f t="shared" si="404"/>
        <v/>
      </c>
      <c r="BG1185" s="359" t="str">
        <f t="shared" si="405"/>
        <v/>
      </c>
      <c r="BI1185" s="359" t="str">
        <f t="shared" si="406"/>
        <v/>
      </c>
    </row>
    <row r="1186" spans="3:61" x14ac:dyDescent="0.2">
      <c r="C1186" s="152"/>
      <c r="E1186" s="243"/>
      <c r="F1186" s="374"/>
      <c r="G1186" s="300"/>
      <c r="H1186" s="300"/>
      <c r="I1186" s="300"/>
      <c r="J1186" s="300"/>
      <c r="K1186" s="300"/>
      <c r="L1186" s="300"/>
      <c r="M1186" s="300"/>
      <c r="O1186" s="302"/>
      <c r="U1186" s="355" t="str">
        <f t="shared" si="386"/>
        <v/>
      </c>
      <c r="W1186" s="355" t="str">
        <f t="shared" si="387"/>
        <v/>
      </c>
      <c r="Y1186" s="355" t="str">
        <f t="shared" si="388"/>
        <v/>
      </c>
      <c r="AA1186" s="355" t="str">
        <f t="shared" si="389"/>
        <v/>
      </c>
      <c r="AC1186" s="355" t="str">
        <f t="shared" si="390"/>
        <v/>
      </c>
      <c r="AE1186" s="4" t="str">
        <f t="shared" si="391"/>
        <v/>
      </c>
      <c r="AG1186" s="4" t="str">
        <f t="shared" si="392"/>
        <v/>
      </c>
      <c r="AI1186" s="4" t="str">
        <f t="shared" si="393"/>
        <v/>
      </c>
      <c r="AK1186" s="4" t="str">
        <f t="shared" si="394"/>
        <v/>
      </c>
      <c r="AM1186" s="4" t="str">
        <f t="shared" si="395"/>
        <v/>
      </c>
      <c r="AO1186" s="4" t="str">
        <f t="shared" si="396"/>
        <v/>
      </c>
      <c r="AQ1186" s="4" t="str">
        <f t="shared" si="397"/>
        <v/>
      </c>
      <c r="AS1186" s="4" t="str">
        <f t="shared" si="398"/>
        <v/>
      </c>
      <c r="AU1186" s="4" t="str">
        <f t="shared" si="399"/>
        <v/>
      </c>
      <c r="AW1186" s="359" t="str">
        <f t="shared" si="400"/>
        <v/>
      </c>
      <c r="AY1186" s="359" t="str">
        <f t="shared" si="401"/>
        <v/>
      </c>
      <c r="BA1186" s="359" t="str">
        <f t="shared" si="402"/>
        <v/>
      </c>
      <c r="BC1186" s="359" t="str">
        <f t="shared" si="403"/>
        <v/>
      </c>
      <c r="BE1186" s="359" t="str">
        <f t="shared" si="404"/>
        <v/>
      </c>
      <c r="BG1186" s="359" t="str">
        <f t="shared" si="405"/>
        <v/>
      </c>
      <c r="BI1186" s="359" t="str">
        <f t="shared" si="406"/>
        <v/>
      </c>
    </row>
    <row r="1187" spans="3:61" x14ac:dyDescent="0.2">
      <c r="C1187" s="152"/>
      <c r="E1187" s="243"/>
      <c r="F1187" s="374"/>
      <c r="G1187" s="300"/>
      <c r="H1187" s="300"/>
      <c r="I1187" s="300"/>
      <c r="J1187" s="300"/>
      <c r="K1187" s="300"/>
      <c r="L1187" s="300"/>
      <c r="M1187" s="300"/>
      <c r="O1187" s="302"/>
      <c r="U1187" s="355" t="str">
        <f t="shared" si="386"/>
        <v/>
      </c>
      <c r="W1187" s="355" t="str">
        <f t="shared" si="387"/>
        <v/>
      </c>
      <c r="Y1187" s="355" t="str">
        <f t="shared" si="388"/>
        <v/>
      </c>
      <c r="AA1187" s="355" t="str">
        <f t="shared" si="389"/>
        <v/>
      </c>
      <c r="AC1187" s="355" t="str">
        <f t="shared" si="390"/>
        <v/>
      </c>
      <c r="AE1187" s="4" t="str">
        <f t="shared" si="391"/>
        <v/>
      </c>
      <c r="AG1187" s="4" t="str">
        <f t="shared" si="392"/>
        <v/>
      </c>
      <c r="AI1187" s="4" t="str">
        <f t="shared" si="393"/>
        <v/>
      </c>
      <c r="AK1187" s="4" t="str">
        <f t="shared" si="394"/>
        <v/>
      </c>
      <c r="AM1187" s="4" t="str">
        <f t="shared" si="395"/>
        <v/>
      </c>
      <c r="AO1187" s="4" t="str">
        <f t="shared" si="396"/>
        <v/>
      </c>
      <c r="AQ1187" s="4" t="str">
        <f t="shared" si="397"/>
        <v/>
      </c>
      <c r="AS1187" s="4" t="str">
        <f t="shared" si="398"/>
        <v/>
      </c>
      <c r="AU1187" s="4" t="str">
        <f t="shared" si="399"/>
        <v/>
      </c>
      <c r="AW1187" s="359" t="str">
        <f t="shared" si="400"/>
        <v/>
      </c>
      <c r="AY1187" s="359" t="str">
        <f t="shared" si="401"/>
        <v/>
      </c>
      <c r="BA1187" s="359" t="str">
        <f t="shared" si="402"/>
        <v/>
      </c>
      <c r="BC1187" s="359" t="str">
        <f t="shared" si="403"/>
        <v/>
      </c>
      <c r="BE1187" s="359" t="str">
        <f t="shared" si="404"/>
        <v/>
      </c>
      <c r="BG1187" s="359" t="str">
        <f t="shared" si="405"/>
        <v/>
      </c>
      <c r="BI1187" s="359" t="str">
        <f t="shared" si="406"/>
        <v/>
      </c>
    </row>
    <row r="1188" spans="3:61" x14ac:dyDescent="0.2">
      <c r="C1188" s="152"/>
      <c r="E1188" s="243"/>
      <c r="F1188" s="374"/>
      <c r="G1188" s="300"/>
      <c r="H1188" s="300"/>
      <c r="I1188" s="300"/>
      <c r="J1188" s="300"/>
      <c r="K1188" s="300"/>
      <c r="L1188" s="300"/>
      <c r="M1188" s="300"/>
      <c r="O1188" s="302"/>
      <c r="U1188" s="355" t="str">
        <f t="shared" si="386"/>
        <v/>
      </c>
      <c r="W1188" s="355" t="str">
        <f t="shared" si="387"/>
        <v/>
      </c>
      <c r="Y1188" s="355" t="str">
        <f t="shared" si="388"/>
        <v/>
      </c>
      <c r="AA1188" s="355" t="str">
        <f t="shared" si="389"/>
        <v/>
      </c>
      <c r="AC1188" s="355" t="str">
        <f t="shared" si="390"/>
        <v/>
      </c>
      <c r="AE1188" s="4" t="str">
        <f t="shared" si="391"/>
        <v/>
      </c>
      <c r="AG1188" s="4" t="str">
        <f t="shared" si="392"/>
        <v/>
      </c>
      <c r="AI1188" s="4" t="str">
        <f t="shared" si="393"/>
        <v/>
      </c>
      <c r="AK1188" s="4" t="str">
        <f t="shared" si="394"/>
        <v/>
      </c>
      <c r="AM1188" s="4" t="str">
        <f t="shared" si="395"/>
        <v/>
      </c>
      <c r="AO1188" s="4" t="str">
        <f t="shared" si="396"/>
        <v/>
      </c>
      <c r="AQ1188" s="4" t="str">
        <f t="shared" si="397"/>
        <v/>
      </c>
      <c r="AS1188" s="4" t="str">
        <f t="shared" si="398"/>
        <v/>
      </c>
      <c r="AU1188" s="4" t="str">
        <f t="shared" si="399"/>
        <v/>
      </c>
      <c r="AW1188" s="359" t="str">
        <f t="shared" si="400"/>
        <v/>
      </c>
      <c r="AY1188" s="359" t="str">
        <f t="shared" si="401"/>
        <v/>
      </c>
      <c r="BA1188" s="359" t="str">
        <f t="shared" si="402"/>
        <v/>
      </c>
      <c r="BC1188" s="359" t="str">
        <f t="shared" si="403"/>
        <v/>
      </c>
      <c r="BE1188" s="359" t="str">
        <f t="shared" si="404"/>
        <v/>
      </c>
      <c r="BG1188" s="359" t="str">
        <f t="shared" si="405"/>
        <v/>
      </c>
      <c r="BI1188" s="359" t="str">
        <f t="shared" si="406"/>
        <v/>
      </c>
    </row>
    <row r="1189" spans="3:61" x14ac:dyDescent="0.2">
      <c r="C1189" s="152"/>
      <c r="E1189" s="243"/>
      <c r="F1189" s="374"/>
      <c r="G1189" s="300"/>
      <c r="H1189" s="300"/>
      <c r="I1189" s="300"/>
      <c r="J1189" s="300"/>
      <c r="K1189" s="300"/>
      <c r="L1189" s="300"/>
      <c r="M1189" s="300"/>
      <c r="O1189" s="302"/>
      <c r="U1189" s="355" t="str">
        <f t="shared" si="386"/>
        <v/>
      </c>
      <c r="W1189" s="355" t="str">
        <f t="shared" si="387"/>
        <v/>
      </c>
      <c r="Y1189" s="355" t="str">
        <f t="shared" si="388"/>
        <v/>
      </c>
      <c r="AA1189" s="355" t="str">
        <f t="shared" si="389"/>
        <v/>
      </c>
      <c r="AC1189" s="355" t="str">
        <f t="shared" si="390"/>
        <v/>
      </c>
      <c r="AE1189" s="4" t="str">
        <f t="shared" si="391"/>
        <v/>
      </c>
      <c r="AG1189" s="4" t="str">
        <f t="shared" si="392"/>
        <v/>
      </c>
      <c r="AI1189" s="4" t="str">
        <f t="shared" si="393"/>
        <v/>
      </c>
      <c r="AK1189" s="4" t="str">
        <f t="shared" si="394"/>
        <v/>
      </c>
      <c r="AM1189" s="4" t="str">
        <f t="shared" si="395"/>
        <v/>
      </c>
      <c r="AO1189" s="4" t="str">
        <f t="shared" si="396"/>
        <v/>
      </c>
      <c r="AQ1189" s="4" t="str">
        <f t="shared" si="397"/>
        <v/>
      </c>
      <c r="AS1189" s="4" t="str">
        <f t="shared" si="398"/>
        <v/>
      </c>
      <c r="AU1189" s="4" t="str">
        <f t="shared" si="399"/>
        <v/>
      </c>
      <c r="AW1189" s="359" t="str">
        <f t="shared" si="400"/>
        <v/>
      </c>
      <c r="AY1189" s="359" t="str">
        <f t="shared" si="401"/>
        <v/>
      </c>
      <c r="BA1189" s="359" t="str">
        <f t="shared" si="402"/>
        <v/>
      </c>
      <c r="BC1189" s="359" t="str">
        <f t="shared" si="403"/>
        <v/>
      </c>
      <c r="BE1189" s="359" t="str">
        <f t="shared" si="404"/>
        <v/>
      </c>
      <c r="BG1189" s="359" t="str">
        <f t="shared" si="405"/>
        <v/>
      </c>
      <c r="BI1189" s="359" t="str">
        <f t="shared" si="406"/>
        <v/>
      </c>
    </row>
    <row r="1190" spans="3:61" x14ac:dyDescent="0.2">
      <c r="C1190" s="152"/>
      <c r="E1190" s="243"/>
      <c r="F1190" s="374"/>
      <c r="G1190" s="300"/>
      <c r="H1190" s="300"/>
      <c r="I1190" s="300"/>
      <c r="J1190" s="300"/>
      <c r="K1190" s="300"/>
      <c r="L1190" s="300"/>
      <c r="M1190" s="300"/>
      <c r="O1190" s="302"/>
      <c r="U1190" s="355" t="str">
        <f t="shared" si="386"/>
        <v/>
      </c>
      <c r="W1190" s="355" t="str">
        <f t="shared" si="387"/>
        <v/>
      </c>
      <c r="Y1190" s="355" t="str">
        <f t="shared" si="388"/>
        <v/>
      </c>
      <c r="AA1190" s="355" t="str">
        <f t="shared" si="389"/>
        <v/>
      </c>
      <c r="AC1190" s="355" t="str">
        <f t="shared" si="390"/>
        <v/>
      </c>
      <c r="AE1190" s="4" t="str">
        <f t="shared" si="391"/>
        <v/>
      </c>
      <c r="AG1190" s="4" t="str">
        <f t="shared" si="392"/>
        <v/>
      </c>
      <c r="AI1190" s="4" t="str">
        <f t="shared" si="393"/>
        <v/>
      </c>
      <c r="AK1190" s="4" t="str">
        <f t="shared" si="394"/>
        <v/>
      </c>
      <c r="AM1190" s="4" t="str">
        <f t="shared" si="395"/>
        <v/>
      </c>
      <c r="AO1190" s="4" t="str">
        <f t="shared" si="396"/>
        <v/>
      </c>
      <c r="AQ1190" s="4" t="str">
        <f t="shared" si="397"/>
        <v/>
      </c>
      <c r="AS1190" s="4" t="str">
        <f t="shared" si="398"/>
        <v/>
      </c>
      <c r="AU1190" s="4" t="str">
        <f t="shared" si="399"/>
        <v/>
      </c>
      <c r="AW1190" s="359" t="str">
        <f t="shared" si="400"/>
        <v/>
      </c>
      <c r="AY1190" s="359" t="str">
        <f t="shared" si="401"/>
        <v/>
      </c>
      <c r="BA1190" s="359" t="str">
        <f t="shared" si="402"/>
        <v/>
      </c>
      <c r="BC1190" s="359" t="str">
        <f t="shared" si="403"/>
        <v/>
      </c>
      <c r="BE1190" s="359" t="str">
        <f t="shared" si="404"/>
        <v/>
      </c>
      <c r="BG1190" s="359" t="str">
        <f t="shared" si="405"/>
        <v/>
      </c>
      <c r="BI1190" s="359" t="str">
        <f t="shared" si="406"/>
        <v/>
      </c>
    </row>
    <row r="1191" spans="3:61" x14ac:dyDescent="0.2">
      <c r="C1191" s="152"/>
      <c r="E1191" s="243"/>
      <c r="F1191" s="374"/>
      <c r="G1191" s="300"/>
      <c r="H1191" s="300"/>
      <c r="I1191" s="300"/>
      <c r="J1191" s="300"/>
      <c r="K1191" s="300"/>
      <c r="L1191" s="300"/>
      <c r="M1191" s="300"/>
      <c r="O1191" s="302"/>
      <c r="U1191" s="355" t="str">
        <f t="shared" si="386"/>
        <v/>
      </c>
      <c r="W1191" s="355" t="str">
        <f t="shared" si="387"/>
        <v/>
      </c>
      <c r="Y1191" s="355" t="str">
        <f t="shared" si="388"/>
        <v/>
      </c>
      <c r="AA1191" s="355" t="str">
        <f t="shared" si="389"/>
        <v/>
      </c>
      <c r="AC1191" s="355" t="str">
        <f t="shared" si="390"/>
        <v/>
      </c>
      <c r="AE1191" s="4" t="str">
        <f t="shared" si="391"/>
        <v/>
      </c>
      <c r="AG1191" s="4" t="str">
        <f t="shared" si="392"/>
        <v/>
      </c>
      <c r="AI1191" s="4" t="str">
        <f t="shared" si="393"/>
        <v/>
      </c>
      <c r="AK1191" s="4" t="str">
        <f t="shared" si="394"/>
        <v/>
      </c>
      <c r="AM1191" s="4" t="str">
        <f t="shared" si="395"/>
        <v/>
      </c>
      <c r="AO1191" s="4" t="str">
        <f t="shared" si="396"/>
        <v/>
      </c>
      <c r="AQ1191" s="4" t="str">
        <f t="shared" si="397"/>
        <v/>
      </c>
      <c r="AS1191" s="4" t="str">
        <f t="shared" si="398"/>
        <v/>
      </c>
      <c r="AU1191" s="4" t="str">
        <f t="shared" si="399"/>
        <v/>
      </c>
      <c r="AW1191" s="359" t="str">
        <f t="shared" si="400"/>
        <v/>
      </c>
      <c r="AY1191" s="359" t="str">
        <f t="shared" si="401"/>
        <v/>
      </c>
      <c r="BA1191" s="359" t="str">
        <f t="shared" si="402"/>
        <v/>
      </c>
      <c r="BC1191" s="359" t="str">
        <f t="shared" si="403"/>
        <v/>
      </c>
      <c r="BE1191" s="359" t="str">
        <f t="shared" si="404"/>
        <v/>
      </c>
      <c r="BG1191" s="359" t="str">
        <f t="shared" si="405"/>
        <v/>
      </c>
      <c r="BI1191" s="359" t="str">
        <f t="shared" si="406"/>
        <v/>
      </c>
    </row>
    <row r="1192" spans="3:61" x14ac:dyDescent="0.2">
      <c r="C1192" s="152"/>
      <c r="E1192" s="243"/>
      <c r="F1192" s="374"/>
      <c r="G1192" s="300"/>
      <c r="H1192" s="300"/>
      <c r="I1192" s="300"/>
      <c r="J1192" s="300"/>
      <c r="K1192" s="300"/>
      <c r="L1192" s="300"/>
      <c r="M1192" s="300"/>
      <c r="O1192" s="302"/>
      <c r="U1192" s="355" t="str">
        <f t="shared" si="386"/>
        <v/>
      </c>
      <c r="W1192" s="355" t="str">
        <f t="shared" si="387"/>
        <v/>
      </c>
      <c r="Y1192" s="355" t="str">
        <f t="shared" si="388"/>
        <v/>
      </c>
      <c r="AA1192" s="355" t="str">
        <f t="shared" si="389"/>
        <v/>
      </c>
      <c r="AC1192" s="355" t="str">
        <f t="shared" si="390"/>
        <v/>
      </c>
      <c r="AE1192" s="4" t="str">
        <f t="shared" si="391"/>
        <v/>
      </c>
      <c r="AG1192" s="4" t="str">
        <f t="shared" si="392"/>
        <v/>
      </c>
      <c r="AI1192" s="4" t="str">
        <f t="shared" si="393"/>
        <v/>
      </c>
      <c r="AK1192" s="4" t="str">
        <f t="shared" si="394"/>
        <v/>
      </c>
      <c r="AM1192" s="4" t="str">
        <f t="shared" si="395"/>
        <v/>
      </c>
      <c r="AO1192" s="4" t="str">
        <f t="shared" si="396"/>
        <v/>
      </c>
      <c r="AQ1192" s="4" t="str">
        <f t="shared" si="397"/>
        <v/>
      </c>
      <c r="AS1192" s="4" t="str">
        <f t="shared" si="398"/>
        <v/>
      </c>
      <c r="AU1192" s="4" t="str">
        <f t="shared" si="399"/>
        <v/>
      </c>
      <c r="AW1192" s="359" t="str">
        <f t="shared" si="400"/>
        <v/>
      </c>
      <c r="AY1192" s="359" t="str">
        <f t="shared" si="401"/>
        <v/>
      </c>
      <c r="BA1192" s="359" t="str">
        <f t="shared" si="402"/>
        <v/>
      </c>
      <c r="BC1192" s="359" t="str">
        <f t="shared" si="403"/>
        <v/>
      </c>
      <c r="BE1192" s="359" t="str">
        <f t="shared" si="404"/>
        <v/>
      </c>
      <c r="BG1192" s="359" t="str">
        <f t="shared" si="405"/>
        <v/>
      </c>
      <c r="BI1192" s="359" t="str">
        <f t="shared" si="406"/>
        <v/>
      </c>
    </row>
    <row r="1193" spans="3:61" x14ac:dyDescent="0.2">
      <c r="C1193" s="152"/>
      <c r="E1193" s="243"/>
      <c r="F1193" s="374"/>
      <c r="G1193" s="300"/>
      <c r="H1193" s="300"/>
      <c r="I1193" s="300"/>
      <c r="J1193" s="300"/>
      <c r="K1193" s="300"/>
      <c r="L1193" s="300"/>
      <c r="M1193" s="300"/>
      <c r="O1193" s="302"/>
      <c r="U1193" s="355" t="str">
        <f t="shared" si="386"/>
        <v/>
      </c>
      <c r="W1193" s="355" t="str">
        <f t="shared" si="387"/>
        <v/>
      </c>
      <c r="Y1193" s="355" t="str">
        <f t="shared" si="388"/>
        <v/>
      </c>
      <c r="AA1193" s="355" t="str">
        <f t="shared" si="389"/>
        <v/>
      </c>
      <c r="AC1193" s="355" t="str">
        <f t="shared" si="390"/>
        <v/>
      </c>
      <c r="AE1193" s="4" t="str">
        <f t="shared" si="391"/>
        <v/>
      </c>
      <c r="AG1193" s="4" t="str">
        <f t="shared" si="392"/>
        <v/>
      </c>
      <c r="AI1193" s="4" t="str">
        <f t="shared" si="393"/>
        <v/>
      </c>
      <c r="AK1193" s="4" t="str">
        <f t="shared" si="394"/>
        <v/>
      </c>
      <c r="AM1193" s="4" t="str">
        <f t="shared" si="395"/>
        <v/>
      </c>
      <c r="AO1193" s="4" t="str">
        <f t="shared" si="396"/>
        <v/>
      </c>
      <c r="AQ1193" s="4" t="str">
        <f t="shared" si="397"/>
        <v/>
      </c>
      <c r="AS1193" s="4" t="str">
        <f t="shared" si="398"/>
        <v/>
      </c>
      <c r="AU1193" s="4" t="str">
        <f t="shared" si="399"/>
        <v/>
      </c>
      <c r="AW1193" s="359" t="str">
        <f t="shared" si="400"/>
        <v/>
      </c>
      <c r="AY1193" s="359" t="str">
        <f t="shared" si="401"/>
        <v/>
      </c>
      <c r="BA1193" s="359" t="str">
        <f t="shared" si="402"/>
        <v/>
      </c>
      <c r="BC1193" s="359" t="str">
        <f t="shared" si="403"/>
        <v/>
      </c>
      <c r="BE1193" s="359" t="str">
        <f t="shared" si="404"/>
        <v/>
      </c>
      <c r="BG1193" s="359" t="str">
        <f t="shared" si="405"/>
        <v/>
      </c>
      <c r="BI1193" s="359" t="str">
        <f t="shared" si="406"/>
        <v/>
      </c>
    </row>
    <row r="1194" spans="3:61" x14ac:dyDescent="0.2">
      <c r="C1194" s="152"/>
      <c r="E1194" s="243"/>
      <c r="F1194" s="374"/>
      <c r="G1194" s="300"/>
      <c r="H1194" s="300"/>
      <c r="I1194" s="300"/>
      <c r="J1194" s="300"/>
      <c r="K1194" s="300"/>
      <c r="L1194" s="300"/>
      <c r="M1194" s="300"/>
      <c r="O1194" s="302"/>
      <c r="U1194" s="355" t="str">
        <f t="shared" si="386"/>
        <v/>
      </c>
      <c r="W1194" s="355" t="str">
        <f t="shared" si="387"/>
        <v/>
      </c>
      <c r="Y1194" s="355" t="str">
        <f t="shared" si="388"/>
        <v/>
      </c>
      <c r="AA1194" s="355" t="str">
        <f t="shared" si="389"/>
        <v/>
      </c>
      <c r="AC1194" s="355" t="str">
        <f t="shared" si="390"/>
        <v/>
      </c>
      <c r="AE1194" s="4" t="str">
        <f t="shared" si="391"/>
        <v/>
      </c>
      <c r="AG1194" s="4" t="str">
        <f t="shared" si="392"/>
        <v/>
      </c>
      <c r="AI1194" s="4" t="str">
        <f t="shared" si="393"/>
        <v/>
      </c>
      <c r="AK1194" s="4" t="str">
        <f t="shared" si="394"/>
        <v/>
      </c>
      <c r="AM1194" s="4" t="str">
        <f t="shared" si="395"/>
        <v/>
      </c>
      <c r="AO1194" s="4" t="str">
        <f t="shared" si="396"/>
        <v/>
      </c>
      <c r="AQ1194" s="4" t="str">
        <f t="shared" si="397"/>
        <v/>
      </c>
      <c r="AS1194" s="4" t="str">
        <f t="shared" si="398"/>
        <v/>
      </c>
      <c r="AU1194" s="4" t="str">
        <f t="shared" si="399"/>
        <v/>
      </c>
      <c r="AW1194" s="359" t="str">
        <f t="shared" si="400"/>
        <v/>
      </c>
      <c r="AY1194" s="359" t="str">
        <f t="shared" si="401"/>
        <v/>
      </c>
      <c r="BA1194" s="359" t="str">
        <f t="shared" si="402"/>
        <v/>
      </c>
      <c r="BC1194" s="359" t="str">
        <f t="shared" si="403"/>
        <v/>
      </c>
      <c r="BE1194" s="359" t="str">
        <f t="shared" si="404"/>
        <v/>
      </c>
      <c r="BG1194" s="359" t="str">
        <f t="shared" si="405"/>
        <v/>
      </c>
      <c r="BI1194" s="359" t="str">
        <f t="shared" si="406"/>
        <v/>
      </c>
    </row>
    <row r="1195" spans="3:61" x14ac:dyDescent="0.2">
      <c r="C1195" s="152"/>
      <c r="E1195" s="243"/>
      <c r="F1195" s="374"/>
      <c r="G1195" s="300"/>
      <c r="H1195" s="300"/>
      <c r="I1195" s="300"/>
      <c r="J1195" s="300"/>
      <c r="K1195" s="300"/>
      <c r="L1195" s="300"/>
      <c r="M1195" s="300"/>
      <c r="O1195" s="302"/>
      <c r="U1195" s="355" t="str">
        <f t="shared" si="386"/>
        <v/>
      </c>
      <c r="W1195" s="355" t="str">
        <f t="shared" si="387"/>
        <v/>
      </c>
      <c r="Y1195" s="355" t="str">
        <f t="shared" si="388"/>
        <v/>
      </c>
      <c r="AA1195" s="355" t="str">
        <f t="shared" si="389"/>
        <v/>
      </c>
      <c r="AC1195" s="355" t="str">
        <f t="shared" si="390"/>
        <v/>
      </c>
      <c r="AE1195" s="4" t="str">
        <f t="shared" si="391"/>
        <v/>
      </c>
      <c r="AG1195" s="4" t="str">
        <f t="shared" si="392"/>
        <v/>
      </c>
      <c r="AI1195" s="4" t="str">
        <f t="shared" si="393"/>
        <v/>
      </c>
      <c r="AK1195" s="4" t="str">
        <f t="shared" si="394"/>
        <v/>
      </c>
      <c r="AM1195" s="4" t="str">
        <f t="shared" si="395"/>
        <v/>
      </c>
      <c r="AO1195" s="4" t="str">
        <f t="shared" si="396"/>
        <v/>
      </c>
      <c r="AQ1195" s="4" t="str">
        <f t="shared" si="397"/>
        <v/>
      </c>
      <c r="AS1195" s="4" t="str">
        <f t="shared" si="398"/>
        <v/>
      </c>
      <c r="AU1195" s="4" t="str">
        <f t="shared" si="399"/>
        <v/>
      </c>
      <c r="AW1195" s="359" t="str">
        <f t="shared" si="400"/>
        <v/>
      </c>
      <c r="AY1195" s="359" t="str">
        <f t="shared" si="401"/>
        <v/>
      </c>
      <c r="BA1195" s="359" t="str">
        <f t="shared" si="402"/>
        <v/>
      </c>
      <c r="BC1195" s="359" t="str">
        <f t="shared" si="403"/>
        <v/>
      </c>
      <c r="BE1195" s="359" t="str">
        <f t="shared" si="404"/>
        <v/>
      </c>
      <c r="BG1195" s="359" t="str">
        <f t="shared" si="405"/>
        <v/>
      </c>
      <c r="BI1195" s="359" t="str">
        <f t="shared" si="406"/>
        <v/>
      </c>
    </row>
    <row r="1196" spans="3:61" x14ac:dyDescent="0.2">
      <c r="C1196" s="152"/>
      <c r="E1196" s="243"/>
      <c r="F1196" s="374"/>
      <c r="G1196" s="300"/>
      <c r="H1196" s="300"/>
      <c r="I1196" s="300"/>
      <c r="J1196" s="300"/>
      <c r="K1196" s="300"/>
      <c r="L1196" s="300"/>
      <c r="M1196" s="300"/>
      <c r="O1196" s="302"/>
      <c r="U1196" s="355" t="str">
        <f t="shared" si="386"/>
        <v/>
      </c>
      <c r="W1196" s="355" t="str">
        <f t="shared" si="387"/>
        <v/>
      </c>
      <c r="Y1196" s="355" t="str">
        <f t="shared" si="388"/>
        <v/>
      </c>
      <c r="AA1196" s="355" t="str">
        <f t="shared" si="389"/>
        <v/>
      </c>
      <c r="AC1196" s="355" t="str">
        <f t="shared" si="390"/>
        <v/>
      </c>
      <c r="AE1196" s="4" t="str">
        <f t="shared" si="391"/>
        <v/>
      </c>
      <c r="AG1196" s="4" t="str">
        <f t="shared" si="392"/>
        <v/>
      </c>
      <c r="AI1196" s="4" t="str">
        <f t="shared" si="393"/>
        <v/>
      </c>
      <c r="AK1196" s="4" t="str">
        <f t="shared" si="394"/>
        <v/>
      </c>
      <c r="AM1196" s="4" t="str">
        <f t="shared" si="395"/>
        <v/>
      </c>
      <c r="AO1196" s="4" t="str">
        <f t="shared" si="396"/>
        <v/>
      </c>
      <c r="AQ1196" s="4" t="str">
        <f t="shared" si="397"/>
        <v/>
      </c>
      <c r="AS1196" s="4" t="str">
        <f t="shared" si="398"/>
        <v/>
      </c>
      <c r="AU1196" s="4" t="str">
        <f t="shared" si="399"/>
        <v/>
      </c>
      <c r="AW1196" s="359" t="str">
        <f t="shared" si="400"/>
        <v/>
      </c>
      <c r="AY1196" s="359" t="str">
        <f t="shared" si="401"/>
        <v/>
      </c>
      <c r="BA1196" s="359" t="str">
        <f t="shared" si="402"/>
        <v/>
      </c>
      <c r="BC1196" s="359" t="str">
        <f t="shared" si="403"/>
        <v/>
      </c>
      <c r="BE1196" s="359" t="str">
        <f t="shared" si="404"/>
        <v/>
      </c>
      <c r="BG1196" s="359" t="str">
        <f t="shared" si="405"/>
        <v/>
      </c>
      <c r="BI1196" s="359" t="str">
        <f t="shared" si="406"/>
        <v/>
      </c>
    </row>
    <row r="1197" spans="3:61" x14ac:dyDescent="0.2">
      <c r="C1197" s="152"/>
      <c r="E1197" s="243"/>
      <c r="F1197" s="374"/>
      <c r="G1197" s="300"/>
      <c r="H1197" s="300"/>
      <c r="I1197" s="300"/>
      <c r="J1197" s="300"/>
      <c r="K1197" s="300"/>
      <c r="L1197" s="300"/>
      <c r="M1197" s="300"/>
      <c r="O1197" s="302"/>
      <c r="U1197" s="355" t="str">
        <f t="shared" si="386"/>
        <v/>
      </c>
      <c r="W1197" s="355" t="str">
        <f t="shared" si="387"/>
        <v/>
      </c>
      <c r="Y1197" s="355" t="str">
        <f t="shared" si="388"/>
        <v/>
      </c>
      <c r="AA1197" s="355" t="str">
        <f t="shared" si="389"/>
        <v/>
      </c>
      <c r="AC1197" s="355" t="str">
        <f t="shared" si="390"/>
        <v/>
      </c>
      <c r="AE1197" s="4" t="str">
        <f t="shared" si="391"/>
        <v/>
      </c>
      <c r="AG1197" s="4" t="str">
        <f t="shared" si="392"/>
        <v/>
      </c>
      <c r="AI1197" s="4" t="str">
        <f t="shared" si="393"/>
        <v/>
      </c>
      <c r="AK1197" s="4" t="str">
        <f t="shared" si="394"/>
        <v/>
      </c>
      <c r="AM1197" s="4" t="str">
        <f t="shared" si="395"/>
        <v/>
      </c>
      <c r="AO1197" s="4" t="str">
        <f t="shared" si="396"/>
        <v/>
      </c>
      <c r="AQ1197" s="4" t="str">
        <f t="shared" si="397"/>
        <v/>
      </c>
      <c r="AS1197" s="4" t="str">
        <f t="shared" si="398"/>
        <v/>
      </c>
      <c r="AU1197" s="4" t="str">
        <f t="shared" si="399"/>
        <v/>
      </c>
      <c r="AW1197" s="359" t="str">
        <f t="shared" si="400"/>
        <v/>
      </c>
      <c r="AY1197" s="359" t="str">
        <f t="shared" si="401"/>
        <v/>
      </c>
      <c r="BA1197" s="359" t="str">
        <f t="shared" si="402"/>
        <v/>
      </c>
      <c r="BC1197" s="359" t="str">
        <f t="shared" si="403"/>
        <v/>
      </c>
      <c r="BE1197" s="359" t="str">
        <f t="shared" si="404"/>
        <v/>
      </c>
      <c r="BG1197" s="359" t="str">
        <f t="shared" si="405"/>
        <v/>
      </c>
      <c r="BI1197" s="359" t="str">
        <f t="shared" si="406"/>
        <v/>
      </c>
    </row>
    <row r="1198" spans="3:61" x14ac:dyDescent="0.2">
      <c r="C1198" s="152"/>
      <c r="E1198" s="243"/>
      <c r="F1198" s="374"/>
      <c r="G1198" s="300"/>
      <c r="H1198" s="300"/>
      <c r="I1198" s="300"/>
      <c r="J1198" s="300"/>
      <c r="K1198" s="300"/>
      <c r="L1198" s="300"/>
      <c r="M1198" s="300"/>
      <c r="O1198" s="302"/>
      <c r="U1198" s="355" t="str">
        <f t="shared" si="386"/>
        <v/>
      </c>
      <c r="W1198" s="355" t="str">
        <f t="shared" si="387"/>
        <v/>
      </c>
      <c r="Y1198" s="355" t="str">
        <f t="shared" si="388"/>
        <v/>
      </c>
      <c r="AA1198" s="355" t="str">
        <f t="shared" si="389"/>
        <v/>
      </c>
      <c r="AC1198" s="355" t="str">
        <f t="shared" si="390"/>
        <v/>
      </c>
      <c r="AE1198" s="4" t="str">
        <f t="shared" si="391"/>
        <v/>
      </c>
      <c r="AG1198" s="4" t="str">
        <f t="shared" si="392"/>
        <v/>
      </c>
      <c r="AI1198" s="4" t="str">
        <f t="shared" si="393"/>
        <v/>
      </c>
      <c r="AK1198" s="4" t="str">
        <f t="shared" si="394"/>
        <v/>
      </c>
      <c r="AM1198" s="4" t="str">
        <f t="shared" si="395"/>
        <v/>
      </c>
      <c r="AO1198" s="4" t="str">
        <f t="shared" si="396"/>
        <v/>
      </c>
      <c r="AQ1198" s="4" t="str">
        <f t="shared" si="397"/>
        <v/>
      </c>
      <c r="AS1198" s="4" t="str">
        <f t="shared" si="398"/>
        <v/>
      </c>
      <c r="AU1198" s="4" t="str">
        <f t="shared" si="399"/>
        <v/>
      </c>
      <c r="AW1198" s="359" t="str">
        <f t="shared" si="400"/>
        <v/>
      </c>
      <c r="AY1198" s="359" t="str">
        <f t="shared" si="401"/>
        <v/>
      </c>
      <c r="BA1198" s="359" t="str">
        <f t="shared" si="402"/>
        <v/>
      </c>
      <c r="BC1198" s="359" t="str">
        <f t="shared" si="403"/>
        <v/>
      </c>
      <c r="BE1198" s="359" t="str">
        <f t="shared" si="404"/>
        <v/>
      </c>
      <c r="BG1198" s="359" t="str">
        <f t="shared" si="405"/>
        <v/>
      </c>
      <c r="BI1198" s="359" t="str">
        <f t="shared" si="406"/>
        <v/>
      </c>
    </row>
    <row r="1199" spans="3:61" x14ac:dyDescent="0.2">
      <c r="C1199" s="152"/>
      <c r="E1199" s="243"/>
      <c r="F1199" s="374"/>
      <c r="G1199" s="300"/>
      <c r="H1199" s="300"/>
      <c r="I1199" s="300"/>
      <c r="J1199" s="300"/>
      <c r="K1199" s="300"/>
      <c r="L1199" s="300"/>
      <c r="M1199" s="300"/>
      <c r="O1199" s="302"/>
      <c r="U1199" s="355" t="str">
        <f t="shared" si="386"/>
        <v/>
      </c>
      <c r="W1199" s="355" t="str">
        <f t="shared" si="387"/>
        <v/>
      </c>
      <c r="Y1199" s="355" t="str">
        <f t="shared" si="388"/>
        <v/>
      </c>
      <c r="AA1199" s="355" t="str">
        <f t="shared" si="389"/>
        <v/>
      </c>
      <c r="AC1199" s="355" t="str">
        <f t="shared" si="390"/>
        <v/>
      </c>
      <c r="AE1199" s="4" t="str">
        <f t="shared" si="391"/>
        <v/>
      </c>
      <c r="AG1199" s="4" t="str">
        <f t="shared" si="392"/>
        <v/>
      </c>
      <c r="AI1199" s="4" t="str">
        <f t="shared" si="393"/>
        <v/>
      </c>
      <c r="AK1199" s="4" t="str">
        <f t="shared" si="394"/>
        <v/>
      </c>
      <c r="AM1199" s="4" t="str">
        <f t="shared" si="395"/>
        <v/>
      </c>
      <c r="AO1199" s="4" t="str">
        <f t="shared" si="396"/>
        <v/>
      </c>
      <c r="AQ1199" s="4" t="str">
        <f t="shared" si="397"/>
        <v/>
      </c>
      <c r="AS1199" s="4" t="str">
        <f t="shared" si="398"/>
        <v/>
      </c>
      <c r="AU1199" s="4" t="str">
        <f t="shared" si="399"/>
        <v/>
      </c>
      <c r="AW1199" s="359" t="str">
        <f t="shared" si="400"/>
        <v/>
      </c>
      <c r="AY1199" s="359" t="str">
        <f t="shared" si="401"/>
        <v/>
      </c>
      <c r="BA1199" s="359" t="str">
        <f t="shared" si="402"/>
        <v/>
      </c>
      <c r="BC1199" s="359" t="str">
        <f t="shared" si="403"/>
        <v/>
      </c>
      <c r="BE1199" s="359" t="str">
        <f t="shared" si="404"/>
        <v/>
      </c>
      <c r="BG1199" s="359" t="str">
        <f t="shared" si="405"/>
        <v/>
      </c>
      <c r="BI1199" s="359" t="str">
        <f t="shared" si="406"/>
        <v/>
      </c>
    </row>
    <row r="1200" spans="3:61" x14ac:dyDescent="0.2">
      <c r="C1200" s="152"/>
      <c r="E1200" s="243"/>
      <c r="F1200" s="374"/>
      <c r="G1200" s="300"/>
      <c r="H1200" s="300"/>
      <c r="I1200" s="300"/>
      <c r="J1200" s="300"/>
      <c r="K1200" s="300"/>
      <c r="L1200" s="300"/>
      <c r="M1200" s="300"/>
      <c r="O1200" s="302"/>
      <c r="U1200" s="355" t="str">
        <f t="shared" si="386"/>
        <v/>
      </c>
      <c r="W1200" s="355" t="str">
        <f t="shared" si="387"/>
        <v/>
      </c>
      <c r="Y1200" s="355" t="str">
        <f t="shared" si="388"/>
        <v/>
      </c>
      <c r="AA1200" s="355" t="str">
        <f t="shared" si="389"/>
        <v/>
      </c>
      <c r="AC1200" s="355" t="str">
        <f t="shared" si="390"/>
        <v/>
      </c>
      <c r="AE1200" s="4" t="str">
        <f t="shared" si="391"/>
        <v/>
      </c>
      <c r="AG1200" s="4" t="str">
        <f t="shared" si="392"/>
        <v/>
      </c>
      <c r="AI1200" s="4" t="str">
        <f t="shared" si="393"/>
        <v/>
      </c>
      <c r="AK1200" s="4" t="str">
        <f t="shared" si="394"/>
        <v/>
      </c>
      <c r="AM1200" s="4" t="str">
        <f t="shared" si="395"/>
        <v/>
      </c>
      <c r="AO1200" s="4" t="str">
        <f t="shared" si="396"/>
        <v/>
      </c>
      <c r="AQ1200" s="4" t="str">
        <f t="shared" si="397"/>
        <v/>
      </c>
      <c r="AS1200" s="4" t="str">
        <f t="shared" si="398"/>
        <v/>
      </c>
      <c r="AU1200" s="4" t="str">
        <f t="shared" si="399"/>
        <v/>
      </c>
      <c r="AW1200" s="359" t="str">
        <f t="shared" si="400"/>
        <v/>
      </c>
      <c r="AY1200" s="359" t="str">
        <f t="shared" si="401"/>
        <v/>
      </c>
      <c r="BA1200" s="359" t="str">
        <f t="shared" si="402"/>
        <v/>
      </c>
      <c r="BC1200" s="359" t="str">
        <f t="shared" si="403"/>
        <v/>
      </c>
      <c r="BE1200" s="359" t="str">
        <f t="shared" si="404"/>
        <v/>
      </c>
      <c r="BG1200" s="359" t="str">
        <f t="shared" si="405"/>
        <v/>
      </c>
      <c r="BI1200" s="359" t="str">
        <f t="shared" si="406"/>
        <v/>
      </c>
    </row>
    <row r="1201" spans="3:61" x14ac:dyDescent="0.2">
      <c r="C1201" s="152"/>
      <c r="E1201" s="243"/>
      <c r="F1201" s="374"/>
      <c r="G1201" s="300"/>
      <c r="H1201" s="300"/>
      <c r="I1201" s="300"/>
      <c r="J1201" s="300"/>
      <c r="K1201" s="300"/>
      <c r="L1201" s="300"/>
      <c r="M1201" s="300"/>
      <c r="O1201" s="302"/>
      <c r="U1201" s="355" t="str">
        <f t="shared" si="386"/>
        <v/>
      </c>
      <c r="W1201" s="355" t="str">
        <f t="shared" si="387"/>
        <v/>
      </c>
      <c r="Y1201" s="355" t="str">
        <f t="shared" si="388"/>
        <v/>
      </c>
      <c r="AA1201" s="355" t="str">
        <f t="shared" si="389"/>
        <v/>
      </c>
      <c r="AC1201" s="355" t="str">
        <f t="shared" si="390"/>
        <v/>
      </c>
      <c r="AE1201" s="4" t="str">
        <f t="shared" si="391"/>
        <v/>
      </c>
      <c r="AG1201" s="4" t="str">
        <f t="shared" si="392"/>
        <v/>
      </c>
      <c r="AI1201" s="4" t="str">
        <f t="shared" si="393"/>
        <v/>
      </c>
      <c r="AK1201" s="4" t="str">
        <f t="shared" si="394"/>
        <v/>
      </c>
      <c r="AM1201" s="4" t="str">
        <f t="shared" si="395"/>
        <v/>
      </c>
      <c r="AO1201" s="4" t="str">
        <f t="shared" si="396"/>
        <v/>
      </c>
      <c r="AQ1201" s="4" t="str">
        <f t="shared" si="397"/>
        <v/>
      </c>
      <c r="AS1201" s="4" t="str">
        <f t="shared" si="398"/>
        <v/>
      </c>
      <c r="AU1201" s="4" t="str">
        <f t="shared" si="399"/>
        <v/>
      </c>
      <c r="AW1201" s="359" t="str">
        <f t="shared" si="400"/>
        <v/>
      </c>
      <c r="AY1201" s="359" t="str">
        <f t="shared" si="401"/>
        <v/>
      </c>
      <c r="BA1201" s="359" t="str">
        <f t="shared" si="402"/>
        <v/>
      </c>
      <c r="BC1201" s="359" t="str">
        <f t="shared" si="403"/>
        <v/>
      </c>
      <c r="BE1201" s="359" t="str">
        <f t="shared" si="404"/>
        <v/>
      </c>
      <c r="BG1201" s="359" t="str">
        <f t="shared" si="405"/>
        <v/>
      </c>
      <c r="BI1201" s="359" t="str">
        <f t="shared" si="406"/>
        <v/>
      </c>
    </row>
    <row r="1202" spans="3:61" x14ac:dyDescent="0.2">
      <c r="C1202" s="152"/>
      <c r="E1202" s="243"/>
      <c r="F1202" s="374"/>
      <c r="G1202" s="300"/>
      <c r="H1202" s="300"/>
      <c r="I1202" s="300"/>
      <c r="J1202" s="300"/>
      <c r="K1202" s="300"/>
      <c r="L1202" s="300"/>
      <c r="M1202" s="300"/>
      <c r="O1202" s="302"/>
      <c r="U1202" s="355" t="str">
        <f t="shared" si="386"/>
        <v/>
      </c>
      <c r="W1202" s="355" t="str">
        <f t="shared" si="387"/>
        <v/>
      </c>
      <c r="Y1202" s="355" t="str">
        <f t="shared" si="388"/>
        <v/>
      </c>
      <c r="AA1202" s="355" t="str">
        <f t="shared" si="389"/>
        <v/>
      </c>
      <c r="AC1202" s="355" t="str">
        <f t="shared" si="390"/>
        <v/>
      </c>
      <c r="AE1202" s="4" t="str">
        <f t="shared" si="391"/>
        <v/>
      </c>
      <c r="AG1202" s="4" t="str">
        <f t="shared" si="392"/>
        <v/>
      </c>
      <c r="AI1202" s="4" t="str">
        <f t="shared" si="393"/>
        <v/>
      </c>
      <c r="AK1202" s="4" t="str">
        <f t="shared" si="394"/>
        <v/>
      </c>
      <c r="AM1202" s="4" t="str">
        <f t="shared" si="395"/>
        <v/>
      </c>
      <c r="AO1202" s="4" t="str">
        <f t="shared" si="396"/>
        <v/>
      </c>
      <c r="AQ1202" s="4" t="str">
        <f t="shared" si="397"/>
        <v/>
      </c>
      <c r="AS1202" s="4" t="str">
        <f t="shared" si="398"/>
        <v/>
      </c>
      <c r="AU1202" s="4" t="str">
        <f t="shared" si="399"/>
        <v/>
      </c>
      <c r="AW1202" s="359" t="str">
        <f t="shared" si="400"/>
        <v/>
      </c>
      <c r="AY1202" s="359" t="str">
        <f t="shared" si="401"/>
        <v/>
      </c>
      <c r="BA1202" s="359" t="str">
        <f t="shared" si="402"/>
        <v/>
      </c>
      <c r="BC1202" s="359" t="str">
        <f t="shared" si="403"/>
        <v/>
      </c>
      <c r="BE1202" s="359" t="str">
        <f t="shared" si="404"/>
        <v/>
      </c>
      <c r="BG1202" s="359" t="str">
        <f t="shared" si="405"/>
        <v/>
      </c>
      <c r="BI1202" s="359" t="str">
        <f t="shared" si="406"/>
        <v/>
      </c>
    </row>
    <row r="1203" spans="3:61" x14ac:dyDescent="0.2">
      <c r="C1203" s="152"/>
      <c r="E1203" s="243"/>
      <c r="F1203" s="374"/>
      <c r="G1203" s="300"/>
      <c r="H1203" s="300"/>
      <c r="I1203" s="300"/>
      <c r="J1203" s="300"/>
      <c r="K1203" s="300"/>
      <c r="L1203" s="300"/>
      <c r="M1203" s="300"/>
      <c r="O1203" s="302"/>
      <c r="U1203" s="355" t="str">
        <f t="shared" si="386"/>
        <v/>
      </c>
      <c r="W1203" s="355" t="str">
        <f t="shared" si="387"/>
        <v/>
      </c>
      <c r="Y1203" s="355" t="str">
        <f t="shared" si="388"/>
        <v/>
      </c>
      <c r="AA1203" s="355" t="str">
        <f t="shared" si="389"/>
        <v/>
      </c>
      <c r="AC1203" s="355" t="str">
        <f t="shared" si="390"/>
        <v/>
      </c>
      <c r="AE1203" s="4" t="str">
        <f t="shared" si="391"/>
        <v/>
      </c>
      <c r="AG1203" s="4" t="str">
        <f t="shared" si="392"/>
        <v/>
      </c>
      <c r="AI1203" s="4" t="str">
        <f t="shared" si="393"/>
        <v/>
      </c>
      <c r="AK1203" s="4" t="str">
        <f t="shared" si="394"/>
        <v/>
      </c>
      <c r="AM1203" s="4" t="str">
        <f t="shared" si="395"/>
        <v/>
      </c>
      <c r="AO1203" s="4" t="str">
        <f t="shared" si="396"/>
        <v/>
      </c>
      <c r="AQ1203" s="4" t="str">
        <f t="shared" si="397"/>
        <v/>
      </c>
      <c r="AS1203" s="4" t="str">
        <f t="shared" si="398"/>
        <v/>
      </c>
      <c r="AU1203" s="4" t="str">
        <f t="shared" si="399"/>
        <v/>
      </c>
      <c r="AW1203" s="359" t="str">
        <f t="shared" si="400"/>
        <v/>
      </c>
      <c r="AY1203" s="359" t="str">
        <f t="shared" si="401"/>
        <v/>
      </c>
      <c r="BA1203" s="359" t="str">
        <f t="shared" si="402"/>
        <v/>
      </c>
      <c r="BC1203" s="359" t="str">
        <f t="shared" si="403"/>
        <v/>
      </c>
      <c r="BE1203" s="359" t="str">
        <f t="shared" si="404"/>
        <v/>
      </c>
      <c r="BG1203" s="359" t="str">
        <f t="shared" si="405"/>
        <v/>
      </c>
      <c r="BI1203" s="359" t="str">
        <f t="shared" si="406"/>
        <v/>
      </c>
    </row>
    <row r="1204" spans="3:61" x14ac:dyDescent="0.2">
      <c r="C1204" s="152"/>
      <c r="E1204" s="243"/>
      <c r="F1204" s="374"/>
      <c r="G1204" s="300"/>
      <c r="H1204" s="300"/>
      <c r="I1204" s="300"/>
      <c r="J1204" s="300"/>
      <c r="K1204" s="300"/>
      <c r="L1204" s="300"/>
      <c r="M1204" s="300"/>
      <c r="O1204" s="302"/>
      <c r="U1204" s="355" t="str">
        <f t="shared" si="386"/>
        <v/>
      </c>
      <c r="W1204" s="355" t="str">
        <f t="shared" si="387"/>
        <v/>
      </c>
      <c r="Y1204" s="355" t="str">
        <f t="shared" si="388"/>
        <v/>
      </c>
      <c r="AA1204" s="355" t="str">
        <f t="shared" si="389"/>
        <v/>
      </c>
      <c r="AC1204" s="355" t="str">
        <f t="shared" si="390"/>
        <v/>
      </c>
      <c r="AE1204" s="4" t="str">
        <f t="shared" si="391"/>
        <v/>
      </c>
      <c r="AG1204" s="4" t="str">
        <f t="shared" si="392"/>
        <v/>
      </c>
      <c r="AI1204" s="4" t="str">
        <f t="shared" si="393"/>
        <v/>
      </c>
      <c r="AK1204" s="4" t="str">
        <f t="shared" si="394"/>
        <v/>
      </c>
      <c r="AM1204" s="4" t="str">
        <f t="shared" si="395"/>
        <v/>
      </c>
      <c r="AO1204" s="4" t="str">
        <f t="shared" si="396"/>
        <v/>
      </c>
      <c r="AQ1204" s="4" t="str">
        <f t="shared" si="397"/>
        <v/>
      </c>
      <c r="AS1204" s="4" t="str">
        <f t="shared" si="398"/>
        <v/>
      </c>
      <c r="AU1204" s="4" t="str">
        <f t="shared" si="399"/>
        <v/>
      </c>
      <c r="AW1204" s="359" t="str">
        <f t="shared" si="400"/>
        <v/>
      </c>
      <c r="AY1204" s="359" t="str">
        <f t="shared" si="401"/>
        <v/>
      </c>
      <c r="BA1204" s="359" t="str">
        <f t="shared" si="402"/>
        <v/>
      </c>
      <c r="BC1204" s="359" t="str">
        <f t="shared" si="403"/>
        <v/>
      </c>
      <c r="BE1204" s="359" t="str">
        <f t="shared" si="404"/>
        <v/>
      </c>
      <c r="BG1204" s="359" t="str">
        <f t="shared" si="405"/>
        <v/>
      </c>
      <c r="BI1204" s="359" t="str">
        <f t="shared" si="406"/>
        <v/>
      </c>
    </row>
    <row r="1205" spans="3:61" x14ac:dyDescent="0.2">
      <c r="C1205" s="152"/>
      <c r="E1205" s="243"/>
      <c r="F1205" s="374"/>
      <c r="G1205" s="300"/>
      <c r="H1205" s="300"/>
      <c r="I1205" s="300"/>
      <c r="J1205" s="300"/>
      <c r="K1205" s="300"/>
      <c r="L1205" s="300"/>
      <c r="M1205" s="300"/>
      <c r="O1205" s="302"/>
      <c r="U1205" s="355" t="str">
        <f t="shared" si="386"/>
        <v/>
      </c>
      <c r="W1205" s="355" t="str">
        <f t="shared" si="387"/>
        <v/>
      </c>
      <c r="Y1205" s="355" t="str">
        <f t="shared" si="388"/>
        <v/>
      </c>
      <c r="AA1205" s="355" t="str">
        <f t="shared" si="389"/>
        <v/>
      </c>
      <c r="AC1205" s="355" t="str">
        <f t="shared" si="390"/>
        <v/>
      </c>
      <c r="AE1205" s="4" t="str">
        <f t="shared" si="391"/>
        <v/>
      </c>
      <c r="AG1205" s="4" t="str">
        <f t="shared" si="392"/>
        <v/>
      </c>
      <c r="AI1205" s="4" t="str">
        <f t="shared" si="393"/>
        <v/>
      </c>
      <c r="AK1205" s="4" t="str">
        <f t="shared" si="394"/>
        <v/>
      </c>
      <c r="AM1205" s="4" t="str">
        <f t="shared" si="395"/>
        <v/>
      </c>
      <c r="AO1205" s="4" t="str">
        <f t="shared" si="396"/>
        <v/>
      </c>
      <c r="AQ1205" s="4" t="str">
        <f t="shared" si="397"/>
        <v/>
      </c>
      <c r="AS1205" s="4" t="str">
        <f t="shared" si="398"/>
        <v/>
      </c>
      <c r="AU1205" s="4" t="str">
        <f t="shared" si="399"/>
        <v/>
      </c>
      <c r="AW1205" s="359" t="str">
        <f t="shared" si="400"/>
        <v/>
      </c>
      <c r="AY1205" s="359" t="str">
        <f t="shared" si="401"/>
        <v/>
      </c>
      <c r="BA1205" s="359" t="str">
        <f t="shared" si="402"/>
        <v/>
      </c>
      <c r="BC1205" s="359" t="str">
        <f t="shared" si="403"/>
        <v/>
      </c>
      <c r="BE1205" s="359" t="str">
        <f t="shared" si="404"/>
        <v/>
      </c>
      <c r="BG1205" s="359" t="str">
        <f t="shared" si="405"/>
        <v/>
      </c>
      <c r="BI1205" s="359" t="str">
        <f t="shared" si="406"/>
        <v/>
      </c>
    </row>
    <row r="1206" spans="3:61" x14ac:dyDescent="0.2">
      <c r="C1206" s="152"/>
      <c r="E1206" s="243"/>
      <c r="F1206" s="374"/>
      <c r="G1206" s="300"/>
      <c r="H1206" s="300"/>
      <c r="I1206" s="300"/>
      <c r="J1206" s="300"/>
      <c r="K1206" s="300"/>
      <c r="L1206" s="300"/>
      <c r="M1206" s="300"/>
      <c r="O1206" s="302"/>
      <c r="U1206" s="355" t="str">
        <f t="shared" si="386"/>
        <v/>
      </c>
      <c r="W1206" s="355" t="str">
        <f t="shared" si="387"/>
        <v/>
      </c>
      <c r="Y1206" s="355" t="str">
        <f t="shared" si="388"/>
        <v/>
      </c>
      <c r="AA1206" s="355" t="str">
        <f t="shared" si="389"/>
        <v/>
      </c>
      <c r="AC1206" s="355" t="str">
        <f t="shared" si="390"/>
        <v/>
      </c>
      <c r="AE1206" s="4" t="str">
        <f t="shared" si="391"/>
        <v/>
      </c>
      <c r="AG1206" s="4" t="str">
        <f t="shared" si="392"/>
        <v/>
      </c>
      <c r="AI1206" s="4" t="str">
        <f t="shared" si="393"/>
        <v/>
      </c>
      <c r="AK1206" s="4" t="str">
        <f t="shared" si="394"/>
        <v/>
      </c>
      <c r="AM1206" s="4" t="str">
        <f t="shared" si="395"/>
        <v/>
      </c>
      <c r="AO1206" s="4" t="str">
        <f t="shared" si="396"/>
        <v/>
      </c>
      <c r="AQ1206" s="4" t="str">
        <f t="shared" si="397"/>
        <v/>
      </c>
      <c r="AS1206" s="4" t="str">
        <f t="shared" si="398"/>
        <v/>
      </c>
      <c r="AU1206" s="4" t="str">
        <f t="shared" si="399"/>
        <v/>
      </c>
      <c r="AW1206" s="359" t="str">
        <f t="shared" si="400"/>
        <v/>
      </c>
      <c r="AY1206" s="359" t="str">
        <f t="shared" si="401"/>
        <v/>
      </c>
      <c r="BA1206" s="359" t="str">
        <f t="shared" si="402"/>
        <v/>
      </c>
      <c r="BC1206" s="359" t="str">
        <f t="shared" si="403"/>
        <v/>
      </c>
      <c r="BE1206" s="359" t="str">
        <f t="shared" si="404"/>
        <v/>
      </c>
      <c r="BG1206" s="359" t="str">
        <f t="shared" si="405"/>
        <v/>
      </c>
      <c r="BI1206" s="359" t="str">
        <f t="shared" si="406"/>
        <v/>
      </c>
    </row>
    <row r="1207" spans="3:61" x14ac:dyDescent="0.2">
      <c r="C1207" s="152"/>
      <c r="E1207" s="243"/>
      <c r="F1207" s="374"/>
      <c r="G1207" s="300"/>
      <c r="H1207" s="300"/>
      <c r="I1207" s="300"/>
      <c r="J1207" s="300"/>
      <c r="K1207" s="300"/>
      <c r="L1207" s="300"/>
      <c r="M1207" s="300"/>
      <c r="O1207" s="302"/>
      <c r="U1207" s="355" t="str">
        <f t="shared" si="386"/>
        <v/>
      </c>
      <c r="W1207" s="355" t="str">
        <f t="shared" si="387"/>
        <v/>
      </c>
      <c r="Y1207" s="355" t="str">
        <f t="shared" si="388"/>
        <v/>
      </c>
      <c r="AA1207" s="355" t="str">
        <f t="shared" si="389"/>
        <v/>
      </c>
      <c r="AC1207" s="355" t="str">
        <f t="shared" si="390"/>
        <v/>
      </c>
      <c r="AE1207" s="4" t="str">
        <f t="shared" si="391"/>
        <v/>
      </c>
      <c r="AG1207" s="4" t="str">
        <f t="shared" si="392"/>
        <v/>
      </c>
      <c r="AI1207" s="4" t="str">
        <f t="shared" si="393"/>
        <v/>
      </c>
      <c r="AK1207" s="4" t="str">
        <f t="shared" si="394"/>
        <v/>
      </c>
      <c r="AM1207" s="4" t="str">
        <f t="shared" si="395"/>
        <v/>
      </c>
      <c r="AO1207" s="4" t="str">
        <f t="shared" si="396"/>
        <v/>
      </c>
      <c r="AQ1207" s="4" t="str">
        <f t="shared" si="397"/>
        <v/>
      </c>
      <c r="AS1207" s="4" t="str">
        <f t="shared" si="398"/>
        <v/>
      </c>
      <c r="AU1207" s="4" t="str">
        <f t="shared" si="399"/>
        <v/>
      </c>
      <c r="AW1207" s="359" t="str">
        <f t="shared" si="400"/>
        <v/>
      </c>
      <c r="AY1207" s="359" t="str">
        <f t="shared" si="401"/>
        <v/>
      </c>
      <c r="BA1207" s="359" t="str">
        <f t="shared" si="402"/>
        <v/>
      </c>
      <c r="BC1207" s="359" t="str">
        <f t="shared" si="403"/>
        <v/>
      </c>
      <c r="BE1207" s="359" t="str">
        <f t="shared" si="404"/>
        <v/>
      </c>
      <c r="BG1207" s="359" t="str">
        <f t="shared" si="405"/>
        <v/>
      </c>
      <c r="BI1207" s="359" t="str">
        <f t="shared" si="406"/>
        <v/>
      </c>
    </row>
    <row r="1208" spans="3:61" x14ac:dyDescent="0.2">
      <c r="C1208" s="152"/>
      <c r="E1208" s="243"/>
      <c r="F1208" s="374"/>
      <c r="G1208" s="300"/>
      <c r="H1208" s="300"/>
      <c r="I1208" s="300"/>
      <c r="J1208" s="300"/>
      <c r="K1208" s="300"/>
      <c r="L1208" s="300"/>
      <c r="M1208" s="300"/>
      <c r="O1208" s="302"/>
      <c r="U1208" s="355" t="str">
        <f t="shared" si="386"/>
        <v/>
      </c>
      <c r="W1208" s="355" t="str">
        <f t="shared" si="387"/>
        <v/>
      </c>
      <c r="Y1208" s="355" t="str">
        <f t="shared" si="388"/>
        <v/>
      </c>
      <c r="AA1208" s="355" t="str">
        <f t="shared" si="389"/>
        <v/>
      </c>
      <c r="AC1208" s="355" t="str">
        <f t="shared" si="390"/>
        <v/>
      </c>
      <c r="AE1208" s="4" t="str">
        <f t="shared" si="391"/>
        <v/>
      </c>
      <c r="AG1208" s="4" t="str">
        <f t="shared" si="392"/>
        <v/>
      </c>
      <c r="AI1208" s="4" t="str">
        <f t="shared" si="393"/>
        <v/>
      </c>
      <c r="AK1208" s="4" t="str">
        <f t="shared" si="394"/>
        <v/>
      </c>
      <c r="AM1208" s="4" t="str">
        <f t="shared" si="395"/>
        <v/>
      </c>
      <c r="AO1208" s="4" t="str">
        <f t="shared" si="396"/>
        <v/>
      </c>
      <c r="AQ1208" s="4" t="str">
        <f t="shared" si="397"/>
        <v/>
      </c>
      <c r="AS1208" s="4" t="str">
        <f t="shared" si="398"/>
        <v/>
      </c>
      <c r="AU1208" s="4" t="str">
        <f t="shared" si="399"/>
        <v/>
      </c>
      <c r="AW1208" s="359" t="str">
        <f t="shared" si="400"/>
        <v/>
      </c>
      <c r="AY1208" s="359" t="str">
        <f t="shared" si="401"/>
        <v/>
      </c>
      <c r="BA1208" s="359" t="str">
        <f t="shared" si="402"/>
        <v/>
      </c>
      <c r="BC1208" s="359" t="str">
        <f t="shared" si="403"/>
        <v/>
      </c>
      <c r="BE1208" s="359" t="str">
        <f t="shared" si="404"/>
        <v/>
      </c>
      <c r="BG1208" s="359" t="str">
        <f t="shared" si="405"/>
        <v/>
      </c>
      <c r="BI1208" s="359" t="str">
        <f t="shared" si="406"/>
        <v/>
      </c>
    </row>
    <row r="1209" spans="3:61" x14ac:dyDescent="0.2">
      <c r="C1209" s="152"/>
      <c r="E1209" s="243"/>
      <c r="F1209" s="374"/>
      <c r="G1209" s="300"/>
      <c r="H1209" s="300"/>
      <c r="I1209" s="300"/>
      <c r="J1209" s="300"/>
      <c r="K1209" s="300"/>
      <c r="L1209" s="300"/>
      <c r="M1209" s="300"/>
      <c r="O1209" s="302"/>
      <c r="U1209" s="355" t="str">
        <f t="shared" si="386"/>
        <v/>
      </c>
      <c r="W1209" s="355" t="str">
        <f t="shared" si="387"/>
        <v/>
      </c>
      <c r="Y1209" s="355" t="str">
        <f t="shared" si="388"/>
        <v/>
      </c>
      <c r="AA1209" s="355" t="str">
        <f t="shared" si="389"/>
        <v/>
      </c>
      <c r="AC1209" s="355" t="str">
        <f t="shared" si="390"/>
        <v/>
      </c>
      <c r="AE1209" s="4" t="str">
        <f t="shared" si="391"/>
        <v/>
      </c>
      <c r="AG1209" s="4" t="str">
        <f t="shared" si="392"/>
        <v/>
      </c>
      <c r="AI1209" s="4" t="str">
        <f t="shared" si="393"/>
        <v/>
      </c>
      <c r="AK1209" s="4" t="str">
        <f t="shared" si="394"/>
        <v/>
      </c>
      <c r="AM1209" s="4" t="str">
        <f t="shared" si="395"/>
        <v/>
      </c>
      <c r="AO1209" s="4" t="str">
        <f t="shared" si="396"/>
        <v/>
      </c>
      <c r="AQ1209" s="4" t="str">
        <f t="shared" si="397"/>
        <v/>
      </c>
      <c r="AS1209" s="4" t="str">
        <f t="shared" si="398"/>
        <v/>
      </c>
      <c r="AU1209" s="4" t="str">
        <f t="shared" si="399"/>
        <v/>
      </c>
      <c r="AW1209" s="359" t="str">
        <f t="shared" si="400"/>
        <v/>
      </c>
      <c r="AY1209" s="359" t="str">
        <f t="shared" si="401"/>
        <v/>
      </c>
      <c r="BA1209" s="359" t="str">
        <f t="shared" si="402"/>
        <v/>
      </c>
      <c r="BC1209" s="359" t="str">
        <f t="shared" si="403"/>
        <v/>
      </c>
      <c r="BE1209" s="359" t="str">
        <f t="shared" si="404"/>
        <v/>
      </c>
      <c r="BG1209" s="359" t="str">
        <f t="shared" si="405"/>
        <v/>
      </c>
      <c r="BI1209" s="359" t="str">
        <f t="shared" si="406"/>
        <v/>
      </c>
    </row>
    <row r="1210" spans="3:61" x14ac:dyDescent="0.2">
      <c r="C1210" s="152"/>
      <c r="E1210" s="243"/>
      <c r="F1210" s="374"/>
      <c r="G1210" s="300"/>
      <c r="H1210" s="300"/>
      <c r="I1210" s="300"/>
      <c r="J1210" s="300"/>
      <c r="K1210" s="300"/>
      <c r="L1210" s="300"/>
      <c r="M1210" s="300"/>
      <c r="O1210" s="302"/>
      <c r="U1210" s="355" t="str">
        <f t="shared" si="386"/>
        <v/>
      </c>
      <c r="W1210" s="355" t="str">
        <f t="shared" si="387"/>
        <v/>
      </c>
      <c r="Y1210" s="355" t="str">
        <f t="shared" si="388"/>
        <v/>
      </c>
      <c r="AA1210" s="355" t="str">
        <f t="shared" si="389"/>
        <v/>
      </c>
      <c r="AC1210" s="355" t="str">
        <f t="shared" si="390"/>
        <v/>
      </c>
      <c r="AE1210" s="4" t="str">
        <f t="shared" si="391"/>
        <v/>
      </c>
      <c r="AG1210" s="4" t="str">
        <f t="shared" si="392"/>
        <v/>
      </c>
      <c r="AI1210" s="4" t="str">
        <f t="shared" si="393"/>
        <v/>
      </c>
      <c r="AK1210" s="4" t="str">
        <f t="shared" si="394"/>
        <v/>
      </c>
      <c r="AM1210" s="4" t="str">
        <f t="shared" si="395"/>
        <v/>
      </c>
      <c r="AO1210" s="4" t="str">
        <f t="shared" si="396"/>
        <v/>
      </c>
      <c r="AQ1210" s="4" t="str">
        <f t="shared" si="397"/>
        <v/>
      </c>
      <c r="AS1210" s="4" t="str">
        <f t="shared" si="398"/>
        <v/>
      </c>
      <c r="AU1210" s="4" t="str">
        <f t="shared" si="399"/>
        <v/>
      </c>
      <c r="AW1210" s="359" t="str">
        <f t="shared" si="400"/>
        <v/>
      </c>
      <c r="AY1210" s="359" t="str">
        <f t="shared" si="401"/>
        <v/>
      </c>
      <c r="BA1210" s="359" t="str">
        <f t="shared" si="402"/>
        <v/>
      </c>
      <c r="BC1210" s="359" t="str">
        <f t="shared" si="403"/>
        <v/>
      </c>
      <c r="BE1210" s="359" t="str">
        <f t="shared" si="404"/>
        <v/>
      </c>
      <c r="BG1210" s="359" t="str">
        <f t="shared" si="405"/>
        <v/>
      </c>
      <c r="BI1210" s="359" t="str">
        <f t="shared" si="406"/>
        <v/>
      </c>
    </row>
    <row r="1211" spans="3:61" x14ac:dyDescent="0.2">
      <c r="C1211" s="152"/>
      <c r="E1211" s="243"/>
      <c r="F1211" s="374"/>
      <c r="G1211" s="300"/>
      <c r="H1211" s="300"/>
      <c r="I1211" s="300"/>
      <c r="J1211" s="300"/>
      <c r="K1211" s="300"/>
      <c r="L1211" s="300"/>
      <c r="M1211" s="300"/>
      <c r="O1211" s="302"/>
      <c r="U1211" s="355" t="str">
        <f t="shared" si="386"/>
        <v/>
      </c>
      <c r="W1211" s="355" t="str">
        <f t="shared" si="387"/>
        <v/>
      </c>
      <c r="Y1211" s="355" t="str">
        <f t="shared" si="388"/>
        <v/>
      </c>
      <c r="AA1211" s="355" t="str">
        <f t="shared" si="389"/>
        <v/>
      </c>
      <c r="AC1211" s="355" t="str">
        <f t="shared" si="390"/>
        <v/>
      </c>
      <c r="AE1211" s="4" t="str">
        <f t="shared" si="391"/>
        <v/>
      </c>
      <c r="AG1211" s="4" t="str">
        <f t="shared" si="392"/>
        <v/>
      </c>
      <c r="AI1211" s="4" t="str">
        <f t="shared" si="393"/>
        <v/>
      </c>
      <c r="AK1211" s="4" t="str">
        <f t="shared" si="394"/>
        <v/>
      </c>
      <c r="AM1211" s="4" t="str">
        <f t="shared" si="395"/>
        <v/>
      </c>
      <c r="AO1211" s="4" t="str">
        <f t="shared" si="396"/>
        <v/>
      </c>
      <c r="AQ1211" s="4" t="str">
        <f t="shared" si="397"/>
        <v/>
      </c>
      <c r="AS1211" s="4" t="str">
        <f t="shared" si="398"/>
        <v/>
      </c>
      <c r="AU1211" s="4" t="str">
        <f t="shared" si="399"/>
        <v/>
      </c>
      <c r="AW1211" s="359" t="str">
        <f t="shared" si="400"/>
        <v/>
      </c>
      <c r="AY1211" s="359" t="str">
        <f t="shared" si="401"/>
        <v/>
      </c>
      <c r="BA1211" s="359" t="str">
        <f t="shared" si="402"/>
        <v/>
      </c>
      <c r="BC1211" s="359" t="str">
        <f t="shared" si="403"/>
        <v/>
      </c>
      <c r="BE1211" s="359" t="str">
        <f t="shared" si="404"/>
        <v/>
      </c>
      <c r="BG1211" s="359" t="str">
        <f t="shared" si="405"/>
        <v/>
      </c>
      <c r="BI1211" s="359" t="str">
        <f t="shared" si="406"/>
        <v/>
      </c>
    </row>
    <row r="1212" spans="3:61" x14ac:dyDescent="0.2">
      <c r="C1212" s="152"/>
      <c r="E1212" s="243"/>
      <c r="F1212" s="374"/>
      <c r="G1212" s="300"/>
      <c r="H1212" s="300"/>
      <c r="I1212" s="300"/>
      <c r="J1212" s="300"/>
      <c r="K1212" s="300"/>
      <c r="L1212" s="300"/>
      <c r="M1212" s="300"/>
      <c r="O1212" s="302"/>
      <c r="U1212" s="355" t="str">
        <f t="shared" si="386"/>
        <v/>
      </c>
      <c r="W1212" s="355" t="str">
        <f t="shared" si="387"/>
        <v/>
      </c>
      <c r="Y1212" s="355" t="str">
        <f t="shared" si="388"/>
        <v/>
      </c>
      <c r="AA1212" s="355" t="str">
        <f t="shared" si="389"/>
        <v/>
      </c>
      <c r="AC1212" s="355" t="str">
        <f t="shared" si="390"/>
        <v/>
      </c>
      <c r="AE1212" s="4" t="str">
        <f t="shared" si="391"/>
        <v/>
      </c>
      <c r="AG1212" s="4" t="str">
        <f t="shared" si="392"/>
        <v/>
      </c>
      <c r="AI1212" s="4" t="str">
        <f t="shared" si="393"/>
        <v/>
      </c>
      <c r="AK1212" s="4" t="str">
        <f t="shared" si="394"/>
        <v/>
      </c>
      <c r="AM1212" s="4" t="str">
        <f t="shared" si="395"/>
        <v/>
      </c>
      <c r="AO1212" s="4" t="str">
        <f t="shared" si="396"/>
        <v/>
      </c>
      <c r="AQ1212" s="4" t="str">
        <f t="shared" si="397"/>
        <v/>
      </c>
      <c r="AS1212" s="4" t="str">
        <f t="shared" si="398"/>
        <v/>
      </c>
      <c r="AU1212" s="4" t="str">
        <f t="shared" si="399"/>
        <v/>
      </c>
      <c r="AW1212" s="359" t="str">
        <f t="shared" si="400"/>
        <v/>
      </c>
      <c r="AY1212" s="359" t="str">
        <f t="shared" si="401"/>
        <v/>
      </c>
      <c r="BA1212" s="359" t="str">
        <f t="shared" si="402"/>
        <v/>
      </c>
      <c r="BC1212" s="359" t="str">
        <f t="shared" si="403"/>
        <v/>
      </c>
      <c r="BE1212" s="359" t="str">
        <f t="shared" si="404"/>
        <v/>
      </c>
      <c r="BG1212" s="359" t="str">
        <f t="shared" si="405"/>
        <v/>
      </c>
      <c r="BI1212" s="359" t="str">
        <f t="shared" si="406"/>
        <v/>
      </c>
    </row>
    <row r="1213" spans="3:61" x14ac:dyDescent="0.2">
      <c r="C1213" s="152"/>
      <c r="E1213" s="243"/>
      <c r="F1213" s="374"/>
      <c r="G1213" s="300"/>
      <c r="H1213" s="300"/>
      <c r="I1213" s="300"/>
      <c r="J1213" s="300"/>
      <c r="K1213" s="300"/>
      <c r="L1213" s="300"/>
      <c r="M1213" s="300"/>
      <c r="O1213" s="302"/>
      <c r="U1213" s="355" t="str">
        <f t="shared" si="386"/>
        <v/>
      </c>
      <c r="W1213" s="355" t="str">
        <f t="shared" si="387"/>
        <v/>
      </c>
      <c r="Y1213" s="355" t="str">
        <f t="shared" si="388"/>
        <v/>
      </c>
      <c r="AA1213" s="355" t="str">
        <f t="shared" si="389"/>
        <v/>
      </c>
      <c r="AC1213" s="355" t="str">
        <f t="shared" si="390"/>
        <v/>
      </c>
      <c r="AE1213" s="4" t="str">
        <f t="shared" si="391"/>
        <v/>
      </c>
      <c r="AG1213" s="4" t="str">
        <f t="shared" si="392"/>
        <v/>
      </c>
      <c r="AI1213" s="4" t="str">
        <f t="shared" si="393"/>
        <v/>
      </c>
      <c r="AK1213" s="4" t="str">
        <f t="shared" si="394"/>
        <v/>
      </c>
      <c r="AM1213" s="4" t="str">
        <f t="shared" si="395"/>
        <v/>
      </c>
      <c r="AO1213" s="4" t="str">
        <f t="shared" si="396"/>
        <v/>
      </c>
      <c r="AQ1213" s="4" t="str">
        <f t="shared" si="397"/>
        <v/>
      </c>
      <c r="AS1213" s="4" t="str">
        <f t="shared" si="398"/>
        <v/>
      </c>
      <c r="AU1213" s="4" t="str">
        <f t="shared" si="399"/>
        <v/>
      </c>
      <c r="AW1213" s="359" t="str">
        <f t="shared" si="400"/>
        <v/>
      </c>
      <c r="AY1213" s="359" t="str">
        <f t="shared" si="401"/>
        <v/>
      </c>
      <c r="BA1213" s="359" t="str">
        <f t="shared" si="402"/>
        <v/>
      </c>
      <c r="BC1213" s="359" t="str">
        <f t="shared" si="403"/>
        <v/>
      </c>
      <c r="BE1213" s="359" t="str">
        <f t="shared" si="404"/>
        <v/>
      </c>
      <c r="BG1213" s="359" t="str">
        <f t="shared" si="405"/>
        <v/>
      </c>
      <c r="BI1213" s="359" t="str">
        <f t="shared" si="406"/>
        <v/>
      </c>
    </row>
    <row r="1214" spans="3:61" x14ac:dyDescent="0.2">
      <c r="C1214" s="152"/>
      <c r="E1214" s="243"/>
      <c r="F1214" s="374"/>
      <c r="G1214" s="300"/>
      <c r="H1214" s="300"/>
      <c r="I1214" s="300"/>
      <c r="J1214" s="300"/>
      <c r="K1214" s="300"/>
      <c r="L1214" s="300"/>
      <c r="M1214" s="300"/>
      <c r="O1214" s="302"/>
      <c r="U1214" s="355" t="str">
        <f t="shared" si="386"/>
        <v/>
      </c>
      <c r="W1214" s="355" t="str">
        <f t="shared" si="387"/>
        <v/>
      </c>
      <c r="Y1214" s="355" t="str">
        <f t="shared" si="388"/>
        <v/>
      </c>
      <c r="AA1214" s="355" t="str">
        <f t="shared" si="389"/>
        <v/>
      </c>
      <c r="AC1214" s="355" t="str">
        <f t="shared" si="390"/>
        <v/>
      </c>
      <c r="AE1214" s="4" t="str">
        <f t="shared" si="391"/>
        <v/>
      </c>
      <c r="AG1214" s="4" t="str">
        <f t="shared" si="392"/>
        <v/>
      </c>
      <c r="AI1214" s="4" t="str">
        <f t="shared" si="393"/>
        <v/>
      </c>
      <c r="AK1214" s="4" t="str">
        <f t="shared" si="394"/>
        <v/>
      </c>
      <c r="AM1214" s="4" t="str">
        <f t="shared" si="395"/>
        <v/>
      </c>
      <c r="AO1214" s="4" t="str">
        <f t="shared" si="396"/>
        <v/>
      </c>
      <c r="AQ1214" s="4" t="str">
        <f t="shared" si="397"/>
        <v/>
      </c>
      <c r="AS1214" s="4" t="str">
        <f t="shared" si="398"/>
        <v/>
      </c>
      <c r="AU1214" s="4" t="str">
        <f t="shared" si="399"/>
        <v/>
      </c>
      <c r="AW1214" s="359" t="str">
        <f t="shared" si="400"/>
        <v/>
      </c>
      <c r="AY1214" s="359" t="str">
        <f t="shared" si="401"/>
        <v/>
      </c>
      <c r="BA1214" s="359" t="str">
        <f t="shared" si="402"/>
        <v/>
      </c>
      <c r="BC1214" s="359" t="str">
        <f t="shared" si="403"/>
        <v/>
      </c>
      <c r="BE1214" s="359" t="str">
        <f t="shared" si="404"/>
        <v/>
      </c>
      <c r="BG1214" s="359" t="str">
        <f t="shared" si="405"/>
        <v/>
      </c>
      <c r="BI1214" s="359" t="str">
        <f t="shared" si="406"/>
        <v/>
      </c>
    </row>
    <row r="1215" spans="3:61" x14ac:dyDescent="0.2">
      <c r="C1215" s="152"/>
      <c r="E1215" s="243"/>
      <c r="F1215" s="374"/>
      <c r="G1215" s="300"/>
      <c r="H1215" s="300"/>
      <c r="I1215" s="300"/>
      <c r="J1215" s="300"/>
      <c r="K1215" s="300"/>
      <c r="L1215" s="300"/>
      <c r="M1215" s="300"/>
      <c r="O1215" s="302"/>
      <c r="U1215" s="355" t="str">
        <f t="shared" si="386"/>
        <v/>
      </c>
      <c r="W1215" s="355" t="str">
        <f t="shared" si="387"/>
        <v/>
      </c>
      <c r="Y1215" s="355" t="str">
        <f t="shared" si="388"/>
        <v/>
      </c>
      <c r="AA1215" s="355" t="str">
        <f t="shared" si="389"/>
        <v/>
      </c>
      <c r="AC1215" s="355" t="str">
        <f t="shared" si="390"/>
        <v/>
      </c>
      <c r="AE1215" s="4" t="str">
        <f t="shared" si="391"/>
        <v/>
      </c>
      <c r="AG1215" s="4" t="str">
        <f t="shared" si="392"/>
        <v/>
      </c>
      <c r="AI1215" s="4" t="str">
        <f t="shared" si="393"/>
        <v/>
      </c>
      <c r="AK1215" s="4" t="str">
        <f t="shared" si="394"/>
        <v/>
      </c>
      <c r="AM1215" s="4" t="str">
        <f t="shared" si="395"/>
        <v/>
      </c>
      <c r="AO1215" s="4" t="str">
        <f t="shared" si="396"/>
        <v/>
      </c>
      <c r="AQ1215" s="4" t="str">
        <f t="shared" si="397"/>
        <v/>
      </c>
      <c r="AS1215" s="4" t="str">
        <f t="shared" si="398"/>
        <v/>
      </c>
      <c r="AU1215" s="4" t="str">
        <f t="shared" si="399"/>
        <v/>
      </c>
      <c r="AW1215" s="359" t="str">
        <f t="shared" si="400"/>
        <v/>
      </c>
      <c r="AY1215" s="359" t="str">
        <f t="shared" si="401"/>
        <v/>
      </c>
      <c r="BA1215" s="359" t="str">
        <f t="shared" si="402"/>
        <v/>
      </c>
      <c r="BC1215" s="359" t="str">
        <f t="shared" si="403"/>
        <v/>
      </c>
      <c r="BE1215" s="359" t="str">
        <f t="shared" si="404"/>
        <v/>
      </c>
      <c r="BG1215" s="359" t="str">
        <f t="shared" si="405"/>
        <v/>
      </c>
      <c r="BI1215" s="359" t="str">
        <f t="shared" si="406"/>
        <v/>
      </c>
    </row>
    <row r="1216" spans="3:61" x14ac:dyDescent="0.2">
      <c r="C1216" s="152"/>
      <c r="E1216" s="243"/>
      <c r="F1216" s="374"/>
      <c r="G1216" s="300"/>
      <c r="H1216" s="300"/>
      <c r="I1216" s="300"/>
      <c r="J1216" s="300"/>
      <c r="K1216" s="300"/>
      <c r="L1216" s="300"/>
      <c r="M1216" s="300"/>
      <c r="O1216" s="302"/>
      <c r="U1216" s="355" t="str">
        <f t="shared" si="386"/>
        <v/>
      </c>
      <c r="W1216" s="355" t="str">
        <f t="shared" si="387"/>
        <v/>
      </c>
      <c r="Y1216" s="355" t="str">
        <f t="shared" si="388"/>
        <v/>
      </c>
      <c r="AA1216" s="355" t="str">
        <f t="shared" si="389"/>
        <v/>
      </c>
      <c r="AC1216" s="355" t="str">
        <f t="shared" si="390"/>
        <v/>
      </c>
      <c r="AE1216" s="4" t="str">
        <f t="shared" si="391"/>
        <v/>
      </c>
      <c r="AG1216" s="4" t="str">
        <f t="shared" si="392"/>
        <v/>
      </c>
      <c r="AI1216" s="4" t="str">
        <f t="shared" si="393"/>
        <v/>
      </c>
      <c r="AK1216" s="4" t="str">
        <f t="shared" si="394"/>
        <v/>
      </c>
      <c r="AM1216" s="4" t="str">
        <f t="shared" si="395"/>
        <v/>
      </c>
      <c r="AO1216" s="4" t="str">
        <f t="shared" si="396"/>
        <v/>
      </c>
      <c r="AQ1216" s="4" t="str">
        <f t="shared" si="397"/>
        <v/>
      </c>
      <c r="AS1216" s="4" t="str">
        <f t="shared" si="398"/>
        <v/>
      </c>
      <c r="AU1216" s="4" t="str">
        <f t="shared" si="399"/>
        <v/>
      </c>
      <c r="AW1216" s="359" t="str">
        <f t="shared" si="400"/>
        <v/>
      </c>
      <c r="AY1216" s="359" t="str">
        <f t="shared" si="401"/>
        <v/>
      </c>
      <c r="BA1216" s="359" t="str">
        <f t="shared" si="402"/>
        <v/>
      </c>
      <c r="BC1216" s="359" t="str">
        <f t="shared" si="403"/>
        <v/>
      </c>
      <c r="BE1216" s="359" t="str">
        <f t="shared" si="404"/>
        <v/>
      </c>
      <c r="BG1216" s="359" t="str">
        <f t="shared" si="405"/>
        <v/>
      </c>
      <c r="BI1216" s="359" t="str">
        <f t="shared" si="406"/>
        <v/>
      </c>
    </row>
    <row r="1217" spans="3:61" x14ac:dyDescent="0.2">
      <c r="C1217" s="152"/>
      <c r="E1217" s="243"/>
      <c r="F1217" s="374"/>
      <c r="G1217" s="300"/>
      <c r="H1217" s="300"/>
      <c r="I1217" s="300"/>
      <c r="J1217" s="300"/>
      <c r="K1217" s="300"/>
      <c r="L1217" s="300"/>
      <c r="M1217" s="300"/>
      <c r="O1217" s="302"/>
      <c r="U1217" s="355" t="str">
        <f t="shared" si="386"/>
        <v/>
      </c>
      <c r="W1217" s="355" t="str">
        <f t="shared" si="387"/>
        <v/>
      </c>
      <c r="Y1217" s="355" t="str">
        <f t="shared" si="388"/>
        <v/>
      </c>
      <c r="AA1217" s="355" t="str">
        <f t="shared" si="389"/>
        <v/>
      </c>
      <c r="AC1217" s="355" t="str">
        <f t="shared" si="390"/>
        <v/>
      </c>
      <c r="AE1217" s="4" t="str">
        <f t="shared" si="391"/>
        <v/>
      </c>
      <c r="AG1217" s="4" t="str">
        <f t="shared" si="392"/>
        <v/>
      </c>
      <c r="AI1217" s="4" t="str">
        <f t="shared" si="393"/>
        <v/>
      </c>
      <c r="AK1217" s="4" t="str">
        <f t="shared" si="394"/>
        <v/>
      </c>
      <c r="AM1217" s="4" t="str">
        <f t="shared" si="395"/>
        <v/>
      </c>
      <c r="AO1217" s="4" t="str">
        <f t="shared" si="396"/>
        <v/>
      </c>
      <c r="AQ1217" s="4" t="str">
        <f t="shared" si="397"/>
        <v/>
      </c>
      <c r="AS1217" s="4" t="str">
        <f t="shared" si="398"/>
        <v/>
      </c>
      <c r="AU1217" s="4" t="str">
        <f t="shared" si="399"/>
        <v/>
      </c>
      <c r="AW1217" s="359" t="str">
        <f t="shared" si="400"/>
        <v/>
      </c>
      <c r="AY1217" s="359" t="str">
        <f t="shared" si="401"/>
        <v/>
      </c>
      <c r="BA1217" s="359" t="str">
        <f t="shared" si="402"/>
        <v/>
      </c>
      <c r="BC1217" s="359" t="str">
        <f t="shared" si="403"/>
        <v/>
      </c>
      <c r="BE1217" s="359" t="str">
        <f t="shared" si="404"/>
        <v/>
      </c>
      <c r="BG1217" s="359" t="str">
        <f t="shared" si="405"/>
        <v/>
      </c>
      <c r="BI1217" s="359" t="str">
        <f t="shared" si="406"/>
        <v/>
      </c>
    </row>
    <row r="1218" spans="3:61" x14ac:dyDescent="0.2">
      <c r="C1218" s="152"/>
      <c r="E1218" s="243"/>
      <c r="F1218" s="374"/>
      <c r="G1218" s="300"/>
      <c r="H1218" s="300"/>
      <c r="I1218" s="300"/>
      <c r="J1218" s="300"/>
      <c r="K1218" s="300"/>
      <c r="L1218" s="300"/>
      <c r="M1218" s="300"/>
      <c r="O1218" s="302"/>
      <c r="U1218" s="355" t="str">
        <f t="shared" si="386"/>
        <v/>
      </c>
      <c r="W1218" s="355" t="str">
        <f t="shared" si="387"/>
        <v/>
      </c>
      <c r="Y1218" s="355" t="str">
        <f t="shared" si="388"/>
        <v/>
      </c>
      <c r="AA1218" s="355" t="str">
        <f t="shared" si="389"/>
        <v/>
      </c>
      <c r="AC1218" s="355" t="str">
        <f t="shared" si="390"/>
        <v/>
      </c>
      <c r="AE1218" s="4" t="str">
        <f t="shared" si="391"/>
        <v/>
      </c>
      <c r="AG1218" s="4" t="str">
        <f t="shared" si="392"/>
        <v/>
      </c>
      <c r="AI1218" s="4" t="str">
        <f t="shared" si="393"/>
        <v/>
      </c>
      <c r="AK1218" s="4" t="str">
        <f t="shared" si="394"/>
        <v/>
      </c>
      <c r="AM1218" s="4" t="str">
        <f t="shared" si="395"/>
        <v/>
      </c>
      <c r="AO1218" s="4" t="str">
        <f t="shared" si="396"/>
        <v/>
      </c>
      <c r="AQ1218" s="4" t="str">
        <f t="shared" si="397"/>
        <v/>
      </c>
      <c r="AS1218" s="4" t="str">
        <f t="shared" si="398"/>
        <v/>
      </c>
      <c r="AU1218" s="4" t="str">
        <f t="shared" si="399"/>
        <v/>
      </c>
      <c r="AW1218" s="359" t="str">
        <f t="shared" si="400"/>
        <v/>
      </c>
      <c r="AY1218" s="359" t="str">
        <f t="shared" si="401"/>
        <v/>
      </c>
      <c r="BA1218" s="359" t="str">
        <f t="shared" si="402"/>
        <v/>
      </c>
      <c r="BC1218" s="359" t="str">
        <f t="shared" si="403"/>
        <v/>
      </c>
      <c r="BE1218" s="359" t="str">
        <f t="shared" si="404"/>
        <v/>
      </c>
      <c r="BG1218" s="359" t="str">
        <f t="shared" si="405"/>
        <v/>
      </c>
      <c r="BI1218" s="359" t="str">
        <f t="shared" si="406"/>
        <v/>
      </c>
    </row>
    <row r="1219" spans="3:61" x14ac:dyDescent="0.2">
      <c r="C1219" s="152"/>
      <c r="E1219" s="243"/>
      <c r="F1219" s="374"/>
      <c r="G1219" s="300"/>
      <c r="H1219" s="300"/>
      <c r="I1219" s="300"/>
      <c r="J1219" s="300"/>
      <c r="K1219" s="300"/>
      <c r="L1219" s="300"/>
      <c r="M1219" s="300"/>
      <c r="O1219" s="302"/>
      <c r="U1219" s="355" t="str">
        <f t="shared" ref="U1219:U1282" si="407">IF(P1219=$T$2,O1219,"")</f>
        <v/>
      </c>
      <c r="W1219" s="355" t="str">
        <f t="shared" ref="W1219:W1282" si="408">IF(P1219=$V$2,O1219,"")</f>
        <v/>
      </c>
      <c r="Y1219" s="355" t="str">
        <f t="shared" ref="Y1219:Y1282" si="409">IF(P1219=$X$2,$O1219,"")</f>
        <v/>
      </c>
      <c r="AA1219" s="355" t="str">
        <f t="shared" ref="AA1219:AA1282" si="410">IF($P1219=$Z$2,$O1219,"")</f>
        <v/>
      </c>
      <c r="AC1219" s="355" t="str">
        <f t="shared" ref="AC1219:AC1282" si="411">IF($P1219=$AB$2,$O1219,"")</f>
        <v/>
      </c>
      <c r="AE1219" s="4" t="str">
        <f t="shared" ref="AE1219:AE1282" si="412">IF($P1219=$AD$2,$O1219,"")</f>
        <v/>
      </c>
      <c r="AG1219" s="4" t="str">
        <f t="shared" ref="AG1219:AG1282" si="413">IF($P1219=$AF$2,$O1219,"")</f>
        <v/>
      </c>
      <c r="AI1219" s="4" t="str">
        <f t="shared" ref="AI1219:AI1282" si="414">IF($P1219=$AH$2,$O1219,"")</f>
        <v/>
      </c>
      <c r="AK1219" s="4" t="str">
        <f t="shared" ref="AK1219:AK1282" si="415">IF($P1219=$AJ$2,$O1219,"")</f>
        <v/>
      </c>
      <c r="AM1219" s="4" t="str">
        <f t="shared" ref="AM1219:AM1282" si="416">IF($P1219=$AL$2,$O1219,"")</f>
        <v/>
      </c>
      <c r="AO1219" s="4" t="str">
        <f t="shared" ref="AO1219:AO1282" si="417">IF($P1219=$AN$2,$O1219,"")</f>
        <v/>
      </c>
      <c r="AQ1219" s="4" t="str">
        <f t="shared" ref="AQ1219:AQ1282" si="418">IF($P1219=$AP$2,$O1219,"")</f>
        <v/>
      </c>
      <c r="AS1219" s="4" t="str">
        <f t="shared" ref="AS1219:AS1282" si="419">IF($P1219=$AR$2,$O1219,"")</f>
        <v/>
      </c>
      <c r="AU1219" s="4" t="str">
        <f t="shared" ref="AU1219:AU1282" si="420">IF($P1219=$AT$2,$O1219,"")</f>
        <v/>
      </c>
      <c r="AW1219" s="359" t="str">
        <f t="shared" ref="AW1219:AW1282" si="421">IF($P1219=$AV$2,$O1219,"")</f>
        <v/>
      </c>
      <c r="AY1219" s="359" t="str">
        <f t="shared" ref="AY1219:AY1282" si="422">IF($P1219=$AX$2,$O1219,"")</f>
        <v/>
      </c>
      <c r="BA1219" s="359" t="str">
        <f t="shared" ref="BA1219:BA1282" si="423">IF($P1219=$AZ$2,$O1219,"")</f>
        <v/>
      </c>
      <c r="BC1219" s="359" t="str">
        <f t="shared" ref="BC1219:BC1282" si="424">IF($P1219=$BB$2,$O1219,"")</f>
        <v/>
      </c>
      <c r="BE1219" s="359" t="str">
        <f t="shared" ref="BE1219:BE1282" si="425">IF($P1219=$BD$2,$O1219,"")</f>
        <v/>
      </c>
      <c r="BG1219" s="359" t="str">
        <f t="shared" ref="BG1219:BG1282" si="426">IF($P1219=$BF$2,$O1219,"")</f>
        <v/>
      </c>
      <c r="BI1219" s="359" t="str">
        <f t="shared" ref="BI1219:BI1282" si="427">IF($P1219=$BH$2,$O1219,"")</f>
        <v/>
      </c>
    </row>
    <row r="1220" spans="3:61" x14ac:dyDescent="0.2">
      <c r="C1220" s="152"/>
      <c r="E1220" s="243"/>
      <c r="F1220" s="374"/>
      <c r="G1220" s="300"/>
      <c r="H1220" s="300"/>
      <c r="I1220" s="300"/>
      <c r="J1220" s="300"/>
      <c r="K1220" s="300"/>
      <c r="L1220" s="300"/>
      <c r="M1220" s="300"/>
      <c r="O1220" s="302"/>
      <c r="U1220" s="355" t="str">
        <f t="shared" si="407"/>
        <v/>
      </c>
      <c r="W1220" s="355" t="str">
        <f t="shared" si="408"/>
        <v/>
      </c>
      <c r="Y1220" s="355" t="str">
        <f t="shared" si="409"/>
        <v/>
      </c>
      <c r="AA1220" s="355" t="str">
        <f t="shared" si="410"/>
        <v/>
      </c>
      <c r="AC1220" s="355" t="str">
        <f t="shared" si="411"/>
        <v/>
      </c>
      <c r="AE1220" s="4" t="str">
        <f t="shared" si="412"/>
        <v/>
      </c>
      <c r="AG1220" s="4" t="str">
        <f t="shared" si="413"/>
        <v/>
      </c>
      <c r="AI1220" s="4" t="str">
        <f t="shared" si="414"/>
        <v/>
      </c>
      <c r="AK1220" s="4" t="str">
        <f t="shared" si="415"/>
        <v/>
      </c>
      <c r="AM1220" s="4" t="str">
        <f t="shared" si="416"/>
        <v/>
      </c>
      <c r="AO1220" s="4" t="str">
        <f t="shared" si="417"/>
        <v/>
      </c>
      <c r="AQ1220" s="4" t="str">
        <f t="shared" si="418"/>
        <v/>
      </c>
      <c r="AS1220" s="4" t="str">
        <f t="shared" si="419"/>
        <v/>
      </c>
      <c r="AU1220" s="4" t="str">
        <f t="shared" si="420"/>
        <v/>
      </c>
      <c r="AW1220" s="359" t="str">
        <f t="shared" si="421"/>
        <v/>
      </c>
      <c r="AY1220" s="359" t="str">
        <f t="shared" si="422"/>
        <v/>
      </c>
      <c r="BA1220" s="359" t="str">
        <f t="shared" si="423"/>
        <v/>
      </c>
      <c r="BC1220" s="359" t="str">
        <f t="shared" si="424"/>
        <v/>
      </c>
      <c r="BE1220" s="359" t="str">
        <f t="shared" si="425"/>
        <v/>
      </c>
      <c r="BG1220" s="359" t="str">
        <f t="shared" si="426"/>
        <v/>
      </c>
      <c r="BI1220" s="359" t="str">
        <f t="shared" si="427"/>
        <v/>
      </c>
    </row>
    <row r="1221" spans="3:61" x14ac:dyDescent="0.2">
      <c r="C1221" s="152"/>
      <c r="E1221" s="243"/>
      <c r="F1221" s="374"/>
      <c r="G1221" s="300"/>
      <c r="H1221" s="300"/>
      <c r="I1221" s="300"/>
      <c r="J1221" s="300"/>
      <c r="K1221" s="300"/>
      <c r="L1221" s="300"/>
      <c r="M1221" s="300"/>
      <c r="O1221" s="302"/>
      <c r="U1221" s="355" t="str">
        <f t="shared" si="407"/>
        <v/>
      </c>
      <c r="W1221" s="355" t="str">
        <f t="shared" si="408"/>
        <v/>
      </c>
      <c r="Y1221" s="355" t="str">
        <f t="shared" si="409"/>
        <v/>
      </c>
      <c r="AA1221" s="355" t="str">
        <f t="shared" si="410"/>
        <v/>
      </c>
      <c r="AC1221" s="355" t="str">
        <f t="shared" si="411"/>
        <v/>
      </c>
      <c r="AE1221" s="4" t="str">
        <f t="shared" si="412"/>
        <v/>
      </c>
      <c r="AG1221" s="4" t="str">
        <f t="shared" si="413"/>
        <v/>
      </c>
      <c r="AI1221" s="4" t="str">
        <f t="shared" si="414"/>
        <v/>
      </c>
      <c r="AK1221" s="4" t="str">
        <f t="shared" si="415"/>
        <v/>
      </c>
      <c r="AM1221" s="4" t="str">
        <f t="shared" si="416"/>
        <v/>
      </c>
      <c r="AO1221" s="4" t="str">
        <f t="shared" si="417"/>
        <v/>
      </c>
      <c r="AQ1221" s="4" t="str">
        <f t="shared" si="418"/>
        <v/>
      </c>
      <c r="AS1221" s="4" t="str">
        <f t="shared" si="419"/>
        <v/>
      </c>
      <c r="AU1221" s="4" t="str">
        <f t="shared" si="420"/>
        <v/>
      </c>
      <c r="AW1221" s="359" t="str">
        <f t="shared" si="421"/>
        <v/>
      </c>
      <c r="AY1221" s="359" t="str">
        <f t="shared" si="422"/>
        <v/>
      </c>
      <c r="BA1221" s="359" t="str">
        <f t="shared" si="423"/>
        <v/>
      </c>
      <c r="BC1221" s="359" t="str">
        <f t="shared" si="424"/>
        <v/>
      </c>
      <c r="BE1221" s="359" t="str">
        <f t="shared" si="425"/>
        <v/>
      </c>
      <c r="BG1221" s="359" t="str">
        <f t="shared" si="426"/>
        <v/>
      </c>
      <c r="BI1221" s="359" t="str">
        <f t="shared" si="427"/>
        <v/>
      </c>
    </row>
    <row r="1222" spans="3:61" x14ac:dyDescent="0.2">
      <c r="C1222" s="152"/>
      <c r="E1222" s="243"/>
      <c r="F1222" s="374"/>
      <c r="G1222" s="300"/>
      <c r="H1222" s="300"/>
      <c r="I1222" s="300"/>
      <c r="J1222" s="300"/>
      <c r="K1222" s="300"/>
      <c r="L1222" s="300"/>
      <c r="M1222" s="300"/>
      <c r="O1222" s="302"/>
      <c r="U1222" s="355" t="str">
        <f t="shared" si="407"/>
        <v/>
      </c>
      <c r="W1222" s="355" t="str">
        <f t="shared" si="408"/>
        <v/>
      </c>
      <c r="Y1222" s="355" t="str">
        <f t="shared" si="409"/>
        <v/>
      </c>
      <c r="AA1222" s="355" t="str">
        <f t="shared" si="410"/>
        <v/>
      </c>
      <c r="AC1222" s="355" t="str">
        <f t="shared" si="411"/>
        <v/>
      </c>
      <c r="AE1222" s="4" t="str">
        <f t="shared" si="412"/>
        <v/>
      </c>
      <c r="AG1222" s="4" t="str">
        <f t="shared" si="413"/>
        <v/>
      </c>
      <c r="AI1222" s="4" t="str">
        <f t="shared" si="414"/>
        <v/>
      </c>
      <c r="AK1222" s="4" t="str">
        <f t="shared" si="415"/>
        <v/>
      </c>
      <c r="AM1222" s="4" t="str">
        <f t="shared" si="416"/>
        <v/>
      </c>
      <c r="AO1222" s="4" t="str">
        <f t="shared" si="417"/>
        <v/>
      </c>
      <c r="AQ1222" s="4" t="str">
        <f t="shared" si="418"/>
        <v/>
      </c>
      <c r="AS1222" s="4" t="str">
        <f t="shared" si="419"/>
        <v/>
      </c>
      <c r="AU1222" s="4" t="str">
        <f t="shared" si="420"/>
        <v/>
      </c>
      <c r="AW1222" s="359" t="str">
        <f t="shared" si="421"/>
        <v/>
      </c>
      <c r="AY1222" s="359" t="str">
        <f t="shared" si="422"/>
        <v/>
      </c>
      <c r="BA1222" s="359" t="str">
        <f t="shared" si="423"/>
        <v/>
      </c>
      <c r="BC1222" s="359" t="str">
        <f t="shared" si="424"/>
        <v/>
      </c>
      <c r="BE1222" s="359" t="str">
        <f t="shared" si="425"/>
        <v/>
      </c>
      <c r="BG1222" s="359" t="str">
        <f t="shared" si="426"/>
        <v/>
      </c>
      <c r="BI1222" s="359" t="str">
        <f t="shared" si="427"/>
        <v/>
      </c>
    </row>
    <row r="1223" spans="3:61" x14ac:dyDescent="0.2">
      <c r="C1223" s="152"/>
      <c r="E1223" s="243"/>
      <c r="F1223" s="374"/>
      <c r="G1223" s="300"/>
      <c r="H1223" s="300"/>
      <c r="I1223" s="300"/>
      <c r="J1223" s="300"/>
      <c r="K1223" s="300"/>
      <c r="L1223" s="300"/>
      <c r="M1223" s="300"/>
      <c r="O1223" s="302"/>
      <c r="U1223" s="355" t="str">
        <f t="shared" si="407"/>
        <v/>
      </c>
      <c r="W1223" s="355" t="str">
        <f t="shared" si="408"/>
        <v/>
      </c>
      <c r="Y1223" s="355" t="str">
        <f t="shared" si="409"/>
        <v/>
      </c>
      <c r="AA1223" s="355" t="str">
        <f t="shared" si="410"/>
        <v/>
      </c>
      <c r="AC1223" s="355" t="str">
        <f t="shared" si="411"/>
        <v/>
      </c>
      <c r="AE1223" s="4" t="str">
        <f t="shared" si="412"/>
        <v/>
      </c>
      <c r="AG1223" s="4" t="str">
        <f t="shared" si="413"/>
        <v/>
      </c>
      <c r="AI1223" s="4" t="str">
        <f t="shared" si="414"/>
        <v/>
      </c>
      <c r="AK1223" s="4" t="str">
        <f t="shared" si="415"/>
        <v/>
      </c>
      <c r="AM1223" s="4" t="str">
        <f t="shared" si="416"/>
        <v/>
      </c>
      <c r="AO1223" s="4" t="str">
        <f t="shared" si="417"/>
        <v/>
      </c>
      <c r="AQ1223" s="4" t="str">
        <f t="shared" si="418"/>
        <v/>
      </c>
      <c r="AS1223" s="4" t="str">
        <f t="shared" si="419"/>
        <v/>
      </c>
      <c r="AU1223" s="4" t="str">
        <f t="shared" si="420"/>
        <v/>
      </c>
      <c r="AW1223" s="359" t="str">
        <f t="shared" si="421"/>
        <v/>
      </c>
      <c r="AY1223" s="359" t="str">
        <f t="shared" si="422"/>
        <v/>
      </c>
      <c r="BA1223" s="359" t="str">
        <f t="shared" si="423"/>
        <v/>
      </c>
      <c r="BC1223" s="359" t="str">
        <f t="shared" si="424"/>
        <v/>
      </c>
      <c r="BE1223" s="359" t="str">
        <f t="shared" si="425"/>
        <v/>
      </c>
      <c r="BG1223" s="359" t="str">
        <f t="shared" si="426"/>
        <v/>
      </c>
      <c r="BI1223" s="359" t="str">
        <f t="shared" si="427"/>
        <v/>
      </c>
    </row>
    <row r="1224" spans="3:61" x14ac:dyDescent="0.2">
      <c r="C1224" s="152"/>
      <c r="E1224" s="243"/>
      <c r="F1224" s="374"/>
      <c r="G1224" s="300"/>
      <c r="H1224" s="300"/>
      <c r="I1224" s="300"/>
      <c r="J1224" s="300"/>
      <c r="K1224" s="300"/>
      <c r="L1224" s="300"/>
      <c r="M1224" s="300"/>
      <c r="O1224" s="302"/>
      <c r="U1224" s="355" t="str">
        <f t="shared" si="407"/>
        <v/>
      </c>
      <c r="W1224" s="355" t="str">
        <f t="shared" si="408"/>
        <v/>
      </c>
      <c r="Y1224" s="355" t="str">
        <f t="shared" si="409"/>
        <v/>
      </c>
      <c r="AA1224" s="355" t="str">
        <f t="shared" si="410"/>
        <v/>
      </c>
      <c r="AC1224" s="355" t="str">
        <f t="shared" si="411"/>
        <v/>
      </c>
      <c r="AE1224" s="4" t="str">
        <f t="shared" si="412"/>
        <v/>
      </c>
      <c r="AG1224" s="4" t="str">
        <f t="shared" si="413"/>
        <v/>
      </c>
      <c r="AI1224" s="4" t="str">
        <f t="shared" si="414"/>
        <v/>
      </c>
      <c r="AK1224" s="4" t="str">
        <f t="shared" si="415"/>
        <v/>
      </c>
      <c r="AM1224" s="4" t="str">
        <f t="shared" si="416"/>
        <v/>
      </c>
      <c r="AO1224" s="4" t="str">
        <f t="shared" si="417"/>
        <v/>
      </c>
      <c r="AQ1224" s="4" t="str">
        <f t="shared" si="418"/>
        <v/>
      </c>
      <c r="AS1224" s="4" t="str">
        <f t="shared" si="419"/>
        <v/>
      </c>
      <c r="AU1224" s="4" t="str">
        <f t="shared" si="420"/>
        <v/>
      </c>
      <c r="AW1224" s="359" t="str">
        <f t="shared" si="421"/>
        <v/>
      </c>
      <c r="AY1224" s="359" t="str">
        <f t="shared" si="422"/>
        <v/>
      </c>
      <c r="BA1224" s="359" t="str">
        <f t="shared" si="423"/>
        <v/>
      </c>
      <c r="BC1224" s="359" t="str">
        <f t="shared" si="424"/>
        <v/>
      </c>
      <c r="BE1224" s="359" t="str">
        <f t="shared" si="425"/>
        <v/>
      </c>
      <c r="BG1224" s="359" t="str">
        <f t="shared" si="426"/>
        <v/>
      </c>
      <c r="BI1224" s="359" t="str">
        <f t="shared" si="427"/>
        <v/>
      </c>
    </row>
    <row r="1225" spans="3:61" x14ac:dyDescent="0.2">
      <c r="C1225" s="152"/>
      <c r="E1225" s="243"/>
      <c r="F1225" s="374"/>
      <c r="G1225" s="300"/>
      <c r="H1225" s="300"/>
      <c r="I1225" s="300"/>
      <c r="J1225" s="300"/>
      <c r="K1225" s="300"/>
      <c r="L1225" s="300"/>
      <c r="M1225" s="300"/>
      <c r="O1225" s="302"/>
      <c r="U1225" s="355" t="str">
        <f t="shared" si="407"/>
        <v/>
      </c>
      <c r="W1225" s="355" t="str">
        <f t="shared" si="408"/>
        <v/>
      </c>
      <c r="Y1225" s="355" t="str">
        <f t="shared" si="409"/>
        <v/>
      </c>
      <c r="AA1225" s="355" t="str">
        <f t="shared" si="410"/>
        <v/>
      </c>
      <c r="AC1225" s="355" t="str">
        <f t="shared" si="411"/>
        <v/>
      </c>
      <c r="AE1225" s="4" t="str">
        <f t="shared" si="412"/>
        <v/>
      </c>
      <c r="AG1225" s="4" t="str">
        <f t="shared" si="413"/>
        <v/>
      </c>
      <c r="AI1225" s="4" t="str">
        <f t="shared" si="414"/>
        <v/>
      </c>
      <c r="AK1225" s="4" t="str">
        <f t="shared" si="415"/>
        <v/>
      </c>
      <c r="AM1225" s="4" t="str">
        <f t="shared" si="416"/>
        <v/>
      </c>
      <c r="AO1225" s="4" t="str">
        <f t="shared" si="417"/>
        <v/>
      </c>
      <c r="AQ1225" s="4" t="str">
        <f t="shared" si="418"/>
        <v/>
      </c>
      <c r="AS1225" s="4" t="str">
        <f t="shared" si="419"/>
        <v/>
      </c>
      <c r="AU1225" s="4" t="str">
        <f t="shared" si="420"/>
        <v/>
      </c>
      <c r="AW1225" s="359" t="str">
        <f t="shared" si="421"/>
        <v/>
      </c>
      <c r="AY1225" s="359" t="str">
        <f t="shared" si="422"/>
        <v/>
      </c>
      <c r="BA1225" s="359" t="str">
        <f t="shared" si="423"/>
        <v/>
      </c>
      <c r="BC1225" s="359" t="str">
        <f t="shared" si="424"/>
        <v/>
      </c>
      <c r="BE1225" s="359" t="str">
        <f t="shared" si="425"/>
        <v/>
      </c>
      <c r="BG1225" s="359" t="str">
        <f t="shared" si="426"/>
        <v/>
      </c>
      <c r="BI1225" s="359" t="str">
        <f t="shared" si="427"/>
        <v/>
      </c>
    </row>
    <row r="1226" spans="3:61" x14ac:dyDescent="0.2">
      <c r="C1226" s="152"/>
      <c r="E1226" s="243"/>
      <c r="F1226" s="374"/>
      <c r="G1226" s="300"/>
      <c r="H1226" s="300"/>
      <c r="I1226" s="300"/>
      <c r="J1226" s="300"/>
      <c r="K1226" s="300"/>
      <c r="L1226" s="300"/>
      <c r="M1226" s="300"/>
      <c r="O1226" s="302"/>
      <c r="U1226" s="355" t="str">
        <f t="shared" si="407"/>
        <v/>
      </c>
      <c r="W1226" s="355" t="str">
        <f t="shared" si="408"/>
        <v/>
      </c>
      <c r="Y1226" s="355" t="str">
        <f t="shared" si="409"/>
        <v/>
      </c>
      <c r="AA1226" s="355" t="str">
        <f t="shared" si="410"/>
        <v/>
      </c>
      <c r="AC1226" s="355" t="str">
        <f t="shared" si="411"/>
        <v/>
      </c>
      <c r="AE1226" s="4" t="str">
        <f t="shared" si="412"/>
        <v/>
      </c>
      <c r="AG1226" s="4" t="str">
        <f t="shared" si="413"/>
        <v/>
      </c>
      <c r="AI1226" s="4" t="str">
        <f t="shared" si="414"/>
        <v/>
      </c>
      <c r="AK1226" s="4" t="str">
        <f t="shared" si="415"/>
        <v/>
      </c>
      <c r="AM1226" s="4" t="str">
        <f t="shared" si="416"/>
        <v/>
      </c>
      <c r="AO1226" s="4" t="str">
        <f t="shared" si="417"/>
        <v/>
      </c>
      <c r="AQ1226" s="4" t="str">
        <f t="shared" si="418"/>
        <v/>
      </c>
      <c r="AS1226" s="4" t="str">
        <f t="shared" si="419"/>
        <v/>
      </c>
      <c r="AU1226" s="4" t="str">
        <f t="shared" si="420"/>
        <v/>
      </c>
      <c r="AW1226" s="359" t="str">
        <f t="shared" si="421"/>
        <v/>
      </c>
      <c r="AY1226" s="359" t="str">
        <f t="shared" si="422"/>
        <v/>
      </c>
      <c r="BA1226" s="359" t="str">
        <f t="shared" si="423"/>
        <v/>
      </c>
      <c r="BC1226" s="359" t="str">
        <f t="shared" si="424"/>
        <v/>
      </c>
      <c r="BE1226" s="359" t="str">
        <f t="shared" si="425"/>
        <v/>
      </c>
      <c r="BG1226" s="359" t="str">
        <f t="shared" si="426"/>
        <v/>
      </c>
      <c r="BI1226" s="359" t="str">
        <f t="shared" si="427"/>
        <v/>
      </c>
    </row>
    <row r="1227" spans="3:61" x14ac:dyDescent="0.2">
      <c r="C1227" s="152"/>
      <c r="E1227" s="243"/>
      <c r="F1227" s="374"/>
      <c r="G1227" s="300"/>
      <c r="H1227" s="300"/>
      <c r="I1227" s="300"/>
      <c r="J1227" s="300"/>
      <c r="K1227" s="300"/>
      <c r="L1227" s="300"/>
      <c r="M1227" s="300"/>
      <c r="O1227" s="302"/>
      <c r="U1227" s="355" t="str">
        <f t="shared" si="407"/>
        <v/>
      </c>
      <c r="W1227" s="355" t="str">
        <f t="shared" si="408"/>
        <v/>
      </c>
      <c r="Y1227" s="355" t="str">
        <f t="shared" si="409"/>
        <v/>
      </c>
      <c r="AA1227" s="355" t="str">
        <f t="shared" si="410"/>
        <v/>
      </c>
      <c r="AC1227" s="355" t="str">
        <f t="shared" si="411"/>
        <v/>
      </c>
      <c r="AE1227" s="4" t="str">
        <f t="shared" si="412"/>
        <v/>
      </c>
      <c r="AG1227" s="4" t="str">
        <f t="shared" si="413"/>
        <v/>
      </c>
      <c r="AI1227" s="4" t="str">
        <f t="shared" si="414"/>
        <v/>
      </c>
      <c r="AK1227" s="4" t="str">
        <f t="shared" si="415"/>
        <v/>
      </c>
      <c r="AM1227" s="4" t="str">
        <f t="shared" si="416"/>
        <v/>
      </c>
      <c r="AO1227" s="4" t="str">
        <f t="shared" si="417"/>
        <v/>
      </c>
      <c r="AQ1227" s="4" t="str">
        <f t="shared" si="418"/>
        <v/>
      </c>
      <c r="AS1227" s="4" t="str">
        <f t="shared" si="419"/>
        <v/>
      </c>
      <c r="AU1227" s="4" t="str">
        <f t="shared" si="420"/>
        <v/>
      </c>
      <c r="AW1227" s="359" t="str">
        <f t="shared" si="421"/>
        <v/>
      </c>
      <c r="AY1227" s="359" t="str">
        <f t="shared" si="422"/>
        <v/>
      </c>
      <c r="BA1227" s="359" t="str">
        <f t="shared" si="423"/>
        <v/>
      </c>
      <c r="BC1227" s="359" t="str">
        <f t="shared" si="424"/>
        <v/>
      </c>
      <c r="BE1227" s="359" t="str">
        <f t="shared" si="425"/>
        <v/>
      </c>
      <c r="BG1227" s="359" t="str">
        <f t="shared" si="426"/>
        <v/>
      </c>
      <c r="BI1227" s="359" t="str">
        <f t="shared" si="427"/>
        <v/>
      </c>
    </row>
    <row r="1228" spans="3:61" x14ac:dyDescent="0.2">
      <c r="C1228" s="152"/>
      <c r="E1228" s="243"/>
      <c r="F1228" s="374"/>
      <c r="G1228" s="300"/>
      <c r="H1228" s="300"/>
      <c r="I1228" s="300"/>
      <c r="J1228" s="300"/>
      <c r="K1228" s="300"/>
      <c r="L1228" s="300"/>
      <c r="M1228" s="300"/>
      <c r="O1228" s="302"/>
      <c r="U1228" s="355" t="str">
        <f t="shared" si="407"/>
        <v/>
      </c>
      <c r="W1228" s="355" t="str">
        <f t="shared" si="408"/>
        <v/>
      </c>
      <c r="Y1228" s="355" t="str">
        <f t="shared" si="409"/>
        <v/>
      </c>
      <c r="AA1228" s="355" t="str">
        <f t="shared" si="410"/>
        <v/>
      </c>
      <c r="AC1228" s="355" t="str">
        <f t="shared" si="411"/>
        <v/>
      </c>
      <c r="AE1228" s="4" t="str">
        <f t="shared" si="412"/>
        <v/>
      </c>
      <c r="AG1228" s="4" t="str">
        <f t="shared" si="413"/>
        <v/>
      </c>
      <c r="AI1228" s="4" t="str">
        <f t="shared" si="414"/>
        <v/>
      </c>
      <c r="AK1228" s="4" t="str">
        <f t="shared" si="415"/>
        <v/>
      </c>
      <c r="AM1228" s="4" t="str">
        <f t="shared" si="416"/>
        <v/>
      </c>
      <c r="AO1228" s="4" t="str">
        <f t="shared" si="417"/>
        <v/>
      </c>
      <c r="AQ1228" s="4" t="str">
        <f t="shared" si="418"/>
        <v/>
      </c>
      <c r="AS1228" s="4" t="str">
        <f t="shared" si="419"/>
        <v/>
      </c>
      <c r="AU1228" s="4" t="str">
        <f t="shared" si="420"/>
        <v/>
      </c>
      <c r="AW1228" s="359" t="str">
        <f t="shared" si="421"/>
        <v/>
      </c>
      <c r="AY1228" s="359" t="str">
        <f t="shared" si="422"/>
        <v/>
      </c>
      <c r="BA1228" s="359" t="str">
        <f t="shared" si="423"/>
        <v/>
      </c>
      <c r="BC1228" s="359" t="str">
        <f t="shared" si="424"/>
        <v/>
      </c>
      <c r="BE1228" s="359" t="str">
        <f t="shared" si="425"/>
        <v/>
      </c>
      <c r="BG1228" s="359" t="str">
        <f t="shared" si="426"/>
        <v/>
      </c>
      <c r="BI1228" s="359" t="str">
        <f t="shared" si="427"/>
        <v/>
      </c>
    </row>
    <row r="1229" spans="3:61" x14ac:dyDescent="0.2">
      <c r="C1229" s="152"/>
      <c r="E1229" s="243"/>
      <c r="F1229" s="374"/>
      <c r="G1229" s="300"/>
      <c r="H1229" s="300"/>
      <c r="I1229" s="300"/>
      <c r="J1229" s="300"/>
      <c r="K1229" s="300"/>
      <c r="L1229" s="300"/>
      <c r="M1229" s="300"/>
      <c r="O1229" s="302"/>
      <c r="U1229" s="355" t="str">
        <f t="shared" si="407"/>
        <v/>
      </c>
      <c r="W1229" s="355" t="str">
        <f t="shared" si="408"/>
        <v/>
      </c>
      <c r="Y1229" s="355" t="str">
        <f t="shared" si="409"/>
        <v/>
      </c>
      <c r="AA1229" s="355" t="str">
        <f t="shared" si="410"/>
        <v/>
      </c>
      <c r="AC1229" s="355" t="str">
        <f t="shared" si="411"/>
        <v/>
      </c>
      <c r="AE1229" s="4" t="str">
        <f t="shared" si="412"/>
        <v/>
      </c>
      <c r="AG1229" s="4" t="str">
        <f t="shared" si="413"/>
        <v/>
      </c>
      <c r="AI1229" s="4" t="str">
        <f t="shared" si="414"/>
        <v/>
      </c>
      <c r="AK1229" s="4" t="str">
        <f t="shared" si="415"/>
        <v/>
      </c>
      <c r="AM1229" s="4" t="str">
        <f t="shared" si="416"/>
        <v/>
      </c>
      <c r="AO1229" s="4" t="str">
        <f t="shared" si="417"/>
        <v/>
      </c>
      <c r="AQ1229" s="4" t="str">
        <f t="shared" si="418"/>
        <v/>
      </c>
      <c r="AS1229" s="4" t="str">
        <f t="shared" si="419"/>
        <v/>
      </c>
      <c r="AU1229" s="4" t="str">
        <f t="shared" si="420"/>
        <v/>
      </c>
      <c r="AW1229" s="359" t="str">
        <f t="shared" si="421"/>
        <v/>
      </c>
      <c r="AY1229" s="359" t="str">
        <f t="shared" si="422"/>
        <v/>
      </c>
      <c r="BA1229" s="359" t="str">
        <f t="shared" si="423"/>
        <v/>
      </c>
      <c r="BC1229" s="359" t="str">
        <f t="shared" si="424"/>
        <v/>
      </c>
      <c r="BE1229" s="359" t="str">
        <f t="shared" si="425"/>
        <v/>
      </c>
      <c r="BG1229" s="359" t="str">
        <f t="shared" si="426"/>
        <v/>
      </c>
      <c r="BI1229" s="359" t="str">
        <f t="shared" si="427"/>
        <v/>
      </c>
    </row>
    <row r="1230" spans="3:61" x14ac:dyDescent="0.2">
      <c r="C1230" s="152"/>
      <c r="E1230" s="243"/>
      <c r="F1230" s="374"/>
      <c r="G1230" s="300"/>
      <c r="H1230" s="300"/>
      <c r="I1230" s="300"/>
      <c r="J1230" s="300"/>
      <c r="K1230" s="300"/>
      <c r="L1230" s="300"/>
      <c r="M1230" s="300"/>
      <c r="O1230" s="302"/>
      <c r="U1230" s="355" t="str">
        <f t="shared" si="407"/>
        <v/>
      </c>
      <c r="W1230" s="355" t="str">
        <f t="shared" si="408"/>
        <v/>
      </c>
      <c r="Y1230" s="355" t="str">
        <f t="shared" si="409"/>
        <v/>
      </c>
      <c r="AA1230" s="355" t="str">
        <f t="shared" si="410"/>
        <v/>
      </c>
      <c r="AC1230" s="355" t="str">
        <f t="shared" si="411"/>
        <v/>
      </c>
      <c r="AE1230" s="4" t="str">
        <f t="shared" si="412"/>
        <v/>
      </c>
      <c r="AG1230" s="4" t="str">
        <f t="shared" si="413"/>
        <v/>
      </c>
      <c r="AI1230" s="4" t="str">
        <f t="shared" si="414"/>
        <v/>
      </c>
      <c r="AK1230" s="4" t="str">
        <f t="shared" si="415"/>
        <v/>
      </c>
      <c r="AM1230" s="4" t="str">
        <f t="shared" si="416"/>
        <v/>
      </c>
      <c r="AO1230" s="4" t="str">
        <f t="shared" si="417"/>
        <v/>
      </c>
      <c r="AQ1230" s="4" t="str">
        <f t="shared" si="418"/>
        <v/>
      </c>
      <c r="AS1230" s="4" t="str">
        <f t="shared" si="419"/>
        <v/>
      </c>
      <c r="AU1230" s="4" t="str">
        <f t="shared" si="420"/>
        <v/>
      </c>
      <c r="AW1230" s="359" t="str">
        <f t="shared" si="421"/>
        <v/>
      </c>
      <c r="AY1230" s="359" t="str">
        <f t="shared" si="422"/>
        <v/>
      </c>
      <c r="BA1230" s="359" t="str">
        <f t="shared" si="423"/>
        <v/>
      </c>
      <c r="BC1230" s="359" t="str">
        <f t="shared" si="424"/>
        <v/>
      </c>
      <c r="BE1230" s="359" t="str">
        <f t="shared" si="425"/>
        <v/>
      </c>
      <c r="BG1230" s="359" t="str">
        <f t="shared" si="426"/>
        <v/>
      </c>
      <c r="BI1230" s="359" t="str">
        <f t="shared" si="427"/>
        <v/>
      </c>
    </row>
    <row r="1231" spans="3:61" x14ac:dyDescent="0.2">
      <c r="C1231" s="152"/>
      <c r="E1231" s="243"/>
      <c r="F1231" s="374"/>
      <c r="G1231" s="300"/>
      <c r="H1231" s="300"/>
      <c r="I1231" s="300"/>
      <c r="J1231" s="300"/>
      <c r="K1231" s="300"/>
      <c r="L1231" s="300"/>
      <c r="M1231" s="300"/>
      <c r="O1231" s="302"/>
      <c r="U1231" s="355" t="str">
        <f t="shared" si="407"/>
        <v/>
      </c>
      <c r="W1231" s="355" t="str">
        <f t="shared" si="408"/>
        <v/>
      </c>
      <c r="Y1231" s="355" t="str">
        <f t="shared" si="409"/>
        <v/>
      </c>
      <c r="AA1231" s="355" t="str">
        <f t="shared" si="410"/>
        <v/>
      </c>
      <c r="AC1231" s="355" t="str">
        <f t="shared" si="411"/>
        <v/>
      </c>
      <c r="AE1231" s="4" t="str">
        <f t="shared" si="412"/>
        <v/>
      </c>
      <c r="AG1231" s="4" t="str">
        <f t="shared" si="413"/>
        <v/>
      </c>
      <c r="AI1231" s="4" t="str">
        <f t="shared" si="414"/>
        <v/>
      </c>
      <c r="AK1231" s="4" t="str">
        <f t="shared" si="415"/>
        <v/>
      </c>
      <c r="AM1231" s="4" t="str">
        <f t="shared" si="416"/>
        <v/>
      </c>
      <c r="AO1231" s="4" t="str">
        <f t="shared" si="417"/>
        <v/>
      </c>
      <c r="AQ1231" s="4" t="str">
        <f t="shared" si="418"/>
        <v/>
      </c>
      <c r="AS1231" s="4" t="str">
        <f t="shared" si="419"/>
        <v/>
      </c>
      <c r="AU1231" s="4" t="str">
        <f t="shared" si="420"/>
        <v/>
      </c>
      <c r="AW1231" s="359" t="str">
        <f t="shared" si="421"/>
        <v/>
      </c>
      <c r="AY1231" s="359" t="str">
        <f t="shared" si="422"/>
        <v/>
      </c>
      <c r="BA1231" s="359" t="str">
        <f t="shared" si="423"/>
        <v/>
      </c>
      <c r="BC1231" s="359" t="str">
        <f t="shared" si="424"/>
        <v/>
      </c>
      <c r="BE1231" s="359" t="str">
        <f t="shared" si="425"/>
        <v/>
      </c>
      <c r="BG1231" s="359" t="str">
        <f t="shared" si="426"/>
        <v/>
      </c>
      <c r="BI1231" s="359" t="str">
        <f t="shared" si="427"/>
        <v/>
      </c>
    </row>
    <row r="1232" spans="3:61" x14ac:dyDescent="0.2">
      <c r="C1232" s="152"/>
      <c r="E1232" s="243"/>
      <c r="F1232" s="374"/>
      <c r="G1232" s="300"/>
      <c r="H1232" s="300"/>
      <c r="I1232" s="300"/>
      <c r="J1232" s="300"/>
      <c r="K1232" s="300"/>
      <c r="L1232" s="300"/>
      <c r="M1232" s="300"/>
      <c r="O1232" s="302"/>
      <c r="U1232" s="355" t="str">
        <f t="shared" si="407"/>
        <v/>
      </c>
      <c r="W1232" s="355" t="str">
        <f t="shared" si="408"/>
        <v/>
      </c>
      <c r="Y1232" s="355" t="str">
        <f t="shared" si="409"/>
        <v/>
      </c>
      <c r="AA1232" s="355" t="str">
        <f t="shared" si="410"/>
        <v/>
      </c>
      <c r="AC1232" s="355" t="str">
        <f t="shared" si="411"/>
        <v/>
      </c>
      <c r="AE1232" s="4" t="str">
        <f t="shared" si="412"/>
        <v/>
      </c>
      <c r="AG1232" s="4" t="str">
        <f t="shared" si="413"/>
        <v/>
      </c>
      <c r="AI1232" s="4" t="str">
        <f t="shared" si="414"/>
        <v/>
      </c>
      <c r="AK1232" s="4" t="str">
        <f t="shared" si="415"/>
        <v/>
      </c>
      <c r="AM1232" s="4" t="str">
        <f t="shared" si="416"/>
        <v/>
      </c>
      <c r="AO1232" s="4" t="str">
        <f t="shared" si="417"/>
        <v/>
      </c>
      <c r="AQ1232" s="4" t="str">
        <f t="shared" si="418"/>
        <v/>
      </c>
      <c r="AS1232" s="4" t="str">
        <f t="shared" si="419"/>
        <v/>
      </c>
      <c r="AU1232" s="4" t="str">
        <f t="shared" si="420"/>
        <v/>
      </c>
      <c r="AW1232" s="359" t="str">
        <f t="shared" si="421"/>
        <v/>
      </c>
      <c r="AY1232" s="359" t="str">
        <f t="shared" si="422"/>
        <v/>
      </c>
      <c r="BA1232" s="359" t="str">
        <f t="shared" si="423"/>
        <v/>
      </c>
      <c r="BC1232" s="359" t="str">
        <f t="shared" si="424"/>
        <v/>
      </c>
      <c r="BE1232" s="359" t="str">
        <f t="shared" si="425"/>
        <v/>
      </c>
      <c r="BG1232" s="359" t="str">
        <f t="shared" si="426"/>
        <v/>
      </c>
      <c r="BI1232" s="359" t="str">
        <f t="shared" si="427"/>
        <v/>
      </c>
    </row>
    <row r="1233" spans="3:61" x14ac:dyDescent="0.2">
      <c r="C1233" s="152"/>
      <c r="E1233" s="243"/>
      <c r="F1233" s="374"/>
      <c r="G1233" s="300"/>
      <c r="H1233" s="300"/>
      <c r="I1233" s="300"/>
      <c r="J1233" s="300"/>
      <c r="K1233" s="300"/>
      <c r="L1233" s="300"/>
      <c r="M1233" s="300"/>
      <c r="O1233" s="302"/>
      <c r="U1233" s="355" t="str">
        <f t="shared" si="407"/>
        <v/>
      </c>
      <c r="W1233" s="355" t="str">
        <f t="shared" si="408"/>
        <v/>
      </c>
      <c r="Y1233" s="355" t="str">
        <f t="shared" si="409"/>
        <v/>
      </c>
      <c r="AA1233" s="355" t="str">
        <f t="shared" si="410"/>
        <v/>
      </c>
      <c r="AC1233" s="355" t="str">
        <f t="shared" si="411"/>
        <v/>
      </c>
      <c r="AE1233" s="4" t="str">
        <f t="shared" si="412"/>
        <v/>
      </c>
      <c r="AG1233" s="4" t="str">
        <f t="shared" si="413"/>
        <v/>
      </c>
      <c r="AI1233" s="4" t="str">
        <f t="shared" si="414"/>
        <v/>
      </c>
      <c r="AK1233" s="4" t="str">
        <f t="shared" si="415"/>
        <v/>
      </c>
      <c r="AM1233" s="4" t="str">
        <f t="shared" si="416"/>
        <v/>
      </c>
      <c r="AO1233" s="4" t="str">
        <f t="shared" si="417"/>
        <v/>
      </c>
      <c r="AQ1233" s="4" t="str">
        <f t="shared" si="418"/>
        <v/>
      </c>
      <c r="AS1233" s="4" t="str">
        <f t="shared" si="419"/>
        <v/>
      </c>
      <c r="AU1233" s="4" t="str">
        <f t="shared" si="420"/>
        <v/>
      </c>
      <c r="AW1233" s="359" t="str">
        <f t="shared" si="421"/>
        <v/>
      </c>
      <c r="AY1233" s="359" t="str">
        <f t="shared" si="422"/>
        <v/>
      </c>
      <c r="BA1233" s="359" t="str">
        <f t="shared" si="423"/>
        <v/>
      </c>
      <c r="BC1233" s="359" t="str">
        <f t="shared" si="424"/>
        <v/>
      </c>
      <c r="BE1233" s="359" t="str">
        <f t="shared" si="425"/>
        <v/>
      </c>
      <c r="BG1233" s="359" t="str">
        <f t="shared" si="426"/>
        <v/>
      </c>
      <c r="BI1233" s="359" t="str">
        <f t="shared" si="427"/>
        <v/>
      </c>
    </row>
    <row r="1234" spans="3:61" x14ac:dyDescent="0.2">
      <c r="C1234" s="152"/>
      <c r="E1234" s="243"/>
      <c r="F1234" s="374"/>
      <c r="G1234" s="300"/>
      <c r="H1234" s="300"/>
      <c r="I1234" s="300"/>
      <c r="J1234" s="300"/>
      <c r="K1234" s="300"/>
      <c r="L1234" s="300"/>
      <c r="M1234" s="300"/>
      <c r="O1234" s="302"/>
      <c r="U1234" s="355" t="str">
        <f t="shared" si="407"/>
        <v/>
      </c>
      <c r="W1234" s="355" t="str">
        <f t="shared" si="408"/>
        <v/>
      </c>
      <c r="Y1234" s="355" t="str">
        <f t="shared" si="409"/>
        <v/>
      </c>
      <c r="AA1234" s="355" t="str">
        <f t="shared" si="410"/>
        <v/>
      </c>
      <c r="AC1234" s="355" t="str">
        <f t="shared" si="411"/>
        <v/>
      </c>
      <c r="AE1234" s="4" t="str">
        <f t="shared" si="412"/>
        <v/>
      </c>
      <c r="AG1234" s="4" t="str">
        <f t="shared" si="413"/>
        <v/>
      </c>
      <c r="AI1234" s="4" t="str">
        <f t="shared" si="414"/>
        <v/>
      </c>
      <c r="AK1234" s="4" t="str">
        <f t="shared" si="415"/>
        <v/>
      </c>
      <c r="AM1234" s="4" t="str">
        <f t="shared" si="416"/>
        <v/>
      </c>
      <c r="AO1234" s="4" t="str">
        <f t="shared" si="417"/>
        <v/>
      </c>
      <c r="AQ1234" s="4" t="str">
        <f t="shared" si="418"/>
        <v/>
      </c>
      <c r="AS1234" s="4" t="str">
        <f t="shared" si="419"/>
        <v/>
      </c>
      <c r="AU1234" s="4" t="str">
        <f t="shared" si="420"/>
        <v/>
      </c>
      <c r="AW1234" s="359" t="str">
        <f t="shared" si="421"/>
        <v/>
      </c>
      <c r="AY1234" s="359" t="str">
        <f t="shared" si="422"/>
        <v/>
      </c>
      <c r="BA1234" s="359" t="str">
        <f t="shared" si="423"/>
        <v/>
      </c>
      <c r="BC1234" s="359" t="str">
        <f t="shared" si="424"/>
        <v/>
      </c>
      <c r="BE1234" s="359" t="str">
        <f t="shared" si="425"/>
        <v/>
      </c>
      <c r="BG1234" s="359" t="str">
        <f t="shared" si="426"/>
        <v/>
      </c>
      <c r="BI1234" s="359" t="str">
        <f t="shared" si="427"/>
        <v/>
      </c>
    </row>
    <row r="1235" spans="3:61" x14ac:dyDescent="0.2">
      <c r="C1235" s="152"/>
      <c r="E1235" s="243"/>
      <c r="F1235" s="374"/>
      <c r="G1235" s="300"/>
      <c r="H1235" s="300"/>
      <c r="I1235" s="300"/>
      <c r="J1235" s="300"/>
      <c r="K1235" s="300"/>
      <c r="L1235" s="300"/>
      <c r="M1235" s="300"/>
      <c r="O1235" s="302"/>
      <c r="U1235" s="355" t="str">
        <f t="shared" si="407"/>
        <v/>
      </c>
      <c r="W1235" s="355" t="str">
        <f t="shared" si="408"/>
        <v/>
      </c>
      <c r="Y1235" s="355" t="str">
        <f t="shared" si="409"/>
        <v/>
      </c>
      <c r="AA1235" s="355" t="str">
        <f t="shared" si="410"/>
        <v/>
      </c>
      <c r="AC1235" s="355" t="str">
        <f t="shared" si="411"/>
        <v/>
      </c>
      <c r="AE1235" s="4" t="str">
        <f t="shared" si="412"/>
        <v/>
      </c>
      <c r="AG1235" s="4" t="str">
        <f t="shared" si="413"/>
        <v/>
      </c>
      <c r="AI1235" s="4" t="str">
        <f t="shared" si="414"/>
        <v/>
      </c>
      <c r="AK1235" s="4" t="str">
        <f t="shared" si="415"/>
        <v/>
      </c>
      <c r="AM1235" s="4" t="str">
        <f t="shared" si="416"/>
        <v/>
      </c>
      <c r="AO1235" s="4" t="str">
        <f t="shared" si="417"/>
        <v/>
      </c>
      <c r="AQ1235" s="4" t="str">
        <f t="shared" si="418"/>
        <v/>
      </c>
      <c r="AS1235" s="4" t="str">
        <f t="shared" si="419"/>
        <v/>
      </c>
      <c r="AU1235" s="4" t="str">
        <f t="shared" si="420"/>
        <v/>
      </c>
      <c r="AW1235" s="359" t="str">
        <f t="shared" si="421"/>
        <v/>
      </c>
      <c r="AY1235" s="359" t="str">
        <f t="shared" si="422"/>
        <v/>
      </c>
      <c r="BA1235" s="359" t="str">
        <f t="shared" si="423"/>
        <v/>
      </c>
      <c r="BC1235" s="359" t="str">
        <f t="shared" si="424"/>
        <v/>
      </c>
      <c r="BE1235" s="359" t="str">
        <f t="shared" si="425"/>
        <v/>
      </c>
      <c r="BG1235" s="359" t="str">
        <f t="shared" si="426"/>
        <v/>
      </c>
      <c r="BI1235" s="359" t="str">
        <f t="shared" si="427"/>
        <v/>
      </c>
    </row>
    <row r="1236" spans="3:61" x14ac:dyDescent="0.2">
      <c r="C1236" s="152"/>
      <c r="E1236" s="243"/>
      <c r="F1236" s="374"/>
      <c r="G1236" s="300"/>
      <c r="H1236" s="300"/>
      <c r="I1236" s="300"/>
      <c r="J1236" s="300"/>
      <c r="K1236" s="300"/>
      <c r="L1236" s="300"/>
      <c r="M1236" s="300"/>
      <c r="O1236" s="302"/>
      <c r="U1236" s="355" t="str">
        <f t="shared" si="407"/>
        <v/>
      </c>
      <c r="W1236" s="355" t="str">
        <f t="shared" si="408"/>
        <v/>
      </c>
      <c r="Y1236" s="355" t="str">
        <f t="shared" si="409"/>
        <v/>
      </c>
      <c r="AA1236" s="355" t="str">
        <f t="shared" si="410"/>
        <v/>
      </c>
      <c r="AC1236" s="355" t="str">
        <f t="shared" si="411"/>
        <v/>
      </c>
      <c r="AE1236" s="4" t="str">
        <f t="shared" si="412"/>
        <v/>
      </c>
      <c r="AG1236" s="4" t="str">
        <f t="shared" si="413"/>
        <v/>
      </c>
      <c r="AI1236" s="4" t="str">
        <f t="shared" si="414"/>
        <v/>
      </c>
      <c r="AK1236" s="4" t="str">
        <f t="shared" si="415"/>
        <v/>
      </c>
      <c r="AM1236" s="4" t="str">
        <f t="shared" si="416"/>
        <v/>
      </c>
      <c r="AO1236" s="4" t="str">
        <f t="shared" si="417"/>
        <v/>
      </c>
      <c r="AQ1236" s="4" t="str">
        <f t="shared" si="418"/>
        <v/>
      </c>
      <c r="AS1236" s="4" t="str">
        <f t="shared" si="419"/>
        <v/>
      </c>
      <c r="AU1236" s="4" t="str">
        <f t="shared" si="420"/>
        <v/>
      </c>
      <c r="AW1236" s="359" t="str">
        <f t="shared" si="421"/>
        <v/>
      </c>
      <c r="AY1236" s="359" t="str">
        <f t="shared" si="422"/>
        <v/>
      </c>
      <c r="BA1236" s="359" t="str">
        <f t="shared" si="423"/>
        <v/>
      </c>
      <c r="BC1236" s="359" t="str">
        <f t="shared" si="424"/>
        <v/>
      </c>
      <c r="BE1236" s="359" t="str">
        <f t="shared" si="425"/>
        <v/>
      </c>
      <c r="BG1236" s="359" t="str">
        <f t="shared" si="426"/>
        <v/>
      </c>
      <c r="BI1236" s="359" t="str">
        <f t="shared" si="427"/>
        <v/>
      </c>
    </row>
    <row r="1237" spans="3:61" x14ac:dyDescent="0.2">
      <c r="C1237" s="152"/>
      <c r="E1237" s="243"/>
      <c r="F1237" s="374"/>
      <c r="G1237" s="300"/>
      <c r="H1237" s="300"/>
      <c r="I1237" s="300"/>
      <c r="J1237" s="300"/>
      <c r="K1237" s="300"/>
      <c r="L1237" s="300"/>
      <c r="M1237" s="300"/>
      <c r="O1237" s="302"/>
      <c r="U1237" s="355" t="str">
        <f t="shared" si="407"/>
        <v/>
      </c>
      <c r="W1237" s="355" t="str">
        <f t="shared" si="408"/>
        <v/>
      </c>
      <c r="Y1237" s="355" t="str">
        <f t="shared" si="409"/>
        <v/>
      </c>
      <c r="AA1237" s="355" t="str">
        <f t="shared" si="410"/>
        <v/>
      </c>
      <c r="AC1237" s="355" t="str">
        <f t="shared" si="411"/>
        <v/>
      </c>
      <c r="AE1237" s="4" t="str">
        <f t="shared" si="412"/>
        <v/>
      </c>
      <c r="AG1237" s="4" t="str">
        <f t="shared" si="413"/>
        <v/>
      </c>
      <c r="AI1237" s="4" t="str">
        <f t="shared" si="414"/>
        <v/>
      </c>
      <c r="AK1237" s="4" t="str">
        <f t="shared" si="415"/>
        <v/>
      </c>
      <c r="AM1237" s="4" t="str">
        <f t="shared" si="416"/>
        <v/>
      </c>
      <c r="AO1237" s="4" t="str">
        <f t="shared" si="417"/>
        <v/>
      </c>
      <c r="AQ1237" s="4" t="str">
        <f t="shared" si="418"/>
        <v/>
      </c>
      <c r="AS1237" s="4" t="str">
        <f t="shared" si="419"/>
        <v/>
      </c>
      <c r="AU1237" s="4" t="str">
        <f t="shared" si="420"/>
        <v/>
      </c>
      <c r="AW1237" s="359" t="str">
        <f t="shared" si="421"/>
        <v/>
      </c>
      <c r="AY1237" s="359" t="str">
        <f t="shared" si="422"/>
        <v/>
      </c>
      <c r="BA1237" s="359" t="str">
        <f t="shared" si="423"/>
        <v/>
      </c>
      <c r="BC1237" s="359" t="str">
        <f t="shared" si="424"/>
        <v/>
      </c>
      <c r="BE1237" s="359" t="str">
        <f t="shared" si="425"/>
        <v/>
      </c>
      <c r="BG1237" s="359" t="str">
        <f t="shared" si="426"/>
        <v/>
      </c>
      <c r="BI1237" s="359" t="str">
        <f t="shared" si="427"/>
        <v/>
      </c>
    </row>
    <row r="1238" spans="3:61" x14ac:dyDescent="0.2">
      <c r="C1238" s="152"/>
      <c r="E1238" s="243"/>
      <c r="F1238" s="374"/>
      <c r="G1238" s="300"/>
      <c r="H1238" s="300"/>
      <c r="I1238" s="300"/>
      <c r="J1238" s="300"/>
      <c r="K1238" s="300"/>
      <c r="L1238" s="300"/>
      <c r="M1238" s="300"/>
      <c r="O1238" s="302"/>
      <c r="U1238" s="355" t="str">
        <f t="shared" si="407"/>
        <v/>
      </c>
      <c r="W1238" s="355" t="str">
        <f t="shared" si="408"/>
        <v/>
      </c>
      <c r="Y1238" s="355" t="str">
        <f t="shared" si="409"/>
        <v/>
      </c>
      <c r="AA1238" s="355" t="str">
        <f t="shared" si="410"/>
        <v/>
      </c>
      <c r="AC1238" s="355" t="str">
        <f t="shared" si="411"/>
        <v/>
      </c>
      <c r="AE1238" s="4" t="str">
        <f t="shared" si="412"/>
        <v/>
      </c>
      <c r="AG1238" s="4" t="str">
        <f t="shared" si="413"/>
        <v/>
      </c>
      <c r="AI1238" s="4" t="str">
        <f t="shared" si="414"/>
        <v/>
      </c>
      <c r="AK1238" s="4" t="str">
        <f t="shared" si="415"/>
        <v/>
      </c>
      <c r="AM1238" s="4" t="str">
        <f t="shared" si="416"/>
        <v/>
      </c>
      <c r="AO1238" s="4" t="str">
        <f t="shared" si="417"/>
        <v/>
      </c>
      <c r="AQ1238" s="4" t="str">
        <f t="shared" si="418"/>
        <v/>
      </c>
      <c r="AS1238" s="4" t="str">
        <f t="shared" si="419"/>
        <v/>
      </c>
      <c r="AU1238" s="4" t="str">
        <f t="shared" si="420"/>
        <v/>
      </c>
      <c r="AW1238" s="359" t="str">
        <f t="shared" si="421"/>
        <v/>
      </c>
      <c r="AY1238" s="359" t="str">
        <f t="shared" si="422"/>
        <v/>
      </c>
      <c r="BA1238" s="359" t="str">
        <f t="shared" si="423"/>
        <v/>
      </c>
      <c r="BC1238" s="359" t="str">
        <f t="shared" si="424"/>
        <v/>
      </c>
      <c r="BE1238" s="359" t="str">
        <f t="shared" si="425"/>
        <v/>
      </c>
      <c r="BG1238" s="359" t="str">
        <f t="shared" si="426"/>
        <v/>
      </c>
      <c r="BI1238" s="359" t="str">
        <f t="shared" si="427"/>
        <v/>
      </c>
    </row>
    <row r="1239" spans="3:61" x14ac:dyDescent="0.2">
      <c r="C1239" s="152"/>
      <c r="E1239" s="243"/>
      <c r="F1239" s="374"/>
      <c r="G1239" s="300"/>
      <c r="H1239" s="300"/>
      <c r="I1239" s="300"/>
      <c r="J1239" s="300"/>
      <c r="K1239" s="300"/>
      <c r="L1239" s="300"/>
      <c r="M1239" s="300"/>
      <c r="O1239" s="302"/>
      <c r="U1239" s="355" t="str">
        <f t="shared" si="407"/>
        <v/>
      </c>
      <c r="W1239" s="355" t="str">
        <f t="shared" si="408"/>
        <v/>
      </c>
      <c r="Y1239" s="355" t="str">
        <f t="shared" si="409"/>
        <v/>
      </c>
      <c r="AA1239" s="355" t="str">
        <f t="shared" si="410"/>
        <v/>
      </c>
      <c r="AC1239" s="355" t="str">
        <f t="shared" si="411"/>
        <v/>
      </c>
      <c r="AE1239" s="4" t="str">
        <f t="shared" si="412"/>
        <v/>
      </c>
      <c r="AG1239" s="4" t="str">
        <f t="shared" si="413"/>
        <v/>
      </c>
      <c r="AI1239" s="4" t="str">
        <f t="shared" si="414"/>
        <v/>
      </c>
      <c r="AK1239" s="4" t="str">
        <f t="shared" si="415"/>
        <v/>
      </c>
      <c r="AM1239" s="4" t="str">
        <f t="shared" si="416"/>
        <v/>
      </c>
      <c r="AO1239" s="4" t="str">
        <f t="shared" si="417"/>
        <v/>
      </c>
      <c r="AQ1239" s="4" t="str">
        <f t="shared" si="418"/>
        <v/>
      </c>
      <c r="AS1239" s="4" t="str">
        <f t="shared" si="419"/>
        <v/>
      </c>
      <c r="AU1239" s="4" t="str">
        <f t="shared" si="420"/>
        <v/>
      </c>
      <c r="AW1239" s="359" t="str">
        <f t="shared" si="421"/>
        <v/>
      </c>
      <c r="AY1239" s="359" t="str">
        <f t="shared" si="422"/>
        <v/>
      </c>
      <c r="BA1239" s="359" t="str">
        <f t="shared" si="423"/>
        <v/>
      </c>
      <c r="BC1239" s="359" t="str">
        <f t="shared" si="424"/>
        <v/>
      </c>
      <c r="BE1239" s="359" t="str">
        <f t="shared" si="425"/>
        <v/>
      </c>
      <c r="BG1239" s="359" t="str">
        <f t="shared" si="426"/>
        <v/>
      </c>
      <c r="BI1239" s="359" t="str">
        <f t="shared" si="427"/>
        <v/>
      </c>
    </row>
    <row r="1240" spans="3:61" x14ac:dyDescent="0.2">
      <c r="C1240" s="152"/>
      <c r="E1240" s="243"/>
      <c r="F1240" s="374"/>
      <c r="G1240" s="300"/>
      <c r="H1240" s="300"/>
      <c r="I1240" s="300"/>
      <c r="J1240" s="300"/>
      <c r="K1240" s="300"/>
      <c r="L1240" s="300"/>
      <c r="M1240" s="300"/>
      <c r="O1240" s="302"/>
      <c r="U1240" s="355" t="str">
        <f t="shared" si="407"/>
        <v/>
      </c>
      <c r="W1240" s="355" t="str">
        <f t="shared" si="408"/>
        <v/>
      </c>
      <c r="Y1240" s="355" t="str">
        <f t="shared" si="409"/>
        <v/>
      </c>
      <c r="AA1240" s="355" t="str">
        <f t="shared" si="410"/>
        <v/>
      </c>
      <c r="AC1240" s="355" t="str">
        <f t="shared" si="411"/>
        <v/>
      </c>
      <c r="AE1240" s="4" t="str">
        <f t="shared" si="412"/>
        <v/>
      </c>
      <c r="AG1240" s="4" t="str">
        <f t="shared" si="413"/>
        <v/>
      </c>
      <c r="AI1240" s="4" t="str">
        <f t="shared" si="414"/>
        <v/>
      </c>
      <c r="AK1240" s="4" t="str">
        <f t="shared" si="415"/>
        <v/>
      </c>
      <c r="AM1240" s="4" t="str">
        <f t="shared" si="416"/>
        <v/>
      </c>
      <c r="AO1240" s="4" t="str">
        <f t="shared" si="417"/>
        <v/>
      </c>
      <c r="AQ1240" s="4" t="str">
        <f t="shared" si="418"/>
        <v/>
      </c>
      <c r="AS1240" s="4" t="str">
        <f t="shared" si="419"/>
        <v/>
      </c>
      <c r="AU1240" s="4" t="str">
        <f t="shared" si="420"/>
        <v/>
      </c>
      <c r="AW1240" s="359" t="str">
        <f t="shared" si="421"/>
        <v/>
      </c>
      <c r="AY1240" s="359" t="str">
        <f t="shared" si="422"/>
        <v/>
      </c>
      <c r="BA1240" s="359" t="str">
        <f t="shared" si="423"/>
        <v/>
      </c>
      <c r="BC1240" s="359" t="str">
        <f t="shared" si="424"/>
        <v/>
      </c>
      <c r="BE1240" s="359" t="str">
        <f t="shared" si="425"/>
        <v/>
      </c>
      <c r="BG1240" s="359" t="str">
        <f t="shared" si="426"/>
        <v/>
      </c>
      <c r="BI1240" s="359" t="str">
        <f t="shared" si="427"/>
        <v/>
      </c>
    </row>
    <row r="1241" spans="3:61" x14ac:dyDescent="0.2">
      <c r="C1241" s="152"/>
      <c r="E1241" s="243"/>
      <c r="F1241" s="374"/>
      <c r="G1241" s="300"/>
      <c r="H1241" s="300"/>
      <c r="I1241" s="300"/>
      <c r="J1241" s="300"/>
      <c r="K1241" s="300"/>
      <c r="L1241" s="300"/>
      <c r="M1241" s="300"/>
      <c r="O1241" s="302"/>
      <c r="U1241" s="355" t="str">
        <f t="shared" si="407"/>
        <v/>
      </c>
      <c r="W1241" s="355" t="str">
        <f t="shared" si="408"/>
        <v/>
      </c>
      <c r="Y1241" s="355" t="str">
        <f t="shared" si="409"/>
        <v/>
      </c>
      <c r="AA1241" s="355" t="str">
        <f t="shared" si="410"/>
        <v/>
      </c>
      <c r="AC1241" s="355" t="str">
        <f t="shared" si="411"/>
        <v/>
      </c>
      <c r="AE1241" s="4" t="str">
        <f t="shared" si="412"/>
        <v/>
      </c>
      <c r="AG1241" s="4" t="str">
        <f t="shared" si="413"/>
        <v/>
      </c>
      <c r="AI1241" s="4" t="str">
        <f t="shared" si="414"/>
        <v/>
      </c>
      <c r="AK1241" s="4" t="str">
        <f t="shared" si="415"/>
        <v/>
      </c>
      <c r="AM1241" s="4" t="str">
        <f t="shared" si="416"/>
        <v/>
      </c>
      <c r="AO1241" s="4" t="str">
        <f t="shared" si="417"/>
        <v/>
      </c>
      <c r="AQ1241" s="4" t="str">
        <f t="shared" si="418"/>
        <v/>
      </c>
      <c r="AS1241" s="4" t="str">
        <f t="shared" si="419"/>
        <v/>
      </c>
      <c r="AU1241" s="4" t="str">
        <f t="shared" si="420"/>
        <v/>
      </c>
      <c r="AW1241" s="359" t="str">
        <f t="shared" si="421"/>
        <v/>
      </c>
      <c r="AY1241" s="359" t="str">
        <f t="shared" si="422"/>
        <v/>
      </c>
      <c r="BA1241" s="359" t="str">
        <f t="shared" si="423"/>
        <v/>
      </c>
      <c r="BC1241" s="359" t="str">
        <f t="shared" si="424"/>
        <v/>
      </c>
      <c r="BE1241" s="359" t="str">
        <f t="shared" si="425"/>
        <v/>
      </c>
      <c r="BG1241" s="359" t="str">
        <f t="shared" si="426"/>
        <v/>
      </c>
      <c r="BI1241" s="359" t="str">
        <f t="shared" si="427"/>
        <v/>
      </c>
    </row>
    <row r="1242" spans="3:61" x14ac:dyDescent="0.2">
      <c r="C1242" s="152"/>
      <c r="E1242" s="243"/>
      <c r="F1242" s="374"/>
      <c r="G1242" s="300"/>
      <c r="H1242" s="300"/>
      <c r="I1242" s="300"/>
      <c r="J1242" s="300"/>
      <c r="K1242" s="300"/>
      <c r="L1242" s="300"/>
      <c r="M1242" s="300"/>
      <c r="O1242" s="302"/>
      <c r="U1242" s="355" t="str">
        <f t="shared" si="407"/>
        <v/>
      </c>
      <c r="W1242" s="355" t="str">
        <f t="shared" si="408"/>
        <v/>
      </c>
      <c r="Y1242" s="355" t="str">
        <f t="shared" si="409"/>
        <v/>
      </c>
      <c r="AA1242" s="355" t="str">
        <f t="shared" si="410"/>
        <v/>
      </c>
      <c r="AC1242" s="355" t="str">
        <f t="shared" si="411"/>
        <v/>
      </c>
      <c r="AE1242" s="4" t="str">
        <f t="shared" si="412"/>
        <v/>
      </c>
      <c r="AG1242" s="4" t="str">
        <f t="shared" si="413"/>
        <v/>
      </c>
      <c r="AI1242" s="4" t="str">
        <f t="shared" si="414"/>
        <v/>
      </c>
      <c r="AK1242" s="4" t="str">
        <f t="shared" si="415"/>
        <v/>
      </c>
      <c r="AM1242" s="4" t="str">
        <f t="shared" si="416"/>
        <v/>
      </c>
      <c r="AO1242" s="4" t="str">
        <f t="shared" si="417"/>
        <v/>
      </c>
      <c r="AQ1242" s="4" t="str">
        <f t="shared" si="418"/>
        <v/>
      </c>
      <c r="AS1242" s="4" t="str">
        <f t="shared" si="419"/>
        <v/>
      </c>
      <c r="AU1242" s="4" t="str">
        <f t="shared" si="420"/>
        <v/>
      </c>
      <c r="AW1242" s="359" t="str">
        <f t="shared" si="421"/>
        <v/>
      </c>
      <c r="AY1242" s="359" t="str">
        <f t="shared" si="422"/>
        <v/>
      </c>
      <c r="BA1242" s="359" t="str">
        <f t="shared" si="423"/>
        <v/>
      </c>
      <c r="BC1242" s="359" t="str">
        <f t="shared" si="424"/>
        <v/>
      </c>
      <c r="BE1242" s="359" t="str">
        <f t="shared" si="425"/>
        <v/>
      </c>
      <c r="BG1242" s="359" t="str">
        <f t="shared" si="426"/>
        <v/>
      </c>
      <c r="BI1242" s="359" t="str">
        <f t="shared" si="427"/>
        <v/>
      </c>
    </row>
    <row r="1243" spans="3:61" x14ac:dyDescent="0.2">
      <c r="C1243" s="152"/>
      <c r="E1243" s="243"/>
      <c r="F1243" s="374"/>
      <c r="G1243" s="300"/>
      <c r="H1243" s="300"/>
      <c r="I1243" s="300"/>
      <c r="J1243" s="300"/>
      <c r="K1243" s="300"/>
      <c r="L1243" s="300"/>
      <c r="M1243" s="300"/>
      <c r="O1243" s="302"/>
      <c r="U1243" s="355" t="str">
        <f t="shared" si="407"/>
        <v/>
      </c>
      <c r="W1243" s="355" t="str">
        <f t="shared" si="408"/>
        <v/>
      </c>
      <c r="Y1243" s="355" t="str">
        <f t="shared" si="409"/>
        <v/>
      </c>
      <c r="AA1243" s="355" t="str">
        <f t="shared" si="410"/>
        <v/>
      </c>
      <c r="AC1243" s="355" t="str">
        <f t="shared" si="411"/>
        <v/>
      </c>
      <c r="AE1243" s="4" t="str">
        <f t="shared" si="412"/>
        <v/>
      </c>
      <c r="AG1243" s="4" t="str">
        <f t="shared" si="413"/>
        <v/>
      </c>
      <c r="AI1243" s="4" t="str">
        <f t="shared" si="414"/>
        <v/>
      </c>
      <c r="AK1243" s="4" t="str">
        <f t="shared" si="415"/>
        <v/>
      </c>
      <c r="AM1243" s="4" t="str">
        <f t="shared" si="416"/>
        <v/>
      </c>
      <c r="AO1243" s="4" t="str">
        <f t="shared" si="417"/>
        <v/>
      </c>
      <c r="AQ1243" s="4" t="str">
        <f t="shared" si="418"/>
        <v/>
      </c>
      <c r="AS1243" s="4" t="str">
        <f t="shared" si="419"/>
        <v/>
      </c>
      <c r="AU1243" s="4" t="str">
        <f t="shared" si="420"/>
        <v/>
      </c>
      <c r="AW1243" s="359" t="str">
        <f t="shared" si="421"/>
        <v/>
      </c>
      <c r="AY1243" s="359" t="str">
        <f t="shared" si="422"/>
        <v/>
      </c>
      <c r="BA1243" s="359" t="str">
        <f t="shared" si="423"/>
        <v/>
      </c>
      <c r="BC1243" s="359" t="str">
        <f t="shared" si="424"/>
        <v/>
      </c>
      <c r="BE1243" s="359" t="str">
        <f t="shared" si="425"/>
        <v/>
      </c>
      <c r="BG1243" s="359" t="str">
        <f t="shared" si="426"/>
        <v/>
      </c>
      <c r="BI1243" s="359" t="str">
        <f t="shared" si="427"/>
        <v/>
      </c>
    </row>
    <row r="1244" spans="3:61" x14ac:dyDescent="0.2">
      <c r="C1244" s="152"/>
      <c r="E1244" s="243"/>
      <c r="F1244" s="374"/>
      <c r="G1244" s="300"/>
      <c r="H1244" s="300"/>
      <c r="I1244" s="300"/>
      <c r="J1244" s="300"/>
      <c r="K1244" s="300"/>
      <c r="L1244" s="300"/>
      <c r="M1244" s="300"/>
      <c r="O1244" s="302"/>
      <c r="U1244" s="355" t="str">
        <f t="shared" si="407"/>
        <v/>
      </c>
      <c r="W1244" s="355" t="str">
        <f t="shared" si="408"/>
        <v/>
      </c>
      <c r="Y1244" s="355" t="str">
        <f t="shared" si="409"/>
        <v/>
      </c>
      <c r="AA1244" s="355" t="str">
        <f t="shared" si="410"/>
        <v/>
      </c>
      <c r="AC1244" s="355" t="str">
        <f t="shared" si="411"/>
        <v/>
      </c>
      <c r="AE1244" s="4" t="str">
        <f t="shared" si="412"/>
        <v/>
      </c>
      <c r="AG1244" s="4" t="str">
        <f t="shared" si="413"/>
        <v/>
      </c>
      <c r="AI1244" s="4" t="str">
        <f t="shared" si="414"/>
        <v/>
      </c>
      <c r="AK1244" s="4" t="str">
        <f t="shared" si="415"/>
        <v/>
      </c>
      <c r="AM1244" s="4" t="str">
        <f t="shared" si="416"/>
        <v/>
      </c>
      <c r="AO1244" s="4" t="str">
        <f t="shared" si="417"/>
        <v/>
      </c>
      <c r="AQ1244" s="4" t="str">
        <f t="shared" si="418"/>
        <v/>
      </c>
      <c r="AS1244" s="4" t="str">
        <f t="shared" si="419"/>
        <v/>
      </c>
      <c r="AU1244" s="4" t="str">
        <f t="shared" si="420"/>
        <v/>
      </c>
      <c r="AW1244" s="359" t="str">
        <f t="shared" si="421"/>
        <v/>
      </c>
      <c r="AY1244" s="359" t="str">
        <f t="shared" si="422"/>
        <v/>
      </c>
      <c r="BA1244" s="359" t="str">
        <f t="shared" si="423"/>
        <v/>
      </c>
      <c r="BC1244" s="359" t="str">
        <f t="shared" si="424"/>
        <v/>
      </c>
      <c r="BE1244" s="359" t="str">
        <f t="shared" si="425"/>
        <v/>
      </c>
      <c r="BG1244" s="359" t="str">
        <f t="shared" si="426"/>
        <v/>
      </c>
      <c r="BI1244" s="359" t="str">
        <f t="shared" si="427"/>
        <v/>
      </c>
    </row>
    <row r="1245" spans="3:61" x14ac:dyDescent="0.2">
      <c r="C1245" s="152"/>
      <c r="E1245" s="243"/>
      <c r="F1245" s="374"/>
      <c r="G1245" s="300"/>
      <c r="H1245" s="300"/>
      <c r="I1245" s="300"/>
      <c r="J1245" s="300"/>
      <c r="K1245" s="300"/>
      <c r="L1245" s="300"/>
      <c r="M1245" s="300"/>
      <c r="O1245" s="302"/>
      <c r="U1245" s="355" t="str">
        <f t="shared" si="407"/>
        <v/>
      </c>
      <c r="W1245" s="355" t="str">
        <f t="shared" si="408"/>
        <v/>
      </c>
      <c r="Y1245" s="355" t="str">
        <f t="shared" si="409"/>
        <v/>
      </c>
      <c r="AA1245" s="355" t="str">
        <f t="shared" si="410"/>
        <v/>
      </c>
      <c r="AC1245" s="355" t="str">
        <f t="shared" si="411"/>
        <v/>
      </c>
      <c r="AE1245" s="4" t="str">
        <f t="shared" si="412"/>
        <v/>
      </c>
      <c r="AG1245" s="4" t="str">
        <f t="shared" si="413"/>
        <v/>
      </c>
      <c r="AI1245" s="4" t="str">
        <f t="shared" si="414"/>
        <v/>
      </c>
      <c r="AK1245" s="4" t="str">
        <f t="shared" si="415"/>
        <v/>
      </c>
      <c r="AM1245" s="4" t="str">
        <f t="shared" si="416"/>
        <v/>
      </c>
      <c r="AO1245" s="4" t="str">
        <f t="shared" si="417"/>
        <v/>
      </c>
      <c r="AQ1245" s="4" t="str">
        <f t="shared" si="418"/>
        <v/>
      </c>
      <c r="AS1245" s="4" t="str">
        <f t="shared" si="419"/>
        <v/>
      </c>
      <c r="AU1245" s="4" t="str">
        <f t="shared" si="420"/>
        <v/>
      </c>
      <c r="AW1245" s="359" t="str">
        <f t="shared" si="421"/>
        <v/>
      </c>
      <c r="AY1245" s="359" t="str">
        <f t="shared" si="422"/>
        <v/>
      </c>
      <c r="BA1245" s="359" t="str">
        <f t="shared" si="423"/>
        <v/>
      </c>
      <c r="BC1245" s="359" t="str">
        <f t="shared" si="424"/>
        <v/>
      </c>
      <c r="BE1245" s="359" t="str">
        <f t="shared" si="425"/>
        <v/>
      </c>
      <c r="BG1245" s="359" t="str">
        <f t="shared" si="426"/>
        <v/>
      </c>
      <c r="BI1245" s="359" t="str">
        <f t="shared" si="427"/>
        <v/>
      </c>
    </row>
    <row r="1246" spans="3:61" x14ac:dyDescent="0.2">
      <c r="C1246" s="152"/>
      <c r="E1246" s="243"/>
      <c r="F1246" s="374"/>
      <c r="G1246" s="300"/>
      <c r="H1246" s="300"/>
      <c r="I1246" s="300"/>
      <c r="J1246" s="300"/>
      <c r="K1246" s="300"/>
      <c r="L1246" s="300"/>
      <c r="M1246" s="300"/>
      <c r="O1246" s="302"/>
      <c r="U1246" s="355" t="str">
        <f t="shared" si="407"/>
        <v/>
      </c>
      <c r="W1246" s="355" t="str">
        <f t="shared" si="408"/>
        <v/>
      </c>
      <c r="Y1246" s="355" t="str">
        <f t="shared" si="409"/>
        <v/>
      </c>
      <c r="AA1246" s="355" t="str">
        <f t="shared" si="410"/>
        <v/>
      </c>
      <c r="AC1246" s="355" t="str">
        <f t="shared" si="411"/>
        <v/>
      </c>
      <c r="AE1246" s="4" t="str">
        <f t="shared" si="412"/>
        <v/>
      </c>
      <c r="AG1246" s="4" t="str">
        <f t="shared" si="413"/>
        <v/>
      </c>
      <c r="AI1246" s="4" t="str">
        <f t="shared" si="414"/>
        <v/>
      </c>
      <c r="AK1246" s="4" t="str">
        <f t="shared" si="415"/>
        <v/>
      </c>
      <c r="AM1246" s="4" t="str">
        <f t="shared" si="416"/>
        <v/>
      </c>
      <c r="AO1246" s="4" t="str">
        <f t="shared" si="417"/>
        <v/>
      </c>
      <c r="AQ1246" s="4" t="str">
        <f t="shared" si="418"/>
        <v/>
      </c>
      <c r="AS1246" s="4" t="str">
        <f t="shared" si="419"/>
        <v/>
      </c>
      <c r="AU1246" s="4" t="str">
        <f t="shared" si="420"/>
        <v/>
      </c>
      <c r="AW1246" s="359" t="str">
        <f t="shared" si="421"/>
        <v/>
      </c>
      <c r="AY1246" s="359" t="str">
        <f t="shared" si="422"/>
        <v/>
      </c>
      <c r="BA1246" s="359" t="str">
        <f t="shared" si="423"/>
        <v/>
      </c>
      <c r="BC1246" s="359" t="str">
        <f t="shared" si="424"/>
        <v/>
      </c>
      <c r="BE1246" s="359" t="str">
        <f t="shared" si="425"/>
        <v/>
      </c>
      <c r="BG1246" s="359" t="str">
        <f t="shared" si="426"/>
        <v/>
      </c>
      <c r="BI1246" s="359" t="str">
        <f t="shared" si="427"/>
        <v/>
      </c>
    </row>
    <row r="1247" spans="3:61" x14ac:dyDescent="0.2">
      <c r="C1247" s="152"/>
      <c r="E1247" s="243"/>
      <c r="F1247" s="374"/>
      <c r="G1247" s="300"/>
      <c r="H1247" s="300"/>
      <c r="I1247" s="300"/>
      <c r="J1247" s="300"/>
      <c r="K1247" s="300"/>
      <c r="L1247" s="300"/>
      <c r="M1247" s="300"/>
      <c r="O1247" s="302"/>
      <c r="U1247" s="355" t="str">
        <f t="shared" si="407"/>
        <v/>
      </c>
      <c r="W1247" s="355" t="str">
        <f t="shared" si="408"/>
        <v/>
      </c>
      <c r="Y1247" s="355" t="str">
        <f t="shared" si="409"/>
        <v/>
      </c>
      <c r="AA1247" s="355" t="str">
        <f t="shared" si="410"/>
        <v/>
      </c>
      <c r="AC1247" s="355" t="str">
        <f t="shared" si="411"/>
        <v/>
      </c>
      <c r="AE1247" s="4" t="str">
        <f t="shared" si="412"/>
        <v/>
      </c>
      <c r="AG1247" s="4" t="str">
        <f t="shared" si="413"/>
        <v/>
      </c>
      <c r="AI1247" s="4" t="str">
        <f t="shared" si="414"/>
        <v/>
      </c>
      <c r="AK1247" s="4" t="str">
        <f t="shared" si="415"/>
        <v/>
      </c>
      <c r="AM1247" s="4" t="str">
        <f t="shared" si="416"/>
        <v/>
      </c>
      <c r="AO1247" s="4" t="str">
        <f t="shared" si="417"/>
        <v/>
      </c>
      <c r="AQ1247" s="4" t="str">
        <f t="shared" si="418"/>
        <v/>
      </c>
      <c r="AS1247" s="4" t="str">
        <f t="shared" si="419"/>
        <v/>
      </c>
      <c r="AU1247" s="4" t="str">
        <f t="shared" si="420"/>
        <v/>
      </c>
      <c r="AW1247" s="359" t="str">
        <f t="shared" si="421"/>
        <v/>
      </c>
      <c r="AY1247" s="359" t="str">
        <f t="shared" si="422"/>
        <v/>
      </c>
      <c r="BA1247" s="359" t="str">
        <f t="shared" si="423"/>
        <v/>
      </c>
      <c r="BC1247" s="359" t="str">
        <f t="shared" si="424"/>
        <v/>
      </c>
      <c r="BE1247" s="359" t="str">
        <f t="shared" si="425"/>
        <v/>
      </c>
      <c r="BG1247" s="359" t="str">
        <f t="shared" si="426"/>
        <v/>
      </c>
      <c r="BI1247" s="359" t="str">
        <f t="shared" si="427"/>
        <v/>
      </c>
    </row>
    <row r="1248" spans="3:61" x14ac:dyDescent="0.2">
      <c r="C1248" s="152"/>
      <c r="E1248" s="243"/>
      <c r="F1248" s="374"/>
      <c r="G1248" s="300"/>
      <c r="H1248" s="300"/>
      <c r="I1248" s="300"/>
      <c r="J1248" s="300"/>
      <c r="K1248" s="300"/>
      <c r="L1248" s="300"/>
      <c r="M1248" s="300"/>
      <c r="O1248" s="302"/>
      <c r="U1248" s="355" t="str">
        <f t="shared" si="407"/>
        <v/>
      </c>
      <c r="W1248" s="355" t="str">
        <f t="shared" si="408"/>
        <v/>
      </c>
      <c r="Y1248" s="355" t="str">
        <f t="shared" si="409"/>
        <v/>
      </c>
      <c r="AA1248" s="355" t="str">
        <f t="shared" si="410"/>
        <v/>
      </c>
      <c r="AC1248" s="355" t="str">
        <f t="shared" si="411"/>
        <v/>
      </c>
      <c r="AE1248" s="4" t="str">
        <f t="shared" si="412"/>
        <v/>
      </c>
      <c r="AG1248" s="4" t="str">
        <f t="shared" si="413"/>
        <v/>
      </c>
      <c r="AI1248" s="4" t="str">
        <f t="shared" si="414"/>
        <v/>
      </c>
      <c r="AK1248" s="4" t="str">
        <f t="shared" si="415"/>
        <v/>
      </c>
      <c r="AM1248" s="4" t="str">
        <f t="shared" si="416"/>
        <v/>
      </c>
      <c r="AO1248" s="4" t="str">
        <f t="shared" si="417"/>
        <v/>
      </c>
      <c r="AQ1248" s="4" t="str">
        <f t="shared" si="418"/>
        <v/>
      </c>
      <c r="AS1248" s="4" t="str">
        <f t="shared" si="419"/>
        <v/>
      </c>
      <c r="AU1248" s="4" t="str">
        <f t="shared" si="420"/>
        <v/>
      </c>
      <c r="AW1248" s="359" t="str">
        <f t="shared" si="421"/>
        <v/>
      </c>
      <c r="AY1248" s="359" t="str">
        <f t="shared" si="422"/>
        <v/>
      </c>
      <c r="BA1248" s="359" t="str">
        <f t="shared" si="423"/>
        <v/>
      </c>
      <c r="BC1248" s="359" t="str">
        <f t="shared" si="424"/>
        <v/>
      </c>
      <c r="BE1248" s="359" t="str">
        <f t="shared" si="425"/>
        <v/>
      </c>
      <c r="BG1248" s="359" t="str">
        <f t="shared" si="426"/>
        <v/>
      </c>
      <c r="BI1248" s="359" t="str">
        <f t="shared" si="427"/>
        <v/>
      </c>
    </row>
    <row r="1249" spans="3:61" x14ac:dyDescent="0.2">
      <c r="C1249" s="152"/>
      <c r="E1249" s="243"/>
      <c r="F1249" s="374"/>
      <c r="G1249" s="300"/>
      <c r="H1249" s="300"/>
      <c r="I1249" s="300"/>
      <c r="J1249" s="300"/>
      <c r="K1249" s="300"/>
      <c r="L1249" s="300"/>
      <c r="M1249" s="300"/>
      <c r="O1249" s="302"/>
      <c r="U1249" s="355" t="str">
        <f t="shared" si="407"/>
        <v/>
      </c>
      <c r="W1249" s="355" t="str">
        <f t="shared" si="408"/>
        <v/>
      </c>
      <c r="Y1249" s="355" t="str">
        <f t="shared" si="409"/>
        <v/>
      </c>
      <c r="AA1249" s="355" t="str">
        <f t="shared" si="410"/>
        <v/>
      </c>
      <c r="AC1249" s="355" t="str">
        <f t="shared" si="411"/>
        <v/>
      </c>
      <c r="AE1249" s="4" t="str">
        <f t="shared" si="412"/>
        <v/>
      </c>
      <c r="AG1249" s="4" t="str">
        <f t="shared" si="413"/>
        <v/>
      </c>
      <c r="AI1249" s="4" t="str">
        <f t="shared" si="414"/>
        <v/>
      </c>
      <c r="AK1249" s="4" t="str">
        <f t="shared" si="415"/>
        <v/>
      </c>
      <c r="AM1249" s="4" t="str">
        <f t="shared" si="416"/>
        <v/>
      </c>
      <c r="AO1249" s="4" t="str">
        <f t="shared" si="417"/>
        <v/>
      </c>
      <c r="AQ1249" s="4" t="str">
        <f t="shared" si="418"/>
        <v/>
      </c>
      <c r="AS1249" s="4" t="str">
        <f t="shared" si="419"/>
        <v/>
      </c>
      <c r="AU1249" s="4" t="str">
        <f t="shared" si="420"/>
        <v/>
      </c>
      <c r="AW1249" s="359" t="str">
        <f t="shared" si="421"/>
        <v/>
      </c>
      <c r="AY1249" s="359" t="str">
        <f t="shared" si="422"/>
        <v/>
      </c>
      <c r="BA1249" s="359" t="str">
        <f t="shared" si="423"/>
        <v/>
      </c>
      <c r="BC1249" s="359" t="str">
        <f t="shared" si="424"/>
        <v/>
      </c>
      <c r="BE1249" s="359" t="str">
        <f t="shared" si="425"/>
        <v/>
      </c>
      <c r="BG1249" s="359" t="str">
        <f t="shared" si="426"/>
        <v/>
      </c>
      <c r="BI1249" s="359" t="str">
        <f t="shared" si="427"/>
        <v/>
      </c>
    </row>
    <row r="1250" spans="3:61" x14ac:dyDescent="0.2">
      <c r="C1250" s="152"/>
      <c r="E1250" s="243"/>
      <c r="F1250" s="374"/>
      <c r="G1250" s="300"/>
      <c r="H1250" s="300"/>
      <c r="I1250" s="300"/>
      <c r="J1250" s="300"/>
      <c r="K1250" s="300"/>
      <c r="L1250" s="300"/>
      <c r="M1250" s="300"/>
      <c r="O1250" s="302"/>
      <c r="U1250" s="355" t="str">
        <f t="shared" si="407"/>
        <v/>
      </c>
      <c r="W1250" s="355" t="str">
        <f t="shared" si="408"/>
        <v/>
      </c>
      <c r="Y1250" s="355" t="str">
        <f t="shared" si="409"/>
        <v/>
      </c>
      <c r="AA1250" s="355" t="str">
        <f t="shared" si="410"/>
        <v/>
      </c>
      <c r="AC1250" s="355" t="str">
        <f t="shared" si="411"/>
        <v/>
      </c>
      <c r="AE1250" s="4" t="str">
        <f t="shared" si="412"/>
        <v/>
      </c>
      <c r="AG1250" s="4" t="str">
        <f t="shared" si="413"/>
        <v/>
      </c>
      <c r="AI1250" s="4" t="str">
        <f t="shared" si="414"/>
        <v/>
      </c>
      <c r="AK1250" s="4" t="str">
        <f t="shared" si="415"/>
        <v/>
      </c>
      <c r="AM1250" s="4" t="str">
        <f t="shared" si="416"/>
        <v/>
      </c>
      <c r="AO1250" s="4" t="str">
        <f t="shared" si="417"/>
        <v/>
      </c>
      <c r="AQ1250" s="4" t="str">
        <f t="shared" si="418"/>
        <v/>
      </c>
      <c r="AS1250" s="4" t="str">
        <f t="shared" si="419"/>
        <v/>
      </c>
      <c r="AU1250" s="4" t="str">
        <f t="shared" si="420"/>
        <v/>
      </c>
      <c r="AW1250" s="359" t="str">
        <f t="shared" si="421"/>
        <v/>
      </c>
      <c r="AY1250" s="359" t="str">
        <f t="shared" si="422"/>
        <v/>
      </c>
      <c r="BA1250" s="359" t="str">
        <f t="shared" si="423"/>
        <v/>
      </c>
      <c r="BC1250" s="359" t="str">
        <f t="shared" si="424"/>
        <v/>
      </c>
      <c r="BE1250" s="359" t="str">
        <f t="shared" si="425"/>
        <v/>
      </c>
      <c r="BG1250" s="359" t="str">
        <f t="shared" si="426"/>
        <v/>
      </c>
      <c r="BI1250" s="359" t="str">
        <f t="shared" si="427"/>
        <v/>
      </c>
    </row>
    <row r="1251" spans="3:61" x14ac:dyDescent="0.2">
      <c r="C1251" s="152"/>
      <c r="E1251" s="243"/>
      <c r="F1251" s="374"/>
      <c r="G1251" s="300"/>
      <c r="H1251" s="300"/>
      <c r="I1251" s="300"/>
      <c r="J1251" s="300"/>
      <c r="K1251" s="300"/>
      <c r="L1251" s="300"/>
      <c r="M1251" s="300"/>
      <c r="O1251" s="302"/>
      <c r="U1251" s="355" t="str">
        <f t="shared" si="407"/>
        <v/>
      </c>
      <c r="W1251" s="355" t="str">
        <f t="shared" si="408"/>
        <v/>
      </c>
      <c r="Y1251" s="355" t="str">
        <f t="shared" si="409"/>
        <v/>
      </c>
      <c r="AA1251" s="355" t="str">
        <f t="shared" si="410"/>
        <v/>
      </c>
      <c r="AC1251" s="355" t="str">
        <f t="shared" si="411"/>
        <v/>
      </c>
      <c r="AE1251" s="4" t="str">
        <f t="shared" si="412"/>
        <v/>
      </c>
      <c r="AG1251" s="4" t="str">
        <f t="shared" si="413"/>
        <v/>
      </c>
      <c r="AI1251" s="4" t="str">
        <f t="shared" si="414"/>
        <v/>
      </c>
      <c r="AK1251" s="4" t="str">
        <f t="shared" si="415"/>
        <v/>
      </c>
      <c r="AM1251" s="4" t="str">
        <f t="shared" si="416"/>
        <v/>
      </c>
      <c r="AO1251" s="4" t="str">
        <f t="shared" si="417"/>
        <v/>
      </c>
      <c r="AQ1251" s="4" t="str">
        <f t="shared" si="418"/>
        <v/>
      </c>
      <c r="AS1251" s="4" t="str">
        <f t="shared" si="419"/>
        <v/>
      </c>
      <c r="AU1251" s="4" t="str">
        <f t="shared" si="420"/>
        <v/>
      </c>
      <c r="AW1251" s="359" t="str">
        <f t="shared" si="421"/>
        <v/>
      </c>
      <c r="AY1251" s="359" t="str">
        <f t="shared" si="422"/>
        <v/>
      </c>
      <c r="BA1251" s="359" t="str">
        <f t="shared" si="423"/>
        <v/>
      </c>
      <c r="BC1251" s="359" t="str">
        <f t="shared" si="424"/>
        <v/>
      </c>
      <c r="BE1251" s="359" t="str">
        <f t="shared" si="425"/>
        <v/>
      </c>
      <c r="BG1251" s="359" t="str">
        <f t="shared" si="426"/>
        <v/>
      </c>
      <c r="BI1251" s="359" t="str">
        <f t="shared" si="427"/>
        <v/>
      </c>
    </row>
    <row r="1252" spans="3:61" x14ac:dyDescent="0.2">
      <c r="C1252" s="152"/>
      <c r="E1252" s="243"/>
      <c r="F1252" s="374"/>
      <c r="G1252" s="300"/>
      <c r="H1252" s="300"/>
      <c r="I1252" s="300"/>
      <c r="J1252" s="300"/>
      <c r="K1252" s="300"/>
      <c r="L1252" s="300"/>
      <c r="M1252" s="300"/>
      <c r="O1252" s="302"/>
      <c r="U1252" s="355" t="str">
        <f t="shared" si="407"/>
        <v/>
      </c>
      <c r="W1252" s="355" t="str">
        <f t="shared" si="408"/>
        <v/>
      </c>
      <c r="Y1252" s="355" t="str">
        <f t="shared" si="409"/>
        <v/>
      </c>
      <c r="AA1252" s="355" t="str">
        <f t="shared" si="410"/>
        <v/>
      </c>
      <c r="AC1252" s="355" t="str">
        <f t="shared" si="411"/>
        <v/>
      </c>
      <c r="AE1252" s="4" t="str">
        <f t="shared" si="412"/>
        <v/>
      </c>
      <c r="AG1252" s="4" t="str">
        <f t="shared" si="413"/>
        <v/>
      </c>
      <c r="AI1252" s="4" t="str">
        <f t="shared" si="414"/>
        <v/>
      </c>
      <c r="AK1252" s="4" t="str">
        <f t="shared" si="415"/>
        <v/>
      </c>
      <c r="AM1252" s="4" t="str">
        <f t="shared" si="416"/>
        <v/>
      </c>
      <c r="AO1252" s="4" t="str">
        <f t="shared" si="417"/>
        <v/>
      </c>
      <c r="AQ1252" s="4" t="str">
        <f t="shared" si="418"/>
        <v/>
      </c>
      <c r="AS1252" s="4" t="str">
        <f t="shared" si="419"/>
        <v/>
      </c>
      <c r="AU1252" s="4" t="str">
        <f t="shared" si="420"/>
        <v/>
      </c>
      <c r="AW1252" s="359" t="str">
        <f t="shared" si="421"/>
        <v/>
      </c>
      <c r="AY1252" s="359" t="str">
        <f t="shared" si="422"/>
        <v/>
      </c>
      <c r="BA1252" s="359" t="str">
        <f t="shared" si="423"/>
        <v/>
      </c>
      <c r="BC1252" s="359" t="str">
        <f t="shared" si="424"/>
        <v/>
      </c>
      <c r="BE1252" s="359" t="str">
        <f t="shared" si="425"/>
        <v/>
      </c>
      <c r="BG1252" s="359" t="str">
        <f t="shared" si="426"/>
        <v/>
      </c>
      <c r="BI1252" s="359" t="str">
        <f t="shared" si="427"/>
        <v/>
      </c>
    </row>
    <row r="1253" spans="3:61" x14ac:dyDescent="0.2">
      <c r="C1253" s="152"/>
      <c r="E1253" s="243"/>
      <c r="F1253" s="374"/>
      <c r="G1253" s="300"/>
      <c r="H1253" s="300"/>
      <c r="I1253" s="300"/>
      <c r="J1253" s="300"/>
      <c r="K1253" s="300"/>
      <c r="L1253" s="300"/>
      <c r="M1253" s="300"/>
      <c r="O1253" s="302"/>
      <c r="U1253" s="355" t="str">
        <f t="shared" si="407"/>
        <v/>
      </c>
      <c r="W1253" s="355" t="str">
        <f t="shared" si="408"/>
        <v/>
      </c>
      <c r="Y1253" s="355" t="str">
        <f t="shared" si="409"/>
        <v/>
      </c>
      <c r="AA1253" s="355" t="str">
        <f t="shared" si="410"/>
        <v/>
      </c>
      <c r="AC1253" s="355" t="str">
        <f t="shared" si="411"/>
        <v/>
      </c>
      <c r="AE1253" s="4" t="str">
        <f t="shared" si="412"/>
        <v/>
      </c>
      <c r="AG1253" s="4" t="str">
        <f t="shared" si="413"/>
        <v/>
      </c>
      <c r="AI1253" s="4" t="str">
        <f t="shared" si="414"/>
        <v/>
      </c>
      <c r="AK1253" s="4" t="str">
        <f t="shared" si="415"/>
        <v/>
      </c>
      <c r="AM1253" s="4" t="str">
        <f t="shared" si="416"/>
        <v/>
      </c>
      <c r="AO1253" s="4" t="str">
        <f t="shared" si="417"/>
        <v/>
      </c>
      <c r="AQ1253" s="4" t="str">
        <f t="shared" si="418"/>
        <v/>
      </c>
      <c r="AS1253" s="4" t="str">
        <f t="shared" si="419"/>
        <v/>
      </c>
      <c r="AU1253" s="4" t="str">
        <f t="shared" si="420"/>
        <v/>
      </c>
      <c r="AW1253" s="359" t="str">
        <f t="shared" si="421"/>
        <v/>
      </c>
      <c r="AY1253" s="359" t="str">
        <f t="shared" si="422"/>
        <v/>
      </c>
      <c r="BA1253" s="359" t="str">
        <f t="shared" si="423"/>
        <v/>
      </c>
      <c r="BC1253" s="359" t="str">
        <f t="shared" si="424"/>
        <v/>
      </c>
      <c r="BE1253" s="359" t="str">
        <f t="shared" si="425"/>
        <v/>
      </c>
      <c r="BG1253" s="359" t="str">
        <f t="shared" si="426"/>
        <v/>
      </c>
      <c r="BI1253" s="359" t="str">
        <f t="shared" si="427"/>
        <v/>
      </c>
    </row>
    <row r="1254" spans="3:61" x14ac:dyDescent="0.2">
      <c r="C1254" s="152"/>
      <c r="E1254" s="243"/>
      <c r="F1254" s="374"/>
      <c r="G1254" s="300"/>
      <c r="H1254" s="300"/>
      <c r="I1254" s="300"/>
      <c r="J1254" s="300"/>
      <c r="K1254" s="300"/>
      <c r="L1254" s="300"/>
      <c r="M1254" s="300"/>
      <c r="O1254" s="302"/>
      <c r="U1254" s="355" t="str">
        <f t="shared" si="407"/>
        <v/>
      </c>
      <c r="W1254" s="355" t="str">
        <f t="shared" si="408"/>
        <v/>
      </c>
      <c r="Y1254" s="355" t="str">
        <f t="shared" si="409"/>
        <v/>
      </c>
      <c r="AA1254" s="355" t="str">
        <f t="shared" si="410"/>
        <v/>
      </c>
      <c r="AC1254" s="355" t="str">
        <f t="shared" si="411"/>
        <v/>
      </c>
      <c r="AE1254" s="4" t="str">
        <f t="shared" si="412"/>
        <v/>
      </c>
      <c r="AG1254" s="4" t="str">
        <f t="shared" si="413"/>
        <v/>
      </c>
      <c r="AI1254" s="4" t="str">
        <f t="shared" si="414"/>
        <v/>
      </c>
      <c r="AK1254" s="4" t="str">
        <f t="shared" si="415"/>
        <v/>
      </c>
      <c r="AM1254" s="4" t="str">
        <f t="shared" si="416"/>
        <v/>
      </c>
      <c r="AO1254" s="4" t="str">
        <f t="shared" si="417"/>
        <v/>
      </c>
      <c r="AQ1254" s="4" t="str">
        <f t="shared" si="418"/>
        <v/>
      </c>
      <c r="AS1254" s="4" t="str">
        <f t="shared" si="419"/>
        <v/>
      </c>
      <c r="AU1254" s="4" t="str">
        <f t="shared" si="420"/>
        <v/>
      </c>
      <c r="AW1254" s="359" t="str">
        <f t="shared" si="421"/>
        <v/>
      </c>
      <c r="AY1254" s="359" t="str">
        <f t="shared" si="422"/>
        <v/>
      </c>
      <c r="BA1254" s="359" t="str">
        <f t="shared" si="423"/>
        <v/>
      </c>
      <c r="BC1254" s="359" t="str">
        <f t="shared" si="424"/>
        <v/>
      </c>
      <c r="BE1254" s="359" t="str">
        <f t="shared" si="425"/>
        <v/>
      </c>
      <c r="BG1254" s="359" t="str">
        <f t="shared" si="426"/>
        <v/>
      </c>
      <c r="BI1254" s="359" t="str">
        <f t="shared" si="427"/>
        <v/>
      </c>
    </row>
    <row r="1255" spans="3:61" x14ac:dyDescent="0.2">
      <c r="C1255" s="152"/>
      <c r="E1255" s="243"/>
      <c r="F1255" s="374"/>
      <c r="G1255" s="300"/>
      <c r="H1255" s="300"/>
      <c r="I1255" s="300"/>
      <c r="J1255" s="300"/>
      <c r="K1255" s="300"/>
      <c r="L1255" s="300"/>
      <c r="M1255" s="300"/>
      <c r="O1255" s="302"/>
      <c r="U1255" s="355" t="str">
        <f t="shared" si="407"/>
        <v/>
      </c>
      <c r="W1255" s="355" t="str">
        <f t="shared" si="408"/>
        <v/>
      </c>
      <c r="Y1255" s="355" t="str">
        <f t="shared" si="409"/>
        <v/>
      </c>
      <c r="AA1255" s="355" t="str">
        <f t="shared" si="410"/>
        <v/>
      </c>
      <c r="AC1255" s="355" t="str">
        <f t="shared" si="411"/>
        <v/>
      </c>
      <c r="AE1255" s="4" t="str">
        <f t="shared" si="412"/>
        <v/>
      </c>
      <c r="AG1255" s="4" t="str">
        <f t="shared" si="413"/>
        <v/>
      </c>
      <c r="AI1255" s="4" t="str">
        <f t="shared" si="414"/>
        <v/>
      </c>
      <c r="AK1255" s="4" t="str">
        <f t="shared" si="415"/>
        <v/>
      </c>
      <c r="AM1255" s="4" t="str">
        <f t="shared" si="416"/>
        <v/>
      </c>
      <c r="AO1255" s="4" t="str">
        <f t="shared" si="417"/>
        <v/>
      </c>
      <c r="AQ1255" s="4" t="str">
        <f t="shared" si="418"/>
        <v/>
      </c>
      <c r="AS1255" s="4" t="str">
        <f t="shared" si="419"/>
        <v/>
      </c>
      <c r="AU1255" s="4" t="str">
        <f t="shared" si="420"/>
        <v/>
      </c>
      <c r="AW1255" s="359" t="str">
        <f t="shared" si="421"/>
        <v/>
      </c>
      <c r="AY1255" s="359" t="str">
        <f t="shared" si="422"/>
        <v/>
      </c>
      <c r="BA1255" s="359" t="str">
        <f t="shared" si="423"/>
        <v/>
      </c>
      <c r="BC1255" s="359" t="str">
        <f t="shared" si="424"/>
        <v/>
      </c>
      <c r="BE1255" s="359" t="str">
        <f t="shared" si="425"/>
        <v/>
      </c>
      <c r="BG1255" s="359" t="str">
        <f t="shared" si="426"/>
        <v/>
      </c>
      <c r="BI1255" s="359" t="str">
        <f t="shared" si="427"/>
        <v/>
      </c>
    </row>
    <row r="1256" spans="3:61" x14ac:dyDescent="0.2">
      <c r="C1256" s="152"/>
      <c r="E1256" s="243"/>
      <c r="F1256" s="374"/>
      <c r="G1256" s="300"/>
      <c r="H1256" s="300"/>
      <c r="I1256" s="300"/>
      <c r="J1256" s="300"/>
      <c r="K1256" s="300"/>
      <c r="L1256" s="300"/>
      <c r="M1256" s="300"/>
      <c r="O1256" s="302"/>
      <c r="U1256" s="355" t="str">
        <f t="shared" si="407"/>
        <v/>
      </c>
      <c r="W1256" s="355" t="str">
        <f t="shared" si="408"/>
        <v/>
      </c>
      <c r="Y1256" s="355" t="str">
        <f t="shared" si="409"/>
        <v/>
      </c>
      <c r="AA1256" s="355" t="str">
        <f t="shared" si="410"/>
        <v/>
      </c>
      <c r="AC1256" s="355" t="str">
        <f t="shared" si="411"/>
        <v/>
      </c>
      <c r="AE1256" s="4" t="str">
        <f t="shared" si="412"/>
        <v/>
      </c>
      <c r="AG1256" s="4" t="str">
        <f t="shared" si="413"/>
        <v/>
      </c>
      <c r="AI1256" s="4" t="str">
        <f t="shared" si="414"/>
        <v/>
      </c>
      <c r="AK1256" s="4" t="str">
        <f t="shared" si="415"/>
        <v/>
      </c>
      <c r="AM1256" s="4" t="str">
        <f t="shared" si="416"/>
        <v/>
      </c>
      <c r="AO1256" s="4" t="str">
        <f t="shared" si="417"/>
        <v/>
      </c>
      <c r="AQ1256" s="4" t="str">
        <f t="shared" si="418"/>
        <v/>
      </c>
      <c r="AS1256" s="4" t="str">
        <f t="shared" si="419"/>
        <v/>
      </c>
      <c r="AU1256" s="4" t="str">
        <f t="shared" si="420"/>
        <v/>
      </c>
      <c r="AW1256" s="359" t="str">
        <f t="shared" si="421"/>
        <v/>
      </c>
      <c r="AY1256" s="359" t="str">
        <f t="shared" si="422"/>
        <v/>
      </c>
      <c r="BA1256" s="359" t="str">
        <f t="shared" si="423"/>
        <v/>
      </c>
      <c r="BC1256" s="359" t="str">
        <f t="shared" si="424"/>
        <v/>
      </c>
      <c r="BE1256" s="359" t="str">
        <f t="shared" si="425"/>
        <v/>
      </c>
      <c r="BG1256" s="359" t="str">
        <f t="shared" si="426"/>
        <v/>
      </c>
      <c r="BI1256" s="359" t="str">
        <f t="shared" si="427"/>
        <v/>
      </c>
    </row>
    <row r="1257" spans="3:61" x14ac:dyDescent="0.2">
      <c r="C1257" s="152"/>
      <c r="E1257" s="243"/>
      <c r="F1257" s="374"/>
      <c r="G1257" s="300"/>
      <c r="H1257" s="300"/>
      <c r="I1257" s="300"/>
      <c r="J1257" s="300"/>
      <c r="K1257" s="300"/>
      <c r="L1257" s="300"/>
      <c r="M1257" s="300"/>
      <c r="O1257" s="302"/>
      <c r="U1257" s="355" t="str">
        <f t="shared" si="407"/>
        <v/>
      </c>
      <c r="W1257" s="355" t="str">
        <f t="shared" si="408"/>
        <v/>
      </c>
      <c r="Y1257" s="355" t="str">
        <f t="shared" si="409"/>
        <v/>
      </c>
      <c r="AA1257" s="355" t="str">
        <f t="shared" si="410"/>
        <v/>
      </c>
      <c r="AC1257" s="355" t="str">
        <f t="shared" si="411"/>
        <v/>
      </c>
      <c r="AE1257" s="4" t="str">
        <f t="shared" si="412"/>
        <v/>
      </c>
      <c r="AG1257" s="4" t="str">
        <f t="shared" si="413"/>
        <v/>
      </c>
      <c r="AI1257" s="4" t="str">
        <f t="shared" si="414"/>
        <v/>
      </c>
      <c r="AK1257" s="4" t="str">
        <f t="shared" si="415"/>
        <v/>
      </c>
      <c r="AM1257" s="4" t="str">
        <f t="shared" si="416"/>
        <v/>
      </c>
      <c r="AO1257" s="4" t="str">
        <f t="shared" si="417"/>
        <v/>
      </c>
      <c r="AQ1257" s="4" t="str">
        <f t="shared" si="418"/>
        <v/>
      </c>
      <c r="AS1257" s="4" t="str">
        <f t="shared" si="419"/>
        <v/>
      </c>
      <c r="AU1257" s="4" t="str">
        <f t="shared" si="420"/>
        <v/>
      </c>
      <c r="AW1257" s="359" t="str">
        <f t="shared" si="421"/>
        <v/>
      </c>
      <c r="AY1257" s="359" t="str">
        <f t="shared" si="422"/>
        <v/>
      </c>
      <c r="BA1257" s="359" t="str">
        <f t="shared" si="423"/>
        <v/>
      </c>
      <c r="BC1257" s="359" t="str">
        <f t="shared" si="424"/>
        <v/>
      </c>
      <c r="BE1257" s="359" t="str">
        <f t="shared" si="425"/>
        <v/>
      </c>
      <c r="BG1257" s="359" t="str">
        <f t="shared" si="426"/>
        <v/>
      </c>
      <c r="BI1257" s="359" t="str">
        <f t="shared" si="427"/>
        <v/>
      </c>
    </row>
    <row r="1258" spans="3:61" x14ac:dyDescent="0.2">
      <c r="C1258" s="152"/>
      <c r="E1258" s="243"/>
      <c r="F1258" s="374"/>
      <c r="G1258" s="300"/>
      <c r="H1258" s="300"/>
      <c r="I1258" s="300"/>
      <c r="J1258" s="300"/>
      <c r="K1258" s="300"/>
      <c r="L1258" s="300"/>
      <c r="M1258" s="300"/>
      <c r="O1258" s="302"/>
      <c r="U1258" s="355" t="str">
        <f t="shared" si="407"/>
        <v/>
      </c>
      <c r="W1258" s="355" t="str">
        <f t="shared" si="408"/>
        <v/>
      </c>
      <c r="Y1258" s="355" t="str">
        <f t="shared" si="409"/>
        <v/>
      </c>
      <c r="AA1258" s="355" t="str">
        <f t="shared" si="410"/>
        <v/>
      </c>
      <c r="AC1258" s="355" t="str">
        <f t="shared" si="411"/>
        <v/>
      </c>
      <c r="AE1258" s="4" t="str">
        <f t="shared" si="412"/>
        <v/>
      </c>
      <c r="AG1258" s="4" t="str">
        <f t="shared" si="413"/>
        <v/>
      </c>
      <c r="AI1258" s="4" t="str">
        <f t="shared" si="414"/>
        <v/>
      </c>
      <c r="AK1258" s="4" t="str">
        <f t="shared" si="415"/>
        <v/>
      </c>
      <c r="AM1258" s="4" t="str">
        <f t="shared" si="416"/>
        <v/>
      </c>
      <c r="AO1258" s="4" t="str">
        <f t="shared" si="417"/>
        <v/>
      </c>
      <c r="AQ1258" s="4" t="str">
        <f t="shared" si="418"/>
        <v/>
      </c>
      <c r="AS1258" s="4" t="str">
        <f t="shared" si="419"/>
        <v/>
      </c>
      <c r="AU1258" s="4" t="str">
        <f t="shared" si="420"/>
        <v/>
      </c>
      <c r="AW1258" s="359" t="str">
        <f t="shared" si="421"/>
        <v/>
      </c>
      <c r="AY1258" s="359" t="str">
        <f t="shared" si="422"/>
        <v/>
      </c>
      <c r="BA1258" s="359" t="str">
        <f t="shared" si="423"/>
        <v/>
      </c>
      <c r="BC1258" s="359" t="str">
        <f t="shared" si="424"/>
        <v/>
      </c>
      <c r="BE1258" s="359" t="str">
        <f t="shared" si="425"/>
        <v/>
      </c>
      <c r="BG1258" s="359" t="str">
        <f t="shared" si="426"/>
        <v/>
      </c>
      <c r="BI1258" s="359" t="str">
        <f t="shared" si="427"/>
        <v/>
      </c>
    </row>
    <row r="1259" spans="3:61" x14ac:dyDescent="0.2">
      <c r="C1259" s="152"/>
      <c r="E1259" s="243"/>
      <c r="F1259" s="374"/>
      <c r="G1259" s="300"/>
      <c r="H1259" s="300"/>
      <c r="I1259" s="300"/>
      <c r="J1259" s="300"/>
      <c r="K1259" s="300"/>
      <c r="L1259" s="300"/>
      <c r="M1259" s="300"/>
      <c r="O1259" s="302"/>
      <c r="U1259" s="355" t="str">
        <f t="shared" si="407"/>
        <v/>
      </c>
      <c r="W1259" s="355" t="str">
        <f t="shared" si="408"/>
        <v/>
      </c>
      <c r="Y1259" s="355" t="str">
        <f t="shared" si="409"/>
        <v/>
      </c>
      <c r="AA1259" s="355" t="str">
        <f t="shared" si="410"/>
        <v/>
      </c>
      <c r="AC1259" s="355" t="str">
        <f t="shared" si="411"/>
        <v/>
      </c>
      <c r="AE1259" s="4" t="str">
        <f t="shared" si="412"/>
        <v/>
      </c>
      <c r="AG1259" s="4" t="str">
        <f t="shared" si="413"/>
        <v/>
      </c>
      <c r="AI1259" s="4" t="str">
        <f t="shared" si="414"/>
        <v/>
      </c>
      <c r="AK1259" s="4" t="str">
        <f t="shared" si="415"/>
        <v/>
      </c>
      <c r="AM1259" s="4" t="str">
        <f t="shared" si="416"/>
        <v/>
      </c>
      <c r="AO1259" s="4" t="str">
        <f t="shared" si="417"/>
        <v/>
      </c>
      <c r="AQ1259" s="4" t="str">
        <f t="shared" si="418"/>
        <v/>
      </c>
      <c r="AS1259" s="4" t="str">
        <f t="shared" si="419"/>
        <v/>
      </c>
      <c r="AU1259" s="4" t="str">
        <f t="shared" si="420"/>
        <v/>
      </c>
      <c r="AW1259" s="359" t="str">
        <f t="shared" si="421"/>
        <v/>
      </c>
      <c r="AY1259" s="359" t="str">
        <f t="shared" si="422"/>
        <v/>
      </c>
      <c r="BA1259" s="359" t="str">
        <f t="shared" si="423"/>
        <v/>
      </c>
      <c r="BC1259" s="359" t="str">
        <f t="shared" si="424"/>
        <v/>
      </c>
      <c r="BE1259" s="359" t="str">
        <f t="shared" si="425"/>
        <v/>
      </c>
      <c r="BG1259" s="359" t="str">
        <f t="shared" si="426"/>
        <v/>
      </c>
      <c r="BI1259" s="359" t="str">
        <f t="shared" si="427"/>
        <v/>
      </c>
    </row>
    <row r="1260" spans="3:61" x14ac:dyDescent="0.2">
      <c r="C1260" s="152"/>
      <c r="E1260" s="243"/>
      <c r="F1260" s="374"/>
      <c r="G1260" s="300"/>
      <c r="H1260" s="300"/>
      <c r="I1260" s="300"/>
      <c r="J1260" s="300"/>
      <c r="K1260" s="300"/>
      <c r="L1260" s="300"/>
      <c r="M1260" s="300"/>
      <c r="O1260" s="302"/>
      <c r="U1260" s="355" t="str">
        <f t="shared" si="407"/>
        <v/>
      </c>
      <c r="W1260" s="355" t="str">
        <f t="shared" si="408"/>
        <v/>
      </c>
      <c r="Y1260" s="355" t="str">
        <f t="shared" si="409"/>
        <v/>
      </c>
      <c r="AA1260" s="355" t="str">
        <f t="shared" si="410"/>
        <v/>
      </c>
      <c r="AC1260" s="355" t="str">
        <f t="shared" si="411"/>
        <v/>
      </c>
      <c r="AE1260" s="4" t="str">
        <f t="shared" si="412"/>
        <v/>
      </c>
      <c r="AG1260" s="4" t="str">
        <f t="shared" si="413"/>
        <v/>
      </c>
      <c r="AI1260" s="4" t="str">
        <f t="shared" si="414"/>
        <v/>
      </c>
      <c r="AK1260" s="4" t="str">
        <f t="shared" si="415"/>
        <v/>
      </c>
      <c r="AM1260" s="4" t="str">
        <f t="shared" si="416"/>
        <v/>
      </c>
      <c r="AO1260" s="4" t="str">
        <f t="shared" si="417"/>
        <v/>
      </c>
      <c r="AQ1260" s="4" t="str">
        <f t="shared" si="418"/>
        <v/>
      </c>
      <c r="AS1260" s="4" t="str">
        <f t="shared" si="419"/>
        <v/>
      </c>
      <c r="AU1260" s="4" t="str">
        <f t="shared" si="420"/>
        <v/>
      </c>
      <c r="AW1260" s="359" t="str">
        <f t="shared" si="421"/>
        <v/>
      </c>
      <c r="AY1260" s="359" t="str">
        <f t="shared" si="422"/>
        <v/>
      </c>
      <c r="BA1260" s="359" t="str">
        <f t="shared" si="423"/>
        <v/>
      </c>
      <c r="BC1260" s="359" t="str">
        <f t="shared" si="424"/>
        <v/>
      </c>
      <c r="BE1260" s="359" t="str">
        <f t="shared" si="425"/>
        <v/>
      </c>
      <c r="BG1260" s="359" t="str">
        <f t="shared" si="426"/>
        <v/>
      </c>
      <c r="BI1260" s="359" t="str">
        <f t="shared" si="427"/>
        <v/>
      </c>
    </row>
    <row r="1261" spans="3:61" x14ac:dyDescent="0.2">
      <c r="C1261" s="152"/>
      <c r="E1261" s="243"/>
      <c r="F1261" s="374"/>
      <c r="G1261" s="300"/>
      <c r="H1261" s="300"/>
      <c r="I1261" s="300"/>
      <c r="J1261" s="300"/>
      <c r="K1261" s="300"/>
      <c r="L1261" s="300"/>
      <c r="M1261" s="300"/>
      <c r="O1261" s="302"/>
      <c r="U1261" s="355" t="str">
        <f t="shared" si="407"/>
        <v/>
      </c>
      <c r="W1261" s="355" t="str">
        <f t="shared" si="408"/>
        <v/>
      </c>
      <c r="Y1261" s="355" t="str">
        <f t="shared" si="409"/>
        <v/>
      </c>
      <c r="AA1261" s="355" t="str">
        <f t="shared" si="410"/>
        <v/>
      </c>
      <c r="AC1261" s="355" t="str">
        <f t="shared" si="411"/>
        <v/>
      </c>
      <c r="AE1261" s="4" t="str">
        <f t="shared" si="412"/>
        <v/>
      </c>
      <c r="AG1261" s="4" t="str">
        <f t="shared" si="413"/>
        <v/>
      </c>
      <c r="AI1261" s="4" t="str">
        <f t="shared" si="414"/>
        <v/>
      </c>
      <c r="AK1261" s="4" t="str">
        <f t="shared" si="415"/>
        <v/>
      </c>
      <c r="AM1261" s="4" t="str">
        <f t="shared" si="416"/>
        <v/>
      </c>
      <c r="AO1261" s="4" t="str">
        <f t="shared" si="417"/>
        <v/>
      </c>
      <c r="AQ1261" s="4" t="str">
        <f t="shared" si="418"/>
        <v/>
      </c>
      <c r="AS1261" s="4" t="str">
        <f t="shared" si="419"/>
        <v/>
      </c>
      <c r="AU1261" s="4" t="str">
        <f t="shared" si="420"/>
        <v/>
      </c>
      <c r="AW1261" s="359" t="str">
        <f t="shared" si="421"/>
        <v/>
      </c>
      <c r="AY1261" s="359" t="str">
        <f t="shared" si="422"/>
        <v/>
      </c>
      <c r="BA1261" s="359" t="str">
        <f t="shared" si="423"/>
        <v/>
      </c>
      <c r="BC1261" s="359" t="str">
        <f t="shared" si="424"/>
        <v/>
      </c>
      <c r="BE1261" s="359" t="str">
        <f t="shared" si="425"/>
        <v/>
      </c>
      <c r="BG1261" s="359" t="str">
        <f t="shared" si="426"/>
        <v/>
      </c>
      <c r="BI1261" s="359" t="str">
        <f t="shared" si="427"/>
        <v/>
      </c>
    </row>
    <row r="1262" spans="3:61" x14ac:dyDescent="0.2">
      <c r="C1262" s="152"/>
      <c r="E1262" s="243"/>
      <c r="F1262" s="374"/>
      <c r="G1262" s="300"/>
      <c r="H1262" s="300"/>
      <c r="I1262" s="300"/>
      <c r="J1262" s="300"/>
      <c r="K1262" s="300"/>
      <c r="L1262" s="300"/>
      <c r="M1262" s="300"/>
      <c r="O1262" s="302"/>
      <c r="U1262" s="355" t="str">
        <f t="shared" si="407"/>
        <v/>
      </c>
      <c r="W1262" s="355" t="str">
        <f t="shared" si="408"/>
        <v/>
      </c>
      <c r="Y1262" s="355" t="str">
        <f t="shared" si="409"/>
        <v/>
      </c>
      <c r="AA1262" s="355" t="str">
        <f t="shared" si="410"/>
        <v/>
      </c>
      <c r="AC1262" s="355" t="str">
        <f t="shared" si="411"/>
        <v/>
      </c>
      <c r="AE1262" s="4" t="str">
        <f t="shared" si="412"/>
        <v/>
      </c>
      <c r="AG1262" s="4" t="str">
        <f t="shared" si="413"/>
        <v/>
      </c>
      <c r="AI1262" s="4" t="str">
        <f t="shared" si="414"/>
        <v/>
      </c>
      <c r="AK1262" s="4" t="str">
        <f t="shared" si="415"/>
        <v/>
      </c>
      <c r="AM1262" s="4" t="str">
        <f t="shared" si="416"/>
        <v/>
      </c>
      <c r="AO1262" s="4" t="str">
        <f t="shared" si="417"/>
        <v/>
      </c>
      <c r="AQ1262" s="4" t="str">
        <f t="shared" si="418"/>
        <v/>
      </c>
      <c r="AS1262" s="4" t="str">
        <f t="shared" si="419"/>
        <v/>
      </c>
      <c r="AU1262" s="4" t="str">
        <f t="shared" si="420"/>
        <v/>
      </c>
      <c r="AW1262" s="359" t="str">
        <f t="shared" si="421"/>
        <v/>
      </c>
      <c r="AY1262" s="359" t="str">
        <f t="shared" si="422"/>
        <v/>
      </c>
      <c r="BA1262" s="359" t="str">
        <f t="shared" si="423"/>
        <v/>
      </c>
      <c r="BC1262" s="359" t="str">
        <f t="shared" si="424"/>
        <v/>
      </c>
      <c r="BE1262" s="359" t="str">
        <f t="shared" si="425"/>
        <v/>
      </c>
      <c r="BG1262" s="359" t="str">
        <f t="shared" si="426"/>
        <v/>
      </c>
      <c r="BI1262" s="359" t="str">
        <f t="shared" si="427"/>
        <v/>
      </c>
    </row>
    <row r="1263" spans="3:61" x14ac:dyDescent="0.2">
      <c r="C1263" s="152"/>
      <c r="E1263" s="243"/>
      <c r="F1263" s="374"/>
      <c r="G1263" s="300"/>
      <c r="H1263" s="300"/>
      <c r="I1263" s="300"/>
      <c r="J1263" s="300"/>
      <c r="K1263" s="300"/>
      <c r="L1263" s="300"/>
      <c r="M1263" s="300"/>
      <c r="O1263" s="302"/>
      <c r="U1263" s="355" t="str">
        <f t="shared" si="407"/>
        <v/>
      </c>
      <c r="W1263" s="355" t="str">
        <f t="shared" si="408"/>
        <v/>
      </c>
      <c r="Y1263" s="355" t="str">
        <f t="shared" si="409"/>
        <v/>
      </c>
      <c r="AA1263" s="355" t="str">
        <f t="shared" si="410"/>
        <v/>
      </c>
      <c r="AC1263" s="355" t="str">
        <f t="shared" si="411"/>
        <v/>
      </c>
      <c r="AE1263" s="4" t="str">
        <f t="shared" si="412"/>
        <v/>
      </c>
      <c r="AG1263" s="4" t="str">
        <f t="shared" si="413"/>
        <v/>
      </c>
      <c r="AI1263" s="4" t="str">
        <f t="shared" si="414"/>
        <v/>
      </c>
      <c r="AK1263" s="4" t="str">
        <f t="shared" si="415"/>
        <v/>
      </c>
      <c r="AM1263" s="4" t="str">
        <f t="shared" si="416"/>
        <v/>
      </c>
      <c r="AO1263" s="4" t="str">
        <f t="shared" si="417"/>
        <v/>
      </c>
      <c r="AQ1263" s="4" t="str">
        <f t="shared" si="418"/>
        <v/>
      </c>
      <c r="AS1263" s="4" t="str">
        <f t="shared" si="419"/>
        <v/>
      </c>
      <c r="AU1263" s="4" t="str">
        <f t="shared" si="420"/>
        <v/>
      </c>
      <c r="AW1263" s="359" t="str">
        <f t="shared" si="421"/>
        <v/>
      </c>
      <c r="AY1263" s="359" t="str">
        <f t="shared" si="422"/>
        <v/>
      </c>
      <c r="BA1263" s="359" t="str">
        <f t="shared" si="423"/>
        <v/>
      </c>
      <c r="BC1263" s="359" t="str">
        <f t="shared" si="424"/>
        <v/>
      </c>
      <c r="BE1263" s="359" t="str">
        <f t="shared" si="425"/>
        <v/>
      </c>
      <c r="BG1263" s="359" t="str">
        <f t="shared" si="426"/>
        <v/>
      </c>
      <c r="BI1263" s="359" t="str">
        <f t="shared" si="427"/>
        <v/>
      </c>
    </row>
    <row r="1264" spans="3:61" x14ac:dyDescent="0.2">
      <c r="C1264" s="152"/>
      <c r="E1264" s="243"/>
      <c r="F1264" s="374"/>
      <c r="G1264" s="300"/>
      <c r="H1264" s="300"/>
      <c r="I1264" s="300"/>
      <c r="J1264" s="300"/>
      <c r="K1264" s="300"/>
      <c r="L1264" s="300"/>
      <c r="M1264" s="300"/>
      <c r="O1264" s="302"/>
      <c r="U1264" s="355" t="str">
        <f t="shared" si="407"/>
        <v/>
      </c>
      <c r="W1264" s="355" t="str">
        <f t="shared" si="408"/>
        <v/>
      </c>
      <c r="Y1264" s="355" t="str">
        <f t="shared" si="409"/>
        <v/>
      </c>
      <c r="AA1264" s="355" t="str">
        <f t="shared" si="410"/>
        <v/>
      </c>
      <c r="AC1264" s="355" t="str">
        <f t="shared" si="411"/>
        <v/>
      </c>
      <c r="AE1264" s="4" t="str">
        <f t="shared" si="412"/>
        <v/>
      </c>
      <c r="AG1264" s="4" t="str">
        <f t="shared" si="413"/>
        <v/>
      </c>
      <c r="AI1264" s="4" t="str">
        <f t="shared" si="414"/>
        <v/>
      </c>
      <c r="AK1264" s="4" t="str">
        <f t="shared" si="415"/>
        <v/>
      </c>
      <c r="AM1264" s="4" t="str">
        <f t="shared" si="416"/>
        <v/>
      </c>
      <c r="AO1264" s="4" t="str">
        <f t="shared" si="417"/>
        <v/>
      </c>
      <c r="AQ1264" s="4" t="str">
        <f t="shared" si="418"/>
        <v/>
      </c>
      <c r="AS1264" s="4" t="str">
        <f t="shared" si="419"/>
        <v/>
      </c>
      <c r="AU1264" s="4" t="str">
        <f t="shared" si="420"/>
        <v/>
      </c>
      <c r="AW1264" s="359" t="str">
        <f t="shared" si="421"/>
        <v/>
      </c>
      <c r="AY1264" s="359" t="str">
        <f t="shared" si="422"/>
        <v/>
      </c>
      <c r="BA1264" s="359" t="str">
        <f t="shared" si="423"/>
        <v/>
      </c>
      <c r="BC1264" s="359" t="str">
        <f t="shared" si="424"/>
        <v/>
      </c>
      <c r="BE1264" s="359" t="str">
        <f t="shared" si="425"/>
        <v/>
      </c>
      <c r="BG1264" s="359" t="str">
        <f t="shared" si="426"/>
        <v/>
      </c>
      <c r="BI1264" s="359" t="str">
        <f t="shared" si="427"/>
        <v/>
      </c>
    </row>
    <row r="1265" spans="3:61" x14ac:dyDescent="0.2">
      <c r="C1265" s="152"/>
      <c r="E1265" s="243"/>
      <c r="F1265" s="374"/>
      <c r="G1265" s="300"/>
      <c r="H1265" s="300"/>
      <c r="I1265" s="300"/>
      <c r="J1265" s="300"/>
      <c r="K1265" s="300"/>
      <c r="L1265" s="300"/>
      <c r="M1265" s="300"/>
      <c r="O1265" s="302"/>
      <c r="U1265" s="355" t="str">
        <f t="shared" si="407"/>
        <v/>
      </c>
      <c r="W1265" s="355" t="str">
        <f t="shared" si="408"/>
        <v/>
      </c>
      <c r="Y1265" s="355" t="str">
        <f t="shared" si="409"/>
        <v/>
      </c>
      <c r="AA1265" s="355" t="str">
        <f t="shared" si="410"/>
        <v/>
      </c>
      <c r="AC1265" s="355" t="str">
        <f t="shared" si="411"/>
        <v/>
      </c>
      <c r="AE1265" s="4" t="str">
        <f t="shared" si="412"/>
        <v/>
      </c>
      <c r="AG1265" s="4" t="str">
        <f t="shared" si="413"/>
        <v/>
      </c>
      <c r="AI1265" s="4" t="str">
        <f t="shared" si="414"/>
        <v/>
      </c>
      <c r="AK1265" s="4" t="str">
        <f t="shared" si="415"/>
        <v/>
      </c>
      <c r="AM1265" s="4" t="str">
        <f t="shared" si="416"/>
        <v/>
      </c>
      <c r="AO1265" s="4" t="str">
        <f t="shared" si="417"/>
        <v/>
      </c>
      <c r="AQ1265" s="4" t="str">
        <f t="shared" si="418"/>
        <v/>
      </c>
      <c r="AS1265" s="4" t="str">
        <f t="shared" si="419"/>
        <v/>
      </c>
      <c r="AU1265" s="4" t="str">
        <f t="shared" si="420"/>
        <v/>
      </c>
      <c r="AW1265" s="359" t="str">
        <f t="shared" si="421"/>
        <v/>
      </c>
      <c r="AY1265" s="359" t="str">
        <f t="shared" si="422"/>
        <v/>
      </c>
      <c r="BA1265" s="359" t="str">
        <f t="shared" si="423"/>
        <v/>
      </c>
      <c r="BC1265" s="359" t="str">
        <f t="shared" si="424"/>
        <v/>
      </c>
      <c r="BE1265" s="359" t="str">
        <f t="shared" si="425"/>
        <v/>
      </c>
      <c r="BG1265" s="359" t="str">
        <f t="shared" si="426"/>
        <v/>
      </c>
      <c r="BI1265" s="359" t="str">
        <f t="shared" si="427"/>
        <v/>
      </c>
    </row>
    <row r="1266" spans="3:61" x14ac:dyDescent="0.2">
      <c r="C1266" s="152"/>
      <c r="E1266" s="243"/>
      <c r="F1266" s="374"/>
      <c r="G1266" s="300"/>
      <c r="H1266" s="300"/>
      <c r="I1266" s="300"/>
      <c r="J1266" s="300"/>
      <c r="K1266" s="300"/>
      <c r="L1266" s="300"/>
      <c r="M1266" s="300"/>
      <c r="O1266" s="302"/>
      <c r="U1266" s="355" t="str">
        <f t="shared" si="407"/>
        <v/>
      </c>
      <c r="W1266" s="355" t="str">
        <f t="shared" si="408"/>
        <v/>
      </c>
      <c r="Y1266" s="355" t="str">
        <f t="shared" si="409"/>
        <v/>
      </c>
      <c r="AA1266" s="355" t="str">
        <f t="shared" si="410"/>
        <v/>
      </c>
      <c r="AC1266" s="355" t="str">
        <f t="shared" si="411"/>
        <v/>
      </c>
      <c r="AE1266" s="4" t="str">
        <f t="shared" si="412"/>
        <v/>
      </c>
      <c r="AG1266" s="4" t="str">
        <f t="shared" si="413"/>
        <v/>
      </c>
      <c r="AI1266" s="4" t="str">
        <f t="shared" si="414"/>
        <v/>
      </c>
      <c r="AK1266" s="4" t="str">
        <f t="shared" si="415"/>
        <v/>
      </c>
      <c r="AM1266" s="4" t="str">
        <f t="shared" si="416"/>
        <v/>
      </c>
      <c r="AO1266" s="4" t="str">
        <f t="shared" si="417"/>
        <v/>
      </c>
      <c r="AQ1266" s="4" t="str">
        <f t="shared" si="418"/>
        <v/>
      </c>
      <c r="AS1266" s="4" t="str">
        <f t="shared" si="419"/>
        <v/>
      </c>
      <c r="AU1266" s="4" t="str">
        <f t="shared" si="420"/>
        <v/>
      </c>
      <c r="AW1266" s="359" t="str">
        <f t="shared" si="421"/>
        <v/>
      </c>
      <c r="AY1266" s="359" t="str">
        <f t="shared" si="422"/>
        <v/>
      </c>
      <c r="BA1266" s="359" t="str">
        <f t="shared" si="423"/>
        <v/>
      </c>
      <c r="BC1266" s="359" t="str">
        <f t="shared" si="424"/>
        <v/>
      </c>
      <c r="BE1266" s="359" t="str">
        <f t="shared" si="425"/>
        <v/>
      </c>
      <c r="BG1266" s="359" t="str">
        <f t="shared" si="426"/>
        <v/>
      </c>
      <c r="BI1266" s="359" t="str">
        <f t="shared" si="427"/>
        <v/>
      </c>
    </row>
    <row r="1267" spans="3:61" x14ac:dyDescent="0.2">
      <c r="C1267" s="152"/>
      <c r="E1267" s="243"/>
      <c r="F1267" s="374"/>
      <c r="G1267" s="300"/>
      <c r="H1267" s="300"/>
      <c r="I1267" s="300"/>
      <c r="J1267" s="300"/>
      <c r="K1267" s="300"/>
      <c r="L1267" s="300"/>
      <c r="M1267" s="300"/>
      <c r="O1267" s="302"/>
      <c r="U1267" s="355" t="str">
        <f t="shared" si="407"/>
        <v/>
      </c>
      <c r="W1267" s="355" t="str">
        <f t="shared" si="408"/>
        <v/>
      </c>
      <c r="Y1267" s="355" t="str">
        <f t="shared" si="409"/>
        <v/>
      </c>
      <c r="AA1267" s="355" t="str">
        <f t="shared" si="410"/>
        <v/>
      </c>
      <c r="AC1267" s="355" t="str">
        <f t="shared" si="411"/>
        <v/>
      </c>
      <c r="AE1267" s="4" t="str">
        <f t="shared" si="412"/>
        <v/>
      </c>
      <c r="AG1267" s="4" t="str">
        <f t="shared" si="413"/>
        <v/>
      </c>
      <c r="AI1267" s="4" t="str">
        <f t="shared" si="414"/>
        <v/>
      </c>
      <c r="AK1267" s="4" t="str">
        <f t="shared" si="415"/>
        <v/>
      </c>
      <c r="AM1267" s="4" t="str">
        <f t="shared" si="416"/>
        <v/>
      </c>
      <c r="AO1267" s="4" t="str">
        <f t="shared" si="417"/>
        <v/>
      </c>
      <c r="AQ1267" s="4" t="str">
        <f t="shared" si="418"/>
        <v/>
      </c>
      <c r="AS1267" s="4" t="str">
        <f t="shared" si="419"/>
        <v/>
      </c>
      <c r="AU1267" s="4" t="str">
        <f t="shared" si="420"/>
        <v/>
      </c>
      <c r="AW1267" s="359" t="str">
        <f t="shared" si="421"/>
        <v/>
      </c>
      <c r="AY1267" s="359" t="str">
        <f t="shared" si="422"/>
        <v/>
      </c>
      <c r="BA1267" s="359" t="str">
        <f t="shared" si="423"/>
        <v/>
      </c>
      <c r="BC1267" s="359" t="str">
        <f t="shared" si="424"/>
        <v/>
      </c>
      <c r="BE1267" s="359" t="str">
        <f t="shared" si="425"/>
        <v/>
      </c>
      <c r="BG1267" s="359" t="str">
        <f t="shared" si="426"/>
        <v/>
      </c>
      <c r="BI1267" s="359" t="str">
        <f t="shared" si="427"/>
        <v/>
      </c>
    </row>
    <row r="1268" spans="3:61" x14ac:dyDescent="0.2">
      <c r="C1268" s="152"/>
      <c r="E1268" s="243"/>
      <c r="F1268" s="374"/>
      <c r="G1268" s="300"/>
      <c r="H1268" s="300"/>
      <c r="I1268" s="300"/>
      <c r="J1268" s="300"/>
      <c r="K1268" s="300"/>
      <c r="L1268" s="300"/>
      <c r="M1268" s="300"/>
      <c r="O1268" s="302"/>
      <c r="U1268" s="355" t="str">
        <f t="shared" si="407"/>
        <v/>
      </c>
      <c r="W1268" s="355" t="str">
        <f t="shared" si="408"/>
        <v/>
      </c>
      <c r="Y1268" s="355" t="str">
        <f t="shared" si="409"/>
        <v/>
      </c>
      <c r="AA1268" s="355" t="str">
        <f t="shared" si="410"/>
        <v/>
      </c>
      <c r="AC1268" s="355" t="str">
        <f t="shared" si="411"/>
        <v/>
      </c>
      <c r="AE1268" s="4" t="str">
        <f t="shared" si="412"/>
        <v/>
      </c>
      <c r="AG1268" s="4" t="str">
        <f t="shared" si="413"/>
        <v/>
      </c>
      <c r="AI1268" s="4" t="str">
        <f t="shared" si="414"/>
        <v/>
      </c>
      <c r="AK1268" s="4" t="str">
        <f t="shared" si="415"/>
        <v/>
      </c>
      <c r="AM1268" s="4" t="str">
        <f t="shared" si="416"/>
        <v/>
      </c>
      <c r="AO1268" s="4" t="str">
        <f t="shared" si="417"/>
        <v/>
      </c>
      <c r="AQ1268" s="4" t="str">
        <f t="shared" si="418"/>
        <v/>
      </c>
      <c r="AS1268" s="4" t="str">
        <f t="shared" si="419"/>
        <v/>
      </c>
      <c r="AU1268" s="4" t="str">
        <f t="shared" si="420"/>
        <v/>
      </c>
      <c r="AW1268" s="359" t="str">
        <f t="shared" si="421"/>
        <v/>
      </c>
      <c r="AY1268" s="359" t="str">
        <f t="shared" si="422"/>
        <v/>
      </c>
      <c r="BA1268" s="359" t="str">
        <f t="shared" si="423"/>
        <v/>
      </c>
      <c r="BC1268" s="359" t="str">
        <f t="shared" si="424"/>
        <v/>
      </c>
      <c r="BE1268" s="359" t="str">
        <f t="shared" si="425"/>
        <v/>
      </c>
      <c r="BG1268" s="359" t="str">
        <f t="shared" si="426"/>
        <v/>
      </c>
      <c r="BI1268" s="359" t="str">
        <f t="shared" si="427"/>
        <v/>
      </c>
    </row>
    <row r="1269" spans="3:61" x14ac:dyDescent="0.2">
      <c r="C1269" s="152"/>
      <c r="E1269" s="243"/>
      <c r="F1269" s="374"/>
      <c r="G1269" s="300"/>
      <c r="H1269" s="300"/>
      <c r="I1269" s="300"/>
      <c r="J1269" s="300"/>
      <c r="K1269" s="300"/>
      <c r="L1269" s="300"/>
      <c r="M1269" s="300"/>
      <c r="O1269" s="302"/>
      <c r="U1269" s="355" t="str">
        <f t="shared" si="407"/>
        <v/>
      </c>
      <c r="W1269" s="355" t="str">
        <f t="shared" si="408"/>
        <v/>
      </c>
      <c r="Y1269" s="355" t="str">
        <f t="shared" si="409"/>
        <v/>
      </c>
      <c r="AA1269" s="355" t="str">
        <f t="shared" si="410"/>
        <v/>
      </c>
      <c r="AC1269" s="355" t="str">
        <f t="shared" si="411"/>
        <v/>
      </c>
      <c r="AE1269" s="4" t="str">
        <f t="shared" si="412"/>
        <v/>
      </c>
      <c r="AG1269" s="4" t="str">
        <f t="shared" si="413"/>
        <v/>
      </c>
      <c r="AI1269" s="4" t="str">
        <f t="shared" si="414"/>
        <v/>
      </c>
      <c r="AK1269" s="4" t="str">
        <f t="shared" si="415"/>
        <v/>
      </c>
      <c r="AM1269" s="4" t="str">
        <f t="shared" si="416"/>
        <v/>
      </c>
      <c r="AO1269" s="4" t="str">
        <f t="shared" si="417"/>
        <v/>
      </c>
      <c r="AQ1269" s="4" t="str">
        <f t="shared" si="418"/>
        <v/>
      </c>
      <c r="AS1269" s="4" t="str">
        <f t="shared" si="419"/>
        <v/>
      </c>
      <c r="AU1269" s="4" t="str">
        <f t="shared" si="420"/>
        <v/>
      </c>
      <c r="AW1269" s="359" t="str">
        <f t="shared" si="421"/>
        <v/>
      </c>
      <c r="AY1269" s="359" t="str">
        <f t="shared" si="422"/>
        <v/>
      </c>
      <c r="BA1269" s="359" t="str">
        <f t="shared" si="423"/>
        <v/>
      </c>
      <c r="BC1269" s="359" t="str">
        <f t="shared" si="424"/>
        <v/>
      </c>
      <c r="BE1269" s="359" t="str">
        <f t="shared" si="425"/>
        <v/>
      </c>
      <c r="BG1269" s="359" t="str">
        <f t="shared" si="426"/>
        <v/>
      </c>
      <c r="BI1269" s="359" t="str">
        <f t="shared" si="427"/>
        <v/>
      </c>
    </row>
    <row r="1270" spans="3:61" x14ac:dyDescent="0.2">
      <c r="C1270" s="152"/>
      <c r="E1270" s="243"/>
      <c r="F1270" s="374"/>
      <c r="G1270" s="300"/>
      <c r="H1270" s="300"/>
      <c r="I1270" s="300"/>
      <c r="J1270" s="300"/>
      <c r="K1270" s="300"/>
      <c r="L1270" s="300"/>
      <c r="M1270" s="300"/>
      <c r="O1270" s="302"/>
      <c r="U1270" s="355" t="str">
        <f t="shared" si="407"/>
        <v/>
      </c>
      <c r="W1270" s="355" t="str">
        <f t="shared" si="408"/>
        <v/>
      </c>
      <c r="Y1270" s="355" t="str">
        <f t="shared" si="409"/>
        <v/>
      </c>
      <c r="AA1270" s="355" t="str">
        <f t="shared" si="410"/>
        <v/>
      </c>
      <c r="AC1270" s="355" t="str">
        <f t="shared" si="411"/>
        <v/>
      </c>
      <c r="AE1270" s="4" t="str">
        <f t="shared" si="412"/>
        <v/>
      </c>
      <c r="AG1270" s="4" t="str">
        <f t="shared" si="413"/>
        <v/>
      </c>
      <c r="AI1270" s="4" t="str">
        <f t="shared" si="414"/>
        <v/>
      </c>
      <c r="AK1270" s="4" t="str">
        <f t="shared" si="415"/>
        <v/>
      </c>
      <c r="AM1270" s="4" t="str">
        <f t="shared" si="416"/>
        <v/>
      </c>
      <c r="AO1270" s="4" t="str">
        <f t="shared" si="417"/>
        <v/>
      </c>
      <c r="AQ1270" s="4" t="str">
        <f t="shared" si="418"/>
        <v/>
      </c>
      <c r="AS1270" s="4" t="str">
        <f t="shared" si="419"/>
        <v/>
      </c>
      <c r="AU1270" s="4" t="str">
        <f t="shared" si="420"/>
        <v/>
      </c>
      <c r="AW1270" s="359" t="str">
        <f t="shared" si="421"/>
        <v/>
      </c>
      <c r="AY1270" s="359" t="str">
        <f t="shared" si="422"/>
        <v/>
      </c>
      <c r="BA1270" s="359" t="str">
        <f t="shared" si="423"/>
        <v/>
      </c>
      <c r="BC1270" s="359" t="str">
        <f t="shared" si="424"/>
        <v/>
      </c>
      <c r="BE1270" s="359" t="str">
        <f t="shared" si="425"/>
        <v/>
      </c>
      <c r="BG1270" s="359" t="str">
        <f t="shared" si="426"/>
        <v/>
      </c>
      <c r="BI1270" s="359" t="str">
        <f t="shared" si="427"/>
        <v/>
      </c>
    </row>
    <row r="1271" spans="3:61" x14ac:dyDescent="0.2">
      <c r="C1271" s="152"/>
      <c r="E1271" s="243"/>
      <c r="F1271" s="374"/>
      <c r="G1271" s="300"/>
      <c r="H1271" s="300"/>
      <c r="I1271" s="300"/>
      <c r="J1271" s="300"/>
      <c r="K1271" s="300"/>
      <c r="L1271" s="300"/>
      <c r="M1271" s="300"/>
      <c r="O1271" s="302"/>
      <c r="U1271" s="355" t="str">
        <f t="shared" si="407"/>
        <v/>
      </c>
      <c r="W1271" s="355" t="str">
        <f t="shared" si="408"/>
        <v/>
      </c>
      <c r="Y1271" s="355" t="str">
        <f t="shared" si="409"/>
        <v/>
      </c>
      <c r="AA1271" s="355" t="str">
        <f t="shared" si="410"/>
        <v/>
      </c>
      <c r="AC1271" s="355" t="str">
        <f t="shared" si="411"/>
        <v/>
      </c>
      <c r="AE1271" s="4" t="str">
        <f t="shared" si="412"/>
        <v/>
      </c>
      <c r="AG1271" s="4" t="str">
        <f t="shared" si="413"/>
        <v/>
      </c>
      <c r="AI1271" s="4" t="str">
        <f t="shared" si="414"/>
        <v/>
      </c>
      <c r="AK1271" s="4" t="str">
        <f t="shared" si="415"/>
        <v/>
      </c>
      <c r="AM1271" s="4" t="str">
        <f t="shared" si="416"/>
        <v/>
      </c>
      <c r="AO1271" s="4" t="str">
        <f t="shared" si="417"/>
        <v/>
      </c>
      <c r="AQ1271" s="4" t="str">
        <f t="shared" si="418"/>
        <v/>
      </c>
      <c r="AS1271" s="4" t="str">
        <f t="shared" si="419"/>
        <v/>
      </c>
      <c r="AU1271" s="4" t="str">
        <f t="shared" si="420"/>
        <v/>
      </c>
      <c r="AW1271" s="359" t="str">
        <f t="shared" si="421"/>
        <v/>
      </c>
      <c r="AY1271" s="359" t="str">
        <f t="shared" si="422"/>
        <v/>
      </c>
      <c r="BA1271" s="359" t="str">
        <f t="shared" si="423"/>
        <v/>
      </c>
      <c r="BC1271" s="359" t="str">
        <f t="shared" si="424"/>
        <v/>
      </c>
      <c r="BE1271" s="359" t="str">
        <f t="shared" si="425"/>
        <v/>
      </c>
      <c r="BG1271" s="359" t="str">
        <f t="shared" si="426"/>
        <v/>
      </c>
      <c r="BI1271" s="359" t="str">
        <f t="shared" si="427"/>
        <v/>
      </c>
    </row>
    <row r="1272" spans="3:61" x14ac:dyDescent="0.2">
      <c r="C1272" s="152"/>
      <c r="E1272" s="243"/>
      <c r="F1272" s="374"/>
      <c r="G1272" s="300"/>
      <c r="H1272" s="300"/>
      <c r="I1272" s="300"/>
      <c r="J1272" s="300"/>
      <c r="K1272" s="300"/>
      <c r="L1272" s="300"/>
      <c r="M1272" s="300"/>
      <c r="O1272" s="302"/>
      <c r="U1272" s="355" t="str">
        <f t="shared" si="407"/>
        <v/>
      </c>
      <c r="W1272" s="355" t="str">
        <f t="shared" si="408"/>
        <v/>
      </c>
      <c r="Y1272" s="355" t="str">
        <f t="shared" si="409"/>
        <v/>
      </c>
      <c r="AA1272" s="355" t="str">
        <f t="shared" si="410"/>
        <v/>
      </c>
      <c r="AC1272" s="355" t="str">
        <f t="shared" si="411"/>
        <v/>
      </c>
      <c r="AE1272" s="4" t="str">
        <f t="shared" si="412"/>
        <v/>
      </c>
      <c r="AG1272" s="4" t="str">
        <f t="shared" si="413"/>
        <v/>
      </c>
      <c r="AI1272" s="4" t="str">
        <f t="shared" si="414"/>
        <v/>
      </c>
      <c r="AK1272" s="4" t="str">
        <f t="shared" si="415"/>
        <v/>
      </c>
      <c r="AM1272" s="4" t="str">
        <f t="shared" si="416"/>
        <v/>
      </c>
      <c r="AO1272" s="4" t="str">
        <f t="shared" si="417"/>
        <v/>
      </c>
      <c r="AQ1272" s="4" t="str">
        <f t="shared" si="418"/>
        <v/>
      </c>
      <c r="AS1272" s="4" t="str">
        <f t="shared" si="419"/>
        <v/>
      </c>
      <c r="AU1272" s="4" t="str">
        <f t="shared" si="420"/>
        <v/>
      </c>
      <c r="AW1272" s="359" t="str">
        <f t="shared" si="421"/>
        <v/>
      </c>
      <c r="AY1272" s="359" t="str">
        <f t="shared" si="422"/>
        <v/>
      </c>
      <c r="BA1272" s="359" t="str">
        <f t="shared" si="423"/>
        <v/>
      </c>
      <c r="BC1272" s="359" t="str">
        <f t="shared" si="424"/>
        <v/>
      </c>
      <c r="BE1272" s="359" t="str">
        <f t="shared" si="425"/>
        <v/>
      </c>
      <c r="BG1272" s="359" t="str">
        <f t="shared" si="426"/>
        <v/>
      </c>
      <c r="BI1272" s="359" t="str">
        <f t="shared" si="427"/>
        <v/>
      </c>
    </row>
    <row r="1273" spans="3:61" x14ac:dyDescent="0.2">
      <c r="C1273" s="152"/>
      <c r="E1273" s="243"/>
      <c r="F1273" s="374"/>
      <c r="G1273" s="300"/>
      <c r="H1273" s="300"/>
      <c r="I1273" s="300"/>
      <c r="J1273" s="300"/>
      <c r="K1273" s="300"/>
      <c r="L1273" s="300"/>
      <c r="M1273" s="300"/>
      <c r="O1273" s="302"/>
      <c r="U1273" s="355" t="str">
        <f t="shared" si="407"/>
        <v/>
      </c>
      <c r="W1273" s="355" t="str">
        <f t="shared" si="408"/>
        <v/>
      </c>
      <c r="Y1273" s="355" t="str">
        <f t="shared" si="409"/>
        <v/>
      </c>
      <c r="AA1273" s="355" t="str">
        <f t="shared" si="410"/>
        <v/>
      </c>
      <c r="AC1273" s="355" t="str">
        <f t="shared" si="411"/>
        <v/>
      </c>
      <c r="AE1273" s="4" t="str">
        <f t="shared" si="412"/>
        <v/>
      </c>
      <c r="AG1273" s="4" t="str">
        <f t="shared" si="413"/>
        <v/>
      </c>
      <c r="AI1273" s="4" t="str">
        <f t="shared" si="414"/>
        <v/>
      </c>
      <c r="AK1273" s="4" t="str">
        <f t="shared" si="415"/>
        <v/>
      </c>
      <c r="AM1273" s="4" t="str">
        <f t="shared" si="416"/>
        <v/>
      </c>
      <c r="AO1273" s="4" t="str">
        <f t="shared" si="417"/>
        <v/>
      </c>
      <c r="AQ1273" s="4" t="str">
        <f t="shared" si="418"/>
        <v/>
      </c>
      <c r="AS1273" s="4" t="str">
        <f t="shared" si="419"/>
        <v/>
      </c>
      <c r="AU1273" s="4" t="str">
        <f t="shared" si="420"/>
        <v/>
      </c>
      <c r="AW1273" s="359" t="str">
        <f t="shared" si="421"/>
        <v/>
      </c>
      <c r="AY1273" s="359" t="str">
        <f t="shared" si="422"/>
        <v/>
      </c>
      <c r="BA1273" s="359" t="str">
        <f t="shared" si="423"/>
        <v/>
      </c>
      <c r="BC1273" s="359" t="str">
        <f t="shared" si="424"/>
        <v/>
      </c>
      <c r="BE1273" s="359" t="str">
        <f t="shared" si="425"/>
        <v/>
      </c>
      <c r="BG1273" s="359" t="str">
        <f t="shared" si="426"/>
        <v/>
      </c>
      <c r="BI1273" s="359" t="str">
        <f t="shared" si="427"/>
        <v/>
      </c>
    </row>
    <row r="1274" spans="3:61" x14ac:dyDescent="0.2">
      <c r="C1274" s="152"/>
      <c r="E1274" s="243"/>
      <c r="F1274" s="374"/>
      <c r="G1274" s="300"/>
      <c r="H1274" s="300"/>
      <c r="I1274" s="300"/>
      <c r="J1274" s="300"/>
      <c r="K1274" s="300"/>
      <c r="L1274" s="300"/>
      <c r="M1274" s="300"/>
      <c r="O1274" s="302"/>
      <c r="U1274" s="355" t="str">
        <f t="shared" si="407"/>
        <v/>
      </c>
      <c r="W1274" s="355" t="str">
        <f t="shared" si="408"/>
        <v/>
      </c>
      <c r="Y1274" s="355" t="str">
        <f t="shared" si="409"/>
        <v/>
      </c>
      <c r="AA1274" s="355" t="str">
        <f t="shared" si="410"/>
        <v/>
      </c>
      <c r="AC1274" s="355" t="str">
        <f t="shared" si="411"/>
        <v/>
      </c>
      <c r="AE1274" s="4" t="str">
        <f t="shared" si="412"/>
        <v/>
      </c>
      <c r="AG1274" s="4" t="str">
        <f t="shared" si="413"/>
        <v/>
      </c>
      <c r="AI1274" s="4" t="str">
        <f t="shared" si="414"/>
        <v/>
      </c>
      <c r="AK1274" s="4" t="str">
        <f t="shared" si="415"/>
        <v/>
      </c>
      <c r="AM1274" s="4" t="str">
        <f t="shared" si="416"/>
        <v/>
      </c>
      <c r="AO1274" s="4" t="str">
        <f t="shared" si="417"/>
        <v/>
      </c>
      <c r="AQ1274" s="4" t="str">
        <f t="shared" si="418"/>
        <v/>
      </c>
      <c r="AS1274" s="4" t="str">
        <f t="shared" si="419"/>
        <v/>
      </c>
      <c r="AU1274" s="4" t="str">
        <f t="shared" si="420"/>
        <v/>
      </c>
      <c r="AW1274" s="359" t="str">
        <f t="shared" si="421"/>
        <v/>
      </c>
      <c r="AY1274" s="359" t="str">
        <f t="shared" si="422"/>
        <v/>
      </c>
      <c r="BA1274" s="359" t="str">
        <f t="shared" si="423"/>
        <v/>
      </c>
      <c r="BC1274" s="359" t="str">
        <f t="shared" si="424"/>
        <v/>
      </c>
      <c r="BE1274" s="359" t="str">
        <f t="shared" si="425"/>
        <v/>
      </c>
      <c r="BG1274" s="359" t="str">
        <f t="shared" si="426"/>
        <v/>
      </c>
      <c r="BI1274" s="359" t="str">
        <f t="shared" si="427"/>
        <v/>
      </c>
    </row>
    <row r="1275" spans="3:61" x14ac:dyDescent="0.2">
      <c r="C1275" s="152"/>
      <c r="E1275" s="243"/>
      <c r="F1275" s="374"/>
      <c r="G1275" s="300"/>
      <c r="H1275" s="300"/>
      <c r="I1275" s="300"/>
      <c r="J1275" s="300"/>
      <c r="K1275" s="300"/>
      <c r="L1275" s="300"/>
      <c r="M1275" s="300"/>
      <c r="O1275" s="302"/>
      <c r="U1275" s="355" t="str">
        <f t="shared" si="407"/>
        <v/>
      </c>
      <c r="W1275" s="355" t="str">
        <f t="shared" si="408"/>
        <v/>
      </c>
      <c r="Y1275" s="355" t="str">
        <f t="shared" si="409"/>
        <v/>
      </c>
      <c r="AA1275" s="355" t="str">
        <f t="shared" si="410"/>
        <v/>
      </c>
      <c r="AC1275" s="355" t="str">
        <f t="shared" si="411"/>
        <v/>
      </c>
      <c r="AE1275" s="4" t="str">
        <f t="shared" si="412"/>
        <v/>
      </c>
      <c r="AG1275" s="4" t="str">
        <f t="shared" si="413"/>
        <v/>
      </c>
      <c r="AI1275" s="4" t="str">
        <f t="shared" si="414"/>
        <v/>
      </c>
      <c r="AK1275" s="4" t="str">
        <f t="shared" si="415"/>
        <v/>
      </c>
      <c r="AM1275" s="4" t="str">
        <f t="shared" si="416"/>
        <v/>
      </c>
      <c r="AO1275" s="4" t="str">
        <f t="shared" si="417"/>
        <v/>
      </c>
      <c r="AQ1275" s="4" t="str">
        <f t="shared" si="418"/>
        <v/>
      </c>
      <c r="AS1275" s="4" t="str">
        <f t="shared" si="419"/>
        <v/>
      </c>
      <c r="AU1275" s="4" t="str">
        <f t="shared" si="420"/>
        <v/>
      </c>
      <c r="AW1275" s="359" t="str">
        <f t="shared" si="421"/>
        <v/>
      </c>
      <c r="AY1275" s="359" t="str">
        <f t="shared" si="422"/>
        <v/>
      </c>
      <c r="BA1275" s="359" t="str">
        <f t="shared" si="423"/>
        <v/>
      </c>
      <c r="BC1275" s="359" t="str">
        <f t="shared" si="424"/>
        <v/>
      </c>
      <c r="BE1275" s="359" t="str">
        <f t="shared" si="425"/>
        <v/>
      </c>
      <c r="BG1275" s="359" t="str">
        <f t="shared" si="426"/>
        <v/>
      </c>
      <c r="BI1275" s="359" t="str">
        <f t="shared" si="427"/>
        <v/>
      </c>
    </row>
    <row r="1276" spans="3:61" x14ac:dyDescent="0.2">
      <c r="C1276" s="152"/>
      <c r="E1276" s="243"/>
      <c r="F1276" s="374"/>
      <c r="G1276" s="300"/>
      <c r="H1276" s="300"/>
      <c r="I1276" s="300"/>
      <c r="J1276" s="300"/>
      <c r="K1276" s="300"/>
      <c r="L1276" s="300"/>
      <c r="M1276" s="300"/>
      <c r="O1276" s="302"/>
      <c r="U1276" s="355" t="str">
        <f t="shared" si="407"/>
        <v/>
      </c>
      <c r="W1276" s="355" t="str">
        <f t="shared" si="408"/>
        <v/>
      </c>
      <c r="Y1276" s="355" t="str">
        <f t="shared" si="409"/>
        <v/>
      </c>
      <c r="AA1276" s="355" t="str">
        <f t="shared" si="410"/>
        <v/>
      </c>
      <c r="AC1276" s="355" t="str">
        <f t="shared" si="411"/>
        <v/>
      </c>
      <c r="AE1276" s="4" t="str">
        <f t="shared" si="412"/>
        <v/>
      </c>
      <c r="AG1276" s="4" t="str">
        <f t="shared" si="413"/>
        <v/>
      </c>
      <c r="AI1276" s="4" t="str">
        <f t="shared" si="414"/>
        <v/>
      </c>
      <c r="AK1276" s="4" t="str">
        <f t="shared" si="415"/>
        <v/>
      </c>
      <c r="AM1276" s="4" t="str">
        <f t="shared" si="416"/>
        <v/>
      </c>
      <c r="AO1276" s="4" t="str">
        <f t="shared" si="417"/>
        <v/>
      </c>
      <c r="AQ1276" s="4" t="str">
        <f t="shared" si="418"/>
        <v/>
      </c>
      <c r="AS1276" s="4" t="str">
        <f t="shared" si="419"/>
        <v/>
      </c>
      <c r="AU1276" s="4" t="str">
        <f t="shared" si="420"/>
        <v/>
      </c>
      <c r="AW1276" s="359" t="str">
        <f t="shared" si="421"/>
        <v/>
      </c>
      <c r="AY1276" s="359" t="str">
        <f t="shared" si="422"/>
        <v/>
      </c>
      <c r="BA1276" s="359" t="str">
        <f t="shared" si="423"/>
        <v/>
      </c>
      <c r="BC1276" s="359" t="str">
        <f t="shared" si="424"/>
        <v/>
      </c>
      <c r="BE1276" s="359" t="str">
        <f t="shared" si="425"/>
        <v/>
      </c>
      <c r="BG1276" s="359" t="str">
        <f t="shared" si="426"/>
        <v/>
      </c>
      <c r="BI1276" s="359" t="str">
        <f t="shared" si="427"/>
        <v/>
      </c>
    </row>
    <row r="1277" spans="3:61" x14ac:dyDescent="0.2">
      <c r="C1277" s="152"/>
      <c r="E1277" s="243"/>
      <c r="F1277" s="374"/>
      <c r="G1277" s="300"/>
      <c r="H1277" s="300"/>
      <c r="I1277" s="300"/>
      <c r="J1277" s="300"/>
      <c r="K1277" s="300"/>
      <c r="L1277" s="300"/>
      <c r="M1277" s="300"/>
      <c r="O1277" s="302"/>
      <c r="U1277" s="355" t="str">
        <f t="shared" si="407"/>
        <v/>
      </c>
      <c r="W1277" s="355" t="str">
        <f t="shared" si="408"/>
        <v/>
      </c>
      <c r="Y1277" s="355" t="str">
        <f t="shared" si="409"/>
        <v/>
      </c>
      <c r="AA1277" s="355" t="str">
        <f t="shared" si="410"/>
        <v/>
      </c>
      <c r="AC1277" s="355" t="str">
        <f t="shared" si="411"/>
        <v/>
      </c>
      <c r="AE1277" s="4" t="str">
        <f t="shared" si="412"/>
        <v/>
      </c>
      <c r="AG1277" s="4" t="str">
        <f t="shared" si="413"/>
        <v/>
      </c>
      <c r="AI1277" s="4" t="str">
        <f t="shared" si="414"/>
        <v/>
      </c>
      <c r="AK1277" s="4" t="str">
        <f t="shared" si="415"/>
        <v/>
      </c>
      <c r="AM1277" s="4" t="str">
        <f t="shared" si="416"/>
        <v/>
      </c>
      <c r="AO1277" s="4" t="str">
        <f t="shared" si="417"/>
        <v/>
      </c>
      <c r="AQ1277" s="4" t="str">
        <f t="shared" si="418"/>
        <v/>
      </c>
      <c r="AS1277" s="4" t="str">
        <f t="shared" si="419"/>
        <v/>
      </c>
      <c r="AU1277" s="4" t="str">
        <f t="shared" si="420"/>
        <v/>
      </c>
      <c r="AW1277" s="359" t="str">
        <f t="shared" si="421"/>
        <v/>
      </c>
      <c r="AY1277" s="359" t="str">
        <f t="shared" si="422"/>
        <v/>
      </c>
      <c r="BA1277" s="359" t="str">
        <f t="shared" si="423"/>
        <v/>
      </c>
      <c r="BC1277" s="359" t="str">
        <f t="shared" si="424"/>
        <v/>
      </c>
      <c r="BE1277" s="359" t="str">
        <f t="shared" si="425"/>
        <v/>
      </c>
      <c r="BG1277" s="359" t="str">
        <f t="shared" si="426"/>
        <v/>
      </c>
      <c r="BI1277" s="359" t="str">
        <f t="shared" si="427"/>
        <v/>
      </c>
    </row>
    <row r="1278" spans="3:61" x14ac:dyDescent="0.2">
      <c r="C1278" s="152"/>
      <c r="E1278" s="243"/>
      <c r="F1278" s="374"/>
      <c r="G1278" s="300"/>
      <c r="H1278" s="300"/>
      <c r="I1278" s="300"/>
      <c r="J1278" s="300"/>
      <c r="K1278" s="300"/>
      <c r="L1278" s="300"/>
      <c r="M1278" s="300"/>
      <c r="O1278" s="302"/>
      <c r="U1278" s="355" t="str">
        <f t="shared" si="407"/>
        <v/>
      </c>
      <c r="W1278" s="355" t="str">
        <f t="shared" si="408"/>
        <v/>
      </c>
      <c r="Y1278" s="355" t="str">
        <f t="shared" si="409"/>
        <v/>
      </c>
      <c r="AA1278" s="355" t="str">
        <f t="shared" si="410"/>
        <v/>
      </c>
      <c r="AC1278" s="355" t="str">
        <f t="shared" si="411"/>
        <v/>
      </c>
      <c r="AE1278" s="4" t="str">
        <f t="shared" si="412"/>
        <v/>
      </c>
      <c r="AG1278" s="4" t="str">
        <f t="shared" si="413"/>
        <v/>
      </c>
      <c r="AI1278" s="4" t="str">
        <f t="shared" si="414"/>
        <v/>
      </c>
      <c r="AK1278" s="4" t="str">
        <f t="shared" si="415"/>
        <v/>
      </c>
      <c r="AM1278" s="4" t="str">
        <f t="shared" si="416"/>
        <v/>
      </c>
      <c r="AO1278" s="4" t="str">
        <f t="shared" si="417"/>
        <v/>
      </c>
      <c r="AQ1278" s="4" t="str">
        <f t="shared" si="418"/>
        <v/>
      </c>
      <c r="AS1278" s="4" t="str">
        <f t="shared" si="419"/>
        <v/>
      </c>
      <c r="AU1278" s="4" t="str">
        <f t="shared" si="420"/>
        <v/>
      </c>
      <c r="AW1278" s="359" t="str">
        <f t="shared" si="421"/>
        <v/>
      </c>
      <c r="AY1278" s="359" t="str">
        <f t="shared" si="422"/>
        <v/>
      </c>
      <c r="BA1278" s="359" t="str">
        <f t="shared" si="423"/>
        <v/>
      </c>
      <c r="BC1278" s="359" t="str">
        <f t="shared" si="424"/>
        <v/>
      </c>
      <c r="BE1278" s="359" t="str">
        <f t="shared" si="425"/>
        <v/>
      </c>
      <c r="BG1278" s="359" t="str">
        <f t="shared" si="426"/>
        <v/>
      </c>
      <c r="BI1278" s="359" t="str">
        <f t="shared" si="427"/>
        <v/>
      </c>
    </row>
    <row r="1279" spans="3:61" x14ac:dyDescent="0.2">
      <c r="C1279" s="152"/>
      <c r="E1279" s="243"/>
      <c r="F1279" s="374"/>
      <c r="G1279" s="300"/>
      <c r="H1279" s="300"/>
      <c r="I1279" s="300"/>
      <c r="J1279" s="300"/>
      <c r="K1279" s="300"/>
      <c r="L1279" s="300"/>
      <c r="M1279" s="300"/>
      <c r="O1279" s="302"/>
      <c r="U1279" s="355" t="str">
        <f t="shared" si="407"/>
        <v/>
      </c>
      <c r="W1279" s="355" t="str">
        <f t="shared" si="408"/>
        <v/>
      </c>
      <c r="Y1279" s="355" t="str">
        <f t="shared" si="409"/>
        <v/>
      </c>
      <c r="AA1279" s="355" t="str">
        <f t="shared" si="410"/>
        <v/>
      </c>
      <c r="AC1279" s="355" t="str">
        <f t="shared" si="411"/>
        <v/>
      </c>
      <c r="AE1279" s="4" t="str">
        <f t="shared" si="412"/>
        <v/>
      </c>
      <c r="AG1279" s="4" t="str">
        <f t="shared" si="413"/>
        <v/>
      </c>
      <c r="AI1279" s="4" t="str">
        <f t="shared" si="414"/>
        <v/>
      </c>
      <c r="AK1279" s="4" t="str">
        <f t="shared" si="415"/>
        <v/>
      </c>
      <c r="AM1279" s="4" t="str">
        <f t="shared" si="416"/>
        <v/>
      </c>
      <c r="AO1279" s="4" t="str">
        <f t="shared" si="417"/>
        <v/>
      </c>
      <c r="AQ1279" s="4" t="str">
        <f t="shared" si="418"/>
        <v/>
      </c>
      <c r="AS1279" s="4" t="str">
        <f t="shared" si="419"/>
        <v/>
      </c>
      <c r="AU1279" s="4" t="str">
        <f t="shared" si="420"/>
        <v/>
      </c>
      <c r="AW1279" s="359" t="str">
        <f t="shared" si="421"/>
        <v/>
      </c>
      <c r="AY1279" s="359" t="str">
        <f t="shared" si="422"/>
        <v/>
      </c>
      <c r="BA1279" s="359" t="str">
        <f t="shared" si="423"/>
        <v/>
      </c>
      <c r="BC1279" s="359" t="str">
        <f t="shared" si="424"/>
        <v/>
      </c>
      <c r="BE1279" s="359" t="str">
        <f t="shared" si="425"/>
        <v/>
      </c>
      <c r="BG1279" s="359" t="str">
        <f t="shared" si="426"/>
        <v/>
      </c>
      <c r="BI1279" s="359" t="str">
        <f t="shared" si="427"/>
        <v/>
      </c>
    </row>
    <row r="1280" spans="3:61" x14ac:dyDescent="0.2">
      <c r="C1280" s="152"/>
      <c r="E1280" s="243"/>
      <c r="F1280" s="374"/>
      <c r="G1280" s="300"/>
      <c r="H1280" s="300"/>
      <c r="I1280" s="300"/>
      <c r="J1280" s="300"/>
      <c r="K1280" s="300"/>
      <c r="L1280" s="300"/>
      <c r="M1280" s="300"/>
      <c r="O1280" s="302"/>
      <c r="U1280" s="355" t="str">
        <f t="shared" si="407"/>
        <v/>
      </c>
      <c r="W1280" s="355" t="str">
        <f t="shared" si="408"/>
        <v/>
      </c>
      <c r="Y1280" s="355" t="str">
        <f t="shared" si="409"/>
        <v/>
      </c>
      <c r="AA1280" s="355" t="str">
        <f t="shared" si="410"/>
        <v/>
      </c>
      <c r="AC1280" s="355" t="str">
        <f t="shared" si="411"/>
        <v/>
      </c>
      <c r="AE1280" s="4" t="str">
        <f t="shared" si="412"/>
        <v/>
      </c>
      <c r="AG1280" s="4" t="str">
        <f t="shared" si="413"/>
        <v/>
      </c>
      <c r="AI1280" s="4" t="str">
        <f t="shared" si="414"/>
        <v/>
      </c>
      <c r="AK1280" s="4" t="str">
        <f t="shared" si="415"/>
        <v/>
      </c>
      <c r="AM1280" s="4" t="str">
        <f t="shared" si="416"/>
        <v/>
      </c>
      <c r="AO1280" s="4" t="str">
        <f t="shared" si="417"/>
        <v/>
      </c>
      <c r="AQ1280" s="4" t="str">
        <f t="shared" si="418"/>
        <v/>
      </c>
      <c r="AS1280" s="4" t="str">
        <f t="shared" si="419"/>
        <v/>
      </c>
      <c r="AU1280" s="4" t="str">
        <f t="shared" si="420"/>
        <v/>
      </c>
      <c r="AW1280" s="359" t="str">
        <f t="shared" si="421"/>
        <v/>
      </c>
      <c r="AY1280" s="359" t="str">
        <f t="shared" si="422"/>
        <v/>
      </c>
      <c r="BA1280" s="359" t="str">
        <f t="shared" si="423"/>
        <v/>
      </c>
      <c r="BC1280" s="359" t="str">
        <f t="shared" si="424"/>
        <v/>
      </c>
      <c r="BE1280" s="359" t="str">
        <f t="shared" si="425"/>
        <v/>
      </c>
      <c r="BG1280" s="359" t="str">
        <f t="shared" si="426"/>
        <v/>
      </c>
      <c r="BI1280" s="359" t="str">
        <f t="shared" si="427"/>
        <v/>
      </c>
    </row>
    <row r="1281" spans="3:61" x14ac:dyDescent="0.2">
      <c r="C1281" s="152"/>
      <c r="E1281" s="243"/>
      <c r="F1281" s="374"/>
      <c r="G1281" s="300"/>
      <c r="H1281" s="300"/>
      <c r="I1281" s="300"/>
      <c r="J1281" s="300"/>
      <c r="K1281" s="300"/>
      <c r="L1281" s="300"/>
      <c r="M1281" s="300"/>
      <c r="O1281" s="302"/>
      <c r="U1281" s="355" t="str">
        <f t="shared" si="407"/>
        <v/>
      </c>
      <c r="W1281" s="355" t="str">
        <f t="shared" si="408"/>
        <v/>
      </c>
      <c r="Y1281" s="355" t="str">
        <f t="shared" si="409"/>
        <v/>
      </c>
      <c r="AA1281" s="355" t="str">
        <f t="shared" si="410"/>
        <v/>
      </c>
      <c r="AC1281" s="355" t="str">
        <f t="shared" si="411"/>
        <v/>
      </c>
      <c r="AE1281" s="4" t="str">
        <f t="shared" si="412"/>
        <v/>
      </c>
      <c r="AG1281" s="4" t="str">
        <f t="shared" si="413"/>
        <v/>
      </c>
      <c r="AI1281" s="4" t="str">
        <f t="shared" si="414"/>
        <v/>
      </c>
      <c r="AK1281" s="4" t="str">
        <f t="shared" si="415"/>
        <v/>
      </c>
      <c r="AM1281" s="4" t="str">
        <f t="shared" si="416"/>
        <v/>
      </c>
      <c r="AO1281" s="4" t="str">
        <f t="shared" si="417"/>
        <v/>
      </c>
      <c r="AQ1281" s="4" t="str">
        <f t="shared" si="418"/>
        <v/>
      </c>
      <c r="AS1281" s="4" t="str">
        <f t="shared" si="419"/>
        <v/>
      </c>
      <c r="AU1281" s="4" t="str">
        <f t="shared" si="420"/>
        <v/>
      </c>
      <c r="AW1281" s="359" t="str">
        <f t="shared" si="421"/>
        <v/>
      </c>
      <c r="AY1281" s="359" t="str">
        <f t="shared" si="422"/>
        <v/>
      </c>
      <c r="BA1281" s="359" t="str">
        <f t="shared" si="423"/>
        <v/>
      </c>
      <c r="BC1281" s="359" t="str">
        <f t="shared" si="424"/>
        <v/>
      </c>
      <c r="BE1281" s="359" t="str">
        <f t="shared" si="425"/>
        <v/>
      </c>
      <c r="BG1281" s="359" t="str">
        <f t="shared" si="426"/>
        <v/>
      </c>
      <c r="BI1281" s="359" t="str">
        <f t="shared" si="427"/>
        <v/>
      </c>
    </row>
    <row r="1282" spans="3:61" x14ac:dyDescent="0.2">
      <c r="C1282" s="152"/>
      <c r="E1282" s="243"/>
      <c r="F1282" s="374"/>
      <c r="G1282" s="300"/>
      <c r="H1282" s="300"/>
      <c r="I1282" s="300"/>
      <c r="J1282" s="300"/>
      <c r="K1282" s="300"/>
      <c r="L1282" s="300"/>
      <c r="M1282" s="300"/>
      <c r="O1282" s="302"/>
      <c r="U1282" s="355" t="str">
        <f t="shared" si="407"/>
        <v/>
      </c>
      <c r="W1282" s="355" t="str">
        <f t="shared" si="408"/>
        <v/>
      </c>
      <c r="Y1282" s="355" t="str">
        <f t="shared" si="409"/>
        <v/>
      </c>
      <c r="AA1282" s="355" t="str">
        <f t="shared" si="410"/>
        <v/>
      </c>
      <c r="AC1282" s="355" t="str">
        <f t="shared" si="411"/>
        <v/>
      </c>
      <c r="AE1282" s="4" t="str">
        <f t="shared" si="412"/>
        <v/>
      </c>
      <c r="AG1282" s="4" t="str">
        <f t="shared" si="413"/>
        <v/>
      </c>
      <c r="AI1282" s="4" t="str">
        <f t="shared" si="414"/>
        <v/>
      </c>
      <c r="AK1282" s="4" t="str">
        <f t="shared" si="415"/>
        <v/>
      </c>
      <c r="AM1282" s="4" t="str">
        <f t="shared" si="416"/>
        <v/>
      </c>
      <c r="AO1282" s="4" t="str">
        <f t="shared" si="417"/>
        <v/>
      </c>
      <c r="AQ1282" s="4" t="str">
        <f t="shared" si="418"/>
        <v/>
      </c>
      <c r="AS1282" s="4" t="str">
        <f t="shared" si="419"/>
        <v/>
      </c>
      <c r="AU1282" s="4" t="str">
        <f t="shared" si="420"/>
        <v/>
      </c>
      <c r="AW1282" s="359" t="str">
        <f t="shared" si="421"/>
        <v/>
      </c>
      <c r="AY1282" s="359" t="str">
        <f t="shared" si="422"/>
        <v/>
      </c>
      <c r="BA1282" s="359" t="str">
        <f t="shared" si="423"/>
        <v/>
      </c>
      <c r="BC1282" s="359" t="str">
        <f t="shared" si="424"/>
        <v/>
      </c>
      <c r="BE1282" s="359" t="str">
        <f t="shared" si="425"/>
        <v/>
      </c>
      <c r="BG1282" s="359" t="str">
        <f t="shared" si="426"/>
        <v/>
      </c>
      <c r="BI1282" s="359" t="str">
        <f t="shared" si="427"/>
        <v/>
      </c>
    </row>
    <row r="1283" spans="3:61" x14ac:dyDescent="0.2">
      <c r="C1283" s="152"/>
      <c r="E1283" s="243"/>
      <c r="F1283" s="374"/>
      <c r="G1283" s="300"/>
      <c r="H1283" s="300"/>
      <c r="I1283" s="300"/>
      <c r="J1283" s="300"/>
      <c r="K1283" s="300"/>
      <c r="L1283" s="300"/>
      <c r="M1283" s="300"/>
      <c r="O1283" s="302"/>
      <c r="U1283" s="355" t="str">
        <f t="shared" ref="U1283:U1346" si="428">IF(P1283=$T$2,O1283,"")</f>
        <v/>
      </c>
      <c r="W1283" s="355" t="str">
        <f t="shared" ref="W1283:W1346" si="429">IF(P1283=$V$2,O1283,"")</f>
        <v/>
      </c>
      <c r="Y1283" s="355" t="str">
        <f t="shared" ref="Y1283:Y1346" si="430">IF(P1283=$X$2,$O1283,"")</f>
        <v/>
      </c>
      <c r="AA1283" s="355" t="str">
        <f t="shared" ref="AA1283:AA1346" si="431">IF($P1283=$Z$2,$O1283,"")</f>
        <v/>
      </c>
      <c r="AC1283" s="355" t="str">
        <f t="shared" ref="AC1283:AC1346" si="432">IF($P1283=$AB$2,$O1283,"")</f>
        <v/>
      </c>
      <c r="AE1283" s="4" t="str">
        <f t="shared" ref="AE1283:AE1346" si="433">IF($P1283=$AD$2,$O1283,"")</f>
        <v/>
      </c>
      <c r="AG1283" s="4" t="str">
        <f t="shared" ref="AG1283:AG1346" si="434">IF($P1283=$AF$2,$O1283,"")</f>
        <v/>
      </c>
      <c r="AI1283" s="4" t="str">
        <f t="shared" ref="AI1283:AI1346" si="435">IF($P1283=$AH$2,$O1283,"")</f>
        <v/>
      </c>
      <c r="AK1283" s="4" t="str">
        <f t="shared" ref="AK1283:AK1346" si="436">IF($P1283=$AJ$2,$O1283,"")</f>
        <v/>
      </c>
      <c r="AM1283" s="4" t="str">
        <f t="shared" ref="AM1283:AM1346" si="437">IF($P1283=$AL$2,$O1283,"")</f>
        <v/>
      </c>
      <c r="AO1283" s="4" t="str">
        <f t="shared" ref="AO1283:AO1346" si="438">IF($P1283=$AN$2,$O1283,"")</f>
        <v/>
      </c>
      <c r="AQ1283" s="4" t="str">
        <f t="shared" ref="AQ1283:AQ1346" si="439">IF($P1283=$AP$2,$O1283,"")</f>
        <v/>
      </c>
      <c r="AS1283" s="4" t="str">
        <f t="shared" ref="AS1283:AS1346" si="440">IF($P1283=$AR$2,$O1283,"")</f>
        <v/>
      </c>
      <c r="AU1283" s="4" t="str">
        <f t="shared" ref="AU1283:AU1346" si="441">IF($P1283=$AT$2,$O1283,"")</f>
        <v/>
      </c>
      <c r="AW1283" s="359" t="str">
        <f t="shared" ref="AW1283:AW1346" si="442">IF($P1283=$AV$2,$O1283,"")</f>
        <v/>
      </c>
      <c r="AY1283" s="359" t="str">
        <f t="shared" ref="AY1283:AY1346" si="443">IF($P1283=$AX$2,$O1283,"")</f>
        <v/>
      </c>
      <c r="BA1283" s="359" t="str">
        <f t="shared" ref="BA1283:BA1346" si="444">IF($P1283=$AZ$2,$O1283,"")</f>
        <v/>
      </c>
      <c r="BC1283" s="359" t="str">
        <f t="shared" ref="BC1283:BC1346" si="445">IF($P1283=$BB$2,$O1283,"")</f>
        <v/>
      </c>
      <c r="BE1283" s="359" t="str">
        <f t="shared" ref="BE1283:BE1346" si="446">IF($P1283=$BD$2,$O1283,"")</f>
        <v/>
      </c>
      <c r="BG1283" s="359" t="str">
        <f t="shared" ref="BG1283:BG1346" si="447">IF($P1283=$BF$2,$O1283,"")</f>
        <v/>
      </c>
      <c r="BI1283" s="359" t="str">
        <f t="shared" ref="BI1283:BI1346" si="448">IF($P1283=$BH$2,$O1283,"")</f>
        <v/>
      </c>
    </row>
    <row r="1284" spans="3:61" x14ac:dyDescent="0.2">
      <c r="C1284" s="152"/>
      <c r="E1284" s="243"/>
      <c r="F1284" s="374"/>
      <c r="G1284" s="300"/>
      <c r="H1284" s="300"/>
      <c r="I1284" s="300"/>
      <c r="J1284" s="300"/>
      <c r="K1284" s="300"/>
      <c r="L1284" s="300"/>
      <c r="M1284" s="300"/>
      <c r="O1284" s="302"/>
      <c r="U1284" s="355" t="str">
        <f t="shared" si="428"/>
        <v/>
      </c>
      <c r="W1284" s="355" t="str">
        <f t="shared" si="429"/>
        <v/>
      </c>
      <c r="Y1284" s="355" t="str">
        <f t="shared" si="430"/>
        <v/>
      </c>
      <c r="AA1284" s="355" t="str">
        <f t="shared" si="431"/>
        <v/>
      </c>
      <c r="AC1284" s="355" t="str">
        <f t="shared" si="432"/>
        <v/>
      </c>
      <c r="AE1284" s="4" t="str">
        <f t="shared" si="433"/>
        <v/>
      </c>
      <c r="AG1284" s="4" t="str">
        <f t="shared" si="434"/>
        <v/>
      </c>
      <c r="AI1284" s="4" t="str">
        <f t="shared" si="435"/>
        <v/>
      </c>
      <c r="AK1284" s="4" t="str">
        <f t="shared" si="436"/>
        <v/>
      </c>
      <c r="AM1284" s="4" t="str">
        <f t="shared" si="437"/>
        <v/>
      </c>
      <c r="AO1284" s="4" t="str">
        <f t="shared" si="438"/>
        <v/>
      </c>
      <c r="AQ1284" s="4" t="str">
        <f t="shared" si="439"/>
        <v/>
      </c>
      <c r="AS1284" s="4" t="str">
        <f t="shared" si="440"/>
        <v/>
      </c>
      <c r="AU1284" s="4" t="str">
        <f t="shared" si="441"/>
        <v/>
      </c>
      <c r="AW1284" s="359" t="str">
        <f t="shared" si="442"/>
        <v/>
      </c>
      <c r="AY1284" s="359" t="str">
        <f t="shared" si="443"/>
        <v/>
      </c>
      <c r="BA1284" s="359" t="str">
        <f t="shared" si="444"/>
        <v/>
      </c>
      <c r="BC1284" s="359" t="str">
        <f t="shared" si="445"/>
        <v/>
      </c>
      <c r="BE1284" s="359" t="str">
        <f t="shared" si="446"/>
        <v/>
      </c>
      <c r="BG1284" s="359" t="str">
        <f t="shared" si="447"/>
        <v/>
      </c>
      <c r="BI1284" s="359" t="str">
        <f t="shared" si="448"/>
        <v/>
      </c>
    </row>
    <row r="1285" spans="3:61" x14ac:dyDescent="0.2">
      <c r="C1285" s="152"/>
      <c r="E1285" s="243"/>
      <c r="F1285" s="374"/>
      <c r="G1285" s="300"/>
      <c r="H1285" s="300"/>
      <c r="I1285" s="300"/>
      <c r="J1285" s="300"/>
      <c r="K1285" s="300"/>
      <c r="L1285" s="300"/>
      <c r="M1285" s="300"/>
      <c r="O1285" s="302"/>
      <c r="U1285" s="355" t="str">
        <f t="shared" si="428"/>
        <v/>
      </c>
      <c r="W1285" s="355" t="str">
        <f t="shared" si="429"/>
        <v/>
      </c>
      <c r="Y1285" s="355" t="str">
        <f t="shared" si="430"/>
        <v/>
      </c>
      <c r="AA1285" s="355" t="str">
        <f t="shared" si="431"/>
        <v/>
      </c>
      <c r="AC1285" s="355" t="str">
        <f t="shared" si="432"/>
        <v/>
      </c>
      <c r="AE1285" s="4" t="str">
        <f t="shared" si="433"/>
        <v/>
      </c>
      <c r="AG1285" s="4" t="str">
        <f t="shared" si="434"/>
        <v/>
      </c>
      <c r="AI1285" s="4" t="str">
        <f t="shared" si="435"/>
        <v/>
      </c>
      <c r="AK1285" s="4" t="str">
        <f t="shared" si="436"/>
        <v/>
      </c>
      <c r="AM1285" s="4" t="str">
        <f t="shared" si="437"/>
        <v/>
      </c>
      <c r="AO1285" s="4" t="str">
        <f t="shared" si="438"/>
        <v/>
      </c>
      <c r="AQ1285" s="4" t="str">
        <f t="shared" si="439"/>
        <v/>
      </c>
      <c r="AS1285" s="4" t="str">
        <f t="shared" si="440"/>
        <v/>
      </c>
      <c r="AU1285" s="4" t="str">
        <f t="shared" si="441"/>
        <v/>
      </c>
      <c r="AW1285" s="359" t="str">
        <f t="shared" si="442"/>
        <v/>
      </c>
      <c r="AY1285" s="359" t="str">
        <f t="shared" si="443"/>
        <v/>
      </c>
      <c r="BA1285" s="359" t="str">
        <f t="shared" si="444"/>
        <v/>
      </c>
      <c r="BC1285" s="359" t="str">
        <f t="shared" si="445"/>
        <v/>
      </c>
      <c r="BE1285" s="359" t="str">
        <f t="shared" si="446"/>
        <v/>
      </c>
      <c r="BG1285" s="359" t="str">
        <f t="shared" si="447"/>
        <v/>
      </c>
      <c r="BI1285" s="359" t="str">
        <f t="shared" si="448"/>
        <v/>
      </c>
    </row>
    <row r="1286" spans="3:61" x14ac:dyDescent="0.2">
      <c r="C1286" s="152"/>
      <c r="E1286" s="243"/>
      <c r="F1286" s="374"/>
      <c r="G1286" s="300"/>
      <c r="H1286" s="300"/>
      <c r="I1286" s="300"/>
      <c r="J1286" s="300"/>
      <c r="K1286" s="300"/>
      <c r="L1286" s="300"/>
      <c r="M1286" s="300"/>
      <c r="O1286" s="302"/>
      <c r="U1286" s="355" t="str">
        <f t="shared" si="428"/>
        <v/>
      </c>
      <c r="W1286" s="355" t="str">
        <f t="shared" si="429"/>
        <v/>
      </c>
      <c r="Y1286" s="355" t="str">
        <f t="shared" si="430"/>
        <v/>
      </c>
      <c r="AA1286" s="355" t="str">
        <f t="shared" si="431"/>
        <v/>
      </c>
      <c r="AC1286" s="355" t="str">
        <f t="shared" si="432"/>
        <v/>
      </c>
      <c r="AE1286" s="4" t="str">
        <f t="shared" si="433"/>
        <v/>
      </c>
      <c r="AG1286" s="4" t="str">
        <f t="shared" si="434"/>
        <v/>
      </c>
      <c r="AI1286" s="4" t="str">
        <f t="shared" si="435"/>
        <v/>
      </c>
      <c r="AK1286" s="4" t="str">
        <f t="shared" si="436"/>
        <v/>
      </c>
      <c r="AM1286" s="4" t="str">
        <f t="shared" si="437"/>
        <v/>
      </c>
      <c r="AO1286" s="4" t="str">
        <f t="shared" si="438"/>
        <v/>
      </c>
      <c r="AQ1286" s="4" t="str">
        <f t="shared" si="439"/>
        <v/>
      </c>
      <c r="AS1286" s="4" t="str">
        <f t="shared" si="440"/>
        <v/>
      </c>
      <c r="AU1286" s="4" t="str">
        <f t="shared" si="441"/>
        <v/>
      </c>
      <c r="AW1286" s="359" t="str">
        <f t="shared" si="442"/>
        <v/>
      </c>
      <c r="AY1286" s="359" t="str">
        <f t="shared" si="443"/>
        <v/>
      </c>
      <c r="BA1286" s="359" t="str">
        <f t="shared" si="444"/>
        <v/>
      </c>
      <c r="BC1286" s="359" t="str">
        <f t="shared" si="445"/>
        <v/>
      </c>
      <c r="BE1286" s="359" t="str">
        <f t="shared" si="446"/>
        <v/>
      </c>
      <c r="BG1286" s="359" t="str">
        <f t="shared" si="447"/>
        <v/>
      </c>
      <c r="BI1286" s="359" t="str">
        <f t="shared" si="448"/>
        <v/>
      </c>
    </row>
    <row r="1287" spans="3:61" x14ac:dyDescent="0.2">
      <c r="C1287" s="152"/>
      <c r="E1287" s="243"/>
      <c r="F1287" s="374"/>
      <c r="G1287" s="300"/>
      <c r="H1287" s="300"/>
      <c r="I1287" s="300"/>
      <c r="J1287" s="300"/>
      <c r="K1287" s="300"/>
      <c r="L1287" s="300"/>
      <c r="M1287" s="300"/>
      <c r="O1287" s="302"/>
      <c r="U1287" s="355" t="str">
        <f t="shared" si="428"/>
        <v/>
      </c>
      <c r="W1287" s="355" t="str">
        <f t="shared" si="429"/>
        <v/>
      </c>
      <c r="Y1287" s="355" t="str">
        <f t="shared" si="430"/>
        <v/>
      </c>
      <c r="AA1287" s="355" t="str">
        <f t="shared" si="431"/>
        <v/>
      </c>
      <c r="AC1287" s="355" t="str">
        <f t="shared" si="432"/>
        <v/>
      </c>
      <c r="AE1287" s="4" t="str">
        <f t="shared" si="433"/>
        <v/>
      </c>
      <c r="AG1287" s="4" t="str">
        <f t="shared" si="434"/>
        <v/>
      </c>
      <c r="AI1287" s="4" t="str">
        <f t="shared" si="435"/>
        <v/>
      </c>
      <c r="AK1287" s="4" t="str">
        <f t="shared" si="436"/>
        <v/>
      </c>
      <c r="AM1287" s="4" t="str">
        <f t="shared" si="437"/>
        <v/>
      </c>
      <c r="AO1287" s="4" t="str">
        <f t="shared" si="438"/>
        <v/>
      </c>
      <c r="AQ1287" s="4" t="str">
        <f t="shared" si="439"/>
        <v/>
      </c>
      <c r="AS1287" s="4" t="str">
        <f t="shared" si="440"/>
        <v/>
      </c>
      <c r="AU1287" s="4" t="str">
        <f t="shared" si="441"/>
        <v/>
      </c>
      <c r="AW1287" s="359" t="str">
        <f t="shared" si="442"/>
        <v/>
      </c>
      <c r="AY1287" s="359" t="str">
        <f t="shared" si="443"/>
        <v/>
      </c>
      <c r="BA1287" s="359" t="str">
        <f t="shared" si="444"/>
        <v/>
      </c>
      <c r="BC1287" s="359" t="str">
        <f t="shared" si="445"/>
        <v/>
      </c>
      <c r="BE1287" s="359" t="str">
        <f t="shared" si="446"/>
        <v/>
      </c>
      <c r="BG1287" s="359" t="str">
        <f t="shared" si="447"/>
        <v/>
      </c>
      <c r="BI1287" s="359" t="str">
        <f t="shared" si="448"/>
        <v/>
      </c>
    </row>
    <row r="1288" spans="3:61" x14ac:dyDescent="0.2">
      <c r="C1288" s="152"/>
      <c r="E1288" s="243"/>
      <c r="F1288" s="374"/>
      <c r="G1288" s="300"/>
      <c r="H1288" s="300"/>
      <c r="I1288" s="300"/>
      <c r="J1288" s="300"/>
      <c r="K1288" s="300"/>
      <c r="L1288" s="300"/>
      <c r="M1288" s="300"/>
      <c r="O1288" s="302"/>
      <c r="U1288" s="355" t="str">
        <f t="shared" si="428"/>
        <v/>
      </c>
      <c r="W1288" s="355" t="str">
        <f t="shared" si="429"/>
        <v/>
      </c>
      <c r="Y1288" s="355" t="str">
        <f t="shared" si="430"/>
        <v/>
      </c>
      <c r="AA1288" s="355" t="str">
        <f t="shared" si="431"/>
        <v/>
      </c>
      <c r="AC1288" s="355" t="str">
        <f t="shared" si="432"/>
        <v/>
      </c>
      <c r="AE1288" s="4" t="str">
        <f t="shared" si="433"/>
        <v/>
      </c>
      <c r="AG1288" s="4" t="str">
        <f t="shared" si="434"/>
        <v/>
      </c>
      <c r="AI1288" s="4" t="str">
        <f t="shared" si="435"/>
        <v/>
      </c>
      <c r="AK1288" s="4" t="str">
        <f t="shared" si="436"/>
        <v/>
      </c>
      <c r="AM1288" s="4" t="str">
        <f t="shared" si="437"/>
        <v/>
      </c>
      <c r="AO1288" s="4" t="str">
        <f t="shared" si="438"/>
        <v/>
      </c>
      <c r="AQ1288" s="4" t="str">
        <f t="shared" si="439"/>
        <v/>
      </c>
      <c r="AS1288" s="4" t="str">
        <f t="shared" si="440"/>
        <v/>
      </c>
      <c r="AU1288" s="4" t="str">
        <f t="shared" si="441"/>
        <v/>
      </c>
      <c r="AW1288" s="359" t="str">
        <f t="shared" si="442"/>
        <v/>
      </c>
      <c r="AY1288" s="359" t="str">
        <f t="shared" si="443"/>
        <v/>
      </c>
      <c r="BA1288" s="359" t="str">
        <f t="shared" si="444"/>
        <v/>
      </c>
      <c r="BC1288" s="359" t="str">
        <f t="shared" si="445"/>
        <v/>
      </c>
      <c r="BE1288" s="359" t="str">
        <f t="shared" si="446"/>
        <v/>
      </c>
      <c r="BG1288" s="359" t="str">
        <f t="shared" si="447"/>
        <v/>
      </c>
      <c r="BI1288" s="359" t="str">
        <f t="shared" si="448"/>
        <v/>
      </c>
    </row>
    <row r="1289" spans="3:61" x14ac:dyDescent="0.2">
      <c r="C1289" s="152"/>
      <c r="E1289" s="243"/>
      <c r="F1289" s="374"/>
      <c r="G1289" s="300"/>
      <c r="H1289" s="300"/>
      <c r="I1289" s="300"/>
      <c r="J1289" s="300"/>
      <c r="K1289" s="300"/>
      <c r="L1289" s="300"/>
      <c r="M1289" s="300"/>
      <c r="O1289" s="302"/>
      <c r="U1289" s="355" t="str">
        <f t="shared" si="428"/>
        <v/>
      </c>
      <c r="W1289" s="355" t="str">
        <f t="shared" si="429"/>
        <v/>
      </c>
      <c r="Y1289" s="355" t="str">
        <f t="shared" si="430"/>
        <v/>
      </c>
      <c r="AA1289" s="355" t="str">
        <f t="shared" si="431"/>
        <v/>
      </c>
      <c r="AC1289" s="355" t="str">
        <f t="shared" si="432"/>
        <v/>
      </c>
      <c r="AE1289" s="4" t="str">
        <f t="shared" si="433"/>
        <v/>
      </c>
      <c r="AG1289" s="4" t="str">
        <f t="shared" si="434"/>
        <v/>
      </c>
      <c r="AI1289" s="4" t="str">
        <f t="shared" si="435"/>
        <v/>
      </c>
      <c r="AK1289" s="4" t="str">
        <f t="shared" si="436"/>
        <v/>
      </c>
      <c r="AM1289" s="4" t="str">
        <f t="shared" si="437"/>
        <v/>
      </c>
      <c r="AO1289" s="4" t="str">
        <f t="shared" si="438"/>
        <v/>
      </c>
      <c r="AQ1289" s="4" t="str">
        <f t="shared" si="439"/>
        <v/>
      </c>
      <c r="AS1289" s="4" t="str">
        <f t="shared" si="440"/>
        <v/>
      </c>
      <c r="AU1289" s="4" t="str">
        <f t="shared" si="441"/>
        <v/>
      </c>
      <c r="AW1289" s="359" t="str">
        <f t="shared" si="442"/>
        <v/>
      </c>
      <c r="AY1289" s="359" t="str">
        <f t="shared" si="443"/>
        <v/>
      </c>
      <c r="BA1289" s="359" t="str">
        <f t="shared" si="444"/>
        <v/>
      </c>
      <c r="BC1289" s="359" t="str">
        <f t="shared" si="445"/>
        <v/>
      </c>
      <c r="BE1289" s="359" t="str">
        <f t="shared" si="446"/>
        <v/>
      </c>
      <c r="BG1289" s="359" t="str">
        <f t="shared" si="447"/>
        <v/>
      </c>
      <c r="BI1289" s="359" t="str">
        <f t="shared" si="448"/>
        <v/>
      </c>
    </row>
    <row r="1290" spans="3:61" x14ac:dyDescent="0.2">
      <c r="C1290" s="152"/>
      <c r="E1290" s="243"/>
      <c r="F1290" s="374"/>
      <c r="G1290" s="300"/>
      <c r="H1290" s="300"/>
      <c r="I1290" s="300"/>
      <c r="J1290" s="300"/>
      <c r="K1290" s="300"/>
      <c r="L1290" s="300"/>
      <c r="M1290" s="300"/>
      <c r="O1290" s="302"/>
      <c r="U1290" s="355" t="str">
        <f t="shared" si="428"/>
        <v/>
      </c>
      <c r="W1290" s="355" t="str">
        <f t="shared" si="429"/>
        <v/>
      </c>
      <c r="Y1290" s="355" t="str">
        <f t="shared" si="430"/>
        <v/>
      </c>
      <c r="AA1290" s="355" t="str">
        <f t="shared" si="431"/>
        <v/>
      </c>
      <c r="AC1290" s="355" t="str">
        <f t="shared" si="432"/>
        <v/>
      </c>
      <c r="AE1290" s="4" t="str">
        <f t="shared" si="433"/>
        <v/>
      </c>
      <c r="AG1290" s="4" t="str">
        <f t="shared" si="434"/>
        <v/>
      </c>
      <c r="AI1290" s="4" t="str">
        <f t="shared" si="435"/>
        <v/>
      </c>
      <c r="AK1290" s="4" t="str">
        <f t="shared" si="436"/>
        <v/>
      </c>
      <c r="AM1290" s="4" t="str">
        <f t="shared" si="437"/>
        <v/>
      </c>
      <c r="AO1290" s="4" t="str">
        <f t="shared" si="438"/>
        <v/>
      </c>
      <c r="AQ1290" s="4" t="str">
        <f t="shared" si="439"/>
        <v/>
      </c>
      <c r="AS1290" s="4" t="str">
        <f t="shared" si="440"/>
        <v/>
      </c>
      <c r="AU1290" s="4" t="str">
        <f t="shared" si="441"/>
        <v/>
      </c>
      <c r="AW1290" s="359" t="str">
        <f t="shared" si="442"/>
        <v/>
      </c>
      <c r="AY1290" s="359" t="str">
        <f t="shared" si="443"/>
        <v/>
      </c>
      <c r="BA1290" s="359" t="str">
        <f t="shared" si="444"/>
        <v/>
      </c>
      <c r="BC1290" s="359" t="str">
        <f t="shared" si="445"/>
        <v/>
      </c>
      <c r="BE1290" s="359" t="str">
        <f t="shared" si="446"/>
        <v/>
      </c>
      <c r="BG1290" s="359" t="str">
        <f t="shared" si="447"/>
        <v/>
      </c>
      <c r="BI1290" s="359" t="str">
        <f t="shared" si="448"/>
        <v/>
      </c>
    </row>
    <row r="1291" spans="3:61" x14ac:dyDescent="0.2">
      <c r="C1291" s="152"/>
      <c r="E1291" s="243"/>
      <c r="F1291" s="374"/>
      <c r="G1291" s="300"/>
      <c r="H1291" s="300"/>
      <c r="I1291" s="300"/>
      <c r="J1291" s="300"/>
      <c r="K1291" s="300"/>
      <c r="L1291" s="300"/>
      <c r="M1291" s="300"/>
      <c r="O1291" s="302"/>
      <c r="U1291" s="355" t="str">
        <f t="shared" si="428"/>
        <v/>
      </c>
      <c r="W1291" s="355" t="str">
        <f t="shared" si="429"/>
        <v/>
      </c>
      <c r="Y1291" s="355" t="str">
        <f t="shared" si="430"/>
        <v/>
      </c>
      <c r="AA1291" s="355" t="str">
        <f t="shared" si="431"/>
        <v/>
      </c>
      <c r="AC1291" s="355" t="str">
        <f t="shared" si="432"/>
        <v/>
      </c>
      <c r="AE1291" s="4" t="str">
        <f t="shared" si="433"/>
        <v/>
      </c>
      <c r="AG1291" s="4" t="str">
        <f t="shared" si="434"/>
        <v/>
      </c>
      <c r="AI1291" s="4" t="str">
        <f t="shared" si="435"/>
        <v/>
      </c>
      <c r="AK1291" s="4" t="str">
        <f t="shared" si="436"/>
        <v/>
      </c>
      <c r="AM1291" s="4" t="str">
        <f t="shared" si="437"/>
        <v/>
      </c>
      <c r="AO1291" s="4" t="str">
        <f t="shared" si="438"/>
        <v/>
      </c>
      <c r="AQ1291" s="4" t="str">
        <f t="shared" si="439"/>
        <v/>
      </c>
      <c r="AS1291" s="4" t="str">
        <f t="shared" si="440"/>
        <v/>
      </c>
      <c r="AU1291" s="4" t="str">
        <f t="shared" si="441"/>
        <v/>
      </c>
      <c r="AW1291" s="359" t="str">
        <f t="shared" si="442"/>
        <v/>
      </c>
      <c r="AY1291" s="359" t="str">
        <f t="shared" si="443"/>
        <v/>
      </c>
      <c r="BA1291" s="359" t="str">
        <f t="shared" si="444"/>
        <v/>
      </c>
      <c r="BC1291" s="359" t="str">
        <f t="shared" si="445"/>
        <v/>
      </c>
      <c r="BE1291" s="359" t="str">
        <f t="shared" si="446"/>
        <v/>
      </c>
      <c r="BG1291" s="359" t="str">
        <f t="shared" si="447"/>
        <v/>
      </c>
      <c r="BI1291" s="359" t="str">
        <f t="shared" si="448"/>
        <v/>
      </c>
    </row>
    <row r="1292" spans="3:61" x14ac:dyDescent="0.2">
      <c r="C1292" s="152"/>
      <c r="E1292" s="243"/>
      <c r="F1292" s="374"/>
      <c r="G1292" s="300"/>
      <c r="H1292" s="300"/>
      <c r="I1292" s="300"/>
      <c r="J1292" s="300"/>
      <c r="K1292" s="300"/>
      <c r="L1292" s="300"/>
      <c r="M1292" s="300"/>
      <c r="O1292" s="302"/>
      <c r="U1292" s="355" t="str">
        <f t="shared" si="428"/>
        <v/>
      </c>
      <c r="W1292" s="355" t="str">
        <f t="shared" si="429"/>
        <v/>
      </c>
      <c r="Y1292" s="355" t="str">
        <f t="shared" si="430"/>
        <v/>
      </c>
      <c r="AA1292" s="355" t="str">
        <f t="shared" si="431"/>
        <v/>
      </c>
      <c r="AC1292" s="355" t="str">
        <f t="shared" si="432"/>
        <v/>
      </c>
      <c r="AE1292" s="4" t="str">
        <f t="shared" si="433"/>
        <v/>
      </c>
      <c r="AG1292" s="4" t="str">
        <f t="shared" si="434"/>
        <v/>
      </c>
      <c r="AI1292" s="4" t="str">
        <f t="shared" si="435"/>
        <v/>
      </c>
      <c r="AK1292" s="4" t="str">
        <f t="shared" si="436"/>
        <v/>
      </c>
      <c r="AM1292" s="4" t="str">
        <f t="shared" si="437"/>
        <v/>
      </c>
      <c r="AO1292" s="4" t="str">
        <f t="shared" si="438"/>
        <v/>
      </c>
      <c r="AQ1292" s="4" t="str">
        <f t="shared" si="439"/>
        <v/>
      </c>
      <c r="AS1292" s="4" t="str">
        <f t="shared" si="440"/>
        <v/>
      </c>
      <c r="AU1292" s="4" t="str">
        <f t="shared" si="441"/>
        <v/>
      </c>
      <c r="AW1292" s="359" t="str">
        <f t="shared" si="442"/>
        <v/>
      </c>
      <c r="AY1292" s="359" t="str">
        <f t="shared" si="443"/>
        <v/>
      </c>
      <c r="BA1292" s="359" t="str">
        <f t="shared" si="444"/>
        <v/>
      </c>
      <c r="BC1292" s="359" t="str">
        <f t="shared" si="445"/>
        <v/>
      </c>
      <c r="BE1292" s="359" t="str">
        <f t="shared" si="446"/>
        <v/>
      </c>
      <c r="BG1292" s="359" t="str">
        <f t="shared" si="447"/>
        <v/>
      </c>
      <c r="BI1292" s="359" t="str">
        <f t="shared" si="448"/>
        <v/>
      </c>
    </row>
    <row r="1293" spans="3:61" x14ac:dyDescent="0.2">
      <c r="C1293" s="152"/>
      <c r="E1293" s="243"/>
      <c r="F1293" s="374"/>
      <c r="G1293" s="300"/>
      <c r="H1293" s="300"/>
      <c r="I1293" s="300"/>
      <c r="J1293" s="300"/>
      <c r="K1293" s="300"/>
      <c r="L1293" s="300"/>
      <c r="M1293" s="300"/>
      <c r="O1293" s="302"/>
      <c r="U1293" s="355" t="str">
        <f t="shared" si="428"/>
        <v/>
      </c>
      <c r="W1293" s="355" t="str">
        <f t="shared" si="429"/>
        <v/>
      </c>
      <c r="Y1293" s="355" t="str">
        <f t="shared" si="430"/>
        <v/>
      </c>
      <c r="AA1293" s="355" t="str">
        <f t="shared" si="431"/>
        <v/>
      </c>
      <c r="AC1293" s="355" t="str">
        <f t="shared" si="432"/>
        <v/>
      </c>
      <c r="AE1293" s="4" t="str">
        <f t="shared" si="433"/>
        <v/>
      </c>
      <c r="AG1293" s="4" t="str">
        <f t="shared" si="434"/>
        <v/>
      </c>
      <c r="AI1293" s="4" t="str">
        <f t="shared" si="435"/>
        <v/>
      </c>
      <c r="AK1293" s="4" t="str">
        <f t="shared" si="436"/>
        <v/>
      </c>
      <c r="AM1293" s="4" t="str">
        <f t="shared" si="437"/>
        <v/>
      </c>
      <c r="AO1293" s="4" t="str">
        <f t="shared" si="438"/>
        <v/>
      </c>
      <c r="AQ1293" s="4" t="str">
        <f t="shared" si="439"/>
        <v/>
      </c>
      <c r="AS1293" s="4" t="str">
        <f t="shared" si="440"/>
        <v/>
      </c>
      <c r="AU1293" s="4" t="str">
        <f t="shared" si="441"/>
        <v/>
      </c>
      <c r="AW1293" s="359" t="str">
        <f t="shared" si="442"/>
        <v/>
      </c>
      <c r="AY1293" s="359" t="str">
        <f t="shared" si="443"/>
        <v/>
      </c>
      <c r="BA1293" s="359" t="str">
        <f t="shared" si="444"/>
        <v/>
      </c>
      <c r="BC1293" s="359" t="str">
        <f t="shared" si="445"/>
        <v/>
      </c>
      <c r="BE1293" s="359" t="str">
        <f t="shared" si="446"/>
        <v/>
      </c>
      <c r="BG1293" s="359" t="str">
        <f t="shared" si="447"/>
        <v/>
      </c>
      <c r="BI1293" s="359" t="str">
        <f t="shared" si="448"/>
        <v/>
      </c>
    </row>
    <row r="1294" spans="3:61" x14ac:dyDescent="0.2">
      <c r="C1294" s="152"/>
      <c r="E1294" s="243"/>
      <c r="F1294" s="374"/>
      <c r="G1294" s="300"/>
      <c r="H1294" s="300"/>
      <c r="I1294" s="300"/>
      <c r="J1294" s="300"/>
      <c r="K1294" s="300"/>
      <c r="L1294" s="300"/>
      <c r="M1294" s="300"/>
      <c r="O1294" s="302"/>
      <c r="U1294" s="355" t="str">
        <f t="shared" si="428"/>
        <v/>
      </c>
      <c r="W1294" s="355" t="str">
        <f t="shared" si="429"/>
        <v/>
      </c>
      <c r="Y1294" s="355" t="str">
        <f t="shared" si="430"/>
        <v/>
      </c>
      <c r="AA1294" s="355" t="str">
        <f t="shared" si="431"/>
        <v/>
      </c>
      <c r="AC1294" s="355" t="str">
        <f t="shared" si="432"/>
        <v/>
      </c>
      <c r="AE1294" s="4" t="str">
        <f t="shared" si="433"/>
        <v/>
      </c>
      <c r="AG1294" s="4" t="str">
        <f t="shared" si="434"/>
        <v/>
      </c>
      <c r="AI1294" s="4" t="str">
        <f t="shared" si="435"/>
        <v/>
      </c>
      <c r="AK1294" s="4" t="str">
        <f t="shared" si="436"/>
        <v/>
      </c>
      <c r="AM1294" s="4" t="str">
        <f t="shared" si="437"/>
        <v/>
      </c>
      <c r="AO1294" s="4" t="str">
        <f t="shared" si="438"/>
        <v/>
      </c>
      <c r="AQ1294" s="4" t="str">
        <f t="shared" si="439"/>
        <v/>
      </c>
      <c r="AS1294" s="4" t="str">
        <f t="shared" si="440"/>
        <v/>
      </c>
      <c r="AU1294" s="4" t="str">
        <f t="shared" si="441"/>
        <v/>
      </c>
      <c r="AW1294" s="359" t="str">
        <f t="shared" si="442"/>
        <v/>
      </c>
      <c r="AY1294" s="359" t="str">
        <f t="shared" si="443"/>
        <v/>
      </c>
      <c r="BA1294" s="359" t="str">
        <f t="shared" si="444"/>
        <v/>
      </c>
      <c r="BC1294" s="359" t="str">
        <f t="shared" si="445"/>
        <v/>
      </c>
      <c r="BE1294" s="359" t="str">
        <f t="shared" si="446"/>
        <v/>
      </c>
      <c r="BG1294" s="359" t="str">
        <f t="shared" si="447"/>
        <v/>
      </c>
      <c r="BI1294" s="359" t="str">
        <f t="shared" si="448"/>
        <v/>
      </c>
    </row>
    <row r="1295" spans="3:61" x14ac:dyDescent="0.2">
      <c r="C1295" s="152"/>
      <c r="E1295" s="243"/>
      <c r="F1295" s="374"/>
      <c r="G1295" s="300"/>
      <c r="H1295" s="300"/>
      <c r="I1295" s="300"/>
      <c r="J1295" s="300"/>
      <c r="K1295" s="300"/>
      <c r="L1295" s="300"/>
      <c r="M1295" s="300"/>
      <c r="O1295" s="302"/>
      <c r="U1295" s="355" t="str">
        <f t="shared" si="428"/>
        <v/>
      </c>
      <c r="W1295" s="355" t="str">
        <f t="shared" si="429"/>
        <v/>
      </c>
      <c r="Y1295" s="355" t="str">
        <f t="shared" si="430"/>
        <v/>
      </c>
      <c r="AA1295" s="355" t="str">
        <f t="shared" si="431"/>
        <v/>
      </c>
      <c r="AC1295" s="355" t="str">
        <f t="shared" si="432"/>
        <v/>
      </c>
      <c r="AE1295" s="4" t="str">
        <f t="shared" si="433"/>
        <v/>
      </c>
      <c r="AG1295" s="4" t="str">
        <f t="shared" si="434"/>
        <v/>
      </c>
      <c r="AI1295" s="4" t="str">
        <f t="shared" si="435"/>
        <v/>
      </c>
      <c r="AK1295" s="4" t="str">
        <f t="shared" si="436"/>
        <v/>
      </c>
      <c r="AM1295" s="4" t="str">
        <f t="shared" si="437"/>
        <v/>
      </c>
      <c r="AO1295" s="4" t="str">
        <f t="shared" si="438"/>
        <v/>
      </c>
      <c r="AQ1295" s="4" t="str">
        <f t="shared" si="439"/>
        <v/>
      </c>
      <c r="AS1295" s="4" t="str">
        <f t="shared" si="440"/>
        <v/>
      </c>
      <c r="AU1295" s="4" t="str">
        <f t="shared" si="441"/>
        <v/>
      </c>
      <c r="AW1295" s="359" t="str">
        <f t="shared" si="442"/>
        <v/>
      </c>
      <c r="AY1295" s="359" t="str">
        <f t="shared" si="443"/>
        <v/>
      </c>
      <c r="BA1295" s="359" t="str">
        <f t="shared" si="444"/>
        <v/>
      </c>
      <c r="BC1295" s="359" t="str">
        <f t="shared" si="445"/>
        <v/>
      </c>
      <c r="BE1295" s="359" t="str">
        <f t="shared" si="446"/>
        <v/>
      </c>
      <c r="BG1295" s="359" t="str">
        <f t="shared" si="447"/>
        <v/>
      </c>
      <c r="BI1295" s="359" t="str">
        <f t="shared" si="448"/>
        <v/>
      </c>
    </row>
    <row r="1296" spans="3:61" x14ac:dyDescent="0.2">
      <c r="C1296" s="152"/>
      <c r="E1296" s="243"/>
      <c r="F1296" s="374"/>
      <c r="G1296" s="300"/>
      <c r="H1296" s="300"/>
      <c r="I1296" s="300"/>
      <c r="J1296" s="300"/>
      <c r="K1296" s="300"/>
      <c r="L1296" s="300"/>
      <c r="M1296" s="300"/>
      <c r="O1296" s="302"/>
      <c r="U1296" s="355" t="str">
        <f t="shared" si="428"/>
        <v/>
      </c>
      <c r="W1296" s="355" t="str">
        <f t="shared" si="429"/>
        <v/>
      </c>
      <c r="Y1296" s="355" t="str">
        <f t="shared" si="430"/>
        <v/>
      </c>
      <c r="AA1296" s="355" t="str">
        <f t="shared" si="431"/>
        <v/>
      </c>
      <c r="AC1296" s="355" t="str">
        <f t="shared" si="432"/>
        <v/>
      </c>
      <c r="AE1296" s="4" t="str">
        <f t="shared" si="433"/>
        <v/>
      </c>
      <c r="AG1296" s="4" t="str">
        <f t="shared" si="434"/>
        <v/>
      </c>
      <c r="AI1296" s="4" t="str">
        <f t="shared" si="435"/>
        <v/>
      </c>
      <c r="AK1296" s="4" t="str">
        <f t="shared" si="436"/>
        <v/>
      </c>
      <c r="AM1296" s="4" t="str">
        <f t="shared" si="437"/>
        <v/>
      </c>
      <c r="AO1296" s="4" t="str">
        <f t="shared" si="438"/>
        <v/>
      </c>
      <c r="AQ1296" s="4" t="str">
        <f t="shared" si="439"/>
        <v/>
      </c>
      <c r="AS1296" s="4" t="str">
        <f t="shared" si="440"/>
        <v/>
      </c>
      <c r="AU1296" s="4" t="str">
        <f t="shared" si="441"/>
        <v/>
      </c>
      <c r="AW1296" s="359" t="str">
        <f t="shared" si="442"/>
        <v/>
      </c>
      <c r="AY1296" s="359" t="str">
        <f t="shared" si="443"/>
        <v/>
      </c>
      <c r="BA1296" s="359" t="str">
        <f t="shared" si="444"/>
        <v/>
      </c>
      <c r="BC1296" s="359" t="str">
        <f t="shared" si="445"/>
        <v/>
      </c>
      <c r="BE1296" s="359" t="str">
        <f t="shared" si="446"/>
        <v/>
      </c>
      <c r="BG1296" s="359" t="str">
        <f t="shared" si="447"/>
        <v/>
      </c>
      <c r="BI1296" s="359" t="str">
        <f t="shared" si="448"/>
        <v/>
      </c>
    </row>
    <row r="1297" spans="3:61" x14ac:dyDescent="0.2">
      <c r="C1297" s="152"/>
      <c r="E1297" s="243"/>
      <c r="F1297" s="374"/>
      <c r="G1297" s="300"/>
      <c r="H1297" s="300"/>
      <c r="I1297" s="300"/>
      <c r="J1297" s="300"/>
      <c r="K1297" s="300"/>
      <c r="L1297" s="300"/>
      <c r="M1297" s="300"/>
      <c r="O1297" s="302"/>
      <c r="U1297" s="355" t="str">
        <f t="shared" si="428"/>
        <v/>
      </c>
      <c r="W1297" s="355" t="str">
        <f t="shared" si="429"/>
        <v/>
      </c>
      <c r="Y1297" s="355" t="str">
        <f t="shared" si="430"/>
        <v/>
      </c>
      <c r="AA1297" s="355" t="str">
        <f t="shared" si="431"/>
        <v/>
      </c>
      <c r="AC1297" s="355" t="str">
        <f t="shared" si="432"/>
        <v/>
      </c>
      <c r="AE1297" s="4" t="str">
        <f t="shared" si="433"/>
        <v/>
      </c>
      <c r="AG1297" s="4" t="str">
        <f t="shared" si="434"/>
        <v/>
      </c>
      <c r="AI1297" s="4" t="str">
        <f t="shared" si="435"/>
        <v/>
      </c>
      <c r="AK1297" s="4" t="str">
        <f t="shared" si="436"/>
        <v/>
      </c>
      <c r="AM1297" s="4" t="str">
        <f t="shared" si="437"/>
        <v/>
      </c>
      <c r="AO1297" s="4" t="str">
        <f t="shared" si="438"/>
        <v/>
      </c>
      <c r="AQ1297" s="4" t="str">
        <f t="shared" si="439"/>
        <v/>
      </c>
      <c r="AS1297" s="4" t="str">
        <f t="shared" si="440"/>
        <v/>
      </c>
      <c r="AU1297" s="4" t="str">
        <f t="shared" si="441"/>
        <v/>
      </c>
      <c r="AW1297" s="359" t="str">
        <f t="shared" si="442"/>
        <v/>
      </c>
      <c r="AY1297" s="359" t="str">
        <f t="shared" si="443"/>
        <v/>
      </c>
      <c r="BA1297" s="359" t="str">
        <f t="shared" si="444"/>
        <v/>
      </c>
      <c r="BC1297" s="359" t="str">
        <f t="shared" si="445"/>
        <v/>
      </c>
      <c r="BE1297" s="359" t="str">
        <f t="shared" si="446"/>
        <v/>
      </c>
      <c r="BG1297" s="359" t="str">
        <f t="shared" si="447"/>
        <v/>
      </c>
      <c r="BI1297" s="359" t="str">
        <f t="shared" si="448"/>
        <v/>
      </c>
    </row>
    <row r="1298" spans="3:61" x14ac:dyDescent="0.2">
      <c r="C1298" s="152"/>
      <c r="E1298" s="243"/>
      <c r="F1298" s="374"/>
      <c r="G1298" s="300"/>
      <c r="H1298" s="300"/>
      <c r="I1298" s="300"/>
      <c r="J1298" s="300"/>
      <c r="K1298" s="300"/>
      <c r="L1298" s="300"/>
      <c r="M1298" s="300"/>
      <c r="O1298" s="302"/>
      <c r="U1298" s="355" t="str">
        <f t="shared" si="428"/>
        <v/>
      </c>
      <c r="W1298" s="355" t="str">
        <f t="shared" si="429"/>
        <v/>
      </c>
      <c r="Y1298" s="355" t="str">
        <f t="shared" si="430"/>
        <v/>
      </c>
      <c r="AA1298" s="355" t="str">
        <f t="shared" si="431"/>
        <v/>
      </c>
      <c r="AC1298" s="355" t="str">
        <f t="shared" si="432"/>
        <v/>
      </c>
      <c r="AE1298" s="4" t="str">
        <f t="shared" si="433"/>
        <v/>
      </c>
      <c r="AG1298" s="4" t="str">
        <f t="shared" si="434"/>
        <v/>
      </c>
      <c r="AI1298" s="4" t="str">
        <f t="shared" si="435"/>
        <v/>
      </c>
      <c r="AK1298" s="4" t="str">
        <f t="shared" si="436"/>
        <v/>
      </c>
      <c r="AM1298" s="4" t="str">
        <f t="shared" si="437"/>
        <v/>
      </c>
      <c r="AO1298" s="4" t="str">
        <f t="shared" si="438"/>
        <v/>
      </c>
      <c r="AQ1298" s="4" t="str">
        <f t="shared" si="439"/>
        <v/>
      </c>
      <c r="AS1298" s="4" t="str">
        <f t="shared" si="440"/>
        <v/>
      </c>
      <c r="AU1298" s="4" t="str">
        <f t="shared" si="441"/>
        <v/>
      </c>
      <c r="AW1298" s="359" t="str">
        <f t="shared" si="442"/>
        <v/>
      </c>
      <c r="AY1298" s="359" t="str">
        <f t="shared" si="443"/>
        <v/>
      </c>
      <c r="BA1298" s="359" t="str">
        <f t="shared" si="444"/>
        <v/>
      </c>
      <c r="BC1298" s="359" t="str">
        <f t="shared" si="445"/>
        <v/>
      </c>
      <c r="BE1298" s="359" t="str">
        <f t="shared" si="446"/>
        <v/>
      </c>
      <c r="BG1298" s="359" t="str">
        <f t="shared" si="447"/>
        <v/>
      </c>
      <c r="BI1298" s="359" t="str">
        <f t="shared" si="448"/>
        <v/>
      </c>
    </row>
    <row r="1299" spans="3:61" x14ac:dyDescent="0.2">
      <c r="C1299" s="152"/>
      <c r="E1299" s="243"/>
      <c r="F1299" s="374"/>
      <c r="G1299" s="300"/>
      <c r="H1299" s="300"/>
      <c r="I1299" s="300"/>
      <c r="J1299" s="300"/>
      <c r="K1299" s="300"/>
      <c r="L1299" s="300"/>
      <c r="M1299" s="300"/>
      <c r="O1299" s="302"/>
      <c r="U1299" s="355" t="str">
        <f t="shared" si="428"/>
        <v/>
      </c>
      <c r="W1299" s="355" t="str">
        <f t="shared" si="429"/>
        <v/>
      </c>
      <c r="Y1299" s="355" t="str">
        <f t="shared" si="430"/>
        <v/>
      </c>
      <c r="AA1299" s="355" t="str">
        <f t="shared" si="431"/>
        <v/>
      </c>
      <c r="AC1299" s="355" t="str">
        <f t="shared" si="432"/>
        <v/>
      </c>
      <c r="AE1299" s="4" t="str">
        <f t="shared" si="433"/>
        <v/>
      </c>
      <c r="AG1299" s="4" t="str">
        <f t="shared" si="434"/>
        <v/>
      </c>
      <c r="AI1299" s="4" t="str">
        <f t="shared" si="435"/>
        <v/>
      </c>
      <c r="AK1299" s="4" t="str">
        <f t="shared" si="436"/>
        <v/>
      </c>
      <c r="AM1299" s="4" t="str">
        <f t="shared" si="437"/>
        <v/>
      </c>
      <c r="AO1299" s="4" t="str">
        <f t="shared" si="438"/>
        <v/>
      </c>
      <c r="AQ1299" s="4" t="str">
        <f t="shared" si="439"/>
        <v/>
      </c>
      <c r="AS1299" s="4" t="str">
        <f t="shared" si="440"/>
        <v/>
      </c>
      <c r="AU1299" s="4" t="str">
        <f t="shared" si="441"/>
        <v/>
      </c>
      <c r="AW1299" s="359" t="str">
        <f t="shared" si="442"/>
        <v/>
      </c>
      <c r="AY1299" s="359" t="str">
        <f t="shared" si="443"/>
        <v/>
      </c>
      <c r="BA1299" s="359" t="str">
        <f t="shared" si="444"/>
        <v/>
      </c>
      <c r="BC1299" s="359" t="str">
        <f t="shared" si="445"/>
        <v/>
      </c>
      <c r="BE1299" s="359" t="str">
        <f t="shared" si="446"/>
        <v/>
      </c>
      <c r="BG1299" s="359" t="str">
        <f t="shared" si="447"/>
        <v/>
      </c>
      <c r="BI1299" s="359" t="str">
        <f t="shared" si="448"/>
        <v/>
      </c>
    </row>
    <row r="1300" spans="3:61" x14ac:dyDescent="0.2">
      <c r="C1300" s="152"/>
      <c r="E1300" s="243"/>
      <c r="F1300" s="374"/>
      <c r="G1300" s="300"/>
      <c r="H1300" s="300"/>
      <c r="I1300" s="300"/>
      <c r="J1300" s="300"/>
      <c r="K1300" s="300"/>
      <c r="L1300" s="300"/>
      <c r="M1300" s="300"/>
      <c r="O1300" s="302"/>
      <c r="U1300" s="355" t="str">
        <f t="shared" si="428"/>
        <v/>
      </c>
      <c r="W1300" s="355" t="str">
        <f t="shared" si="429"/>
        <v/>
      </c>
      <c r="Y1300" s="355" t="str">
        <f t="shared" si="430"/>
        <v/>
      </c>
      <c r="AA1300" s="355" t="str">
        <f t="shared" si="431"/>
        <v/>
      </c>
      <c r="AC1300" s="355" t="str">
        <f t="shared" si="432"/>
        <v/>
      </c>
      <c r="AE1300" s="4" t="str">
        <f t="shared" si="433"/>
        <v/>
      </c>
      <c r="AG1300" s="4" t="str">
        <f t="shared" si="434"/>
        <v/>
      </c>
      <c r="AI1300" s="4" t="str">
        <f t="shared" si="435"/>
        <v/>
      </c>
      <c r="AK1300" s="4" t="str">
        <f t="shared" si="436"/>
        <v/>
      </c>
      <c r="AM1300" s="4" t="str">
        <f t="shared" si="437"/>
        <v/>
      </c>
      <c r="AO1300" s="4" t="str">
        <f t="shared" si="438"/>
        <v/>
      </c>
      <c r="AQ1300" s="4" t="str">
        <f t="shared" si="439"/>
        <v/>
      </c>
      <c r="AS1300" s="4" t="str">
        <f t="shared" si="440"/>
        <v/>
      </c>
      <c r="AU1300" s="4" t="str">
        <f t="shared" si="441"/>
        <v/>
      </c>
      <c r="AW1300" s="359" t="str">
        <f t="shared" si="442"/>
        <v/>
      </c>
      <c r="AY1300" s="359" t="str">
        <f t="shared" si="443"/>
        <v/>
      </c>
      <c r="BA1300" s="359" t="str">
        <f t="shared" si="444"/>
        <v/>
      </c>
      <c r="BC1300" s="359" t="str">
        <f t="shared" si="445"/>
        <v/>
      </c>
      <c r="BE1300" s="359" t="str">
        <f t="shared" si="446"/>
        <v/>
      </c>
      <c r="BG1300" s="359" t="str">
        <f t="shared" si="447"/>
        <v/>
      </c>
      <c r="BI1300" s="359" t="str">
        <f t="shared" si="448"/>
        <v/>
      </c>
    </row>
    <row r="1301" spans="3:61" x14ac:dyDescent="0.2">
      <c r="C1301" s="152"/>
      <c r="E1301" s="243"/>
      <c r="F1301" s="374"/>
      <c r="G1301" s="300"/>
      <c r="H1301" s="300"/>
      <c r="I1301" s="300"/>
      <c r="J1301" s="300"/>
      <c r="K1301" s="300"/>
      <c r="L1301" s="300"/>
      <c r="M1301" s="300"/>
      <c r="O1301" s="302"/>
      <c r="U1301" s="355" t="str">
        <f t="shared" si="428"/>
        <v/>
      </c>
      <c r="W1301" s="355" t="str">
        <f t="shared" si="429"/>
        <v/>
      </c>
      <c r="Y1301" s="355" t="str">
        <f t="shared" si="430"/>
        <v/>
      </c>
      <c r="AA1301" s="355" t="str">
        <f t="shared" si="431"/>
        <v/>
      </c>
      <c r="AC1301" s="355" t="str">
        <f t="shared" si="432"/>
        <v/>
      </c>
      <c r="AE1301" s="4" t="str">
        <f t="shared" si="433"/>
        <v/>
      </c>
      <c r="AG1301" s="4" t="str">
        <f t="shared" si="434"/>
        <v/>
      </c>
      <c r="AI1301" s="4" t="str">
        <f t="shared" si="435"/>
        <v/>
      </c>
      <c r="AK1301" s="4" t="str">
        <f t="shared" si="436"/>
        <v/>
      </c>
      <c r="AM1301" s="4" t="str">
        <f t="shared" si="437"/>
        <v/>
      </c>
      <c r="AO1301" s="4" t="str">
        <f t="shared" si="438"/>
        <v/>
      </c>
      <c r="AQ1301" s="4" t="str">
        <f t="shared" si="439"/>
        <v/>
      </c>
      <c r="AS1301" s="4" t="str">
        <f t="shared" si="440"/>
        <v/>
      </c>
      <c r="AU1301" s="4" t="str">
        <f t="shared" si="441"/>
        <v/>
      </c>
      <c r="AW1301" s="359" t="str">
        <f t="shared" si="442"/>
        <v/>
      </c>
      <c r="AY1301" s="359" t="str">
        <f t="shared" si="443"/>
        <v/>
      </c>
      <c r="BA1301" s="359" t="str">
        <f t="shared" si="444"/>
        <v/>
      </c>
      <c r="BC1301" s="359" t="str">
        <f t="shared" si="445"/>
        <v/>
      </c>
      <c r="BE1301" s="359" t="str">
        <f t="shared" si="446"/>
        <v/>
      </c>
      <c r="BG1301" s="359" t="str">
        <f t="shared" si="447"/>
        <v/>
      </c>
      <c r="BI1301" s="359" t="str">
        <f t="shared" si="448"/>
        <v/>
      </c>
    </row>
    <row r="1302" spans="3:61" x14ac:dyDescent="0.2">
      <c r="C1302" s="152"/>
      <c r="E1302" s="243"/>
      <c r="F1302" s="374"/>
      <c r="G1302" s="300"/>
      <c r="H1302" s="300"/>
      <c r="I1302" s="300"/>
      <c r="J1302" s="300"/>
      <c r="K1302" s="300"/>
      <c r="L1302" s="300"/>
      <c r="M1302" s="300"/>
      <c r="O1302" s="302"/>
      <c r="U1302" s="355" t="str">
        <f t="shared" si="428"/>
        <v/>
      </c>
      <c r="W1302" s="355" t="str">
        <f t="shared" si="429"/>
        <v/>
      </c>
      <c r="Y1302" s="355" t="str">
        <f t="shared" si="430"/>
        <v/>
      </c>
      <c r="AA1302" s="355" t="str">
        <f t="shared" si="431"/>
        <v/>
      </c>
      <c r="AC1302" s="355" t="str">
        <f t="shared" si="432"/>
        <v/>
      </c>
      <c r="AE1302" s="4" t="str">
        <f t="shared" si="433"/>
        <v/>
      </c>
      <c r="AG1302" s="4" t="str">
        <f t="shared" si="434"/>
        <v/>
      </c>
      <c r="AI1302" s="4" t="str">
        <f t="shared" si="435"/>
        <v/>
      </c>
      <c r="AK1302" s="4" t="str">
        <f t="shared" si="436"/>
        <v/>
      </c>
      <c r="AM1302" s="4" t="str">
        <f t="shared" si="437"/>
        <v/>
      </c>
      <c r="AO1302" s="4" t="str">
        <f t="shared" si="438"/>
        <v/>
      </c>
      <c r="AQ1302" s="4" t="str">
        <f t="shared" si="439"/>
        <v/>
      </c>
      <c r="AS1302" s="4" t="str">
        <f t="shared" si="440"/>
        <v/>
      </c>
      <c r="AU1302" s="4" t="str">
        <f t="shared" si="441"/>
        <v/>
      </c>
      <c r="AW1302" s="359" t="str">
        <f t="shared" si="442"/>
        <v/>
      </c>
      <c r="AY1302" s="359" t="str">
        <f t="shared" si="443"/>
        <v/>
      </c>
      <c r="BA1302" s="359" t="str">
        <f t="shared" si="444"/>
        <v/>
      </c>
      <c r="BC1302" s="359" t="str">
        <f t="shared" si="445"/>
        <v/>
      </c>
      <c r="BE1302" s="359" t="str">
        <f t="shared" si="446"/>
        <v/>
      </c>
      <c r="BG1302" s="359" t="str">
        <f t="shared" si="447"/>
        <v/>
      </c>
      <c r="BI1302" s="359" t="str">
        <f t="shared" si="448"/>
        <v/>
      </c>
    </row>
    <row r="1303" spans="3:61" x14ac:dyDescent="0.2">
      <c r="C1303" s="152"/>
      <c r="E1303" s="243"/>
      <c r="F1303" s="374"/>
      <c r="G1303" s="300"/>
      <c r="H1303" s="300"/>
      <c r="I1303" s="300"/>
      <c r="J1303" s="300"/>
      <c r="K1303" s="300"/>
      <c r="L1303" s="300"/>
      <c r="M1303" s="300"/>
      <c r="O1303" s="302"/>
      <c r="U1303" s="355" t="str">
        <f t="shared" si="428"/>
        <v/>
      </c>
      <c r="W1303" s="355" t="str">
        <f t="shared" si="429"/>
        <v/>
      </c>
      <c r="Y1303" s="355" t="str">
        <f t="shared" si="430"/>
        <v/>
      </c>
      <c r="AA1303" s="355" t="str">
        <f t="shared" si="431"/>
        <v/>
      </c>
      <c r="AC1303" s="355" t="str">
        <f t="shared" si="432"/>
        <v/>
      </c>
      <c r="AE1303" s="4" t="str">
        <f t="shared" si="433"/>
        <v/>
      </c>
      <c r="AG1303" s="4" t="str">
        <f t="shared" si="434"/>
        <v/>
      </c>
      <c r="AI1303" s="4" t="str">
        <f t="shared" si="435"/>
        <v/>
      </c>
      <c r="AK1303" s="4" t="str">
        <f t="shared" si="436"/>
        <v/>
      </c>
      <c r="AM1303" s="4" t="str">
        <f t="shared" si="437"/>
        <v/>
      </c>
      <c r="AO1303" s="4" t="str">
        <f t="shared" si="438"/>
        <v/>
      </c>
      <c r="AQ1303" s="4" t="str">
        <f t="shared" si="439"/>
        <v/>
      </c>
      <c r="AS1303" s="4" t="str">
        <f t="shared" si="440"/>
        <v/>
      </c>
      <c r="AU1303" s="4" t="str">
        <f t="shared" si="441"/>
        <v/>
      </c>
      <c r="AW1303" s="359" t="str">
        <f t="shared" si="442"/>
        <v/>
      </c>
      <c r="AY1303" s="359" t="str">
        <f t="shared" si="443"/>
        <v/>
      </c>
      <c r="BA1303" s="359" t="str">
        <f t="shared" si="444"/>
        <v/>
      </c>
      <c r="BC1303" s="359" t="str">
        <f t="shared" si="445"/>
        <v/>
      </c>
      <c r="BE1303" s="359" t="str">
        <f t="shared" si="446"/>
        <v/>
      </c>
      <c r="BG1303" s="359" t="str">
        <f t="shared" si="447"/>
        <v/>
      </c>
      <c r="BI1303" s="359" t="str">
        <f t="shared" si="448"/>
        <v/>
      </c>
    </row>
    <row r="1304" spans="3:61" x14ac:dyDescent="0.2">
      <c r="C1304" s="152"/>
      <c r="E1304" s="243"/>
      <c r="F1304" s="374"/>
      <c r="G1304" s="300"/>
      <c r="H1304" s="300"/>
      <c r="I1304" s="300"/>
      <c r="J1304" s="300"/>
      <c r="K1304" s="300"/>
      <c r="L1304" s="300"/>
      <c r="M1304" s="300"/>
      <c r="O1304" s="302"/>
      <c r="U1304" s="355" t="str">
        <f t="shared" si="428"/>
        <v/>
      </c>
      <c r="W1304" s="355" t="str">
        <f t="shared" si="429"/>
        <v/>
      </c>
      <c r="Y1304" s="355" t="str">
        <f t="shared" si="430"/>
        <v/>
      </c>
      <c r="AA1304" s="355" t="str">
        <f t="shared" si="431"/>
        <v/>
      </c>
      <c r="AC1304" s="355" t="str">
        <f t="shared" si="432"/>
        <v/>
      </c>
      <c r="AE1304" s="4" t="str">
        <f t="shared" si="433"/>
        <v/>
      </c>
      <c r="AG1304" s="4" t="str">
        <f t="shared" si="434"/>
        <v/>
      </c>
      <c r="AI1304" s="4" t="str">
        <f t="shared" si="435"/>
        <v/>
      </c>
      <c r="AK1304" s="4" t="str">
        <f t="shared" si="436"/>
        <v/>
      </c>
      <c r="AM1304" s="4" t="str">
        <f t="shared" si="437"/>
        <v/>
      </c>
      <c r="AO1304" s="4" t="str">
        <f t="shared" si="438"/>
        <v/>
      </c>
      <c r="AQ1304" s="4" t="str">
        <f t="shared" si="439"/>
        <v/>
      </c>
      <c r="AS1304" s="4" t="str">
        <f t="shared" si="440"/>
        <v/>
      </c>
      <c r="AU1304" s="4" t="str">
        <f t="shared" si="441"/>
        <v/>
      </c>
      <c r="AW1304" s="359" t="str">
        <f t="shared" si="442"/>
        <v/>
      </c>
      <c r="AY1304" s="359" t="str">
        <f t="shared" si="443"/>
        <v/>
      </c>
      <c r="BA1304" s="359" t="str">
        <f t="shared" si="444"/>
        <v/>
      </c>
      <c r="BC1304" s="359" t="str">
        <f t="shared" si="445"/>
        <v/>
      </c>
      <c r="BE1304" s="359" t="str">
        <f t="shared" si="446"/>
        <v/>
      </c>
      <c r="BG1304" s="359" t="str">
        <f t="shared" si="447"/>
        <v/>
      </c>
      <c r="BI1304" s="359" t="str">
        <f t="shared" si="448"/>
        <v/>
      </c>
    </row>
    <row r="1305" spans="3:61" x14ac:dyDescent="0.2">
      <c r="C1305" s="152"/>
      <c r="E1305" s="243"/>
      <c r="F1305" s="374"/>
      <c r="G1305" s="300"/>
      <c r="H1305" s="300"/>
      <c r="I1305" s="300"/>
      <c r="J1305" s="300"/>
      <c r="K1305" s="300"/>
      <c r="L1305" s="300"/>
      <c r="M1305" s="300"/>
      <c r="O1305" s="302"/>
      <c r="U1305" s="355" t="str">
        <f t="shared" si="428"/>
        <v/>
      </c>
      <c r="W1305" s="355" t="str">
        <f t="shared" si="429"/>
        <v/>
      </c>
      <c r="Y1305" s="355" t="str">
        <f t="shared" si="430"/>
        <v/>
      </c>
      <c r="AA1305" s="355" t="str">
        <f t="shared" si="431"/>
        <v/>
      </c>
      <c r="AC1305" s="355" t="str">
        <f t="shared" si="432"/>
        <v/>
      </c>
      <c r="AE1305" s="4" t="str">
        <f t="shared" si="433"/>
        <v/>
      </c>
      <c r="AG1305" s="4" t="str">
        <f t="shared" si="434"/>
        <v/>
      </c>
      <c r="AI1305" s="4" t="str">
        <f t="shared" si="435"/>
        <v/>
      </c>
      <c r="AK1305" s="4" t="str">
        <f t="shared" si="436"/>
        <v/>
      </c>
      <c r="AM1305" s="4" t="str">
        <f t="shared" si="437"/>
        <v/>
      </c>
      <c r="AO1305" s="4" t="str">
        <f t="shared" si="438"/>
        <v/>
      </c>
      <c r="AQ1305" s="4" t="str">
        <f t="shared" si="439"/>
        <v/>
      </c>
      <c r="AS1305" s="4" t="str">
        <f t="shared" si="440"/>
        <v/>
      </c>
      <c r="AU1305" s="4" t="str">
        <f t="shared" si="441"/>
        <v/>
      </c>
      <c r="AW1305" s="359" t="str">
        <f t="shared" si="442"/>
        <v/>
      </c>
      <c r="AY1305" s="359" t="str">
        <f t="shared" si="443"/>
        <v/>
      </c>
      <c r="BA1305" s="359" t="str">
        <f t="shared" si="444"/>
        <v/>
      </c>
      <c r="BC1305" s="359" t="str">
        <f t="shared" si="445"/>
        <v/>
      </c>
      <c r="BE1305" s="359" t="str">
        <f t="shared" si="446"/>
        <v/>
      </c>
      <c r="BG1305" s="359" t="str">
        <f t="shared" si="447"/>
        <v/>
      </c>
      <c r="BI1305" s="359" t="str">
        <f t="shared" si="448"/>
        <v/>
      </c>
    </row>
    <row r="1306" spans="3:61" x14ac:dyDescent="0.2">
      <c r="C1306" s="152"/>
      <c r="E1306" s="243"/>
      <c r="F1306" s="374"/>
      <c r="G1306" s="300"/>
      <c r="H1306" s="300"/>
      <c r="I1306" s="300"/>
      <c r="J1306" s="300"/>
      <c r="K1306" s="300"/>
      <c r="L1306" s="300"/>
      <c r="M1306" s="300"/>
      <c r="O1306" s="302"/>
      <c r="U1306" s="355" t="str">
        <f t="shared" si="428"/>
        <v/>
      </c>
      <c r="W1306" s="355" t="str">
        <f t="shared" si="429"/>
        <v/>
      </c>
      <c r="Y1306" s="355" t="str">
        <f t="shared" si="430"/>
        <v/>
      </c>
      <c r="AA1306" s="355" t="str">
        <f t="shared" si="431"/>
        <v/>
      </c>
      <c r="AC1306" s="355" t="str">
        <f t="shared" si="432"/>
        <v/>
      </c>
      <c r="AE1306" s="4" t="str">
        <f t="shared" si="433"/>
        <v/>
      </c>
      <c r="AG1306" s="4" t="str">
        <f t="shared" si="434"/>
        <v/>
      </c>
      <c r="AI1306" s="4" t="str">
        <f t="shared" si="435"/>
        <v/>
      </c>
      <c r="AK1306" s="4" t="str">
        <f t="shared" si="436"/>
        <v/>
      </c>
      <c r="AM1306" s="4" t="str">
        <f t="shared" si="437"/>
        <v/>
      </c>
      <c r="AO1306" s="4" t="str">
        <f t="shared" si="438"/>
        <v/>
      </c>
      <c r="AQ1306" s="4" t="str">
        <f t="shared" si="439"/>
        <v/>
      </c>
      <c r="AS1306" s="4" t="str">
        <f t="shared" si="440"/>
        <v/>
      </c>
      <c r="AU1306" s="4" t="str">
        <f t="shared" si="441"/>
        <v/>
      </c>
      <c r="AW1306" s="359" t="str">
        <f t="shared" si="442"/>
        <v/>
      </c>
      <c r="AY1306" s="359" t="str">
        <f t="shared" si="443"/>
        <v/>
      </c>
      <c r="BA1306" s="359" t="str">
        <f t="shared" si="444"/>
        <v/>
      </c>
      <c r="BC1306" s="359" t="str">
        <f t="shared" si="445"/>
        <v/>
      </c>
      <c r="BE1306" s="359" t="str">
        <f t="shared" si="446"/>
        <v/>
      </c>
      <c r="BG1306" s="359" t="str">
        <f t="shared" si="447"/>
        <v/>
      </c>
      <c r="BI1306" s="359" t="str">
        <f t="shared" si="448"/>
        <v/>
      </c>
    </row>
    <row r="1307" spans="3:61" x14ac:dyDescent="0.2">
      <c r="C1307" s="152"/>
      <c r="E1307" s="243"/>
      <c r="F1307" s="374"/>
      <c r="G1307" s="300"/>
      <c r="H1307" s="300"/>
      <c r="I1307" s="300"/>
      <c r="J1307" s="300"/>
      <c r="K1307" s="300"/>
      <c r="L1307" s="300"/>
      <c r="M1307" s="300"/>
      <c r="O1307" s="302"/>
      <c r="U1307" s="355" t="str">
        <f t="shared" si="428"/>
        <v/>
      </c>
      <c r="W1307" s="355" t="str">
        <f t="shared" si="429"/>
        <v/>
      </c>
      <c r="Y1307" s="355" t="str">
        <f t="shared" si="430"/>
        <v/>
      </c>
      <c r="AA1307" s="355" t="str">
        <f t="shared" si="431"/>
        <v/>
      </c>
      <c r="AC1307" s="355" t="str">
        <f t="shared" si="432"/>
        <v/>
      </c>
      <c r="AE1307" s="4" t="str">
        <f t="shared" si="433"/>
        <v/>
      </c>
      <c r="AG1307" s="4" t="str">
        <f t="shared" si="434"/>
        <v/>
      </c>
      <c r="AI1307" s="4" t="str">
        <f t="shared" si="435"/>
        <v/>
      </c>
      <c r="AK1307" s="4" t="str">
        <f t="shared" si="436"/>
        <v/>
      </c>
      <c r="AM1307" s="4" t="str">
        <f t="shared" si="437"/>
        <v/>
      </c>
      <c r="AO1307" s="4" t="str">
        <f t="shared" si="438"/>
        <v/>
      </c>
      <c r="AQ1307" s="4" t="str">
        <f t="shared" si="439"/>
        <v/>
      </c>
      <c r="AS1307" s="4" t="str">
        <f t="shared" si="440"/>
        <v/>
      </c>
      <c r="AU1307" s="4" t="str">
        <f t="shared" si="441"/>
        <v/>
      </c>
      <c r="AW1307" s="359" t="str">
        <f t="shared" si="442"/>
        <v/>
      </c>
      <c r="AY1307" s="359" t="str">
        <f t="shared" si="443"/>
        <v/>
      </c>
      <c r="BA1307" s="359" t="str">
        <f t="shared" si="444"/>
        <v/>
      </c>
      <c r="BC1307" s="359" t="str">
        <f t="shared" si="445"/>
        <v/>
      </c>
      <c r="BE1307" s="359" t="str">
        <f t="shared" si="446"/>
        <v/>
      </c>
      <c r="BG1307" s="359" t="str">
        <f t="shared" si="447"/>
        <v/>
      </c>
      <c r="BI1307" s="359" t="str">
        <f t="shared" si="448"/>
        <v/>
      </c>
    </row>
    <row r="1308" spans="3:61" x14ac:dyDescent="0.2">
      <c r="C1308" s="152"/>
      <c r="E1308" s="243"/>
      <c r="F1308" s="374"/>
      <c r="G1308" s="300"/>
      <c r="H1308" s="300"/>
      <c r="I1308" s="300"/>
      <c r="J1308" s="300"/>
      <c r="K1308" s="300"/>
      <c r="L1308" s="300"/>
      <c r="M1308" s="300"/>
      <c r="O1308" s="302"/>
      <c r="U1308" s="355" t="str">
        <f t="shared" si="428"/>
        <v/>
      </c>
      <c r="W1308" s="355" t="str">
        <f t="shared" si="429"/>
        <v/>
      </c>
      <c r="Y1308" s="355" t="str">
        <f t="shared" si="430"/>
        <v/>
      </c>
      <c r="AA1308" s="355" t="str">
        <f t="shared" si="431"/>
        <v/>
      </c>
      <c r="AC1308" s="355" t="str">
        <f t="shared" si="432"/>
        <v/>
      </c>
      <c r="AE1308" s="4" t="str">
        <f t="shared" si="433"/>
        <v/>
      </c>
      <c r="AG1308" s="4" t="str">
        <f t="shared" si="434"/>
        <v/>
      </c>
      <c r="AI1308" s="4" t="str">
        <f t="shared" si="435"/>
        <v/>
      </c>
      <c r="AK1308" s="4" t="str">
        <f t="shared" si="436"/>
        <v/>
      </c>
      <c r="AM1308" s="4" t="str">
        <f t="shared" si="437"/>
        <v/>
      </c>
      <c r="AO1308" s="4" t="str">
        <f t="shared" si="438"/>
        <v/>
      </c>
      <c r="AQ1308" s="4" t="str">
        <f t="shared" si="439"/>
        <v/>
      </c>
      <c r="AS1308" s="4" t="str">
        <f t="shared" si="440"/>
        <v/>
      </c>
      <c r="AU1308" s="4" t="str">
        <f t="shared" si="441"/>
        <v/>
      </c>
      <c r="AW1308" s="359" t="str">
        <f t="shared" si="442"/>
        <v/>
      </c>
      <c r="AY1308" s="359" t="str">
        <f t="shared" si="443"/>
        <v/>
      </c>
      <c r="BA1308" s="359" t="str">
        <f t="shared" si="444"/>
        <v/>
      </c>
      <c r="BC1308" s="359" t="str">
        <f t="shared" si="445"/>
        <v/>
      </c>
      <c r="BE1308" s="359" t="str">
        <f t="shared" si="446"/>
        <v/>
      </c>
      <c r="BG1308" s="359" t="str">
        <f t="shared" si="447"/>
        <v/>
      </c>
      <c r="BI1308" s="359" t="str">
        <f t="shared" si="448"/>
        <v/>
      </c>
    </row>
    <row r="1309" spans="3:61" x14ac:dyDescent="0.2">
      <c r="C1309" s="152"/>
      <c r="E1309" s="243"/>
      <c r="F1309" s="374"/>
      <c r="G1309" s="300"/>
      <c r="H1309" s="300"/>
      <c r="I1309" s="300"/>
      <c r="J1309" s="300"/>
      <c r="K1309" s="300"/>
      <c r="L1309" s="300"/>
      <c r="M1309" s="300"/>
      <c r="O1309" s="302"/>
      <c r="U1309" s="355" t="str">
        <f t="shared" si="428"/>
        <v/>
      </c>
      <c r="W1309" s="355" t="str">
        <f t="shared" si="429"/>
        <v/>
      </c>
      <c r="Y1309" s="355" t="str">
        <f t="shared" si="430"/>
        <v/>
      </c>
      <c r="AA1309" s="355" t="str">
        <f t="shared" si="431"/>
        <v/>
      </c>
      <c r="AC1309" s="355" t="str">
        <f t="shared" si="432"/>
        <v/>
      </c>
      <c r="AE1309" s="4" t="str">
        <f t="shared" si="433"/>
        <v/>
      </c>
      <c r="AG1309" s="4" t="str">
        <f t="shared" si="434"/>
        <v/>
      </c>
      <c r="AI1309" s="4" t="str">
        <f t="shared" si="435"/>
        <v/>
      </c>
      <c r="AK1309" s="4" t="str">
        <f t="shared" si="436"/>
        <v/>
      </c>
      <c r="AM1309" s="4" t="str">
        <f t="shared" si="437"/>
        <v/>
      </c>
      <c r="AO1309" s="4" t="str">
        <f t="shared" si="438"/>
        <v/>
      </c>
      <c r="AQ1309" s="4" t="str">
        <f t="shared" si="439"/>
        <v/>
      </c>
      <c r="AS1309" s="4" t="str">
        <f t="shared" si="440"/>
        <v/>
      </c>
      <c r="AU1309" s="4" t="str">
        <f t="shared" si="441"/>
        <v/>
      </c>
      <c r="AW1309" s="359" t="str">
        <f t="shared" si="442"/>
        <v/>
      </c>
      <c r="AY1309" s="359" t="str">
        <f t="shared" si="443"/>
        <v/>
      </c>
      <c r="BA1309" s="359" t="str">
        <f t="shared" si="444"/>
        <v/>
      </c>
      <c r="BC1309" s="359" t="str">
        <f t="shared" si="445"/>
        <v/>
      </c>
      <c r="BE1309" s="359" t="str">
        <f t="shared" si="446"/>
        <v/>
      </c>
      <c r="BG1309" s="359" t="str">
        <f t="shared" si="447"/>
        <v/>
      </c>
      <c r="BI1309" s="359" t="str">
        <f t="shared" si="448"/>
        <v/>
      </c>
    </row>
    <row r="1310" spans="3:61" x14ac:dyDescent="0.2">
      <c r="C1310" s="152"/>
      <c r="E1310" s="243"/>
      <c r="F1310" s="374"/>
      <c r="G1310" s="300"/>
      <c r="H1310" s="300"/>
      <c r="I1310" s="300"/>
      <c r="J1310" s="300"/>
      <c r="K1310" s="300"/>
      <c r="L1310" s="300"/>
      <c r="M1310" s="300"/>
      <c r="O1310" s="302"/>
      <c r="U1310" s="355" t="str">
        <f t="shared" si="428"/>
        <v/>
      </c>
      <c r="W1310" s="355" t="str">
        <f t="shared" si="429"/>
        <v/>
      </c>
      <c r="Y1310" s="355" t="str">
        <f t="shared" si="430"/>
        <v/>
      </c>
      <c r="AA1310" s="355" t="str">
        <f t="shared" si="431"/>
        <v/>
      </c>
      <c r="AC1310" s="355" t="str">
        <f t="shared" si="432"/>
        <v/>
      </c>
      <c r="AE1310" s="4" t="str">
        <f t="shared" si="433"/>
        <v/>
      </c>
      <c r="AG1310" s="4" t="str">
        <f t="shared" si="434"/>
        <v/>
      </c>
      <c r="AI1310" s="4" t="str">
        <f t="shared" si="435"/>
        <v/>
      </c>
      <c r="AK1310" s="4" t="str">
        <f t="shared" si="436"/>
        <v/>
      </c>
      <c r="AM1310" s="4" t="str">
        <f t="shared" si="437"/>
        <v/>
      </c>
      <c r="AO1310" s="4" t="str">
        <f t="shared" si="438"/>
        <v/>
      </c>
      <c r="AQ1310" s="4" t="str">
        <f t="shared" si="439"/>
        <v/>
      </c>
      <c r="AS1310" s="4" t="str">
        <f t="shared" si="440"/>
        <v/>
      </c>
      <c r="AU1310" s="4" t="str">
        <f t="shared" si="441"/>
        <v/>
      </c>
      <c r="AW1310" s="359" t="str">
        <f t="shared" si="442"/>
        <v/>
      </c>
      <c r="AY1310" s="359" t="str">
        <f t="shared" si="443"/>
        <v/>
      </c>
      <c r="BA1310" s="359" t="str">
        <f t="shared" si="444"/>
        <v/>
      </c>
      <c r="BC1310" s="359" t="str">
        <f t="shared" si="445"/>
        <v/>
      </c>
      <c r="BE1310" s="359" t="str">
        <f t="shared" si="446"/>
        <v/>
      </c>
      <c r="BG1310" s="359" t="str">
        <f t="shared" si="447"/>
        <v/>
      </c>
      <c r="BI1310" s="359" t="str">
        <f t="shared" si="448"/>
        <v/>
      </c>
    </row>
    <row r="1311" spans="3:61" x14ac:dyDescent="0.2">
      <c r="C1311" s="152"/>
      <c r="E1311" s="243"/>
      <c r="F1311" s="374"/>
      <c r="G1311" s="300"/>
      <c r="H1311" s="300"/>
      <c r="I1311" s="300"/>
      <c r="J1311" s="300"/>
      <c r="K1311" s="300"/>
      <c r="L1311" s="300"/>
      <c r="M1311" s="300"/>
      <c r="O1311" s="302"/>
      <c r="U1311" s="355" t="str">
        <f t="shared" si="428"/>
        <v/>
      </c>
      <c r="W1311" s="355" t="str">
        <f t="shared" si="429"/>
        <v/>
      </c>
      <c r="Y1311" s="355" t="str">
        <f t="shared" si="430"/>
        <v/>
      </c>
      <c r="AA1311" s="355" t="str">
        <f t="shared" si="431"/>
        <v/>
      </c>
      <c r="AC1311" s="355" t="str">
        <f t="shared" si="432"/>
        <v/>
      </c>
      <c r="AE1311" s="4" t="str">
        <f t="shared" si="433"/>
        <v/>
      </c>
      <c r="AG1311" s="4" t="str">
        <f t="shared" si="434"/>
        <v/>
      </c>
      <c r="AI1311" s="4" t="str">
        <f t="shared" si="435"/>
        <v/>
      </c>
      <c r="AK1311" s="4" t="str">
        <f t="shared" si="436"/>
        <v/>
      </c>
      <c r="AM1311" s="4" t="str">
        <f t="shared" si="437"/>
        <v/>
      </c>
      <c r="AO1311" s="4" t="str">
        <f t="shared" si="438"/>
        <v/>
      </c>
      <c r="AQ1311" s="4" t="str">
        <f t="shared" si="439"/>
        <v/>
      </c>
      <c r="AS1311" s="4" t="str">
        <f t="shared" si="440"/>
        <v/>
      </c>
      <c r="AU1311" s="4" t="str">
        <f t="shared" si="441"/>
        <v/>
      </c>
      <c r="AW1311" s="359" t="str">
        <f t="shared" si="442"/>
        <v/>
      </c>
      <c r="AY1311" s="359" t="str">
        <f t="shared" si="443"/>
        <v/>
      </c>
      <c r="BA1311" s="359" t="str">
        <f t="shared" si="444"/>
        <v/>
      </c>
      <c r="BC1311" s="359" t="str">
        <f t="shared" si="445"/>
        <v/>
      </c>
      <c r="BE1311" s="359" t="str">
        <f t="shared" si="446"/>
        <v/>
      </c>
      <c r="BG1311" s="359" t="str">
        <f t="shared" si="447"/>
        <v/>
      </c>
      <c r="BI1311" s="359" t="str">
        <f t="shared" si="448"/>
        <v/>
      </c>
    </row>
    <row r="1312" spans="3:61" x14ac:dyDescent="0.2">
      <c r="C1312" s="152"/>
      <c r="E1312" s="243"/>
      <c r="F1312" s="374"/>
      <c r="G1312" s="300"/>
      <c r="H1312" s="300"/>
      <c r="I1312" s="300"/>
      <c r="J1312" s="300"/>
      <c r="K1312" s="300"/>
      <c r="L1312" s="300"/>
      <c r="M1312" s="300"/>
      <c r="O1312" s="302"/>
      <c r="U1312" s="355" t="str">
        <f t="shared" si="428"/>
        <v/>
      </c>
      <c r="W1312" s="355" t="str">
        <f t="shared" si="429"/>
        <v/>
      </c>
      <c r="Y1312" s="355" t="str">
        <f t="shared" si="430"/>
        <v/>
      </c>
      <c r="AA1312" s="355" t="str">
        <f t="shared" si="431"/>
        <v/>
      </c>
      <c r="AC1312" s="355" t="str">
        <f t="shared" si="432"/>
        <v/>
      </c>
      <c r="AE1312" s="4" t="str">
        <f t="shared" si="433"/>
        <v/>
      </c>
      <c r="AG1312" s="4" t="str">
        <f t="shared" si="434"/>
        <v/>
      </c>
      <c r="AI1312" s="4" t="str">
        <f t="shared" si="435"/>
        <v/>
      </c>
      <c r="AK1312" s="4" t="str">
        <f t="shared" si="436"/>
        <v/>
      </c>
      <c r="AM1312" s="4" t="str">
        <f t="shared" si="437"/>
        <v/>
      </c>
      <c r="AO1312" s="4" t="str">
        <f t="shared" si="438"/>
        <v/>
      </c>
      <c r="AQ1312" s="4" t="str">
        <f t="shared" si="439"/>
        <v/>
      </c>
      <c r="AS1312" s="4" t="str">
        <f t="shared" si="440"/>
        <v/>
      </c>
      <c r="AU1312" s="4" t="str">
        <f t="shared" si="441"/>
        <v/>
      </c>
      <c r="AW1312" s="359" t="str">
        <f t="shared" si="442"/>
        <v/>
      </c>
      <c r="AY1312" s="359" t="str">
        <f t="shared" si="443"/>
        <v/>
      </c>
      <c r="BA1312" s="359" t="str">
        <f t="shared" si="444"/>
        <v/>
      </c>
      <c r="BC1312" s="359" t="str">
        <f t="shared" si="445"/>
        <v/>
      </c>
      <c r="BE1312" s="359" t="str">
        <f t="shared" si="446"/>
        <v/>
      </c>
      <c r="BG1312" s="359" t="str">
        <f t="shared" si="447"/>
        <v/>
      </c>
      <c r="BI1312" s="359" t="str">
        <f t="shared" si="448"/>
        <v/>
      </c>
    </row>
    <row r="1313" spans="3:61" x14ac:dyDescent="0.2">
      <c r="C1313" s="152"/>
      <c r="E1313" s="243"/>
      <c r="F1313" s="374"/>
      <c r="G1313" s="300"/>
      <c r="H1313" s="300"/>
      <c r="I1313" s="300"/>
      <c r="J1313" s="300"/>
      <c r="K1313" s="300"/>
      <c r="L1313" s="300"/>
      <c r="M1313" s="300"/>
      <c r="O1313" s="302"/>
      <c r="U1313" s="355" t="str">
        <f t="shared" si="428"/>
        <v/>
      </c>
      <c r="W1313" s="355" t="str">
        <f t="shared" si="429"/>
        <v/>
      </c>
      <c r="Y1313" s="355" t="str">
        <f t="shared" si="430"/>
        <v/>
      </c>
      <c r="AA1313" s="355" t="str">
        <f t="shared" si="431"/>
        <v/>
      </c>
      <c r="AC1313" s="355" t="str">
        <f t="shared" si="432"/>
        <v/>
      </c>
      <c r="AE1313" s="4" t="str">
        <f t="shared" si="433"/>
        <v/>
      </c>
      <c r="AG1313" s="4" t="str">
        <f t="shared" si="434"/>
        <v/>
      </c>
      <c r="AI1313" s="4" t="str">
        <f t="shared" si="435"/>
        <v/>
      </c>
      <c r="AK1313" s="4" t="str">
        <f t="shared" si="436"/>
        <v/>
      </c>
      <c r="AM1313" s="4" t="str">
        <f t="shared" si="437"/>
        <v/>
      </c>
      <c r="AO1313" s="4" t="str">
        <f t="shared" si="438"/>
        <v/>
      </c>
      <c r="AQ1313" s="4" t="str">
        <f t="shared" si="439"/>
        <v/>
      </c>
      <c r="AS1313" s="4" t="str">
        <f t="shared" si="440"/>
        <v/>
      </c>
      <c r="AU1313" s="4" t="str">
        <f t="shared" si="441"/>
        <v/>
      </c>
      <c r="AW1313" s="359" t="str">
        <f t="shared" si="442"/>
        <v/>
      </c>
      <c r="AY1313" s="359" t="str">
        <f t="shared" si="443"/>
        <v/>
      </c>
      <c r="BA1313" s="359" t="str">
        <f t="shared" si="444"/>
        <v/>
      </c>
      <c r="BC1313" s="359" t="str">
        <f t="shared" si="445"/>
        <v/>
      </c>
      <c r="BE1313" s="359" t="str">
        <f t="shared" si="446"/>
        <v/>
      </c>
      <c r="BG1313" s="359" t="str">
        <f t="shared" si="447"/>
        <v/>
      </c>
      <c r="BI1313" s="359" t="str">
        <f t="shared" si="448"/>
        <v/>
      </c>
    </row>
    <row r="1314" spans="3:61" x14ac:dyDescent="0.2">
      <c r="C1314" s="152"/>
      <c r="E1314" s="243"/>
      <c r="F1314" s="374"/>
      <c r="G1314" s="300"/>
      <c r="H1314" s="300"/>
      <c r="I1314" s="300"/>
      <c r="J1314" s="300"/>
      <c r="K1314" s="300"/>
      <c r="L1314" s="300"/>
      <c r="M1314" s="300"/>
      <c r="O1314" s="302"/>
      <c r="U1314" s="355" t="str">
        <f t="shared" si="428"/>
        <v/>
      </c>
      <c r="W1314" s="355" t="str">
        <f t="shared" si="429"/>
        <v/>
      </c>
      <c r="Y1314" s="355" t="str">
        <f t="shared" si="430"/>
        <v/>
      </c>
      <c r="AA1314" s="355" t="str">
        <f t="shared" si="431"/>
        <v/>
      </c>
      <c r="AC1314" s="355" t="str">
        <f t="shared" si="432"/>
        <v/>
      </c>
      <c r="AE1314" s="4" t="str">
        <f t="shared" si="433"/>
        <v/>
      </c>
      <c r="AG1314" s="4" t="str">
        <f t="shared" si="434"/>
        <v/>
      </c>
      <c r="AI1314" s="4" t="str">
        <f t="shared" si="435"/>
        <v/>
      </c>
      <c r="AK1314" s="4" t="str">
        <f t="shared" si="436"/>
        <v/>
      </c>
      <c r="AM1314" s="4" t="str">
        <f t="shared" si="437"/>
        <v/>
      </c>
      <c r="AO1314" s="4" t="str">
        <f t="shared" si="438"/>
        <v/>
      </c>
      <c r="AQ1314" s="4" t="str">
        <f t="shared" si="439"/>
        <v/>
      </c>
      <c r="AS1314" s="4" t="str">
        <f t="shared" si="440"/>
        <v/>
      </c>
      <c r="AU1314" s="4" t="str">
        <f t="shared" si="441"/>
        <v/>
      </c>
      <c r="AW1314" s="359" t="str">
        <f t="shared" si="442"/>
        <v/>
      </c>
      <c r="AY1314" s="359" t="str">
        <f t="shared" si="443"/>
        <v/>
      </c>
      <c r="BA1314" s="359" t="str">
        <f t="shared" si="444"/>
        <v/>
      </c>
      <c r="BC1314" s="359" t="str">
        <f t="shared" si="445"/>
        <v/>
      </c>
      <c r="BE1314" s="359" t="str">
        <f t="shared" si="446"/>
        <v/>
      </c>
      <c r="BG1314" s="359" t="str">
        <f t="shared" si="447"/>
        <v/>
      </c>
      <c r="BI1314" s="359" t="str">
        <f t="shared" si="448"/>
        <v/>
      </c>
    </row>
    <row r="1315" spans="3:61" x14ac:dyDescent="0.2">
      <c r="C1315" s="152"/>
      <c r="E1315" s="243"/>
      <c r="F1315" s="374"/>
      <c r="G1315" s="300"/>
      <c r="H1315" s="300"/>
      <c r="I1315" s="300"/>
      <c r="J1315" s="300"/>
      <c r="K1315" s="300"/>
      <c r="L1315" s="300"/>
      <c r="M1315" s="300"/>
      <c r="O1315" s="302"/>
      <c r="U1315" s="355" t="str">
        <f t="shared" si="428"/>
        <v/>
      </c>
      <c r="W1315" s="355" t="str">
        <f t="shared" si="429"/>
        <v/>
      </c>
      <c r="Y1315" s="355" t="str">
        <f t="shared" si="430"/>
        <v/>
      </c>
      <c r="AA1315" s="355" t="str">
        <f t="shared" si="431"/>
        <v/>
      </c>
      <c r="AC1315" s="355" t="str">
        <f t="shared" si="432"/>
        <v/>
      </c>
      <c r="AE1315" s="4" t="str">
        <f t="shared" si="433"/>
        <v/>
      </c>
      <c r="AG1315" s="4" t="str">
        <f t="shared" si="434"/>
        <v/>
      </c>
      <c r="AI1315" s="4" t="str">
        <f t="shared" si="435"/>
        <v/>
      </c>
      <c r="AK1315" s="4" t="str">
        <f t="shared" si="436"/>
        <v/>
      </c>
      <c r="AM1315" s="4" t="str">
        <f t="shared" si="437"/>
        <v/>
      </c>
      <c r="AO1315" s="4" t="str">
        <f t="shared" si="438"/>
        <v/>
      </c>
      <c r="AQ1315" s="4" t="str">
        <f t="shared" si="439"/>
        <v/>
      </c>
      <c r="AS1315" s="4" t="str">
        <f t="shared" si="440"/>
        <v/>
      </c>
      <c r="AU1315" s="4" t="str">
        <f t="shared" si="441"/>
        <v/>
      </c>
      <c r="AW1315" s="359" t="str">
        <f t="shared" si="442"/>
        <v/>
      </c>
      <c r="AY1315" s="359" t="str">
        <f t="shared" si="443"/>
        <v/>
      </c>
      <c r="BA1315" s="359" t="str">
        <f t="shared" si="444"/>
        <v/>
      </c>
      <c r="BC1315" s="359" t="str">
        <f t="shared" si="445"/>
        <v/>
      </c>
      <c r="BE1315" s="359" t="str">
        <f t="shared" si="446"/>
        <v/>
      </c>
      <c r="BG1315" s="359" t="str">
        <f t="shared" si="447"/>
        <v/>
      </c>
      <c r="BI1315" s="359" t="str">
        <f t="shared" si="448"/>
        <v/>
      </c>
    </row>
    <row r="1316" spans="3:61" x14ac:dyDescent="0.2">
      <c r="C1316" s="152"/>
      <c r="E1316" s="243"/>
      <c r="F1316" s="374"/>
      <c r="G1316" s="300"/>
      <c r="H1316" s="300"/>
      <c r="I1316" s="300"/>
      <c r="J1316" s="300"/>
      <c r="K1316" s="300"/>
      <c r="L1316" s="300"/>
      <c r="M1316" s="300"/>
      <c r="O1316" s="302"/>
      <c r="U1316" s="355" t="str">
        <f t="shared" si="428"/>
        <v/>
      </c>
      <c r="W1316" s="355" t="str">
        <f t="shared" si="429"/>
        <v/>
      </c>
      <c r="Y1316" s="355" t="str">
        <f t="shared" si="430"/>
        <v/>
      </c>
      <c r="AA1316" s="355" t="str">
        <f t="shared" si="431"/>
        <v/>
      </c>
      <c r="AC1316" s="355" t="str">
        <f t="shared" si="432"/>
        <v/>
      </c>
      <c r="AE1316" s="4" t="str">
        <f t="shared" si="433"/>
        <v/>
      </c>
      <c r="AG1316" s="4" t="str">
        <f t="shared" si="434"/>
        <v/>
      </c>
      <c r="AI1316" s="4" t="str">
        <f t="shared" si="435"/>
        <v/>
      </c>
      <c r="AK1316" s="4" t="str">
        <f t="shared" si="436"/>
        <v/>
      </c>
      <c r="AM1316" s="4" t="str">
        <f t="shared" si="437"/>
        <v/>
      </c>
      <c r="AO1316" s="4" t="str">
        <f t="shared" si="438"/>
        <v/>
      </c>
      <c r="AQ1316" s="4" t="str">
        <f t="shared" si="439"/>
        <v/>
      </c>
      <c r="AS1316" s="4" t="str">
        <f t="shared" si="440"/>
        <v/>
      </c>
      <c r="AU1316" s="4" t="str">
        <f t="shared" si="441"/>
        <v/>
      </c>
      <c r="AW1316" s="359" t="str">
        <f t="shared" si="442"/>
        <v/>
      </c>
      <c r="AY1316" s="359" t="str">
        <f t="shared" si="443"/>
        <v/>
      </c>
      <c r="BA1316" s="359" t="str">
        <f t="shared" si="444"/>
        <v/>
      </c>
      <c r="BC1316" s="359" t="str">
        <f t="shared" si="445"/>
        <v/>
      </c>
      <c r="BE1316" s="359" t="str">
        <f t="shared" si="446"/>
        <v/>
      </c>
      <c r="BG1316" s="359" t="str">
        <f t="shared" si="447"/>
        <v/>
      </c>
      <c r="BI1316" s="359" t="str">
        <f t="shared" si="448"/>
        <v/>
      </c>
    </row>
    <row r="1317" spans="3:61" x14ac:dyDescent="0.2">
      <c r="C1317" s="152"/>
      <c r="E1317" s="243"/>
      <c r="F1317" s="374"/>
      <c r="G1317" s="300"/>
      <c r="H1317" s="300"/>
      <c r="I1317" s="300"/>
      <c r="J1317" s="300"/>
      <c r="K1317" s="300"/>
      <c r="L1317" s="300"/>
      <c r="M1317" s="300"/>
      <c r="O1317" s="302"/>
      <c r="U1317" s="355" t="str">
        <f t="shared" si="428"/>
        <v/>
      </c>
      <c r="W1317" s="355" t="str">
        <f t="shared" si="429"/>
        <v/>
      </c>
      <c r="Y1317" s="355" t="str">
        <f t="shared" si="430"/>
        <v/>
      </c>
      <c r="AA1317" s="355" t="str">
        <f t="shared" si="431"/>
        <v/>
      </c>
      <c r="AC1317" s="355" t="str">
        <f t="shared" si="432"/>
        <v/>
      </c>
      <c r="AE1317" s="4" t="str">
        <f t="shared" si="433"/>
        <v/>
      </c>
      <c r="AG1317" s="4" t="str">
        <f t="shared" si="434"/>
        <v/>
      </c>
      <c r="AI1317" s="4" t="str">
        <f t="shared" si="435"/>
        <v/>
      </c>
      <c r="AK1317" s="4" t="str">
        <f t="shared" si="436"/>
        <v/>
      </c>
      <c r="AM1317" s="4" t="str">
        <f t="shared" si="437"/>
        <v/>
      </c>
      <c r="AO1317" s="4" t="str">
        <f t="shared" si="438"/>
        <v/>
      </c>
      <c r="AQ1317" s="4" t="str">
        <f t="shared" si="439"/>
        <v/>
      </c>
      <c r="AS1317" s="4" t="str">
        <f t="shared" si="440"/>
        <v/>
      </c>
      <c r="AU1317" s="4" t="str">
        <f t="shared" si="441"/>
        <v/>
      </c>
      <c r="AW1317" s="359" t="str">
        <f t="shared" si="442"/>
        <v/>
      </c>
      <c r="AY1317" s="359" t="str">
        <f t="shared" si="443"/>
        <v/>
      </c>
      <c r="BA1317" s="359" t="str">
        <f t="shared" si="444"/>
        <v/>
      </c>
      <c r="BC1317" s="359" t="str">
        <f t="shared" si="445"/>
        <v/>
      </c>
      <c r="BE1317" s="359" t="str">
        <f t="shared" si="446"/>
        <v/>
      </c>
      <c r="BG1317" s="359" t="str">
        <f t="shared" si="447"/>
        <v/>
      </c>
      <c r="BI1317" s="359" t="str">
        <f t="shared" si="448"/>
        <v/>
      </c>
    </row>
    <row r="1318" spans="3:61" x14ac:dyDescent="0.2">
      <c r="C1318" s="152"/>
      <c r="E1318" s="243"/>
      <c r="F1318" s="374"/>
      <c r="G1318" s="300"/>
      <c r="H1318" s="300"/>
      <c r="I1318" s="300"/>
      <c r="J1318" s="300"/>
      <c r="K1318" s="300"/>
      <c r="L1318" s="300"/>
      <c r="M1318" s="300"/>
      <c r="O1318" s="302"/>
      <c r="U1318" s="355" t="str">
        <f t="shared" si="428"/>
        <v/>
      </c>
      <c r="W1318" s="355" t="str">
        <f t="shared" si="429"/>
        <v/>
      </c>
      <c r="Y1318" s="355" t="str">
        <f t="shared" si="430"/>
        <v/>
      </c>
      <c r="AA1318" s="355" t="str">
        <f t="shared" si="431"/>
        <v/>
      </c>
      <c r="AC1318" s="355" t="str">
        <f t="shared" si="432"/>
        <v/>
      </c>
      <c r="AE1318" s="4" t="str">
        <f t="shared" si="433"/>
        <v/>
      </c>
      <c r="AG1318" s="4" t="str">
        <f t="shared" si="434"/>
        <v/>
      </c>
      <c r="AI1318" s="4" t="str">
        <f t="shared" si="435"/>
        <v/>
      </c>
      <c r="AK1318" s="4" t="str">
        <f t="shared" si="436"/>
        <v/>
      </c>
      <c r="AM1318" s="4" t="str">
        <f t="shared" si="437"/>
        <v/>
      </c>
      <c r="AO1318" s="4" t="str">
        <f t="shared" si="438"/>
        <v/>
      </c>
      <c r="AQ1318" s="4" t="str">
        <f t="shared" si="439"/>
        <v/>
      </c>
      <c r="AS1318" s="4" t="str">
        <f t="shared" si="440"/>
        <v/>
      </c>
      <c r="AU1318" s="4" t="str">
        <f t="shared" si="441"/>
        <v/>
      </c>
      <c r="AW1318" s="359" t="str">
        <f t="shared" si="442"/>
        <v/>
      </c>
      <c r="AY1318" s="359" t="str">
        <f t="shared" si="443"/>
        <v/>
      </c>
      <c r="BA1318" s="359" t="str">
        <f t="shared" si="444"/>
        <v/>
      </c>
      <c r="BC1318" s="359" t="str">
        <f t="shared" si="445"/>
        <v/>
      </c>
      <c r="BE1318" s="359" t="str">
        <f t="shared" si="446"/>
        <v/>
      </c>
      <c r="BG1318" s="359" t="str">
        <f t="shared" si="447"/>
        <v/>
      </c>
      <c r="BI1318" s="359" t="str">
        <f t="shared" si="448"/>
        <v/>
      </c>
    </row>
    <row r="1319" spans="3:61" x14ac:dyDescent="0.2">
      <c r="C1319" s="152"/>
      <c r="E1319" s="243"/>
      <c r="F1319" s="374"/>
      <c r="G1319" s="300"/>
      <c r="H1319" s="300"/>
      <c r="I1319" s="300"/>
      <c r="J1319" s="300"/>
      <c r="K1319" s="300"/>
      <c r="L1319" s="300"/>
      <c r="M1319" s="300"/>
      <c r="O1319" s="302"/>
      <c r="U1319" s="355" t="str">
        <f t="shared" si="428"/>
        <v/>
      </c>
      <c r="W1319" s="355" t="str">
        <f t="shared" si="429"/>
        <v/>
      </c>
      <c r="Y1319" s="355" t="str">
        <f t="shared" si="430"/>
        <v/>
      </c>
      <c r="AA1319" s="355" t="str">
        <f t="shared" si="431"/>
        <v/>
      </c>
      <c r="AC1319" s="355" t="str">
        <f t="shared" si="432"/>
        <v/>
      </c>
      <c r="AE1319" s="4" t="str">
        <f t="shared" si="433"/>
        <v/>
      </c>
      <c r="AG1319" s="4" t="str">
        <f t="shared" si="434"/>
        <v/>
      </c>
      <c r="AI1319" s="4" t="str">
        <f t="shared" si="435"/>
        <v/>
      </c>
      <c r="AK1319" s="4" t="str">
        <f t="shared" si="436"/>
        <v/>
      </c>
      <c r="AM1319" s="4" t="str">
        <f t="shared" si="437"/>
        <v/>
      </c>
      <c r="AO1319" s="4" t="str">
        <f t="shared" si="438"/>
        <v/>
      </c>
      <c r="AQ1319" s="4" t="str">
        <f t="shared" si="439"/>
        <v/>
      </c>
      <c r="AS1319" s="4" t="str">
        <f t="shared" si="440"/>
        <v/>
      </c>
      <c r="AU1319" s="4" t="str">
        <f t="shared" si="441"/>
        <v/>
      </c>
      <c r="AW1319" s="359" t="str">
        <f t="shared" si="442"/>
        <v/>
      </c>
      <c r="AY1319" s="359" t="str">
        <f t="shared" si="443"/>
        <v/>
      </c>
      <c r="BA1319" s="359" t="str">
        <f t="shared" si="444"/>
        <v/>
      </c>
      <c r="BC1319" s="359" t="str">
        <f t="shared" si="445"/>
        <v/>
      </c>
      <c r="BE1319" s="359" t="str">
        <f t="shared" si="446"/>
        <v/>
      </c>
      <c r="BG1319" s="359" t="str">
        <f t="shared" si="447"/>
        <v/>
      </c>
      <c r="BI1319" s="359" t="str">
        <f t="shared" si="448"/>
        <v/>
      </c>
    </row>
    <row r="1320" spans="3:61" x14ac:dyDescent="0.2">
      <c r="C1320" s="152"/>
      <c r="E1320" s="243"/>
      <c r="F1320" s="374"/>
      <c r="G1320" s="300"/>
      <c r="H1320" s="300"/>
      <c r="I1320" s="300"/>
      <c r="J1320" s="300"/>
      <c r="K1320" s="300"/>
      <c r="L1320" s="300"/>
      <c r="M1320" s="300"/>
      <c r="O1320" s="302"/>
      <c r="U1320" s="355" t="str">
        <f t="shared" si="428"/>
        <v/>
      </c>
      <c r="W1320" s="355" t="str">
        <f t="shared" si="429"/>
        <v/>
      </c>
      <c r="Y1320" s="355" t="str">
        <f t="shared" si="430"/>
        <v/>
      </c>
      <c r="AA1320" s="355" t="str">
        <f t="shared" si="431"/>
        <v/>
      </c>
      <c r="AC1320" s="355" t="str">
        <f t="shared" si="432"/>
        <v/>
      </c>
      <c r="AE1320" s="4" t="str">
        <f t="shared" si="433"/>
        <v/>
      </c>
      <c r="AG1320" s="4" t="str">
        <f t="shared" si="434"/>
        <v/>
      </c>
      <c r="AI1320" s="4" t="str">
        <f t="shared" si="435"/>
        <v/>
      </c>
      <c r="AK1320" s="4" t="str">
        <f t="shared" si="436"/>
        <v/>
      </c>
      <c r="AM1320" s="4" t="str">
        <f t="shared" si="437"/>
        <v/>
      </c>
      <c r="AO1320" s="4" t="str">
        <f t="shared" si="438"/>
        <v/>
      </c>
      <c r="AQ1320" s="4" t="str">
        <f t="shared" si="439"/>
        <v/>
      </c>
      <c r="AS1320" s="4" t="str">
        <f t="shared" si="440"/>
        <v/>
      </c>
      <c r="AU1320" s="4" t="str">
        <f t="shared" si="441"/>
        <v/>
      </c>
      <c r="AW1320" s="359" t="str">
        <f t="shared" si="442"/>
        <v/>
      </c>
      <c r="AY1320" s="359" t="str">
        <f t="shared" si="443"/>
        <v/>
      </c>
      <c r="BA1320" s="359" t="str">
        <f t="shared" si="444"/>
        <v/>
      </c>
      <c r="BC1320" s="359" t="str">
        <f t="shared" si="445"/>
        <v/>
      </c>
      <c r="BE1320" s="359" t="str">
        <f t="shared" si="446"/>
        <v/>
      </c>
      <c r="BG1320" s="359" t="str">
        <f t="shared" si="447"/>
        <v/>
      </c>
      <c r="BI1320" s="359" t="str">
        <f t="shared" si="448"/>
        <v/>
      </c>
    </row>
    <row r="1321" spans="3:61" x14ac:dyDescent="0.2">
      <c r="C1321" s="152"/>
      <c r="E1321" s="243"/>
      <c r="F1321" s="374"/>
      <c r="G1321" s="300"/>
      <c r="H1321" s="300"/>
      <c r="I1321" s="300"/>
      <c r="J1321" s="300"/>
      <c r="K1321" s="300"/>
      <c r="L1321" s="300"/>
      <c r="M1321" s="300"/>
      <c r="O1321" s="302"/>
      <c r="U1321" s="355" t="str">
        <f t="shared" si="428"/>
        <v/>
      </c>
      <c r="W1321" s="355" t="str">
        <f t="shared" si="429"/>
        <v/>
      </c>
      <c r="Y1321" s="355" t="str">
        <f t="shared" si="430"/>
        <v/>
      </c>
      <c r="AA1321" s="355" t="str">
        <f t="shared" si="431"/>
        <v/>
      </c>
      <c r="AC1321" s="355" t="str">
        <f t="shared" si="432"/>
        <v/>
      </c>
      <c r="AE1321" s="4" t="str">
        <f t="shared" si="433"/>
        <v/>
      </c>
      <c r="AG1321" s="4" t="str">
        <f t="shared" si="434"/>
        <v/>
      </c>
      <c r="AI1321" s="4" t="str">
        <f t="shared" si="435"/>
        <v/>
      </c>
      <c r="AK1321" s="4" t="str">
        <f t="shared" si="436"/>
        <v/>
      </c>
      <c r="AM1321" s="4" t="str">
        <f t="shared" si="437"/>
        <v/>
      </c>
      <c r="AO1321" s="4" t="str">
        <f t="shared" si="438"/>
        <v/>
      </c>
      <c r="AQ1321" s="4" t="str">
        <f t="shared" si="439"/>
        <v/>
      </c>
      <c r="AS1321" s="4" t="str">
        <f t="shared" si="440"/>
        <v/>
      </c>
      <c r="AU1321" s="4" t="str">
        <f t="shared" si="441"/>
        <v/>
      </c>
      <c r="AW1321" s="359" t="str">
        <f t="shared" si="442"/>
        <v/>
      </c>
      <c r="AY1321" s="359" t="str">
        <f t="shared" si="443"/>
        <v/>
      </c>
      <c r="BA1321" s="359" t="str">
        <f t="shared" si="444"/>
        <v/>
      </c>
      <c r="BC1321" s="359" t="str">
        <f t="shared" si="445"/>
        <v/>
      </c>
      <c r="BE1321" s="359" t="str">
        <f t="shared" si="446"/>
        <v/>
      </c>
      <c r="BG1321" s="359" t="str">
        <f t="shared" si="447"/>
        <v/>
      </c>
      <c r="BI1321" s="359" t="str">
        <f t="shared" si="448"/>
        <v/>
      </c>
    </row>
    <row r="1322" spans="3:61" x14ac:dyDescent="0.2">
      <c r="C1322" s="152"/>
      <c r="E1322" s="243"/>
      <c r="F1322" s="374"/>
      <c r="G1322" s="300"/>
      <c r="H1322" s="300"/>
      <c r="I1322" s="300"/>
      <c r="J1322" s="300"/>
      <c r="K1322" s="300"/>
      <c r="L1322" s="300"/>
      <c r="M1322" s="300"/>
      <c r="O1322" s="302"/>
      <c r="U1322" s="355" t="str">
        <f t="shared" si="428"/>
        <v/>
      </c>
      <c r="W1322" s="355" t="str">
        <f t="shared" si="429"/>
        <v/>
      </c>
      <c r="Y1322" s="355" t="str">
        <f t="shared" si="430"/>
        <v/>
      </c>
      <c r="AA1322" s="355" t="str">
        <f t="shared" si="431"/>
        <v/>
      </c>
      <c r="AC1322" s="355" t="str">
        <f t="shared" si="432"/>
        <v/>
      </c>
      <c r="AE1322" s="4" t="str">
        <f t="shared" si="433"/>
        <v/>
      </c>
      <c r="AG1322" s="4" t="str">
        <f t="shared" si="434"/>
        <v/>
      </c>
      <c r="AI1322" s="4" t="str">
        <f t="shared" si="435"/>
        <v/>
      </c>
      <c r="AK1322" s="4" t="str">
        <f t="shared" si="436"/>
        <v/>
      </c>
      <c r="AM1322" s="4" t="str">
        <f t="shared" si="437"/>
        <v/>
      </c>
      <c r="AO1322" s="4" t="str">
        <f t="shared" si="438"/>
        <v/>
      </c>
      <c r="AQ1322" s="4" t="str">
        <f t="shared" si="439"/>
        <v/>
      </c>
      <c r="AS1322" s="4" t="str">
        <f t="shared" si="440"/>
        <v/>
      </c>
      <c r="AU1322" s="4" t="str">
        <f t="shared" si="441"/>
        <v/>
      </c>
      <c r="AW1322" s="359" t="str">
        <f t="shared" si="442"/>
        <v/>
      </c>
      <c r="AY1322" s="359" t="str">
        <f t="shared" si="443"/>
        <v/>
      </c>
      <c r="BA1322" s="359" t="str">
        <f t="shared" si="444"/>
        <v/>
      </c>
      <c r="BC1322" s="359" t="str">
        <f t="shared" si="445"/>
        <v/>
      </c>
      <c r="BE1322" s="359" t="str">
        <f t="shared" si="446"/>
        <v/>
      </c>
      <c r="BG1322" s="359" t="str">
        <f t="shared" si="447"/>
        <v/>
      </c>
      <c r="BI1322" s="359" t="str">
        <f t="shared" si="448"/>
        <v/>
      </c>
    </row>
    <row r="1323" spans="3:61" x14ac:dyDescent="0.2">
      <c r="C1323" s="152"/>
      <c r="E1323" s="243"/>
      <c r="F1323" s="374"/>
      <c r="G1323" s="300"/>
      <c r="H1323" s="300"/>
      <c r="I1323" s="300"/>
      <c r="J1323" s="300"/>
      <c r="K1323" s="300"/>
      <c r="L1323" s="300"/>
      <c r="M1323" s="300"/>
      <c r="O1323" s="302"/>
      <c r="U1323" s="355" t="str">
        <f t="shared" si="428"/>
        <v/>
      </c>
      <c r="W1323" s="355" t="str">
        <f t="shared" si="429"/>
        <v/>
      </c>
      <c r="Y1323" s="355" t="str">
        <f t="shared" si="430"/>
        <v/>
      </c>
      <c r="AA1323" s="355" t="str">
        <f t="shared" si="431"/>
        <v/>
      </c>
      <c r="AC1323" s="355" t="str">
        <f t="shared" si="432"/>
        <v/>
      </c>
      <c r="AE1323" s="4" t="str">
        <f t="shared" si="433"/>
        <v/>
      </c>
      <c r="AG1323" s="4" t="str">
        <f t="shared" si="434"/>
        <v/>
      </c>
      <c r="AI1323" s="4" t="str">
        <f t="shared" si="435"/>
        <v/>
      </c>
      <c r="AK1323" s="4" t="str">
        <f t="shared" si="436"/>
        <v/>
      </c>
      <c r="AM1323" s="4" t="str">
        <f t="shared" si="437"/>
        <v/>
      </c>
      <c r="AO1323" s="4" t="str">
        <f t="shared" si="438"/>
        <v/>
      </c>
      <c r="AQ1323" s="4" t="str">
        <f t="shared" si="439"/>
        <v/>
      </c>
      <c r="AS1323" s="4" t="str">
        <f t="shared" si="440"/>
        <v/>
      </c>
      <c r="AU1323" s="4" t="str">
        <f t="shared" si="441"/>
        <v/>
      </c>
      <c r="AW1323" s="359" t="str">
        <f t="shared" si="442"/>
        <v/>
      </c>
      <c r="AY1323" s="359" t="str">
        <f t="shared" si="443"/>
        <v/>
      </c>
      <c r="BA1323" s="359" t="str">
        <f t="shared" si="444"/>
        <v/>
      </c>
      <c r="BC1323" s="359" t="str">
        <f t="shared" si="445"/>
        <v/>
      </c>
      <c r="BE1323" s="359" t="str">
        <f t="shared" si="446"/>
        <v/>
      </c>
      <c r="BG1323" s="359" t="str">
        <f t="shared" si="447"/>
        <v/>
      </c>
      <c r="BI1323" s="359" t="str">
        <f t="shared" si="448"/>
        <v/>
      </c>
    </row>
    <row r="1324" spans="3:61" x14ac:dyDescent="0.2">
      <c r="C1324" s="152"/>
      <c r="E1324" s="243"/>
      <c r="F1324" s="374"/>
      <c r="G1324" s="300"/>
      <c r="H1324" s="300"/>
      <c r="I1324" s="300"/>
      <c r="J1324" s="300"/>
      <c r="K1324" s="300"/>
      <c r="L1324" s="300"/>
      <c r="M1324" s="300"/>
      <c r="O1324" s="302"/>
      <c r="U1324" s="355" t="str">
        <f t="shared" si="428"/>
        <v/>
      </c>
      <c r="W1324" s="355" t="str">
        <f t="shared" si="429"/>
        <v/>
      </c>
      <c r="Y1324" s="355" t="str">
        <f t="shared" si="430"/>
        <v/>
      </c>
      <c r="AA1324" s="355" t="str">
        <f t="shared" si="431"/>
        <v/>
      </c>
      <c r="AC1324" s="355" t="str">
        <f t="shared" si="432"/>
        <v/>
      </c>
      <c r="AE1324" s="4" t="str">
        <f t="shared" si="433"/>
        <v/>
      </c>
      <c r="AG1324" s="4" t="str">
        <f t="shared" si="434"/>
        <v/>
      </c>
      <c r="AI1324" s="4" t="str">
        <f t="shared" si="435"/>
        <v/>
      </c>
      <c r="AK1324" s="4" t="str">
        <f t="shared" si="436"/>
        <v/>
      </c>
      <c r="AM1324" s="4" t="str">
        <f t="shared" si="437"/>
        <v/>
      </c>
      <c r="AO1324" s="4" t="str">
        <f t="shared" si="438"/>
        <v/>
      </c>
      <c r="AQ1324" s="4" t="str">
        <f t="shared" si="439"/>
        <v/>
      </c>
      <c r="AS1324" s="4" t="str">
        <f t="shared" si="440"/>
        <v/>
      </c>
      <c r="AU1324" s="4" t="str">
        <f t="shared" si="441"/>
        <v/>
      </c>
      <c r="AW1324" s="359" t="str">
        <f t="shared" si="442"/>
        <v/>
      </c>
      <c r="AY1324" s="359" t="str">
        <f t="shared" si="443"/>
        <v/>
      </c>
      <c r="BA1324" s="359" t="str">
        <f t="shared" si="444"/>
        <v/>
      </c>
      <c r="BC1324" s="359" t="str">
        <f t="shared" si="445"/>
        <v/>
      </c>
      <c r="BE1324" s="359" t="str">
        <f t="shared" si="446"/>
        <v/>
      </c>
      <c r="BG1324" s="359" t="str">
        <f t="shared" si="447"/>
        <v/>
      </c>
      <c r="BI1324" s="359" t="str">
        <f t="shared" si="448"/>
        <v/>
      </c>
    </row>
    <row r="1325" spans="3:61" x14ac:dyDescent="0.2">
      <c r="C1325" s="152"/>
      <c r="E1325" s="243"/>
      <c r="F1325" s="374"/>
      <c r="G1325" s="300"/>
      <c r="H1325" s="300"/>
      <c r="I1325" s="300"/>
      <c r="J1325" s="300"/>
      <c r="K1325" s="300"/>
      <c r="L1325" s="300"/>
      <c r="M1325" s="300"/>
      <c r="O1325" s="302"/>
      <c r="U1325" s="355" t="str">
        <f t="shared" si="428"/>
        <v/>
      </c>
      <c r="W1325" s="355" t="str">
        <f t="shared" si="429"/>
        <v/>
      </c>
      <c r="Y1325" s="355" t="str">
        <f t="shared" si="430"/>
        <v/>
      </c>
      <c r="AA1325" s="355" t="str">
        <f t="shared" si="431"/>
        <v/>
      </c>
      <c r="AC1325" s="355" t="str">
        <f t="shared" si="432"/>
        <v/>
      </c>
      <c r="AE1325" s="4" t="str">
        <f t="shared" si="433"/>
        <v/>
      </c>
      <c r="AG1325" s="4" t="str">
        <f t="shared" si="434"/>
        <v/>
      </c>
      <c r="AI1325" s="4" t="str">
        <f t="shared" si="435"/>
        <v/>
      </c>
      <c r="AK1325" s="4" t="str">
        <f t="shared" si="436"/>
        <v/>
      </c>
      <c r="AM1325" s="4" t="str">
        <f t="shared" si="437"/>
        <v/>
      </c>
      <c r="AO1325" s="4" t="str">
        <f t="shared" si="438"/>
        <v/>
      </c>
      <c r="AQ1325" s="4" t="str">
        <f t="shared" si="439"/>
        <v/>
      </c>
      <c r="AS1325" s="4" t="str">
        <f t="shared" si="440"/>
        <v/>
      </c>
      <c r="AU1325" s="4" t="str">
        <f t="shared" si="441"/>
        <v/>
      </c>
      <c r="AW1325" s="359" t="str">
        <f t="shared" si="442"/>
        <v/>
      </c>
      <c r="AY1325" s="359" t="str">
        <f t="shared" si="443"/>
        <v/>
      </c>
      <c r="BA1325" s="359" t="str">
        <f t="shared" si="444"/>
        <v/>
      </c>
      <c r="BC1325" s="359" t="str">
        <f t="shared" si="445"/>
        <v/>
      </c>
      <c r="BE1325" s="359" t="str">
        <f t="shared" si="446"/>
        <v/>
      </c>
      <c r="BG1325" s="359" t="str">
        <f t="shared" si="447"/>
        <v/>
      </c>
      <c r="BI1325" s="359" t="str">
        <f t="shared" si="448"/>
        <v/>
      </c>
    </row>
    <row r="1326" spans="3:61" x14ac:dyDescent="0.2">
      <c r="C1326" s="152"/>
      <c r="E1326" s="243"/>
      <c r="F1326" s="374"/>
      <c r="G1326" s="300"/>
      <c r="H1326" s="300"/>
      <c r="I1326" s="300"/>
      <c r="J1326" s="300"/>
      <c r="K1326" s="300"/>
      <c r="L1326" s="300"/>
      <c r="M1326" s="300"/>
      <c r="O1326" s="302"/>
      <c r="U1326" s="355" t="str">
        <f t="shared" si="428"/>
        <v/>
      </c>
      <c r="W1326" s="355" t="str">
        <f t="shared" si="429"/>
        <v/>
      </c>
      <c r="Y1326" s="355" t="str">
        <f t="shared" si="430"/>
        <v/>
      </c>
      <c r="AA1326" s="355" t="str">
        <f t="shared" si="431"/>
        <v/>
      </c>
      <c r="AC1326" s="355" t="str">
        <f t="shared" si="432"/>
        <v/>
      </c>
      <c r="AE1326" s="4" t="str">
        <f t="shared" si="433"/>
        <v/>
      </c>
      <c r="AG1326" s="4" t="str">
        <f t="shared" si="434"/>
        <v/>
      </c>
      <c r="AI1326" s="4" t="str">
        <f t="shared" si="435"/>
        <v/>
      </c>
      <c r="AK1326" s="4" t="str">
        <f t="shared" si="436"/>
        <v/>
      </c>
      <c r="AM1326" s="4" t="str">
        <f t="shared" si="437"/>
        <v/>
      </c>
      <c r="AO1326" s="4" t="str">
        <f t="shared" si="438"/>
        <v/>
      </c>
      <c r="AQ1326" s="4" t="str">
        <f t="shared" si="439"/>
        <v/>
      </c>
      <c r="AS1326" s="4" t="str">
        <f t="shared" si="440"/>
        <v/>
      </c>
      <c r="AU1326" s="4" t="str">
        <f t="shared" si="441"/>
        <v/>
      </c>
      <c r="AW1326" s="359" t="str">
        <f t="shared" si="442"/>
        <v/>
      </c>
      <c r="AY1326" s="359" t="str">
        <f t="shared" si="443"/>
        <v/>
      </c>
      <c r="BA1326" s="359" t="str">
        <f t="shared" si="444"/>
        <v/>
      </c>
      <c r="BC1326" s="359" t="str">
        <f t="shared" si="445"/>
        <v/>
      </c>
      <c r="BE1326" s="359" t="str">
        <f t="shared" si="446"/>
        <v/>
      </c>
      <c r="BG1326" s="359" t="str">
        <f t="shared" si="447"/>
        <v/>
      </c>
      <c r="BI1326" s="359" t="str">
        <f t="shared" si="448"/>
        <v/>
      </c>
    </row>
    <row r="1327" spans="3:61" x14ac:dyDescent="0.2">
      <c r="C1327" s="152"/>
      <c r="E1327" s="243"/>
      <c r="F1327" s="374"/>
      <c r="G1327" s="300"/>
      <c r="H1327" s="300"/>
      <c r="I1327" s="300"/>
      <c r="J1327" s="300"/>
      <c r="K1327" s="300"/>
      <c r="L1327" s="300"/>
      <c r="M1327" s="300"/>
      <c r="O1327" s="302"/>
      <c r="U1327" s="355" t="str">
        <f t="shared" si="428"/>
        <v/>
      </c>
      <c r="W1327" s="355" t="str">
        <f t="shared" si="429"/>
        <v/>
      </c>
      <c r="Y1327" s="355" t="str">
        <f t="shared" si="430"/>
        <v/>
      </c>
      <c r="AA1327" s="355" t="str">
        <f t="shared" si="431"/>
        <v/>
      </c>
      <c r="AC1327" s="355" t="str">
        <f t="shared" si="432"/>
        <v/>
      </c>
      <c r="AE1327" s="4" t="str">
        <f t="shared" si="433"/>
        <v/>
      </c>
      <c r="AG1327" s="4" t="str">
        <f t="shared" si="434"/>
        <v/>
      </c>
      <c r="AI1327" s="4" t="str">
        <f t="shared" si="435"/>
        <v/>
      </c>
      <c r="AK1327" s="4" t="str">
        <f t="shared" si="436"/>
        <v/>
      </c>
      <c r="AM1327" s="4" t="str">
        <f t="shared" si="437"/>
        <v/>
      </c>
      <c r="AO1327" s="4" t="str">
        <f t="shared" si="438"/>
        <v/>
      </c>
      <c r="AQ1327" s="4" t="str">
        <f t="shared" si="439"/>
        <v/>
      </c>
      <c r="AS1327" s="4" t="str">
        <f t="shared" si="440"/>
        <v/>
      </c>
      <c r="AU1327" s="4" t="str">
        <f t="shared" si="441"/>
        <v/>
      </c>
      <c r="AW1327" s="359" t="str">
        <f t="shared" si="442"/>
        <v/>
      </c>
      <c r="AY1327" s="359" t="str">
        <f t="shared" si="443"/>
        <v/>
      </c>
      <c r="BA1327" s="359" t="str">
        <f t="shared" si="444"/>
        <v/>
      </c>
      <c r="BC1327" s="359" t="str">
        <f t="shared" si="445"/>
        <v/>
      </c>
      <c r="BE1327" s="359" t="str">
        <f t="shared" si="446"/>
        <v/>
      </c>
      <c r="BG1327" s="359" t="str">
        <f t="shared" si="447"/>
        <v/>
      </c>
      <c r="BI1327" s="359" t="str">
        <f t="shared" si="448"/>
        <v/>
      </c>
    </row>
    <row r="1328" spans="3:61" x14ac:dyDescent="0.2">
      <c r="C1328" s="152"/>
      <c r="E1328" s="243"/>
      <c r="F1328" s="374"/>
      <c r="G1328" s="300"/>
      <c r="H1328" s="300"/>
      <c r="I1328" s="300"/>
      <c r="J1328" s="300"/>
      <c r="K1328" s="300"/>
      <c r="L1328" s="300"/>
      <c r="M1328" s="300"/>
      <c r="O1328" s="302"/>
      <c r="U1328" s="355" t="str">
        <f t="shared" si="428"/>
        <v/>
      </c>
      <c r="W1328" s="355" t="str">
        <f t="shared" si="429"/>
        <v/>
      </c>
      <c r="Y1328" s="355" t="str">
        <f t="shared" si="430"/>
        <v/>
      </c>
      <c r="AA1328" s="355" t="str">
        <f t="shared" si="431"/>
        <v/>
      </c>
      <c r="AC1328" s="355" t="str">
        <f t="shared" si="432"/>
        <v/>
      </c>
      <c r="AE1328" s="4" t="str">
        <f t="shared" si="433"/>
        <v/>
      </c>
      <c r="AG1328" s="4" t="str">
        <f t="shared" si="434"/>
        <v/>
      </c>
      <c r="AI1328" s="4" t="str">
        <f t="shared" si="435"/>
        <v/>
      </c>
      <c r="AK1328" s="4" t="str">
        <f t="shared" si="436"/>
        <v/>
      </c>
      <c r="AM1328" s="4" t="str">
        <f t="shared" si="437"/>
        <v/>
      </c>
      <c r="AO1328" s="4" t="str">
        <f t="shared" si="438"/>
        <v/>
      </c>
      <c r="AQ1328" s="4" t="str">
        <f t="shared" si="439"/>
        <v/>
      </c>
      <c r="AS1328" s="4" t="str">
        <f t="shared" si="440"/>
        <v/>
      </c>
      <c r="AU1328" s="4" t="str">
        <f t="shared" si="441"/>
        <v/>
      </c>
      <c r="AW1328" s="359" t="str">
        <f t="shared" si="442"/>
        <v/>
      </c>
      <c r="AY1328" s="359" t="str">
        <f t="shared" si="443"/>
        <v/>
      </c>
      <c r="BA1328" s="359" t="str">
        <f t="shared" si="444"/>
        <v/>
      </c>
      <c r="BC1328" s="359" t="str">
        <f t="shared" si="445"/>
        <v/>
      </c>
      <c r="BE1328" s="359" t="str">
        <f t="shared" si="446"/>
        <v/>
      </c>
      <c r="BG1328" s="359" t="str">
        <f t="shared" si="447"/>
        <v/>
      </c>
      <c r="BI1328" s="359" t="str">
        <f t="shared" si="448"/>
        <v/>
      </c>
    </row>
    <row r="1329" spans="3:61" x14ac:dyDescent="0.2">
      <c r="C1329" s="152"/>
      <c r="E1329" s="243"/>
      <c r="F1329" s="374"/>
      <c r="G1329" s="300"/>
      <c r="H1329" s="300"/>
      <c r="I1329" s="300"/>
      <c r="J1329" s="300"/>
      <c r="K1329" s="300"/>
      <c r="L1329" s="300"/>
      <c r="M1329" s="300"/>
      <c r="O1329" s="302"/>
      <c r="U1329" s="355" t="str">
        <f t="shared" si="428"/>
        <v/>
      </c>
      <c r="W1329" s="355" t="str">
        <f t="shared" si="429"/>
        <v/>
      </c>
      <c r="Y1329" s="355" t="str">
        <f t="shared" si="430"/>
        <v/>
      </c>
      <c r="AA1329" s="355" t="str">
        <f t="shared" si="431"/>
        <v/>
      </c>
      <c r="AC1329" s="355" t="str">
        <f t="shared" si="432"/>
        <v/>
      </c>
      <c r="AE1329" s="4" t="str">
        <f t="shared" si="433"/>
        <v/>
      </c>
      <c r="AG1329" s="4" t="str">
        <f t="shared" si="434"/>
        <v/>
      </c>
      <c r="AI1329" s="4" t="str">
        <f t="shared" si="435"/>
        <v/>
      </c>
      <c r="AK1329" s="4" t="str">
        <f t="shared" si="436"/>
        <v/>
      </c>
      <c r="AM1329" s="4" t="str">
        <f t="shared" si="437"/>
        <v/>
      </c>
      <c r="AO1329" s="4" t="str">
        <f t="shared" si="438"/>
        <v/>
      </c>
      <c r="AQ1329" s="4" t="str">
        <f t="shared" si="439"/>
        <v/>
      </c>
      <c r="AS1329" s="4" t="str">
        <f t="shared" si="440"/>
        <v/>
      </c>
      <c r="AU1329" s="4" t="str">
        <f t="shared" si="441"/>
        <v/>
      </c>
      <c r="AW1329" s="359" t="str">
        <f t="shared" si="442"/>
        <v/>
      </c>
      <c r="AY1329" s="359" t="str">
        <f t="shared" si="443"/>
        <v/>
      </c>
      <c r="BA1329" s="359" t="str">
        <f t="shared" si="444"/>
        <v/>
      </c>
      <c r="BC1329" s="359" t="str">
        <f t="shared" si="445"/>
        <v/>
      </c>
      <c r="BE1329" s="359" t="str">
        <f t="shared" si="446"/>
        <v/>
      </c>
      <c r="BG1329" s="359" t="str">
        <f t="shared" si="447"/>
        <v/>
      </c>
      <c r="BI1329" s="359" t="str">
        <f t="shared" si="448"/>
        <v/>
      </c>
    </row>
    <row r="1330" spans="3:61" x14ac:dyDescent="0.2">
      <c r="C1330" s="152"/>
      <c r="E1330" s="243"/>
      <c r="F1330" s="374"/>
      <c r="G1330" s="300"/>
      <c r="H1330" s="300"/>
      <c r="I1330" s="300"/>
      <c r="J1330" s="300"/>
      <c r="K1330" s="300"/>
      <c r="L1330" s="300"/>
      <c r="M1330" s="300"/>
      <c r="O1330" s="302"/>
      <c r="U1330" s="355" t="str">
        <f t="shared" si="428"/>
        <v/>
      </c>
      <c r="W1330" s="355" t="str">
        <f t="shared" si="429"/>
        <v/>
      </c>
      <c r="Y1330" s="355" t="str">
        <f t="shared" si="430"/>
        <v/>
      </c>
      <c r="AA1330" s="355" t="str">
        <f t="shared" si="431"/>
        <v/>
      </c>
      <c r="AC1330" s="355" t="str">
        <f t="shared" si="432"/>
        <v/>
      </c>
      <c r="AE1330" s="4" t="str">
        <f t="shared" si="433"/>
        <v/>
      </c>
      <c r="AG1330" s="4" t="str">
        <f t="shared" si="434"/>
        <v/>
      </c>
      <c r="AI1330" s="4" t="str">
        <f t="shared" si="435"/>
        <v/>
      </c>
      <c r="AK1330" s="4" t="str">
        <f t="shared" si="436"/>
        <v/>
      </c>
      <c r="AM1330" s="4" t="str">
        <f t="shared" si="437"/>
        <v/>
      </c>
      <c r="AO1330" s="4" t="str">
        <f t="shared" si="438"/>
        <v/>
      </c>
      <c r="AQ1330" s="4" t="str">
        <f t="shared" si="439"/>
        <v/>
      </c>
      <c r="AS1330" s="4" t="str">
        <f t="shared" si="440"/>
        <v/>
      </c>
      <c r="AU1330" s="4" t="str">
        <f t="shared" si="441"/>
        <v/>
      </c>
      <c r="AW1330" s="359" t="str">
        <f t="shared" si="442"/>
        <v/>
      </c>
      <c r="AY1330" s="359" t="str">
        <f t="shared" si="443"/>
        <v/>
      </c>
      <c r="BA1330" s="359" t="str">
        <f t="shared" si="444"/>
        <v/>
      </c>
      <c r="BC1330" s="359" t="str">
        <f t="shared" si="445"/>
        <v/>
      </c>
      <c r="BE1330" s="359" t="str">
        <f t="shared" si="446"/>
        <v/>
      </c>
      <c r="BG1330" s="359" t="str">
        <f t="shared" si="447"/>
        <v/>
      </c>
      <c r="BI1330" s="359" t="str">
        <f t="shared" si="448"/>
        <v/>
      </c>
    </row>
    <row r="1331" spans="3:61" x14ac:dyDescent="0.2">
      <c r="C1331" s="152"/>
      <c r="E1331" s="243"/>
      <c r="F1331" s="374"/>
      <c r="G1331" s="300"/>
      <c r="H1331" s="300"/>
      <c r="I1331" s="300"/>
      <c r="J1331" s="300"/>
      <c r="K1331" s="300"/>
      <c r="L1331" s="300"/>
      <c r="M1331" s="300"/>
      <c r="O1331" s="302"/>
      <c r="U1331" s="355" t="str">
        <f t="shared" si="428"/>
        <v/>
      </c>
      <c r="W1331" s="355" t="str">
        <f t="shared" si="429"/>
        <v/>
      </c>
      <c r="Y1331" s="355" t="str">
        <f t="shared" si="430"/>
        <v/>
      </c>
      <c r="AA1331" s="355" t="str">
        <f t="shared" si="431"/>
        <v/>
      </c>
      <c r="AC1331" s="355" t="str">
        <f t="shared" si="432"/>
        <v/>
      </c>
      <c r="AE1331" s="4" t="str">
        <f t="shared" si="433"/>
        <v/>
      </c>
      <c r="AG1331" s="4" t="str">
        <f t="shared" si="434"/>
        <v/>
      </c>
      <c r="AI1331" s="4" t="str">
        <f t="shared" si="435"/>
        <v/>
      </c>
      <c r="AK1331" s="4" t="str">
        <f t="shared" si="436"/>
        <v/>
      </c>
      <c r="AM1331" s="4" t="str">
        <f t="shared" si="437"/>
        <v/>
      </c>
      <c r="AO1331" s="4" t="str">
        <f t="shared" si="438"/>
        <v/>
      </c>
      <c r="AQ1331" s="4" t="str">
        <f t="shared" si="439"/>
        <v/>
      </c>
      <c r="AS1331" s="4" t="str">
        <f t="shared" si="440"/>
        <v/>
      </c>
      <c r="AU1331" s="4" t="str">
        <f t="shared" si="441"/>
        <v/>
      </c>
      <c r="AW1331" s="359" t="str">
        <f t="shared" si="442"/>
        <v/>
      </c>
      <c r="AY1331" s="359" t="str">
        <f t="shared" si="443"/>
        <v/>
      </c>
      <c r="BA1331" s="359" t="str">
        <f t="shared" si="444"/>
        <v/>
      </c>
      <c r="BC1331" s="359" t="str">
        <f t="shared" si="445"/>
        <v/>
      </c>
      <c r="BE1331" s="359" t="str">
        <f t="shared" si="446"/>
        <v/>
      </c>
      <c r="BG1331" s="359" t="str">
        <f t="shared" si="447"/>
        <v/>
      </c>
      <c r="BI1331" s="359" t="str">
        <f t="shared" si="448"/>
        <v/>
      </c>
    </row>
    <row r="1332" spans="3:61" x14ac:dyDescent="0.2">
      <c r="C1332" s="152"/>
      <c r="E1332" s="243"/>
      <c r="F1332" s="374"/>
      <c r="G1332" s="300"/>
      <c r="H1332" s="300"/>
      <c r="I1332" s="300"/>
      <c r="J1332" s="300"/>
      <c r="K1332" s="300"/>
      <c r="L1332" s="300"/>
      <c r="M1332" s="300"/>
      <c r="O1332" s="302"/>
      <c r="U1332" s="355" t="str">
        <f t="shared" si="428"/>
        <v/>
      </c>
      <c r="W1332" s="355" t="str">
        <f t="shared" si="429"/>
        <v/>
      </c>
      <c r="Y1332" s="355" t="str">
        <f t="shared" si="430"/>
        <v/>
      </c>
      <c r="AA1332" s="355" t="str">
        <f t="shared" si="431"/>
        <v/>
      </c>
      <c r="AC1332" s="355" t="str">
        <f t="shared" si="432"/>
        <v/>
      </c>
      <c r="AE1332" s="4" t="str">
        <f t="shared" si="433"/>
        <v/>
      </c>
      <c r="AG1332" s="4" t="str">
        <f t="shared" si="434"/>
        <v/>
      </c>
      <c r="AI1332" s="4" t="str">
        <f t="shared" si="435"/>
        <v/>
      </c>
      <c r="AK1332" s="4" t="str">
        <f t="shared" si="436"/>
        <v/>
      </c>
      <c r="AM1332" s="4" t="str">
        <f t="shared" si="437"/>
        <v/>
      </c>
      <c r="AO1332" s="4" t="str">
        <f t="shared" si="438"/>
        <v/>
      </c>
      <c r="AQ1332" s="4" t="str">
        <f t="shared" si="439"/>
        <v/>
      </c>
      <c r="AS1332" s="4" t="str">
        <f t="shared" si="440"/>
        <v/>
      </c>
      <c r="AU1332" s="4" t="str">
        <f t="shared" si="441"/>
        <v/>
      </c>
      <c r="AW1332" s="359" t="str">
        <f t="shared" si="442"/>
        <v/>
      </c>
      <c r="AY1332" s="359" t="str">
        <f t="shared" si="443"/>
        <v/>
      </c>
      <c r="BA1332" s="359" t="str">
        <f t="shared" si="444"/>
        <v/>
      </c>
      <c r="BC1332" s="359" t="str">
        <f t="shared" si="445"/>
        <v/>
      </c>
      <c r="BE1332" s="359" t="str">
        <f t="shared" si="446"/>
        <v/>
      </c>
      <c r="BG1332" s="359" t="str">
        <f t="shared" si="447"/>
        <v/>
      </c>
      <c r="BI1332" s="359" t="str">
        <f t="shared" si="448"/>
        <v/>
      </c>
    </row>
    <row r="1333" spans="3:61" x14ac:dyDescent="0.2">
      <c r="C1333" s="152"/>
      <c r="E1333" s="243"/>
      <c r="F1333" s="374"/>
      <c r="G1333" s="300"/>
      <c r="H1333" s="300"/>
      <c r="I1333" s="300"/>
      <c r="J1333" s="300"/>
      <c r="K1333" s="300"/>
      <c r="L1333" s="300"/>
      <c r="M1333" s="300"/>
      <c r="O1333" s="302"/>
      <c r="U1333" s="355" t="str">
        <f t="shared" si="428"/>
        <v/>
      </c>
      <c r="W1333" s="355" t="str">
        <f t="shared" si="429"/>
        <v/>
      </c>
      <c r="Y1333" s="355" t="str">
        <f t="shared" si="430"/>
        <v/>
      </c>
      <c r="AA1333" s="355" t="str">
        <f t="shared" si="431"/>
        <v/>
      </c>
      <c r="AC1333" s="355" t="str">
        <f t="shared" si="432"/>
        <v/>
      </c>
      <c r="AE1333" s="4" t="str">
        <f t="shared" si="433"/>
        <v/>
      </c>
      <c r="AG1333" s="4" t="str">
        <f t="shared" si="434"/>
        <v/>
      </c>
      <c r="AI1333" s="4" t="str">
        <f t="shared" si="435"/>
        <v/>
      </c>
      <c r="AK1333" s="4" t="str">
        <f t="shared" si="436"/>
        <v/>
      </c>
      <c r="AM1333" s="4" t="str">
        <f t="shared" si="437"/>
        <v/>
      </c>
      <c r="AO1333" s="4" t="str">
        <f t="shared" si="438"/>
        <v/>
      </c>
      <c r="AQ1333" s="4" t="str">
        <f t="shared" si="439"/>
        <v/>
      </c>
      <c r="AS1333" s="4" t="str">
        <f t="shared" si="440"/>
        <v/>
      </c>
      <c r="AU1333" s="4" t="str">
        <f t="shared" si="441"/>
        <v/>
      </c>
      <c r="AW1333" s="359" t="str">
        <f t="shared" si="442"/>
        <v/>
      </c>
      <c r="AY1333" s="359" t="str">
        <f t="shared" si="443"/>
        <v/>
      </c>
      <c r="BA1333" s="359" t="str">
        <f t="shared" si="444"/>
        <v/>
      </c>
      <c r="BC1333" s="359" t="str">
        <f t="shared" si="445"/>
        <v/>
      </c>
      <c r="BE1333" s="359" t="str">
        <f t="shared" si="446"/>
        <v/>
      </c>
      <c r="BG1333" s="359" t="str">
        <f t="shared" si="447"/>
        <v/>
      </c>
      <c r="BI1333" s="359" t="str">
        <f t="shared" si="448"/>
        <v/>
      </c>
    </row>
    <row r="1334" spans="3:61" x14ac:dyDescent="0.2">
      <c r="C1334" s="152"/>
      <c r="E1334" s="243"/>
      <c r="F1334" s="374"/>
      <c r="G1334" s="300"/>
      <c r="H1334" s="300"/>
      <c r="I1334" s="300"/>
      <c r="J1334" s="300"/>
      <c r="K1334" s="300"/>
      <c r="L1334" s="300"/>
      <c r="M1334" s="300"/>
      <c r="O1334" s="302"/>
      <c r="U1334" s="355" t="str">
        <f t="shared" si="428"/>
        <v/>
      </c>
      <c r="W1334" s="355" t="str">
        <f t="shared" si="429"/>
        <v/>
      </c>
      <c r="Y1334" s="355" t="str">
        <f t="shared" si="430"/>
        <v/>
      </c>
      <c r="AA1334" s="355" t="str">
        <f t="shared" si="431"/>
        <v/>
      </c>
      <c r="AC1334" s="355" t="str">
        <f t="shared" si="432"/>
        <v/>
      </c>
      <c r="AE1334" s="4" t="str">
        <f t="shared" si="433"/>
        <v/>
      </c>
      <c r="AG1334" s="4" t="str">
        <f t="shared" si="434"/>
        <v/>
      </c>
      <c r="AI1334" s="4" t="str">
        <f t="shared" si="435"/>
        <v/>
      </c>
      <c r="AK1334" s="4" t="str">
        <f t="shared" si="436"/>
        <v/>
      </c>
      <c r="AM1334" s="4" t="str">
        <f t="shared" si="437"/>
        <v/>
      </c>
      <c r="AO1334" s="4" t="str">
        <f t="shared" si="438"/>
        <v/>
      </c>
      <c r="AQ1334" s="4" t="str">
        <f t="shared" si="439"/>
        <v/>
      </c>
      <c r="AS1334" s="4" t="str">
        <f t="shared" si="440"/>
        <v/>
      </c>
      <c r="AU1334" s="4" t="str">
        <f t="shared" si="441"/>
        <v/>
      </c>
      <c r="AW1334" s="359" t="str">
        <f t="shared" si="442"/>
        <v/>
      </c>
      <c r="AY1334" s="359" t="str">
        <f t="shared" si="443"/>
        <v/>
      </c>
      <c r="BA1334" s="359" t="str">
        <f t="shared" si="444"/>
        <v/>
      </c>
      <c r="BC1334" s="359" t="str">
        <f t="shared" si="445"/>
        <v/>
      </c>
      <c r="BE1334" s="359" t="str">
        <f t="shared" si="446"/>
        <v/>
      </c>
      <c r="BG1334" s="359" t="str">
        <f t="shared" si="447"/>
        <v/>
      </c>
      <c r="BI1334" s="359" t="str">
        <f t="shared" si="448"/>
        <v/>
      </c>
    </row>
    <row r="1335" spans="3:61" x14ac:dyDescent="0.2">
      <c r="C1335" s="152"/>
      <c r="E1335" s="243"/>
      <c r="F1335" s="374"/>
      <c r="G1335" s="300"/>
      <c r="H1335" s="300"/>
      <c r="I1335" s="300"/>
      <c r="J1335" s="300"/>
      <c r="K1335" s="300"/>
      <c r="L1335" s="300"/>
      <c r="M1335" s="300"/>
      <c r="O1335" s="302"/>
      <c r="U1335" s="355" t="str">
        <f t="shared" si="428"/>
        <v/>
      </c>
      <c r="W1335" s="355" t="str">
        <f t="shared" si="429"/>
        <v/>
      </c>
      <c r="Y1335" s="355" t="str">
        <f t="shared" si="430"/>
        <v/>
      </c>
      <c r="AA1335" s="355" t="str">
        <f t="shared" si="431"/>
        <v/>
      </c>
      <c r="AC1335" s="355" t="str">
        <f t="shared" si="432"/>
        <v/>
      </c>
      <c r="AE1335" s="4" t="str">
        <f t="shared" si="433"/>
        <v/>
      </c>
      <c r="AG1335" s="4" t="str">
        <f t="shared" si="434"/>
        <v/>
      </c>
      <c r="AI1335" s="4" t="str">
        <f t="shared" si="435"/>
        <v/>
      </c>
      <c r="AK1335" s="4" t="str">
        <f t="shared" si="436"/>
        <v/>
      </c>
      <c r="AM1335" s="4" t="str">
        <f t="shared" si="437"/>
        <v/>
      </c>
      <c r="AO1335" s="4" t="str">
        <f t="shared" si="438"/>
        <v/>
      </c>
      <c r="AQ1335" s="4" t="str">
        <f t="shared" si="439"/>
        <v/>
      </c>
      <c r="AS1335" s="4" t="str">
        <f t="shared" si="440"/>
        <v/>
      </c>
      <c r="AU1335" s="4" t="str">
        <f t="shared" si="441"/>
        <v/>
      </c>
      <c r="AW1335" s="359" t="str">
        <f t="shared" si="442"/>
        <v/>
      </c>
      <c r="AY1335" s="359" t="str">
        <f t="shared" si="443"/>
        <v/>
      </c>
      <c r="BA1335" s="359" t="str">
        <f t="shared" si="444"/>
        <v/>
      </c>
      <c r="BC1335" s="359" t="str">
        <f t="shared" si="445"/>
        <v/>
      </c>
      <c r="BE1335" s="359" t="str">
        <f t="shared" si="446"/>
        <v/>
      </c>
      <c r="BG1335" s="359" t="str">
        <f t="shared" si="447"/>
        <v/>
      </c>
      <c r="BI1335" s="359" t="str">
        <f t="shared" si="448"/>
        <v/>
      </c>
    </row>
    <row r="1336" spans="3:61" x14ac:dyDescent="0.2">
      <c r="C1336" s="152"/>
      <c r="E1336" s="243"/>
      <c r="F1336" s="374"/>
      <c r="G1336" s="300"/>
      <c r="H1336" s="300"/>
      <c r="I1336" s="300"/>
      <c r="J1336" s="300"/>
      <c r="K1336" s="300"/>
      <c r="L1336" s="300"/>
      <c r="M1336" s="300"/>
      <c r="O1336" s="302"/>
      <c r="U1336" s="355" t="str">
        <f t="shared" si="428"/>
        <v/>
      </c>
      <c r="W1336" s="355" t="str">
        <f t="shared" si="429"/>
        <v/>
      </c>
      <c r="Y1336" s="355" t="str">
        <f t="shared" si="430"/>
        <v/>
      </c>
      <c r="AA1336" s="355" t="str">
        <f t="shared" si="431"/>
        <v/>
      </c>
      <c r="AC1336" s="355" t="str">
        <f t="shared" si="432"/>
        <v/>
      </c>
      <c r="AE1336" s="4" t="str">
        <f t="shared" si="433"/>
        <v/>
      </c>
      <c r="AG1336" s="4" t="str">
        <f t="shared" si="434"/>
        <v/>
      </c>
      <c r="AI1336" s="4" t="str">
        <f t="shared" si="435"/>
        <v/>
      </c>
      <c r="AK1336" s="4" t="str">
        <f t="shared" si="436"/>
        <v/>
      </c>
      <c r="AM1336" s="4" t="str">
        <f t="shared" si="437"/>
        <v/>
      </c>
      <c r="AO1336" s="4" t="str">
        <f t="shared" si="438"/>
        <v/>
      </c>
      <c r="AQ1336" s="4" t="str">
        <f t="shared" si="439"/>
        <v/>
      </c>
      <c r="AS1336" s="4" t="str">
        <f t="shared" si="440"/>
        <v/>
      </c>
      <c r="AU1336" s="4" t="str">
        <f t="shared" si="441"/>
        <v/>
      </c>
      <c r="AW1336" s="359" t="str">
        <f t="shared" si="442"/>
        <v/>
      </c>
      <c r="AY1336" s="359" t="str">
        <f t="shared" si="443"/>
        <v/>
      </c>
      <c r="BA1336" s="359" t="str">
        <f t="shared" si="444"/>
        <v/>
      </c>
      <c r="BC1336" s="359" t="str">
        <f t="shared" si="445"/>
        <v/>
      </c>
      <c r="BE1336" s="359" t="str">
        <f t="shared" si="446"/>
        <v/>
      </c>
      <c r="BG1336" s="359" t="str">
        <f t="shared" si="447"/>
        <v/>
      </c>
      <c r="BI1336" s="359" t="str">
        <f t="shared" si="448"/>
        <v/>
      </c>
    </row>
    <row r="1337" spans="3:61" x14ac:dyDescent="0.2">
      <c r="C1337" s="152"/>
      <c r="E1337" s="243"/>
      <c r="F1337" s="374"/>
      <c r="G1337" s="300"/>
      <c r="H1337" s="300"/>
      <c r="I1337" s="300"/>
      <c r="J1337" s="300"/>
      <c r="K1337" s="300"/>
      <c r="L1337" s="300"/>
      <c r="M1337" s="300"/>
      <c r="O1337" s="302"/>
      <c r="U1337" s="355" t="str">
        <f t="shared" si="428"/>
        <v/>
      </c>
      <c r="W1337" s="355" t="str">
        <f t="shared" si="429"/>
        <v/>
      </c>
      <c r="Y1337" s="355" t="str">
        <f t="shared" si="430"/>
        <v/>
      </c>
      <c r="AA1337" s="355" t="str">
        <f t="shared" si="431"/>
        <v/>
      </c>
      <c r="AC1337" s="355" t="str">
        <f t="shared" si="432"/>
        <v/>
      </c>
      <c r="AE1337" s="4" t="str">
        <f t="shared" si="433"/>
        <v/>
      </c>
      <c r="AG1337" s="4" t="str">
        <f t="shared" si="434"/>
        <v/>
      </c>
      <c r="AI1337" s="4" t="str">
        <f t="shared" si="435"/>
        <v/>
      </c>
      <c r="AK1337" s="4" t="str">
        <f t="shared" si="436"/>
        <v/>
      </c>
      <c r="AM1337" s="4" t="str">
        <f t="shared" si="437"/>
        <v/>
      </c>
      <c r="AO1337" s="4" t="str">
        <f t="shared" si="438"/>
        <v/>
      </c>
      <c r="AQ1337" s="4" t="str">
        <f t="shared" si="439"/>
        <v/>
      </c>
      <c r="AS1337" s="4" t="str">
        <f t="shared" si="440"/>
        <v/>
      </c>
      <c r="AU1337" s="4" t="str">
        <f t="shared" si="441"/>
        <v/>
      </c>
      <c r="AW1337" s="359" t="str">
        <f t="shared" si="442"/>
        <v/>
      </c>
      <c r="AY1337" s="359" t="str">
        <f t="shared" si="443"/>
        <v/>
      </c>
      <c r="BA1337" s="359" t="str">
        <f t="shared" si="444"/>
        <v/>
      </c>
      <c r="BC1337" s="359" t="str">
        <f t="shared" si="445"/>
        <v/>
      </c>
      <c r="BE1337" s="359" t="str">
        <f t="shared" si="446"/>
        <v/>
      </c>
      <c r="BG1337" s="359" t="str">
        <f t="shared" si="447"/>
        <v/>
      </c>
      <c r="BI1337" s="359" t="str">
        <f t="shared" si="448"/>
        <v/>
      </c>
    </row>
    <row r="1338" spans="3:61" x14ac:dyDescent="0.2">
      <c r="C1338" s="152"/>
      <c r="E1338" s="243"/>
      <c r="F1338" s="374"/>
      <c r="G1338" s="300"/>
      <c r="H1338" s="300"/>
      <c r="I1338" s="300"/>
      <c r="J1338" s="300"/>
      <c r="K1338" s="300"/>
      <c r="L1338" s="300"/>
      <c r="M1338" s="300"/>
      <c r="O1338" s="302"/>
      <c r="U1338" s="355" t="str">
        <f t="shared" si="428"/>
        <v/>
      </c>
      <c r="W1338" s="355" t="str">
        <f t="shared" si="429"/>
        <v/>
      </c>
      <c r="Y1338" s="355" t="str">
        <f t="shared" si="430"/>
        <v/>
      </c>
      <c r="AA1338" s="355" t="str">
        <f t="shared" si="431"/>
        <v/>
      </c>
      <c r="AC1338" s="355" t="str">
        <f t="shared" si="432"/>
        <v/>
      </c>
      <c r="AE1338" s="4" t="str">
        <f t="shared" si="433"/>
        <v/>
      </c>
      <c r="AG1338" s="4" t="str">
        <f t="shared" si="434"/>
        <v/>
      </c>
      <c r="AI1338" s="4" t="str">
        <f t="shared" si="435"/>
        <v/>
      </c>
      <c r="AK1338" s="4" t="str">
        <f t="shared" si="436"/>
        <v/>
      </c>
      <c r="AM1338" s="4" t="str">
        <f t="shared" si="437"/>
        <v/>
      </c>
      <c r="AO1338" s="4" t="str">
        <f t="shared" si="438"/>
        <v/>
      </c>
      <c r="AQ1338" s="4" t="str">
        <f t="shared" si="439"/>
        <v/>
      </c>
      <c r="AS1338" s="4" t="str">
        <f t="shared" si="440"/>
        <v/>
      </c>
      <c r="AU1338" s="4" t="str">
        <f t="shared" si="441"/>
        <v/>
      </c>
      <c r="AW1338" s="359" t="str">
        <f t="shared" si="442"/>
        <v/>
      </c>
      <c r="AY1338" s="359" t="str">
        <f t="shared" si="443"/>
        <v/>
      </c>
      <c r="BA1338" s="359" t="str">
        <f t="shared" si="444"/>
        <v/>
      </c>
      <c r="BC1338" s="359" t="str">
        <f t="shared" si="445"/>
        <v/>
      </c>
      <c r="BE1338" s="359" t="str">
        <f t="shared" si="446"/>
        <v/>
      </c>
      <c r="BG1338" s="359" t="str">
        <f t="shared" si="447"/>
        <v/>
      </c>
      <c r="BI1338" s="359" t="str">
        <f t="shared" si="448"/>
        <v/>
      </c>
    </row>
    <row r="1339" spans="3:61" x14ac:dyDescent="0.2">
      <c r="C1339" s="152"/>
      <c r="E1339" s="243"/>
      <c r="F1339" s="374"/>
      <c r="G1339" s="300"/>
      <c r="H1339" s="300"/>
      <c r="I1339" s="300"/>
      <c r="J1339" s="300"/>
      <c r="K1339" s="300"/>
      <c r="L1339" s="300"/>
      <c r="M1339" s="300"/>
      <c r="O1339" s="302"/>
      <c r="U1339" s="355" t="str">
        <f t="shared" si="428"/>
        <v/>
      </c>
      <c r="W1339" s="355" t="str">
        <f t="shared" si="429"/>
        <v/>
      </c>
      <c r="Y1339" s="355" t="str">
        <f t="shared" si="430"/>
        <v/>
      </c>
      <c r="AA1339" s="355" t="str">
        <f t="shared" si="431"/>
        <v/>
      </c>
      <c r="AC1339" s="355" t="str">
        <f t="shared" si="432"/>
        <v/>
      </c>
      <c r="AE1339" s="4" t="str">
        <f t="shared" si="433"/>
        <v/>
      </c>
      <c r="AG1339" s="4" t="str">
        <f t="shared" si="434"/>
        <v/>
      </c>
      <c r="AI1339" s="4" t="str">
        <f t="shared" si="435"/>
        <v/>
      </c>
      <c r="AK1339" s="4" t="str">
        <f t="shared" si="436"/>
        <v/>
      </c>
      <c r="AM1339" s="4" t="str">
        <f t="shared" si="437"/>
        <v/>
      </c>
      <c r="AO1339" s="4" t="str">
        <f t="shared" si="438"/>
        <v/>
      </c>
      <c r="AQ1339" s="4" t="str">
        <f t="shared" si="439"/>
        <v/>
      </c>
      <c r="AS1339" s="4" t="str">
        <f t="shared" si="440"/>
        <v/>
      </c>
      <c r="AU1339" s="4" t="str">
        <f t="shared" si="441"/>
        <v/>
      </c>
      <c r="AW1339" s="359" t="str">
        <f t="shared" si="442"/>
        <v/>
      </c>
      <c r="AY1339" s="359" t="str">
        <f t="shared" si="443"/>
        <v/>
      </c>
      <c r="BA1339" s="359" t="str">
        <f t="shared" si="444"/>
        <v/>
      </c>
      <c r="BC1339" s="359" t="str">
        <f t="shared" si="445"/>
        <v/>
      </c>
      <c r="BE1339" s="359" t="str">
        <f t="shared" si="446"/>
        <v/>
      </c>
      <c r="BG1339" s="359" t="str">
        <f t="shared" si="447"/>
        <v/>
      </c>
      <c r="BI1339" s="359" t="str">
        <f t="shared" si="448"/>
        <v/>
      </c>
    </row>
    <row r="1340" spans="3:61" x14ac:dyDescent="0.2">
      <c r="C1340" s="152"/>
      <c r="E1340" s="243"/>
      <c r="F1340" s="374"/>
      <c r="G1340" s="300"/>
      <c r="H1340" s="300"/>
      <c r="I1340" s="300"/>
      <c r="J1340" s="300"/>
      <c r="K1340" s="300"/>
      <c r="L1340" s="300"/>
      <c r="M1340" s="300"/>
      <c r="O1340" s="302"/>
      <c r="U1340" s="355" t="str">
        <f t="shared" si="428"/>
        <v/>
      </c>
      <c r="W1340" s="355" t="str">
        <f t="shared" si="429"/>
        <v/>
      </c>
      <c r="Y1340" s="355" t="str">
        <f t="shared" si="430"/>
        <v/>
      </c>
      <c r="AA1340" s="355" t="str">
        <f t="shared" si="431"/>
        <v/>
      </c>
      <c r="AC1340" s="355" t="str">
        <f t="shared" si="432"/>
        <v/>
      </c>
      <c r="AE1340" s="4" t="str">
        <f t="shared" si="433"/>
        <v/>
      </c>
      <c r="AG1340" s="4" t="str">
        <f t="shared" si="434"/>
        <v/>
      </c>
      <c r="AI1340" s="4" t="str">
        <f t="shared" si="435"/>
        <v/>
      </c>
      <c r="AK1340" s="4" t="str">
        <f t="shared" si="436"/>
        <v/>
      </c>
      <c r="AM1340" s="4" t="str">
        <f t="shared" si="437"/>
        <v/>
      </c>
      <c r="AO1340" s="4" t="str">
        <f t="shared" si="438"/>
        <v/>
      </c>
      <c r="AQ1340" s="4" t="str">
        <f t="shared" si="439"/>
        <v/>
      </c>
      <c r="AS1340" s="4" t="str">
        <f t="shared" si="440"/>
        <v/>
      </c>
      <c r="AU1340" s="4" t="str">
        <f t="shared" si="441"/>
        <v/>
      </c>
      <c r="AW1340" s="359" t="str">
        <f t="shared" si="442"/>
        <v/>
      </c>
      <c r="AY1340" s="359" t="str">
        <f t="shared" si="443"/>
        <v/>
      </c>
      <c r="BA1340" s="359" t="str">
        <f t="shared" si="444"/>
        <v/>
      </c>
      <c r="BC1340" s="359" t="str">
        <f t="shared" si="445"/>
        <v/>
      </c>
      <c r="BE1340" s="359" t="str">
        <f t="shared" si="446"/>
        <v/>
      </c>
      <c r="BG1340" s="359" t="str">
        <f t="shared" si="447"/>
        <v/>
      </c>
      <c r="BI1340" s="359" t="str">
        <f t="shared" si="448"/>
        <v/>
      </c>
    </row>
    <row r="1341" spans="3:61" x14ac:dyDescent="0.2">
      <c r="C1341" s="152"/>
      <c r="E1341" s="243"/>
      <c r="F1341" s="374"/>
      <c r="G1341" s="300"/>
      <c r="H1341" s="300"/>
      <c r="I1341" s="300"/>
      <c r="J1341" s="300"/>
      <c r="K1341" s="300"/>
      <c r="L1341" s="300"/>
      <c r="M1341" s="300"/>
      <c r="O1341" s="302"/>
      <c r="U1341" s="355" t="str">
        <f t="shared" si="428"/>
        <v/>
      </c>
      <c r="W1341" s="355" t="str">
        <f t="shared" si="429"/>
        <v/>
      </c>
      <c r="Y1341" s="355" t="str">
        <f t="shared" si="430"/>
        <v/>
      </c>
      <c r="AA1341" s="355" t="str">
        <f t="shared" si="431"/>
        <v/>
      </c>
      <c r="AC1341" s="355" t="str">
        <f t="shared" si="432"/>
        <v/>
      </c>
      <c r="AE1341" s="4" t="str">
        <f t="shared" si="433"/>
        <v/>
      </c>
      <c r="AG1341" s="4" t="str">
        <f t="shared" si="434"/>
        <v/>
      </c>
      <c r="AI1341" s="4" t="str">
        <f t="shared" si="435"/>
        <v/>
      </c>
      <c r="AK1341" s="4" t="str">
        <f t="shared" si="436"/>
        <v/>
      </c>
      <c r="AM1341" s="4" t="str">
        <f t="shared" si="437"/>
        <v/>
      </c>
      <c r="AO1341" s="4" t="str">
        <f t="shared" si="438"/>
        <v/>
      </c>
      <c r="AQ1341" s="4" t="str">
        <f t="shared" si="439"/>
        <v/>
      </c>
      <c r="AS1341" s="4" t="str">
        <f t="shared" si="440"/>
        <v/>
      </c>
      <c r="AU1341" s="4" t="str">
        <f t="shared" si="441"/>
        <v/>
      </c>
      <c r="AW1341" s="359" t="str">
        <f t="shared" si="442"/>
        <v/>
      </c>
      <c r="AY1341" s="359" t="str">
        <f t="shared" si="443"/>
        <v/>
      </c>
      <c r="BA1341" s="359" t="str">
        <f t="shared" si="444"/>
        <v/>
      </c>
      <c r="BC1341" s="359" t="str">
        <f t="shared" si="445"/>
        <v/>
      </c>
      <c r="BE1341" s="359" t="str">
        <f t="shared" si="446"/>
        <v/>
      </c>
      <c r="BG1341" s="359" t="str">
        <f t="shared" si="447"/>
        <v/>
      </c>
      <c r="BI1341" s="359" t="str">
        <f t="shared" si="448"/>
        <v/>
      </c>
    </row>
    <row r="1342" spans="3:61" x14ac:dyDescent="0.2">
      <c r="C1342" s="152"/>
      <c r="E1342" s="243"/>
      <c r="F1342" s="374"/>
      <c r="G1342" s="300"/>
      <c r="H1342" s="300"/>
      <c r="I1342" s="300"/>
      <c r="J1342" s="300"/>
      <c r="K1342" s="300"/>
      <c r="L1342" s="300"/>
      <c r="M1342" s="300"/>
      <c r="O1342" s="302"/>
      <c r="U1342" s="355" t="str">
        <f t="shared" si="428"/>
        <v/>
      </c>
      <c r="W1342" s="355" t="str">
        <f t="shared" si="429"/>
        <v/>
      </c>
      <c r="Y1342" s="355" t="str">
        <f t="shared" si="430"/>
        <v/>
      </c>
      <c r="AA1342" s="355" t="str">
        <f t="shared" si="431"/>
        <v/>
      </c>
      <c r="AC1342" s="355" t="str">
        <f t="shared" si="432"/>
        <v/>
      </c>
      <c r="AE1342" s="4" t="str">
        <f t="shared" si="433"/>
        <v/>
      </c>
      <c r="AG1342" s="4" t="str">
        <f t="shared" si="434"/>
        <v/>
      </c>
      <c r="AI1342" s="4" t="str">
        <f t="shared" si="435"/>
        <v/>
      </c>
      <c r="AK1342" s="4" t="str">
        <f t="shared" si="436"/>
        <v/>
      </c>
      <c r="AM1342" s="4" t="str">
        <f t="shared" si="437"/>
        <v/>
      </c>
      <c r="AO1342" s="4" t="str">
        <f t="shared" si="438"/>
        <v/>
      </c>
      <c r="AQ1342" s="4" t="str">
        <f t="shared" si="439"/>
        <v/>
      </c>
      <c r="AS1342" s="4" t="str">
        <f t="shared" si="440"/>
        <v/>
      </c>
      <c r="AU1342" s="4" t="str">
        <f t="shared" si="441"/>
        <v/>
      </c>
      <c r="AW1342" s="359" t="str">
        <f t="shared" si="442"/>
        <v/>
      </c>
      <c r="AY1342" s="359" t="str">
        <f t="shared" si="443"/>
        <v/>
      </c>
      <c r="BA1342" s="359" t="str">
        <f t="shared" si="444"/>
        <v/>
      </c>
      <c r="BC1342" s="359" t="str">
        <f t="shared" si="445"/>
        <v/>
      </c>
      <c r="BE1342" s="359" t="str">
        <f t="shared" si="446"/>
        <v/>
      </c>
      <c r="BG1342" s="359" t="str">
        <f t="shared" si="447"/>
        <v/>
      </c>
      <c r="BI1342" s="359" t="str">
        <f t="shared" si="448"/>
        <v/>
      </c>
    </row>
    <row r="1343" spans="3:61" x14ac:dyDescent="0.2">
      <c r="C1343" s="152"/>
      <c r="E1343" s="243"/>
      <c r="F1343" s="374"/>
      <c r="G1343" s="300"/>
      <c r="H1343" s="300"/>
      <c r="I1343" s="300"/>
      <c r="J1343" s="300"/>
      <c r="K1343" s="300"/>
      <c r="L1343" s="300"/>
      <c r="M1343" s="300"/>
      <c r="O1343" s="302"/>
      <c r="U1343" s="355" t="str">
        <f t="shared" si="428"/>
        <v/>
      </c>
      <c r="W1343" s="355" t="str">
        <f t="shared" si="429"/>
        <v/>
      </c>
      <c r="Y1343" s="355" t="str">
        <f t="shared" si="430"/>
        <v/>
      </c>
      <c r="AA1343" s="355" t="str">
        <f t="shared" si="431"/>
        <v/>
      </c>
      <c r="AC1343" s="355" t="str">
        <f t="shared" si="432"/>
        <v/>
      </c>
      <c r="AE1343" s="4" t="str">
        <f t="shared" si="433"/>
        <v/>
      </c>
      <c r="AG1343" s="4" t="str">
        <f t="shared" si="434"/>
        <v/>
      </c>
      <c r="AI1343" s="4" t="str">
        <f t="shared" si="435"/>
        <v/>
      </c>
      <c r="AK1343" s="4" t="str">
        <f t="shared" si="436"/>
        <v/>
      </c>
      <c r="AM1343" s="4" t="str">
        <f t="shared" si="437"/>
        <v/>
      </c>
      <c r="AO1343" s="4" t="str">
        <f t="shared" si="438"/>
        <v/>
      </c>
      <c r="AQ1343" s="4" t="str">
        <f t="shared" si="439"/>
        <v/>
      </c>
      <c r="AS1343" s="4" t="str">
        <f t="shared" si="440"/>
        <v/>
      </c>
      <c r="AU1343" s="4" t="str">
        <f t="shared" si="441"/>
        <v/>
      </c>
      <c r="AW1343" s="359" t="str">
        <f t="shared" si="442"/>
        <v/>
      </c>
      <c r="AY1343" s="359" t="str">
        <f t="shared" si="443"/>
        <v/>
      </c>
      <c r="BA1343" s="359" t="str">
        <f t="shared" si="444"/>
        <v/>
      </c>
      <c r="BC1343" s="359" t="str">
        <f t="shared" si="445"/>
        <v/>
      </c>
      <c r="BE1343" s="359" t="str">
        <f t="shared" si="446"/>
        <v/>
      </c>
      <c r="BG1343" s="359" t="str">
        <f t="shared" si="447"/>
        <v/>
      </c>
      <c r="BI1343" s="359" t="str">
        <f t="shared" si="448"/>
        <v/>
      </c>
    </row>
    <row r="1344" spans="3:61" x14ac:dyDescent="0.2">
      <c r="C1344" s="152"/>
      <c r="E1344" s="243"/>
      <c r="F1344" s="374"/>
      <c r="G1344" s="300"/>
      <c r="H1344" s="300"/>
      <c r="I1344" s="300"/>
      <c r="J1344" s="300"/>
      <c r="K1344" s="300"/>
      <c r="L1344" s="300"/>
      <c r="M1344" s="300"/>
      <c r="O1344" s="302"/>
      <c r="U1344" s="355" t="str">
        <f t="shared" si="428"/>
        <v/>
      </c>
      <c r="W1344" s="355" t="str">
        <f t="shared" si="429"/>
        <v/>
      </c>
      <c r="Y1344" s="355" t="str">
        <f t="shared" si="430"/>
        <v/>
      </c>
      <c r="AA1344" s="355" t="str">
        <f t="shared" si="431"/>
        <v/>
      </c>
      <c r="AC1344" s="355" t="str">
        <f t="shared" si="432"/>
        <v/>
      </c>
      <c r="AE1344" s="4" t="str">
        <f t="shared" si="433"/>
        <v/>
      </c>
      <c r="AG1344" s="4" t="str">
        <f t="shared" si="434"/>
        <v/>
      </c>
      <c r="AI1344" s="4" t="str">
        <f t="shared" si="435"/>
        <v/>
      </c>
      <c r="AK1344" s="4" t="str">
        <f t="shared" si="436"/>
        <v/>
      </c>
      <c r="AM1344" s="4" t="str">
        <f t="shared" si="437"/>
        <v/>
      </c>
      <c r="AO1344" s="4" t="str">
        <f t="shared" si="438"/>
        <v/>
      </c>
      <c r="AQ1344" s="4" t="str">
        <f t="shared" si="439"/>
        <v/>
      </c>
      <c r="AS1344" s="4" t="str">
        <f t="shared" si="440"/>
        <v/>
      </c>
      <c r="AU1344" s="4" t="str">
        <f t="shared" si="441"/>
        <v/>
      </c>
      <c r="AW1344" s="359" t="str">
        <f t="shared" si="442"/>
        <v/>
      </c>
      <c r="AY1344" s="359" t="str">
        <f t="shared" si="443"/>
        <v/>
      </c>
      <c r="BA1344" s="359" t="str">
        <f t="shared" si="444"/>
        <v/>
      </c>
      <c r="BC1344" s="359" t="str">
        <f t="shared" si="445"/>
        <v/>
      </c>
      <c r="BE1344" s="359" t="str">
        <f t="shared" si="446"/>
        <v/>
      </c>
      <c r="BG1344" s="359" t="str">
        <f t="shared" si="447"/>
        <v/>
      </c>
      <c r="BI1344" s="359" t="str">
        <f t="shared" si="448"/>
        <v/>
      </c>
    </row>
    <row r="1345" spans="3:61" x14ac:dyDescent="0.2">
      <c r="C1345" s="152"/>
      <c r="E1345" s="243"/>
      <c r="F1345" s="374"/>
      <c r="G1345" s="300"/>
      <c r="H1345" s="300"/>
      <c r="I1345" s="300"/>
      <c r="J1345" s="300"/>
      <c r="K1345" s="300"/>
      <c r="L1345" s="300"/>
      <c r="M1345" s="300"/>
      <c r="O1345" s="302"/>
      <c r="U1345" s="355" t="str">
        <f t="shared" si="428"/>
        <v/>
      </c>
      <c r="W1345" s="355" t="str">
        <f t="shared" si="429"/>
        <v/>
      </c>
      <c r="Y1345" s="355" t="str">
        <f t="shared" si="430"/>
        <v/>
      </c>
      <c r="AA1345" s="355" t="str">
        <f t="shared" si="431"/>
        <v/>
      </c>
      <c r="AC1345" s="355" t="str">
        <f t="shared" si="432"/>
        <v/>
      </c>
      <c r="AE1345" s="4" t="str">
        <f t="shared" si="433"/>
        <v/>
      </c>
      <c r="AG1345" s="4" t="str">
        <f t="shared" si="434"/>
        <v/>
      </c>
      <c r="AI1345" s="4" t="str">
        <f t="shared" si="435"/>
        <v/>
      </c>
      <c r="AK1345" s="4" t="str">
        <f t="shared" si="436"/>
        <v/>
      </c>
      <c r="AM1345" s="4" t="str">
        <f t="shared" si="437"/>
        <v/>
      </c>
      <c r="AO1345" s="4" t="str">
        <f t="shared" si="438"/>
        <v/>
      </c>
      <c r="AQ1345" s="4" t="str">
        <f t="shared" si="439"/>
        <v/>
      </c>
      <c r="AS1345" s="4" t="str">
        <f t="shared" si="440"/>
        <v/>
      </c>
      <c r="AU1345" s="4" t="str">
        <f t="shared" si="441"/>
        <v/>
      </c>
      <c r="AW1345" s="359" t="str">
        <f t="shared" si="442"/>
        <v/>
      </c>
      <c r="AY1345" s="359" t="str">
        <f t="shared" si="443"/>
        <v/>
      </c>
      <c r="BA1345" s="359" t="str">
        <f t="shared" si="444"/>
        <v/>
      </c>
      <c r="BC1345" s="359" t="str">
        <f t="shared" si="445"/>
        <v/>
      </c>
      <c r="BE1345" s="359" t="str">
        <f t="shared" si="446"/>
        <v/>
      </c>
      <c r="BG1345" s="359" t="str">
        <f t="shared" si="447"/>
        <v/>
      </c>
      <c r="BI1345" s="359" t="str">
        <f t="shared" si="448"/>
        <v/>
      </c>
    </row>
    <row r="1346" spans="3:61" x14ac:dyDescent="0.2">
      <c r="C1346" s="152"/>
      <c r="E1346" s="243"/>
      <c r="F1346" s="374"/>
      <c r="G1346" s="300"/>
      <c r="H1346" s="300"/>
      <c r="I1346" s="300"/>
      <c r="J1346" s="300"/>
      <c r="K1346" s="300"/>
      <c r="L1346" s="300"/>
      <c r="M1346" s="300"/>
      <c r="O1346" s="302"/>
      <c r="U1346" s="355" t="str">
        <f t="shared" si="428"/>
        <v/>
      </c>
      <c r="W1346" s="355" t="str">
        <f t="shared" si="429"/>
        <v/>
      </c>
      <c r="Y1346" s="355" t="str">
        <f t="shared" si="430"/>
        <v/>
      </c>
      <c r="AA1346" s="355" t="str">
        <f t="shared" si="431"/>
        <v/>
      </c>
      <c r="AC1346" s="355" t="str">
        <f t="shared" si="432"/>
        <v/>
      </c>
      <c r="AE1346" s="4" t="str">
        <f t="shared" si="433"/>
        <v/>
      </c>
      <c r="AG1346" s="4" t="str">
        <f t="shared" si="434"/>
        <v/>
      </c>
      <c r="AI1346" s="4" t="str">
        <f t="shared" si="435"/>
        <v/>
      </c>
      <c r="AK1346" s="4" t="str">
        <f t="shared" si="436"/>
        <v/>
      </c>
      <c r="AM1346" s="4" t="str">
        <f t="shared" si="437"/>
        <v/>
      </c>
      <c r="AO1346" s="4" t="str">
        <f t="shared" si="438"/>
        <v/>
      </c>
      <c r="AQ1346" s="4" t="str">
        <f t="shared" si="439"/>
        <v/>
      </c>
      <c r="AS1346" s="4" t="str">
        <f t="shared" si="440"/>
        <v/>
      </c>
      <c r="AU1346" s="4" t="str">
        <f t="shared" si="441"/>
        <v/>
      </c>
      <c r="AW1346" s="359" t="str">
        <f t="shared" si="442"/>
        <v/>
      </c>
      <c r="AY1346" s="359" t="str">
        <f t="shared" si="443"/>
        <v/>
      </c>
      <c r="BA1346" s="359" t="str">
        <f t="shared" si="444"/>
        <v/>
      </c>
      <c r="BC1346" s="359" t="str">
        <f t="shared" si="445"/>
        <v/>
      </c>
      <c r="BE1346" s="359" t="str">
        <f t="shared" si="446"/>
        <v/>
      </c>
      <c r="BG1346" s="359" t="str">
        <f t="shared" si="447"/>
        <v/>
      </c>
      <c r="BI1346" s="359" t="str">
        <f t="shared" si="448"/>
        <v/>
      </c>
    </row>
    <row r="1347" spans="3:61" x14ac:dyDescent="0.2">
      <c r="C1347" s="152"/>
      <c r="E1347" s="243"/>
      <c r="F1347" s="374"/>
      <c r="G1347" s="300"/>
      <c r="H1347" s="300"/>
      <c r="I1347" s="300"/>
      <c r="J1347" s="300"/>
      <c r="K1347" s="300"/>
      <c r="L1347" s="300"/>
      <c r="M1347" s="300"/>
      <c r="O1347" s="302"/>
      <c r="U1347" s="355" t="str">
        <f t="shared" ref="U1347:U1410" si="449">IF(P1347=$T$2,O1347,"")</f>
        <v/>
      </c>
      <c r="W1347" s="355" t="str">
        <f t="shared" ref="W1347:W1410" si="450">IF(P1347=$V$2,O1347,"")</f>
        <v/>
      </c>
      <c r="Y1347" s="355" t="str">
        <f t="shared" ref="Y1347:Y1410" si="451">IF(P1347=$X$2,$O1347,"")</f>
        <v/>
      </c>
      <c r="AA1347" s="355" t="str">
        <f t="shared" ref="AA1347:AA1410" si="452">IF($P1347=$Z$2,$O1347,"")</f>
        <v/>
      </c>
      <c r="AC1347" s="355" t="str">
        <f t="shared" ref="AC1347:AC1410" si="453">IF($P1347=$AB$2,$O1347,"")</f>
        <v/>
      </c>
      <c r="AE1347" s="4" t="str">
        <f t="shared" ref="AE1347:AE1410" si="454">IF($P1347=$AD$2,$O1347,"")</f>
        <v/>
      </c>
      <c r="AG1347" s="4" t="str">
        <f t="shared" ref="AG1347:AG1410" si="455">IF($P1347=$AF$2,$O1347,"")</f>
        <v/>
      </c>
      <c r="AI1347" s="4" t="str">
        <f t="shared" ref="AI1347:AI1410" si="456">IF($P1347=$AH$2,$O1347,"")</f>
        <v/>
      </c>
      <c r="AK1347" s="4" t="str">
        <f t="shared" ref="AK1347:AK1410" si="457">IF($P1347=$AJ$2,$O1347,"")</f>
        <v/>
      </c>
      <c r="AM1347" s="4" t="str">
        <f t="shared" ref="AM1347:AM1410" si="458">IF($P1347=$AL$2,$O1347,"")</f>
        <v/>
      </c>
      <c r="AO1347" s="4" t="str">
        <f t="shared" ref="AO1347:AO1410" si="459">IF($P1347=$AN$2,$O1347,"")</f>
        <v/>
      </c>
      <c r="AQ1347" s="4" t="str">
        <f t="shared" ref="AQ1347:AQ1410" si="460">IF($P1347=$AP$2,$O1347,"")</f>
        <v/>
      </c>
      <c r="AS1347" s="4" t="str">
        <f t="shared" ref="AS1347:AS1410" si="461">IF($P1347=$AR$2,$O1347,"")</f>
        <v/>
      </c>
      <c r="AU1347" s="4" t="str">
        <f t="shared" ref="AU1347:AU1410" si="462">IF($P1347=$AT$2,$O1347,"")</f>
        <v/>
      </c>
      <c r="AW1347" s="359" t="str">
        <f t="shared" ref="AW1347:AW1410" si="463">IF($P1347=$AV$2,$O1347,"")</f>
        <v/>
      </c>
      <c r="AY1347" s="359" t="str">
        <f t="shared" ref="AY1347:AY1410" si="464">IF($P1347=$AX$2,$O1347,"")</f>
        <v/>
      </c>
      <c r="BA1347" s="359" t="str">
        <f t="shared" ref="BA1347:BA1410" si="465">IF($P1347=$AZ$2,$O1347,"")</f>
        <v/>
      </c>
      <c r="BC1347" s="359" t="str">
        <f t="shared" ref="BC1347:BC1410" si="466">IF($P1347=$BB$2,$O1347,"")</f>
        <v/>
      </c>
      <c r="BE1347" s="359" t="str">
        <f t="shared" ref="BE1347:BE1410" si="467">IF($P1347=$BD$2,$O1347,"")</f>
        <v/>
      </c>
      <c r="BG1347" s="359" t="str">
        <f t="shared" ref="BG1347:BG1410" si="468">IF($P1347=$BF$2,$O1347,"")</f>
        <v/>
      </c>
      <c r="BI1347" s="359" t="str">
        <f t="shared" ref="BI1347:BI1410" si="469">IF($P1347=$BH$2,$O1347,"")</f>
        <v/>
      </c>
    </row>
    <row r="1348" spans="3:61" x14ac:dyDescent="0.2">
      <c r="C1348" s="152"/>
      <c r="E1348" s="243"/>
      <c r="F1348" s="374"/>
      <c r="G1348" s="300"/>
      <c r="H1348" s="300"/>
      <c r="I1348" s="300"/>
      <c r="J1348" s="300"/>
      <c r="K1348" s="300"/>
      <c r="L1348" s="300"/>
      <c r="M1348" s="300"/>
      <c r="O1348" s="302"/>
      <c r="U1348" s="355" t="str">
        <f t="shared" si="449"/>
        <v/>
      </c>
      <c r="W1348" s="355" t="str">
        <f t="shared" si="450"/>
        <v/>
      </c>
      <c r="Y1348" s="355" t="str">
        <f t="shared" si="451"/>
        <v/>
      </c>
      <c r="AA1348" s="355" t="str">
        <f t="shared" si="452"/>
        <v/>
      </c>
      <c r="AC1348" s="355" t="str">
        <f t="shared" si="453"/>
        <v/>
      </c>
      <c r="AE1348" s="4" t="str">
        <f t="shared" si="454"/>
        <v/>
      </c>
      <c r="AG1348" s="4" t="str">
        <f t="shared" si="455"/>
        <v/>
      </c>
      <c r="AI1348" s="4" t="str">
        <f t="shared" si="456"/>
        <v/>
      </c>
      <c r="AK1348" s="4" t="str">
        <f t="shared" si="457"/>
        <v/>
      </c>
      <c r="AM1348" s="4" t="str">
        <f t="shared" si="458"/>
        <v/>
      </c>
      <c r="AO1348" s="4" t="str">
        <f t="shared" si="459"/>
        <v/>
      </c>
      <c r="AQ1348" s="4" t="str">
        <f t="shared" si="460"/>
        <v/>
      </c>
      <c r="AS1348" s="4" t="str">
        <f t="shared" si="461"/>
        <v/>
      </c>
      <c r="AU1348" s="4" t="str">
        <f t="shared" si="462"/>
        <v/>
      </c>
      <c r="AW1348" s="359" t="str">
        <f t="shared" si="463"/>
        <v/>
      </c>
      <c r="AY1348" s="359" t="str">
        <f t="shared" si="464"/>
        <v/>
      </c>
      <c r="BA1348" s="359" t="str">
        <f t="shared" si="465"/>
        <v/>
      </c>
      <c r="BC1348" s="359" t="str">
        <f t="shared" si="466"/>
        <v/>
      </c>
      <c r="BE1348" s="359" t="str">
        <f t="shared" si="467"/>
        <v/>
      </c>
      <c r="BG1348" s="359" t="str">
        <f t="shared" si="468"/>
        <v/>
      </c>
      <c r="BI1348" s="359" t="str">
        <f t="shared" si="469"/>
        <v/>
      </c>
    </row>
    <row r="1349" spans="3:61" x14ac:dyDescent="0.2">
      <c r="C1349" s="152"/>
      <c r="E1349" s="243"/>
      <c r="F1349" s="374"/>
      <c r="G1349" s="300"/>
      <c r="H1349" s="300"/>
      <c r="I1349" s="300"/>
      <c r="J1349" s="300"/>
      <c r="K1349" s="300"/>
      <c r="L1349" s="300"/>
      <c r="M1349" s="300"/>
      <c r="O1349" s="302"/>
      <c r="U1349" s="355" t="str">
        <f t="shared" si="449"/>
        <v/>
      </c>
      <c r="W1349" s="355" t="str">
        <f t="shared" si="450"/>
        <v/>
      </c>
      <c r="Y1349" s="355" t="str">
        <f t="shared" si="451"/>
        <v/>
      </c>
      <c r="AA1349" s="355" t="str">
        <f t="shared" si="452"/>
        <v/>
      </c>
      <c r="AC1349" s="355" t="str">
        <f t="shared" si="453"/>
        <v/>
      </c>
      <c r="AE1349" s="4" t="str">
        <f t="shared" si="454"/>
        <v/>
      </c>
      <c r="AG1349" s="4" t="str">
        <f t="shared" si="455"/>
        <v/>
      </c>
      <c r="AI1349" s="4" t="str">
        <f t="shared" si="456"/>
        <v/>
      </c>
      <c r="AK1349" s="4" t="str">
        <f t="shared" si="457"/>
        <v/>
      </c>
      <c r="AM1349" s="4" t="str">
        <f t="shared" si="458"/>
        <v/>
      </c>
      <c r="AO1349" s="4" t="str">
        <f t="shared" si="459"/>
        <v/>
      </c>
      <c r="AQ1349" s="4" t="str">
        <f t="shared" si="460"/>
        <v/>
      </c>
      <c r="AS1349" s="4" t="str">
        <f t="shared" si="461"/>
        <v/>
      </c>
      <c r="AU1349" s="4" t="str">
        <f t="shared" si="462"/>
        <v/>
      </c>
      <c r="AW1349" s="359" t="str">
        <f t="shared" si="463"/>
        <v/>
      </c>
      <c r="AY1349" s="359" t="str">
        <f t="shared" si="464"/>
        <v/>
      </c>
      <c r="BA1349" s="359" t="str">
        <f t="shared" si="465"/>
        <v/>
      </c>
      <c r="BC1349" s="359" t="str">
        <f t="shared" si="466"/>
        <v/>
      </c>
      <c r="BE1349" s="359" t="str">
        <f t="shared" si="467"/>
        <v/>
      </c>
      <c r="BG1349" s="359" t="str">
        <f t="shared" si="468"/>
        <v/>
      </c>
      <c r="BI1349" s="359" t="str">
        <f t="shared" si="469"/>
        <v/>
      </c>
    </row>
    <row r="1350" spans="3:61" x14ac:dyDescent="0.2">
      <c r="C1350" s="152"/>
      <c r="E1350" s="243"/>
      <c r="F1350" s="374"/>
      <c r="G1350" s="300"/>
      <c r="H1350" s="300"/>
      <c r="I1350" s="300"/>
      <c r="J1350" s="300"/>
      <c r="K1350" s="300"/>
      <c r="L1350" s="300"/>
      <c r="M1350" s="300"/>
      <c r="O1350" s="302"/>
      <c r="U1350" s="355" t="str">
        <f t="shared" si="449"/>
        <v/>
      </c>
      <c r="W1350" s="355" t="str">
        <f t="shared" si="450"/>
        <v/>
      </c>
      <c r="Y1350" s="355" t="str">
        <f t="shared" si="451"/>
        <v/>
      </c>
      <c r="AA1350" s="355" t="str">
        <f t="shared" si="452"/>
        <v/>
      </c>
      <c r="AC1350" s="355" t="str">
        <f t="shared" si="453"/>
        <v/>
      </c>
      <c r="AE1350" s="4" t="str">
        <f t="shared" si="454"/>
        <v/>
      </c>
      <c r="AG1350" s="4" t="str">
        <f t="shared" si="455"/>
        <v/>
      </c>
      <c r="AI1350" s="4" t="str">
        <f t="shared" si="456"/>
        <v/>
      </c>
      <c r="AK1350" s="4" t="str">
        <f t="shared" si="457"/>
        <v/>
      </c>
      <c r="AM1350" s="4" t="str">
        <f t="shared" si="458"/>
        <v/>
      </c>
      <c r="AO1350" s="4" t="str">
        <f t="shared" si="459"/>
        <v/>
      </c>
      <c r="AQ1350" s="4" t="str">
        <f t="shared" si="460"/>
        <v/>
      </c>
      <c r="AS1350" s="4" t="str">
        <f t="shared" si="461"/>
        <v/>
      </c>
      <c r="AU1350" s="4" t="str">
        <f t="shared" si="462"/>
        <v/>
      </c>
      <c r="AW1350" s="359" t="str">
        <f t="shared" si="463"/>
        <v/>
      </c>
      <c r="AY1350" s="359" t="str">
        <f t="shared" si="464"/>
        <v/>
      </c>
      <c r="BA1350" s="359" t="str">
        <f t="shared" si="465"/>
        <v/>
      </c>
      <c r="BC1350" s="359" t="str">
        <f t="shared" si="466"/>
        <v/>
      </c>
      <c r="BE1350" s="359" t="str">
        <f t="shared" si="467"/>
        <v/>
      </c>
      <c r="BG1350" s="359" t="str">
        <f t="shared" si="468"/>
        <v/>
      </c>
      <c r="BI1350" s="359" t="str">
        <f t="shared" si="469"/>
        <v/>
      </c>
    </row>
    <row r="1351" spans="3:61" x14ac:dyDescent="0.2">
      <c r="C1351" s="152"/>
      <c r="E1351" s="243"/>
      <c r="F1351" s="374"/>
      <c r="G1351" s="300"/>
      <c r="H1351" s="300"/>
      <c r="I1351" s="300"/>
      <c r="J1351" s="300"/>
      <c r="K1351" s="300"/>
      <c r="L1351" s="300"/>
      <c r="M1351" s="300"/>
      <c r="O1351" s="302"/>
      <c r="U1351" s="355" t="str">
        <f t="shared" si="449"/>
        <v/>
      </c>
      <c r="W1351" s="355" t="str">
        <f t="shared" si="450"/>
        <v/>
      </c>
      <c r="Y1351" s="355" t="str">
        <f t="shared" si="451"/>
        <v/>
      </c>
      <c r="AA1351" s="355" t="str">
        <f t="shared" si="452"/>
        <v/>
      </c>
      <c r="AC1351" s="355" t="str">
        <f t="shared" si="453"/>
        <v/>
      </c>
      <c r="AE1351" s="4" t="str">
        <f t="shared" si="454"/>
        <v/>
      </c>
      <c r="AG1351" s="4" t="str">
        <f t="shared" si="455"/>
        <v/>
      </c>
      <c r="AI1351" s="4" t="str">
        <f t="shared" si="456"/>
        <v/>
      </c>
      <c r="AK1351" s="4" t="str">
        <f t="shared" si="457"/>
        <v/>
      </c>
      <c r="AM1351" s="4" t="str">
        <f t="shared" si="458"/>
        <v/>
      </c>
      <c r="AO1351" s="4" t="str">
        <f t="shared" si="459"/>
        <v/>
      </c>
      <c r="AQ1351" s="4" t="str">
        <f t="shared" si="460"/>
        <v/>
      </c>
      <c r="AS1351" s="4" t="str">
        <f t="shared" si="461"/>
        <v/>
      </c>
      <c r="AU1351" s="4" t="str">
        <f t="shared" si="462"/>
        <v/>
      </c>
      <c r="AW1351" s="359" t="str">
        <f t="shared" si="463"/>
        <v/>
      </c>
      <c r="AY1351" s="359" t="str">
        <f t="shared" si="464"/>
        <v/>
      </c>
      <c r="BA1351" s="359" t="str">
        <f t="shared" si="465"/>
        <v/>
      </c>
      <c r="BC1351" s="359" t="str">
        <f t="shared" si="466"/>
        <v/>
      </c>
      <c r="BE1351" s="359" t="str">
        <f t="shared" si="467"/>
        <v/>
      </c>
      <c r="BG1351" s="359" t="str">
        <f t="shared" si="468"/>
        <v/>
      </c>
      <c r="BI1351" s="359" t="str">
        <f t="shared" si="469"/>
        <v/>
      </c>
    </row>
    <row r="1352" spans="3:61" x14ac:dyDescent="0.2">
      <c r="C1352" s="152"/>
      <c r="E1352" s="243"/>
      <c r="F1352" s="374"/>
      <c r="G1352" s="300"/>
      <c r="H1352" s="300"/>
      <c r="I1352" s="300"/>
      <c r="J1352" s="300"/>
      <c r="K1352" s="300"/>
      <c r="L1352" s="300"/>
      <c r="M1352" s="300"/>
      <c r="O1352" s="302"/>
      <c r="U1352" s="355" t="str">
        <f t="shared" si="449"/>
        <v/>
      </c>
      <c r="W1352" s="355" t="str">
        <f t="shared" si="450"/>
        <v/>
      </c>
      <c r="Y1352" s="355" t="str">
        <f t="shared" si="451"/>
        <v/>
      </c>
      <c r="AA1352" s="355" t="str">
        <f t="shared" si="452"/>
        <v/>
      </c>
      <c r="AC1352" s="355" t="str">
        <f t="shared" si="453"/>
        <v/>
      </c>
      <c r="AE1352" s="4" t="str">
        <f t="shared" si="454"/>
        <v/>
      </c>
      <c r="AG1352" s="4" t="str">
        <f t="shared" si="455"/>
        <v/>
      </c>
      <c r="AI1352" s="4" t="str">
        <f t="shared" si="456"/>
        <v/>
      </c>
      <c r="AK1352" s="4" t="str">
        <f t="shared" si="457"/>
        <v/>
      </c>
      <c r="AM1352" s="4" t="str">
        <f t="shared" si="458"/>
        <v/>
      </c>
      <c r="AO1352" s="4" t="str">
        <f t="shared" si="459"/>
        <v/>
      </c>
      <c r="AQ1352" s="4" t="str">
        <f t="shared" si="460"/>
        <v/>
      </c>
      <c r="AS1352" s="4" t="str">
        <f t="shared" si="461"/>
        <v/>
      </c>
      <c r="AU1352" s="4" t="str">
        <f t="shared" si="462"/>
        <v/>
      </c>
      <c r="AW1352" s="359" t="str">
        <f t="shared" si="463"/>
        <v/>
      </c>
      <c r="AY1352" s="359" t="str">
        <f t="shared" si="464"/>
        <v/>
      </c>
      <c r="BA1352" s="359" t="str">
        <f t="shared" si="465"/>
        <v/>
      </c>
      <c r="BC1352" s="359" t="str">
        <f t="shared" si="466"/>
        <v/>
      </c>
      <c r="BE1352" s="359" t="str">
        <f t="shared" si="467"/>
        <v/>
      </c>
      <c r="BG1352" s="359" t="str">
        <f t="shared" si="468"/>
        <v/>
      </c>
      <c r="BI1352" s="359" t="str">
        <f t="shared" si="469"/>
        <v/>
      </c>
    </row>
    <row r="1353" spans="3:61" x14ac:dyDescent="0.2">
      <c r="C1353" s="152"/>
      <c r="E1353" s="243"/>
      <c r="F1353" s="374"/>
      <c r="G1353" s="300"/>
      <c r="H1353" s="300"/>
      <c r="I1353" s="300"/>
      <c r="J1353" s="300"/>
      <c r="K1353" s="300"/>
      <c r="L1353" s="300"/>
      <c r="M1353" s="300"/>
      <c r="O1353" s="302"/>
      <c r="U1353" s="355" t="str">
        <f t="shared" si="449"/>
        <v/>
      </c>
      <c r="W1353" s="355" t="str">
        <f t="shared" si="450"/>
        <v/>
      </c>
      <c r="Y1353" s="355" t="str">
        <f t="shared" si="451"/>
        <v/>
      </c>
      <c r="AA1353" s="355" t="str">
        <f t="shared" si="452"/>
        <v/>
      </c>
      <c r="AC1353" s="355" t="str">
        <f t="shared" si="453"/>
        <v/>
      </c>
      <c r="AE1353" s="4" t="str">
        <f t="shared" si="454"/>
        <v/>
      </c>
      <c r="AG1353" s="4" t="str">
        <f t="shared" si="455"/>
        <v/>
      </c>
      <c r="AI1353" s="4" t="str">
        <f t="shared" si="456"/>
        <v/>
      </c>
      <c r="AK1353" s="4" t="str">
        <f t="shared" si="457"/>
        <v/>
      </c>
      <c r="AM1353" s="4" t="str">
        <f t="shared" si="458"/>
        <v/>
      </c>
      <c r="AO1353" s="4" t="str">
        <f t="shared" si="459"/>
        <v/>
      </c>
      <c r="AQ1353" s="4" t="str">
        <f t="shared" si="460"/>
        <v/>
      </c>
      <c r="AS1353" s="4" t="str">
        <f t="shared" si="461"/>
        <v/>
      </c>
      <c r="AU1353" s="4" t="str">
        <f t="shared" si="462"/>
        <v/>
      </c>
      <c r="AW1353" s="359" t="str">
        <f t="shared" si="463"/>
        <v/>
      </c>
      <c r="AY1353" s="359" t="str">
        <f t="shared" si="464"/>
        <v/>
      </c>
      <c r="BA1353" s="359" t="str">
        <f t="shared" si="465"/>
        <v/>
      </c>
      <c r="BC1353" s="359" t="str">
        <f t="shared" si="466"/>
        <v/>
      </c>
      <c r="BE1353" s="359" t="str">
        <f t="shared" si="467"/>
        <v/>
      </c>
      <c r="BG1353" s="359" t="str">
        <f t="shared" si="468"/>
        <v/>
      </c>
      <c r="BI1353" s="359" t="str">
        <f t="shared" si="469"/>
        <v/>
      </c>
    </row>
    <row r="1354" spans="3:61" x14ac:dyDescent="0.2">
      <c r="C1354" s="152"/>
      <c r="E1354" s="243"/>
      <c r="F1354" s="374"/>
      <c r="G1354" s="300"/>
      <c r="H1354" s="300"/>
      <c r="I1354" s="300"/>
      <c r="J1354" s="300"/>
      <c r="K1354" s="300"/>
      <c r="L1354" s="300"/>
      <c r="M1354" s="300"/>
      <c r="O1354" s="302"/>
      <c r="U1354" s="355" t="str">
        <f t="shared" si="449"/>
        <v/>
      </c>
      <c r="W1354" s="355" t="str">
        <f t="shared" si="450"/>
        <v/>
      </c>
      <c r="Y1354" s="355" t="str">
        <f t="shared" si="451"/>
        <v/>
      </c>
      <c r="AA1354" s="355" t="str">
        <f t="shared" si="452"/>
        <v/>
      </c>
      <c r="AC1354" s="355" t="str">
        <f t="shared" si="453"/>
        <v/>
      </c>
      <c r="AE1354" s="4" t="str">
        <f t="shared" si="454"/>
        <v/>
      </c>
      <c r="AG1354" s="4" t="str">
        <f t="shared" si="455"/>
        <v/>
      </c>
      <c r="AI1354" s="4" t="str">
        <f t="shared" si="456"/>
        <v/>
      </c>
      <c r="AK1354" s="4" t="str">
        <f t="shared" si="457"/>
        <v/>
      </c>
      <c r="AM1354" s="4" t="str">
        <f t="shared" si="458"/>
        <v/>
      </c>
      <c r="AO1354" s="4" t="str">
        <f t="shared" si="459"/>
        <v/>
      </c>
      <c r="AQ1354" s="4" t="str">
        <f t="shared" si="460"/>
        <v/>
      </c>
      <c r="AS1354" s="4" t="str">
        <f t="shared" si="461"/>
        <v/>
      </c>
      <c r="AU1354" s="4" t="str">
        <f t="shared" si="462"/>
        <v/>
      </c>
      <c r="AW1354" s="359" t="str">
        <f t="shared" si="463"/>
        <v/>
      </c>
      <c r="AY1354" s="359" t="str">
        <f t="shared" si="464"/>
        <v/>
      </c>
      <c r="BA1354" s="359" t="str">
        <f t="shared" si="465"/>
        <v/>
      </c>
      <c r="BC1354" s="359" t="str">
        <f t="shared" si="466"/>
        <v/>
      </c>
      <c r="BE1354" s="359" t="str">
        <f t="shared" si="467"/>
        <v/>
      </c>
      <c r="BG1354" s="359" t="str">
        <f t="shared" si="468"/>
        <v/>
      </c>
      <c r="BI1354" s="359" t="str">
        <f t="shared" si="469"/>
        <v/>
      </c>
    </row>
    <row r="1355" spans="3:61" x14ac:dyDescent="0.2">
      <c r="C1355" s="152"/>
      <c r="E1355" s="243"/>
      <c r="F1355" s="374"/>
      <c r="G1355" s="300"/>
      <c r="H1355" s="300"/>
      <c r="I1355" s="300"/>
      <c r="J1355" s="300"/>
      <c r="K1355" s="300"/>
      <c r="L1355" s="300"/>
      <c r="M1355" s="300"/>
      <c r="O1355" s="302"/>
      <c r="U1355" s="355" t="str">
        <f t="shared" si="449"/>
        <v/>
      </c>
      <c r="W1355" s="355" t="str">
        <f t="shared" si="450"/>
        <v/>
      </c>
      <c r="Y1355" s="355" t="str">
        <f t="shared" si="451"/>
        <v/>
      </c>
      <c r="AA1355" s="355" t="str">
        <f t="shared" si="452"/>
        <v/>
      </c>
      <c r="AC1355" s="355" t="str">
        <f t="shared" si="453"/>
        <v/>
      </c>
      <c r="AE1355" s="4" t="str">
        <f t="shared" si="454"/>
        <v/>
      </c>
      <c r="AG1355" s="4" t="str">
        <f t="shared" si="455"/>
        <v/>
      </c>
      <c r="AI1355" s="4" t="str">
        <f t="shared" si="456"/>
        <v/>
      </c>
      <c r="AK1355" s="4" t="str">
        <f t="shared" si="457"/>
        <v/>
      </c>
      <c r="AM1355" s="4" t="str">
        <f t="shared" si="458"/>
        <v/>
      </c>
      <c r="AO1355" s="4" t="str">
        <f t="shared" si="459"/>
        <v/>
      </c>
      <c r="AQ1355" s="4" t="str">
        <f t="shared" si="460"/>
        <v/>
      </c>
      <c r="AS1355" s="4" t="str">
        <f t="shared" si="461"/>
        <v/>
      </c>
      <c r="AU1355" s="4" t="str">
        <f t="shared" si="462"/>
        <v/>
      </c>
      <c r="AW1355" s="359" t="str">
        <f t="shared" si="463"/>
        <v/>
      </c>
      <c r="AY1355" s="359" t="str">
        <f t="shared" si="464"/>
        <v/>
      </c>
      <c r="BA1355" s="359" t="str">
        <f t="shared" si="465"/>
        <v/>
      </c>
      <c r="BC1355" s="359" t="str">
        <f t="shared" si="466"/>
        <v/>
      </c>
      <c r="BE1355" s="359" t="str">
        <f t="shared" si="467"/>
        <v/>
      </c>
      <c r="BG1355" s="359" t="str">
        <f t="shared" si="468"/>
        <v/>
      </c>
      <c r="BI1355" s="359" t="str">
        <f t="shared" si="469"/>
        <v/>
      </c>
    </row>
    <row r="1356" spans="3:61" x14ac:dyDescent="0.2">
      <c r="C1356" s="152"/>
      <c r="E1356" s="243"/>
      <c r="F1356" s="374"/>
      <c r="G1356" s="300"/>
      <c r="H1356" s="300"/>
      <c r="I1356" s="300"/>
      <c r="J1356" s="300"/>
      <c r="K1356" s="300"/>
      <c r="L1356" s="300"/>
      <c r="M1356" s="300"/>
      <c r="O1356" s="302"/>
      <c r="U1356" s="355" t="str">
        <f t="shared" si="449"/>
        <v/>
      </c>
      <c r="W1356" s="355" t="str">
        <f t="shared" si="450"/>
        <v/>
      </c>
      <c r="Y1356" s="355" t="str">
        <f t="shared" si="451"/>
        <v/>
      </c>
      <c r="AA1356" s="355" t="str">
        <f t="shared" si="452"/>
        <v/>
      </c>
      <c r="AC1356" s="355" t="str">
        <f t="shared" si="453"/>
        <v/>
      </c>
      <c r="AE1356" s="4" t="str">
        <f t="shared" si="454"/>
        <v/>
      </c>
      <c r="AG1356" s="4" t="str">
        <f t="shared" si="455"/>
        <v/>
      </c>
      <c r="AI1356" s="4" t="str">
        <f t="shared" si="456"/>
        <v/>
      </c>
      <c r="AK1356" s="4" t="str">
        <f t="shared" si="457"/>
        <v/>
      </c>
      <c r="AM1356" s="4" t="str">
        <f t="shared" si="458"/>
        <v/>
      </c>
      <c r="AO1356" s="4" t="str">
        <f t="shared" si="459"/>
        <v/>
      </c>
      <c r="AQ1356" s="4" t="str">
        <f t="shared" si="460"/>
        <v/>
      </c>
      <c r="AS1356" s="4" t="str">
        <f t="shared" si="461"/>
        <v/>
      </c>
      <c r="AU1356" s="4" t="str">
        <f t="shared" si="462"/>
        <v/>
      </c>
      <c r="AW1356" s="359" t="str">
        <f t="shared" si="463"/>
        <v/>
      </c>
      <c r="AY1356" s="359" t="str">
        <f t="shared" si="464"/>
        <v/>
      </c>
      <c r="BA1356" s="359" t="str">
        <f t="shared" si="465"/>
        <v/>
      </c>
      <c r="BC1356" s="359" t="str">
        <f t="shared" si="466"/>
        <v/>
      </c>
      <c r="BE1356" s="359" t="str">
        <f t="shared" si="467"/>
        <v/>
      </c>
      <c r="BG1356" s="359" t="str">
        <f t="shared" si="468"/>
        <v/>
      </c>
      <c r="BI1356" s="359" t="str">
        <f t="shared" si="469"/>
        <v/>
      </c>
    </row>
    <row r="1357" spans="3:61" x14ac:dyDescent="0.2">
      <c r="C1357" s="152"/>
      <c r="E1357" s="243"/>
      <c r="F1357" s="374"/>
      <c r="G1357" s="300"/>
      <c r="H1357" s="300"/>
      <c r="I1357" s="300"/>
      <c r="J1357" s="300"/>
      <c r="K1357" s="300"/>
      <c r="L1357" s="300"/>
      <c r="M1357" s="300"/>
      <c r="O1357" s="302"/>
      <c r="P1357" s="301"/>
      <c r="U1357" s="355" t="str">
        <f t="shared" si="449"/>
        <v/>
      </c>
      <c r="W1357" s="355" t="str">
        <f t="shared" si="450"/>
        <v/>
      </c>
      <c r="Y1357" s="355" t="str">
        <f t="shared" si="451"/>
        <v/>
      </c>
      <c r="AA1357" s="355" t="str">
        <f t="shared" si="452"/>
        <v/>
      </c>
      <c r="AC1357" s="355" t="str">
        <f t="shared" si="453"/>
        <v/>
      </c>
      <c r="AE1357" s="4" t="str">
        <f t="shared" si="454"/>
        <v/>
      </c>
      <c r="AG1357" s="4" t="str">
        <f t="shared" si="455"/>
        <v/>
      </c>
      <c r="AI1357" s="4" t="str">
        <f t="shared" si="456"/>
        <v/>
      </c>
      <c r="AK1357" s="4" t="str">
        <f t="shared" si="457"/>
        <v/>
      </c>
      <c r="AM1357" s="4" t="str">
        <f t="shared" si="458"/>
        <v/>
      </c>
      <c r="AO1357" s="4" t="str">
        <f t="shared" si="459"/>
        <v/>
      </c>
      <c r="AQ1357" s="4" t="str">
        <f t="shared" si="460"/>
        <v/>
      </c>
      <c r="AS1357" s="4" t="str">
        <f t="shared" si="461"/>
        <v/>
      </c>
      <c r="AU1357" s="4" t="str">
        <f t="shared" si="462"/>
        <v/>
      </c>
      <c r="AW1357" s="359" t="str">
        <f t="shared" si="463"/>
        <v/>
      </c>
      <c r="AY1357" s="359" t="str">
        <f t="shared" si="464"/>
        <v/>
      </c>
      <c r="BA1357" s="359" t="str">
        <f t="shared" si="465"/>
        <v/>
      </c>
      <c r="BC1357" s="359" t="str">
        <f t="shared" si="466"/>
        <v/>
      </c>
      <c r="BE1357" s="359" t="str">
        <f t="shared" si="467"/>
        <v/>
      </c>
      <c r="BG1357" s="359" t="str">
        <f t="shared" si="468"/>
        <v/>
      </c>
      <c r="BI1357" s="359" t="str">
        <f t="shared" si="469"/>
        <v/>
      </c>
    </row>
    <row r="1358" spans="3:61" x14ac:dyDescent="0.2">
      <c r="C1358" s="152"/>
      <c r="E1358" s="243"/>
      <c r="F1358" s="374"/>
      <c r="G1358" s="300"/>
      <c r="H1358" s="300"/>
      <c r="I1358" s="300"/>
      <c r="J1358" s="300"/>
      <c r="K1358" s="300"/>
      <c r="L1358" s="300"/>
      <c r="M1358" s="300"/>
      <c r="O1358" s="302"/>
      <c r="U1358" s="355" t="str">
        <f t="shared" si="449"/>
        <v/>
      </c>
      <c r="W1358" s="355" t="str">
        <f t="shared" si="450"/>
        <v/>
      </c>
      <c r="Y1358" s="355" t="str">
        <f t="shared" si="451"/>
        <v/>
      </c>
      <c r="AA1358" s="355" t="str">
        <f t="shared" si="452"/>
        <v/>
      </c>
      <c r="AC1358" s="355" t="str">
        <f t="shared" si="453"/>
        <v/>
      </c>
      <c r="AE1358" s="4" t="str">
        <f t="shared" si="454"/>
        <v/>
      </c>
      <c r="AG1358" s="4" t="str">
        <f t="shared" si="455"/>
        <v/>
      </c>
      <c r="AI1358" s="4" t="str">
        <f t="shared" si="456"/>
        <v/>
      </c>
      <c r="AK1358" s="4" t="str">
        <f t="shared" si="457"/>
        <v/>
      </c>
      <c r="AM1358" s="4" t="str">
        <f t="shared" si="458"/>
        <v/>
      </c>
      <c r="AO1358" s="4" t="str">
        <f t="shared" si="459"/>
        <v/>
      </c>
      <c r="AQ1358" s="4" t="str">
        <f t="shared" si="460"/>
        <v/>
      </c>
      <c r="AS1358" s="4" t="str">
        <f t="shared" si="461"/>
        <v/>
      </c>
      <c r="AU1358" s="4" t="str">
        <f t="shared" si="462"/>
        <v/>
      </c>
      <c r="AW1358" s="359" t="str">
        <f t="shared" si="463"/>
        <v/>
      </c>
      <c r="AY1358" s="359" t="str">
        <f t="shared" si="464"/>
        <v/>
      </c>
      <c r="BA1358" s="359" t="str">
        <f t="shared" si="465"/>
        <v/>
      </c>
      <c r="BC1358" s="359" t="str">
        <f t="shared" si="466"/>
        <v/>
      </c>
      <c r="BE1358" s="359" t="str">
        <f t="shared" si="467"/>
        <v/>
      </c>
      <c r="BG1358" s="359" t="str">
        <f t="shared" si="468"/>
        <v/>
      </c>
      <c r="BI1358" s="359" t="str">
        <f t="shared" si="469"/>
        <v/>
      </c>
    </row>
    <row r="1359" spans="3:61" x14ac:dyDescent="0.2">
      <c r="C1359" s="152"/>
      <c r="E1359" s="243"/>
      <c r="F1359" s="374"/>
      <c r="G1359" s="300"/>
      <c r="H1359" s="300"/>
      <c r="I1359" s="300"/>
      <c r="J1359" s="300"/>
      <c r="K1359" s="300"/>
      <c r="L1359" s="300"/>
      <c r="M1359" s="300"/>
      <c r="O1359" s="302"/>
      <c r="U1359" s="355" t="str">
        <f t="shared" si="449"/>
        <v/>
      </c>
      <c r="W1359" s="355" t="str">
        <f t="shared" si="450"/>
        <v/>
      </c>
      <c r="Y1359" s="355" t="str">
        <f t="shared" si="451"/>
        <v/>
      </c>
      <c r="AA1359" s="355" t="str">
        <f t="shared" si="452"/>
        <v/>
      </c>
      <c r="AC1359" s="355" t="str">
        <f t="shared" si="453"/>
        <v/>
      </c>
      <c r="AE1359" s="4" t="str">
        <f t="shared" si="454"/>
        <v/>
      </c>
      <c r="AG1359" s="4" t="str">
        <f t="shared" si="455"/>
        <v/>
      </c>
      <c r="AI1359" s="4" t="str">
        <f t="shared" si="456"/>
        <v/>
      </c>
      <c r="AK1359" s="4" t="str">
        <f t="shared" si="457"/>
        <v/>
      </c>
      <c r="AM1359" s="4" t="str">
        <f t="shared" si="458"/>
        <v/>
      </c>
      <c r="AO1359" s="4" t="str">
        <f t="shared" si="459"/>
        <v/>
      </c>
      <c r="AQ1359" s="4" t="str">
        <f t="shared" si="460"/>
        <v/>
      </c>
      <c r="AS1359" s="4" t="str">
        <f t="shared" si="461"/>
        <v/>
      </c>
      <c r="AU1359" s="4" t="str">
        <f t="shared" si="462"/>
        <v/>
      </c>
      <c r="AW1359" s="359" t="str">
        <f t="shared" si="463"/>
        <v/>
      </c>
      <c r="AY1359" s="359" t="str">
        <f t="shared" si="464"/>
        <v/>
      </c>
      <c r="BA1359" s="359" t="str">
        <f t="shared" si="465"/>
        <v/>
      </c>
      <c r="BC1359" s="359" t="str">
        <f t="shared" si="466"/>
        <v/>
      </c>
      <c r="BE1359" s="359" t="str">
        <f t="shared" si="467"/>
        <v/>
      </c>
      <c r="BG1359" s="359" t="str">
        <f t="shared" si="468"/>
        <v/>
      </c>
      <c r="BI1359" s="359" t="str">
        <f t="shared" si="469"/>
        <v/>
      </c>
    </row>
    <row r="1360" spans="3:61" x14ac:dyDescent="0.2">
      <c r="C1360" s="152"/>
      <c r="E1360" s="243"/>
      <c r="F1360" s="374"/>
      <c r="G1360" s="300"/>
      <c r="H1360" s="300"/>
      <c r="I1360" s="300"/>
      <c r="J1360" s="300"/>
      <c r="K1360" s="300"/>
      <c r="L1360" s="300"/>
      <c r="M1360" s="300"/>
      <c r="O1360" s="302"/>
      <c r="U1360" s="355" t="str">
        <f t="shared" si="449"/>
        <v/>
      </c>
      <c r="W1360" s="355" t="str">
        <f t="shared" si="450"/>
        <v/>
      </c>
      <c r="Y1360" s="355" t="str">
        <f t="shared" si="451"/>
        <v/>
      </c>
      <c r="AA1360" s="355" t="str">
        <f t="shared" si="452"/>
        <v/>
      </c>
      <c r="AC1360" s="355" t="str">
        <f t="shared" si="453"/>
        <v/>
      </c>
      <c r="AE1360" s="4" t="str">
        <f t="shared" si="454"/>
        <v/>
      </c>
      <c r="AG1360" s="4" t="str">
        <f t="shared" si="455"/>
        <v/>
      </c>
      <c r="AI1360" s="4" t="str">
        <f t="shared" si="456"/>
        <v/>
      </c>
      <c r="AK1360" s="4" t="str">
        <f t="shared" si="457"/>
        <v/>
      </c>
      <c r="AM1360" s="4" t="str">
        <f t="shared" si="458"/>
        <v/>
      </c>
      <c r="AO1360" s="4" t="str">
        <f t="shared" si="459"/>
        <v/>
      </c>
      <c r="AQ1360" s="4" t="str">
        <f t="shared" si="460"/>
        <v/>
      </c>
      <c r="AS1360" s="4" t="str">
        <f t="shared" si="461"/>
        <v/>
      </c>
      <c r="AU1360" s="4" t="str">
        <f t="shared" si="462"/>
        <v/>
      </c>
      <c r="AW1360" s="359" t="str">
        <f t="shared" si="463"/>
        <v/>
      </c>
      <c r="AY1360" s="359" t="str">
        <f t="shared" si="464"/>
        <v/>
      </c>
      <c r="BA1360" s="359" t="str">
        <f t="shared" si="465"/>
        <v/>
      </c>
      <c r="BC1360" s="359" t="str">
        <f t="shared" si="466"/>
        <v/>
      </c>
      <c r="BE1360" s="359" t="str">
        <f t="shared" si="467"/>
        <v/>
      </c>
      <c r="BG1360" s="359" t="str">
        <f t="shared" si="468"/>
        <v/>
      </c>
      <c r="BI1360" s="359" t="str">
        <f t="shared" si="469"/>
        <v/>
      </c>
    </row>
    <row r="1361" spans="3:61" x14ac:dyDescent="0.2">
      <c r="C1361" s="152"/>
      <c r="E1361" s="243"/>
      <c r="F1361" s="374"/>
      <c r="G1361" s="300"/>
      <c r="H1361" s="300"/>
      <c r="I1361" s="300"/>
      <c r="J1361" s="300"/>
      <c r="K1361" s="300"/>
      <c r="L1361" s="300"/>
      <c r="M1361" s="300"/>
      <c r="O1361" s="302"/>
      <c r="U1361" s="355" t="str">
        <f t="shared" si="449"/>
        <v/>
      </c>
      <c r="W1361" s="355" t="str">
        <f t="shared" si="450"/>
        <v/>
      </c>
      <c r="Y1361" s="355" t="str">
        <f t="shared" si="451"/>
        <v/>
      </c>
      <c r="AA1361" s="355" t="str">
        <f t="shared" si="452"/>
        <v/>
      </c>
      <c r="AC1361" s="355" t="str">
        <f t="shared" si="453"/>
        <v/>
      </c>
      <c r="AE1361" s="4" t="str">
        <f t="shared" si="454"/>
        <v/>
      </c>
      <c r="AG1361" s="4" t="str">
        <f t="shared" si="455"/>
        <v/>
      </c>
      <c r="AI1361" s="4" t="str">
        <f t="shared" si="456"/>
        <v/>
      </c>
      <c r="AK1361" s="4" t="str">
        <f t="shared" si="457"/>
        <v/>
      </c>
      <c r="AM1361" s="4" t="str">
        <f t="shared" si="458"/>
        <v/>
      </c>
      <c r="AO1361" s="4" t="str">
        <f t="shared" si="459"/>
        <v/>
      </c>
      <c r="AQ1361" s="4" t="str">
        <f t="shared" si="460"/>
        <v/>
      </c>
      <c r="AS1361" s="4" t="str">
        <f t="shared" si="461"/>
        <v/>
      </c>
      <c r="AU1361" s="4" t="str">
        <f t="shared" si="462"/>
        <v/>
      </c>
      <c r="AW1361" s="359" t="str">
        <f t="shared" si="463"/>
        <v/>
      </c>
      <c r="AY1361" s="359" t="str">
        <f t="shared" si="464"/>
        <v/>
      </c>
      <c r="BA1361" s="359" t="str">
        <f t="shared" si="465"/>
        <v/>
      </c>
      <c r="BC1361" s="359" t="str">
        <f t="shared" si="466"/>
        <v/>
      </c>
      <c r="BE1361" s="359" t="str">
        <f t="shared" si="467"/>
        <v/>
      </c>
      <c r="BG1361" s="359" t="str">
        <f t="shared" si="468"/>
        <v/>
      </c>
      <c r="BI1361" s="359" t="str">
        <f t="shared" si="469"/>
        <v/>
      </c>
    </row>
    <row r="1362" spans="3:61" x14ac:dyDescent="0.2">
      <c r="C1362" s="152"/>
      <c r="E1362" s="243"/>
      <c r="F1362" s="374"/>
      <c r="G1362" s="300"/>
      <c r="H1362" s="300"/>
      <c r="I1362" s="300"/>
      <c r="J1362" s="300"/>
      <c r="K1362" s="300"/>
      <c r="L1362" s="300"/>
      <c r="M1362" s="300"/>
      <c r="O1362" s="302"/>
      <c r="U1362" s="355" t="str">
        <f t="shared" si="449"/>
        <v/>
      </c>
      <c r="W1362" s="355" t="str">
        <f t="shared" si="450"/>
        <v/>
      </c>
      <c r="Y1362" s="355" t="str">
        <f t="shared" si="451"/>
        <v/>
      </c>
      <c r="AA1362" s="355" t="str">
        <f t="shared" si="452"/>
        <v/>
      </c>
      <c r="AC1362" s="355" t="str">
        <f t="shared" si="453"/>
        <v/>
      </c>
      <c r="AE1362" s="4" t="str">
        <f t="shared" si="454"/>
        <v/>
      </c>
      <c r="AG1362" s="4" t="str">
        <f t="shared" si="455"/>
        <v/>
      </c>
      <c r="AI1362" s="4" t="str">
        <f t="shared" si="456"/>
        <v/>
      </c>
      <c r="AK1362" s="4" t="str">
        <f t="shared" si="457"/>
        <v/>
      </c>
      <c r="AM1362" s="4" t="str">
        <f t="shared" si="458"/>
        <v/>
      </c>
      <c r="AO1362" s="4" t="str">
        <f t="shared" si="459"/>
        <v/>
      </c>
      <c r="AQ1362" s="4" t="str">
        <f t="shared" si="460"/>
        <v/>
      </c>
      <c r="AS1362" s="4" t="str">
        <f t="shared" si="461"/>
        <v/>
      </c>
      <c r="AU1362" s="4" t="str">
        <f t="shared" si="462"/>
        <v/>
      </c>
      <c r="AW1362" s="359" t="str">
        <f t="shared" si="463"/>
        <v/>
      </c>
      <c r="AY1362" s="359" t="str">
        <f t="shared" si="464"/>
        <v/>
      </c>
      <c r="BA1362" s="359" t="str">
        <f t="shared" si="465"/>
        <v/>
      </c>
      <c r="BC1362" s="359" t="str">
        <f t="shared" si="466"/>
        <v/>
      </c>
      <c r="BE1362" s="359" t="str">
        <f t="shared" si="467"/>
        <v/>
      </c>
      <c r="BG1362" s="359" t="str">
        <f t="shared" si="468"/>
        <v/>
      </c>
      <c r="BI1362" s="359" t="str">
        <f t="shared" si="469"/>
        <v/>
      </c>
    </row>
    <row r="1363" spans="3:61" x14ac:dyDescent="0.2">
      <c r="C1363" s="152"/>
      <c r="E1363" s="243"/>
      <c r="F1363" s="374"/>
      <c r="G1363" s="300"/>
      <c r="H1363" s="300"/>
      <c r="I1363" s="300"/>
      <c r="J1363" s="300"/>
      <c r="K1363" s="300"/>
      <c r="L1363" s="300"/>
      <c r="M1363" s="300"/>
      <c r="O1363" s="302"/>
      <c r="U1363" s="355" t="str">
        <f t="shared" si="449"/>
        <v/>
      </c>
      <c r="W1363" s="355" t="str">
        <f t="shared" si="450"/>
        <v/>
      </c>
      <c r="Y1363" s="355" t="str">
        <f t="shared" si="451"/>
        <v/>
      </c>
      <c r="AA1363" s="355" t="str">
        <f t="shared" si="452"/>
        <v/>
      </c>
      <c r="AC1363" s="355" t="str">
        <f t="shared" si="453"/>
        <v/>
      </c>
      <c r="AE1363" s="4" t="str">
        <f t="shared" si="454"/>
        <v/>
      </c>
      <c r="AG1363" s="4" t="str">
        <f t="shared" si="455"/>
        <v/>
      </c>
      <c r="AI1363" s="4" t="str">
        <f t="shared" si="456"/>
        <v/>
      </c>
      <c r="AK1363" s="4" t="str">
        <f t="shared" si="457"/>
        <v/>
      </c>
      <c r="AM1363" s="4" t="str">
        <f t="shared" si="458"/>
        <v/>
      </c>
      <c r="AO1363" s="4" t="str">
        <f t="shared" si="459"/>
        <v/>
      </c>
      <c r="AQ1363" s="4" t="str">
        <f t="shared" si="460"/>
        <v/>
      </c>
      <c r="AS1363" s="4" t="str">
        <f t="shared" si="461"/>
        <v/>
      </c>
      <c r="AU1363" s="4" t="str">
        <f t="shared" si="462"/>
        <v/>
      </c>
      <c r="AW1363" s="359" t="str">
        <f t="shared" si="463"/>
        <v/>
      </c>
      <c r="AY1363" s="359" t="str">
        <f t="shared" si="464"/>
        <v/>
      </c>
      <c r="BA1363" s="359" t="str">
        <f t="shared" si="465"/>
        <v/>
      </c>
      <c r="BC1363" s="359" t="str">
        <f t="shared" si="466"/>
        <v/>
      </c>
      <c r="BE1363" s="359" t="str">
        <f t="shared" si="467"/>
        <v/>
      </c>
      <c r="BG1363" s="359" t="str">
        <f t="shared" si="468"/>
        <v/>
      </c>
      <c r="BI1363" s="359" t="str">
        <f t="shared" si="469"/>
        <v/>
      </c>
    </row>
    <row r="1364" spans="3:61" x14ac:dyDescent="0.2">
      <c r="C1364" s="152"/>
      <c r="E1364" s="243"/>
      <c r="F1364" s="374"/>
      <c r="G1364" s="300"/>
      <c r="H1364" s="300"/>
      <c r="I1364" s="300"/>
      <c r="J1364" s="300"/>
      <c r="K1364" s="300"/>
      <c r="L1364" s="300"/>
      <c r="M1364" s="300"/>
      <c r="O1364" s="302"/>
      <c r="U1364" s="355" t="str">
        <f t="shared" si="449"/>
        <v/>
      </c>
      <c r="W1364" s="355" t="str">
        <f t="shared" si="450"/>
        <v/>
      </c>
      <c r="Y1364" s="355" t="str">
        <f t="shared" si="451"/>
        <v/>
      </c>
      <c r="AA1364" s="355" t="str">
        <f t="shared" si="452"/>
        <v/>
      </c>
      <c r="AC1364" s="355" t="str">
        <f t="shared" si="453"/>
        <v/>
      </c>
      <c r="AE1364" s="4" t="str">
        <f t="shared" si="454"/>
        <v/>
      </c>
      <c r="AG1364" s="4" t="str">
        <f t="shared" si="455"/>
        <v/>
      </c>
      <c r="AI1364" s="4" t="str">
        <f t="shared" si="456"/>
        <v/>
      </c>
      <c r="AK1364" s="4" t="str">
        <f t="shared" si="457"/>
        <v/>
      </c>
      <c r="AM1364" s="4" t="str">
        <f t="shared" si="458"/>
        <v/>
      </c>
      <c r="AO1364" s="4" t="str">
        <f t="shared" si="459"/>
        <v/>
      </c>
      <c r="AQ1364" s="4" t="str">
        <f t="shared" si="460"/>
        <v/>
      </c>
      <c r="AS1364" s="4" t="str">
        <f t="shared" si="461"/>
        <v/>
      </c>
      <c r="AU1364" s="4" t="str">
        <f t="shared" si="462"/>
        <v/>
      </c>
      <c r="AW1364" s="359" t="str">
        <f t="shared" si="463"/>
        <v/>
      </c>
      <c r="AY1364" s="359" t="str">
        <f t="shared" si="464"/>
        <v/>
      </c>
      <c r="BA1364" s="359" t="str">
        <f t="shared" si="465"/>
        <v/>
      </c>
      <c r="BC1364" s="359" t="str">
        <f t="shared" si="466"/>
        <v/>
      </c>
      <c r="BE1364" s="359" t="str">
        <f t="shared" si="467"/>
        <v/>
      </c>
      <c r="BG1364" s="359" t="str">
        <f t="shared" si="468"/>
        <v/>
      </c>
      <c r="BI1364" s="359" t="str">
        <f t="shared" si="469"/>
        <v/>
      </c>
    </row>
    <row r="1365" spans="3:61" x14ac:dyDescent="0.2">
      <c r="C1365" s="152"/>
      <c r="E1365" s="243"/>
      <c r="F1365" s="374"/>
      <c r="G1365" s="300"/>
      <c r="H1365" s="300"/>
      <c r="I1365" s="300"/>
      <c r="J1365" s="300"/>
      <c r="K1365" s="300"/>
      <c r="L1365" s="300"/>
      <c r="M1365" s="300"/>
      <c r="O1365" s="302"/>
      <c r="U1365" s="355" t="str">
        <f t="shared" si="449"/>
        <v/>
      </c>
      <c r="W1365" s="355" t="str">
        <f t="shared" si="450"/>
        <v/>
      </c>
      <c r="Y1365" s="355" t="str">
        <f t="shared" si="451"/>
        <v/>
      </c>
      <c r="AA1365" s="355" t="str">
        <f t="shared" si="452"/>
        <v/>
      </c>
      <c r="AC1365" s="355" t="str">
        <f t="shared" si="453"/>
        <v/>
      </c>
      <c r="AE1365" s="4" t="str">
        <f t="shared" si="454"/>
        <v/>
      </c>
      <c r="AG1365" s="4" t="str">
        <f t="shared" si="455"/>
        <v/>
      </c>
      <c r="AI1365" s="4" t="str">
        <f t="shared" si="456"/>
        <v/>
      </c>
      <c r="AK1365" s="4" t="str">
        <f t="shared" si="457"/>
        <v/>
      </c>
      <c r="AM1365" s="4" t="str">
        <f t="shared" si="458"/>
        <v/>
      </c>
      <c r="AO1365" s="4" t="str">
        <f t="shared" si="459"/>
        <v/>
      </c>
      <c r="AQ1365" s="4" t="str">
        <f t="shared" si="460"/>
        <v/>
      </c>
      <c r="AS1365" s="4" t="str">
        <f t="shared" si="461"/>
        <v/>
      </c>
      <c r="AU1365" s="4" t="str">
        <f t="shared" si="462"/>
        <v/>
      </c>
      <c r="AW1365" s="359" t="str">
        <f t="shared" si="463"/>
        <v/>
      </c>
      <c r="AY1365" s="359" t="str">
        <f t="shared" si="464"/>
        <v/>
      </c>
      <c r="BA1365" s="359" t="str">
        <f t="shared" si="465"/>
        <v/>
      </c>
      <c r="BC1365" s="359" t="str">
        <f t="shared" si="466"/>
        <v/>
      </c>
      <c r="BE1365" s="359" t="str">
        <f t="shared" si="467"/>
        <v/>
      </c>
      <c r="BG1365" s="359" t="str">
        <f t="shared" si="468"/>
        <v/>
      </c>
      <c r="BI1365" s="359" t="str">
        <f t="shared" si="469"/>
        <v/>
      </c>
    </row>
    <row r="1366" spans="3:61" x14ac:dyDescent="0.2">
      <c r="C1366" s="152"/>
      <c r="E1366" s="243"/>
      <c r="F1366" s="374"/>
      <c r="G1366" s="300"/>
      <c r="H1366" s="300"/>
      <c r="I1366" s="300"/>
      <c r="J1366" s="300"/>
      <c r="K1366" s="300"/>
      <c r="L1366" s="300"/>
      <c r="M1366" s="300"/>
      <c r="O1366" s="302"/>
      <c r="U1366" s="355" t="str">
        <f t="shared" si="449"/>
        <v/>
      </c>
      <c r="W1366" s="355" t="str">
        <f t="shared" si="450"/>
        <v/>
      </c>
      <c r="Y1366" s="355" t="str">
        <f t="shared" si="451"/>
        <v/>
      </c>
      <c r="AA1366" s="355" t="str">
        <f t="shared" si="452"/>
        <v/>
      </c>
      <c r="AC1366" s="355" t="str">
        <f t="shared" si="453"/>
        <v/>
      </c>
      <c r="AE1366" s="4" t="str">
        <f t="shared" si="454"/>
        <v/>
      </c>
      <c r="AG1366" s="4" t="str">
        <f t="shared" si="455"/>
        <v/>
      </c>
      <c r="AI1366" s="4" t="str">
        <f t="shared" si="456"/>
        <v/>
      </c>
      <c r="AK1366" s="4" t="str">
        <f t="shared" si="457"/>
        <v/>
      </c>
      <c r="AM1366" s="4" t="str">
        <f t="shared" si="458"/>
        <v/>
      </c>
      <c r="AO1366" s="4" t="str">
        <f t="shared" si="459"/>
        <v/>
      </c>
      <c r="AQ1366" s="4" t="str">
        <f t="shared" si="460"/>
        <v/>
      </c>
      <c r="AS1366" s="4" t="str">
        <f t="shared" si="461"/>
        <v/>
      </c>
      <c r="AU1366" s="4" t="str">
        <f t="shared" si="462"/>
        <v/>
      </c>
      <c r="AW1366" s="359" t="str">
        <f t="shared" si="463"/>
        <v/>
      </c>
      <c r="AY1366" s="359" t="str">
        <f t="shared" si="464"/>
        <v/>
      </c>
      <c r="BA1366" s="359" t="str">
        <f t="shared" si="465"/>
        <v/>
      </c>
      <c r="BC1366" s="359" t="str">
        <f t="shared" si="466"/>
        <v/>
      </c>
      <c r="BE1366" s="359" t="str">
        <f t="shared" si="467"/>
        <v/>
      </c>
      <c r="BG1366" s="359" t="str">
        <f t="shared" si="468"/>
        <v/>
      </c>
      <c r="BI1366" s="359" t="str">
        <f t="shared" si="469"/>
        <v/>
      </c>
    </row>
    <row r="1367" spans="3:61" x14ac:dyDescent="0.2">
      <c r="C1367" s="152"/>
      <c r="E1367" s="243"/>
      <c r="F1367" s="374"/>
      <c r="G1367" s="300"/>
      <c r="H1367" s="300"/>
      <c r="I1367" s="300"/>
      <c r="J1367" s="300"/>
      <c r="K1367" s="300"/>
      <c r="L1367" s="300"/>
      <c r="M1367" s="300"/>
      <c r="O1367" s="302"/>
      <c r="U1367" s="355" t="str">
        <f t="shared" si="449"/>
        <v/>
      </c>
      <c r="W1367" s="355" t="str">
        <f t="shared" si="450"/>
        <v/>
      </c>
      <c r="Y1367" s="355" t="str">
        <f t="shared" si="451"/>
        <v/>
      </c>
      <c r="AA1367" s="355" t="str">
        <f t="shared" si="452"/>
        <v/>
      </c>
      <c r="AC1367" s="355" t="str">
        <f t="shared" si="453"/>
        <v/>
      </c>
      <c r="AE1367" s="4" t="str">
        <f t="shared" si="454"/>
        <v/>
      </c>
      <c r="AG1367" s="4" t="str">
        <f t="shared" si="455"/>
        <v/>
      </c>
      <c r="AI1367" s="4" t="str">
        <f t="shared" si="456"/>
        <v/>
      </c>
      <c r="AK1367" s="4" t="str">
        <f t="shared" si="457"/>
        <v/>
      </c>
      <c r="AM1367" s="4" t="str">
        <f t="shared" si="458"/>
        <v/>
      </c>
      <c r="AO1367" s="4" t="str">
        <f t="shared" si="459"/>
        <v/>
      </c>
      <c r="AQ1367" s="4" t="str">
        <f t="shared" si="460"/>
        <v/>
      </c>
      <c r="AS1367" s="4" t="str">
        <f t="shared" si="461"/>
        <v/>
      </c>
      <c r="AU1367" s="4" t="str">
        <f t="shared" si="462"/>
        <v/>
      </c>
      <c r="AW1367" s="359" t="str">
        <f t="shared" si="463"/>
        <v/>
      </c>
      <c r="AY1367" s="359" t="str">
        <f t="shared" si="464"/>
        <v/>
      </c>
      <c r="BA1367" s="359" t="str">
        <f t="shared" si="465"/>
        <v/>
      </c>
      <c r="BC1367" s="359" t="str">
        <f t="shared" si="466"/>
        <v/>
      </c>
      <c r="BE1367" s="359" t="str">
        <f t="shared" si="467"/>
        <v/>
      </c>
      <c r="BG1367" s="359" t="str">
        <f t="shared" si="468"/>
        <v/>
      </c>
      <c r="BI1367" s="359" t="str">
        <f t="shared" si="469"/>
        <v/>
      </c>
    </row>
    <row r="1368" spans="3:61" x14ac:dyDescent="0.2">
      <c r="C1368" s="152"/>
      <c r="E1368" s="243"/>
      <c r="F1368" s="374"/>
      <c r="G1368" s="300"/>
      <c r="H1368" s="300"/>
      <c r="I1368" s="300"/>
      <c r="J1368" s="300"/>
      <c r="K1368" s="300"/>
      <c r="L1368" s="300"/>
      <c r="M1368" s="300"/>
      <c r="O1368" s="302"/>
      <c r="U1368" s="355" t="str">
        <f t="shared" si="449"/>
        <v/>
      </c>
      <c r="W1368" s="355" t="str">
        <f t="shared" si="450"/>
        <v/>
      </c>
      <c r="Y1368" s="355" t="str">
        <f t="shared" si="451"/>
        <v/>
      </c>
      <c r="AA1368" s="355" t="str">
        <f t="shared" si="452"/>
        <v/>
      </c>
      <c r="AC1368" s="355" t="str">
        <f t="shared" si="453"/>
        <v/>
      </c>
      <c r="AE1368" s="4" t="str">
        <f t="shared" si="454"/>
        <v/>
      </c>
      <c r="AG1368" s="4" t="str">
        <f t="shared" si="455"/>
        <v/>
      </c>
      <c r="AI1368" s="4" t="str">
        <f t="shared" si="456"/>
        <v/>
      </c>
      <c r="AK1368" s="4" t="str">
        <f t="shared" si="457"/>
        <v/>
      </c>
      <c r="AM1368" s="4" t="str">
        <f t="shared" si="458"/>
        <v/>
      </c>
      <c r="AO1368" s="4" t="str">
        <f t="shared" si="459"/>
        <v/>
      </c>
      <c r="AQ1368" s="4" t="str">
        <f t="shared" si="460"/>
        <v/>
      </c>
      <c r="AS1368" s="4" t="str">
        <f t="shared" si="461"/>
        <v/>
      </c>
      <c r="AU1368" s="4" t="str">
        <f t="shared" si="462"/>
        <v/>
      </c>
      <c r="AW1368" s="359" t="str">
        <f t="shared" si="463"/>
        <v/>
      </c>
      <c r="AY1368" s="359" t="str">
        <f t="shared" si="464"/>
        <v/>
      </c>
      <c r="BA1368" s="359" t="str">
        <f t="shared" si="465"/>
        <v/>
      </c>
      <c r="BC1368" s="359" t="str">
        <f t="shared" si="466"/>
        <v/>
      </c>
      <c r="BE1368" s="359" t="str">
        <f t="shared" si="467"/>
        <v/>
      </c>
      <c r="BG1368" s="359" t="str">
        <f t="shared" si="468"/>
        <v/>
      </c>
      <c r="BI1368" s="359" t="str">
        <f t="shared" si="469"/>
        <v/>
      </c>
    </row>
    <row r="1369" spans="3:61" x14ac:dyDescent="0.2">
      <c r="C1369" s="152"/>
      <c r="E1369" s="243"/>
      <c r="F1369" s="374"/>
      <c r="G1369" s="300"/>
      <c r="H1369" s="300"/>
      <c r="I1369" s="300"/>
      <c r="J1369" s="300"/>
      <c r="K1369" s="300"/>
      <c r="L1369" s="300"/>
      <c r="M1369" s="300"/>
      <c r="O1369" s="302"/>
      <c r="U1369" s="355" t="str">
        <f t="shared" si="449"/>
        <v/>
      </c>
      <c r="W1369" s="355" t="str">
        <f t="shared" si="450"/>
        <v/>
      </c>
      <c r="Y1369" s="355" t="str">
        <f t="shared" si="451"/>
        <v/>
      </c>
      <c r="AA1369" s="355" t="str">
        <f t="shared" si="452"/>
        <v/>
      </c>
      <c r="AC1369" s="355" t="str">
        <f t="shared" si="453"/>
        <v/>
      </c>
      <c r="AE1369" s="4" t="str">
        <f t="shared" si="454"/>
        <v/>
      </c>
      <c r="AG1369" s="4" t="str">
        <f t="shared" si="455"/>
        <v/>
      </c>
      <c r="AI1369" s="4" t="str">
        <f t="shared" si="456"/>
        <v/>
      </c>
      <c r="AK1369" s="4" t="str">
        <f t="shared" si="457"/>
        <v/>
      </c>
      <c r="AM1369" s="4" t="str">
        <f t="shared" si="458"/>
        <v/>
      </c>
      <c r="AO1369" s="4" t="str">
        <f t="shared" si="459"/>
        <v/>
      </c>
      <c r="AQ1369" s="4" t="str">
        <f t="shared" si="460"/>
        <v/>
      </c>
      <c r="AS1369" s="4" t="str">
        <f t="shared" si="461"/>
        <v/>
      </c>
      <c r="AU1369" s="4" t="str">
        <f t="shared" si="462"/>
        <v/>
      </c>
      <c r="AW1369" s="359" t="str">
        <f t="shared" si="463"/>
        <v/>
      </c>
      <c r="AY1369" s="359" t="str">
        <f t="shared" si="464"/>
        <v/>
      </c>
      <c r="BA1369" s="359" t="str">
        <f t="shared" si="465"/>
        <v/>
      </c>
      <c r="BC1369" s="359" t="str">
        <f t="shared" si="466"/>
        <v/>
      </c>
      <c r="BE1369" s="359" t="str">
        <f t="shared" si="467"/>
        <v/>
      </c>
      <c r="BG1369" s="359" t="str">
        <f t="shared" si="468"/>
        <v/>
      </c>
      <c r="BI1369" s="359" t="str">
        <f t="shared" si="469"/>
        <v/>
      </c>
    </row>
    <row r="1370" spans="3:61" x14ac:dyDescent="0.2">
      <c r="C1370" s="152"/>
      <c r="E1370" s="243"/>
      <c r="F1370" s="374"/>
      <c r="G1370" s="300"/>
      <c r="H1370" s="300"/>
      <c r="I1370" s="300"/>
      <c r="J1370" s="300"/>
      <c r="K1370" s="300"/>
      <c r="L1370" s="300"/>
      <c r="M1370" s="300"/>
      <c r="O1370" s="302"/>
      <c r="U1370" s="355" t="str">
        <f t="shared" si="449"/>
        <v/>
      </c>
      <c r="W1370" s="355" t="str">
        <f t="shared" si="450"/>
        <v/>
      </c>
      <c r="Y1370" s="355" t="str">
        <f t="shared" si="451"/>
        <v/>
      </c>
      <c r="AA1370" s="355" t="str">
        <f t="shared" si="452"/>
        <v/>
      </c>
      <c r="AC1370" s="355" t="str">
        <f t="shared" si="453"/>
        <v/>
      </c>
      <c r="AE1370" s="4" t="str">
        <f t="shared" si="454"/>
        <v/>
      </c>
      <c r="AG1370" s="4" t="str">
        <f t="shared" si="455"/>
        <v/>
      </c>
      <c r="AI1370" s="4" t="str">
        <f t="shared" si="456"/>
        <v/>
      </c>
      <c r="AK1370" s="4" t="str">
        <f t="shared" si="457"/>
        <v/>
      </c>
      <c r="AM1370" s="4" t="str">
        <f t="shared" si="458"/>
        <v/>
      </c>
      <c r="AO1370" s="4" t="str">
        <f t="shared" si="459"/>
        <v/>
      </c>
      <c r="AQ1370" s="4" t="str">
        <f t="shared" si="460"/>
        <v/>
      </c>
      <c r="AS1370" s="4" t="str">
        <f t="shared" si="461"/>
        <v/>
      </c>
      <c r="AU1370" s="4" t="str">
        <f t="shared" si="462"/>
        <v/>
      </c>
      <c r="AW1370" s="359" t="str">
        <f t="shared" si="463"/>
        <v/>
      </c>
      <c r="AY1370" s="359" t="str">
        <f t="shared" si="464"/>
        <v/>
      </c>
      <c r="BA1370" s="359" t="str">
        <f t="shared" si="465"/>
        <v/>
      </c>
      <c r="BC1370" s="359" t="str">
        <f t="shared" si="466"/>
        <v/>
      </c>
      <c r="BE1370" s="359" t="str">
        <f t="shared" si="467"/>
        <v/>
      </c>
      <c r="BG1370" s="359" t="str">
        <f t="shared" si="468"/>
        <v/>
      </c>
      <c r="BI1370" s="359" t="str">
        <f t="shared" si="469"/>
        <v/>
      </c>
    </row>
    <row r="1371" spans="3:61" x14ac:dyDescent="0.2">
      <c r="C1371" s="152"/>
      <c r="E1371" s="243"/>
      <c r="F1371" s="374"/>
      <c r="G1371" s="300"/>
      <c r="H1371" s="300"/>
      <c r="I1371" s="300"/>
      <c r="J1371" s="300"/>
      <c r="K1371" s="300"/>
      <c r="L1371" s="300"/>
      <c r="M1371" s="300"/>
      <c r="O1371" s="302"/>
      <c r="U1371" s="355" t="str">
        <f t="shared" si="449"/>
        <v/>
      </c>
      <c r="W1371" s="355" t="str">
        <f t="shared" si="450"/>
        <v/>
      </c>
      <c r="Y1371" s="355" t="str">
        <f t="shared" si="451"/>
        <v/>
      </c>
      <c r="AA1371" s="355" t="str">
        <f t="shared" si="452"/>
        <v/>
      </c>
      <c r="AC1371" s="355" t="str">
        <f t="shared" si="453"/>
        <v/>
      </c>
      <c r="AE1371" s="4" t="str">
        <f t="shared" si="454"/>
        <v/>
      </c>
      <c r="AG1371" s="4" t="str">
        <f t="shared" si="455"/>
        <v/>
      </c>
      <c r="AI1371" s="4" t="str">
        <f t="shared" si="456"/>
        <v/>
      </c>
      <c r="AK1371" s="4" t="str">
        <f t="shared" si="457"/>
        <v/>
      </c>
      <c r="AM1371" s="4" t="str">
        <f t="shared" si="458"/>
        <v/>
      </c>
      <c r="AO1371" s="4" t="str">
        <f t="shared" si="459"/>
        <v/>
      </c>
      <c r="AQ1371" s="4" t="str">
        <f t="shared" si="460"/>
        <v/>
      </c>
      <c r="AS1371" s="4" t="str">
        <f t="shared" si="461"/>
        <v/>
      </c>
      <c r="AU1371" s="4" t="str">
        <f t="shared" si="462"/>
        <v/>
      </c>
      <c r="AW1371" s="359" t="str">
        <f t="shared" si="463"/>
        <v/>
      </c>
      <c r="AY1371" s="359" t="str">
        <f t="shared" si="464"/>
        <v/>
      </c>
      <c r="BA1371" s="359" t="str">
        <f t="shared" si="465"/>
        <v/>
      </c>
      <c r="BC1371" s="359" t="str">
        <f t="shared" si="466"/>
        <v/>
      </c>
      <c r="BE1371" s="359" t="str">
        <f t="shared" si="467"/>
        <v/>
      </c>
      <c r="BG1371" s="359" t="str">
        <f t="shared" si="468"/>
        <v/>
      </c>
      <c r="BI1371" s="359" t="str">
        <f t="shared" si="469"/>
        <v/>
      </c>
    </row>
    <row r="1372" spans="3:61" x14ac:dyDescent="0.2">
      <c r="C1372" s="152"/>
      <c r="E1372" s="243"/>
      <c r="F1372" s="374"/>
      <c r="G1372" s="300"/>
      <c r="H1372" s="300"/>
      <c r="I1372" s="300"/>
      <c r="J1372" s="300"/>
      <c r="K1372" s="300"/>
      <c r="L1372" s="300"/>
      <c r="M1372" s="300"/>
      <c r="O1372" s="302"/>
      <c r="U1372" s="355" t="str">
        <f t="shared" si="449"/>
        <v/>
      </c>
      <c r="W1372" s="355" t="str">
        <f t="shared" si="450"/>
        <v/>
      </c>
      <c r="Y1372" s="355" t="str">
        <f t="shared" si="451"/>
        <v/>
      </c>
      <c r="AA1372" s="355" t="str">
        <f t="shared" si="452"/>
        <v/>
      </c>
      <c r="AC1372" s="355" t="str">
        <f t="shared" si="453"/>
        <v/>
      </c>
      <c r="AE1372" s="4" t="str">
        <f t="shared" si="454"/>
        <v/>
      </c>
      <c r="AG1372" s="4" t="str">
        <f t="shared" si="455"/>
        <v/>
      </c>
      <c r="AI1372" s="4" t="str">
        <f t="shared" si="456"/>
        <v/>
      </c>
      <c r="AK1372" s="4" t="str">
        <f t="shared" si="457"/>
        <v/>
      </c>
      <c r="AM1372" s="4" t="str">
        <f t="shared" si="458"/>
        <v/>
      </c>
      <c r="AO1372" s="4" t="str">
        <f t="shared" si="459"/>
        <v/>
      </c>
      <c r="AQ1372" s="4" t="str">
        <f t="shared" si="460"/>
        <v/>
      </c>
      <c r="AS1372" s="4" t="str">
        <f t="shared" si="461"/>
        <v/>
      </c>
      <c r="AU1372" s="4" t="str">
        <f t="shared" si="462"/>
        <v/>
      </c>
      <c r="AW1372" s="359" t="str">
        <f t="shared" si="463"/>
        <v/>
      </c>
      <c r="AY1372" s="359" t="str">
        <f t="shared" si="464"/>
        <v/>
      </c>
      <c r="BA1372" s="359" t="str">
        <f t="shared" si="465"/>
        <v/>
      </c>
      <c r="BC1372" s="359" t="str">
        <f t="shared" si="466"/>
        <v/>
      </c>
      <c r="BE1372" s="359" t="str">
        <f t="shared" si="467"/>
        <v/>
      </c>
      <c r="BG1372" s="359" t="str">
        <f t="shared" si="468"/>
        <v/>
      </c>
      <c r="BI1372" s="359" t="str">
        <f t="shared" si="469"/>
        <v/>
      </c>
    </row>
    <row r="1373" spans="3:61" x14ac:dyDescent="0.2">
      <c r="C1373" s="152"/>
      <c r="E1373" s="243"/>
      <c r="F1373" s="374"/>
      <c r="G1373" s="300"/>
      <c r="H1373" s="300"/>
      <c r="I1373" s="300"/>
      <c r="J1373" s="300"/>
      <c r="K1373" s="300"/>
      <c r="L1373" s="300"/>
      <c r="M1373" s="300"/>
      <c r="O1373" s="302"/>
      <c r="U1373" s="355" t="str">
        <f t="shared" si="449"/>
        <v/>
      </c>
      <c r="W1373" s="355" t="str">
        <f t="shared" si="450"/>
        <v/>
      </c>
      <c r="Y1373" s="355" t="str">
        <f t="shared" si="451"/>
        <v/>
      </c>
      <c r="AA1373" s="355" t="str">
        <f t="shared" si="452"/>
        <v/>
      </c>
      <c r="AC1373" s="355" t="str">
        <f t="shared" si="453"/>
        <v/>
      </c>
      <c r="AE1373" s="4" t="str">
        <f t="shared" si="454"/>
        <v/>
      </c>
      <c r="AG1373" s="4" t="str">
        <f t="shared" si="455"/>
        <v/>
      </c>
      <c r="AI1373" s="4" t="str">
        <f t="shared" si="456"/>
        <v/>
      </c>
      <c r="AK1373" s="4" t="str">
        <f t="shared" si="457"/>
        <v/>
      </c>
      <c r="AM1373" s="4" t="str">
        <f t="shared" si="458"/>
        <v/>
      </c>
      <c r="AO1373" s="4" t="str">
        <f t="shared" si="459"/>
        <v/>
      </c>
      <c r="AQ1373" s="4" t="str">
        <f t="shared" si="460"/>
        <v/>
      </c>
      <c r="AS1373" s="4" t="str">
        <f t="shared" si="461"/>
        <v/>
      </c>
      <c r="AU1373" s="4" t="str">
        <f t="shared" si="462"/>
        <v/>
      </c>
      <c r="AW1373" s="359" t="str">
        <f t="shared" si="463"/>
        <v/>
      </c>
      <c r="AY1373" s="359" t="str">
        <f t="shared" si="464"/>
        <v/>
      </c>
      <c r="BA1373" s="359" t="str">
        <f t="shared" si="465"/>
        <v/>
      </c>
      <c r="BC1373" s="359" t="str">
        <f t="shared" si="466"/>
        <v/>
      </c>
      <c r="BE1373" s="359" t="str">
        <f t="shared" si="467"/>
        <v/>
      </c>
      <c r="BG1373" s="359" t="str">
        <f t="shared" si="468"/>
        <v/>
      </c>
      <c r="BI1373" s="359" t="str">
        <f t="shared" si="469"/>
        <v/>
      </c>
    </row>
    <row r="1374" spans="3:61" x14ac:dyDescent="0.2">
      <c r="C1374" s="152"/>
      <c r="E1374" s="243"/>
      <c r="F1374" s="374"/>
      <c r="G1374" s="300"/>
      <c r="H1374" s="300"/>
      <c r="I1374" s="300"/>
      <c r="J1374" s="300"/>
      <c r="K1374" s="300"/>
      <c r="L1374" s="300"/>
      <c r="M1374" s="300"/>
      <c r="O1374" s="302"/>
      <c r="U1374" s="355" t="str">
        <f t="shared" si="449"/>
        <v/>
      </c>
      <c r="W1374" s="355" t="str">
        <f t="shared" si="450"/>
        <v/>
      </c>
      <c r="Y1374" s="355" t="str">
        <f t="shared" si="451"/>
        <v/>
      </c>
      <c r="AA1374" s="355" t="str">
        <f t="shared" si="452"/>
        <v/>
      </c>
      <c r="AC1374" s="355" t="str">
        <f t="shared" si="453"/>
        <v/>
      </c>
      <c r="AE1374" s="4" t="str">
        <f t="shared" si="454"/>
        <v/>
      </c>
      <c r="AG1374" s="4" t="str">
        <f t="shared" si="455"/>
        <v/>
      </c>
      <c r="AI1374" s="4" t="str">
        <f t="shared" si="456"/>
        <v/>
      </c>
      <c r="AK1374" s="4" t="str">
        <f t="shared" si="457"/>
        <v/>
      </c>
      <c r="AM1374" s="4" t="str">
        <f t="shared" si="458"/>
        <v/>
      </c>
      <c r="AO1374" s="4" t="str">
        <f t="shared" si="459"/>
        <v/>
      </c>
      <c r="AQ1374" s="4" t="str">
        <f t="shared" si="460"/>
        <v/>
      </c>
      <c r="AS1374" s="4" t="str">
        <f t="shared" si="461"/>
        <v/>
      </c>
      <c r="AU1374" s="4" t="str">
        <f t="shared" si="462"/>
        <v/>
      </c>
      <c r="AW1374" s="359" t="str">
        <f t="shared" si="463"/>
        <v/>
      </c>
      <c r="AY1374" s="359" t="str">
        <f t="shared" si="464"/>
        <v/>
      </c>
      <c r="BA1374" s="359" t="str">
        <f t="shared" si="465"/>
        <v/>
      </c>
      <c r="BC1374" s="359" t="str">
        <f t="shared" si="466"/>
        <v/>
      </c>
      <c r="BE1374" s="359" t="str">
        <f t="shared" si="467"/>
        <v/>
      </c>
      <c r="BG1374" s="359" t="str">
        <f t="shared" si="468"/>
        <v/>
      </c>
      <c r="BI1374" s="359" t="str">
        <f t="shared" si="469"/>
        <v/>
      </c>
    </row>
    <row r="1375" spans="3:61" x14ac:dyDescent="0.2">
      <c r="C1375" s="152"/>
      <c r="E1375" s="243"/>
      <c r="F1375" s="374"/>
      <c r="G1375" s="300"/>
      <c r="H1375" s="300"/>
      <c r="I1375" s="300"/>
      <c r="J1375" s="300"/>
      <c r="K1375" s="300"/>
      <c r="L1375" s="300"/>
      <c r="M1375" s="300"/>
      <c r="O1375" s="302"/>
      <c r="U1375" s="355" t="str">
        <f t="shared" si="449"/>
        <v/>
      </c>
      <c r="W1375" s="355" t="str">
        <f t="shared" si="450"/>
        <v/>
      </c>
      <c r="Y1375" s="355" t="str">
        <f t="shared" si="451"/>
        <v/>
      </c>
      <c r="AA1375" s="355" t="str">
        <f t="shared" si="452"/>
        <v/>
      </c>
      <c r="AC1375" s="355" t="str">
        <f t="shared" si="453"/>
        <v/>
      </c>
      <c r="AE1375" s="4" t="str">
        <f t="shared" si="454"/>
        <v/>
      </c>
      <c r="AG1375" s="4" t="str">
        <f t="shared" si="455"/>
        <v/>
      </c>
      <c r="AI1375" s="4" t="str">
        <f t="shared" si="456"/>
        <v/>
      </c>
      <c r="AK1375" s="4" t="str">
        <f t="shared" si="457"/>
        <v/>
      </c>
      <c r="AM1375" s="4" t="str">
        <f t="shared" si="458"/>
        <v/>
      </c>
      <c r="AO1375" s="4" t="str">
        <f t="shared" si="459"/>
        <v/>
      </c>
      <c r="AQ1375" s="4" t="str">
        <f t="shared" si="460"/>
        <v/>
      </c>
      <c r="AS1375" s="4" t="str">
        <f t="shared" si="461"/>
        <v/>
      </c>
      <c r="AU1375" s="4" t="str">
        <f t="shared" si="462"/>
        <v/>
      </c>
      <c r="AW1375" s="359" t="str">
        <f t="shared" si="463"/>
        <v/>
      </c>
      <c r="AY1375" s="359" t="str">
        <f t="shared" si="464"/>
        <v/>
      </c>
      <c r="BA1375" s="359" t="str">
        <f t="shared" si="465"/>
        <v/>
      </c>
      <c r="BC1375" s="359" t="str">
        <f t="shared" si="466"/>
        <v/>
      </c>
      <c r="BE1375" s="359" t="str">
        <f t="shared" si="467"/>
        <v/>
      </c>
      <c r="BG1375" s="359" t="str">
        <f t="shared" si="468"/>
        <v/>
      </c>
      <c r="BI1375" s="359" t="str">
        <f t="shared" si="469"/>
        <v/>
      </c>
    </row>
    <row r="1376" spans="3:61" x14ac:dyDescent="0.2">
      <c r="C1376" s="152"/>
      <c r="E1376" s="243"/>
      <c r="F1376" s="374"/>
      <c r="G1376" s="300"/>
      <c r="H1376" s="300"/>
      <c r="I1376" s="300"/>
      <c r="J1376" s="300"/>
      <c r="K1376" s="300"/>
      <c r="L1376" s="300"/>
      <c r="M1376" s="300"/>
      <c r="O1376" s="302"/>
      <c r="U1376" s="355" t="str">
        <f t="shared" si="449"/>
        <v/>
      </c>
      <c r="W1376" s="355" t="str">
        <f t="shared" si="450"/>
        <v/>
      </c>
      <c r="Y1376" s="355" t="str">
        <f t="shared" si="451"/>
        <v/>
      </c>
      <c r="AA1376" s="355" t="str">
        <f t="shared" si="452"/>
        <v/>
      </c>
      <c r="AC1376" s="355" t="str">
        <f t="shared" si="453"/>
        <v/>
      </c>
      <c r="AE1376" s="4" t="str">
        <f t="shared" si="454"/>
        <v/>
      </c>
      <c r="AG1376" s="4" t="str">
        <f t="shared" si="455"/>
        <v/>
      </c>
      <c r="AI1376" s="4" t="str">
        <f t="shared" si="456"/>
        <v/>
      </c>
      <c r="AK1376" s="4" t="str">
        <f t="shared" si="457"/>
        <v/>
      </c>
      <c r="AM1376" s="4" t="str">
        <f t="shared" si="458"/>
        <v/>
      </c>
      <c r="AO1376" s="4" t="str">
        <f t="shared" si="459"/>
        <v/>
      </c>
      <c r="AQ1376" s="4" t="str">
        <f t="shared" si="460"/>
        <v/>
      </c>
      <c r="AS1376" s="4" t="str">
        <f t="shared" si="461"/>
        <v/>
      </c>
      <c r="AU1376" s="4" t="str">
        <f t="shared" si="462"/>
        <v/>
      </c>
      <c r="AW1376" s="359" t="str">
        <f t="shared" si="463"/>
        <v/>
      </c>
      <c r="AY1376" s="359" t="str">
        <f t="shared" si="464"/>
        <v/>
      </c>
      <c r="BA1376" s="359" t="str">
        <f t="shared" si="465"/>
        <v/>
      </c>
      <c r="BC1376" s="359" t="str">
        <f t="shared" si="466"/>
        <v/>
      </c>
      <c r="BE1376" s="359" t="str">
        <f t="shared" si="467"/>
        <v/>
      </c>
      <c r="BG1376" s="359" t="str">
        <f t="shared" si="468"/>
        <v/>
      </c>
      <c r="BI1376" s="359" t="str">
        <f t="shared" si="469"/>
        <v/>
      </c>
    </row>
    <row r="1377" spans="3:61" x14ac:dyDescent="0.2">
      <c r="C1377" s="152"/>
      <c r="E1377" s="243"/>
      <c r="F1377" s="374"/>
      <c r="G1377" s="300"/>
      <c r="H1377" s="300"/>
      <c r="I1377" s="300"/>
      <c r="J1377" s="300"/>
      <c r="K1377" s="300"/>
      <c r="L1377" s="300"/>
      <c r="M1377" s="300"/>
      <c r="O1377" s="302"/>
      <c r="U1377" s="355" t="str">
        <f t="shared" si="449"/>
        <v/>
      </c>
      <c r="W1377" s="355" t="str">
        <f t="shared" si="450"/>
        <v/>
      </c>
      <c r="Y1377" s="355" t="str">
        <f t="shared" si="451"/>
        <v/>
      </c>
      <c r="AA1377" s="355" t="str">
        <f t="shared" si="452"/>
        <v/>
      </c>
      <c r="AC1377" s="355" t="str">
        <f t="shared" si="453"/>
        <v/>
      </c>
      <c r="AE1377" s="4" t="str">
        <f t="shared" si="454"/>
        <v/>
      </c>
      <c r="AG1377" s="4" t="str">
        <f t="shared" si="455"/>
        <v/>
      </c>
      <c r="AI1377" s="4" t="str">
        <f t="shared" si="456"/>
        <v/>
      </c>
      <c r="AK1377" s="4" t="str">
        <f t="shared" si="457"/>
        <v/>
      </c>
      <c r="AM1377" s="4" t="str">
        <f t="shared" si="458"/>
        <v/>
      </c>
      <c r="AO1377" s="4" t="str">
        <f t="shared" si="459"/>
        <v/>
      </c>
      <c r="AQ1377" s="4" t="str">
        <f t="shared" si="460"/>
        <v/>
      </c>
      <c r="AS1377" s="4" t="str">
        <f t="shared" si="461"/>
        <v/>
      </c>
      <c r="AU1377" s="4" t="str">
        <f t="shared" si="462"/>
        <v/>
      </c>
      <c r="AW1377" s="359" t="str">
        <f t="shared" si="463"/>
        <v/>
      </c>
      <c r="AY1377" s="359" t="str">
        <f t="shared" si="464"/>
        <v/>
      </c>
      <c r="BA1377" s="359" t="str">
        <f t="shared" si="465"/>
        <v/>
      </c>
      <c r="BC1377" s="359" t="str">
        <f t="shared" si="466"/>
        <v/>
      </c>
      <c r="BE1377" s="359" t="str">
        <f t="shared" si="467"/>
        <v/>
      </c>
      <c r="BG1377" s="359" t="str">
        <f t="shared" si="468"/>
        <v/>
      </c>
      <c r="BI1377" s="359" t="str">
        <f t="shared" si="469"/>
        <v/>
      </c>
    </row>
    <row r="1378" spans="3:61" x14ac:dyDescent="0.2">
      <c r="C1378" s="152"/>
      <c r="E1378" s="243"/>
      <c r="F1378" s="374"/>
      <c r="G1378" s="300"/>
      <c r="H1378" s="300"/>
      <c r="I1378" s="300"/>
      <c r="J1378" s="300"/>
      <c r="K1378" s="300"/>
      <c r="L1378" s="300"/>
      <c r="M1378" s="300"/>
      <c r="O1378" s="302"/>
      <c r="U1378" s="355" t="str">
        <f t="shared" si="449"/>
        <v/>
      </c>
      <c r="W1378" s="355" t="str">
        <f t="shared" si="450"/>
        <v/>
      </c>
      <c r="Y1378" s="355" t="str">
        <f t="shared" si="451"/>
        <v/>
      </c>
      <c r="AA1378" s="355" t="str">
        <f t="shared" si="452"/>
        <v/>
      </c>
      <c r="AC1378" s="355" t="str">
        <f t="shared" si="453"/>
        <v/>
      </c>
      <c r="AE1378" s="4" t="str">
        <f t="shared" si="454"/>
        <v/>
      </c>
      <c r="AG1378" s="4" t="str">
        <f t="shared" si="455"/>
        <v/>
      </c>
      <c r="AI1378" s="4" t="str">
        <f t="shared" si="456"/>
        <v/>
      </c>
      <c r="AK1378" s="4" t="str">
        <f t="shared" si="457"/>
        <v/>
      </c>
      <c r="AM1378" s="4" t="str">
        <f t="shared" si="458"/>
        <v/>
      </c>
      <c r="AO1378" s="4" t="str">
        <f t="shared" si="459"/>
        <v/>
      </c>
      <c r="AQ1378" s="4" t="str">
        <f t="shared" si="460"/>
        <v/>
      </c>
      <c r="AS1378" s="4" t="str">
        <f t="shared" si="461"/>
        <v/>
      </c>
      <c r="AU1378" s="4" t="str">
        <f t="shared" si="462"/>
        <v/>
      </c>
      <c r="AW1378" s="359" t="str">
        <f t="shared" si="463"/>
        <v/>
      </c>
      <c r="AY1378" s="359" t="str">
        <f t="shared" si="464"/>
        <v/>
      </c>
      <c r="BA1378" s="359" t="str">
        <f t="shared" si="465"/>
        <v/>
      </c>
      <c r="BC1378" s="359" t="str">
        <f t="shared" si="466"/>
        <v/>
      </c>
      <c r="BE1378" s="359" t="str">
        <f t="shared" si="467"/>
        <v/>
      </c>
      <c r="BG1378" s="359" t="str">
        <f t="shared" si="468"/>
        <v/>
      </c>
      <c r="BI1378" s="359" t="str">
        <f t="shared" si="469"/>
        <v/>
      </c>
    </row>
    <row r="1379" spans="3:61" x14ac:dyDescent="0.2">
      <c r="C1379" s="152"/>
      <c r="E1379" s="243"/>
      <c r="F1379" s="374"/>
      <c r="G1379" s="300"/>
      <c r="H1379" s="300"/>
      <c r="I1379" s="300"/>
      <c r="J1379" s="300"/>
      <c r="K1379" s="300"/>
      <c r="L1379" s="300"/>
      <c r="M1379" s="300"/>
      <c r="O1379" s="302"/>
      <c r="U1379" s="355" t="str">
        <f t="shared" si="449"/>
        <v/>
      </c>
      <c r="W1379" s="355" t="str">
        <f t="shared" si="450"/>
        <v/>
      </c>
      <c r="Y1379" s="355" t="str">
        <f t="shared" si="451"/>
        <v/>
      </c>
      <c r="AA1379" s="355" t="str">
        <f t="shared" si="452"/>
        <v/>
      </c>
      <c r="AC1379" s="355" t="str">
        <f t="shared" si="453"/>
        <v/>
      </c>
      <c r="AE1379" s="4" t="str">
        <f t="shared" si="454"/>
        <v/>
      </c>
      <c r="AG1379" s="4" t="str">
        <f t="shared" si="455"/>
        <v/>
      </c>
      <c r="AI1379" s="4" t="str">
        <f t="shared" si="456"/>
        <v/>
      </c>
      <c r="AK1379" s="4" t="str">
        <f t="shared" si="457"/>
        <v/>
      </c>
      <c r="AM1379" s="4" t="str">
        <f t="shared" si="458"/>
        <v/>
      </c>
      <c r="AO1379" s="4" t="str">
        <f t="shared" si="459"/>
        <v/>
      </c>
      <c r="AQ1379" s="4" t="str">
        <f t="shared" si="460"/>
        <v/>
      </c>
      <c r="AS1379" s="4" t="str">
        <f t="shared" si="461"/>
        <v/>
      </c>
      <c r="AU1379" s="4" t="str">
        <f t="shared" si="462"/>
        <v/>
      </c>
      <c r="AW1379" s="359" t="str">
        <f t="shared" si="463"/>
        <v/>
      </c>
      <c r="AY1379" s="359" t="str">
        <f t="shared" si="464"/>
        <v/>
      </c>
      <c r="BA1379" s="359" t="str">
        <f t="shared" si="465"/>
        <v/>
      </c>
      <c r="BC1379" s="359" t="str">
        <f t="shared" si="466"/>
        <v/>
      </c>
      <c r="BE1379" s="359" t="str">
        <f t="shared" si="467"/>
        <v/>
      </c>
      <c r="BG1379" s="359" t="str">
        <f t="shared" si="468"/>
        <v/>
      </c>
      <c r="BI1379" s="359" t="str">
        <f t="shared" si="469"/>
        <v/>
      </c>
    </row>
    <row r="1380" spans="3:61" x14ac:dyDescent="0.2">
      <c r="C1380" s="152"/>
      <c r="E1380" s="243"/>
      <c r="F1380" s="374"/>
      <c r="G1380" s="300"/>
      <c r="H1380" s="300"/>
      <c r="I1380" s="300"/>
      <c r="J1380" s="300"/>
      <c r="K1380" s="300"/>
      <c r="L1380" s="300"/>
      <c r="M1380" s="300"/>
      <c r="O1380" s="302"/>
      <c r="U1380" s="355" t="str">
        <f t="shared" si="449"/>
        <v/>
      </c>
      <c r="W1380" s="355" t="str">
        <f t="shared" si="450"/>
        <v/>
      </c>
      <c r="Y1380" s="355" t="str">
        <f t="shared" si="451"/>
        <v/>
      </c>
      <c r="AA1380" s="355" t="str">
        <f t="shared" si="452"/>
        <v/>
      </c>
      <c r="AC1380" s="355" t="str">
        <f t="shared" si="453"/>
        <v/>
      </c>
      <c r="AE1380" s="4" t="str">
        <f t="shared" si="454"/>
        <v/>
      </c>
      <c r="AG1380" s="4" t="str">
        <f t="shared" si="455"/>
        <v/>
      </c>
      <c r="AI1380" s="4" t="str">
        <f t="shared" si="456"/>
        <v/>
      </c>
      <c r="AK1380" s="4" t="str">
        <f t="shared" si="457"/>
        <v/>
      </c>
      <c r="AM1380" s="4" t="str">
        <f t="shared" si="458"/>
        <v/>
      </c>
      <c r="AO1380" s="4" t="str">
        <f t="shared" si="459"/>
        <v/>
      </c>
      <c r="AQ1380" s="4" t="str">
        <f t="shared" si="460"/>
        <v/>
      </c>
      <c r="AS1380" s="4" t="str">
        <f t="shared" si="461"/>
        <v/>
      </c>
      <c r="AU1380" s="4" t="str">
        <f t="shared" si="462"/>
        <v/>
      </c>
      <c r="AW1380" s="359" t="str">
        <f t="shared" si="463"/>
        <v/>
      </c>
      <c r="AY1380" s="359" t="str">
        <f t="shared" si="464"/>
        <v/>
      </c>
      <c r="BA1380" s="359" t="str">
        <f t="shared" si="465"/>
        <v/>
      </c>
      <c r="BC1380" s="359" t="str">
        <f t="shared" si="466"/>
        <v/>
      </c>
      <c r="BE1380" s="359" t="str">
        <f t="shared" si="467"/>
        <v/>
      </c>
      <c r="BG1380" s="359" t="str">
        <f t="shared" si="468"/>
        <v/>
      </c>
      <c r="BI1380" s="359" t="str">
        <f t="shared" si="469"/>
        <v/>
      </c>
    </row>
    <row r="1381" spans="3:61" x14ac:dyDescent="0.2">
      <c r="C1381" s="152"/>
      <c r="E1381" s="243"/>
      <c r="F1381" s="374"/>
      <c r="G1381" s="300"/>
      <c r="H1381" s="300"/>
      <c r="I1381" s="300"/>
      <c r="J1381" s="300"/>
      <c r="K1381" s="300"/>
      <c r="L1381" s="300"/>
      <c r="M1381" s="300"/>
      <c r="O1381" s="302"/>
      <c r="U1381" s="355" t="str">
        <f t="shared" si="449"/>
        <v/>
      </c>
      <c r="W1381" s="355" t="str">
        <f t="shared" si="450"/>
        <v/>
      </c>
      <c r="Y1381" s="355" t="str">
        <f t="shared" si="451"/>
        <v/>
      </c>
      <c r="AA1381" s="355" t="str">
        <f t="shared" si="452"/>
        <v/>
      </c>
      <c r="AC1381" s="355" t="str">
        <f t="shared" si="453"/>
        <v/>
      </c>
      <c r="AE1381" s="4" t="str">
        <f t="shared" si="454"/>
        <v/>
      </c>
      <c r="AG1381" s="4" t="str">
        <f t="shared" si="455"/>
        <v/>
      </c>
      <c r="AI1381" s="4" t="str">
        <f t="shared" si="456"/>
        <v/>
      </c>
      <c r="AK1381" s="4" t="str">
        <f t="shared" si="457"/>
        <v/>
      </c>
      <c r="AM1381" s="4" t="str">
        <f t="shared" si="458"/>
        <v/>
      </c>
      <c r="AO1381" s="4" t="str">
        <f t="shared" si="459"/>
        <v/>
      </c>
      <c r="AQ1381" s="4" t="str">
        <f t="shared" si="460"/>
        <v/>
      </c>
      <c r="AS1381" s="4" t="str">
        <f t="shared" si="461"/>
        <v/>
      </c>
      <c r="AU1381" s="4" t="str">
        <f t="shared" si="462"/>
        <v/>
      </c>
      <c r="AW1381" s="359" t="str">
        <f t="shared" si="463"/>
        <v/>
      </c>
      <c r="AY1381" s="359" t="str">
        <f t="shared" si="464"/>
        <v/>
      </c>
      <c r="BA1381" s="359" t="str">
        <f t="shared" si="465"/>
        <v/>
      </c>
      <c r="BC1381" s="359" t="str">
        <f t="shared" si="466"/>
        <v/>
      </c>
      <c r="BE1381" s="359" t="str">
        <f t="shared" si="467"/>
        <v/>
      </c>
      <c r="BG1381" s="359" t="str">
        <f t="shared" si="468"/>
        <v/>
      </c>
      <c r="BI1381" s="359" t="str">
        <f t="shared" si="469"/>
        <v/>
      </c>
    </row>
    <row r="1382" spans="3:61" x14ac:dyDescent="0.2">
      <c r="C1382" s="152"/>
      <c r="E1382" s="243"/>
      <c r="F1382" s="374"/>
      <c r="G1382" s="300"/>
      <c r="H1382" s="300"/>
      <c r="I1382" s="300"/>
      <c r="J1382" s="300"/>
      <c r="K1382" s="300"/>
      <c r="L1382" s="300"/>
      <c r="M1382" s="300"/>
      <c r="O1382" s="302"/>
      <c r="U1382" s="355" t="str">
        <f t="shared" si="449"/>
        <v/>
      </c>
      <c r="W1382" s="355" t="str">
        <f t="shared" si="450"/>
        <v/>
      </c>
      <c r="Y1382" s="355" t="str">
        <f t="shared" si="451"/>
        <v/>
      </c>
      <c r="AA1382" s="355" t="str">
        <f t="shared" si="452"/>
        <v/>
      </c>
      <c r="AC1382" s="355" t="str">
        <f t="shared" si="453"/>
        <v/>
      </c>
      <c r="AE1382" s="4" t="str">
        <f t="shared" si="454"/>
        <v/>
      </c>
      <c r="AG1382" s="4" t="str">
        <f t="shared" si="455"/>
        <v/>
      </c>
      <c r="AI1382" s="4" t="str">
        <f t="shared" si="456"/>
        <v/>
      </c>
      <c r="AK1382" s="4" t="str">
        <f t="shared" si="457"/>
        <v/>
      </c>
      <c r="AM1382" s="4" t="str">
        <f t="shared" si="458"/>
        <v/>
      </c>
      <c r="AO1382" s="4" t="str">
        <f t="shared" si="459"/>
        <v/>
      </c>
      <c r="AQ1382" s="4" t="str">
        <f t="shared" si="460"/>
        <v/>
      </c>
      <c r="AS1382" s="4" t="str">
        <f t="shared" si="461"/>
        <v/>
      </c>
      <c r="AU1382" s="4" t="str">
        <f t="shared" si="462"/>
        <v/>
      </c>
      <c r="AW1382" s="359" t="str">
        <f t="shared" si="463"/>
        <v/>
      </c>
      <c r="AY1382" s="359" t="str">
        <f t="shared" si="464"/>
        <v/>
      </c>
      <c r="BA1382" s="359" t="str">
        <f t="shared" si="465"/>
        <v/>
      </c>
      <c r="BC1382" s="359" t="str">
        <f t="shared" si="466"/>
        <v/>
      </c>
      <c r="BE1382" s="359" t="str">
        <f t="shared" si="467"/>
        <v/>
      </c>
      <c r="BG1382" s="359" t="str">
        <f t="shared" si="468"/>
        <v/>
      </c>
      <c r="BI1382" s="359" t="str">
        <f t="shared" si="469"/>
        <v/>
      </c>
    </row>
    <row r="1383" spans="3:61" x14ac:dyDescent="0.2">
      <c r="C1383" s="152"/>
      <c r="E1383" s="243"/>
      <c r="F1383" s="374"/>
      <c r="G1383" s="300"/>
      <c r="H1383" s="300"/>
      <c r="I1383" s="300"/>
      <c r="J1383" s="300"/>
      <c r="K1383" s="300"/>
      <c r="L1383" s="300"/>
      <c r="M1383" s="300"/>
      <c r="O1383" s="302"/>
      <c r="U1383" s="355" t="str">
        <f t="shared" si="449"/>
        <v/>
      </c>
      <c r="W1383" s="355" t="str">
        <f t="shared" si="450"/>
        <v/>
      </c>
      <c r="Y1383" s="355" t="str">
        <f t="shared" si="451"/>
        <v/>
      </c>
      <c r="AA1383" s="355" t="str">
        <f t="shared" si="452"/>
        <v/>
      </c>
      <c r="AC1383" s="355" t="str">
        <f t="shared" si="453"/>
        <v/>
      </c>
      <c r="AE1383" s="4" t="str">
        <f t="shared" si="454"/>
        <v/>
      </c>
      <c r="AG1383" s="4" t="str">
        <f t="shared" si="455"/>
        <v/>
      </c>
      <c r="AI1383" s="4" t="str">
        <f t="shared" si="456"/>
        <v/>
      </c>
      <c r="AK1383" s="4" t="str">
        <f t="shared" si="457"/>
        <v/>
      </c>
      <c r="AM1383" s="4" t="str">
        <f t="shared" si="458"/>
        <v/>
      </c>
      <c r="AO1383" s="4" t="str">
        <f t="shared" si="459"/>
        <v/>
      </c>
      <c r="AQ1383" s="4" t="str">
        <f t="shared" si="460"/>
        <v/>
      </c>
      <c r="AS1383" s="4" t="str">
        <f t="shared" si="461"/>
        <v/>
      </c>
      <c r="AU1383" s="4" t="str">
        <f t="shared" si="462"/>
        <v/>
      </c>
      <c r="AW1383" s="359" t="str">
        <f t="shared" si="463"/>
        <v/>
      </c>
      <c r="AY1383" s="359" t="str">
        <f t="shared" si="464"/>
        <v/>
      </c>
      <c r="BA1383" s="359" t="str">
        <f t="shared" si="465"/>
        <v/>
      </c>
      <c r="BC1383" s="359" t="str">
        <f t="shared" si="466"/>
        <v/>
      </c>
      <c r="BE1383" s="359" t="str">
        <f t="shared" si="467"/>
        <v/>
      </c>
      <c r="BG1383" s="359" t="str">
        <f t="shared" si="468"/>
        <v/>
      </c>
      <c r="BI1383" s="359" t="str">
        <f t="shared" si="469"/>
        <v/>
      </c>
    </row>
    <row r="1384" spans="3:61" x14ac:dyDescent="0.2">
      <c r="C1384" s="152"/>
      <c r="E1384" s="243"/>
      <c r="F1384" s="374"/>
      <c r="G1384" s="300"/>
      <c r="H1384" s="300"/>
      <c r="I1384" s="300"/>
      <c r="J1384" s="300"/>
      <c r="K1384" s="300"/>
      <c r="L1384" s="300"/>
      <c r="M1384" s="300"/>
      <c r="O1384" s="302"/>
      <c r="U1384" s="355" t="str">
        <f t="shared" si="449"/>
        <v/>
      </c>
      <c r="W1384" s="355" t="str">
        <f t="shared" si="450"/>
        <v/>
      </c>
      <c r="Y1384" s="355" t="str">
        <f t="shared" si="451"/>
        <v/>
      </c>
      <c r="AA1384" s="355" t="str">
        <f t="shared" si="452"/>
        <v/>
      </c>
      <c r="AC1384" s="355" t="str">
        <f t="shared" si="453"/>
        <v/>
      </c>
      <c r="AE1384" s="4" t="str">
        <f t="shared" si="454"/>
        <v/>
      </c>
      <c r="AG1384" s="4" t="str">
        <f t="shared" si="455"/>
        <v/>
      </c>
      <c r="AI1384" s="4" t="str">
        <f t="shared" si="456"/>
        <v/>
      </c>
      <c r="AK1384" s="4" t="str">
        <f t="shared" si="457"/>
        <v/>
      </c>
      <c r="AM1384" s="4" t="str">
        <f t="shared" si="458"/>
        <v/>
      </c>
      <c r="AO1384" s="4" t="str">
        <f t="shared" si="459"/>
        <v/>
      </c>
      <c r="AQ1384" s="4" t="str">
        <f t="shared" si="460"/>
        <v/>
      </c>
      <c r="AS1384" s="4" t="str">
        <f t="shared" si="461"/>
        <v/>
      </c>
      <c r="AU1384" s="4" t="str">
        <f t="shared" si="462"/>
        <v/>
      </c>
      <c r="AW1384" s="359" t="str">
        <f t="shared" si="463"/>
        <v/>
      </c>
      <c r="AY1384" s="359" t="str">
        <f t="shared" si="464"/>
        <v/>
      </c>
      <c r="BA1384" s="359" t="str">
        <f t="shared" si="465"/>
        <v/>
      </c>
      <c r="BC1384" s="359" t="str">
        <f t="shared" si="466"/>
        <v/>
      </c>
      <c r="BE1384" s="359" t="str">
        <f t="shared" si="467"/>
        <v/>
      </c>
      <c r="BG1384" s="359" t="str">
        <f t="shared" si="468"/>
        <v/>
      </c>
      <c r="BI1384" s="359" t="str">
        <f t="shared" si="469"/>
        <v/>
      </c>
    </row>
    <row r="1385" spans="3:61" x14ac:dyDescent="0.2">
      <c r="C1385" s="152"/>
      <c r="E1385" s="243"/>
      <c r="F1385" s="374"/>
      <c r="G1385" s="300"/>
      <c r="H1385" s="300"/>
      <c r="I1385" s="300"/>
      <c r="J1385" s="300"/>
      <c r="K1385" s="300"/>
      <c r="L1385" s="300"/>
      <c r="M1385" s="300"/>
      <c r="O1385" s="302"/>
      <c r="U1385" s="355" t="str">
        <f t="shared" si="449"/>
        <v/>
      </c>
      <c r="W1385" s="355" t="str">
        <f t="shared" si="450"/>
        <v/>
      </c>
      <c r="Y1385" s="355" t="str">
        <f t="shared" si="451"/>
        <v/>
      </c>
      <c r="AA1385" s="355" t="str">
        <f t="shared" si="452"/>
        <v/>
      </c>
      <c r="AC1385" s="355" t="str">
        <f t="shared" si="453"/>
        <v/>
      </c>
      <c r="AE1385" s="4" t="str">
        <f t="shared" si="454"/>
        <v/>
      </c>
      <c r="AG1385" s="4" t="str">
        <f t="shared" si="455"/>
        <v/>
      </c>
      <c r="AI1385" s="4" t="str">
        <f t="shared" si="456"/>
        <v/>
      </c>
      <c r="AK1385" s="4" t="str">
        <f t="shared" si="457"/>
        <v/>
      </c>
      <c r="AM1385" s="4" t="str">
        <f t="shared" si="458"/>
        <v/>
      </c>
      <c r="AO1385" s="4" t="str">
        <f t="shared" si="459"/>
        <v/>
      </c>
      <c r="AQ1385" s="4" t="str">
        <f t="shared" si="460"/>
        <v/>
      </c>
      <c r="AS1385" s="4" t="str">
        <f t="shared" si="461"/>
        <v/>
      </c>
      <c r="AU1385" s="4" t="str">
        <f t="shared" si="462"/>
        <v/>
      </c>
      <c r="AW1385" s="359" t="str">
        <f t="shared" si="463"/>
        <v/>
      </c>
      <c r="AY1385" s="359" t="str">
        <f t="shared" si="464"/>
        <v/>
      </c>
      <c r="BA1385" s="359" t="str">
        <f t="shared" si="465"/>
        <v/>
      </c>
      <c r="BC1385" s="359" t="str">
        <f t="shared" si="466"/>
        <v/>
      </c>
      <c r="BE1385" s="359" t="str">
        <f t="shared" si="467"/>
        <v/>
      </c>
      <c r="BG1385" s="359" t="str">
        <f t="shared" si="468"/>
        <v/>
      </c>
      <c r="BI1385" s="359" t="str">
        <f t="shared" si="469"/>
        <v/>
      </c>
    </row>
    <row r="1386" spans="3:61" x14ac:dyDescent="0.2">
      <c r="C1386" s="152"/>
      <c r="E1386" s="243"/>
      <c r="F1386" s="374"/>
      <c r="G1386" s="300"/>
      <c r="H1386" s="300"/>
      <c r="I1386" s="300"/>
      <c r="J1386" s="300"/>
      <c r="K1386" s="300"/>
      <c r="L1386" s="300"/>
      <c r="M1386" s="300"/>
      <c r="O1386" s="302"/>
      <c r="U1386" s="355" t="str">
        <f t="shared" si="449"/>
        <v/>
      </c>
      <c r="W1386" s="355" t="str">
        <f t="shared" si="450"/>
        <v/>
      </c>
      <c r="Y1386" s="355" t="str">
        <f t="shared" si="451"/>
        <v/>
      </c>
      <c r="AA1386" s="355" t="str">
        <f t="shared" si="452"/>
        <v/>
      </c>
      <c r="AC1386" s="355" t="str">
        <f t="shared" si="453"/>
        <v/>
      </c>
      <c r="AE1386" s="4" t="str">
        <f t="shared" si="454"/>
        <v/>
      </c>
      <c r="AG1386" s="4" t="str">
        <f t="shared" si="455"/>
        <v/>
      </c>
      <c r="AI1386" s="4" t="str">
        <f t="shared" si="456"/>
        <v/>
      </c>
      <c r="AK1386" s="4" t="str">
        <f t="shared" si="457"/>
        <v/>
      </c>
      <c r="AM1386" s="4" t="str">
        <f t="shared" si="458"/>
        <v/>
      </c>
      <c r="AO1386" s="4" t="str">
        <f t="shared" si="459"/>
        <v/>
      </c>
      <c r="AQ1386" s="4" t="str">
        <f t="shared" si="460"/>
        <v/>
      </c>
      <c r="AS1386" s="4" t="str">
        <f t="shared" si="461"/>
        <v/>
      </c>
      <c r="AU1386" s="4" t="str">
        <f t="shared" si="462"/>
        <v/>
      </c>
      <c r="AW1386" s="359" t="str">
        <f t="shared" si="463"/>
        <v/>
      </c>
      <c r="AY1386" s="359" t="str">
        <f t="shared" si="464"/>
        <v/>
      </c>
      <c r="BA1386" s="359" t="str">
        <f t="shared" si="465"/>
        <v/>
      </c>
      <c r="BC1386" s="359" t="str">
        <f t="shared" si="466"/>
        <v/>
      </c>
      <c r="BE1386" s="359" t="str">
        <f t="shared" si="467"/>
        <v/>
      </c>
      <c r="BG1386" s="359" t="str">
        <f t="shared" si="468"/>
        <v/>
      </c>
      <c r="BI1386" s="359" t="str">
        <f t="shared" si="469"/>
        <v/>
      </c>
    </row>
    <row r="1387" spans="3:61" x14ac:dyDescent="0.2">
      <c r="C1387" s="152"/>
      <c r="E1387" s="243"/>
      <c r="F1387" s="374"/>
      <c r="G1387" s="300"/>
      <c r="H1387" s="300"/>
      <c r="I1387" s="300"/>
      <c r="J1387" s="300"/>
      <c r="K1387" s="300"/>
      <c r="L1387" s="300"/>
      <c r="M1387" s="300"/>
      <c r="O1387" s="302"/>
      <c r="U1387" s="355" t="str">
        <f t="shared" si="449"/>
        <v/>
      </c>
      <c r="W1387" s="355" t="str">
        <f t="shared" si="450"/>
        <v/>
      </c>
      <c r="Y1387" s="355" t="str">
        <f t="shared" si="451"/>
        <v/>
      </c>
      <c r="AA1387" s="355" t="str">
        <f t="shared" si="452"/>
        <v/>
      </c>
      <c r="AC1387" s="355" t="str">
        <f t="shared" si="453"/>
        <v/>
      </c>
      <c r="AE1387" s="4" t="str">
        <f t="shared" si="454"/>
        <v/>
      </c>
      <c r="AG1387" s="4" t="str">
        <f t="shared" si="455"/>
        <v/>
      </c>
      <c r="AI1387" s="4" t="str">
        <f t="shared" si="456"/>
        <v/>
      </c>
      <c r="AK1387" s="4" t="str">
        <f t="shared" si="457"/>
        <v/>
      </c>
      <c r="AM1387" s="4" t="str">
        <f t="shared" si="458"/>
        <v/>
      </c>
      <c r="AO1387" s="4" t="str">
        <f t="shared" si="459"/>
        <v/>
      </c>
      <c r="AQ1387" s="4" t="str">
        <f t="shared" si="460"/>
        <v/>
      </c>
      <c r="AS1387" s="4" t="str">
        <f t="shared" si="461"/>
        <v/>
      </c>
      <c r="AU1387" s="4" t="str">
        <f t="shared" si="462"/>
        <v/>
      </c>
      <c r="AW1387" s="359" t="str">
        <f t="shared" si="463"/>
        <v/>
      </c>
      <c r="AY1387" s="359" t="str">
        <f t="shared" si="464"/>
        <v/>
      </c>
      <c r="BA1387" s="359" t="str">
        <f t="shared" si="465"/>
        <v/>
      </c>
      <c r="BC1387" s="359" t="str">
        <f t="shared" si="466"/>
        <v/>
      </c>
      <c r="BE1387" s="359" t="str">
        <f t="shared" si="467"/>
        <v/>
      </c>
      <c r="BG1387" s="359" t="str">
        <f t="shared" si="468"/>
        <v/>
      </c>
      <c r="BI1387" s="359" t="str">
        <f t="shared" si="469"/>
        <v/>
      </c>
    </row>
    <row r="1388" spans="3:61" x14ac:dyDescent="0.2">
      <c r="C1388" s="152"/>
      <c r="E1388" s="243"/>
      <c r="F1388" s="374"/>
      <c r="G1388" s="300"/>
      <c r="H1388" s="300"/>
      <c r="I1388" s="300"/>
      <c r="J1388" s="300"/>
      <c r="K1388" s="300"/>
      <c r="L1388" s="300"/>
      <c r="M1388" s="300"/>
      <c r="O1388" s="302"/>
      <c r="U1388" s="355" t="str">
        <f t="shared" si="449"/>
        <v/>
      </c>
      <c r="W1388" s="355" t="str">
        <f t="shared" si="450"/>
        <v/>
      </c>
      <c r="Y1388" s="355" t="str">
        <f t="shared" si="451"/>
        <v/>
      </c>
      <c r="AA1388" s="355" t="str">
        <f t="shared" si="452"/>
        <v/>
      </c>
      <c r="AC1388" s="355" t="str">
        <f t="shared" si="453"/>
        <v/>
      </c>
      <c r="AE1388" s="4" t="str">
        <f t="shared" si="454"/>
        <v/>
      </c>
      <c r="AG1388" s="4" t="str">
        <f t="shared" si="455"/>
        <v/>
      </c>
      <c r="AI1388" s="4" t="str">
        <f t="shared" si="456"/>
        <v/>
      </c>
      <c r="AK1388" s="4" t="str">
        <f t="shared" si="457"/>
        <v/>
      </c>
      <c r="AM1388" s="4" t="str">
        <f t="shared" si="458"/>
        <v/>
      </c>
      <c r="AO1388" s="4" t="str">
        <f t="shared" si="459"/>
        <v/>
      </c>
      <c r="AQ1388" s="4" t="str">
        <f t="shared" si="460"/>
        <v/>
      </c>
      <c r="AS1388" s="4" t="str">
        <f t="shared" si="461"/>
        <v/>
      </c>
      <c r="AU1388" s="4" t="str">
        <f t="shared" si="462"/>
        <v/>
      </c>
      <c r="AW1388" s="359" t="str">
        <f t="shared" si="463"/>
        <v/>
      </c>
      <c r="AY1388" s="359" t="str">
        <f t="shared" si="464"/>
        <v/>
      </c>
      <c r="BA1388" s="359" t="str">
        <f t="shared" si="465"/>
        <v/>
      </c>
      <c r="BC1388" s="359" t="str">
        <f t="shared" si="466"/>
        <v/>
      </c>
      <c r="BE1388" s="359" t="str">
        <f t="shared" si="467"/>
        <v/>
      </c>
      <c r="BG1388" s="359" t="str">
        <f t="shared" si="468"/>
        <v/>
      </c>
      <c r="BI1388" s="359" t="str">
        <f t="shared" si="469"/>
        <v/>
      </c>
    </row>
    <row r="1389" spans="3:61" x14ac:dyDescent="0.2">
      <c r="C1389" s="152"/>
      <c r="E1389" s="243"/>
      <c r="F1389" s="374"/>
      <c r="G1389" s="300"/>
      <c r="H1389" s="300"/>
      <c r="I1389" s="300"/>
      <c r="J1389" s="300"/>
      <c r="K1389" s="300"/>
      <c r="L1389" s="300"/>
      <c r="M1389" s="300"/>
      <c r="O1389" s="302"/>
      <c r="U1389" s="355" t="str">
        <f t="shared" si="449"/>
        <v/>
      </c>
      <c r="W1389" s="355" t="str">
        <f t="shared" si="450"/>
        <v/>
      </c>
      <c r="Y1389" s="355" t="str">
        <f t="shared" si="451"/>
        <v/>
      </c>
      <c r="AA1389" s="355" t="str">
        <f t="shared" si="452"/>
        <v/>
      </c>
      <c r="AC1389" s="355" t="str">
        <f t="shared" si="453"/>
        <v/>
      </c>
      <c r="AE1389" s="4" t="str">
        <f t="shared" si="454"/>
        <v/>
      </c>
      <c r="AG1389" s="4" t="str">
        <f t="shared" si="455"/>
        <v/>
      </c>
      <c r="AI1389" s="4" t="str">
        <f t="shared" si="456"/>
        <v/>
      </c>
      <c r="AK1389" s="4" t="str">
        <f t="shared" si="457"/>
        <v/>
      </c>
      <c r="AM1389" s="4" t="str">
        <f t="shared" si="458"/>
        <v/>
      </c>
      <c r="AO1389" s="4" t="str">
        <f t="shared" si="459"/>
        <v/>
      </c>
      <c r="AQ1389" s="4" t="str">
        <f t="shared" si="460"/>
        <v/>
      </c>
      <c r="AS1389" s="4" t="str">
        <f t="shared" si="461"/>
        <v/>
      </c>
      <c r="AU1389" s="4" t="str">
        <f t="shared" si="462"/>
        <v/>
      </c>
      <c r="AW1389" s="359" t="str">
        <f t="shared" si="463"/>
        <v/>
      </c>
      <c r="AY1389" s="359" t="str">
        <f t="shared" si="464"/>
        <v/>
      </c>
      <c r="BA1389" s="359" t="str">
        <f t="shared" si="465"/>
        <v/>
      </c>
      <c r="BC1389" s="359" t="str">
        <f t="shared" si="466"/>
        <v/>
      </c>
      <c r="BE1389" s="359" t="str">
        <f t="shared" si="467"/>
        <v/>
      </c>
      <c r="BG1389" s="359" t="str">
        <f t="shared" si="468"/>
        <v/>
      </c>
      <c r="BI1389" s="359" t="str">
        <f t="shared" si="469"/>
        <v/>
      </c>
    </row>
    <row r="1390" spans="3:61" x14ac:dyDescent="0.2">
      <c r="C1390" s="152"/>
      <c r="E1390" s="243"/>
      <c r="F1390" s="374"/>
      <c r="G1390" s="300"/>
      <c r="H1390" s="300"/>
      <c r="I1390" s="300"/>
      <c r="J1390" s="300"/>
      <c r="K1390" s="300"/>
      <c r="L1390" s="300"/>
      <c r="M1390" s="300"/>
      <c r="O1390" s="302"/>
      <c r="U1390" s="355" t="str">
        <f t="shared" si="449"/>
        <v/>
      </c>
      <c r="W1390" s="355" t="str">
        <f t="shared" si="450"/>
        <v/>
      </c>
      <c r="Y1390" s="355" t="str">
        <f t="shared" si="451"/>
        <v/>
      </c>
      <c r="AA1390" s="355" t="str">
        <f t="shared" si="452"/>
        <v/>
      </c>
      <c r="AC1390" s="355" t="str">
        <f t="shared" si="453"/>
        <v/>
      </c>
      <c r="AE1390" s="4" t="str">
        <f t="shared" si="454"/>
        <v/>
      </c>
      <c r="AG1390" s="4" t="str">
        <f t="shared" si="455"/>
        <v/>
      </c>
      <c r="AI1390" s="4" t="str">
        <f t="shared" si="456"/>
        <v/>
      </c>
      <c r="AK1390" s="4" t="str">
        <f t="shared" si="457"/>
        <v/>
      </c>
      <c r="AM1390" s="4" t="str">
        <f t="shared" si="458"/>
        <v/>
      </c>
      <c r="AO1390" s="4" t="str">
        <f t="shared" si="459"/>
        <v/>
      </c>
      <c r="AQ1390" s="4" t="str">
        <f t="shared" si="460"/>
        <v/>
      </c>
      <c r="AS1390" s="4" t="str">
        <f t="shared" si="461"/>
        <v/>
      </c>
      <c r="AU1390" s="4" t="str">
        <f t="shared" si="462"/>
        <v/>
      </c>
      <c r="AW1390" s="359" t="str">
        <f t="shared" si="463"/>
        <v/>
      </c>
      <c r="AY1390" s="359" t="str">
        <f t="shared" si="464"/>
        <v/>
      </c>
      <c r="BA1390" s="359" t="str">
        <f t="shared" si="465"/>
        <v/>
      </c>
      <c r="BC1390" s="359" t="str">
        <f t="shared" si="466"/>
        <v/>
      </c>
      <c r="BE1390" s="359" t="str">
        <f t="shared" si="467"/>
        <v/>
      </c>
      <c r="BG1390" s="359" t="str">
        <f t="shared" si="468"/>
        <v/>
      </c>
      <c r="BI1390" s="359" t="str">
        <f t="shared" si="469"/>
        <v/>
      </c>
    </row>
    <row r="1391" spans="3:61" x14ac:dyDescent="0.2">
      <c r="C1391" s="152"/>
      <c r="E1391" s="243"/>
      <c r="F1391" s="374"/>
      <c r="G1391" s="300"/>
      <c r="H1391" s="300"/>
      <c r="I1391" s="300"/>
      <c r="J1391" s="300"/>
      <c r="K1391" s="300"/>
      <c r="L1391" s="300"/>
      <c r="M1391" s="300"/>
      <c r="O1391" s="302"/>
      <c r="U1391" s="355" t="str">
        <f t="shared" si="449"/>
        <v/>
      </c>
      <c r="W1391" s="355" t="str">
        <f t="shared" si="450"/>
        <v/>
      </c>
      <c r="Y1391" s="355" t="str">
        <f t="shared" si="451"/>
        <v/>
      </c>
      <c r="AA1391" s="355" t="str">
        <f t="shared" si="452"/>
        <v/>
      </c>
      <c r="AC1391" s="355" t="str">
        <f t="shared" si="453"/>
        <v/>
      </c>
      <c r="AE1391" s="4" t="str">
        <f t="shared" si="454"/>
        <v/>
      </c>
      <c r="AG1391" s="4" t="str">
        <f t="shared" si="455"/>
        <v/>
      </c>
      <c r="AI1391" s="4" t="str">
        <f t="shared" si="456"/>
        <v/>
      </c>
      <c r="AK1391" s="4" t="str">
        <f t="shared" si="457"/>
        <v/>
      </c>
      <c r="AM1391" s="4" t="str">
        <f t="shared" si="458"/>
        <v/>
      </c>
      <c r="AO1391" s="4" t="str">
        <f t="shared" si="459"/>
        <v/>
      </c>
      <c r="AQ1391" s="4" t="str">
        <f t="shared" si="460"/>
        <v/>
      </c>
      <c r="AS1391" s="4" t="str">
        <f t="shared" si="461"/>
        <v/>
      </c>
      <c r="AU1391" s="4" t="str">
        <f t="shared" si="462"/>
        <v/>
      </c>
      <c r="AW1391" s="359" t="str">
        <f t="shared" si="463"/>
        <v/>
      </c>
      <c r="AY1391" s="359" t="str">
        <f t="shared" si="464"/>
        <v/>
      </c>
      <c r="BA1391" s="359" t="str">
        <f t="shared" si="465"/>
        <v/>
      </c>
      <c r="BC1391" s="359" t="str">
        <f t="shared" si="466"/>
        <v/>
      </c>
      <c r="BE1391" s="359" t="str">
        <f t="shared" si="467"/>
        <v/>
      </c>
      <c r="BG1391" s="359" t="str">
        <f t="shared" si="468"/>
        <v/>
      </c>
      <c r="BI1391" s="359" t="str">
        <f t="shared" si="469"/>
        <v/>
      </c>
    </row>
    <row r="1392" spans="3:61" x14ac:dyDescent="0.2">
      <c r="C1392" s="152"/>
      <c r="E1392" s="243"/>
      <c r="F1392" s="374"/>
      <c r="G1392" s="300"/>
      <c r="H1392" s="300"/>
      <c r="I1392" s="300"/>
      <c r="J1392" s="300"/>
      <c r="K1392" s="300"/>
      <c r="L1392" s="300"/>
      <c r="M1392" s="300"/>
      <c r="O1392" s="302"/>
      <c r="U1392" s="355" t="str">
        <f t="shared" si="449"/>
        <v/>
      </c>
      <c r="W1392" s="355" t="str">
        <f t="shared" si="450"/>
        <v/>
      </c>
      <c r="Y1392" s="355" t="str">
        <f t="shared" si="451"/>
        <v/>
      </c>
      <c r="AA1392" s="355" t="str">
        <f t="shared" si="452"/>
        <v/>
      </c>
      <c r="AC1392" s="355" t="str">
        <f t="shared" si="453"/>
        <v/>
      </c>
      <c r="AE1392" s="4" t="str">
        <f t="shared" si="454"/>
        <v/>
      </c>
      <c r="AG1392" s="4" t="str">
        <f t="shared" si="455"/>
        <v/>
      </c>
      <c r="AI1392" s="4" t="str">
        <f t="shared" si="456"/>
        <v/>
      </c>
      <c r="AK1392" s="4" t="str">
        <f t="shared" si="457"/>
        <v/>
      </c>
      <c r="AM1392" s="4" t="str">
        <f t="shared" si="458"/>
        <v/>
      </c>
      <c r="AO1392" s="4" t="str">
        <f t="shared" si="459"/>
        <v/>
      </c>
      <c r="AQ1392" s="4" t="str">
        <f t="shared" si="460"/>
        <v/>
      </c>
      <c r="AS1392" s="4" t="str">
        <f t="shared" si="461"/>
        <v/>
      </c>
      <c r="AU1392" s="4" t="str">
        <f t="shared" si="462"/>
        <v/>
      </c>
      <c r="AW1392" s="359" t="str">
        <f t="shared" si="463"/>
        <v/>
      </c>
      <c r="AY1392" s="359" t="str">
        <f t="shared" si="464"/>
        <v/>
      </c>
      <c r="BA1392" s="359" t="str">
        <f t="shared" si="465"/>
        <v/>
      </c>
      <c r="BC1392" s="359" t="str">
        <f t="shared" si="466"/>
        <v/>
      </c>
      <c r="BE1392" s="359" t="str">
        <f t="shared" si="467"/>
        <v/>
      </c>
      <c r="BG1392" s="359" t="str">
        <f t="shared" si="468"/>
        <v/>
      </c>
      <c r="BI1392" s="359" t="str">
        <f t="shared" si="469"/>
        <v/>
      </c>
    </row>
    <row r="1393" spans="3:61" x14ac:dyDescent="0.2">
      <c r="C1393" s="152"/>
      <c r="E1393" s="243"/>
      <c r="F1393" s="374"/>
      <c r="G1393" s="300"/>
      <c r="H1393" s="300"/>
      <c r="I1393" s="300"/>
      <c r="J1393" s="300"/>
      <c r="K1393" s="300"/>
      <c r="L1393" s="300"/>
      <c r="M1393" s="300"/>
      <c r="O1393" s="302"/>
      <c r="U1393" s="355" t="str">
        <f t="shared" si="449"/>
        <v/>
      </c>
      <c r="W1393" s="355" t="str">
        <f t="shared" si="450"/>
        <v/>
      </c>
      <c r="Y1393" s="355" t="str">
        <f t="shared" si="451"/>
        <v/>
      </c>
      <c r="AA1393" s="355" t="str">
        <f t="shared" si="452"/>
        <v/>
      </c>
      <c r="AC1393" s="355" t="str">
        <f t="shared" si="453"/>
        <v/>
      </c>
      <c r="AE1393" s="4" t="str">
        <f t="shared" si="454"/>
        <v/>
      </c>
      <c r="AG1393" s="4" t="str">
        <f t="shared" si="455"/>
        <v/>
      </c>
      <c r="AI1393" s="4" t="str">
        <f t="shared" si="456"/>
        <v/>
      </c>
      <c r="AK1393" s="4" t="str">
        <f t="shared" si="457"/>
        <v/>
      </c>
      <c r="AM1393" s="4" t="str">
        <f t="shared" si="458"/>
        <v/>
      </c>
      <c r="AO1393" s="4" t="str">
        <f t="shared" si="459"/>
        <v/>
      </c>
      <c r="AQ1393" s="4" t="str">
        <f t="shared" si="460"/>
        <v/>
      </c>
      <c r="AS1393" s="4" t="str">
        <f t="shared" si="461"/>
        <v/>
      </c>
      <c r="AU1393" s="4" t="str">
        <f t="shared" si="462"/>
        <v/>
      </c>
      <c r="AW1393" s="359" t="str">
        <f t="shared" si="463"/>
        <v/>
      </c>
      <c r="AY1393" s="359" t="str">
        <f t="shared" si="464"/>
        <v/>
      </c>
      <c r="BA1393" s="359" t="str">
        <f t="shared" si="465"/>
        <v/>
      </c>
      <c r="BC1393" s="359" t="str">
        <f t="shared" si="466"/>
        <v/>
      </c>
      <c r="BE1393" s="359" t="str">
        <f t="shared" si="467"/>
        <v/>
      </c>
      <c r="BG1393" s="359" t="str">
        <f t="shared" si="468"/>
        <v/>
      </c>
      <c r="BI1393" s="359" t="str">
        <f t="shared" si="469"/>
        <v/>
      </c>
    </row>
    <row r="1394" spans="3:61" x14ac:dyDescent="0.2">
      <c r="C1394" s="152"/>
      <c r="E1394" s="243"/>
      <c r="F1394" s="374"/>
      <c r="G1394" s="300"/>
      <c r="H1394" s="300"/>
      <c r="I1394" s="300"/>
      <c r="J1394" s="300"/>
      <c r="K1394" s="300"/>
      <c r="L1394" s="300"/>
      <c r="M1394" s="300"/>
      <c r="O1394" s="302"/>
      <c r="U1394" s="355" t="str">
        <f t="shared" si="449"/>
        <v/>
      </c>
      <c r="W1394" s="355" t="str">
        <f t="shared" si="450"/>
        <v/>
      </c>
      <c r="Y1394" s="355" t="str">
        <f t="shared" si="451"/>
        <v/>
      </c>
      <c r="AA1394" s="355" t="str">
        <f t="shared" si="452"/>
        <v/>
      </c>
      <c r="AC1394" s="355" t="str">
        <f t="shared" si="453"/>
        <v/>
      </c>
      <c r="AE1394" s="4" t="str">
        <f t="shared" si="454"/>
        <v/>
      </c>
      <c r="AG1394" s="4" t="str">
        <f t="shared" si="455"/>
        <v/>
      </c>
      <c r="AI1394" s="4" t="str">
        <f t="shared" si="456"/>
        <v/>
      </c>
      <c r="AK1394" s="4" t="str">
        <f t="shared" si="457"/>
        <v/>
      </c>
      <c r="AM1394" s="4" t="str">
        <f t="shared" si="458"/>
        <v/>
      </c>
      <c r="AO1394" s="4" t="str">
        <f t="shared" si="459"/>
        <v/>
      </c>
      <c r="AQ1394" s="4" t="str">
        <f t="shared" si="460"/>
        <v/>
      </c>
      <c r="AS1394" s="4" t="str">
        <f t="shared" si="461"/>
        <v/>
      </c>
      <c r="AU1394" s="4" t="str">
        <f t="shared" si="462"/>
        <v/>
      </c>
      <c r="AW1394" s="359" t="str">
        <f t="shared" si="463"/>
        <v/>
      </c>
      <c r="AY1394" s="359" t="str">
        <f t="shared" si="464"/>
        <v/>
      </c>
      <c r="BA1394" s="359" t="str">
        <f t="shared" si="465"/>
        <v/>
      </c>
      <c r="BC1394" s="359" t="str">
        <f t="shared" si="466"/>
        <v/>
      </c>
      <c r="BE1394" s="359" t="str">
        <f t="shared" si="467"/>
        <v/>
      </c>
      <c r="BG1394" s="359" t="str">
        <f t="shared" si="468"/>
        <v/>
      </c>
      <c r="BI1394" s="359" t="str">
        <f t="shared" si="469"/>
        <v/>
      </c>
    </row>
    <row r="1395" spans="3:61" x14ac:dyDescent="0.2">
      <c r="C1395" s="152"/>
      <c r="E1395" s="243"/>
      <c r="F1395" s="374"/>
      <c r="G1395" s="300"/>
      <c r="H1395" s="300"/>
      <c r="I1395" s="300"/>
      <c r="J1395" s="300"/>
      <c r="K1395" s="300"/>
      <c r="L1395" s="300"/>
      <c r="M1395" s="300"/>
      <c r="O1395" s="302"/>
      <c r="U1395" s="355" t="str">
        <f t="shared" si="449"/>
        <v/>
      </c>
      <c r="W1395" s="355" t="str">
        <f t="shared" si="450"/>
        <v/>
      </c>
      <c r="Y1395" s="355" t="str">
        <f t="shared" si="451"/>
        <v/>
      </c>
      <c r="AA1395" s="355" t="str">
        <f t="shared" si="452"/>
        <v/>
      </c>
      <c r="AC1395" s="355" t="str">
        <f t="shared" si="453"/>
        <v/>
      </c>
      <c r="AE1395" s="4" t="str">
        <f t="shared" si="454"/>
        <v/>
      </c>
      <c r="AG1395" s="4" t="str">
        <f t="shared" si="455"/>
        <v/>
      </c>
      <c r="AI1395" s="4" t="str">
        <f t="shared" si="456"/>
        <v/>
      </c>
      <c r="AK1395" s="4" t="str">
        <f t="shared" si="457"/>
        <v/>
      </c>
      <c r="AM1395" s="4" t="str">
        <f t="shared" si="458"/>
        <v/>
      </c>
      <c r="AO1395" s="4" t="str">
        <f t="shared" si="459"/>
        <v/>
      </c>
      <c r="AQ1395" s="4" t="str">
        <f t="shared" si="460"/>
        <v/>
      </c>
      <c r="AS1395" s="4" t="str">
        <f t="shared" si="461"/>
        <v/>
      </c>
      <c r="AU1395" s="4" t="str">
        <f t="shared" si="462"/>
        <v/>
      </c>
      <c r="AW1395" s="359" t="str">
        <f t="shared" si="463"/>
        <v/>
      </c>
      <c r="AY1395" s="359" t="str">
        <f t="shared" si="464"/>
        <v/>
      </c>
      <c r="BA1395" s="359" t="str">
        <f t="shared" si="465"/>
        <v/>
      </c>
      <c r="BC1395" s="359" t="str">
        <f t="shared" si="466"/>
        <v/>
      </c>
      <c r="BE1395" s="359" t="str">
        <f t="shared" si="467"/>
        <v/>
      </c>
      <c r="BG1395" s="359" t="str">
        <f t="shared" si="468"/>
        <v/>
      </c>
      <c r="BI1395" s="359" t="str">
        <f t="shared" si="469"/>
        <v/>
      </c>
    </row>
    <row r="1396" spans="3:61" x14ac:dyDescent="0.2">
      <c r="C1396" s="152"/>
      <c r="E1396" s="243"/>
      <c r="F1396" s="374"/>
      <c r="G1396" s="300"/>
      <c r="H1396" s="300"/>
      <c r="I1396" s="300"/>
      <c r="J1396" s="300"/>
      <c r="K1396" s="300"/>
      <c r="L1396" s="300"/>
      <c r="M1396" s="300"/>
      <c r="O1396" s="302"/>
      <c r="U1396" s="355" t="str">
        <f t="shared" si="449"/>
        <v/>
      </c>
      <c r="W1396" s="355" t="str">
        <f t="shared" si="450"/>
        <v/>
      </c>
      <c r="Y1396" s="355" t="str">
        <f t="shared" si="451"/>
        <v/>
      </c>
      <c r="AA1396" s="355" t="str">
        <f t="shared" si="452"/>
        <v/>
      </c>
      <c r="AC1396" s="355" t="str">
        <f t="shared" si="453"/>
        <v/>
      </c>
      <c r="AE1396" s="4" t="str">
        <f t="shared" si="454"/>
        <v/>
      </c>
      <c r="AG1396" s="4" t="str">
        <f t="shared" si="455"/>
        <v/>
      </c>
      <c r="AI1396" s="4" t="str">
        <f t="shared" si="456"/>
        <v/>
      </c>
      <c r="AK1396" s="4" t="str">
        <f t="shared" si="457"/>
        <v/>
      </c>
      <c r="AM1396" s="4" t="str">
        <f t="shared" si="458"/>
        <v/>
      </c>
      <c r="AO1396" s="4" t="str">
        <f t="shared" si="459"/>
        <v/>
      </c>
      <c r="AQ1396" s="4" t="str">
        <f t="shared" si="460"/>
        <v/>
      </c>
      <c r="AS1396" s="4" t="str">
        <f t="shared" si="461"/>
        <v/>
      </c>
      <c r="AU1396" s="4" t="str">
        <f t="shared" si="462"/>
        <v/>
      </c>
      <c r="AW1396" s="359" t="str">
        <f t="shared" si="463"/>
        <v/>
      </c>
      <c r="AY1396" s="359" t="str">
        <f t="shared" si="464"/>
        <v/>
      </c>
      <c r="BA1396" s="359" t="str">
        <f t="shared" si="465"/>
        <v/>
      </c>
      <c r="BC1396" s="359" t="str">
        <f t="shared" si="466"/>
        <v/>
      </c>
      <c r="BE1396" s="359" t="str">
        <f t="shared" si="467"/>
        <v/>
      </c>
      <c r="BG1396" s="359" t="str">
        <f t="shared" si="468"/>
        <v/>
      </c>
      <c r="BI1396" s="359" t="str">
        <f t="shared" si="469"/>
        <v/>
      </c>
    </row>
    <row r="1397" spans="3:61" x14ac:dyDescent="0.2">
      <c r="C1397" s="152"/>
      <c r="E1397" s="243"/>
      <c r="F1397" s="374"/>
      <c r="G1397" s="300"/>
      <c r="H1397" s="300"/>
      <c r="I1397" s="300"/>
      <c r="J1397" s="300"/>
      <c r="K1397" s="300"/>
      <c r="L1397" s="300"/>
      <c r="M1397" s="300"/>
      <c r="O1397" s="302"/>
      <c r="U1397" s="355" t="str">
        <f t="shared" si="449"/>
        <v/>
      </c>
      <c r="W1397" s="355" t="str">
        <f t="shared" si="450"/>
        <v/>
      </c>
      <c r="Y1397" s="355" t="str">
        <f t="shared" si="451"/>
        <v/>
      </c>
      <c r="AA1397" s="355" t="str">
        <f t="shared" si="452"/>
        <v/>
      </c>
      <c r="AC1397" s="355" t="str">
        <f t="shared" si="453"/>
        <v/>
      </c>
      <c r="AE1397" s="4" t="str">
        <f t="shared" si="454"/>
        <v/>
      </c>
      <c r="AG1397" s="4" t="str">
        <f t="shared" si="455"/>
        <v/>
      </c>
      <c r="AI1397" s="4" t="str">
        <f t="shared" si="456"/>
        <v/>
      </c>
      <c r="AK1397" s="4" t="str">
        <f t="shared" si="457"/>
        <v/>
      </c>
      <c r="AM1397" s="4" t="str">
        <f t="shared" si="458"/>
        <v/>
      </c>
      <c r="AO1397" s="4" t="str">
        <f t="shared" si="459"/>
        <v/>
      </c>
      <c r="AQ1397" s="4" t="str">
        <f t="shared" si="460"/>
        <v/>
      </c>
      <c r="AS1397" s="4" t="str">
        <f t="shared" si="461"/>
        <v/>
      </c>
      <c r="AU1397" s="4" t="str">
        <f t="shared" si="462"/>
        <v/>
      </c>
      <c r="AW1397" s="359" t="str">
        <f t="shared" si="463"/>
        <v/>
      </c>
      <c r="AY1397" s="359" t="str">
        <f t="shared" si="464"/>
        <v/>
      </c>
      <c r="BA1397" s="359" t="str">
        <f t="shared" si="465"/>
        <v/>
      </c>
      <c r="BC1397" s="359" t="str">
        <f t="shared" si="466"/>
        <v/>
      </c>
      <c r="BE1397" s="359" t="str">
        <f t="shared" si="467"/>
        <v/>
      </c>
      <c r="BG1397" s="359" t="str">
        <f t="shared" si="468"/>
        <v/>
      </c>
      <c r="BI1397" s="359" t="str">
        <f t="shared" si="469"/>
        <v/>
      </c>
    </row>
    <row r="1398" spans="3:61" x14ac:dyDescent="0.2">
      <c r="C1398" s="152"/>
      <c r="E1398" s="243"/>
      <c r="F1398" s="374"/>
      <c r="G1398" s="300"/>
      <c r="H1398" s="300"/>
      <c r="I1398" s="300"/>
      <c r="J1398" s="300"/>
      <c r="K1398" s="300"/>
      <c r="L1398" s="300"/>
      <c r="M1398" s="300"/>
      <c r="O1398" s="302"/>
      <c r="U1398" s="355" t="str">
        <f t="shared" si="449"/>
        <v/>
      </c>
      <c r="W1398" s="355" t="str">
        <f t="shared" si="450"/>
        <v/>
      </c>
      <c r="Y1398" s="355" t="str">
        <f t="shared" si="451"/>
        <v/>
      </c>
      <c r="AA1398" s="355" t="str">
        <f t="shared" si="452"/>
        <v/>
      </c>
      <c r="AC1398" s="355" t="str">
        <f t="shared" si="453"/>
        <v/>
      </c>
      <c r="AE1398" s="4" t="str">
        <f t="shared" si="454"/>
        <v/>
      </c>
      <c r="AG1398" s="4" t="str">
        <f t="shared" si="455"/>
        <v/>
      </c>
      <c r="AI1398" s="4" t="str">
        <f t="shared" si="456"/>
        <v/>
      </c>
      <c r="AK1398" s="4" t="str">
        <f t="shared" si="457"/>
        <v/>
      </c>
      <c r="AM1398" s="4" t="str">
        <f t="shared" si="458"/>
        <v/>
      </c>
      <c r="AO1398" s="4" t="str">
        <f t="shared" si="459"/>
        <v/>
      </c>
      <c r="AQ1398" s="4" t="str">
        <f t="shared" si="460"/>
        <v/>
      </c>
      <c r="AS1398" s="4" t="str">
        <f t="shared" si="461"/>
        <v/>
      </c>
      <c r="AU1398" s="4" t="str">
        <f t="shared" si="462"/>
        <v/>
      </c>
      <c r="AW1398" s="359" t="str">
        <f t="shared" si="463"/>
        <v/>
      </c>
      <c r="AY1398" s="359" t="str">
        <f t="shared" si="464"/>
        <v/>
      </c>
      <c r="BA1398" s="359" t="str">
        <f t="shared" si="465"/>
        <v/>
      </c>
      <c r="BC1398" s="359" t="str">
        <f t="shared" si="466"/>
        <v/>
      </c>
      <c r="BE1398" s="359" t="str">
        <f t="shared" si="467"/>
        <v/>
      </c>
      <c r="BG1398" s="359" t="str">
        <f t="shared" si="468"/>
        <v/>
      </c>
      <c r="BI1398" s="359" t="str">
        <f t="shared" si="469"/>
        <v/>
      </c>
    </row>
    <row r="1399" spans="3:61" x14ac:dyDescent="0.2">
      <c r="C1399" s="152"/>
      <c r="E1399" s="243"/>
      <c r="F1399" s="374"/>
      <c r="G1399" s="300"/>
      <c r="H1399" s="300"/>
      <c r="I1399" s="300"/>
      <c r="J1399" s="300"/>
      <c r="K1399" s="300"/>
      <c r="L1399" s="300"/>
      <c r="M1399" s="300"/>
      <c r="O1399" s="302"/>
      <c r="U1399" s="355" t="str">
        <f t="shared" si="449"/>
        <v/>
      </c>
      <c r="W1399" s="355" t="str">
        <f t="shared" si="450"/>
        <v/>
      </c>
      <c r="Y1399" s="355" t="str">
        <f t="shared" si="451"/>
        <v/>
      </c>
      <c r="AA1399" s="355" t="str">
        <f t="shared" si="452"/>
        <v/>
      </c>
      <c r="AC1399" s="355" t="str">
        <f t="shared" si="453"/>
        <v/>
      </c>
      <c r="AE1399" s="4" t="str">
        <f t="shared" si="454"/>
        <v/>
      </c>
      <c r="AG1399" s="4" t="str">
        <f t="shared" si="455"/>
        <v/>
      </c>
      <c r="AI1399" s="4" t="str">
        <f t="shared" si="456"/>
        <v/>
      </c>
      <c r="AK1399" s="4" t="str">
        <f t="shared" si="457"/>
        <v/>
      </c>
      <c r="AM1399" s="4" t="str">
        <f t="shared" si="458"/>
        <v/>
      </c>
      <c r="AO1399" s="4" t="str">
        <f t="shared" si="459"/>
        <v/>
      </c>
      <c r="AQ1399" s="4" t="str">
        <f t="shared" si="460"/>
        <v/>
      </c>
      <c r="AS1399" s="4" t="str">
        <f t="shared" si="461"/>
        <v/>
      </c>
      <c r="AU1399" s="4" t="str">
        <f t="shared" si="462"/>
        <v/>
      </c>
      <c r="AW1399" s="359" t="str">
        <f t="shared" si="463"/>
        <v/>
      </c>
      <c r="AY1399" s="359" t="str">
        <f t="shared" si="464"/>
        <v/>
      </c>
      <c r="BA1399" s="359" t="str">
        <f t="shared" si="465"/>
        <v/>
      </c>
      <c r="BC1399" s="359" t="str">
        <f t="shared" si="466"/>
        <v/>
      </c>
      <c r="BE1399" s="359" t="str">
        <f t="shared" si="467"/>
        <v/>
      </c>
      <c r="BG1399" s="359" t="str">
        <f t="shared" si="468"/>
        <v/>
      </c>
      <c r="BI1399" s="359" t="str">
        <f t="shared" si="469"/>
        <v/>
      </c>
    </row>
    <row r="1400" spans="3:61" x14ac:dyDescent="0.2">
      <c r="C1400" s="152"/>
      <c r="E1400" s="243"/>
      <c r="F1400" s="374"/>
      <c r="G1400" s="300"/>
      <c r="H1400" s="300"/>
      <c r="I1400" s="300"/>
      <c r="J1400" s="300"/>
      <c r="K1400" s="300"/>
      <c r="L1400" s="300"/>
      <c r="M1400" s="300"/>
      <c r="O1400" s="302"/>
      <c r="U1400" s="355" t="str">
        <f t="shared" si="449"/>
        <v/>
      </c>
      <c r="W1400" s="355" t="str">
        <f t="shared" si="450"/>
        <v/>
      </c>
      <c r="Y1400" s="355" t="str">
        <f t="shared" si="451"/>
        <v/>
      </c>
      <c r="AA1400" s="355" t="str">
        <f t="shared" si="452"/>
        <v/>
      </c>
      <c r="AC1400" s="355" t="str">
        <f t="shared" si="453"/>
        <v/>
      </c>
      <c r="AE1400" s="4" t="str">
        <f t="shared" si="454"/>
        <v/>
      </c>
      <c r="AG1400" s="4" t="str">
        <f t="shared" si="455"/>
        <v/>
      </c>
      <c r="AI1400" s="4" t="str">
        <f t="shared" si="456"/>
        <v/>
      </c>
      <c r="AK1400" s="4" t="str">
        <f t="shared" si="457"/>
        <v/>
      </c>
      <c r="AM1400" s="4" t="str">
        <f t="shared" si="458"/>
        <v/>
      </c>
      <c r="AO1400" s="4" t="str">
        <f t="shared" si="459"/>
        <v/>
      </c>
      <c r="AQ1400" s="4" t="str">
        <f t="shared" si="460"/>
        <v/>
      </c>
      <c r="AS1400" s="4" t="str">
        <f t="shared" si="461"/>
        <v/>
      </c>
      <c r="AU1400" s="4" t="str">
        <f t="shared" si="462"/>
        <v/>
      </c>
      <c r="AW1400" s="359" t="str">
        <f t="shared" si="463"/>
        <v/>
      </c>
      <c r="AY1400" s="359" t="str">
        <f t="shared" si="464"/>
        <v/>
      </c>
      <c r="BA1400" s="359" t="str">
        <f t="shared" si="465"/>
        <v/>
      </c>
      <c r="BC1400" s="359" t="str">
        <f t="shared" si="466"/>
        <v/>
      </c>
      <c r="BE1400" s="359" t="str">
        <f t="shared" si="467"/>
        <v/>
      </c>
      <c r="BG1400" s="359" t="str">
        <f t="shared" si="468"/>
        <v/>
      </c>
      <c r="BI1400" s="359" t="str">
        <f t="shared" si="469"/>
        <v/>
      </c>
    </row>
    <row r="1401" spans="3:61" x14ac:dyDescent="0.2">
      <c r="C1401" s="152"/>
      <c r="E1401" s="243"/>
      <c r="F1401" s="374"/>
      <c r="G1401" s="300"/>
      <c r="H1401" s="300"/>
      <c r="I1401" s="300"/>
      <c r="J1401" s="300"/>
      <c r="K1401" s="300"/>
      <c r="L1401" s="300"/>
      <c r="M1401" s="300"/>
      <c r="O1401" s="302"/>
      <c r="U1401" s="355" t="str">
        <f t="shared" si="449"/>
        <v/>
      </c>
      <c r="W1401" s="355" t="str">
        <f t="shared" si="450"/>
        <v/>
      </c>
      <c r="Y1401" s="355" t="str">
        <f t="shared" si="451"/>
        <v/>
      </c>
      <c r="AA1401" s="355" t="str">
        <f t="shared" si="452"/>
        <v/>
      </c>
      <c r="AC1401" s="355" t="str">
        <f t="shared" si="453"/>
        <v/>
      </c>
      <c r="AE1401" s="4" t="str">
        <f t="shared" si="454"/>
        <v/>
      </c>
      <c r="AG1401" s="4" t="str">
        <f t="shared" si="455"/>
        <v/>
      </c>
      <c r="AI1401" s="4" t="str">
        <f t="shared" si="456"/>
        <v/>
      </c>
      <c r="AK1401" s="4" t="str">
        <f t="shared" si="457"/>
        <v/>
      </c>
      <c r="AM1401" s="4" t="str">
        <f t="shared" si="458"/>
        <v/>
      </c>
      <c r="AO1401" s="4" t="str">
        <f t="shared" si="459"/>
        <v/>
      </c>
      <c r="AQ1401" s="4" t="str">
        <f t="shared" si="460"/>
        <v/>
      </c>
      <c r="AS1401" s="4" t="str">
        <f t="shared" si="461"/>
        <v/>
      </c>
      <c r="AU1401" s="4" t="str">
        <f t="shared" si="462"/>
        <v/>
      </c>
      <c r="AW1401" s="359" t="str">
        <f t="shared" si="463"/>
        <v/>
      </c>
      <c r="AY1401" s="359" t="str">
        <f t="shared" si="464"/>
        <v/>
      </c>
      <c r="BA1401" s="359" t="str">
        <f t="shared" si="465"/>
        <v/>
      </c>
      <c r="BC1401" s="359" t="str">
        <f t="shared" si="466"/>
        <v/>
      </c>
      <c r="BE1401" s="359" t="str">
        <f t="shared" si="467"/>
        <v/>
      </c>
      <c r="BG1401" s="359" t="str">
        <f t="shared" si="468"/>
        <v/>
      </c>
      <c r="BI1401" s="359" t="str">
        <f t="shared" si="469"/>
        <v/>
      </c>
    </row>
    <row r="1402" spans="3:61" x14ac:dyDescent="0.2">
      <c r="C1402" s="152"/>
      <c r="E1402" s="243"/>
      <c r="F1402" s="374"/>
      <c r="G1402" s="300"/>
      <c r="H1402" s="300"/>
      <c r="I1402" s="300"/>
      <c r="J1402" s="300"/>
      <c r="K1402" s="300"/>
      <c r="L1402" s="300"/>
      <c r="M1402" s="300"/>
      <c r="O1402" s="302"/>
      <c r="U1402" s="355" t="str">
        <f t="shared" si="449"/>
        <v/>
      </c>
      <c r="W1402" s="355" t="str">
        <f t="shared" si="450"/>
        <v/>
      </c>
      <c r="Y1402" s="355" t="str">
        <f t="shared" si="451"/>
        <v/>
      </c>
      <c r="AA1402" s="355" t="str">
        <f t="shared" si="452"/>
        <v/>
      </c>
      <c r="AC1402" s="355" t="str">
        <f t="shared" si="453"/>
        <v/>
      </c>
      <c r="AE1402" s="4" t="str">
        <f t="shared" si="454"/>
        <v/>
      </c>
      <c r="AG1402" s="4" t="str">
        <f t="shared" si="455"/>
        <v/>
      </c>
      <c r="AI1402" s="4" t="str">
        <f t="shared" si="456"/>
        <v/>
      </c>
      <c r="AK1402" s="4" t="str">
        <f t="shared" si="457"/>
        <v/>
      </c>
      <c r="AM1402" s="4" t="str">
        <f t="shared" si="458"/>
        <v/>
      </c>
      <c r="AO1402" s="4" t="str">
        <f t="shared" si="459"/>
        <v/>
      </c>
      <c r="AQ1402" s="4" t="str">
        <f t="shared" si="460"/>
        <v/>
      </c>
      <c r="AS1402" s="4" t="str">
        <f t="shared" si="461"/>
        <v/>
      </c>
      <c r="AU1402" s="4" t="str">
        <f t="shared" si="462"/>
        <v/>
      </c>
      <c r="AW1402" s="359" t="str">
        <f t="shared" si="463"/>
        <v/>
      </c>
      <c r="AY1402" s="359" t="str">
        <f t="shared" si="464"/>
        <v/>
      </c>
      <c r="BA1402" s="359" t="str">
        <f t="shared" si="465"/>
        <v/>
      </c>
      <c r="BC1402" s="359" t="str">
        <f t="shared" si="466"/>
        <v/>
      </c>
      <c r="BE1402" s="359" t="str">
        <f t="shared" si="467"/>
        <v/>
      </c>
      <c r="BG1402" s="359" t="str">
        <f t="shared" si="468"/>
        <v/>
      </c>
      <c r="BI1402" s="359" t="str">
        <f t="shared" si="469"/>
        <v/>
      </c>
    </row>
    <row r="1403" spans="3:61" x14ac:dyDescent="0.2">
      <c r="C1403" s="152"/>
      <c r="E1403" s="243"/>
      <c r="F1403" s="374"/>
      <c r="G1403" s="300"/>
      <c r="H1403" s="300"/>
      <c r="I1403" s="300"/>
      <c r="J1403" s="300"/>
      <c r="K1403" s="300"/>
      <c r="L1403" s="300"/>
      <c r="M1403" s="300"/>
      <c r="O1403" s="302"/>
      <c r="U1403" s="355" t="str">
        <f t="shared" si="449"/>
        <v/>
      </c>
      <c r="W1403" s="355" t="str">
        <f t="shared" si="450"/>
        <v/>
      </c>
      <c r="Y1403" s="355" t="str">
        <f t="shared" si="451"/>
        <v/>
      </c>
      <c r="AA1403" s="355" t="str">
        <f t="shared" si="452"/>
        <v/>
      </c>
      <c r="AC1403" s="355" t="str">
        <f t="shared" si="453"/>
        <v/>
      </c>
      <c r="AE1403" s="4" t="str">
        <f t="shared" si="454"/>
        <v/>
      </c>
      <c r="AG1403" s="4" t="str">
        <f t="shared" si="455"/>
        <v/>
      </c>
      <c r="AI1403" s="4" t="str">
        <f t="shared" si="456"/>
        <v/>
      </c>
      <c r="AK1403" s="4" t="str">
        <f t="shared" si="457"/>
        <v/>
      </c>
      <c r="AM1403" s="4" t="str">
        <f t="shared" si="458"/>
        <v/>
      </c>
      <c r="AO1403" s="4" t="str">
        <f t="shared" si="459"/>
        <v/>
      </c>
      <c r="AQ1403" s="4" t="str">
        <f t="shared" si="460"/>
        <v/>
      </c>
      <c r="AS1403" s="4" t="str">
        <f t="shared" si="461"/>
        <v/>
      </c>
      <c r="AU1403" s="4" t="str">
        <f t="shared" si="462"/>
        <v/>
      </c>
      <c r="AW1403" s="359" t="str">
        <f t="shared" si="463"/>
        <v/>
      </c>
      <c r="AY1403" s="359" t="str">
        <f t="shared" si="464"/>
        <v/>
      </c>
      <c r="BA1403" s="359" t="str">
        <f t="shared" si="465"/>
        <v/>
      </c>
      <c r="BC1403" s="359" t="str">
        <f t="shared" si="466"/>
        <v/>
      </c>
      <c r="BE1403" s="359" t="str">
        <f t="shared" si="467"/>
        <v/>
      </c>
      <c r="BG1403" s="359" t="str">
        <f t="shared" si="468"/>
        <v/>
      </c>
      <c r="BI1403" s="359" t="str">
        <f t="shared" si="469"/>
        <v/>
      </c>
    </row>
    <row r="1404" spans="3:61" x14ac:dyDescent="0.2">
      <c r="C1404" s="152"/>
      <c r="E1404" s="243"/>
      <c r="F1404" s="374"/>
      <c r="G1404" s="300"/>
      <c r="H1404" s="300"/>
      <c r="I1404" s="300"/>
      <c r="J1404" s="300"/>
      <c r="K1404" s="300"/>
      <c r="L1404" s="300"/>
      <c r="M1404" s="300"/>
      <c r="O1404" s="302"/>
      <c r="U1404" s="355" t="str">
        <f t="shared" si="449"/>
        <v/>
      </c>
      <c r="W1404" s="355" t="str">
        <f t="shared" si="450"/>
        <v/>
      </c>
      <c r="Y1404" s="355" t="str">
        <f t="shared" si="451"/>
        <v/>
      </c>
      <c r="AA1404" s="355" t="str">
        <f t="shared" si="452"/>
        <v/>
      </c>
      <c r="AC1404" s="355" t="str">
        <f t="shared" si="453"/>
        <v/>
      </c>
      <c r="AE1404" s="4" t="str">
        <f t="shared" si="454"/>
        <v/>
      </c>
      <c r="AG1404" s="4" t="str">
        <f t="shared" si="455"/>
        <v/>
      </c>
      <c r="AI1404" s="4" t="str">
        <f t="shared" si="456"/>
        <v/>
      </c>
      <c r="AK1404" s="4" t="str">
        <f t="shared" si="457"/>
        <v/>
      </c>
      <c r="AM1404" s="4" t="str">
        <f t="shared" si="458"/>
        <v/>
      </c>
      <c r="AO1404" s="4" t="str">
        <f t="shared" si="459"/>
        <v/>
      </c>
      <c r="AQ1404" s="4" t="str">
        <f t="shared" si="460"/>
        <v/>
      </c>
      <c r="AS1404" s="4" t="str">
        <f t="shared" si="461"/>
        <v/>
      </c>
      <c r="AU1404" s="4" t="str">
        <f t="shared" si="462"/>
        <v/>
      </c>
      <c r="AW1404" s="359" t="str">
        <f t="shared" si="463"/>
        <v/>
      </c>
      <c r="AY1404" s="359" t="str">
        <f t="shared" si="464"/>
        <v/>
      </c>
      <c r="BA1404" s="359" t="str">
        <f t="shared" si="465"/>
        <v/>
      </c>
      <c r="BC1404" s="359" t="str">
        <f t="shared" si="466"/>
        <v/>
      </c>
      <c r="BE1404" s="359" t="str">
        <f t="shared" si="467"/>
        <v/>
      </c>
      <c r="BG1404" s="359" t="str">
        <f t="shared" si="468"/>
        <v/>
      </c>
      <c r="BI1404" s="359" t="str">
        <f t="shared" si="469"/>
        <v/>
      </c>
    </row>
    <row r="1405" spans="3:61" x14ac:dyDescent="0.2">
      <c r="C1405" s="152"/>
      <c r="E1405" s="243"/>
      <c r="F1405" s="374"/>
      <c r="G1405" s="300"/>
      <c r="H1405" s="300"/>
      <c r="I1405" s="300"/>
      <c r="J1405" s="300"/>
      <c r="K1405" s="300"/>
      <c r="L1405" s="300"/>
      <c r="M1405" s="300"/>
      <c r="O1405" s="302"/>
      <c r="U1405" s="355" t="str">
        <f t="shared" si="449"/>
        <v/>
      </c>
      <c r="W1405" s="355" t="str">
        <f t="shared" si="450"/>
        <v/>
      </c>
      <c r="Y1405" s="355" t="str">
        <f t="shared" si="451"/>
        <v/>
      </c>
      <c r="AA1405" s="355" t="str">
        <f t="shared" si="452"/>
        <v/>
      </c>
      <c r="AC1405" s="355" t="str">
        <f t="shared" si="453"/>
        <v/>
      </c>
      <c r="AE1405" s="4" t="str">
        <f t="shared" si="454"/>
        <v/>
      </c>
      <c r="AG1405" s="4" t="str">
        <f t="shared" si="455"/>
        <v/>
      </c>
      <c r="AI1405" s="4" t="str">
        <f t="shared" si="456"/>
        <v/>
      </c>
      <c r="AK1405" s="4" t="str">
        <f t="shared" si="457"/>
        <v/>
      </c>
      <c r="AM1405" s="4" t="str">
        <f t="shared" si="458"/>
        <v/>
      </c>
      <c r="AO1405" s="4" t="str">
        <f t="shared" si="459"/>
        <v/>
      </c>
      <c r="AQ1405" s="4" t="str">
        <f t="shared" si="460"/>
        <v/>
      </c>
      <c r="AS1405" s="4" t="str">
        <f t="shared" si="461"/>
        <v/>
      </c>
      <c r="AU1405" s="4" t="str">
        <f t="shared" si="462"/>
        <v/>
      </c>
      <c r="AW1405" s="359" t="str">
        <f t="shared" si="463"/>
        <v/>
      </c>
      <c r="AY1405" s="359" t="str">
        <f t="shared" si="464"/>
        <v/>
      </c>
      <c r="BA1405" s="359" t="str">
        <f t="shared" si="465"/>
        <v/>
      </c>
      <c r="BC1405" s="359" t="str">
        <f t="shared" si="466"/>
        <v/>
      </c>
      <c r="BE1405" s="359" t="str">
        <f t="shared" si="467"/>
        <v/>
      </c>
      <c r="BG1405" s="359" t="str">
        <f t="shared" si="468"/>
        <v/>
      </c>
      <c r="BI1405" s="359" t="str">
        <f t="shared" si="469"/>
        <v/>
      </c>
    </row>
    <row r="1406" spans="3:61" x14ac:dyDescent="0.2">
      <c r="C1406" s="152"/>
      <c r="E1406" s="243"/>
      <c r="F1406" s="374"/>
      <c r="G1406" s="300"/>
      <c r="H1406" s="300"/>
      <c r="I1406" s="300"/>
      <c r="J1406" s="300"/>
      <c r="K1406" s="300"/>
      <c r="L1406" s="300"/>
      <c r="M1406" s="300"/>
      <c r="O1406" s="302"/>
      <c r="U1406" s="355" t="str">
        <f t="shared" si="449"/>
        <v/>
      </c>
      <c r="W1406" s="355" t="str">
        <f t="shared" si="450"/>
        <v/>
      </c>
      <c r="Y1406" s="355" t="str">
        <f t="shared" si="451"/>
        <v/>
      </c>
      <c r="AA1406" s="355" t="str">
        <f t="shared" si="452"/>
        <v/>
      </c>
      <c r="AC1406" s="355" t="str">
        <f t="shared" si="453"/>
        <v/>
      </c>
      <c r="AE1406" s="4" t="str">
        <f t="shared" si="454"/>
        <v/>
      </c>
      <c r="AG1406" s="4" t="str">
        <f t="shared" si="455"/>
        <v/>
      </c>
      <c r="AI1406" s="4" t="str">
        <f t="shared" si="456"/>
        <v/>
      </c>
      <c r="AK1406" s="4" t="str">
        <f t="shared" si="457"/>
        <v/>
      </c>
      <c r="AM1406" s="4" t="str">
        <f t="shared" si="458"/>
        <v/>
      </c>
      <c r="AO1406" s="4" t="str">
        <f t="shared" si="459"/>
        <v/>
      </c>
      <c r="AQ1406" s="4" t="str">
        <f t="shared" si="460"/>
        <v/>
      </c>
      <c r="AS1406" s="4" t="str">
        <f t="shared" si="461"/>
        <v/>
      </c>
      <c r="AU1406" s="4" t="str">
        <f t="shared" si="462"/>
        <v/>
      </c>
      <c r="AW1406" s="359" t="str">
        <f t="shared" si="463"/>
        <v/>
      </c>
      <c r="AY1406" s="359" t="str">
        <f t="shared" si="464"/>
        <v/>
      </c>
      <c r="BA1406" s="359" t="str">
        <f t="shared" si="465"/>
        <v/>
      </c>
      <c r="BC1406" s="359" t="str">
        <f t="shared" si="466"/>
        <v/>
      </c>
      <c r="BE1406" s="359" t="str">
        <f t="shared" si="467"/>
        <v/>
      </c>
      <c r="BG1406" s="359" t="str">
        <f t="shared" si="468"/>
        <v/>
      </c>
      <c r="BI1406" s="359" t="str">
        <f t="shared" si="469"/>
        <v/>
      </c>
    </row>
    <row r="1407" spans="3:61" x14ac:dyDescent="0.2">
      <c r="C1407" s="152"/>
      <c r="E1407" s="243"/>
      <c r="F1407" s="374"/>
      <c r="G1407" s="300"/>
      <c r="H1407" s="300"/>
      <c r="I1407" s="300"/>
      <c r="J1407" s="300"/>
      <c r="K1407" s="300"/>
      <c r="L1407" s="300"/>
      <c r="M1407" s="300"/>
      <c r="O1407" s="302"/>
      <c r="U1407" s="355" t="str">
        <f t="shared" si="449"/>
        <v/>
      </c>
      <c r="W1407" s="355" t="str">
        <f t="shared" si="450"/>
        <v/>
      </c>
      <c r="Y1407" s="355" t="str">
        <f t="shared" si="451"/>
        <v/>
      </c>
      <c r="AA1407" s="355" t="str">
        <f t="shared" si="452"/>
        <v/>
      </c>
      <c r="AC1407" s="355" t="str">
        <f t="shared" si="453"/>
        <v/>
      </c>
      <c r="AE1407" s="4" t="str">
        <f t="shared" si="454"/>
        <v/>
      </c>
      <c r="AG1407" s="4" t="str">
        <f t="shared" si="455"/>
        <v/>
      </c>
      <c r="AI1407" s="4" t="str">
        <f t="shared" si="456"/>
        <v/>
      </c>
      <c r="AK1407" s="4" t="str">
        <f t="shared" si="457"/>
        <v/>
      </c>
      <c r="AM1407" s="4" t="str">
        <f t="shared" si="458"/>
        <v/>
      </c>
      <c r="AO1407" s="4" t="str">
        <f t="shared" si="459"/>
        <v/>
      </c>
      <c r="AQ1407" s="4" t="str">
        <f t="shared" si="460"/>
        <v/>
      </c>
      <c r="AS1407" s="4" t="str">
        <f t="shared" si="461"/>
        <v/>
      </c>
      <c r="AU1407" s="4" t="str">
        <f t="shared" si="462"/>
        <v/>
      </c>
      <c r="AW1407" s="359" t="str">
        <f t="shared" si="463"/>
        <v/>
      </c>
      <c r="AY1407" s="359" t="str">
        <f t="shared" si="464"/>
        <v/>
      </c>
      <c r="BA1407" s="359" t="str">
        <f t="shared" si="465"/>
        <v/>
      </c>
      <c r="BC1407" s="359" t="str">
        <f t="shared" si="466"/>
        <v/>
      </c>
      <c r="BE1407" s="359" t="str">
        <f t="shared" si="467"/>
        <v/>
      </c>
      <c r="BG1407" s="359" t="str">
        <f t="shared" si="468"/>
        <v/>
      </c>
      <c r="BI1407" s="359" t="str">
        <f t="shared" si="469"/>
        <v/>
      </c>
    </row>
    <row r="1408" spans="3:61" x14ac:dyDescent="0.2">
      <c r="C1408" s="152"/>
      <c r="E1408" s="243"/>
      <c r="F1408" s="374"/>
      <c r="G1408" s="300"/>
      <c r="H1408" s="300"/>
      <c r="I1408" s="300"/>
      <c r="J1408" s="300"/>
      <c r="K1408" s="300"/>
      <c r="L1408" s="300"/>
      <c r="M1408" s="300"/>
      <c r="O1408" s="302"/>
      <c r="U1408" s="355" t="str">
        <f t="shared" si="449"/>
        <v/>
      </c>
      <c r="W1408" s="355" t="str">
        <f t="shared" si="450"/>
        <v/>
      </c>
      <c r="Y1408" s="355" t="str">
        <f t="shared" si="451"/>
        <v/>
      </c>
      <c r="AA1408" s="355" t="str">
        <f t="shared" si="452"/>
        <v/>
      </c>
      <c r="AC1408" s="355" t="str">
        <f t="shared" si="453"/>
        <v/>
      </c>
      <c r="AE1408" s="4" t="str">
        <f t="shared" si="454"/>
        <v/>
      </c>
      <c r="AG1408" s="4" t="str">
        <f t="shared" si="455"/>
        <v/>
      </c>
      <c r="AI1408" s="4" t="str">
        <f t="shared" si="456"/>
        <v/>
      </c>
      <c r="AK1408" s="4" t="str">
        <f t="shared" si="457"/>
        <v/>
      </c>
      <c r="AM1408" s="4" t="str">
        <f t="shared" si="458"/>
        <v/>
      </c>
      <c r="AO1408" s="4" t="str">
        <f t="shared" si="459"/>
        <v/>
      </c>
      <c r="AQ1408" s="4" t="str">
        <f t="shared" si="460"/>
        <v/>
      </c>
      <c r="AS1408" s="4" t="str">
        <f t="shared" si="461"/>
        <v/>
      </c>
      <c r="AU1408" s="4" t="str">
        <f t="shared" si="462"/>
        <v/>
      </c>
      <c r="AW1408" s="359" t="str">
        <f t="shared" si="463"/>
        <v/>
      </c>
      <c r="AY1408" s="359" t="str">
        <f t="shared" si="464"/>
        <v/>
      </c>
      <c r="BA1408" s="359" t="str">
        <f t="shared" si="465"/>
        <v/>
      </c>
      <c r="BC1408" s="359" t="str">
        <f t="shared" si="466"/>
        <v/>
      </c>
      <c r="BE1408" s="359" t="str">
        <f t="shared" si="467"/>
        <v/>
      </c>
      <c r="BG1408" s="359" t="str">
        <f t="shared" si="468"/>
        <v/>
      </c>
      <c r="BI1408" s="359" t="str">
        <f t="shared" si="469"/>
        <v/>
      </c>
    </row>
    <row r="1409" spans="3:61" x14ac:dyDescent="0.2">
      <c r="C1409" s="152"/>
      <c r="E1409" s="243"/>
      <c r="F1409" s="374"/>
      <c r="G1409" s="300"/>
      <c r="H1409" s="300"/>
      <c r="I1409" s="300"/>
      <c r="J1409" s="300"/>
      <c r="K1409" s="300"/>
      <c r="L1409" s="300"/>
      <c r="M1409" s="300"/>
      <c r="O1409" s="302"/>
      <c r="U1409" s="355" t="str">
        <f t="shared" si="449"/>
        <v/>
      </c>
      <c r="W1409" s="355" t="str">
        <f t="shared" si="450"/>
        <v/>
      </c>
      <c r="Y1409" s="355" t="str">
        <f t="shared" si="451"/>
        <v/>
      </c>
      <c r="AA1409" s="355" t="str">
        <f t="shared" si="452"/>
        <v/>
      </c>
      <c r="AC1409" s="355" t="str">
        <f t="shared" si="453"/>
        <v/>
      </c>
      <c r="AE1409" s="4" t="str">
        <f t="shared" si="454"/>
        <v/>
      </c>
      <c r="AG1409" s="4" t="str">
        <f t="shared" si="455"/>
        <v/>
      </c>
      <c r="AI1409" s="4" t="str">
        <f t="shared" si="456"/>
        <v/>
      </c>
      <c r="AK1409" s="4" t="str">
        <f t="shared" si="457"/>
        <v/>
      </c>
      <c r="AM1409" s="4" t="str">
        <f t="shared" si="458"/>
        <v/>
      </c>
      <c r="AO1409" s="4" t="str">
        <f t="shared" si="459"/>
        <v/>
      </c>
      <c r="AQ1409" s="4" t="str">
        <f t="shared" si="460"/>
        <v/>
      </c>
      <c r="AS1409" s="4" t="str">
        <f t="shared" si="461"/>
        <v/>
      </c>
      <c r="AU1409" s="4" t="str">
        <f t="shared" si="462"/>
        <v/>
      </c>
      <c r="AW1409" s="359" t="str">
        <f t="shared" si="463"/>
        <v/>
      </c>
      <c r="AY1409" s="359" t="str">
        <f t="shared" si="464"/>
        <v/>
      </c>
      <c r="BA1409" s="359" t="str">
        <f t="shared" si="465"/>
        <v/>
      </c>
      <c r="BC1409" s="359" t="str">
        <f t="shared" si="466"/>
        <v/>
      </c>
      <c r="BE1409" s="359" t="str">
        <f t="shared" si="467"/>
        <v/>
      </c>
      <c r="BG1409" s="359" t="str">
        <f t="shared" si="468"/>
        <v/>
      </c>
      <c r="BI1409" s="359" t="str">
        <f t="shared" si="469"/>
        <v/>
      </c>
    </row>
    <row r="1410" spans="3:61" x14ac:dyDescent="0.2">
      <c r="C1410" s="152"/>
      <c r="E1410" s="243"/>
      <c r="F1410" s="374"/>
      <c r="G1410" s="300"/>
      <c r="H1410" s="300"/>
      <c r="I1410" s="300"/>
      <c r="J1410" s="300"/>
      <c r="K1410" s="300"/>
      <c r="L1410" s="300"/>
      <c r="M1410" s="300"/>
      <c r="O1410" s="302"/>
      <c r="U1410" s="355" t="str">
        <f t="shared" si="449"/>
        <v/>
      </c>
      <c r="W1410" s="355" t="str">
        <f t="shared" si="450"/>
        <v/>
      </c>
      <c r="Y1410" s="355" t="str">
        <f t="shared" si="451"/>
        <v/>
      </c>
      <c r="AA1410" s="355" t="str">
        <f t="shared" si="452"/>
        <v/>
      </c>
      <c r="AC1410" s="355" t="str">
        <f t="shared" si="453"/>
        <v/>
      </c>
      <c r="AE1410" s="4" t="str">
        <f t="shared" si="454"/>
        <v/>
      </c>
      <c r="AG1410" s="4" t="str">
        <f t="shared" si="455"/>
        <v/>
      </c>
      <c r="AI1410" s="4" t="str">
        <f t="shared" si="456"/>
        <v/>
      </c>
      <c r="AK1410" s="4" t="str">
        <f t="shared" si="457"/>
        <v/>
      </c>
      <c r="AM1410" s="4" t="str">
        <f t="shared" si="458"/>
        <v/>
      </c>
      <c r="AO1410" s="4" t="str">
        <f t="shared" si="459"/>
        <v/>
      </c>
      <c r="AQ1410" s="4" t="str">
        <f t="shared" si="460"/>
        <v/>
      </c>
      <c r="AS1410" s="4" t="str">
        <f t="shared" si="461"/>
        <v/>
      </c>
      <c r="AU1410" s="4" t="str">
        <f t="shared" si="462"/>
        <v/>
      </c>
      <c r="AW1410" s="359" t="str">
        <f t="shared" si="463"/>
        <v/>
      </c>
      <c r="AY1410" s="359" t="str">
        <f t="shared" si="464"/>
        <v/>
      </c>
      <c r="BA1410" s="359" t="str">
        <f t="shared" si="465"/>
        <v/>
      </c>
      <c r="BC1410" s="359" t="str">
        <f t="shared" si="466"/>
        <v/>
      </c>
      <c r="BE1410" s="359" t="str">
        <f t="shared" si="467"/>
        <v/>
      </c>
      <c r="BG1410" s="359" t="str">
        <f t="shared" si="468"/>
        <v/>
      </c>
      <c r="BI1410" s="359" t="str">
        <f t="shared" si="469"/>
        <v/>
      </c>
    </row>
    <row r="1411" spans="3:61" x14ac:dyDescent="0.2">
      <c r="C1411" s="152"/>
      <c r="E1411" s="243"/>
      <c r="F1411" s="374"/>
      <c r="G1411" s="300"/>
      <c r="H1411" s="300"/>
      <c r="I1411" s="300"/>
      <c r="J1411" s="300"/>
      <c r="K1411" s="300"/>
      <c r="L1411" s="300"/>
      <c r="M1411" s="300"/>
      <c r="O1411" s="302"/>
      <c r="U1411" s="355" t="str">
        <f t="shared" ref="U1411:U1474" si="470">IF(P1411=$T$2,O1411,"")</f>
        <v/>
      </c>
      <c r="W1411" s="355" t="str">
        <f t="shared" ref="W1411:W1474" si="471">IF(P1411=$V$2,O1411,"")</f>
        <v/>
      </c>
      <c r="Y1411" s="355" t="str">
        <f t="shared" ref="Y1411:Y1474" si="472">IF(P1411=$X$2,$O1411,"")</f>
        <v/>
      </c>
      <c r="AA1411" s="355" t="str">
        <f t="shared" ref="AA1411:AA1474" si="473">IF($P1411=$Z$2,$O1411,"")</f>
        <v/>
      </c>
      <c r="AC1411" s="355" t="str">
        <f t="shared" ref="AC1411:AC1474" si="474">IF($P1411=$AB$2,$O1411,"")</f>
        <v/>
      </c>
      <c r="AE1411" s="4" t="str">
        <f t="shared" ref="AE1411:AE1474" si="475">IF($P1411=$AD$2,$O1411,"")</f>
        <v/>
      </c>
      <c r="AG1411" s="4" t="str">
        <f t="shared" ref="AG1411:AG1474" si="476">IF($P1411=$AF$2,$O1411,"")</f>
        <v/>
      </c>
      <c r="AI1411" s="4" t="str">
        <f t="shared" ref="AI1411:AI1474" si="477">IF($P1411=$AH$2,$O1411,"")</f>
        <v/>
      </c>
      <c r="AK1411" s="4" t="str">
        <f t="shared" ref="AK1411:AK1474" si="478">IF($P1411=$AJ$2,$O1411,"")</f>
        <v/>
      </c>
      <c r="AM1411" s="4" t="str">
        <f t="shared" ref="AM1411:AM1474" si="479">IF($P1411=$AL$2,$O1411,"")</f>
        <v/>
      </c>
      <c r="AO1411" s="4" t="str">
        <f t="shared" ref="AO1411:AO1474" si="480">IF($P1411=$AN$2,$O1411,"")</f>
        <v/>
      </c>
      <c r="AQ1411" s="4" t="str">
        <f t="shared" ref="AQ1411:AQ1474" si="481">IF($P1411=$AP$2,$O1411,"")</f>
        <v/>
      </c>
      <c r="AS1411" s="4" t="str">
        <f t="shared" ref="AS1411:AS1474" si="482">IF($P1411=$AR$2,$O1411,"")</f>
        <v/>
      </c>
      <c r="AU1411" s="4" t="str">
        <f t="shared" ref="AU1411:AU1474" si="483">IF($P1411=$AT$2,$O1411,"")</f>
        <v/>
      </c>
      <c r="AW1411" s="359" t="str">
        <f t="shared" ref="AW1411:AW1474" si="484">IF($P1411=$AV$2,$O1411,"")</f>
        <v/>
      </c>
      <c r="AY1411" s="359" t="str">
        <f t="shared" ref="AY1411:AY1474" si="485">IF($P1411=$AX$2,$O1411,"")</f>
        <v/>
      </c>
      <c r="BA1411" s="359" t="str">
        <f t="shared" ref="BA1411:BA1474" si="486">IF($P1411=$AZ$2,$O1411,"")</f>
        <v/>
      </c>
      <c r="BC1411" s="359" t="str">
        <f t="shared" ref="BC1411:BC1474" si="487">IF($P1411=$BB$2,$O1411,"")</f>
        <v/>
      </c>
      <c r="BE1411" s="359" t="str">
        <f t="shared" ref="BE1411:BE1474" si="488">IF($P1411=$BD$2,$O1411,"")</f>
        <v/>
      </c>
      <c r="BG1411" s="359" t="str">
        <f t="shared" ref="BG1411:BG1474" si="489">IF($P1411=$BF$2,$O1411,"")</f>
        <v/>
      </c>
      <c r="BI1411" s="359" t="str">
        <f t="shared" ref="BI1411:BI1474" si="490">IF($P1411=$BH$2,$O1411,"")</f>
        <v/>
      </c>
    </row>
    <row r="1412" spans="3:61" x14ac:dyDescent="0.2">
      <c r="C1412" s="152"/>
      <c r="E1412" s="243"/>
      <c r="F1412" s="374"/>
      <c r="G1412" s="300"/>
      <c r="H1412" s="300"/>
      <c r="I1412" s="300"/>
      <c r="J1412" s="300"/>
      <c r="K1412" s="300"/>
      <c r="L1412" s="300"/>
      <c r="M1412" s="300"/>
      <c r="O1412" s="302"/>
      <c r="U1412" s="355" t="str">
        <f t="shared" si="470"/>
        <v/>
      </c>
      <c r="W1412" s="355" t="str">
        <f t="shared" si="471"/>
        <v/>
      </c>
      <c r="Y1412" s="355" t="str">
        <f t="shared" si="472"/>
        <v/>
      </c>
      <c r="AA1412" s="355" t="str">
        <f t="shared" si="473"/>
        <v/>
      </c>
      <c r="AC1412" s="355" t="str">
        <f t="shared" si="474"/>
        <v/>
      </c>
      <c r="AE1412" s="4" t="str">
        <f t="shared" si="475"/>
        <v/>
      </c>
      <c r="AG1412" s="4" t="str">
        <f t="shared" si="476"/>
        <v/>
      </c>
      <c r="AI1412" s="4" t="str">
        <f t="shared" si="477"/>
        <v/>
      </c>
      <c r="AK1412" s="4" t="str">
        <f t="shared" si="478"/>
        <v/>
      </c>
      <c r="AM1412" s="4" t="str">
        <f t="shared" si="479"/>
        <v/>
      </c>
      <c r="AO1412" s="4" t="str">
        <f t="shared" si="480"/>
        <v/>
      </c>
      <c r="AQ1412" s="4" t="str">
        <f t="shared" si="481"/>
        <v/>
      </c>
      <c r="AS1412" s="4" t="str">
        <f t="shared" si="482"/>
        <v/>
      </c>
      <c r="AU1412" s="4" t="str">
        <f t="shared" si="483"/>
        <v/>
      </c>
      <c r="AW1412" s="359" t="str">
        <f t="shared" si="484"/>
        <v/>
      </c>
      <c r="AY1412" s="359" t="str">
        <f t="shared" si="485"/>
        <v/>
      </c>
      <c r="BA1412" s="359" t="str">
        <f t="shared" si="486"/>
        <v/>
      </c>
      <c r="BC1412" s="359" t="str">
        <f t="shared" si="487"/>
        <v/>
      </c>
      <c r="BE1412" s="359" t="str">
        <f t="shared" si="488"/>
        <v/>
      </c>
      <c r="BG1412" s="359" t="str">
        <f t="shared" si="489"/>
        <v/>
      </c>
      <c r="BI1412" s="359" t="str">
        <f t="shared" si="490"/>
        <v/>
      </c>
    </row>
    <row r="1413" spans="3:61" x14ac:dyDescent="0.2">
      <c r="C1413" s="152"/>
      <c r="E1413" s="243"/>
      <c r="F1413" s="374"/>
      <c r="G1413" s="300"/>
      <c r="H1413" s="300"/>
      <c r="I1413" s="300"/>
      <c r="J1413" s="300"/>
      <c r="K1413" s="300"/>
      <c r="L1413" s="300"/>
      <c r="M1413" s="300"/>
      <c r="O1413" s="302"/>
      <c r="U1413" s="355" t="str">
        <f t="shared" si="470"/>
        <v/>
      </c>
      <c r="W1413" s="355" t="str">
        <f t="shared" si="471"/>
        <v/>
      </c>
      <c r="Y1413" s="355" t="str">
        <f t="shared" si="472"/>
        <v/>
      </c>
      <c r="AA1413" s="355" t="str">
        <f t="shared" si="473"/>
        <v/>
      </c>
      <c r="AC1413" s="355" t="str">
        <f t="shared" si="474"/>
        <v/>
      </c>
      <c r="AE1413" s="4" t="str">
        <f t="shared" si="475"/>
        <v/>
      </c>
      <c r="AG1413" s="4" t="str">
        <f t="shared" si="476"/>
        <v/>
      </c>
      <c r="AI1413" s="4" t="str">
        <f t="shared" si="477"/>
        <v/>
      </c>
      <c r="AK1413" s="4" t="str">
        <f t="shared" si="478"/>
        <v/>
      </c>
      <c r="AM1413" s="4" t="str">
        <f t="shared" si="479"/>
        <v/>
      </c>
      <c r="AO1413" s="4" t="str">
        <f t="shared" si="480"/>
        <v/>
      </c>
      <c r="AQ1413" s="4" t="str">
        <f t="shared" si="481"/>
        <v/>
      </c>
      <c r="AS1413" s="4" t="str">
        <f t="shared" si="482"/>
        <v/>
      </c>
      <c r="AU1413" s="4" t="str">
        <f t="shared" si="483"/>
        <v/>
      </c>
      <c r="AW1413" s="359" t="str">
        <f t="shared" si="484"/>
        <v/>
      </c>
      <c r="AY1413" s="359" t="str">
        <f t="shared" si="485"/>
        <v/>
      </c>
      <c r="BA1413" s="359" t="str">
        <f t="shared" si="486"/>
        <v/>
      </c>
      <c r="BC1413" s="359" t="str">
        <f t="shared" si="487"/>
        <v/>
      </c>
      <c r="BE1413" s="359" t="str">
        <f t="shared" si="488"/>
        <v/>
      </c>
      <c r="BG1413" s="359" t="str">
        <f t="shared" si="489"/>
        <v/>
      </c>
      <c r="BI1413" s="359" t="str">
        <f t="shared" si="490"/>
        <v/>
      </c>
    </row>
    <row r="1414" spans="3:61" x14ac:dyDescent="0.2">
      <c r="C1414" s="152"/>
      <c r="E1414" s="243"/>
      <c r="F1414" s="374"/>
      <c r="G1414" s="300"/>
      <c r="H1414" s="300"/>
      <c r="I1414" s="300"/>
      <c r="J1414" s="300"/>
      <c r="K1414" s="300"/>
      <c r="L1414" s="300"/>
      <c r="M1414" s="300"/>
      <c r="O1414" s="302"/>
      <c r="U1414" s="355" t="str">
        <f t="shared" si="470"/>
        <v/>
      </c>
      <c r="W1414" s="355" t="str">
        <f t="shared" si="471"/>
        <v/>
      </c>
      <c r="Y1414" s="355" t="str">
        <f t="shared" si="472"/>
        <v/>
      </c>
      <c r="AA1414" s="355" t="str">
        <f t="shared" si="473"/>
        <v/>
      </c>
      <c r="AC1414" s="355" t="str">
        <f t="shared" si="474"/>
        <v/>
      </c>
      <c r="AE1414" s="4" t="str">
        <f t="shared" si="475"/>
        <v/>
      </c>
      <c r="AG1414" s="4" t="str">
        <f t="shared" si="476"/>
        <v/>
      </c>
      <c r="AI1414" s="4" t="str">
        <f t="shared" si="477"/>
        <v/>
      </c>
      <c r="AK1414" s="4" t="str">
        <f t="shared" si="478"/>
        <v/>
      </c>
      <c r="AM1414" s="4" t="str">
        <f t="shared" si="479"/>
        <v/>
      </c>
      <c r="AO1414" s="4" t="str">
        <f t="shared" si="480"/>
        <v/>
      </c>
      <c r="AQ1414" s="4" t="str">
        <f t="shared" si="481"/>
        <v/>
      </c>
      <c r="AS1414" s="4" t="str">
        <f t="shared" si="482"/>
        <v/>
      </c>
      <c r="AU1414" s="4" t="str">
        <f t="shared" si="483"/>
        <v/>
      </c>
      <c r="AW1414" s="359" t="str">
        <f t="shared" si="484"/>
        <v/>
      </c>
      <c r="AY1414" s="359" t="str">
        <f t="shared" si="485"/>
        <v/>
      </c>
      <c r="BA1414" s="359" t="str">
        <f t="shared" si="486"/>
        <v/>
      </c>
      <c r="BC1414" s="359" t="str">
        <f t="shared" si="487"/>
        <v/>
      </c>
      <c r="BE1414" s="359" t="str">
        <f t="shared" si="488"/>
        <v/>
      </c>
      <c r="BG1414" s="359" t="str">
        <f t="shared" si="489"/>
        <v/>
      </c>
      <c r="BI1414" s="359" t="str">
        <f t="shared" si="490"/>
        <v/>
      </c>
    </row>
    <row r="1415" spans="3:61" x14ac:dyDescent="0.2">
      <c r="C1415" s="152"/>
      <c r="E1415" s="243"/>
      <c r="F1415" s="374"/>
      <c r="G1415" s="300"/>
      <c r="H1415" s="300"/>
      <c r="I1415" s="300"/>
      <c r="J1415" s="300"/>
      <c r="K1415" s="300"/>
      <c r="L1415" s="300"/>
      <c r="M1415" s="300"/>
      <c r="O1415" s="302"/>
      <c r="U1415" s="355" t="str">
        <f t="shared" si="470"/>
        <v/>
      </c>
      <c r="W1415" s="355" t="str">
        <f t="shared" si="471"/>
        <v/>
      </c>
      <c r="Y1415" s="355" t="str">
        <f t="shared" si="472"/>
        <v/>
      </c>
      <c r="AA1415" s="355" t="str">
        <f t="shared" si="473"/>
        <v/>
      </c>
      <c r="AC1415" s="355" t="str">
        <f t="shared" si="474"/>
        <v/>
      </c>
      <c r="AE1415" s="4" t="str">
        <f t="shared" si="475"/>
        <v/>
      </c>
      <c r="AG1415" s="4" t="str">
        <f t="shared" si="476"/>
        <v/>
      </c>
      <c r="AI1415" s="4" t="str">
        <f t="shared" si="477"/>
        <v/>
      </c>
      <c r="AK1415" s="4" t="str">
        <f t="shared" si="478"/>
        <v/>
      </c>
      <c r="AM1415" s="4" t="str">
        <f t="shared" si="479"/>
        <v/>
      </c>
      <c r="AO1415" s="4" t="str">
        <f t="shared" si="480"/>
        <v/>
      </c>
      <c r="AQ1415" s="4" t="str">
        <f t="shared" si="481"/>
        <v/>
      </c>
      <c r="AS1415" s="4" t="str">
        <f t="shared" si="482"/>
        <v/>
      </c>
      <c r="AU1415" s="4" t="str">
        <f t="shared" si="483"/>
        <v/>
      </c>
      <c r="AW1415" s="359" t="str">
        <f t="shared" si="484"/>
        <v/>
      </c>
      <c r="AY1415" s="359" t="str">
        <f t="shared" si="485"/>
        <v/>
      </c>
      <c r="BA1415" s="359" t="str">
        <f t="shared" si="486"/>
        <v/>
      </c>
      <c r="BC1415" s="359" t="str">
        <f t="shared" si="487"/>
        <v/>
      </c>
      <c r="BE1415" s="359" t="str">
        <f t="shared" si="488"/>
        <v/>
      </c>
      <c r="BG1415" s="359" t="str">
        <f t="shared" si="489"/>
        <v/>
      </c>
      <c r="BI1415" s="359" t="str">
        <f t="shared" si="490"/>
        <v/>
      </c>
    </row>
    <row r="1416" spans="3:61" x14ac:dyDescent="0.2">
      <c r="C1416" s="152"/>
      <c r="E1416" s="243"/>
      <c r="F1416" s="374"/>
      <c r="G1416" s="300"/>
      <c r="H1416" s="300"/>
      <c r="I1416" s="300"/>
      <c r="J1416" s="300"/>
      <c r="K1416" s="300"/>
      <c r="L1416" s="300"/>
      <c r="M1416" s="300"/>
      <c r="O1416" s="302"/>
      <c r="U1416" s="355" t="str">
        <f t="shared" si="470"/>
        <v/>
      </c>
      <c r="W1416" s="355" t="str">
        <f t="shared" si="471"/>
        <v/>
      </c>
      <c r="Y1416" s="355" t="str">
        <f t="shared" si="472"/>
        <v/>
      </c>
      <c r="AA1416" s="355" t="str">
        <f t="shared" si="473"/>
        <v/>
      </c>
      <c r="AC1416" s="355" t="str">
        <f t="shared" si="474"/>
        <v/>
      </c>
      <c r="AE1416" s="4" t="str">
        <f t="shared" si="475"/>
        <v/>
      </c>
      <c r="AG1416" s="4" t="str">
        <f t="shared" si="476"/>
        <v/>
      </c>
      <c r="AI1416" s="4" t="str">
        <f t="shared" si="477"/>
        <v/>
      </c>
      <c r="AK1416" s="4" t="str">
        <f t="shared" si="478"/>
        <v/>
      </c>
      <c r="AM1416" s="4" t="str">
        <f t="shared" si="479"/>
        <v/>
      </c>
      <c r="AO1416" s="4" t="str">
        <f t="shared" si="480"/>
        <v/>
      </c>
      <c r="AQ1416" s="4" t="str">
        <f t="shared" si="481"/>
        <v/>
      </c>
      <c r="AS1416" s="4" t="str">
        <f t="shared" si="482"/>
        <v/>
      </c>
      <c r="AU1416" s="4" t="str">
        <f t="shared" si="483"/>
        <v/>
      </c>
      <c r="AW1416" s="359" t="str">
        <f t="shared" si="484"/>
        <v/>
      </c>
      <c r="AY1416" s="359" t="str">
        <f t="shared" si="485"/>
        <v/>
      </c>
      <c r="BA1416" s="359" t="str">
        <f t="shared" si="486"/>
        <v/>
      </c>
      <c r="BC1416" s="359" t="str">
        <f t="shared" si="487"/>
        <v/>
      </c>
      <c r="BE1416" s="359" t="str">
        <f t="shared" si="488"/>
        <v/>
      </c>
      <c r="BG1416" s="359" t="str">
        <f t="shared" si="489"/>
        <v/>
      </c>
      <c r="BI1416" s="359" t="str">
        <f t="shared" si="490"/>
        <v/>
      </c>
    </row>
    <row r="1417" spans="3:61" x14ac:dyDescent="0.2">
      <c r="C1417" s="152"/>
      <c r="E1417" s="243"/>
      <c r="F1417" s="374"/>
      <c r="G1417" s="300"/>
      <c r="H1417" s="300"/>
      <c r="I1417" s="300"/>
      <c r="J1417" s="300"/>
      <c r="K1417" s="300"/>
      <c r="L1417" s="300"/>
      <c r="M1417" s="300"/>
      <c r="O1417" s="302"/>
      <c r="U1417" s="355" t="str">
        <f t="shared" si="470"/>
        <v/>
      </c>
      <c r="W1417" s="355" t="str">
        <f t="shared" si="471"/>
        <v/>
      </c>
      <c r="Y1417" s="355" t="str">
        <f t="shared" si="472"/>
        <v/>
      </c>
      <c r="AA1417" s="355" t="str">
        <f t="shared" si="473"/>
        <v/>
      </c>
      <c r="AC1417" s="355" t="str">
        <f t="shared" si="474"/>
        <v/>
      </c>
      <c r="AE1417" s="4" t="str">
        <f t="shared" si="475"/>
        <v/>
      </c>
      <c r="AG1417" s="4" t="str">
        <f t="shared" si="476"/>
        <v/>
      </c>
      <c r="AI1417" s="4" t="str">
        <f t="shared" si="477"/>
        <v/>
      </c>
      <c r="AK1417" s="4" t="str">
        <f t="shared" si="478"/>
        <v/>
      </c>
      <c r="AM1417" s="4" t="str">
        <f t="shared" si="479"/>
        <v/>
      </c>
      <c r="AO1417" s="4" t="str">
        <f t="shared" si="480"/>
        <v/>
      </c>
      <c r="AQ1417" s="4" t="str">
        <f t="shared" si="481"/>
        <v/>
      </c>
      <c r="AS1417" s="4" t="str">
        <f t="shared" si="482"/>
        <v/>
      </c>
      <c r="AU1417" s="4" t="str">
        <f t="shared" si="483"/>
        <v/>
      </c>
      <c r="AW1417" s="359" t="str">
        <f t="shared" si="484"/>
        <v/>
      </c>
      <c r="AY1417" s="359" t="str">
        <f t="shared" si="485"/>
        <v/>
      </c>
      <c r="BA1417" s="359" t="str">
        <f t="shared" si="486"/>
        <v/>
      </c>
      <c r="BC1417" s="359" t="str">
        <f t="shared" si="487"/>
        <v/>
      </c>
      <c r="BE1417" s="359" t="str">
        <f t="shared" si="488"/>
        <v/>
      </c>
      <c r="BG1417" s="359" t="str">
        <f t="shared" si="489"/>
        <v/>
      </c>
      <c r="BI1417" s="359" t="str">
        <f t="shared" si="490"/>
        <v/>
      </c>
    </row>
    <row r="1418" spans="3:61" x14ac:dyDescent="0.2">
      <c r="C1418" s="152"/>
      <c r="E1418" s="243"/>
      <c r="F1418" s="374"/>
      <c r="G1418" s="300"/>
      <c r="H1418" s="300"/>
      <c r="I1418" s="300"/>
      <c r="J1418" s="300"/>
      <c r="K1418" s="300"/>
      <c r="L1418" s="300"/>
      <c r="M1418" s="300"/>
      <c r="O1418" s="302"/>
      <c r="U1418" s="355" t="str">
        <f t="shared" si="470"/>
        <v/>
      </c>
      <c r="W1418" s="355" t="str">
        <f t="shared" si="471"/>
        <v/>
      </c>
      <c r="Y1418" s="355" t="str">
        <f t="shared" si="472"/>
        <v/>
      </c>
      <c r="AA1418" s="355" t="str">
        <f t="shared" si="473"/>
        <v/>
      </c>
      <c r="AC1418" s="355" t="str">
        <f t="shared" si="474"/>
        <v/>
      </c>
      <c r="AE1418" s="4" t="str">
        <f t="shared" si="475"/>
        <v/>
      </c>
      <c r="AG1418" s="4" t="str">
        <f t="shared" si="476"/>
        <v/>
      </c>
      <c r="AI1418" s="4" t="str">
        <f t="shared" si="477"/>
        <v/>
      </c>
      <c r="AK1418" s="4" t="str">
        <f t="shared" si="478"/>
        <v/>
      </c>
      <c r="AM1418" s="4" t="str">
        <f t="shared" si="479"/>
        <v/>
      </c>
      <c r="AO1418" s="4" t="str">
        <f t="shared" si="480"/>
        <v/>
      </c>
      <c r="AQ1418" s="4" t="str">
        <f t="shared" si="481"/>
        <v/>
      </c>
      <c r="AS1418" s="4" t="str">
        <f t="shared" si="482"/>
        <v/>
      </c>
      <c r="AU1418" s="4" t="str">
        <f t="shared" si="483"/>
        <v/>
      </c>
      <c r="AW1418" s="359" t="str">
        <f t="shared" si="484"/>
        <v/>
      </c>
      <c r="AY1418" s="359" t="str">
        <f t="shared" si="485"/>
        <v/>
      </c>
      <c r="BA1418" s="359" t="str">
        <f t="shared" si="486"/>
        <v/>
      </c>
      <c r="BC1418" s="359" t="str">
        <f t="shared" si="487"/>
        <v/>
      </c>
      <c r="BE1418" s="359" t="str">
        <f t="shared" si="488"/>
        <v/>
      </c>
      <c r="BG1418" s="359" t="str">
        <f t="shared" si="489"/>
        <v/>
      </c>
      <c r="BI1418" s="359" t="str">
        <f t="shared" si="490"/>
        <v/>
      </c>
    </row>
    <row r="1419" spans="3:61" x14ac:dyDescent="0.2">
      <c r="C1419" s="152"/>
      <c r="E1419" s="243"/>
      <c r="F1419" s="374"/>
      <c r="G1419" s="300"/>
      <c r="H1419" s="300"/>
      <c r="I1419" s="300"/>
      <c r="J1419" s="300"/>
      <c r="K1419" s="300"/>
      <c r="L1419" s="300"/>
      <c r="M1419" s="300"/>
      <c r="O1419" s="302"/>
      <c r="U1419" s="355" t="str">
        <f t="shared" si="470"/>
        <v/>
      </c>
      <c r="W1419" s="355" t="str">
        <f t="shared" si="471"/>
        <v/>
      </c>
      <c r="Y1419" s="355" t="str">
        <f t="shared" si="472"/>
        <v/>
      </c>
      <c r="AA1419" s="355" t="str">
        <f t="shared" si="473"/>
        <v/>
      </c>
      <c r="AC1419" s="355" t="str">
        <f t="shared" si="474"/>
        <v/>
      </c>
      <c r="AE1419" s="4" t="str">
        <f t="shared" si="475"/>
        <v/>
      </c>
      <c r="AG1419" s="4" t="str">
        <f t="shared" si="476"/>
        <v/>
      </c>
      <c r="AI1419" s="4" t="str">
        <f t="shared" si="477"/>
        <v/>
      </c>
      <c r="AK1419" s="4" t="str">
        <f t="shared" si="478"/>
        <v/>
      </c>
      <c r="AM1419" s="4" t="str">
        <f t="shared" si="479"/>
        <v/>
      </c>
      <c r="AO1419" s="4" t="str">
        <f t="shared" si="480"/>
        <v/>
      </c>
      <c r="AQ1419" s="4" t="str">
        <f t="shared" si="481"/>
        <v/>
      </c>
      <c r="AS1419" s="4" t="str">
        <f t="shared" si="482"/>
        <v/>
      </c>
      <c r="AU1419" s="4" t="str">
        <f t="shared" si="483"/>
        <v/>
      </c>
      <c r="AW1419" s="359" t="str">
        <f t="shared" si="484"/>
        <v/>
      </c>
      <c r="AY1419" s="359" t="str">
        <f t="shared" si="485"/>
        <v/>
      </c>
      <c r="BA1419" s="359" t="str">
        <f t="shared" si="486"/>
        <v/>
      </c>
      <c r="BC1419" s="359" t="str">
        <f t="shared" si="487"/>
        <v/>
      </c>
      <c r="BE1419" s="359" t="str">
        <f t="shared" si="488"/>
        <v/>
      </c>
      <c r="BG1419" s="359" t="str">
        <f t="shared" si="489"/>
        <v/>
      </c>
      <c r="BI1419" s="359" t="str">
        <f t="shared" si="490"/>
        <v/>
      </c>
    </row>
    <row r="1420" spans="3:61" x14ac:dyDescent="0.2">
      <c r="C1420" s="152"/>
      <c r="E1420" s="243"/>
      <c r="F1420" s="374"/>
      <c r="G1420" s="300"/>
      <c r="H1420" s="300"/>
      <c r="I1420" s="300"/>
      <c r="J1420" s="300"/>
      <c r="K1420" s="300"/>
      <c r="L1420" s="300"/>
      <c r="M1420" s="300"/>
      <c r="O1420" s="302"/>
      <c r="U1420" s="355" t="str">
        <f t="shared" si="470"/>
        <v/>
      </c>
      <c r="W1420" s="355" t="str">
        <f t="shared" si="471"/>
        <v/>
      </c>
      <c r="Y1420" s="355" t="str">
        <f t="shared" si="472"/>
        <v/>
      </c>
      <c r="AA1420" s="355" t="str">
        <f t="shared" si="473"/>
        <v/>
      </c>
      <c r="AC1420" s="355" t="str">
        <f t="shared" si="474"/>
        <v/>
      </c>
      <c r="AE1420" s="4" t="str">
        <f t="shared" si="475"/>
        <v/>
      </c>
      <c r="AG1420" s="4" t="str">
        <f t="shared" si="476"/>
        <v/>
      </c>
      <c r="AI1420" s="4" t="str">
        <f t="shared" si="477"/>
        <v/>
      </c>
      <c r="AK1420" s="4" t="str">
        <f t="shared" si="478"/>
        <v/>
      </c>
      <c r="AM1420" s="4" t="str">
        <f t="shared" si="479"/>
        <v/>
      </c>
      <c r="AO1420" s="4" t="str">
        <f t="shared" si="480"/>
        <v/>
      </c>
      <c r="AQ1420" s="4" t="str">
        <f t="shared" si="481"/>
        <v/>
      </c>
      <c r="AS1420" s="4" t="str">
        <f t="shared" si="482"/>
        <v/>
      </c>
      <c r="AU1420" s="4" t="str">
        <f t="shared" si="483"/>
        <v/>
      </c>
      <c r="AW1420" s="359" t="str">
        <f t="shared" si="484"/>
        <v/>
      </c>
      <c r="AY1420" s="359" t="str">
        <f t="shared" si="485"/>
        <v/>
      </c>
      <c r="BA1420" s="359" t="str">
        <f t="shared" si="486"/>
        <v/>
      </c>
      <c r="BC1420" s="359" t="str">
        <f t="shared" si="487"/>
        <v/>
      </c>
      <c r="BE1420" s="359" t="str">
        <f t="shared" si="488"/>
        <v/>
      </c>
      <c r="BG1420" s="359" t="str">
        <f t="shared" si="489"/>
        <v/>
      </c>
      <c r="BI1420" s="359" t="str">
        <f t="shared" si="490"/>
        <v/>
      </c>
    </row>
    <row r="1421" spans="3:61" x14ac:dyDescent="0.2">
      <c r="C1421" s="152"/>
      <c r="E1421" s="243"/>
      <c r="F1421" s="374"/>
      <c r="G1421" s="300"/>
      <c r="H1421" s="300"/>
      <c r="I1421" s="300"/>
      <c r="J1421" s="300"/>
      <c r="K1421" s="300"/>
      <c r="L1421" s="300"/>
      <c r="M1421" s="300"/>
      <c r="O1421" s="302"/>
      <c r="U1421" s="355" t="str">
        <f t="shared" si="470"/>
        <v/>
      </c>
      <c r="W1421" s="355" t="str">
        <f t="shared" si="471"/>
        <v/>
      </c>
      <c r="Y1421" s="355" t="str">
        <f t="shared" si="472"/>
        <v/>
      </c>
      <c r="AA1421" s="355" t="str">
        <f t="shared" si="473"/>
        <v/>
      </c>
      <c r="AC1421" s="355" t="str">
        <f t="shared" si="474"/>
        <v/>
      </c>
      <c r="AE1421" s="4" t="str">
        <f t="shared" si="475"/>
        <v/>
      </c>
      <c r="AG1421" s="4" t="str">
        <f t="shared" si="476"/>
        <v/>
      </c>
      <c r="AI1421" s="4" t="str">
        <f t="shared" si="477"/>
        <v/>
      </c>
      <c r="AK1421" s="4" t="str">
        <f t="shared" si="478"/>
        <v/>
      </c>
      <c r="AM1421" s="4" t="str">
        <f t="shared" si="479"/>
        <v/>
      </c>
      <c r="AO1421" s="4" t="str">
        <f t="shared" si="480"/>
        <v/>
      </c>
      <c r="AQ1421" s="4" t="str">
        <f t="shared" si="481"/>
        <v/>
      </c>
      <c r="AS1421" s="4" t="str">
        <f t="shared" si="482"/>
        <v/>
      </c>
      <c r="AU1421" s="4" t="str">
        <f t="shared" si="483"/>
        <v/>
      </c>
      <c r="AW1421" s="359" t="str">
        <f t="shared" si="484"/>
        <v/>
      </c>
      <c r="AY1421" s="359" t="str">
        <f t="shared" si="485"/>
        <v/>
      </c>
      <c r="BA1421" s="359" t="str">
        <f t="shared" si="486"/>
        <v/>
      </c>
      <c r="BC1421" s="359" t="str">
        <f t="shared" si="487"/>
        <v/>
      </c>
      <c r="BE1421" s="359" t="str">
        <f t="shared" si="488"/>
        <v/>
      </c>
      <c r="BG1421" s="359" t="str">
        <f t="shared" si="489"/>
        <v/>
      </c>
      <c r="BI1421" s="359" t="str">
        <f t="shared" si="490"/>
        <v/>
      </c>
    </row>
    <row r="1422" spans="3:61" x14ac:dyDescent="0.2">
      <c r="C1422" s="152"/>
      <c r="E1422" s="243"/>
      <c r="F1422" s="374"/>
      <c r="G1422" s="300"/>
      <c r="H1422" s="300"/>
      <c r="I1422" s="300"/>
      <c r="J1422" s="300"/>
      <c r="K1422" s="300"/>
      <c r="L1422" s="300"/>
      <c r="M1422" s="300"/>
      <c r="O1422" s="302"/>
      <c r="U1422" s="355" t="str">
        <f t="shared" si="470"/>
        <v/>
      </c>
      <c r="W1422" s="355" t="str">
        <f t="shared" si="471"/>
        <v/>
      </c>
      <c r="Y1422" s="355" t="str">
        <f t="shared" si="472"/>
        <v/>
      </c>
      <c r="AA1422" s="355" t="str">
        <f t="shared" si="473"/>
        <v/>
      </c>
      <c r="AC1422" s="355" t="str">
        <f t="shared" si="474"/>
        <v/>
      </c>
      <c r="AE1422" s="4" t="str">
        <f t="shared" si="475"/>
        <v/>
      </c>
      <c r="AG1422" s="4" t="str">
        <f t="shared" si="476"/>
        <v/>
      </c>
      <c r="AI1422" s="4" t="str">
        <f t="shared" si="477"/>
        <v/>
      </c>
      <c r="AK1422" s="4" t="str">
        <f t="shared" si="478"/>
        <v/>
      </c>
      <c r="AM1422" s="4" t="str">
        <f t="shared" si="479"/>
        <v/>
      </c>
      <c r="AO1422" s="4" t="str">
        <f t="shared" si="480"/>
        <v/>
      </c>
      <c r="AQ1422" s="4" t="str">
        <f t="shared" si="481"/>
        <v/>
      </c>
      <c r="AS1422" s="4" t="str">
        <f t="shared" si="482"/>
        <v/>
      </c>
      <c r="AU1422" s="4" t="str">
        <f t="shared" si="483"/>
        <v/>
      </c>
      <c r="AW1422" s="359" t="str">
        <f t="shared" si="484"/>
        <v/>
      </c>
      <c r="AY1422" s="359" t="str">
        <f t="shared" si="485"/>
        <v/>
      </c>
      <c r="BA1422" s="359" t="str">
        <f t="shared" si="486"/>
        <v/>
      </c>
      <c r="BC1422" s="359" t="str">
        <f t="shared" si="487"/>
        <v/>
      </c>
      <c r="BE1422" s="359" t="str">
        <f t="shared" si="488"/>
        <v/>
      </c>
      <c r="BG1422" s="359" t="str">
        <f t="shared" si="489"/>
        <v/>
      </c>
      <c r="BI1422" s="359" t="str">
        <f t="shared" si="490"/>
        <v/>
      </c>
    </row>
    <row r="1423" spans="3:61" x14ac:dyDescent="0.2">
      <c r="C1423" s="152"/>
      <c r="E1423" s="243"/>
      <c r="F1423" s="374"/>
      <c r="G1423" s="300"/>
      <c r="H1423" s="300"/>
      <c r="I1423" s="300"/>
      <c r="J1423" s="300"/>
      <c r="K1423" s="300"/>
      <c r="L1423" s="300"/>
      <c r="M1423" s="300"/>
      <c r="O1423" s="302"/>
      <c r="U1423" s="355" t="str">
        <f t="shared" si="470"/>
        <v/>
      </c>
      <c r="W1423" s="355" t="str">
        <f t="shared" si="471"/>
        <v/>
      </c>
      <c r="Y1423" s="355" t="str">
        <f t="shared" si="472"/>
        <v/>
      </c>
      <c r="AA1423" s="355" t="str">
        <f t="shared" si="473"/>
        <v/>
      </c>
      <c r="AC1423" s="355" t="str">
        <f t="shared" si="474"/>
        <v/>
      </c>
      <c r="AE1423" s="4" t="str">
        <f t="shared" si="475"/>
        <v/>
      </c>
      <c r="AG1423" s="4" t="str">
        <f t="shared" si="476"/>
        <v/>
      </c>
      <c r="AI1423" s="4" t="str">
        <f t="shared" si="477"/>
        <v/>
      </c>
      <c r="AK1423" s="4" t="str">
        <f t="shared" si="478"/>
        <v/>
      </c>
      <c r="AM1423" s="4" t="str">
        <f t="shared" si="479"/>
        <v/>
      </c>
      <c r="AO1423" s="4" t="str">
        <f t="shared" si="480"/>
        <v/>
      </c>
      <c r="AQ1423" s="4" t="str">
        <f t="shared" si="481"/>
        <v/>
      </c>
      <c r="AS1423" s="4" t="str">
        <f t="shared" si="482"/>
        <v/>
      </c>
      <c r="AU1423" s="4" t="str">
        <f t="shared" si="483"/>
        <v/>
      </c>
      <c r="AW1423" s="359" t="str">
        <f t="shared" si="484"/>
        <v/>
      </c>
      <c r="AY1423" s="359" t="str">
        <f t="shared" si="485"/>
        <v/>
      </c>
      <c r="BA1423" s="359" t="str">
        <f t="shared" si="486"/>
        <v/>
      </c>
      <c r="BC1423" s="359" t="str">
        <f t="shared" si="487"/>
        <v/>
      </c>
      <c r="BE1423" s="359" t="str">
        <f t="shared" si="488"/>
        <v/>
      </c>
      <c r="BG1423" s="359" t="str">
        <f t="shared" si="489"/>
        <v/>
      </c>
      <c r="BI1423" s="359" t="str">
        <f t="shared" si="490"/>
        <v/>
      </c>
    </row>
    <row r="1424" spans="3:61" x14ac:dyDescent="0.2">
      <c r="C1424" s="152"/>
      <c r="E1424" s="243"/>
      <c r="F1424" s="374"/>
      <c r="G1424" s="300"/>
      <c r="H1424" s="300"/>
      <c r="I1424" s="300"/>
      <c r="J1424" s="300"/>
      <c r="K1424" s="300"/>
      <c r="L1424" s="300"/>
      <c r="M1424" s="300"/>
      <c r="O1424" s="302"/>
      <c r="U1424" s="355" t="str">
        <f t="shared" si="470"/>
        <v/>
      </c>
      <c r="W1424" s="355" t="str">
        <f t="shared" si="471"/>
        <v/>
      </c>
      <c r="Y1424" s="355" t="str">
        <f t="shared" si="472"/>
        <v/>
      </c>
      <c r="AA1424" s="355" t="str">
        <f t="shared" si="473"/>
        <v/>
      </c>
      <c r="AC1424" s="355" t="str">
        <f t="shared" si="474"/>
        <v/>
      </c>
      <c r="AE1424" s="4" t="str">
        <f t="shared" si="475"/>
        <v/>
      </c>
      <c r="AG1424" s="4" t="str">
        <f t="shared" si="476"/>
        <v/>
      </c>
      <c r="AI1424" s="4" t="str">
        <f t="shared" si="477"/>
        <v/>
      </c>
      <c r="AK1424" s="4" t="str">
        <f t="shared" si="478"/>
        <v/>
      </c>
      <c r="AM1424" s="4" t="str">
        <f t="shared" si="479"/>
        <v/>
      </c>
      <c r="AO1424" s="4" t="str">
        <f t="shared" si="480"/>
        <v/>
      </c>
      <c r="AQ1424" s="4" t="str">
        <f t="shared" si="481"/>
        <v/>
      </c>
      <c r="AS1424" s="4" t="str">
        <f t="shared" si="482"/>
        <v/>
      </c>
      <c r="AU1424" s="4" t="str">
        <f t="shared" si="483"/>
        <v/>
      </c>
      <c r="AW1424" s="359" t="str">
        <f t="shared" si="484"/>
        <v/>
      </c>
      <c r="AY1424" s="359" t="str">
        <f t="shared" si="485"/>
        <v/>
      </c>
      <c r="BA1424" s="359" t="str">
        <f t="shared" si="486"/>
        <v/>
      </c>
      <c r="BC1424" s="359" t="str">
        <f t="shared" si="487"/>
        <v/>
      </c>
      <c r="BE1424" s="359" t="str">
        <f t="shared" si="488"/>
        <v/>
      </c>
      <c r="BG1424" s="359" t="str">
        <f t="shared" si="489"/>
        <v/>
      </c>
      <c r="BI1424" s="359" t="str">
        <f t="shared" si="490"/>
        <v/>
      </c>
    </row>
    <row r="1425" spans="3:61" x14ac:dyDescent="0.2">
      <c r="C1425" s="152"/>
      <c r="E1425" s="243"/>
      <c r="F1425" s="374"/>
      <c r="G1425" s="300"/>
      <c r="H1425" s="300"/>
      <c r="I1425" s="300"/>
      <c r="J1425" s="300"/>
      <c r="K1425" s="300"/>
      <c r="L1425" s="300"/>
      <c r="M1425" s="300"/>
      <c r="O1425" s="302"/>
      <c r="U1425" s="355" t="str">
        <f t="shared" si="470"/>
        <v/>
      </c>
      <c r="W1425" s="355" t="str">
        <f t="shared" si="471"/>
        <v/>
      </c>
      <c r="Y1425" s="355" t="str">
        <f t="shared" si="472"/>
        <v/>
      </c>
      <c r="AA1425" s="355" t="str">
        <f t="shared" si="473"/>
        <v/>
      </c>
      <c r="AC1425" s="355" t="str">
        <f t="shared" si="474"/>
        <v/>
      </c>
      <c r="AE1425" s="4" t="str">
        <f t="shared" si="475"/>
        <v/>
      </c>
      <c r="AG1425" s="4" t="str">
        <f t="shared" si="476"/>
        <v/>
      </c>
      <c r="AI1425" s="4" t="str">
        <f t="shared" si="477"/>
        <v/>
      </c>
      <c r="AK1425" s="4" t="str">
        <f t="shared" si="478"/>
        <v/>
      </c>
      <c r="AM1425" s="4" t="str">
        <f t="shared" si="479"/>
        <v/>
      </c>
      <c r="AO1425" s="4" t="str">
        <f t="shared" si="480"/>
        <v/>
      </c>
      <c r="AQ1425" s="4" t="str">
        <f t="shared" si="481"/>
        <v/>
      </c>
      <c r="AS1425" s="4" t="str">
        <f t="shared" si="482"/>
        <v/>
      </c>
      <c r="AU1425" s="4" t="str">
        <f t="shared" si="483"/>
        <v/>
      </c>
      <c r="AW1425" s="359" t="str">
        <f t="shared" si="484"/>
        <v/>
      </c>
      <c r="AY1425" s="359" t="str">
        <f t="shared" si="485"/>
        <v/>
      </c>
      <c r="BA1425" s="359" t="str">
        <f t="shared" si="486"/>
        <v/>
      </c>
      <c r="BC1425" s="359" t="str">
        <f t="shared" si="487"/>
        <v/>
      </c>
      <c r="BE1425" s="359" t="str">
        <f t="shared" si="488"/>
        <v/>
      </c>
      <c r="BG1425" s="359" t="str">
        <f t="shared" si="489"/>
        <v/>
      </c>
      <c r="BI1425" s="359" t="str">
        <f t="shared" si="490"/>
        <v/>
      </c>
    </row>
    <row r="1426" spans="3:61" x14ac:dyDescent="0.2">
      <c r="C1426" s="152"/>
      <c r="E1426" s="243"/>
      <c r="F1426" s="374"/>
      <c r="G1426" s="300"/>
      <c r="H1426" s="300"/>
      <c r="I1426" s="300"/>
      <c r="J1426" s="300"/>
      <c r="K1426" s="300"/>
      <c r="L1426" s="300"/>
      <c r="M1426" s="300"/>
      <c r="O1426" s="302"/>
      <c r="U1426" s="355" t="str">
        <f t="shared" si="470"/>
        <v/>
      </c>
      <c r="W1426" s="355" t="str">
        <f t="shared" si="471"/>
        <v/>
      </c>
      <c r="Y1426" s="355" t="str">
        <f t="shared" si="472"/>
        <v/>
      </c>
      <c r="AA1426" s="355" t="str">
        <f t="shared" si="473"/>
        <v/>
      </c>
      <c r="AC1426" s="355" t="str">
        <f t="shared" si="474"/>
        <v/>
      </c>
      <c r="AE1426" s="4" t="str">
        <f t="shared" si="475"/>
        <v/>
      </c>
      <c r="AG1426" s="4" t="str">
        <f t="shared" si="476"/>
        <v/>
      </c>
      <c r="AI1426" s="4" t="str">
        <f t="shared" si="477"/>
        <v/>
      </c>
      <c r="AK1426" s="4" t="str">
        <f t="shared" si="478"/>
        <v/>
      </c>
      <c r="AM1426" s="4" t="str">
        <f t="shared" si="479"/>
        <v/>
      </c>
      <c r="AO1426" s="4" t="str">
        <f t="shared" si="480"/>
        <v/>
      </c>
      <c r="AQ1426" s="4" t="str">
        <f t="shared" si="481"/>
        <v/>
      </c>
      <c r="AS1426" s="4" t="str">
        <f t="shared" si="482"/>
        <v/>
      </c>
      <c r="AU1426" s="4" t="str">
        <f t="shared" si="483"/>
        <v/>
      </c>
      <c r="AW1426" s="359" t="str">
        <f t="shared" si="484"/>
        <v/>
      </c>
      <c r="AY1426" s="359" t="str">
        <f t="shared" si="485"/>
        <v/>
      </c>
      <c r="BA1426" s="359" t="str">
        <f t="shared" si="486"/>
        <v/>
      </c>
      <c r="BC1426" s="359" t="str">
        <f t="shared" si="487"/>
        <v/>
      </c>
      <c r="BE1426" s="359" t="str">
        <f t="shared" si="488"/>
        <v/>
      </c>
      <c r="BG1426" s="359" t="str">
        <f t="shared" si="489"/>
        <v/>
      </c>
      <c r="BI1426" s="359" t="str">
        <f t="shared" si="490"/>
        <v/>
      </c>
    </row>
    <row r="1427" spans="3:61" x14ac:dyDescent="0.2">
      <c r="C1427" s="152"/>
      <c r="E1427" s="243"/>
      <c r="F1427" s="374"/>
      <c r="G1427" s="300"/>
      <c r="H1427" s="300"/>
      <c r="I1427" s="300"/>
      <c r="J1427" s="300"/>
      <c r="K1427" s="300"/>
      <c r="L1427" s="300"/>
      <c r="M1427" s="300"/>
      <c r="O1427" s="302"/>
      <c r="U1427" s="355" t="str">
        <f t="shared" si="470"/>
        <v/>
      </c>
      <c r="W1427" s="355" t="str">
        <f t="shared" si="471"/>
        <v/>
      </c>
      <c r="Y1427" s="355" t="str">
        <f t="shared" si="472"/>
        <v/>
      </c>
      <c r="AA1427" s="355" t="str">
        <f t="shared" si="473"/>
        <v/>
      </c>
      <c r="AC1427" s="355" t="str">
        <f t="shared" si="474"/>
        <v/>
      </c>
      <c r="AE1427" s="4" t="str">
        <f t="shared" si="475"/>
        <v/>
      </c>
      <c r="AG1427" s="4" t="str">
        <f t="shared" si="476"/>
        <v/>
      </c>
      <c r="AI1427" s="4" t="str">
        <f t="shared" si="477"/>
        <v/>
      </c>
      <c r="AK1427" s="4" t="str">
        <f t="shared" si="478"/>
        <v/>
      </c>
      <c r="AM1427" s="4" t="str">
        <f t="shared" si="479"/>
        <v/>
      </c>
      <c r="AO1427" s="4" t="str">
        <f t="shared" si="480"/>
        <v/>
      </c>
      <c r="AQ1427" s="4" t="str">
        <f t="shared" si="481"/>
        <v/>
      </c>
      <c r="AS1427" s="4" t="str">
        <f t="shared" si="482"/>
        <v/>
      </c>
      <c r="AU1427" s="4" t="str">
        <f t="shared" si="483"/>
        <v/>
      </c>
      <c r="AW1427" s="359" t="str">
        <f t="shared" si="484"/>
        <v/>
      </c>
      <c r="AY1427" s="359" t="str">
        <f t="shared" si="485"/>
        <v/>
      </c>
      <c r="BA1427" s="359" t="str">
        <f t="shared" si="486"/>
        <v/>
      </c>
      <c r="BC1427" s="359" t="str">
        <f t="shared" si="487"/>
        <v/>
      </c>
      <c r="BE1427" s="359" t="str">
        <f t="shared" si="488"/>
        <v/>
      </c>
      <c r="BG1427" s="359" t="str">
        <f t="shared" si="489"/>
        <v/>
      </c>
      <c r="BI1427" s="359" t="str">
        <f t="shared" si="490"/>
        <v/>
      </c>
    </row>
    <row r="1428" spans="3:61" x14ac:dyDescent="0.2">
      <c r="C1428" s="152"/>
      <c r="E1428" s="243"/>
      <c r="F1428" s="374"/>
      <c r="G1428" s="300"/>
      <c r="H1428" s="300"/>
      <c r="I1428" s="300"/>
      <c r="J1428" s="300"/>
      <c r="K1428" s="300"/>
      <c r="L1428" s="300"/>
      <c r="M1428" s="300"/>
      <c r="O1428" s="302"/>
      <c r="U1428" s="355" t="str">
        <f t="shared" si="470"/>
        <v/>
      </c>
      <c r="W1428" s="355" t="str">
        <f t="shared" si="471"/>
        <v/>
      </c>
      <c r="Y1428" s="355" t="str">
        <f t="shared" si="472"/>
        <v/>
      </c>
      <c r="AA1428" s="355" t="str">
        <f t="shared" si="473"/>
        <v/>
      </c>
      <c r="AC1428" s="355" t="str">
        <f t="shared" si="474"/>
        <v/>
      </c>
      <c r="AE1428" s="4" t="str">
        <f t="shared" si="475"/>
        <v/>
      </c>
      <c r="AG1428" s="4" t="str">
        <f t="shared" si="476"/>
        <v/>
      </c>
      <c r="AI1428" s="4" t="str">
        <f t="shared" si="477"/>
        <v/>
      </c>
      <c r="AK1428" s="4" t="str">
        <f t="shared" si="478"/>
        <v/>
      </c>
      <c r="AM1428" s="4" t="str">
        <f t="shared" si="479"/>
        <v/>
      </c>
      <c r="AO1428" s="4" t="str">
        <f t="shared" si="480"/>
        <v/>
      </c>
      <c r="AQ1428" s="4" t="str">
        <f t="shared" si="481"/>
        <v/>
      </c>
      <c r="AS1428" s="4" t="str">
        <f t="shared" si="482"/>
        <v/>
      </c>
      <c r="AU1428" s="4" t="str">
        <f t="shared" si="483"/>
        <v/>
      </c>
      <c r="AW1428" s="359" t="str">
        <f t="shared" si="484"/>
        <v/>
      </c>
      <c r="AY1428" s="359" t="str">
        <f t="shared" si="485"/>
        <v/>
      </c>
      <c r="BA1428" s="359" t="str">
        <f t="shared" si="486"/>
        <v/>
      </c>
      <c r="BC1428" s="359" t="str">
        <f t="shared" si="487"/>
        <v/>
      </c>
      <c r="BE1428" s="359" t="str">
        <f t="shared" si="488"/>
        <v/>
      </c>
      <c r="BG1428" s="359" t="str">
        <f t="shared" si="489"/>
        <v/>
      </c>
      <c r="BI1428" s="359" t="str">
        <f t="shared" si="490"/>
        <v/>
      </c>
    </row>
    <row r="1429" spans="3:61" x14ac:dyDescent="0.2">
      <c r="C1429" s="152"/>
      <c r="E1429" s="243"/>
      <c r="F1429" s="374"/>
      <c r="G1429" s="300"/>
      <c r="H1429" s="300"/>
      <c r="I1429" s="300"/>
      <c r="J1429" s="300"/>
      <c r="K1429" s="300"/>
      <c r="L1429" s="300"/>
      <c r="M1429" s="300"/>
      <c r="O1429" s="302"/>
      <c r="U1429" s="355" t="str">
        <f t="shared" si="470"/>
        <v/>
      </c>
      <c r="W1429" s="355" t="str">
        <f t="shared" si="471"/>
        <v/>
      </c>
      <c r="Y1429" s="355" t="str">
        <f t="shared" si="472"/>
        <v/>
      </c>
      <c r="AA1429" s="355" t="str">
        <f t="shared" si="473"/>
        <v/>
      </c>
      <c r="AC1429" s="355" t="str">
        <f t="shared" si="474"/>
        <v/>
      </c>
      <c r="AE1429" s="4" t="str">
        <f t="shared" si="475"/>
        <v/>
      </c>
      <c r="AG1429" s="4" t="str">
        <f t="shared" si="476"/>
        <v/>
      </c>
      <c r="AI1429" s="4" t="str">
        <f t="shared" si="477"/>
        <v/>
      </c>
      <c r="AK1429" s="4" t="str">
        <f t="shared" si="478"/>
        <v/>
      </c>
      <c r="AM1429" s="4" t="str">
        <f t="shared" si="479"/>
        <v/>
      </c>
      <c r="AO1429" s="4" t="str">
        <f t="shared" si="480"/>
        <v/>
      </c>
      <c r="AQ1429" s="4" t="str">
        <f t="shared" si="481"/>
        <v/>
      </c>
      <c r="AS1429" s="4" t="str">
        <f t="shared" si="482"/>
        <v/>
      </c>
      <c r="AU1429" s="4" t="str">
        <f t="shared" si="483"/>
        <v/>
      </c>
      <c r="AW1429" s="359" t="str">
        <f t="shared" si="484"/>
        <v/>
      </c>
      <c r="AY1429" s="359" t="str">
        <f t="shared" si="485"/>
        <v/>
      </c>
      <c r="BA1429" s="359" t="str">
        <f t="shared" si="486"/>
        <v/>
      </c>
      <c r="BC1429" s="359" t="str">
        <f t="shared" si="487"/>
        <v/>
      </c>
      <c r="BE1429" s="359" t="str">
        <f t="shared" si="488"/>
        <v/>
      </c>
      <c r="BG1429" s="359" t="str">
        <f t="shared" si="489"/>
        <v/>
      </c>
      <c r="BI1429" s="359" t="str">
        <f t="shared" si="490"/>
        <v/>
      </c>
    </row>
    <row r="1430" spans="3:61" x14ac:dyDescent="0.2">
      <c r="C1430" s="152"/>
      <c r="E1430" s="243"/>
      <c r="F1430" s="374"/>
      <c r="G1430" s="300"/>
      <c r="H1430" s="300"/>
      <c r="I1430" s="300"/>
      <c r="J1430" s="300"/>
      <c r="K1430" s="300"/>
      <c r="L1430" s="300"/>
      <c r="M1430" s="300"/>
      <c r="O1430" s="302"/>
      <c r="U1430" s="355" t="str">
        <f t="shared" si="470"/>
        <v/>
      </c>
      <c r="W1430" s="355" t="str">
        <f t="shared" si="471"/>
        <v/>
      </c>
      <c r="Y1430" s="355" t="str">
        <f t="shared" si="472"/>
        <v/>
      </c>
      <c r="AA1430" s="355" t="str">
        <f t="shared" si="473"/>
        <v/>
      </c>
      <c r="AC1430" s="355" t="str">
        <f t="shared" si="474"/>
        <v/>
      </c>
      <c r="AE1430" s="4" t="str">
        <f t="shared" si="475"/>
        <v/>
      </c>
      <c r="AG1430" s="4" t="str">
        <f t="shared" si="476"/>
        <v/>
      </c>
      <c r="AI1430" s="4" t="str">
        <f t="shared" si="477"/>
        <v/>
      </c>
      <c r="AK1430" s="4" t="str">
        <f t="shared" si="478"/>
        <v/>
      </c>
      <c r="AM1430" s="4" t="str">
        <f t="shared" si="479"/>
        <v/>
      </c>
      <c r="AO1430" s="4" t="str">
        <f t="shared" si="480"/>
        <v/>
      </c>
      <c r="AQ1430" s="4" t="str">
        <f t="shared" si="481"/>
        <v/>
      </c>
      <c r="AS1430" s="4" t="str">
        <f t="shared" si="482"/>
        <v/>
      </c>
      <c r="AU1430" s="4" t="str">
        <f t="shared" si="483"/>
        <v/>
      </c>
      <c r="AW1430" s="359" t="str">
        <f t="shared" si="484"/>
        <v/>
      </c>
      <c r="AY1430" s="359" t="str">
        <f t="shared" si="485"/>
        <v/>
      </c>
      <c r="BA1430" s="359" t="str">
        <f t="shared" si="486"/>
        <v/>
      </c>
      <c r="BC1430" s="359" t="str">
        <f t="shared" si="487"/>
        <v/>
      </c>
      <c r="BE1430" s="359" t="str">
        <f t="shared" si="488"/>
        <v/>
      </c>
      <c r="BG1430" s="359" t="str">
        <f t="shared" si="489"/>
        <v/>
      </c>
      <c r="BI1430" s="359" t="str">
        <f t="shared" si="490"/>
        <v/>
      </c>
    </row>
    <row r="1431" spans="3:61" x14ac:dyDescent="0.2">
      <c r="C1431" s="152"/>
      <c r="E1431" s="243"/>
      <c r="F1431" s="374"/>
      <c r="G1431" s="300"/>
      <c r="H1431" s="300"/>
      <c r="I1431" s="300"/>
      <c r="J1431" s="300"/>
      <c r="K1431" s="300"/>
      <c r="L1431" s="300"/>
      <c r="M1431" s="300"/>
      <c r="O1431" s="302"/>
      <c r="U1431" s="355" t="str">
        <f t="shared" si="470"/>
        <v/>
      </c>
      <c r="W1431" s="355" t="str">
        <f t="shared" si="471"/>
        <v/>
      </c>
      <c r="Y1431" s="355" t="str">
        <f t="shared" si="472"/>
        <v/>
      </c>
      <c r="AA1431" s="355" t="str">
        <f t="shared" si="473"/>
        <v/>
      </c>
      <c r="AC1431" s="355" t="str">
        <f t="shared" si="474"/>
        <v/>
      </c>
      <c r="AE1431" s="4" t="str">
        <f t="shared" si="475"/>
        <v/>
      </c>
      <c r="AG1431" s="4" t="str">
        <f t="shared" si="476"/>
        <v/>
      </c>
      <c r="AI1431" s="4" t="str">
        <f t="shared" si="477"/>
        <v/>
      </c>
      <c r="AK1431" s="4" t="str">
        <f t="shared" si="478"/>
        <v/>
      </c>
      <c r="AM1431" s="4" t="str">
        <f t="shared" si="479"/>
        <v/>
      </c>
      <c r="AO1431" s="4" t="str">
        <f t="shared" si="480"/>
        <v/>
      </c>
      <c r="AQ1431" s="4" t="str">
        <f t="shared" si="481"/>
        <v/>
      </c>
      <c r="AS1431" s="4" t="str">
        <f t="shared" si="482"/>
        <v/>
      </c>
      <c r="AU1431" s="4" t="str">
        <f t="shared" si="483"/>
        <v/>
      </c>
      <c r="AW1431" s="359" t="str">
        <f t="shared" si="484"/>
        <v/>
      </c>
      <c r="AY1431" s="359" t="str">
        <f t="shared" si="485"/>
        <v/>
      </c>
      <c r="BA1431" s="359" t="str">
        <f t="shared" si="486"/>
        <v/>
      </c>
      <c r="BC1431" s="359" t="str">
        <f t="shared" si="487"/>
        <v/>
      </c>
      <c r="BE1431" s="359" t="str">
        <f t="shared" si="488"/>
        <v/>
      </c>
      <c r="BG1431" s="359" t="str">
        <f t="shared" si="489"/>
        <v/>
      </c>
      <c r="BI1431" s="359" t="str">
        <f t="shared" si="490"/>
        <v/>
      </c>
    </row>
    <row r="1432" spans="3:61" x14ac:dyDescent="0.2">
      <c r="C1432" s="152"/>
      <c r="E1432" s="243"/>
      <c r="F1432" s="374"/>
      <c r="G1432" s="300"/>
      <c r="H1432" s="300"/>
      <c r="I1432" s="300"/>
      <c r="J1432" s="300"/>
      <c r="K1432" s="300"/>
      <c r="L1432" s="300"/>
      <c r="M1432" s="300"/>
      <c r="O1432" s="302"/>
      <c r="U1432" s="355" t="str">
        <f t="shared" si="470"/>
        <v/>
      </c>
      <c r="W1432" s="355" t="str">
        <f t="shared" si="471"/>
        <v/>
      </c>
      <c r="Y1432" s="355" t="str">
        <f t="shared" si="472"/>
        <v/>
      </c>
      <c r="AA1432" s="355" t="str">
        <f t="shared" si="473"/>
        <v/>
      </c>
      <c r="AC1432" s="355" t="str">
        <f t="shared" si="474"/>
        <v/>
      </c>
      <c r="AE1432" s="4" t="str">
        <f t="shared" si="475"/>
        <v/>
      </c>
      <c r="AG1432" s="4" t="str">
        <f t="shared" si="476"/>
        <v/>
      </c>
      <c r="AI1432" s="4" t="str">
        <f t="shared" si="477"/>
        <v/>
      </c>
      <c r="AK1432" s="4" t="str">
        <f t="shared" si="478"/>
        <v/>
      </c>
      <c r="AM1432" s="4" t="str">
        <f t="shared" si="479"/>
        <v/>
      </c>
      <c r="AO1432" s="4" t="str">
        <f t="shared" si="480"/>
        <v/>
      </c>
      <c r="AQ1432" s="4" t="str">
        <f t="shared" si="481"/>
        <v/>
      </c>
      <c r="AS1432" s="4" t="str">
        <f t="shared" si="482"/>
        <v/>
      </c>
      <c r="AU1432" s="4" t="str">
        <f t="shared" si="483"/>
        <v/>
      </c>
      <c r="AW1432" s="359" t="str">
        <f t="shared" si="484"/>
        <v/>
      </c>
      <c r="AY1432" s="359" t="str">
        <f t="shared" si="485"/>
        <v/>
      </c>
      <c r="BA1432" s="359" t="str">
        <f t="shared" si="486"/>
        <v/>
      </c>
      <c r="BC1432" s="359" t="str">
        <f t="shared" si="487"/>
        <v/>
      </c>
      <c r="BE1432" s="359" t="str">
        <f t="shared" si="488"/>
        <v/>
      </c>
      <c r="BG1432" s="359" t="str">
        <f t="shared" si="489"/>
        <v/>
      </c>
      <c r="BI1432" s="359" t="str">
        <f t="shared" si="490"/>
        <v/>
      </c>
    </row>
    <row r="1433" spans="3:61" x14ac:dyDescent="0.2">
      <c r="C1433" s="152"/>
      <c r="E1433" s="243"/>
      <c r="F1433" s="374"/>
      <c r="G1433" s="300"/>
      <c r="H1433" s="300"/>
      <c r="I1433" s="300"/>
      <c r="J1433" s="300"/>
      <c r="K1433" s="300"/>
      <c r="L1433" s="300"/>
      <c r="M1433" s="300"/>
      <c r="O1433" s="302"/>
      <c r="U1433" s="355" t="str">
        <f t="shared" si="470"/>
        <v/>
      </c>
      <c r="W1433" s="355" t="str">
        <f t="shared" si="471"/>
        <v/>
      </c>
      <c r="Y1433" s="355" t="str">
        <f t="shared" si="472"/>
        <v/>
      </c>
      <c r="AA1433" s="355" t="str">
        <f t="shared" si="473"/>
        <v/>
      </c>
      <c r="AC1433" s="355" t="str">
        <f t="shared" si="474"/>
        <v/>
      </c>
      <c r="AE1433" s="4" t="str">
        <f t="shared" si="475"/>
        <v/>
      </c>
      <c r="AG1433" s="4" t="str">
        <f t="shared" si="476"/>
        <v/>
      </c>
      <c r="AI1433" s="4" t="str">
        <f t="shared" si="477"/>
        <v/>
      </c>
      <c r="AK1433" s="4" t="str">
        <f t="shared" si="478"/>
        <v/>
      </c>
      <c r="AM1433" s="4" t="str">
        <f t="shared" si="479"/>
        <v/>
      </c>
      <c r="AO1433" s="4" t="str">
        <f t="shared" si="480"/>
        <v/>
      </c>
      <c r="AQ1433" s="4" t="str">
        <f t="shared" si="481"/>
        <v/>
      </c>
      <c r="AS1433" s="4" t="str">
        <f t="shared" si="482"/>
        <v/>
      </c>
      <c r="AU1433" s="4" t="str">
        <f t="shared" si="483"/>
        <v/>
      </c>
      <c r="AW1433" s="359" t="str">
        <f t="shared" si="484"/>
        <v/>
      </c>
      <c r="AY1433" s="359" t="str">
        <f t="shared" si="485"/>
        <v/>
      </c>
      <c r="BA1433" s="359" t="str">
        <f t="shared" si="486"/>
        <v/>
      </c>
      <c r="BC1433" s="359" t="str">
        <f t="shared" si="487"/>
        <v/>
      </c>
      <c r="BE1433" s="359" t="str">
        <f t="shared" si="488"/>
        <v/>
      </c>
      <c r="BG1433" s="359" t="str">
        <f t="shared" si="489"/>
        <v/>
      </c>
      <c r="BI1433" s="359" t="str">
        <f t="shared" si="490"/>
        <v/>
      </c>
    </row>
    <row r="1434" spans="3:61" x14ac:dyDescent="0.2">
      <c r="C1434" s="152"/>
      <c r="E1434" s="243"/>
      <c r="F1434" s="374"/>
      <c r="G1434" s="300"/>
      <c r="H1434" s="300"/>
      <c r="I1434" s="300"/>
      <c r="J1434" s="300"/>
      <c r="K1434" s="300"/>
      <c r="L1434" s="300"/>
      <c r="M1434" s="300"/>
      <c r="O1434" s="302"/>
      <c r="U1434" s="355" t="str">
        <f t="shared" si="470"/>
        <v/>
      </c>
      <c r="W1434" s="355" t="str">
        <f t="shared" si="471"/>
        <v/>
      </c>
      <c r="Y1434" s="355" t="str">
        <f t="shared" si="472"/>
        <v/>
      </c>
      <c r="AA1434" s="355" t="str">
        <f t="shared" si="473"/>
        <v/>
      </c>
      <c r="AC1434" s="355" t="str">
        <f t="shared" si="474"/>
        <v/>
      </c>
      <c r="AE1434" s="4" t="str">
        <f t="shared" si="475"/>
        <v/>
      </c>
      <c r="AG1434" s="4" t="str">
        <f t="shared" si="476"/>
        <v/>
      </c>
      <c r="AI1434" s="4" t="str">
        <f t="shared" si="477"/>
        <v/>
      </c>
      <c r="AK1434" s="4" t="str">
        <f t="shared" si="478"/>
        <v/>
      </c>
      <c r="AM1434" s="4" t="str">
        <f t="shared" si="479"/>
        <v/>
      </c>
      <c r="AO1434" s="4" t="str">
        <f t="shared" si="480"/>
        <v/>
      </c>
      <c r="AQ1434" s="4" t="str">
        <f t="shared" si="481"/>
        <v/>
      </c>
      <c r="AS1434" s="4" t="str">
        <f t="shared" si="482"/>
        <v/>
      </c>
      <c r="AU1434" s="4" t="str">
        <f t="shared" si="483"/>
        <v/>
      </c>
      <c r="AW1434" s="359" t="str">
        <f t="shared" si="484"/>
        <v/>
      </c>
      <c r="AY1434" s="359" t="str">
        <f t="shared" si="485"/>
        <v/>
      </c>
      <c r="BA1434" s="359" t="str">
        <f t="shared" si="486"/>
        <v/>
      </c>
      <c r="BC1434" s="359" t="str">
        <f t="shared" si="487"/>
        <v/>
      </c>
      <c r="BE1434" s="359" t="str">
        <f t="shared" si="488"/>
        <v/>
      </c>
      <c r="BG1434" s="359" t="str">
        <f t="shared" si="489"/>
        <v/>
      </c>
      <c r="BI1434" s="359" t="str">
        <f t="shared" si="490"/>
        <v/>
      </c>
    </row>
    <row r="1435" spans="3:61" x14ac:dyDescent="0.2">
      <c r="C1435" s="152"/>
      <c r="E1435" s="243"/>
      <c r="F1435" s="374"/>
      <c r="G1435" s="300"/>
      <c r="H1435" s="300"/>
      <c r="I1435" s="300"/>
      <c r="J1435" s="300"/>
      <c r="K1435" s="300"/>
      <c r="L1435" s="300"/>
      <c r="M1435" s="300"/>
      <c r="O1435" s="302"/>
      <c r="U1435" s="355" t="str">
        <f t="shared" si="470"/>
        <v/>
      </c>
      <c r="W1435" s="355" t="str">
        <f t="shared" si="471"/>
        <v/>
      </c>
      <c r="Y1435" s="355" t="str">
        <f t="shared" si="472"/>
        <v/>
      </c>
      <c r="AA1435" s="355" t="str">
        <f t="shared" si="473"/>
        <v/>
      </c>
      <c r="AC1435" s="355" t="str">
        <f t="shared" si="474"/>
        <v/>
      </c>
      <c r="AE1435" s="4" t="str">
        <f t="shared" si="475"/>
        <v/>
      </c>
      <c r="AG1435" s="4" t="str">
        <f t="shared" si="476"/>
        <v/>
      </c>
      <c r="AI1435" s="4" t="str">
        <f t="shared" si="477"/>
        <v/>
      </c>
      <c r="AK1435" s="4" t="str">
        <f t="shared" si="478"/>
        <v/>
      </c>
      <c r="AM1435" s="4" t="str">
        <f t="shared" si="479"/>
        <v/>
      </c>
      <c r="AO1435" s="4" t="str">
        <f t="shared" si="480"/>
        <v/>
      </c>
      <c r="AQ1435" s="4" t="str">
        <f t="shared" si="481"/>
        <v/>
      </c>
      <c r="AS1435" s="4" t="str">
        <f t="shared" si="482"/>
        <v/>
      </c>
      <c r="AU1435" s="4" t="str">
        <f t="shared" si="483"/>
        <v/>
      </c>
      <c r="AW1435" s="359" t="str">
        <f t="shared" si="484"/>
        <v/>
      </c>
      <c r="AY1435" s="359" t="str">
        <f t="shared" si="485"/>
        <v/>
      </c>
      <c r="BA1435" s="359" t="str">
        <f t="shared" si="486"/>
        <v/>
      </c>
      <c r="BC1435" s="359" t="str">
        <f t="shared" si="487"/>
        <v/>
      </c>
      <c r="BE1435" s="359" t="str">
        <f t="shared" si="488"/>
        <v/>
      </c>
      <c r="BG1435" s="359" t="str">
        <f t="shared" si="489"/>
        <v/>
      </c>
      <c r="BI1435" s="359" t="str">
        <f t="shared" si="490"/>
        <v/>
      </c>
    </row>
    <row r="1436" spans="3:61" x14ac:dyDescent="0.2">
      <c r="C1436" s="152"/>
      <c r="E1436" s="243"/>
      <c r="F1436" s="374"/>
      <c r="G1436" s="300"/>
      <c r="H1436" s="300"/>
      <c r="I1436" s="300"/>
      <c r="J1436" s="300"/>
      <c r="K1436" s="300"/>
      <c r="L1436" s="300"/>
      <c r="M1436" s="300"/>
      <c r="O1436" s="302"/>
      <c r="U1436" s="355" t="str">
        <f t="shared" si="470"/>
        <v/>
      </c>
      <c r="W1436" s="355" t="str">
        <f t="shared" si="471"/>
        <v/>
      </c>
      <c r="Y1436" s="355" t="str">
        <f t="shared" si="472"/>
        <v/>
      </c>
      <c r="AA1436" s="355" t="str">
        <f t="shared" si="473"/>
        <v/>
      </c>
      <c r="AC1436" s="355" t="str">
        <f t="shared" si="474"/>
        <v/>
      </c>
      <c r="AE1436" s="4" t="str">
        <f t="shared" si="475"/>
        <v/>
      </c>
      <c r="AG1436" s="4" t="str">
        <f t="shared" si="476"/>
        <v/>
      </c>
      <c r="AI1436" s="4" t="str">
        <f t="shared" si="477"/>
        <v/>
      </c>
      <c r="AK1436" s="4" t="str">
        <f t="shared" si="478"/>
        <v/>
      </c>
      <c r="AM1436" s="4" t="str">
        <f t="shared" si="479"/>
        <v/>
      </c>
      <c r="AO1436" s="4" t="str">
        <f t="shared" si="480"/>
        <v/>
      </c>
      <c r="AQ1436" s="4" t="str">
        <f t="shared" si="481"/>
        <v/>
      </c>
      <c r="AS1436" s="4" t="str">
        <f t="shared" si="482"/>
        <v/>
      </c>
      <c r="AU1436" s="4" t="str">
        <f t="shared" si="483"/>
        <v/>
      </c>
      <c r="AW1436" s="359" t="str">
        <f t="shared" si="484"/>
        <v/>
      </c>
      <c r="AY1436" s="359" t="str">
        <f t="shared" si="485"/>
        <v/>
      </c>
      <c r="BA1436" s="359" t="str">
        <f t="shared" si="486"/>
        <v/>
      </c>
      <c r="BC1436" s="359" t="str">
        <f t="shared" si="487"/>
        <v/>
      </c>
      <c r="BE1436" s="359" t="str">
        <f t="shared" si="488"/>
        <v/>
      </c>
      <c r="BG1436" s="359" t="str">
        <f t="shared" si="489"/>
        <v/>
      </c>
      <c r="BI1436" s="359" t="str">
        <f t="shared" si="490"/>
        <v/>
      </c>
    </row>
    <row r="1437" spans="3:61" x14ac:dyDescent="0.2">
      <c r="C1437" s="152"/>
      <c r="E1437" s="243"/>
      <c r="F1437" s="374"/>
      <c r="G1437" s="300"/>
      <c r="H1437" s="300"/>
      <c r="I1437" s="300"/>
      <c r="J1437" s="300"/>
      <c r="K1437" s="300"/>
      <c r="L1437" s="300"/>
      <c r="M1437" s="300"/>
      <c r="O1437" s="302"/>
      <c r="U1437" s="355" t="str">
        <f t="shared" si="470"/>
        <v/>
      </c>
      <c r="W1437" s="355" t="str">
        <f t="shared" si="471"/>
        <v/>
      </c>
      <c r="Y1437" s="355" t="str">
        <f t="shared" si="472"/>
        <v/>
      </c>
      <c r="AA1437" s="355" t="str">
        <f t="shared" si="473"/>
        <v/>
      </c>
      <c r="AC1437" s="355" t="str">
        <f t="shared" si="474"/>
        <v/>
      </c>
      <c r="AE1437" s="4" t="str">
        <f t="shared" si="475"/>
        <v/>
      </c>
      <c r="AG1437" s="4" t="str">
        <f t="shared" si="476"/>
        <v/>
      </c>
      <c r="AI1437" s="4" t="str">
        <f t="shared" si="477"/>
        <v/>
      </c>
      <c r="AK1437" s="4" t="str">
        <f t="shared" si="478"/>
        <v/>
      </c>
      <c r="AM1437" s="4" t="str">
        <f t="shared" si="479"/>
        <v/>
      </c>
      <c r="AO1437" s="4" t="str">
        <f t="shared" si="480"/>
        <v/>
      </c>
      <c r="AQ1437" s="4" t="str">
        <f t="shared" si="481"/>
        <v/>
      </c>
      <c r="AS1437" s="4" t="str">
        <f t="shared" si="482"/>
        <v/>
      </c>
      <c r="AU1437" s="4" t="str">
        <f t="shared" si="483"/>
        <v/>
      </c>
      <c r="AW1437" s="359" t="str">
        <f t="shared" si="484"/>
        <v/>
      </c>
      <c r="AY1437" s="359" t="str">
        <f t="shared" si="485"/>
        <v/>
      </c>
      <c r="BA1437" s="359" t="str">
        <f t="shared" si="486"/>
        <v/>
      </c>
      <c r="BC1437" s="359" t="str">
        <f t="shared" si="487"/>
        <v/>
      </c>
      <c r="BE1437" s="359" t="str">
        <f t="shared" si="488"/>
        <v/>
      </c>
      <c r="BG1437" s="359" t="str">
        <f t="shared" si="489"/>
        <v/>
      </c>
      <c r="BI1437" s="359" t="str">
        <f t="shared" si="490"/>
        <v/>
      </c>
    </row>
    <row r="1438" spans="3:61" x14ac:dyDescent="0.2">
      <c r="C1438" s="152"/>
      <c r="E1438" s="243"/>
      <c r="F1438" s="374"/>
      <c r="G1438" s="300"/>
      <c r="H1438" s="300"/>
      <c r="I1438" s="300"/>
      <c r="J1438" s="300"/>
      <c r="K1438" s="300"/>
      <c r="L1438" s="300"/>
      <c r="M1438" s="300"/>
      <c r="O1438" s="302"/>
      <c r="U1438" s="355" t="str">
        <f t="shared" si="470"/>
        <v/>
      </c>
      <c r="W1438" s="355" t="str">
        <f t="shared" si="471"/>
        <v/>
      </c>
      <c r="Y1438" s="355" t="str">
        <f t="shared" si="472"/>
        <v/>
      </c>
      <c r="AA1438" s="355" t="str">
        <f t="shared" si="473"/>
        <v/>
      </c>
      <c r="AC1438" s="355" t="str">
        <f t="shared" si="474"/>
        <v/>
      </c>
      <c r="AE1438" s="4" t="str">
        <f t="shared" si="475"/>
        <v/>
      </c>
      <c r="AG1438" s="4" t="str">
        <f t="shared" si="476"/>
        <v/>
      </c>
      <c r="AI1438" s="4" t="str">
        <f t="shared" si="477"/>
        <v/>
      </c>
      <c r="AK1438" s="4" t="str">
        <f t="shared" si="478"/>
        <v/>
      </c>
      <c r="AM1438" s="4" t="str">
        <f t="shared" si="479"/>
        <v/>
      </c>
      <c r="AO1438" s="4" t="str">
        <f t="shared" si="480"/>
        <v/>
      </c>
      <c r="AQ1438" s="4" t="str">
        <f t="shared" si="481"/>
        <v/>
      </c>
      <c r="AS1438" s="4" t="str">
        <f t="shared" si="482"/>
        <v/>
      </c>
      <c r="AU1438" s="4" t="str">
        <f t="shared" si="483"/>
        <v/>
      </c>
      <c r="AW1438" s="359" t="str">
        <f t="shared" si="484"/>
        <v/>
      </c>
      <c r="AY1438" s="359" t="str">
        <f t="shared" si="485"/>
        <v/>
      </c>
      <c r="BA1438" s="359" t="str">
        <f t="shared" si="486"/>
        <v/>
      </c>
      <c r="BC1438" s="359" t="str">
        <f t="shared" si="487"/>
        <v/>
      </c>
      <c r="BE1438" s="359" t="str">
        <f t="shared" si="488"/>
        <v/>
      </c>
      <c r="BG1438" s="359" t="str">
        <f t="shared" si="489"/>
        <v/>
      </c>
      <c r="BI1438" s="359" t="str">
        <f t="shared" si="490"/>
        <v/>
      </c>
    </row>
    <row r="1439" spans="3:61" x14ac:dyDescent="0.2">
      <c r="C1439" s="152"/>
      <c r="E1439" s="243"/>
      <c r="F1439" s="374"/>
      <c r="G1439" s="300"/>
      <c r="H1439" s="300"/>
      <c r="I1439" s="300"/>
      <c r="J1439" s="300"/>
      <c r="K1439" s="300"/>
      <c r="L1439" s="300"/>
      <c r="M1439" s="300"/>
      <c r="O1439" s="302"/>
      <c r="U1439" s="355" t="str">
        <f t="shared" si="470"/>
        <v/>
      </c>
      <c r="W1439" s="355" t="str">
        <f t="shared" si="471"/>
        <v/>
      </c>
      <c r="Y1439" s="355" t="str">
        <f t="shared" si="472"/>
        <v/>
      </c>
      <c r="AA1439" s="355" t="str">
        <f t="shared" si="473"/>
        <v/>
      </c>
      <c r="AC1439" s="355" t="str">
        <f t="shared" si="474"/>
        <v/>
      </c>
      <c r="AE1439" s="4" t="str">
        <f t="shared" si="475"/>
        <v/>
      </c>
      <c r="AG1439" s="4" t="str">
        <f t="shared" si="476"/>
        <v/>
      </c>
      <c r="AI1439" s="4" t="str">
        <f t="shared" si="477"/>
        <v/>
      </c>
      <c r="AK1439" s="4" t="str">
        <f t="shared" si="478"/>
        <v/>
      </c>
      <c r="AM1439" s="4" t="str">
        <f t="shared" si="479"/>
        <v/>
      </c>
      <c r="AO1439" s="4" t="str">
        <f t="shared" si="480"/>
        <v/>
      </c>
      <c r="AQ1439" s="4" t="str">
        <f t="shared" si="481"/>
        <v/>
      </c>
      <c r="AS1439" s="4" t="str">
        <f t="shared" si="482"/>
        <v/>
      </c>
      <c r="AU1439" s="4" t="str">
        <f t="shared" si="483"/>
        <v/>
      </c>
      <c r="AW1439" s="359" t="str">
        <f t="shared" si="484"/>
        <v/>
      </c>
      <c r="AY1439" s="359" t="str">
        <f t="shared" si="485"/>
        <v/>
      </c>
      <c r="BA1439" s="359" t="str">
        <f t="shared" si="486"/>
        <v/>
      </c>
      <c r="BC1439" s="359" t="str">
        <f t="shared" si="487"/>
        <v/>
      </c>
      <c r="BE1439" s="359" t="str">
        <f t="shared" si="488"/>
        <v/>
      </c>
      <c r="BG1439" s="359" t="str">
        <f t="shared" si="489"/>
        <v/>
      </c>
      <c r="BI1439" s="359" t="str">
        <f t="shared" si="490"/>
        <v/>
      </c>
    </row>
    <row r="1440" spans="3:61" x14ac:dyDescent="0.2">
      <c r="C1440" s="152"/>
      <c r="E1440" s="243"/>
      <c r="F1440" s="374"/>
      <c r="G1440" s="300"/>
      <c r="H1440" s="300"/>
      <c r="I1440" s="300"/>
      <c r="J1440" s="300"/>
      <c r="K1440" s="300"/>
      <c r="L1440" s="300"/>
      <c r="M1440" s="300"/>
      <c r="O1440" s="302"/>
      <c r="U1440" s="355" t="str">
        <f t="shared" si="470"/>
        <v/>
      </c>
      <c r="W1440" s="355" t="str">
        <f t="shared" si="471"/>
        <v/>
      </c>
      <c r="Y1440" s="355" t="str">
        <f t="shared" si="472"/>
        <v/>
      </c>
      <c r="AA1440" s="355" t="str">
        <f t="shared" si="473"/>
        <v/>
      </c>
      <c r="AC1440" s="355" t="str">
        <f t="shared" si="474"/>
        <v/>
      </c>
      <c r="AE1440" s="4" t="str">
        <f t="shared" si="475"/>
        <v/>
      </c>
      <c r="AG1440" s="4" t="str">
        <f t="shared" si="476"/>
        <v/>
      </c>
      <c r="AI1440" s="4" t="str">
        <f t="shared" si="477"/>
        <v/>
      </c>
      <c r="AK1440" s="4" t="str">
        <f t="shared" si="478"/>
        <v/>
      </c>
      <c r="AM1440" s="4" t="str">
        <f t="shared" si="479"/>
        <v/>
      </c>
      <c r="AO1440" s="4" t="str">
        <f t="shared" si="480"/>
        <v/>
      </c>
      <c r="AQ1440" s="4" t="str">
        <f t="shared" si="481"/>
        <v/>
      </c>
      <c r="AS1440" s="4" t="str">
        <f t="shared" si="482"/>
        <v/>
      </c>
      <c r="AU1440" s="4" t="str">
        <f t="shared" si="483"/>
        <v/>
      </c>
      <c r="AW1440" s="359" t="str">
        <f t="shared" si="484"/>
        <v/>
      </c>
      <c r="AY1440" s="359" t="str">
        <f t="shared" si="485"/>
        <v/>
      </c>
      <c r="BA1440" s="359" t="str">
        <f t="shared" si="486"/>
        <v/>
      </c>
      <c r="BC1440" s="359" t="str">
        <f t="shared" si="487"/>
        <v/>
      </c>
      <c r="BE1440" s="359" t="str">
        <f t="shared" si="488"/>
        <v/>
      </c>
      <c r="BG1440" s="359" t="str">
        <f t="shared" si="489"/>
        <v/>
      </c>
      <c r="BI1440" s="359" t="str">
        <f t="shared" si="490"/>
        <v/>
      </c>
    </row>
    <row r="1441" spans="3:61" x14ac:dyDescent="0.2">
      <c r="C1441" s="152"/>
      <c r="E1441" s="243"/>
      <c r="F1441" s="374"/>
      <c r="G1441" s="300"/>
      <c r="H1441" s="300"/>
      <c r="I1441" s="300"/>
      <c r="J1441" s="300"/>
      <c r="K1441" s="300"/>
      <c r="L1441" s="300"/>
      <c r="M1441" s="300"/>
      <c r="O1441" s="302"/>
      <c r="U1441" s="355" t="str">
        <f t="shared" si="470"/>
        <v/>
      </c>
      <c r="W1441" s="355" t="str">
        <f t="shared" si="471"/>
        <v/>
      </c>
      <c r="Y1441" s="355" t="str">
        <f t="shared" si="472"/>
        <v/>
      </c>
      <c r="AA1441" s="355" t="str">
        <f t="shared" si="473"/>
        <v/>
      </c>
      <c r="AC1441" s="355" t="str">
        <f t="shared" si="474"/>
        <v/>
      </c>
      <c r="AE1441" s="4" t="str">
        <f t="shared" si="475"/>
        <v/>
      </c>
      <c r="AG1441" s="4" t="str">
        <f t="shared" si="476"/>
        <v/>
      </c>
      <c r="AI1441" s="4" t="str">
        <f t="shared" si="477"/>
        <v/>
      </c>
      <c r="AK1441" s="4" t="str">
        <f t="shared" si="478"/>
        <v/>
      </c>
      <c r="AM1441" s="4" t="str">
        <f t="shared" si="479"/>
        <v/>
      </c>
      <c r="AO1441" s="4" t="str">
        <f t="shared" si="480"/>
        <v/>
      </c>
      <c r="AQ1441" s="4" t="str">
        <f t="shared" si="481"/>
        <v/>
      </c>
      <c r="AS1441" s="4" t="str">
        <f t="shared" si="482"/>
        <v/>
      </c>
      <c r="AU1441" s="4" t="str">
        <f t="shared" si="483"/>
        <v/>
      </c>
      <c r="AW1441" s="359" t="str">
        <f t="shared" si="484"/>
        <v/>
      </c>
      <c r="AY1441" s="359" t="str">
        <f t="shared" si="485"/>
        <v/>
      </c>
      <c r="BA1441" s="359" t="str">
        <f t="shared" si="486"/>
        <v/>
      </c>
      <c r="BC1441" s="359" t="str">
        <f t="shared" si="487"/>
        <v/>
      </c>
      <c r="BE1441" s="359" t="str">
        <f t="shared" si="488"/>
        <v/>
      </c>
      <c r="BG1441" s="359" t="str">
        <f t="shared" si="489"/>
        <v/>
      </c>
      <c r="BI1441" s="359" t="str">
        <f t="shared" si="490"/>
        <v/>
      </c>
    </row>
    <row r="1442" spans="3:61" x14ac:dyDescent="0.2">
      <c r="C1442" s="152"/>
      <c r="E1442" s="243"/>
      <c r="F1442" s="374"/>
      <c r="G1442" s="300"/>
      <c r="H1442" s="300"/>
      <c r="I1442" s="300"/>
      <c r="J1442" s="300"/>
      <c r="K1442" s="300"/>
      <c r="L1442" s="300"/>
      <c r="M1442" s="300"/>
      <c r="O1442" s="302"/>
      <c r="U1442" s="355" t="str">
        <f t="shared" si="470"/>
        <v/>
      </c>
      <c r="W1442" s="355" t="str">
        <f t="shared" si="471"/>
        <v/>
      </c>
      <c r="Y1442" s="355" t="str">
        <f t="shared" si="472"/>
        <v/>
      </c>
      <c r="AA1442" s="355" t="str">
        <f t="shared" si="473"/>
        <v/>
      </c>
      <c r="AC1442" s="355" t="str">
        <f t="shared" si="474"/>
        <v/>
      </c>
      <c r="AE1442" s="4" t="str">
        <f t="shared" si="475"/>
        <v/>
      </c>
      <c r="AG1442" s="4" t="str">
        <f t="shared" si="476"/>
        <v/>
      </c>
      <c r="AI1442" s="4" t="str">
        <f t="shared" si="477"/>
        <v/>
      </c>
      <c r="AK1442" s="4" t="str">
        <f t="shared" si="478"/>
        <v/>
      </c>
      <c r="AM1442" s="4" t="str">
        <f t="shared" si="479"/>
        <v/>
      </c>
      <c r="AO1442" s="4" t="str">
        <f t="shared" si="480"/>
        <v/>
      </c>
      <c r="AQ1442" s="4" t="str">
        <f t="shared" si="481"/>
        <v/>
      </c>
      <c r="AS1442" s="4" t="str">
        <f t="shared" si="482"/>
        <v/>
      </c>
      <c r="AU1442" s="4" t="str">
        <f t="shared" si="483"/>
        <v/>
      </c>
      <c r="AW1442" s="359" t="str">
        <f t="shared" si="484"/>
        <v/>
      </c>
      <c r="AY1442" s="359" t="str">
        <f t="shared" si="485"/>
        <v/>
      </c>
      <c r="BA1442" s="359" t="str">
        <f t="shared" si="486"/>
        <v/>
      </c>
      <c r="BC1442" s="359" t="str">
        <f t="shared" si="487"/>
        <v/>
      </c>
      <c r="BE1442" s="359" t="str">
        <f t="shared" si="488"/>
        <v/>
      </c>
      <c r="BG1442" s="359" t="str">
        <f t="shared" si="489"/>
        <v/>
      </c>
      <c r="BI1442" s="359" t="str">
        <f t="shared" si="490"/>
        <v/>
      </c>
    </row>
    <row r="1443" spans="3:61" x14ac:dyDescent="0.2">
      <c r="C1443" s="152"/>
      <c r="E1443" s="243"/>
      <c r="F1443" s="374"/>
      <c r="G1443" s="300"/>
      <c r="H1443" s="300"/>
      <c r="I1443" s="300"/>
      <c r="J1443" s="300"/>
      <c r="K1443" s="300"/>
      <c r="L1443" s="300"/>
      <c r="M1443" s="300"/>
      <c r="O1443" s="302"/>
      <c r="U1443" s="355" t="str">
        <f t="shared" si="470"/>
        <v/>
      </c>
      <c r="W1443" s="355" t="str">
        <f t="shared" si="471"/>
        <v/>
      </c>
      <c r="Y1443" s="355" t="str">
        <f t="shared" si="472"/>
        <v/>
      </c>
      <c r="AA1443" s="355" t="str">
        <f t="shared" si="473"/>
        <v/>
      </c>
      <c r="AC1443" s="355" t="str">
        <f t="shared" si="474"/>
        <v/>
      </c>
      <c r="AE1443" s="4" t="str">
        <f t="shared" si="475"/>
        <v/>
      </c>
      <c r="AG1443" s="4" t="str">
        <f t="shared" si="476"/>
        <v/>
      </c>
      <c r="AI1443" s="4" t="str">
        <f t="shared" si="477"/>
        <v/>
      </c>
      <c r="AK1443" s="4" t="str">
        <f t="shared" si="478"/>
        <v/>
      </c>
      <c r="AM1443" s="4" t="str">
        <f t="shared" si="479"/>
        <v/>
      </c>
      <c r="AO1443" s="4" t="str">
        <f t="shared" si="480"/>
        <v/>
      </c>
      <c r="AQ1443" s="4" t="str">
        <f t="shared" si="481"/>
        <v/>
      </c>
      <c r="AS1443" s="4" t="str">
        <f t="shared" si="482"/>
        <v/>
      </c>
      <c r="AU1443" s="4" t="str">
        <f t="shared" si="483"/>
        <v/>
      </c>
      <c r="AW1443" s="359" t="str">
        <f t="shared" si="484"/>
        <v/>
      </c>
      <c r="AY1443" s="359" t="str">
        <f t="shared" si="485"/>
        <v/>
      </c>
      <c r="BA1443" s="359" t="str">
        <f t="shared" si="486"/>
        <v/>
      </c>
      <c r="BC1443" s="359" t="str">
        <f t="shared" si="487"/>
        <v/>
      </c>
      <c r="BE1443" s="359" t="str">
        <f t="shared" si="488"/>
        <v/>
      </c>
      <c r="BG1443" s="359" t="str">
        <f t="shared" si="489"/>
        <v/>
      </c>
      <c r="BI1443" s="359" t="str">
        <f t="shared" si="490"/>
        <v/>
      </c>
    </row>
    <row r="1444" spans="3:61" x14ac:dyDescent="0.2">
      <c r="C1444" s="152"/>
      <c r="E1444" s="243"/>
      <c r="F1444" s="374"/>
      <c r="G1444" s="300"/>
      <c r="H1444" s="300"/>
      <c r="I1444" s="300"/>
      <c r="J1444" s="300"/>
      <c r="K1444" s="300"/>
      <c r="L1444" s="300"/>
      <c r="M1444" s="300"/>
      <c r="O1444" s="302"/>
      <c r="U1444" s="355" t="str">
        <f t="shared" si="470"/>
        <v/>
      </c>
      <c r="W1444" s="355" t="str">
        <f t="shared" si="471"/>
        <v/>
      </c>
      <c r="Y1444" s="355" t="str">
        <f t="shared" si="472"/>
        <v/>
      </c>
      <c r="AA1444" s="355" t="str">
        <f t="shared" si="473"/>
        <v/>
      </c>
      <c r="AC1444" s="355" t="str">
        <f t="shared" si="474"/>
        <v/>
      </c>
      <c r="AE1444" s="4" t="str">
        <f t="shared" si="475"/>
        <v/>
      </c>
      <c r="AG1444" s="4" t="str">
        <f t="shared" si="476"/>
        <v/>
      </c>
      <c r="AI1444" s="4" t="str">
        <f t="shared" si="477"/>
        <v/>
      </c>
      <c r="AK1444" s="4" t="str">
        <f t="shared" si="478"/>
        <v/>
      </c>
      <c r="AM1444" s="4" t="str">
        <f t="shared" si="479"/>
        <v/>
      </c>
      <c r="AO1444" s="4" t="str">
        <f t="shared" si="480"/>
        <v/>
      </c>
      <c r="AQ1444" s="4" t="str">
        <f t="shared" si="481"/>
        <v/>
      </c>
      <c r="AS1444" s="4" t="str">
        <f t="shared" si="482"/>
        <v/>
      </c>
      <c r="AU1444" s="4" t="str">
        <f t="shared" si="483"/>
        <v/>
      </c>
      <c r="AW1444" s="359" t="str">
        <f t="shared" si="484"/>
        <v/>
      </c>
      <c r="AY1444" s="359" t="str">
        <f t="shared" si="485"/>
        <v/>
      </c>
      <c r="BA1444" s="359" t="str">
        <f t="shared" si="486"/>
        <v/>
      </c>
      <c r="BC1444" s="359" t="str">
        <f t="shared" si="487"/>
        <v/>
      </c>
      <c r="BE1444" s="359" t="str">
        <f t="shared" si="488"/>
        <v/>
      </c>
      <c r="BG1444" s="359" t="str">
        <f t="shared" si="489"/>
        <v/>
      </c>
      <c r="BI1444" s="359" t="str">
        <f t="shared" si="490"/>
        <v/>
      </c>
    </row>
    <row r="1445" spans="3:61" x14ac:dyDescent="0.2">
      <c r="C1445" s="152"/>
      <c r="E1445" s="243"/>
      <c r="F1445" s="374"/>
      <c r="G1445" s="300"/>
      <c r="H1445" s="300"/>
      <c r="I1445" s="300"/>
      <c r="J1445" s="300"/>
      <c r="K1445" s="300"/>
      <c r="L1445" s="300"/>
      <c r="M1445" s="300"/>
      <c r="O1445" s="302"/>
      <c r="U1445" s="355" t="str">
        <f t="shared" si="470"/>
        <v/>
      </c>
      <c r="W1445" s="355" t="str">
        <f t="shared" si="471"/>
        <v/>
      </c>
      <c r="Y1445" s="355" t="str">
        <f t="shared" si="472"/>
        <v/>
      </c>
      <c r="AA1445" s="355" t="str">
        <f t="shared" si="473"/>
        <v/>
      </c>
      <c r="AC1445" s="355" t="str">
        <f t="shared" si="474"/>
        <v/>
      </c>
      <c r="AE1445" s="4" t="str">
        <f t="shared" si="475"/>
        <v/>
      </c>
      <c r="AG1445" s="4" t="str">
        <f t="shared" si="476"/>
        <v/>
      </c>
      <c r="AI1445" s="4" t="str">
        <f t="shared" si="477"/>
        <v/>
      </c>
      <c r="AK1445" s="4" t="str">
        <f t="shared" si="478"/>
        <v/>
      </c>
      <c r="AM1445" s="4" t="str">
        <f t="shared" si="479"/>
        <v/>
      </c>
      <c r="AO1445" s="4" t="str">
        <f t="shared" si="480"/>
        <v/>
      </c>
      <c r="AQ1445" s="4" t="str">
        <f t="shared" si="481"/>
        <v/>
      </c>
      <c r="AS1445" s="4" t="str">
        <f t="shared" si="482"/>
        <v/>
      </c>
      <c r="AU1445" s="4" t="str">
        <f t="shared" si="483"/>
        <v/>
      </c>
      <c r="AW1445" s="359" t="str">
        <f t="shared" si="484"/>
        <v/>
      </c>
      <c r="AY1445" s="359" t="str">
        <f t="shared" si="485"/>
        <v/>
      </c>
      <c r="BA1445" s="359" t="str">
        <f t="shared" si="486"/>
        <v/>
      </c>
      <c r="BC1445" s="359" t="str">
        <f t="shared" si="487"/>
        <v/>
      </c>
      <c r="BE1445" s="359" t="str">
        <f t="shared" si="488"/>
        <v/>
      </c>
      <c r="BG1445" s="359" t="str">
        <f t="shared" si="489"/>
        <v/>
      </c>
      <c r="BI1445" s="359" t="str">
        <f t="shared" si="490"/>
        <v/>
      </c>
    </row>
    <row r="1446" spans="3:61" x14ac:dyDescent="0.2">
      <c r="C1446" s="152"/>
      <c r="E1446" s="243"/>
      <c r="F1446" s="374"/>
      <c r="G1446" s="300"/>
      <c r="H1446" s="300"/>
      <c r="I1446" s="300"/>
      <c r="J1446" s="300"/>
      <c r="K1446" s="300"/>
      <c r="L1446" s="300"/>
      <c r="M1446" s="300"/>
      <c r="O1446" s="302"/>
      <c r="U1446" s="355" t="str">
        <f t="shared" si="470"/>
        <v/>
      </c>
      <c r="W1446" s="355" t="str">
        <f t="shared" si="471"/>
        <v/>
      </c>
      <c r="Y1446" s="355" t="str">
        <f t="shared" si="472"/>
        <v/>
      </c>
      <c r="AA1446" s="355" t="str">
        <f t="shared" si="473"/>
        <v/>
      </c>
      <c r="AC1446" s="355" t="str">
        <f t="shared" si="474"/>
        <v/>
      </c>
      <c r="AE1446" s="4" t="str">
        <f t="shared" si="475"/>
        <v/>
      </c>
      <c r="AG1446" s="4" t="str">
        <f t="shared" si="476"/>
        <v/>
      </c>
      <c r="AI1446" s="4" t="str">
        <f t="shared" si="477"/>
        <v/>
      </c>
      <c r="AK1446" s="4" t="str">
        <f t="shared" si="478"/>
        <v/>
      </c>
      <c r="AM1446" s="4" t="str">
        <f t="shared" si="479"/>
        <v/>
      </c>
      <c r="AO1446" s="4" t="str">
        <f t="shared" si="480"/>
        <v/>
      </c>
      <c r="AQ1446" s="4" t="str">
        <f t="shared" si="481"/>
        <v/>
      </c>
      <c r="AS1446" s="4" t="str">
        <f t="shared" si="482"/>
        <v/>
      </c>
      <c r="AU1446" s="4" t="str">
        <f t="shared" si="483"/>
        <v/>
      </c>
      <c r="AW1446" s="359" t="str">
        <f t="shared" si="484"/>
        <v/>
      </c>
      <c r="AY1446" s="359" t="str">
        <f t="shared" si="485"/>
        <v/>
      </c>
      <c r="BA1446" s="359" t="str">
        <f t="shared" si="486"/>
        <v/>
      </c>
      <c r="BC1446" s="359" t="str">
        <f t="shared" si="487"/>
        <v/>
      </c>
      <c r="BE1446" s="359" t="str">
        <f t="shared" si="488"/>
        <v/>
      </c>
      <c r="BG1446" s="359" t="str">
        <f t="shared" si="489"/>
        <v/>
      </c>
      <c r="BI1446" s="359" t="str">
        <f t="shared" si="490"/>
        <v/>
      </c>
    </row>
    <row r="1447" spans="3:61" x14ac:dyDescent="0.2">
      <c r="C1447" s="152"/>
      <c r="E1447" s="243"/>
      <c r="F1447" s="374"/>
      <c r="G1447" s="300"/>
      <c r="H1447" s="300"/>
      <c r="I1447" s="300"/>
      <c r="J1447" s="300"/>
      <c r="K1447" s="300"/>
      <c r="L1447" s="300"/>
      <c r="M1447" s="300"/>
      <c r="O1447" s="302"/>
      <c r="U1447" s="355" t="str">
        <f t="shared" si="470"/>
        <v/>
      </c>
      <c r="W1447" s="355" t="str">
        <f t="shared" si="471"/>
        <v/>
      </c>
      <c r="Y1447" s="355" t="str">
        <f t="shared" si="472"/>
        <v/>
      </c>
      <c r="AA1447" s="355" t="str">
        <f t="shared" si="473"/>
        <v/>
      </c>
      <c r="AC1447" s="355" t="str">
        <f t="shared" si="474"/>
        <v/>
      </c>
      <c r="AE1447" s="4" t="str">
        <f t="shared" si="475"/>
        <v/>
      </c>
      <c r="AG1447" s="4" t="str">
        <f t="shared" si="476"/>
        <v/>
      </c>
      <c r="AI1447" s="4" t="str">
        <f t="shared" si="477"/>
        <v/>
      </c>
      <c r="AK1447" s="4" t="str">
        <f t="shared" si="478"/>
        <v/>
      </c>
      <c r="AM1447" s="4" t="str">
        <f t="shared" si="479"/>
        <v/>
      </c>
      <c r="AO1447" s="4" t="str">
        <f t="shared" si="480"/>
        <v/>
      </c>
      <c r="AQ1447" s="4" t="str">
        <f t="shared" si="481"/>
        <v/>
      </c>
      <c r="AS1447" s="4" t="str">
        <f t="shared" si="482"/>
        <v/>
      </c>
      <c r="AU1447" s="4" t="str">
        <f t="shared" si="483"/>
        <v/>
      </c>
      <c r="AW1447" s="359" t="str">
        <f t="shared" si="484"/>
        <v/>
      </c>
      <c r="AY1447" s="359" t="str">
        <f t="shared" si="485"/>
        <v/>
      </c>
      <c r="BA1447" s="359" t="str">
        <f t="shared" si="486"/>
        <v/>
      </c>
      <c r="BC1447" s="359" t="str">
        <f t="shared" si="487"/>
        <v/>
      </c>
      <c r="BE1447" s="359" t="str">
        <f t="shared" si="488"/>
        <v/>
      </c>
      <c r="BG1447" s="359" t="str">
        <f t="shared" si="489"/>
        <v/>
      </c>
      <c r="BI1447" s="359" t="str">
        <f t="shared" si="490"/>
        <v/>
      </c>
    </row>
    <row r="1448" spans="3:61" x14ac:dyDescent="0.2">
      <c r="C1448" s="152"/>
      <c r="E1448" s="243"/>
      <c r="F1448" s="374"/>
      <c r="G1448" s="300"/>
      <c r="H1448" s="300"/>
      <c r="I1448" s="300"/>
      <c r="J1448" s="300"/>
      <c r="K1448" s="300"/>
      <c r="L1448" s="300"/>
      <c r="M1448" s="300"/>
      <c r="O1448" s="302"/>
      <c r="U1448" s="355" t="str">
        <f t="shared" si="470"/>
        <v/>
      </c>
      <c r="W1448" s="355" t="str">
        <f t="shared" si="471"/>
        <v/>
      </c>
      <c r="Y1448" s="355" t="str">
        <f t="shared" si="472"/>
        <v/>
      </c>
      <c r="AA1448" s="355" t="str">
        <f t="shared" si="473"/>
        <v/>
      </c>
      <c r="AC1448" s="355" t="str">
        <f t="shared" si="474"/>
        <v/>
      </c>
      <c r="AE1448" s="4" t="str">
        <f t="shared" si="475"/>
        <v/>
      </c>
      <c r="AG1448" s="4" t="str">
        <f t="shared" si="476"/>
        <v/>
      </c>
      <c r="AI1448" s="4" t="str">
        <f t="shared" si="477"/>
        <v/>
      </c>
      <c r="AK1448" s="4" t="str">
        <f t="shared" si="478"/>
        <v/>
      </c>
      <c r="AM1448" s="4" t="str">
        <f t="shared" si="479"/>
        <v/>
      </c>
      <c r="AO1448" s="4" t="str">
        <f t="shared" si="480"/>
        <v/>
      </c>
      <c r="AQ1448" s="4" t="str">
        <f t="shared" si="481"/>
        <v/>
      </c>
      <c r="AS1448" s="4" t="str">
        <f t="shared" si="482"/>
        <v/>
      </c>
      <c r="AU1448" s="4" t="str">
        <f t="shared" si="483"/>
        <v/>
      </c>
      <c r="AW1448" s="359" t="str">
        <f t="shared" si="484"/>
        <v/>
      </c>
      <c r="AY1448" s="359" t="str">
        <f t="shared" si="485"/>
        <v/>
      </c>
      <c r="BA1448" s="359" t="str">
        <f t="shared" si="486"/>
        <v/>
      </c>
      <c r="BC1448" s="359" t="str">
        <f t="shared" si="487"/>
        <v/>
      </c>
      <c r="BE1448" s="359" t="str">
        <f t="shared" si="488"/>
        <v/>
      </c>
      <c r="BG1448" s="359" t="str">
        <f t="shared" si="489"/>
        <v/>
      </c>
      <c r="BI1448" s="359" t="str">
        <f t="shared" si="490"/>
        <v/>
      </c>
    </row>
    <row r="1449" spans="3:61" x14ac:dyDescent="0.2">
      <c r="C1449" s="152"/>
      <c r="E1449" s="243"/>
      <c r="F1449" s="374"/>
      <c r="G1449" s="300"/>
      <c r="H1449" s="300"/>
      <c r="I1449" s="300"/>
      <c r="J1449" s="300"/>
      <c r="K1449" s="300"/>
      <c r="L1449" s="300"/>
      <c r="M1449" s="300"/>
      <c r="O1449" s="302"/>
      <c r="U1449" s="355" t="str">
        <f t="shared" si="470"/>
        <v/>
      </c>
      <c r="W1449" s="355" t="str">
        <f t="shared" si="471"/>
        <v/>
      </c>
      <c r="Y1449" s="355" t="str">
        <f t="shared" si="472"/>
        <v/>
      </c>
      <c r="AA1449" s="355" t="str">
        <f t="shared" si="473"/>
        <v/>
      </c>
      <c r="AC1449" s="355" t="str">
        <f t="shared" si="474"/>
        <v/>
      </c>
      <c r="AE1449" s="4" t="str">
        <f t="shared" si="475"/>
        <v/>
      </c>
      <c r="AG1449" s="4" t="str">
        <f t="shared" si="476"/>
        <v/>
      </c>
      <c r="AI1449" s="4" t="str">
        <f t="shared" si="477"/>
        <v/>
      </c>
      <c r="AK1449" s="4" t="str">
        <f t="shared" si="478"/>
        <v/>
      </c>
      <c r="AM1449" s="4" t="str">
        <f t="shared" si="479"/>
        <v/>
      </c>
      <c r="AO1449" s="4" t="str">
        <f t="shared" si="480"/>
        <v/>
      </c>
      <c r="AQ1449" s="4" t="str">
        <f t="shared" si="481"/>
        <v/>
      </c>
      <c r="AS1449" s="4" t="str">
        <f t="shared" si="482"/>
        <v/>
      </c>
      <c r="AU1449" s="4" t="str">
        <f t="shared" si="483"/>
        <v/>
      </c>
      <c r="AW1449" s="359" t="str">
        <f t="shared" si="484"/>
        <v/>
      </c>
      <c r="AY1449" s="359" t="str">
        <f t="shared" si="485"/>
        <v/>
      </c>
      <c r="BA1449" s="359" t="str">
        <f t="shared" si="486"/>
        <v/>
      </c>
      <c r="BC1449" s="359" t="str">
        <f t="shared" si="487"/>
        <v/>
      </c>
      <c r="BE1449" s="359" t="str">
        <f t="shared" si="488"/>
        <v/>
      </c>
      <c r="BG1449" s="359" t="str">
        <f t="shared" si="489"/>
        <v/>
      </c>
      <c r="BI1449" s="359" t="str">
        <f t="shared" si="490"/>
        <v/>
      </c>
    </row>
    <row r="1450" spans="3:61" x14ac:dyDescent="0.2">
      <c r="C1450" s="152"/>
      <c r="E1450" s="243"/>
      <c r="F1450" s="374"/>
      <c r="G1450" s="300"/>
      <c r="H1450" s="300"/>
      <c r="I1450" s="300"/>
      <c r="J1450" s="300"/>
      <c r="K1450" s="300"/>
      <c r="L1450" s="300"/>
      <c r="M1450" s="300"/>
      <c r="O1450" s="302"/>
      <c r="U1450" s="355" t="str">
        <f t="shared" si="470"/>
        <v/>
      </c>
      <c r="W1450" s="355" t="str">
        <f t="shared" si="471"/>
        <v/>
      </c>
      <c r="Y1450" s="355" t="str">
        <f t="shared" si="472"/>
        <v/>
      </c>
      <c r="AA1450" s="355" t="str">
        <f t="shared" si="473"/>
        <v/>
      </c>
      <c r="AC1450" s="355" t="str">
        <f t="shared" si="474"/>
        <v/>
      </c>
      <c r="AE1450" s="4" t="str">
        <f t="shared" si="475"/>
        <v/>
      </c>
      <c r="AG1450" s="4" t="str">
        <f t="shared" si="476"/>
        <v/>
      </c>
      <c r="AI1450" s="4" t="str">
        <f t="shared" si="477"/>
        <v/>
      </c>
      <c r="AK1450" s="4" t="str">
        <f t="shared" si="478"/>
        <v/>
      </c>
      <c r="AM1450" s="4" t="str">
        <f t="shared" si="479"/>
        <v/>
      </c>
      <c r="AO1450" s="4" t="str">
        <f t="shared" si="480"/>
        <v/>
      </c>
      <c r="AQ1450" s="4" t="str">
        <f t="shared" si="481"/>
        <v/>
      </c>
      <c r="AS1450" s="4" t="str">
        <f t="shared" si="482"/>
        <v/>
      </c>
      <c r="AU1450" s="4" t="str">
        <f t="shared" si="483"/>
        <v/>
      </c>
      <c r="AW1450" s="359" t="str">
        <f t="shared" si="484"/>
        <v/>
      </c>
      <c r="AY1450" s="359" t="str">
        <f t="shared" si="485"/>
        <v/>
      </c>
      <c r="BA1450" s="359" t="str">
        <f t="shared" si="486"/>
        <v/>
      </c>
      <c r="BC1450" s="359" t="str">
        <f t="shared" si="487"/>
        <v/>
      </c>
      <c r="BE1450" s="359" t="str">
        <f t="shared" si="488"/>
        <v/>
      </c>
      <c r="BG1450" s="359" t="str">
        <f t="shared" si="489"/>
        <v/>
      </c>
      <c r="BI1450" s="359" t="str">
        <f t="shared" si="490"/>
        <v/>
      </c>
    </row>
    <row r="1451" spans="3:61" x14ac:dyDescent="0.2">
      <c r="C1451" s="152"/>
      <c r="E1451" s="243"/>
      <c r="F1451" s="374"/>
      <c r="G1451" s="300"/>
      <c r="H1451" s="300"/>
      <c r="I1451" s="300"/>
      <c r="J1451" s="300"/>
      <c r="K1451" s="300"/>
      <c r="L1451" s="300"/>
      <c r="M1451" s="300"/>
      <c r="O1451" s="302"/>
      <c r="U1451" s="355" t="str">
        <f t="shared" si="470"/>
        <v/>
      </c>
      <c r="W1451" s="355" t="str">
        <f t="shared" si="471"/>
        <v/>
      </c>
      <c r="Y1451" s="355" t="str">
        <f t="shared" si="472"/>
        <v/>
      </c>
      <c r="AA1451" s="355" t="str">
        <f t="shared" si="473"/>
        <v/>
      </c>
      <c r="AC1451" s="355" t="str">
        <f t="shared" si="474"/>
        <v/>
      </c>
      <c r="AE1451" s="4" t="str">
        <f t="shared" si="475"/>
        <v/>
      </c>
      <c r="AG1451" s="4" t="str">
        <f t="shared" si="476"/>
        <v/>
      </c>
      <c r="AI1451" s="4" t="str">
        <f t="shared" si="477"/>
        <v/>
      </c>
      <c r="AK1451" s="4" t="str">
        <f t="shared" si="478"/>
        <v/>
      </c>
      <c r="AM1451" s="4" t="str">
        <f t="shared" si="479"/>
        <v/>
      </c>
      <c r="AO1451" s="4" t="str">
        <f t="shared" si="480"/>
        <v/>
      </c>
      <c r="AQ1451" s="4" t="str">
        <f t="shared" si="481"/>
        <v/>
      </c>
      <c r="AS1451" s="4" t="str">
        <f t="shared" si="482"/>
        <v/>
      </c>
      <c r="AU1451" s="4" t="str">
        <f t="shared" si="483"/>
        <v/>
      </c>
      <c r="AW1451" s="359" t="str">
        <f t="shared" si="484"/>
        <v/>
      </c>
      <c r="AY1451" s="359" t="str">
        <f t="shared" si="485"/>
        <v/>
      </c>
      <c r="BA1451" s="359" t="str">
        <f t="shared" si="486"/>
        <v/>
      </c>
      <c r="BC1451" s="359" t="str">
        <f t="shared" si="487"/>
        <v/>
      </c>
      <c r="BE1451" s="359" t="str">
        <f t="shared" si="488"/>
        <v/>
      </c>
      <c r="BG1451" s="359" t="str">
        <f t="shared" si="489"/>
        <v/>
      </c>
      <c r="BI1451" s="359" t="str">
        <f t="shared" si="490"/>
        <v/>
      </c>
    </row>
    <row r="1452" spans="3:61" x14ac:dyDescent="0.2">
      <c r="C1452" s="152"/>
      <c r="E1452" s="243"/>
      <c r="F1452" s="374"/>
      <c r="G1452" s="300"/>
      <c r="H1452" s="300"/>
      <c r="I1452" s="300"/>
      <c r="J1452" s="300"/>
      <c r="K1452" s="300"/>
      <c r="L1452" s="300"/>
      <c r="M1452" s="300"/>
      <c r="O1452" s="302"/>
      <c r="U1452" s="355" t="str">
        <f t="shared" si="470"/>
        <v/>
      </c>
      <c r="W1452" s="355" t="str">
        <f t="shared" si="471"/>
        <v/>
      </c>
      <c r="Y1452" s="355" t="str">
        <f t="shared" si="472"/>
        <v/>
      </c>
      <c r="AA1452" s="355" t="str">
        <f t="shared" si="473"/>
        <v/>
      </c>
      <c r="AC1452" s="355" t="str">
        <f t="shared" si="474"/>
        <v/>
      </c>
      <c r="AE1452" s="4" t="str">
        <f t="shared" si="475"/>
        <v/>
      </c>
      <c r="AG1452" s="4" t="str">
        <f t="shared" si="476"/>
        <v/>
      </c>
      <c r="AI1452" s="4" t="str">
        <f t="shared" si="477"/>
        <v/>
      </c>
      <c r="AK1452" s="4" t="str">
        <f t="shared" si="478"/>
        <v/>
      </c>
      <c r="AM1452" s="4" t="str">
        <f t="shared" si="479"/>
        <v/>
      </c>
      <c r="AO1452" s="4" t="str">
        <f t="shared" si="480"/>
        <v/>
      </c>
      <c r="AQ1452" s="4" t="str">
        <f t="shared" si="481"/>
        <v/>
      </c>
      <c r="AS1452" s="4" t="str">
        <f t="shared" si="482"/>
        <v/>
      </c>
      <c r="AU1452" s="4" t="str">
        <f t="shared" si="483"/>
        <v/>
      </c>
      <c r="AW1452" s="359" t="str">
        <f t="shared" si="484"/>
        <v/>
      </c>
      <c r="AY1452" s="359" t="str">
        <f t="shared" si="485"/>
        <v/>
      </c>
      <c r="BA1452" s="359" t="str">
        <f t="shared" si="486"/>
        <v/>
      </c>
      <c r="BC1452" s="359" t="str">
        <f t="shared" si="487"/>
        <v/>
      </c>
      <c r="BE1452" s="359" t="str">
        <f t="shared" si="488"/>
        <v/>
      </c>
      <c r="BG1452" s="359" t="str">
        <f t="shared" si="489"/>
        <v/>
      </c>
      <c r="BI1452" s="359" t="str">
        <f t="shared" si="490"/>
        <v/>
      </c>
    </row>
    <row r="1453" spans="3:61" x14ac:dyDescent="0.2">
      <c r="C1453" s="152"/>
      <c r="E1453" s="243"/>
      <c r="F1453" s="374"/>
      <c r="G1453" s="300"/>
      <c r="H1453" s="300"/>
      <c r="I1453" s="300"/>
      <c r="J1453" s="300"/>
      <c r="K1453" s="300"/>
      <c r="L1453" s="300"/>
      <c r="M1453" s="300"/>
      <c r="O1453" s="302"/>
      <c r="U1453" s="355" t="str">
        <f t="shared" si="470"/>
        <v/>
      </c>
      <c r="W1453" s="355" t="str">
        <f t="shared" si="471"/>
        <v/>
      </c>
      <c r="Y1453" s="355" t="str">
        <f t="shared" si="472"/>
        <v/>
      </c>
      <c r="AA1453" s="355" t="str">
        <f t="shared" si="473"/>
        <v/>
      </c>
      <c r="AC1453" s="355" t="str">
        <f t="shared" si="474"/>
        <v/>
      </c>
      <c r="AE1453" s="4" t="str">
        <f t="shared" si="475"/>
        <v/>
      </c>
      <c r="AG1453" s="4" t="str">
        <f t="shared" si="476"/>
        <v/>
      </c>
      <c r="AI1453" s="4" t="str">
        <f t="shared" si="477"/>
        <v/>
      </c>
      <c r="AK1453" s="4" t="str">
        <f t="shared" si="478"/>
        <v/>
      </c>
      <c r="AM1453" s="4" t="str">
        <f t="shared" si="479"/>
        <v/>
      </c>
      <c r="AO1453" s="4" t="str">
        <f t="shared" si="480"/>
        <v/>
      </c>
      <c r="AQ1453" s="4" t="str">
        <f t="shared" si="481"/>
        <v/>
      </c>
      <c r="AS1453" s="4" t="str">
        <f t="shared" si="482"/>
        <v/>
      </c>
      <c r="AU1453" s="4" t="str">
        <f t="shared" si="483"/>
        <v/>
      </c>
      <c r="AW1453" s="359" t="str">
        <f t="shared" si="484"/>
        <v/>
      </c>
      <c r="AY1453" s="359" t="str">
        <f t="shared" si="485"/>
        <v/>
      </c>
      <c r="BA1453" s="359" t="str">
        <f t="shared" si="486"/>
        <v/>
      </c>
      <c r="BC1453" s="359" t="str">
        <f t="shared" si="487"/>
        <v/>
      </c>
      <c r="BE1453" s="359" t="str">
        <f t="shared" si="488"/>
        <v/>
      </c>
      <c r="BG1453" s="359" t="str">
        <f t="shared" si="489"/>
        <v/>
      </c>
      <c r="BI1453" s="359" t="str">
        <f t="shared" si="490"/>
        <v/>
      </c>
    </row>
    <row r="1454" spans="3:61" x14ac:dyDescent="0.2">
      <c r="C1454" s="152"/>
      <c r="E1454" s="243"/>
      <c r="F1454" s="374"/>
      <c r="G1454" s="300"/>
      <c r="H1454" s="300"/>
      <c r="I1454" s="300"/>
      <c r="J1454" s="300"/>
      <c r="K1454" s="300"/>
      <c r="L1454" s="300"/>
      <c r="M1454" s="300"/>
      <c r="O1454" s="302"/>
      <c r="U1454" s="355" t="str">
        <f t="shared" si="470"/>
        <v/>
      </c>
      <c r="W1454" s="355" t="str">
        <f t="shared" si="471"/>
        <v/>
      </c>
      <c r="Y1454" s="355" t="str">
        <f t="shared" si="472"/>
        <v/>
      </c>
      <c r="AA1454" s="355" t="str">
        <f t="shared" si="473"/>
        <v/>
      </c>
      <c r="AC1454" s="355" t="str">
        <f t="shared" si="474"/>
        <v/>
      </c>
      <c r="AE1454" s="4" t="str">
        <f t="shared" si="475"/>
        <v/>
      </c>
      <c r="AG1454" s="4" t="str">
        <f t="shared" si="476"/>
        <v/>
      </c>
      <c r="AI1454" s="4" t="str">
        <f t="shared" si="477"/>
        <v/>
      </c>
      <c r="AK1454" s="4" t="str">
        <f t="shared" si="478"/>
        <v/>
      </c>
      <c r="AM1454" s="4" t="str">
        <f t="shared" si="479"/>
        <v/>
      </c>
      <c r="AO1454" s="4" t="str">
        <f t="shared" si="480"/>
        <v/>
      </c>
      <c r="AQ1454" s="4" t="str">
        <f t="shared" si="481"/>
        <v/>
      </c>
      <c r="AS1454" s="4" t="str">
        <f t="shared" si="482"/>
        <v/>
      </c>
      <c r="AU1454" s="4" t="str">
        <f t="shared" si="483"/>
        <v/>
      </c>
      <c r="AW1454" s="359" t="str">
        <f t="shared" si="484"/>
        <v/>
      </c>
      <c r="AY1454" s="359" t="str">
        <f t="shared" si="485"/>
        <v/>
      </c>
      <c r="BA1454" s="359" t="str">
        <f t="shared" si="486"/>
        <v/>
      </c>
      <c r="BC1454" s="359" t="str">
        <f t="shared" si="487"/>
        <v/>
      </c>
      <c r="BE1454" s="359" t="str">
        <f t="shared" si="488"/>
        <v/>
      </c>
      <c r="BG1454" s="359" t="str">
        <f t="shared" si="489"/>
        <v/>
      </c>
      <c r="BI1454" s="359" t="str">
        <f t="shared" si="490"/>
        <v/>
      </c>
    </row>
    <row r="1455" spans="3:61" x14ac:dyDescent="0.2">
      <c r="C1455" s="152"/>
      <c r="E1455" s="243"/>
      <c r="F1455" s="374"/>
      <c r="G1455" s="300"/>
      <c r="H1455" s="300"/>
      <c r="I1455" s="300"/>
      <c r="J1455" s="300"/>
      <c r="K1455" s="300"/>
      <c r="L1455" s="300"/>
      <c r="M1455" s="300"/>
      <c r="O1455" s="302"/>
      <c r="U1455" s="355" t="str">
        <f t="shared" si="470"/>
        <v/>
      </c>
      <c r="W1455" s="355" t="str">
        <f t="shared" si="471"/>
        <v/>
      </c>
      <c r="Y1455" s="355" t="str">
        <f t="shared" si="472"/>
        <v/>
      </c>
      <c r="AA1455" s="355" t="str">
        <f t="shared" si="473"/>
        <v/>
      </c>
      <c r="AC1455" s="355" t="str">
        <f t="shared" si="474"/>
        <v/>
      </c>
      <c r="AE1455" s="4" t="str">
        <f t="shared" si="475"/>
        <v/>
      </c>
      <c r="AG1455" s="4" t="str">
        <f t="shared" si="476"/>
        <v/>
      </c>
      <c r="AI1455" s="4" t="str">
        <f t="shared" si="477"/>
        <v/>
      </c>
      <c r="AK1455" s="4" t="str">
        <f t="shared" si="478"/>
        <v/>
      </c>
      <c r="AM1455" s="4" t="str">
        <f t="shared" si="479"/>
        <v/>
      </c>
      <c r="AO1455" s="4" t="str">
        <f t="shared" si="480"/>
        <v/>
      </c>
      <c r="AQ1455" s="4" t="str">
        <f t="shared" si="481"/>
        <v/>
      </c>
      <c r="AS1455" s="4" t="str">
        <f t="shared" si="482"/>
        <v/>
      </c>
      <c r="AU1455" s="4" t="str">
        <f t="shared" si="483"/>
        <v/>
      </c>
      <c r="AW1455" s="359" t="str">
        <f t="shared" si="484"/>
        <v/>
      </c>
      <c r="AY1455" s="359" t="str">
        <f t="shared" si="485"/>
        <v/>
      </c>
      <c r="BA1455" s="359" t="str">
        <f t="shared" si="486"/>
        <v/>
      </c>
      <c r="BC1455" s="359" t="str">
        <f t="shared" si="487"/>
        <v/>
      </c>
      <c r="BE1455" s="359" t="str">
        <f t="shared" si="488"/>
        <v/>
      </c>
      <c r="BG1455" s="359" t="str">
        <f t="shared" si="489"/>
        <v/>
      </c>
      <c r="BI1455" s="359" t="str">
        <f t="shared" si="490"/>
        <v/>
      </c>
    </row>
    <row r="1456" spans="3:61" x14ac:dyDescent="0.2">
      <c r="C1456" s="152"/>
      <c r="E1456" s="243"/>
      <c r="F1456" s="374"/>
      <c r="G1456" s="300"/>
      <c r="H1456" s="300"/>
      <c r="I1456" s="300"/>
      <c r="J1456" s="300"/>
      <c r="K1456" s="300"/>
      <c r="L1456" s="300"/>
      <c r="M1456" s="300"/>
      <c r="O1456" s="302"/>
      <c r="U1456" s="355" t="str">
        <f t="shared" si="470"/>
        <v/>
      </c>
      <c r="W1456" s="355" t="str">
        <f t="shared" si="471"/>
        <v/>
      </c>
      <c r="Y1456" s="355" t="str">
        <f t="shared" si="472"/>
        <v/>
      </c>
      <c r="AA1456" s="355" t="str">
        <f t="shared" si="473"/>
        <v/>
      </c>
      <c r="AC1456" s="355" t="str">
        <f t="shared" si="474"/>
        <v/>
      </c>
      <c r="AE1456" s="4" t="str">
        <f t="shared" si="475"/>
        <v/>
      </c>
      <c r="AG1456" s="4" t="str">
        <f t="shared" si="476"/>
        <v/>
      </c>
      <c r="AI1456" s="4" t="str">
        <f t="shared" si="477"/>
        <v/>
      </c>
      <c r="AK1456" s="4" t="str">
        <f t="shared" si="478"/>
        <v/>
      </c>
      <c r="AM1456" s="4" t="str">
        <f t="shared" si="479"/>
        <v/>
      </c>
      <c r="AO1456" s="4" t="str">
        <f t="shared" si="480"/>
        <v/>
      </c>
      <c r="AQ1456" s="4" t="str">
        <f t="shared" si="481"/>
        <v/>
      </c>
      <c r="AS1456" s="4" t="str">
        <f t="shared" si="482"/>
        <v/>
      </c>
      <c r="AU1456" s="4" t="str">
        <f t="shared" si="483"/>
        <v/>
      </c>
      <c r="AW1456" s="359" t="str">
        <f t="shared" si="484"/>
        <v/>
      </c>
      <c r="AY1456" s="359" t="str">
        <f t="shared" si="485"/>
        <v/>
      </c>
      <c r="BA1456" s="359" t="str">
        <f t="shared" si="486"/>
        <v/>
      </c>
      <c r="BC1456" s="359" t="str">
        <f t="shared" si="487"/>
        <v/>
      </c>
      <c r="BE1456" s="359" t="str">
        <f t="shared" si="488"/>
        <v/>
      </c>
      <c r="BG1456" s="359" t="str">
        <f t="shared" si="489"/>
        <v/>
      </c>
      <c r="BI1456" s="359" t="str">
        <f t="shared" si="490"/>
        <v/>
      </c>
    </row>
    <row r="1457" spans="3:61" x14ac:dyDescent="0.2">
      <c r="C1457" s="152"/>
      <c r="E1457" s="243"/>
      <c r="F1457" s="374"/>
      <c r="G1457" s="300"/>
      <c r="H1457" s="300"/>
      <c r="I1457" s="300"/>
      <c r="J1457" s="300"/>
      <c r="K1457" s="300"/>
      <c r="L1457" s="300"/>
      <c r="M1457" s="300"/>
      <c r="O1457" s="302"/>
      <c r="U1457" s="355" t="str">
        <f t="shared" si="470"/>
        <v/>
      </c>
      <c r="W1457" s="355" t="str">
        <f t="shared" si="471"/>
        <v/>
      </c>
      <c r="Y1457" s="355" t="str">
        <f t="shared" si="472"/>
        <v/>
      </c>
      <c r="AA1457" s="355" t="str">
        <f t="shared" si="473"/>
        <v/>
      </c>
      <c r="AC1457" s="355" t="str">
        <f t="shared" si="474"/>
        <v/>
      </c>
      <c r="AE1457" s="4" t="str">
        <f t="shared" si="475"/>
        <v/>
      </c>
      <c r="AG1457" s="4" t="str">
        <f t="shared" si="476"/>
        <v/>
      </c>
      <c r="AI1457" s="4" t="str">
        <f t="shared" si="477"/>
        <v/>
      </c>
      <c r="AK1457" s="4" t="str">
        <f t="shared" si="478"/>
        <v/>
      </c>
      <c r="AM1457" s="4" t="str">
        <f t="shared" si="479"/>
        <v/>
      </c>
      <c r="AO1457" s="4" t="str">
        <f t="shared" si="480"/>
        <v/>
      </c>
      <c r="AQ1457" s="4" t="str">
        <f t="shared" si="481"/>
        <v/>
      </c>
      <c r="AS1457" s="4" t="str">
        <f t="shared" si="482"/>
        <v/>
      </c>
      <c r="AU1457" s="4" t="str">
        <f t="shared" si="483"/>
        <v/>
      </c>
      <c r="AW1457" s="359" t="str">
        <f t="shared" si="484"/>
        <v/>
      </c>
      <c r="AY1457" s="359" t="str">
        <f t="shared" si="485"/>
        <v/>
      </c>
      <c r="BA1457" s="359" t="str">
        <f t="shared" si="486"/>
        <v/>
      </c>
      <c r="BC1457" s="359" t="str">
        <f t="shared" si="487"/>
        <v/>
      </c>
      <c r="BE1457" s="359" t="str">
        <f t="shared" si="488"/>
        <v/>
      </c>
      <c r="BG1457" s="359" t="str">
        <f t="shared" si="489"/>
        <v/>
      </c>
      <c r="BI1457" s="359" t="str">
        <f t="shared" si="490"/>
        <v/>
      </c>
    </row>
    <row r="1458" spans="3:61" x14ac:dyDescent="0.2">
      <c r="C1458" s="152"/>
      <c r="E1458" s="243"/>
      <c r="F1458" s="374"/>
      <c r="G1458" s="300"/>
      <c r="H1458" s="300"/>
      <c r="I1458" s="300"/>
      <c r="J1458" s="300"/>
      <c r="K1458" s="300"/>
      <c r="L1458" s="300"/>
      <c r="M1458" s="300"/>
      <c r="O1458" s="302"/>
      <c r="U1458" s="355" t="str">
        <f t="shared" si="470"/>
        <v/>
      </c>
      <c r="W1458" s="355" t="str">
        <f t="shared" si="471"/>
        <v/>
      </c>
      <c r="Y1458" s="355" t="str">
        <f t="shared" si="472"/>
        <v/>
      </c>
      <c r="AA1458" s="355" t="str">
        <f t="shared" si="473"/>
        <v/>
      </c>
      <c r="AC1458" s="355" t="str">
        <f t="shared" si="474"/>
        <v/>
      </c>
      <c r="AE1458" s="4" t="str">
        <f t="shared" si="475"/>
        <v/>
      </c>
      <c r="AG1458" s="4" t="str">
        <f t="shared" si="476"/>
        <v/>
      </c>
      <c r="AI1458" s="4" t="str">
        <f t="shared" si="477"/>
        <v/>
      </c>
      <c r="AK1458" s="4" t="str">
        <f t="shared" si="478"/>
        <v/>
      </c>
      <c r="AM1458" s="4" t="str">
        <f t="shared" si="479"/>
        <v/>
      </c>
      <c r="AO1458" s="4" t="str">
        <f t="shared" si="480"/>
        <v/>
      </c>
      <c r="AQ1458" s="4" t="str">
        <f t="shared" si="481"/>
        <v/>
      </c>
      <c r="AS1458" s="4" t="str">
        <f t="shared" si="482"/>
        <v/>
      </c>
      <c r="AU1458" s="4" t="str">
        <f t="shared" si="483"/>
        <v/>
      </c>
      <c r="AW1458" s="359" t="str">
        <f t="shared" si="484"/>
        <v/>
      </c>
      <c r="AY1458" s="359" t="str">
        <f t="shared" si="485"/>
        <v/>
      </c>
      <c r="BA1458" s="359" t="str">
        <f t="shared" si="486"/>
        <v/>
      </c>
      <c r="BC1458" s="359" t="str">
        <f t="shared" si="487"/>
        <v/>
      </c>
      <c r="BE1458" s="359" t="str">
        <f t="shared" si="488"/>
        <v/>
      </c>
      <c r="BG1458" s="359" t="str">
        <f t="shared" si="489"/>
        <v/>
      </c>
      <c r="BI1458" s="359" t="str">
        <f t="shared" si="490"/>
        <v/>
      </c>
    </row>
    <row r="1459" spans="3:61" x14ac:dyDescent="0.2">
      <c r="C1459" s="152"/>
      <c r="E1459" s="243"/>
      <c r="F1459" s="374"/>
      <c r="G1459" s="300"/>
      <c r="H1459" s="300"/>
      <c r="I1459" s="300"/>
      <c r="J1459" s="300"/>
      <c r="K1459" s="300"/>
      <c r="L1459" s="300"/>
      <c r="M1459" s="300"/>
      <c r="O1459" s="302"/>
      <c r="U1459" s="355" t="str">
        <f t="shared" si="470"/>
        <v/>
      </c>
      <c r="W1459" s="355" t="str">
        <f t="shared" si="471"/>
        <v/>
      </c>
      <c r="Y1459" s="355" t="str">
        <f t="shared" si="472"/>
        <v/>
      </c>
      <c r="AA1459" s="355" t="str">
        <f t="shared" si="473"/>
        <v/>
      </c>
      <c r="AC1459" s="355" t="str">
        <f t="shared" si="474"/>
        <v/>
      </c>
      <c r="AE1459" s="4" t="str">
        <f t="shared" si="475"/>
        <v/>
      </c>
      <c r="AG1459" s="4" t="str">
        <f t="shared" si="476"/>
        <v/>
      </c>
      <c r="AI1459" s="4" t="str">
        <f t="shared" si="477"/>
        <v/>
      </c>
      <c r="AK1459" s="4" t="str">
        <f t="shared" si="478"/>
        <v/>
      </c>
      <c r="AM1459" s="4" t="str">
        <f t="shared" si="479"/>
        <v/>
      </c>
      <c r="AO1459" s="4" t="str">
        <f t="shared" si="480"/>
        <v/>
      </c>
      <c r="AQ1459" s="4" t="str">
        <f t="shared" si="481"/>
        <v/>
      </c>
      <c r="AS1459" s="4" t="str">
        <f t="shared" si="482"/>
        <v/>
      </c>
      <c r="AU1459" s="4" t="str">
        <f t="shared" si="483"/>
        <v/>
      </c>
      <c r="AW1459" s="359" t="str">
        <f t="shared" si="484"/>
        <v/>
      </c>
      <c r="AY1459" s="359" t="str">
        <f t="shared" si="485"/>
        <v/>
      </c>
      <c r="BA1459" s="359" t="str">
        <f t="shared" si="486"/>
        <v/>
      </c>
      <c r="BC1459" s="359" t="str">
        <f t="shared" si="487"/>
        <v/>
      </c>
      <c r="BE1459" s="359" t="str">
        <f t="shared" si="488"/>
        <v/>
      </c>
      <c r="BG1459" s="359" t="str">
        <f t="shared" si="489"/>
        <v/>
      </c>
      <c r="BI1459" s="359" t="str">
        <f t="shared" si="490"/>
        <v/>
      </c>
    </row>
    <row r="1460" spans="3:61" x14ac:dyDescent="0.2">
      <c r="C1460" s="152"/>
      <c r="E1460" s="243"/>
      <c r="F1460" s="374"/>
      <c r="G1460" s="300"/>
      <c r="H1460" s="300"/>
      <c r="I1460" s="300"/>
      <c r="J1460" s="300"/>
      <c r="K1460" s="300"/>
      <c r="L1460" s="300"/>
      <c r="M1460" s="300"/>
      <c r="O1460" s="302"/>
      <c r="U1460" s="355" t="str">
        <f t="shared" si="470"/>
        <v/>
      </c>
      <c r="W1460" s="355" t="str">
        <f t="shared" si="471"/>
        <v/>
      </c>
      <c r="Y1460" s="355" t="str">
        <f t="shared" si="472"/>
        <v/>
      </c>
      <c r="AA1460" s="355" t="str">
        <f t="shared" si="473"/>
        <v/>
      </c>
      <c r="AC1460" s="355" t="str">
        <f t="shared" si="474"/>
        <v/>
      </c>
      <c r="AE1460" s="4" t="str">
        <f t="shared" si="475"/>
        <v/>
      </c>
      <c r="AG1460" s="4" t="str">
        <f t="shared" si="476"/>
        <v/>
      </c>
      <c r="AI1460" s="4" t="str">
        <f t="shared" si="477"/>
        <v/>
      </c>
      <c r="AK1460" s="4" t="str">
        <f t="shared" si="478"/>
        <v/>
      </c>
      <c r="AM1460" s="4" t="str">
        <f t="shared" si="479"/>
        <v/>
      </c>
      <c r="AO1460" s="4" t="str">
        <f t="shared" si="480"/>
        <v/>
      </c>
      <c r="AQ1460" s="4" t="str">
        <f t="shared" si="481"/>
        <v/>
      </c>
      <c r="AS1460" s="4" t="str">
        <f t="shared" si="482"/>
        <v/>
      </c>
      <c r="AU1460" s="4" t="str">
        <f t="shared" si="483"/>
        <v/>
      </c>
      <c r="AW1460" s="359" t="str">
        <f t="shared" si="484"/>
        <v/>
      </c>
      <c r="AY1460" s="359" t="str">
        <f t="shared" si="485"/>
        <v/>
      </c>
      <c r="BA1460" s="359" t="str">
        <f t="shared" si="486"/>
        <v/>
      </c>
      <c r="BC1460" s="359" t="str">
        <f t="shared" si="487"/>
        <v/>
      </c>
      <c r="BE1460" s="359" t="str">
        <f t="shared" si="488"/>
        <v/>
      </c>
      <c r="BG1460" s="359" t="str">
        <f t="shared" si="489"/>
        <v/>
      </c>
      <c r="BI1460" s="359" t="str">
        <f t="shared" si="490"/>
        <v/>
      </c>
    </row>
    <row r="1461" spans="3:61" x14ac:dyDescent="0.2">
      <c r="C1461" s="152"/>
      <c r="E1461" s="243"/>
      <c r="F1461" s="374"/>
      <c r="G1461" s="300"/>
      <c r="H1461" s="300"/>
      <c r="I1461" s="300"/>
      <c r="J1461" s="300"/>
      <c r="K1461" s="300"/>
      <c r="L1461" s="300"/>
      <c r="M1461" s="300"/>
      <c r="O1461" s="302"/>
      <c r="U1461" s="355" t="str">
        <f t="shared" si="470"/>
        <v/>
      </c>
      <c r="W1461" s="355" t="str">
        <f t="shared" si="471"/>
        <v/>
      </c>
      <c r="Y1461" s="355" t="str">
        <f t="shared" si="472"/>
        <v/>
      </c>
      <c r="AA1461" s="355" t="str">
        <f t="shared" si="473"/>
        <v/>
      </c>
      <c r="AC1461" s="355" t="str">
        <f t="shared" si="474"/>
        <v/>
      </c>
      <c r="AE1461" s="4" t="str">
        <f t="shared" si="475"/>
        <v/>
      </c>
      <c r="AG1461" s="4" t="str">
        <f t="shared" si="476"/>
        <v/>
      </c>
      <c r="AI1461" s="4" t="str">
        <f t="shared" si="477"/>
        <v/>
      </c>
      <c r="AK1461" s="4" t="str">
        <f t="shared" si="478"/>
        <v/>
      </c>
      <c r="AM1461" s="4" t="str">
        <f t="shared" si="479"/>
        <v/>
      </c>
      <c r="AO1461" s="4" t="str">
        <f t="shared" si="480"/>
        <v/>
      </c>
      <c r="AQ1461" s="4" t="str">
        <f t="shared" si="481"/>
        <v/>
      </c>
      <c r="AS1461" s="4" t="str">
        <f t="shared" si="482"/>
        <v/>
      </c>
      <c r="AU1461" s="4" t="str">
        <f t="shared" si="483"/>
        <v/>
      </c>
      <c r="AW1461" s="359" t="str">
        <f t="shared" si="484"/>
        <v/>
      </c>
      <c r="AY1461" s="359" t="str">
        <f t="shared" si="485"/>
        <v/>
      </c>
      <c r="BA1461" s="359" t="str">
        <f t="shared" si="486"/>
        <v/>
      </c>
      <c r="BC1461" s="359" t="str">
        <f t="shared" si="487"/>
        <v/>
      </c>
      <c r="BE1461" s="359" t="str">
        <f t="shared" si="488"/>
        <v/>
      </c>
      <c r="BG1461" s="359" t="str">
        <f t="shared" si="489"/>
        <v/>
      </c>
      <c r="BI1461" s="359" t="str">
        <f t="shared" si="490"/>
        <v/>
      </c>
    </row>
    <row r="1462" spans="3:61" x14ac:dyDescent="0.2">
      <c r="C1462" s="152"/>
      <c r="E1462" s="243"/>
      <c r="F1462" s="374"/>
      <c r="G1462" s="300"/>
      <c r="H1462" s="300"/>
      <c r="I1462" s="300"/>
      <c r="J1462" s="300"/>
      <c r="K1462" s="300"/>
      <c r="L1462" s="300"/>
      <c r="M1462" s="300"/>
      <c r="O1462" s="302"/>
      <c r="U1462" s="355" t="str">
        <f t="shared" si="470"/>
        <v/>
      </c>
      <c r="W1462" s="355" t="str">
        <f t="shared" si="471"/>
        <v/>
      </c>
      <c r="Y1462" s="355" t="str">
        <f t="shared" si="472"/>
        <v/>
      </c>
      <c r="AA1462" s="355" t="str">
        <f t="shared" si="473"/>
        <v/>
      </c>
      <c r="AC1462" s="355" t="str">
        <f t="shared" si="474"/>
        <v/>
      </c>
      <c r="AE1462" s="4" t="str">
        <f t="shared" si="475"/>
        <v/>
      </c>
      <c r="AG1462" s="4" t="str">
        <f t="shared" si="476"/>
        <v/>
      </c>
      <c r="AI1462" s="4" t="str">
        <f t="shared" si="477"/>
        <v/>
      </c>
      <c r="AK1462" s="4" t="str">
        <f t="shared" si="478"/>
        <v/>
      </c>
      <c r="AM1462" s="4" t="str">
        <f t="shared" si="479"/>
        <v/>
      </c>
      <c r="AO1462" s="4" t="str">
        <f t="shared" si="480"/>
        <v/>
      </c>
      <c r="AQ1462" s="4" t="str">
        <f t="shared" si="481"/>
        <v/>
      </c>
      <c r="AS1462" s="4" t="str">
        <f t="shared" si="482"/>
        <v/>
      </c>
      <c r="AU1462" s="4" t="str">
        <f t="shared" si="483"/>
        <v/>
      </c>
      <c r="AW1462" s="359" t="str">
        <f t="shared" si="484"/>
        <v/>
      </c>
      <c r="AY1462" s="359" t="str">
        <f t="shared" si="485"/>
        <v/>
      </c>
      <c r="BA1462" s="359" t="str">
        <f t="shared" si="486"/>
        <v/>
      </c>
      <c r="BC1462" s="359" t="str">
        <f t="shared" si="487"/>
        <v/>
      </c>
      <c r="BE1462" s="359" t="str">
        <f t="shared" si="488"/>
        <v/>
      </c>
      <c r="BG1462" s="359" t="str">
        <f t="shared" si="489"/>
        <v/>
      </c>
      <c r="BI1462" s="359" t="str">
        <f t="shared" si="490"/>
        <v/>
      </c>
    </row>
    <row r="1463" spans="3:61" x14ac:dyDescent="0.2">
      <c r="C1463" s="152"/>
      <c r="E1463" s="243"/>
      <c r="F1463" s="374"/>
      <c r="G1463" s="300"/>
      <c r="H1463" s="300"/>
      <c r="I1463" s="300"/>
      <c r="J1463" s="300"/>
      <c r="K1463" s="300"/>
      <c r="L1463" s="300"/>
      <c r="M1463" s="300"/>
      <c r="O1463" s="302"/>
      <c r="U1463" s="355" t="str">
        <f t="shared" si="470"/>
        <v/>
      </c>
      <c r="W1463" s="355" t="str">
        <f t="shared" si="471"/>
        <v/>
      </c>
      <c r="Y1463" s="355" t="str">
        <f t="shared" si="472"/>
        <v/>
      </c>
      <c r="AA1463" s="355" t="str">
        <f t="shared" si="473"/>
        <v/>
      </c>
      <c r="AC1463" s="355" t="str">
        <f t="shared" si="474"/>
        <v/>
      </c>
      <c r="AE1463" s="4" t="str">
        <f t="shared" si="475"/>
        <v/>
      </c>
      <c r="AG1463" s="4" t="str">
        <f t="shared" si="476"/>
        <v/>
      </c>
      <c r="AI1463" s="4" t="str">
        <f t="shared" si="477"/>
        <v/>
      </c>
      <c r="AK1463" s="4" t="str">
        <f t="shared" si="478"/>
        <v/>
      </c>
      <c r="AM1463" s="4" t="str">
        <f t="shared" si="479"/>
        <v/>
      </c>
      <c r="AO1463" s="4" t="str">
        <f t="shared" si="480"/>
        <v/>
      </c>
      <c r="AQ1463" s="4" t="str">
        <f t="shared" si="481"/>
        <v/>
      </c>
      <c r="AS1463" s="4" t="str">
        <f t="shared" si="482"/>
        <v/>
      </c>
      <c r="AU1463" s="4" t="str">
        <f t="shared" si="483"/>
        <v/>
      </c>
      <c r="AW1463" s="359" t="str">
        <f t="shared" si="484"/>
        <v/>
      </c>
      <c r="AY1463" s="359" t="str">
        <f t="shared" si="485"/>
        <v/>
      </c>
      <c r="BA1463" s="359" t="str">
        <f t="shared" si="486"/>
        <v/>
      </c>
      <c r="BC1463" s="359" t="str">
        <f t="shared" si="487"/>
        <v/>
      </c>
      <c r="BE1463" s="359" t="str">
        <f t="shared" si="488"/>
        <v/>
      </c>
      <c r="BG1463" s="359" t="str">
        <f t="shared" si="489"/>
        <v/>
      </c>
      <c r="BI1463" s="359" t="str">
        <f t="shared" si="490"/>
        <v/>
      </c>
    </row>
    <row r="1464" spans="3:61" x14ac:dyDescent="0.2">
      <c r="C1464" s="152"/>
      <c r="E1464" s="243"/>
      <c r="F1464" s="374"/>
      <c r="G1464" s="300"/>
      <c r="H1464" s="300"/>
      <c r="I1464" s="300"/>
      <c r="J1464" s="300"/>
      <c r="K1464" s="300"/>
      <c r="L1464" s="300"/>
      <c r="M1464" s="300"/>
      <c r="O1464" s="302"/>
      <c r="U1464" s="355" t="str">
        <f t="shared" si="470"/>
        <v/>
      </c>
      <c r="W1464" s="355" t="str">
        <f t="shared" si="471"/>
        <v/>
      </c>
      <c r="Y1464" s="355" t="str">
        <f t="shared" si="472"/>
        <v/>
      </c>
      <c r="AA1464" s="355" t="str">
        <f t="shared" si="473"/>
        <v/>
      </c>
      <c r="AC1464" s="355" t="str">
        <f t="shared" si="474"/>
        <v/>
      </c>
      <c r="AE1464" s="4" t="str">
        <f t="shared" si="475"/>
        <v/>
      </c>
      <c r="AG1464" s="4" t="str">
        <f t="shared" si="476"/>
        <v/>
      </c>
      <c r="AI1464" s="4" t="str">
        <f t="shared" si="477"/>
        <v/>
      </c>
      <c r="AK1464" s="4" t="str">
        <f t="shared" si="478"/>
        <v/>
      </c>
      <c r="AM1464" s="4" t="str">
        <f t="shared" si="479"/>
        <v/>
      </c>
      <c r="AO1464" s="4" t="str">
        <f t="shared" si="480"/>
        <v/>
      </c>
      <c r="AQ1464" s="4" t="str">
        <f t="shared" si="481"/>
        <v/>
      </c>
      <c r="AS1464" s="4" t="str">
        <f t="shared" si="482"/>
        <v/>
      </c>
      <c r="AU1464" s="4" t="str">
        <f t="shared" si="483"/>
        <v/>
      </c>
      <c r="AW1464" s="359" t="str">
        <f t="shared" si="484"/>
        <v/>
      </c>
      <c r="AY1464" s="359" t="str">
        <f t="shared" si="485"/>
        <v/>
      </c>
      <c r="BA1464" s="359" t="str">
        <f t="shared" si="486"/>
        <v/>
      </c>
      <c r="BC1464" s="359" t="str">
        <f t="shared" si="487"/>
        <v/>
      </c>
      <c r="BE1464" s="359" t="str">
        <f t="shared" si="488"/>
        <v/>
      </c>
      <c r="BG1464" s="359" t="str">
        <f t="shared" si="489"/>
        <v/>
      </c>
      <c r="BI1464" s="359" t="str">
        <f t="shared" si="490"/>
        <v/>
      </c>
    </row>
    <row r="1465" spans="3:61" x14ac:dyDescent="0.2">
      <c r="C1465" s="152"/>
      <c r="E1465" s="243"/>
      <c r="F1465" s="374"/>
      <c r="G1465" s="300"/>
      <c r="H1465" s="300"/>
      <c r="I1465" s="300"/>
      <c r="J1465" s="300"/>
      <c r="K1465" s="300"/>
      <c r="L1465" s="300"/>
      <c r="M1465" s="300"/>
      <c r="O1465" s="302"/>
      <c r="U1465" s="355" t="str">
        <f t="shared" si="470"/>
        <v/>
      </c>
      <c r="W1465" s="355" t="str">
        <f t="shared" si="471"/>
        <v/>
      </c>
      <c r="Y1465" s="355" t="str">
        <f t="shared" si="472"/>
        <v/>
      </c>
      <c r="AA1465" s="355" t="str">
        <f t="shared" si="473"/>
        <v/>
      </c>
      <c r="AC1465" s="355" t="str">
        <f t="shared" si="474"/>
        <v/>
      </c>
      <c r="AE1465" s="4" t="str">
        <f t="shared" si="475"/>
        <v/>
      </c>
      <c r="AG1465" s="4" t="str">
        <f t="shared" si="476"/>
        <v/>
      </c>
      <c r="AI1465" s="4" t="str">
        <f t="shared" si="477"/>
        <v/>
      </c>
      <c r="AK1465" s="4" t="str">
        <f t="shared" si="478"/>
        <v/>
      </c>
      <c r="AM1465" s="4" t="str">
        <f t="shared" si="479"/>
        <v/>
      </c>
      <c r="AO1465" s="4" t="str">
        <f t="shared" si="480"/>
        <v/>
      </c>
      <c r="AQ1465" s="4" t="str">
        <f t="shared" si="481"/>
        <v/>
      </c>
      <c r="AS1465" s="4" t="str">
        <f t="shared" si="482"/>
        <v/>
      </c>
      <c r="AU1465" s="4" t="str">
        <f t="shared" si="483"/>
        <v/>
      </c>
      <c r="AW1465" s="359" t="str">
        <f t="shared" si="484"/>
        <v/>
      </c>
      <c r="AY1465" s="359" t="str">
        <f t="shared" si="485"/>
        <v/>
      </c>
      <c r="BA1465" s="359" t="str">
        <f t="shared" si="486"/>
        <v/>
      </c>
      <c r="BC1465" s="359" t="str">
        <f t="shared" si="487"/>
        <v/>
      </c>
      <c r="BE1465" s="359" t="str">
        <f t="shared" si="488"/>
        <v/>
      </c>
      <c r="BG1465" s="359" t="str">
        <f t="shared" si="489"/>
        <v/>
      </c>
      <c r="BI1465" s="359" t="str">
        <f t="shared" si="490"/>
        <v/>
      </c>
    </row>
    <row r="1466" spans="3:61" x14ac:dyDescent="0.2">
      <c r="C1466" s="152"/>
      <c r="E1466" s="243"/>
      <c r="F1466" s="374"/>
      <c r="G1466" s="300"/>
      <c r="H1466" s="300"/>
      <c r="I1466" s="300"/>
      <c r="J1466" s="300"/>
      <c r="K1466" s="300"/>
      <c r="L1466" s="300"/>
      <c r="M1466" s="300"/>
      <c r="O1466" s="302"/>
      <c r="U1466" s="355" t="str">
        <f t="shared" si="470"/>
        <v/>
      </c>
      <c r="W1466" s="355" t="str">
        <f t="shared" si="471"/>
        <v/>
      </c>
      <c r="Y1466" s="355" t="str">
        <f t="shared" si="472"/>
        <v/>
      </c>
      <c r="AA1466" s="355" t="str">
        <f t="shared" si="473"/>
        <v/>
      </c>
      <c r="AC1466" s="355" t="str">
        <f t="shared" si="474"/>
        <v/>
      </c>
      <c r="AE1466" s="4" t="str">
        <f t="shared" si="475"/>
        <v/>
      </c>
      <c r="AG1466" s="4" t="str">
        <f t="shared" si="476"/>
        <v/>
      </c>
      <c r="AI1466" s="4" t="str">
        <f t="shared" si="477"/>
        <v/>
      </c>
      <c r="AK1466" s="4" t="str">
        <f t="shared" si="478"/>
        <v/>
      </c>
      <c r="AM1466" s="4" t="str">
        <f t="shared" si="479"/>
        <v/>
      </c>
      <c r="AO1466" s="4" t="str">
        <f t="shared" si="480"/>
        <v/>
      </c>
      <c r="AQ1466" s="4" t="str">
        <f t="shared" si="481"/>
        <v/>
      </c>
      <c r="AS1466" s="4" t="str">
        <f t="shared" si="482"/>
        <v/>
      </c>
      <c r="AU1466" s="4" t="str">
        <f t="shared" si="483"/>
        <v/>
      </c>
      <c r="AW1466" s="359" t="str">
        <f t="shared" si="484"/>
        <v/>
      </c>
      <c r="AY1466" s="359" t="str">
        <f t="shared" si="485"/>
        <v/>
      </c>
      <c r="BA1466" s="359" t="str">
        <f t="shared" si="486"/>
        <v/>
      </c>
      <c r="BC1466" s="359" t="str">
        <f t="shared" si="487"/>
        <v/>
      </c>
      <c r="BE1466" s="359" t="str">
        <f t="shared" si="488"/>
        <v/>
      </c>
      <c r="BG1466" s="359" t="str">
        <f t="shared" si="489"/>
        <v/>
      </c>
      <c r="BI1466" s="359" t="str">
        <f t="shared" si="490"/>
        <v/>
      </c>
    </row>
    <row r="1467" spans="3:61" x14ac:dyDescent="0.2">
      <c r="C1467" s="152"/>
      <c r="F1467" s="374"/>
      <c r="G1467" s="300"/>
      <c r="H1467" s="300"/>
      <c r="I1467" s="300"/>
      <c r="J1467" s="300"/>
      <c r="K1467" s="300"/>
      <c r="L1467" s="300"/>
      <c r="M1467" s="300"/>
      <c r="O1467" s="302"/>
      <c r="U1467" s="355" t="str">
        <f t="shared" si="470"/>
        <v/>
      </c>
      <c r="W1467" s="355" t="str">
        <f t="shared" si="471"/>
        <v/>
      </c>
      <c r="Y1467" s="355" t="str">
        <f t="shared" si="472"/>
        <v/>
      </c>
      <c r="AA1467" s="355" t="str">
        <f t="shared" si="473"/>
        <v/>
      </c>
      <c r="AC1467" s="355" t="str">
        <f t="shared" si="474"/>
        <v/>
      </c>
      <c r="AE1467" s="4" t="str">
        <f t="shared" si="475"/>
        <v/>
      </c>
      <c r="AG1467" s="4" t="str">
        <f t="shared" si="476"/>
        <v/>
      </c>
      <c r="AI1467" s="4" t="str">
        <f t="shared" si="477"/>
        <v/>
      </c>
      <c r="AK1467" s="4" t="str">
        <f t="shared" si="478"/>
        <v/>
      </c>
      <c r="AM1467" s="4" t="str">
        <f t="shared" si="479"/>
        <v/>
      </c>
      <c r="AO1467" s="4" t="str">
        <f t="shared" si="480"/>
        <v/>
      </c>
      <c r="AQ1467" s="4" t="str">
        <f t="shared" si="481"/>
        <v/>
      </c>
      <c r="AS1467" s="4" t="str">
        <f t="shared" si="482"/>
        <v/>
      </c>
      <c r="AU1467" s="4" t="str">
        <f t="shared" si="483"/>
        <v/>
      </c>
      <c r="AW1467" s="359" t="str">
        <f t="shared" si="484"/>
        <v/>
      </c>
      <c r="AY1467" s="359" t="str">
        <f t="shared" si="485"/>
        <v/>
      </c>
      <c r="BA1467" s="359" t="str">
        <f t="shared" si="486"/>
        <v/>
      </c>
      <c r="BC1467" s="359" t="str">
        <f t="shared" si="487"/>
        <v/>
      </c>
      <c r="BE1467" s="359" t="str">
        <f t="shared" si="488"/>
        <v/>
      </c>
      <c r="BG1467" s="359" t="str">
        <f t="shared" si="489"/>
        <v/>
      </c>
      <c r="BI1467" s="359" t="str">
        <f t="shared" si="490"/>
        <v/>
      </c>
    </row>
    <row r="1468" spans="3:61" x14ac:dyDescent="0.2">
      <c r="C1468" s="152"/>
      <c r="E1468" s="243"/>
      <c r="F1468" s="374"/>
      <c r="G1468" s="300"/>
      <c r="H1468" s="300"/>
      <c r="I1468" s="300"/>
      <c r="J1468" s="300"/>
      <c r="K1468" s="300"/>
      <c r="L1468" s="300"/>
      <c r="M1468" s="300"/>
      <c r="O1468" s="302"/>
      <c r="U1468" s="355" t="str">
        <f t="shared" si="470"/>
        <v/>
      </c>
      <c r="W1468" s="355" t="str">
        <f t="shared" si="471"/>
        <v/>
      </c>
      <c r="Y1468" s="355" t="str">
        <f t="shared" si="472"/>
        <v/>
      </c>
      <c r="AA1468" s="355" t="str">
        <f t="shared" si="473"/>
        <v/>
      </c>
      <c r="AC1468" s="355" t="str">
        <f t="shared" si="474"/>
        <v/>
      </c>
      <c r="AE1468" s="4" t="str">
        <f t="shared" si="475"/>
        <v/>
      </c>
      <c r="AG1468" s="4" t="str">
        <f t="shared" si="476"/>
        <v/>
      </c>
      <c r="AI1468" s="4" t="str">
        <f t="shared" si="477"/>
        <v/>
      </c>
      <c r="AK1468" s="4" t="str">
        <f t="shared" si="478"/>
        <v/>
      </c>
      <c r="AM1468" s="4" t="str">
        <f t="shared" si="479"/>
        <v/>
      </c>
      <c r="AO1468" s="4" t="str">
        <f t="shared" si="480"/>
        <v/>
      </c>
      <c r="AQ1468" s="4" t="str">
        <f t="shared" si="481"/>
        <v/>
      </c>
      <c r="AS1468" s="4" t="str">
        <f t="shared" si="482"/>
        <v/>
      </c>
      <c r="AU1468" s="4" t="str">
        <f t="shared" si="483"/>
        <v/>
      </c>
      <c r="AW1468" s="359" t="str">
        <f t="shared" si="484"/>
        <v/>
      </c>
      <c r="AY1468" s="359" t="str">
        <f t="shared" si="485"/>
        <v/>
      </c>
      <c r="BA1468" s="359" t="str">
        <f t="shared" si="486"/>
        <v/>
      </c>
      <c r="BC1468" s="359" t="str">
        <f t="shared" si="487"/>
        <v/>
      </c>
      <c r="BE1468" s="359" t="str">
        <f t="shared" si="488"/>
        <v/>
      </c>
      <c r="BG1468" s="359" t="str">
        <f t="shared" si="489"/>
        <v/>
      </c>
      <c r="BI1468" s="359" t="str">
        <f t="shared" si="490"/>
        <v/>
      </c>
    </row>
    <row r="1469" spans="3:61" x14ac:dyDescent="0.2">
      <c r="C1469" s="152"/>
      <c r="E1469" s="243"/>
      <c r="F1469" s="374"/>
      <c r="G1469" s="300"/>
      <c r="H1469" s="300"/>
      <c r="I1469" s="300"/>
      <c r="J1469" s="300"/>
      <c r="K1469" s="300"/>
      <c r="L1469" s="300"/>
      <c r="M1469" s="300"/>
      <c r="O1469" s="302"/>
      <c r="U1469" s="355" t="str">
        <f t="shared" si="470"/>
        <v/>
      </c>
      <c r="W1469" s="355" t="str">
        <f t="shared" si="471"/>
        <v/>
      </c>
      <c r="Y1469" s="355" t="str">
        <f t="shared" si="472"/>
        <v/>
      </c>
      <c r="AA1469" s="355" t="str">
        <f t="shared" si="473"/>
        <v/>
      </c>
      <c r="AC1469" s="355" t="str">
        <f t="shared" si="474"/>
        <v/>
      </c>
      <c r="AE1469" s="4" t="str">
        <f t="shared" si="475"/>
        <v/>
      </c>
      <c r="AG1469" s="4" t="str">
        <f t="shared" si="476"/>
        <v/>
      </c>
      <c r="AI1469" s="4" t="str">
        <f t="shared" si="477"/>
        <v/>
      </c>
      <c r="AK1469" s="4" t="str">
        <f t="shared" si="478"/>
        <v/>
      </c>
      <c r="AM1469" s="4" t="str">
        <f t="shared" si="479"/>
        <v/>
      </c>
      <c r="AO1469" s="4" t="str">
        <f t="shared" si="480"/>
        <v/>
      </c>
      <c r="AQ1469" s="4" t="str">
        <f t="shared" si="481"/>
        <v/>
      </c>
      <c r="AS1469" s="4" t="str">
        <f t="shared" si="482"/>
        <v/>
      </c>
      <c r="AU1469" s="4" t="str">
        <f t="shared" si="483"/>
        <v/>
      </c>
      <c r="AW1469" s="359" t="str">
        <f t="shared" si="484"/>
        <v/>
      </c>
      <c r="AY1469" s="359" t="str">
        <f t="shared" si="485"/>
        <v/>
      </c>
      <c r="BA1469" s="359" t="str">
        <f t="shared" si="486"/>
        <v/>
      </c>
      <c r="BC1469" s="359" t="str">
        <f t="shared" si="487"/>
        <v/>
      </c>
      <c r="BE1469" s="359" t="str">
        <f t="shared" si="488"/>
        <v/>
      </c>
      <c r="BG1469" s="359" t="str">
        <f t="shared" si="489"/>
        <v/>
      </c>
      <c r="BI1469" s="359" t="str">
        <f t="shared" si="490"/>
        <v/>
      </c>
    </row>
    <row r="1470" spans="3:61" x14ac:dyDescent="0.2">
      <c r="C1470" s="152"/>
      <c r="E1470" s="243"/>
      <c r="F1470" s="374"/>
      <c r="G1470" s="300"/>
      <c r="H1470" s="300"/>
      <c r="I1470" s="300"/>
      <c r="J1470" s="300"/>
      <c r="K1470" s="300"/>
      <c r="L1470" s="300"/>
      <c r="M1470" s="300"/>
      <c r="O1470" s="302"/>
      <c r="U1470" s="355" t="str">
        <f t="shared" si="470"/>
        <v/>
      </c>
      <c r="W1470" s="355" t="str">
        <f t="shared" si="471"/>
        <v/>
      </c>
      <c r="Y1470" s="355" t="str">
        <f t="shared" si="472"/>
        <v/>
      </c>
      <c r="AA1470" s="355" t="str">
        <f t="shared" si="473"/>
        <v/>
      </c>
      <c r="AC1470" s="355" t="str">
        <f t="shared" si="474"/>
        <v/>
      </c>
      <c r="AE1470" s="4" t="str">
        <f t="shared" si="475"/>
        <v/>
      </c>
      <c r="AG1470" s="4" t="str">
        <f t="shared" si="476"/>
        <v/>
      </c>
      <c r="AI1470" s="4" t="str">
        <f t="shared" si="477"/>
        <v/>
      </c>
      <c r="AK1470" s="4" t="str">
        <f t="shared" si="478"/>
        <v/>
      </c>
      <c r="AM1470" s="4" t="str">
        <f t="shared" si="479"/>
        <v/>
      </c>
      <c r="AO1470" s="4" t="str">
        <f t="shared" si="480"/>
        <v/>
      </c>
      <c r="AQ1470" s="4" t="str">
        <f t="shared" si="481"/>
        <v/>
      </c>
      <c r="AS1470" s="4" t="str">
        <f t="shared" si="482"/>
        <v/>
      </c>
      <c r="AU1470" s="4" t="str">
        <f t="shared" si="483"/>
        <v/>
      </c>
      <c r="AW1470" s="359" t="str">
        <f t="shared" si="484"/>
        <v/>
      </c>
      <c r="AY1470" s="359" t="str">
        <f t="shared" si="485"/>
        <v/>
      </c>
      <c r="BA1470" s="359" t="str">
        <f t="shared" si="486"/>
        <v/>
      </c>
      <c r="BC1470" s="359" t="str">
        <f t="shared" si="487"/>
        <v/>
      </c>
      <c r="BE1470" s="359" t="str">
        <f t="shared" si="488"/>
        <v/>
      </c>
      <c r="BG1470" s="359" t="str">
        <f t="shared" si="489"/>
        <v/>
      </c>
      <c r="BI1470" s="359" t="str">
        <f t="shared" si="490"/>
        <v/>
      </c>
    </row>
    <row r="1471" spans="3:61" x14ac:dyDescent="0.2">
      <c r="C1471" s="152"/>
      <c r="E1471" s="243"/>
      <c r="F1471" s="374"/>
      <c r="G1471" s="300"/>
      <c r="H1471" s="300"/>
      <c r="I1471" s="300"/>
      <c r="J1471" s="300"/>
      <c r="K1471" s="300"/>
      <c r="L1471" s="300"/>
      <c r="M1471" s="300"/>
      <c r="O1471" s="302"/>
      <c r="U1471" s="355" t="str">
        <f t="shared" si="470"/>
        <v/>
      </c>
      <c r="W1471" s="355" t="str">
        <f t="shared" si="471"/>
        <v/>
      </c>
      <c r="Y1471" s="355" t="str">
        <f t="shared" si="472"/>
        <v/>
      </c>
      <c r="AA1471" s="355" t="str">
        <f t="shared" si="473"/>
        <v/>
      </c>
      <c r="AC1471" s="355" t="str">
        <f t="shared" si="474"/>
        <v/>
      </c>
      <c r="AE1471" s="4" t="str">
        <f t="shared" si="475"/>
        <v/>
      </c>
      <c r="AG1471" s="4" t="str">
        <f t="shared" si="476"/>
        <v/>
      </c>
      <c r="AI1471" s="4" t="str">
        <f t="shared" si="477"/>
        <v/>
      </c>
      <c r="AK1471" s="4" t="str">
        <f t="shared" si="478"/>
        <v/>
      </c>
      <c r="AM1471" s="4" t="str">
        <f t="shared" si="479"/>
        <v/>
      </c>
      <c r="AO1471" s="4" t="str">
        <f t="shared" si="480"/>
        <v/>
      </c>
      <c r="AQ1471" s="4" t="str">
        <f t="shared" si="481"/>
        <v/>
      </c>
      <c r="AS1471" s="4" t="str">
        <f t="shared" si="482"/>
        <v/>
      </c>
      <c r="AU1471" s="4" t="str">
        <f t="shared" si="483"/>
        <v/>
      </c>
      <c r="AW1471" s="359" t="str">
        <f t="shared" si="484"/>
        <v/>
      </c>
      <c r="AY1471" s="359" t="str">
        <f t="shared" si="485"/>
        <v/>
      </c>
      <c r="BA1471" s="359" t="str">
        <f t="shared" si="486"/>
        <v/>
      </c>
      <c r="BC1471" s="359" t="str">
        <f t="shared" si="487"/>
        <v/>
      </c>
      <c r="BE1471" s="359" t="str">
        <f t="shared" si="488"/>
        <v/>
      </c>
      <c r="BG1471" s="359" t="str">
        <f t="shared" si="489"/>
        <v/>
      </c>
      <c r="BI1471" s="359" t="str">
        <f t="shared" si="490"/>
        <v/>
      </c>
    </row>
    <row r="1472" spans="3:61" x14ac:dyDescent="0.2">
      <c r="C1472" s="152"/>
      <c r="E1472" s="243"/>
      <c r="F1472" s="374"/>
      <c r="G1472" s="300"/>
      <c r="H1472" s="300"/>
      <c r="I1472" s="300"/>
      <c r="J1472" s="300"/>
      <c r="K1472" s="300"/>
      <c r="L1472" s="300"/>
      <c r="M1472" s="300"/>
      <c r="O1472" s="302"/>
      <c r="U1472" s="355" t="str">
        <f t="shared" si="470"/>
        <v/>
      </c>
      <c r="W1472" s="355" t="str">
        <f t="shared" si="471"/>
        <v/>
      </c>
      <c r="Y1472" s="355" t="str">
        <f t="shared" si="472"/>
        <v/>
      </c>
      <c r="AA1472" s="355" t="str">
        <f t="shared" si="473"/>
        <v/>
      </c>
      <c r="AC1472" s="355" t="str">
        <f t="shared" si="474"/>
        <v/>
      </c>
      <c r="AE1472" s="4" t="str">
        <f t="shared" si="475"/>
        <v/>
      </c>
      <c r="AG1472" s="4" t="str">
        <f t="shared" si="476"/>
        <v/>
      </c>
      <c r="AI1472" s="4" t="str">
        <f t="shared" si="477"/>
        <v/>
      </c>
      <c r="AK1472" s="4" t="str">
        <f t="shared" si="478"/>
        <v/>
      </c>
      <c r="AM1472" s="4" t="str">
        <f t="shared" si="479"/>
        <v/>
      </c>
      <c r="AO1472" s="4" t="str">
        <f t="shared" si="480"/>
        <v/>
      </c>
      <c r="AQ1472" s="4" t="str">
        <f t="shared" si="481"/>
        <v/>
      </c>
      <c r="AS1472" s="4" t="str">
        <f t="shared" si="482"/>
        <v/>
      </c>
      <c r="AU1472" s="4" t="str">
        <f t="shared" si="483"/>
        <v/>
      </c>
      <c r="AW1472" s="359" t="str">
        <f t="shared" si="484"/>
        <v/>
      </c>
      <c r="AY1472" s="359" t="str">
        <f t="shared" si="485"/>
        <v/>
      </c>
      <c r="BA1472" s="359" t="str">
        <f t="shared" si="486"/>
        <v/>
      </c>
      <c r="BC1472" s="359" t="str">
        <f t="shared" si="487"/>
        <v/>
      </c>
      <c r="BE1472" s="359" t="str">
        <f t="shared" si="488"/>
        <v/>
      </c>
      <c r="BG1472" s="359" t="str">
        <f t="shared" si="489"/>
        <v/>
      </c>
      <c r="BI1472" s="359" t="str">
        <f t="shared" si="490"/>
        <v/>
      </c>
    </row>
    <row r="1473" spans="3:61" x14ac:dyDescent="0.2">
      <c r="C1473" s="152"/>
      <c r="E1473" s="243"/>
      <c r="F1473" s="374"/>
      <c r="G1473" s="300"/>
      <c r="H1473" s="300"/>
      <c r="I1473" s="300"/>
      <c r="J1473" s="300"/>
      <c r="K1473" s="300"/>
      <c r="L1473" s="300"/>
      <c r="M1473" s="300"/>
      <c r="O1473" s="302"/>
      <c r="U1473" s="355" t="str">
        <f t="shared" si="470"/>
        <v/>
      </c>
      <c r="W1473" s="355" t="str">
        <f t="shared" si="471"/>
        <v/>
      </c>
      <c r="Y1473" s="355" t="str">
        <f t="shared" si="472"/>
        <v/>
      </c>
      <c r="AA1473" s="355" t="str">
        <f t="shared" si="473"/>
        <v/>
      </c>
      <c r="AC1473" s="355" t="str">
        <f t="shared" si="474"/>
        <v/>
      </c>
      <c r="AE1473" s="4" t="str">
        <f t="shared" si="475"/>
        <v/>
      </c>
      <c r="AG1473" s="4" t="str">
        <f t="shared" si="476"/>
        <v/>
      </c>
      <c r="AI1473" s="4" t="str">
        <f t="shared" si="477"/>
        <v/>
      </c>
      <c r="AK1473" s="4" t="str">
        <f t="shared" si="478"/>
        <v/>
      </c>
      <c r="AM1473" s="4" t="str">
        <f t="shared" si="479"/>
        <v/>
      </c>
      <c r="AO1473" s="4" t="str">
        <f t="shared" si="480"/>
        <v/>
      </c>
      <c r="AQ1473" s="4" t="str">
        <f t="shared" si="481"/>
        <v/>
      </c>
      <c r="AS1473" s="4" t="str">
        <f t="shared" si="482"/>
        <v/>
      </c>
      <c r="AU1473" s="4" t="str">
        <f t="shared" si="483"/>
        <v/>
      </c>
      <c r="AW1473" s="359" t="str">
        <f t="shared" si="484"/>
        <v/>
      </c>
      <c r="AY1473" s="359" t="str">
        <f t="shared" si="485"/>
        <v/>
      </c>
      <c r="BA1473" s="359" t="str">
        <f t="shared" si="486"/>
        <v/>
      </c>
      <c r="BC1473" s="359" t="str">
        <f t="shared" si="487"/>
        <v/>
      </c>
      <c r="BE1473" s="359" t="str">
        <f t="shared" si="488"/>
        <v/>
      </c>
      <c r="BG1473" s="359" t="str">
        <f t="shared" si="489"/>
        <v/>
      </c>
      <c r="BI1473" s="359" t="str">
        <f t="shared" si="490"/>
        <v/>
      </c>
    </row>
    <row r="1474" spans="3:61" x14ac:dyDescent="0.2">
      <c r="C1474" s="152"/>
      <c r="E1474" s="243"/>
      <c r="F1474" s="374"/>
      <c r="G1474" s="300"/>
      <c r="H1474" s="300"/>
      <c r="I1474" s="300"/>
      <c r="J1474" s="300"/>
      <c r="K1474" s="300"/>
      <c r="L1474" s="300"/>
      <c r="M1474" s="300"/>
      <c r="O1474" s="302"/>
      <c r="U1474" s="355" t="str">
        <f t="shared" si="470"/>
        <v/>
      </c>
      <c r="W1474" s="355" t="str">
        <f t="shared" si="471"/>
        <v/>
      </c>
      <c r="Y1474" s="355" t="str">
        <f t="shared" si="472"/>
        <v/>
      </c>
      <c r="AA1474" s="355" t="str">
        <f t="shared" si="473"/>
        <v/>
      </c>
      <c r="AC1474" s="355" t="str">
        <f t="shared" si="474"/>
        <v/>
      </c>
      <c r="AE1474" s="4" t="str">
        <f t="shared" si="475"/>
        <v/>
      </c>
      <c r="AG1474" s="4" t="str">
        <f t="shared" si="476"/>
        <v/>
      </c>
      <c r="AI1474" s="4" t="str">
        <f t="shared" si="477"/>
        <v/>
      </c>
      <c r="AK1474" s="4" t="str">
        <f t="shared" si="478"/>
        <v/>
      </c>
      <c r="AM1474" s="4" t="str">
        <f t="shared" si="479"/>
        <v/>
      </c>
      <c r="AO1474" s="4" t="str">
        <f t="shared" si="480"/>
        <v/>
      </c>
      <c r="AQ1474" s="4" t="str">
        <f t="shared" si="481"/>
        <v/>
      </c>
      <c r="AS1474" s="4" t="str">
        <f t="shared" si="482"/>
        <v/>
      </c>
      <c r="AU1474" s="4" t="str">
        <f t="shared" si="483"/>
        <v/>
      </c>
      <c r="AW1474" s="359" t="str">
        <f t="shared" si="484"/>
        <v/>
      </c>
      <c r="AY1474" s="359" t="str">
        <f t="shared" si="485"/>
        <v/>
      </c>
      <c r="BA1474" s="359" t="str">
        <f t="shared" si="486"/>
        <v/>
      </c>
      <c r="BC1474" s="359" t="str">
        <f t="shared" si="487"/>
        <v/>
      </c>
      <c r="BE1474" s="359" t="str">
        <f t="shared" si="488"/>
        <v/>
      </c>
      <c r="BG1474" s="359" t="str">
        <f t="shared" si="489"/>
        <v/>
      </c>
      <c r="BI1474" s="359" t="str">
        <f t="shared" si="490"/>
        <v/>
      </c>
    </row>
    <row r="1475" spans="3:61" x14ac:dyDescent="0.2">
      <c r="C1475" s="152"/>
      <c r="E1475" s="243"/>
      <c r="F1475" s="374"/>
      <c r="G1475" s="300"/>
      <c r="H1475" s="300"/>
      <c r="I1475" s="300"/>
      <c r="J1475" s="300"/>
      <c r="K1475" s="300"/>
      <c r="L1475" s="300"/>
      <c r="M1475" s="300"/>
      <c r="O1475" s="302"/>
      <c r="U1475" s="355" t="str">
        <f t="shared" ref="U1475:U1538" si="491">IF(P1475=$T$2,O1475,"")</f>
        <v/>
      </c>
      <c r="W1475" s="355" t="str">
        <f t="shared" ref="W1475:W1538" si="492">IF(P1475=$V$2,O1475,"")</f>
        <v/>
      </c>
      <c r="Y1475" s="355" t="str">
        <f t="shared" ref="Y1475:Y1538" si="493">IF(P1475=$X$2,$O1475,"")</f>
        <v/>
      </c>
      <c r="AA1475" s="355" t="str">
        <f t="shared" ref="AA1475:AA1538" si="494">IF($P1475=$Z$2,$O1475,"")</f>
        <v/>
      </c>
      <c r="AC1475" s="355" t="str">
        <f t="shared" ref="AC1475:AC1538" si="495">IF($P1475=$AB$2,$O1475,"")</f>
        <v/>
      </c>
      <c r="AE1475" s="4" t="str">
        <f t="shared" ref="AE1475:AE1538" si="496">IF($P1475=$AD$2,$O1475,"")</f>
        <v/>
      </c>
      <c r="AG1475" s="4" t="str">
        <f t="shared" ref="AG1475:AG1538" si="497">IF($P1475=$AF$2,$O1475,"")</f>
        <v/>
      </c>
      <c r="AI1475" s="4" t="str">
        <f t="shared" ref="AI1475:AI1538" si="498">IF($P1475=$AH$2,$O1475,"")</f>
        <v/>
      </c>
      <c r="AK1475" s="4" t="str">
        <f t="shared" ref="AK1475:AK1538" si="499">IF($P1475=$AJ$2,$O1475,"")</f>
        <v/>
      </c>
      <c r="AM1475" s="4" t="str">
        <f t="shared" ref="AM1475:AM1538" si="500">IF($P1475=$AL$2,$O1475,"")</f>
        <v/>
      </c>
      <c r="AO1475" s="4" t="str">
        <f t="shared" ref="AO1475:AO1538" si="501">IF($P1475=$AN$2,$O1475,"")</f>
        <v/>
      </c>
      <c r="AQ1475" s="4" t="str">
        <f t="shared" ref="AQ1475:AQ1538" si="502">IF($P1475=$AP$2,$O1475,"")</f>
        <v/>
      </c>
      <c r="AS1475" s="4" t="str">
        <f t="shared" ref="AS1475:AS1538" si="503">IF($P1475=$AR$2,$O1475,"")</f>
        <v/>
      </c>
      <c r="AU1475" s="4" t="str">
        <f t="shared" ref="AU1475:AU1538" si="504">IF($P1475=$AT$2,$O1475,"")</f>
        <v/>
      </c>
      <c r="AW1475" s="359" t="str">
        <f t="shared" ref="AW1475:AW1538" si="505">IF($P1475=$AV$2,$O1475,"")</f>
        <v/>
      </c>
      <c r="AY1475" s="359" t="str">
        <f t="shared" ref="AY1475:AY1538" si="506">IF($P1475=$AX$2,$O1475,"")</f>
        <v/>
      </c>
      <c r="BA1475" s="359" t="str">
        <f t="shared" ref="BA1475:BA1538" si="507">IF($P1475=$AZ$2,$O1475,"")</f>
        <v/>
      </c>
      <c r="BC1475" s="359" t="str">
        <f t="shared" ref="BC1475:BC1538" si="508">IF($P1475=$BB$2,$O1475,"")</f>
        <v/>
      </c>
      <c r="BE1475" s="359" t="str">
        <f t="shared" ref="BE1475:BE1538" si="509">IF($P1475=$BD$2,$O1475,"")</f>
        <v/>
      </c>
      <c r="BG1475" s="359" t="str">
        <f t="shared" ref="BG1475:BG1538" si="510">IF($P1475=$BF$2,$O1475,"")</f>
        <v/>
      </c>
      <c r="BI1475" s="359" t="str">
        <f t="shared" ref="BI1475:BI1538" si="511">IF($P1475=$BH$2,$O1475,"")</f>
        <v/>
      </c>
    </row>
    <row r="1476" spans="3:61" x14ac:dyDescent="0.2">
      <c r="C1476" s="152"/>
      <c r="E1476" s="243"/>
      <c r="F1476" s="374"/>
      <c r="G1476" s="300"/>
      <c r="H1476" s="300"/>
      <c r="I1476" s="300"/>
      <c r="J1476" s="300"/>
      <c r="K1476" s="300"/>
      <c r="L1476" s="300"/>
      <c r="M1476" s="300"/>
      <c r="O1476" s="302"/>
      <c r="U1476" s="355" t="str">
        <f t="shared" si="491"/>
        <v/>
      </c>
      <c r="W1476" s="355" t="str">
        <f t="shared" si="492"/>
        <v/>
      </c>
      <c r="Y1476" s="355" t="str">
        <f t="shared" si="493"/>
        <v/>
      </c>
      <c r="AA1476" s="355" t="str">
        <f t="shared" si="494"/>
        <v/>
      </c>
      <c r="AC1476" s="355" t="str">
        <f t="shared" si="495"/>
        <v/>
      </c>
      <c r="AE1476" s="4" t="str">
        <f t="shared" si="496"/>
        <v/>
      </c>
      <c r="AG1476" s="4" t="str">
        <f t="shared" si="497"/>
        <v/>
      </c>
      <c r="AI1476" s="4" t="str">
        <f t="shared" si="498"/>
        <v/>
      </c>
      <c r="AK1476" s="4" t="str">
        <f t="shared" si="499"/>
        <v/>
      </c>
      <c r="AM1476" s="4" t="str">
        <f t="shared" si="500"/>
        <v/>
      </c>
      <c r="AO1476" s="4" t="str">
        <f t="shared" si="501"/>
        <v/>
      </c>
      <c r="AQ1476" s="4" t="str">
        <f t="shared" si="502"/>
        <v/>
      </c>
      <c r="AS1476" s="4" t="str">
        <f t="shared" si="503"/>
        <v/>
      </c>
      <c r="AU1476" s="4" t="str">
        <f t="shared" si="504"/>
        <v/>
      </c>
      <c r="AW1476" s="359" t="str">
        <f t="shared" si="505"/>
        <v/>
      </c>
      <c r="AY1476" s="359" t="str">
        <f t="shared" si="506"/>
        <v/>
      </c>
      <c r="BA1476" s="359" t="str">
        <f t="shared" si="507"/>
        <v/>
      </c>
      <c r="BC1476" s="359" t="str">
        <f t="shared" si="508"/>
        <v/>
      </c>
      <c r="BE1476" s="359" t="str">
        <f t="shared" si="509"/>
        <v/>
      </c>
      <c r="BG1476" s="359" t="str">
        <f t="shared" si="510"/>
        <v/>
      </c>
      <c r="BI1476" s="359" t="str">
        <f t="shared" si="511"/>
        <v/>
      </c>
    </row>
    <row r="1477" spans="3:61" x14ac:dyDescent="0.2">
      <c r="C1477" s="152"/>
      <c r="E1477" s="243"/>
      <c r="F1477" s="374"/>
      <c r="G1477" s="300"/>
      <c r="H1477" s="300"/>
      <c r="I1477" s="300"/>
      <c r="J1477" s="300"/>
      <c r="K1477" s="300"/>
      <c r="L1477" s="300"/>
      <c r="M1477" s="300"/>
      <c r="O1477" s="302"/>
      <c r="U1477" s="355" t="str">
        <f t="shared" si="491"/>
        <v/>
      </c>
      <c r="W1477" s="355" t="str">
        <f t="shared" si="492"/>
        <v/>
      </c>
      <c r="Y1477" s="355" t="str">
        <f t="shared" si="493"/>
        <v/>
      </c>
      <c r="AA1477" s="355" t="str">
        <f t="shared" si="494"/>
        <v/>
      </c>
      <c r="AC1477" s="355" t="str">
        <f t="shared" si="495"/>
        <v/>
      </c>
      <c r="AE1477" s="4" t="str">
        <f t="shared" si="496"/>
        <v/>
      </c>
      <c r="AG1477" s="4" t="str">
        <f t="shared" si="497"/>
        <v/>
      </c>
      <c r="AI1477" s="4" t="str">
        <f t="shared" si="498"/>
        <v/>
      </c>
      <c r="AK1477" s="4" t="str">
        <f t="shared" si="499"/>
        <v/>
      </c>
      <c r="AM1477" s="4" t="str">
        <f t="shared" si="500"/>
        <v/>
      </c>
      <c r="AO1477" s="4" t="str">
        <f t="shared" si="501"/>
        <v/>
      </c>
      <c r="AQ1477" s="4" t="str">
        <f t="shared" si="502"/>
        <v/>
      </c>
      <c r="AS1477" s="4" t="str">
        <f t="shared" si="503"/>
        <v/>
      </c>
      <c r="AU1477" s="4" t="str">
        <f t="shared" si="504"/>
        <v/>
      </c>
      <c r="AW1477" s="359" t="str">
        <f t="shared" si="505"/>
        <v/>
      </c>
      <c r="AY1477" s="359" t="str">
        <f t="shared" si="506"/>
        <v/>
      </c>
      <c r="BA1477" s="359" t="str">
        <f t="shared" si="507"/>
        <v/>
      </c>
      <c r="BC1477" s="359" t="str">
        <f t="shared" si="508"/>
        <v/>
      </c>
      <c r="BE1477" s="359" t="str">
        <f t="shared" si="509"/>
        <v/>
      </c>
      <c r="BG1477" s="359" t="str">
        <f t="shared" si="510"/>
        <v/>
      </c>
      <c r="BI1477" s="359" t="str">
        <f t="shared" si="511"/>
        <v/>
      </c>
    </row>
    <row r="1478" spans="3:61" x14ac:dyDescent="0.2">
      <c r="C1478" s="152"/>
      <c r="E1478" s="243"/>
      <c r="F1478" s="374"/>
      <c r="G1478" s="300"/>
      <c r="H1478" s="300"/>
      <c r="I1478" s="300"/>
      <c r="J1478" s="300"/>
      <c r="K1478" s="300"/>
      <c r="L1478" s="300"/>
      <c r="M1478" s="300"/>
      <c r="O1478" s="302"/>
      <c r="U1478" s="355" t="str">
        <f t="shared" si="491"/>
        <v/>
      </c>
      <c r="W1478" s="355" t="str">
        <f t="shared" si="492"/>
        <v/>
      </c>
      <c r="Y1478" s="355" t="str">
        <f t="shared" si="493"/>
        <v/>
      </c>
      <c r="AA1478" s="355" t="str">
        <f t="shared" si="494"/>
        <v/>
      </c>
      <c r="AC1478" s="355" t="str">
        <f t="shared" si="495"/>
        <v/>
      </c>
      <c r="AE1478" s="4" t="str">
        <f t="shared" si="496"/>
        <v/>
      </c>
      <c r="AG1478" s="4" t="str">
        <f t="shared" si="497"/>
        <v/>
      </c>
      <c r="AI1478" s="4" t="str">
        <f t="shared" si="498"/>
        <v/>
      </c>
      <c r="AK1478" s="4" t="str">
        <f t="shared" si="499"/>
        <v/>
      </c>
      <c r="AM1478" s="4" t="str">
        <f t="shared" si="500"/>
        <v/>
      </c>
      <c r="AO1478" s="4" t="str">
        <f t="shared" si="501"/>
        <v/>
      </c>
      <c r="AQ1478" s="4" t="str">
        <f t="shared" si="502"/>
        <v/>
      </c>
      <c r="AS1478" s="4" t="str">
        <f t="shared" si="503"/>
        <v/>
      </c>
      <c r="AU1478" s="4" t="str">
        <f t="shared" si="504"/>
        <v/>
      </c>
      <c r="AW1478" s="359" t="str">
        <f t="shared" si="505"/>
        <v/>
      </c>
      <c r="AY1478" s="359" t="str">
        <f t="shared" si="506"/>
        <v/>
      </c>
      <c r="BA1478" s="359" t="str">
        <f t="shared" si="507"/>
        <v/>
      </c>
      <c r="BC1478" s="359" t="str">
        <f t="shared" si="508"/>
        <v/>
      </c>
      <c r="BE1478" s="359" t="str">
        <f t="shared" si="509"/>
        <v/>
      </c>
      <c r="BG1478" s="359" t="str">
        <f t="shared" si="510"/>
        <v/>
      </c>
      <c r="BI1478" s="359" t="str">
        <f t="shared" si="511"/>
        <v/>
      </c>
    </row>
    <row r="1479" spans="3:61" x14ac:dyDescent="0.2">
      <c r="C1479" s="152"/>
      <c r="E1479" s="243"/>
      <c r="F1479" s="374"/>
      <c r="G1479" s="300"/>
      <c r="H1479" s="300"/>
      <c r="I1479" s="300"/>
      <c r="J1479" s="300"/>
      <c r="K1479" s="300"/>
      <c r="L1479" s="300"/>
      <c r="M1479" s="300"/>
      <c r="O1479" s="302"/>
      <c r="U1479" s="355" t="str">
        <f t="shared" si="491"/>
        <v/>
      </c>
      <c r="W1479" s="355" t="str">
        <f t="shared" si="492"/>
        <v/>
      </c>
      <c r="Y1479" s="355" t="str">
        <f t="shared" si="493"/>
        <v/>
      </c>
      <c r="AA1479" s="355" t="str">
        <f t="shared" si="494"/>
        <v/>
      </c>
      <c r="AC1479" s="355" t="str">
        <f t="shared" si="495"/>
        <v/>
      </c>
      <c r="AE1479" s="4" t="str">
        <f t="shared" si="496"/>
        <v/>
      </c>
      <c r="AG1479" s="4" t="str">
        <f t="shared" si="497"/>
        <v/>
      </c>
      <c r="AI1479" s="4" t="str">
        <f t="shared" si="498"/>
        <v/>
      </c>
      <c r="AK1479" s="4" t="str">
        <f t="shared" si="499"/>
        <v/>
      </c>
      <c r="AM1479" s="4" t="str">
        <f t="shared" si="500"/>
        <v/>
      </c>
      <c r="AO1479" s="4" t="str">
        <f t="shared" si="501"/>
        <v/>
      </c>
      <c r="AQ1479" s="4" t="str">
        <f t="shared" si="502"/>
        <v/>
      </c>
      <c r="AS1479" s="4" t="str">
        <f t="shared" si="503"/>
        <v/>
      </c>
      <c r="AU1479" s="4" t="str">
        <f t="shared" si="504"/>
        <v/>
      </c>
      <c r="AW1479" s="359" t="str">
        <f t="shared" si="505"/>
        <v/>
      </c>
      <c r="AY1479" s="359" t="str">
        <f t="shared" si="506"/>
        <v/>
      </c>
      <c r="BA1479" s="359" t="str">
        <f t="shared" si="507"/>
        <v/>
      </c>
      <c r="BC1479" s="359" t="str">
        <f t="shared" si="508"/>
        <v/>
      </c>
      <c r="BE1479" s="359" t="str">
        <f t="shared" si="509"/>
        <v/>
      </c>
      <c r="BG1479" s="359" t="str">
        <f t="shared" si="510"/>
        <v/>
      </c>
      <c r="BI1479" s="359" t="str">
        <f t="shared" si="511"/>
        <v/>
      </c>
    </row>
    <row r="1480" spans="3:61" x14ac:dyDescent="0.2">
      <c r="C1480" s="152"/>
      <c r="E1480" s="243"/>
      <c r="F1480" s="374"/>
      <c r="G1480" s="300"/>
      <c r="H1480" s="300"/>
      <c r="I1480" s="300"/>
      <c r="J1480" s="300"/>
      <c r="K1480" s="300"/>
      <c r="L1480" s="300"/>
      <c r="M1480" s="300"/>
      <c r="O1480" s="302"/>
      <c r="U1480" s="355" t="str">
        <f t="shared" si="491"/>
        <v/>
      </c>
      <c r="W1480" s="355" t="str">
        <f t="shared" si="492"/>
        <v/>
      </c>
      <c r="Y1480" s="355" t="str">
        <f t="shared" si="493"/>
        <v/>
      </c>
      <c r="AA1480" s="355" t="str">
        <f t="shared" si="494"/>
        <v/>
      </c>
      <c r="AC1480" s="355" t="str">
        <f t="shared" si="495"/>
        <v/>
      </c>
      <c r="AE1480" s="4" t="str">
        <f t="shared" si="496"/>
        <v/>
      </c>
      <c r="AG1480" s="4" t="str">
        <f t="shared" si="497"/>
        <v/>
      </c>
      <c r="AI1480" s="4" t="str">
        <f t="shared" si="498"/>
        <v/>
      </c>
      <c r="AK1480" s="4" t="str">
        <f t="shared" si="499"/>
        <v/>
      </c>
      <c r="AM1480" s="4" t="str">
        <f t="shared" si="500"/>
        <v/>
      </c>
      <c r="AO1480" s="4" t="str">
        <f t="shared" si="501"/>
        <v/>
      </c>
      <c r="AQ1480" s="4" t="str">
        <f t="shared" si="502"/>
        <v/>
      </c>
      <c r="AS1480" s="4" t="str">
        <f t="shared" si="503"/>
        <v/>
      </c>
      <c r="AU1480" s="4" t="str">
        <f t="shared" si="504"/>
        <v/>
      </c>
      <c r="AW1480" s="359" t="str">
        <f t="shared" si="505"/>
        <v/>
      </c>
      <c r="AY1480" s="359" t="str">
        <f t="shared" si="506"/>
        <v/>
      </c>
      <c r="BA1480" s="359" t="str">
        <f t="shared" si="507"/>
        <v/>
      </c>
      <c r="BC1480" s="359" t="str">
        <f t="shared" si="508"/>
        <v/>
      </c>
      <c r="BE1480" s="359" t="str">
        <f t="shared" si="509"/>
        <v/>
      </c>
      <c r="BG1480" s="359" t="str">
        <f t="shared" si="510"/>
        <v/>
      </c>
      <c r="BI1480" s="359" t="str">
        <f t="shared" si="511"/>
        <v/>
      </c>
    </row>
    <row r="1481" spans="3:61" x14ac:dyDescent="0.2">
      <c r="C1481" s="152"/>
      <c r="E1481" s="243"/>
      <c r="F1481" s="374"/>
      <c r="G1481" s="300"/>
      <c r="H1481" s="300"/>
      <c r="I1481" s="300"/>
      <c r="J1481" s="300"/>
      <c r="K1481" s="300"/>
      <c r="L1481" s="300"/>
      <c r="M1481" s="300"/>
      <c r="O1481" s="302"/>
      <c r="U1481" s="355" t="str">
        <f t="shared" si="491"/>
        <v/>
      </c>
      <c r="W1481" s="355" t="str">
        <f t="shared" si="492"/>
        <v/>
      </c>
      <c r="Y1481" s="355" t="str">
        <f t="shared" si="493"/>
        <v/>
      </c>
      <c r="AA1481" s="355" t="str">
        <f t="shared" si="494"/>
        <v/>
      </c>
      <c r="AC1481" s="355" t="str">
        <f t="shared" si="495"/>
        <v/>
      </c>
      <c r="AE1481" s="4" t="str">
        <f t="shared" si="496"/>
        <v/>
      </c>
      <c r="AG1481" s="4" t="str">
        <f t="shared" si="497"/>
        <v/>
      </c>
      <c r="AI1481" s="4" t="str">
        <f t="shared" si="498"/>
        <v/>
      </c>
      <c r="AK1481" s="4" t="str">
        <f t="shared" si="499"/>
        <v/>
      </c>
      <c r="AM1481" s="4" t="str">
        <f t="shared" si="500"/>
        <v/>
      </c>
      <c r="AO1481" s="4" t="str">
        <f t="shared" si="501"/>
        <v/>
      </c>
      <c r="AQ1481" s="4" t="str">
        <f t="shared" si="502"/>
        <v/>
      </c>
      <c r="AS1481" s="4" t="str">
        <f t="shared" si="503"/>
        <v/>
      </c>
      <c r="AU1481" s="4" t="str">
        <f t="shared" si="504"/>
        <v/>
      </c>
      <c r="AW1481" s="359" t="str">
        <f t="shared" si="505"/>
        <v/>
      </c>
      <c r="AY1481" s="359" t="str">
        <f t="shared" si="506"/>
        <v/>
      </c>
      <c r="BA1481" s="359" t="str">
        <f t="shared" si="507"/>
        <v/>
      </c>
      <c r="BC1481" s="359" t="str">
        <f t="shared" si="508"/>
        <v/>
      </c>
      <c r="BE1481" s="359" t="str">
        <f t="shared" si="509"/>
        <v/>
      </c>
      <c r="BG1481" s="359" t="str">
        <f t="shared" si="510"/>
        <v/>
      </c>
      <c r="BI1481" s="359" t="str">
        <f t="shared" si="511"/>
        <v/>
      </c>
    </row>
    <row r="1482" spans="3:61" x14ac:dyDescent="0.2">
      <c r="C1482" s="152"/>
      <c r="E1482" s="243"/>
      <c r="F1482" s="374"/>
      <c r="G1482" s="300"/>
      <c r="H1482" s="300"/>
      <c r="I1482" s="300"/>
      <c r="J1482" s="300"/>
      <c r="K1482" s="300"/>
      <c r="L1482" s="300"/>
      <c r="M1482" s="300"/>
      <c r="O1482" s="302"/>
      <c r="U1482" s="355" t="str">
        <f t="shared" si="491"/>
        <v/>
      </c>
      <c r="W1482" s="355" t="str">
        <f t="shared" si="492"/>
        <v/>
      </c>
      <c r="Y1482" s="355" t="str">
        <f t="shared" si="493"/>
        <v/>
      </c>
      <c r="AA1482" s="355" t="str">
        <f t="shared" si="494"/>
        <v/>
      </c>
      <c r="AC1482" s="355" t="str">
        <f t="shared" si="495"/>
        <v/>
      </c>
      <c r="AE1482" s="4" t="str">
        <f t="shared" si="496"/>
        <v/>
      </c>
      <c r="AG1482" s="4" t="str">
        <f t="shared" si="497"/>
        <v/>
      </c>
      <c r="AI1482" s="4" t="str">
        <f t="shared" si="498"/>
        <v/>
      </c>
      <c r="AK1482" s="4" t="str">
        <f t="shared" si="499"/>
        <v/>
      </c>
      <c r="AM1482" s="4" t="str">
        <f t="shared" si="500"/>
        <v/>
      </c>
      <c r="AO1482" s="4" t="str">
        <f t="shared" si="501"/>
        <v/>
      </c>
      <c r="AQ1482" s="4" t="str">
        <f t="shared" si="502"/>
        <v/>
      </c>
      <c r="AS1482" s="4" t="str">
        <f t="shared" si="503"/>
        <v/>
      </c>
      <c r="AU1482" s="4" t="str">
        <f t="shared" si="504"/>
        <v/>
      </c>
      <c r="AW1482" s="359" t="str">
        <f t="shared" si="505"/>
        <v/>
      </c>
      <c r="AY1482" s="359" t="str">
        <f t="shared" si="506"/>
        <v/>
      </c>
      <c r="BA1482" s="359" t="str">
        <f t="shared" si="507"/>
        <v/>
      </c>
      <c r="BC1482" s="359" t="str">
        <f t="shared" si="508"/>
        <v/>
      </c>
      <c r="BE1482" s="359" t="str">
        <f t="shared" si="509"/>
        <v/>
      </c>
      <c r="BG1482" s="359" t="str">
        <f t="shared" si="510"/>
        <v/>
      </c>
      <c r="BI1482" s="359" t="str">
        <f t="shared" si="511"/>
        <v/>
      </c>
    </row>
    <row r="1483" spans="3:61" x14ac:dyDescent="0.2">
      <c r="C1483" s="152"/>
      <c r="E1483" s="243"/>
      <c r="F1483" s="374"/>
      <c r="G1483" s="300"/>
      <c r="H1483" s="300"/>
      <c r="I1483" s="300"/>
      <c r="J1483" s="300"/>
      <c r="K1483" s="300"/>
      <c r="L1483" s="300"/>
      <c r="M1483" s="300"/>
      <c r="O1483" s="302"/>
      <c r="U1483" s="355" t="str">
        <f t="shared" si="491"/>
        <v/>
      </c>
      <c r="W1483" s="355" t="str">
        <f t="shared" si="492"/>
        <v/>
      </c>
      <c r="Y1483" s="355" t="str">
        <f t="shared" si="493"/>
        <v/>
      </c>
      <c r="AA1483" s="355" t="str">
        <f t="shared" si="494"/>
        <v/>
      </c>
      <c r="AC1483" s="355" t="str">
        <f t="shared" si="495"/>
        <v/>
      </c>
      <c r="AE1483" s="4" t="str">
        <f t="shared" si="496"/>
        <v/>
      </c>
      <c r="AG1483" s="4" t="str">
        <f t="shared" si="497"/>
        <v/>
      </c>
      <c r="AI1483" s="4" t="str">
        <f t="shared" si="498"/>
        <v/>
      </c>
      <c r="AK1483" s="4" t="str">
        <f t="shared" si="499"/>
        <v/>
      </c>
      <c r="AM1483" s="4" t="str">
        <f t="shared" si="500"/>
        <v/>
      </c>
      <c r="AO1483" s="4" t="str">
        <f t="shared" si="501"/>
        <v/>
      </c>
      <c r="AQ1483" s="4" t="str">
        <f t="shared" si="502"/>
        <v/>
      </c>
      <c r="AS1483" s="4" t="str">
        <f t="shared" si="503"/>
        <v/>
      </c>
      <c r="AU1483" s="4" t="str">
        <f t="shared" si="504"/>
        <v/>
      </c>
      <c r="AW1483" s="359" t="str">
        <f t="shared" si="505"/>
        <v/>
      </c>
      <c r="AY1483" s="359" t="str">
        <f t="shared" si="506"/>
        <v/>
      </c>
      <c r="BA1483" s="359" t="str">
        <f t="shared" si="507"/>
        <v/>
      </c>
      <c r="BC1483" s="359" t="str">
        <f t="shared" si="508"/>
        <v/>
      </c>
      <c r="BE1483" s="359" t="str">
        <f t="shared" si="509"/>
        <v/>
      </c>
      <c r="BG1483" s="359" t="str">
        <f t="shared" si="510"/>
        <v/>
      </c>
      <c r="BI1483" s="359" t="str">
        <f t="shared" si="511"/>
        <v/>
      </c>
    </row>
    <row r="1484" spans="3:61" x14ac:dyDescent="0.2">
      <c r="C1484" s="152"/>
      <c r="E1484" s="243"/>
      <c r="F1484" s="374"/>
      <c r="G1484" s="300"/>
      <c r="H1484" s="300"/>
      <c r="I1484" s="300"/>
      <c r="J1484" s="300"/>
      <c r="K1484" s="300"/>
      <c r="L1484" s="300"/>
      <c r="M1484" s="300"/>
      <c r="O1484" s="302"/>
      <c r="U1484" s="355" t="str">
        <f t="shared" si="491"/>
        <v/>
      </c>
      <c r="W1484" s="355" t="str">
        <f t="shared" si="492"/>
        <v/>
      </c>
      <c r="Y1484" s="355" t="str">
        <f t="shared" si="493"/>
        <v/>
      </c>
      <c r="AA1484" s="355" t="str">
        <f t="shared" si="494"/>
        <v/>
      </c>
      <c r="AC1484" s="355" t="str">
        <f t="shared" si="495"/>
        <v/>
      </c>
      <c r="AE1484" s="4" t="str">
        <f t="shared" si="496"/>
        <v/>
      </c>
      <c r="AG1484" s="4" t="str">
        <f t="shared" si="497"/>
        <v/>
      </c>
      <c r="AI1484" s="4" t="str">
        <f t="shared" si="498"/>
        <v/>
      </c>
      <c r="AK1484" s="4" t="str">
        <f t="shared" si="499"/>
        <v/>
      </c>
      <c r="AM1484" s="4" t="str">
        <f t="shared" si="500"/>
        <v/>
      </c>
      <c r="AO1484" s="4" t="str">
        <f t="shared" si="501"/>
        <v/>
      </c>
      <c r="AQ1484" s="4" t="str">
        <f t="shared" si="502"/>
        <v/>
      </c>
      <c r="AS1484" s="4" t="str">
        <f t="shared" si="503"/>
        <v/>
      </c>
      <c r="AU1484" s="4" t="str">
        <f t="shared" si="504"/>
        <v/>
      </c>
      <c r="AW1484" s="359" t="str">
        <f t="shared" si="505"/>
        <v/>
      </c>
      <c r="AY1484" s="359" t="str">
        <f t="shared" si="506"/>
        <v/>
      </c>
      <c r="BA1484" s="359" t="str">
        <f t="shared" si="507"/>
        <v/>
      </c>
      <c r="BC1484" s="359" t="str">
        <f t="shared" si="508"/>
        <v/>
      </c>
      <c r="BE1484" s="359" t="str">
        <f t="shared" si="509"/>
        <v/>
      </c>
      <c r="BG1484" s="359" t="str">
        <f t="shared" si="510"/>
        <v/>
      </c>
      <c r="BI1484" s="359" t="str">
        <f t="shared" si="511"/>
        <v/>
      </c>
    </row>
    <row r="1485" spans="3:61" x14ac:dyDescent="0.2">
      <c r="C1485" s="152"/>
      <c r="E1485" s="243"/>
      <c r="F1485" s="374"/>
      <c r="G1485" s="300"/>
      <c r="H1485" s="300"/>
      <c r="I1485" s="300"/>
      <c r="J1485" s="300"/>
      <c r="K1485" s="300"/>
      <c r="L1485" s="300"/>
      <c r="M1485" s="300"/>
      <c r="O1485" s="302"/>
      <c r="U1485" s="355" t="str">
        <f t="shared" si="491"/>
        <v/>
      </c>
      <c r="W1485" s="355" t="str">
        <f t="shared" si="492"/>
        <v/>
      </c>
      <c r="Y1485" s="355" t="str">
        <f t="shared" si="493"/>
        <v/>
      </c>
      <c r="AA1485" s="355" t="str">
        <f t="shared" si="494"/>
        <v/>
      </c>
      <c r="AC1485" s="355" t="str">
        <f t="shared" si="495"/>
        <v/>
      </c>
      <c r="AE1485" s="4" t="str">
        <f t="shared" si="496"/>
        <v/>
      </c>
      <c r="AG1485" s="4" t="str">
        <f t="shared" si="497"/>
        <v/>
      </c>
      <c r="AI1485" s="4" t="str">
        <f t="shared" si="498"/>
        <v/>
      </c>
      <c r="AK1485" s="4" t="str">
        <f t="shared" si="499"/>
        <v/>
      </c>
      <c r="AM1485" s="4" t="str">
        <f t="shared" si="500"/>
        <v/>
      </c>
      <c r="AO1485" s="4" t="str">
        <f t="shared" si="501"/>
        <v/>
      </c>
      <c r="AQ1485" s="4" t="str">
        <f t="shared" si="502"/>
        <v/>
      </c>
      <c r="AS1485" s="4" t="str">
        <f t="shared" si="503"/>
        <v/>
      </c>
      <c r="AU1485" s="4" t="str">
        <f t="shared" si="504"/>
        <v/>
      </c>
      <c r="AW1485" s="359" t="str">
        <f t="shared" si="505"/>
        <v/>
      </c>
      <c r="AY1485" s="359" t="str">
        <f t="shared" si="506"/>
        <v/>
      </c>
      <c r="BA1485" s="359" t="str">
        <f t="shared" si="507"/>
        <v/>
      </c>
      <c r="BC1485" s="359" t="str">
        <f t="shared" si="508"/>
        <v/>
      </c>
      <c r="BE1485" s="359" t="str">
        <f t="shared" si="509"/>
        <v/>
      </c>
      <c r="BG1485" s="359" t="str">
        <f t="shared" si="510"/>
        <v/>
      </c>
      <c r="BI1485" s="359" t="str">
        <f t="shared" si="511"/>
        <v/>
      </c>
    </row>
    <row r="1486" spans="3:61" x14ac:dyDescent="0.2">
      <c r="C1486" s="152"/>
      <c r="E1486" s="243"/>
      <c r="F1486" s="374"/>
      <c r="G1486" s="300"/>
      <c r="H1486" s="300"/>
      <c r="I1486" s="300"/>
      <c r="J1486" s="300"/>
      <c r="K1486" s="300"/>
      <c r="L1486" s="300"/>
      <c r="M1486" s="300"/>
      <c r="O1486" s="302"/>
      <c r="U1486" s="355" t="str">
        <f t="shared" si="491"/>
        <v/>
      </c>
      <c r="W1486" s="355" t="str">
        <f t="shared" si="492"/>
        <v/>
      </c>
      <c r="Y1486" s="355" t="str">
        <f t="shared" si="493"/>
        <v/>
      </c>
      <c r="AA1486" s="355" t="str">
        <f t="shared" si="494"/>
        <v/>
      </c>
      <c r="AC1486" s="355" t="str">
        <f t="shared" si="495"/>
        <v/>
      </c>
      <c r="AE1486" s="4" t="str">
        <f t="shared" si="496"/>
        <v/>
      </c>
      <c r="AG1486" s="4" t="str">
        <f t="shared" si="497"/>
        <v/>
      </c>
      <c r="AI1486" s="4" t="str">
        <f t="shared" si="498"/>
        <v/>
      </c>
      <c r="AK1486" s="4" t="str">
        <f t="shared" si="499"/>
        <v/>
      </c>
      <c r="AM1486" s="4" t="str">
        <f t="shared" si="500"/>
        <v/>
      </c>
      <c r="AO1486" s="4" t="str">
        <f t="shared" si="501"/>
        <v/>
      </c>
      <c r="AQ1486" s="4" t="str">
        <f t="shared" si="502"/>
        <v/>
      </c>
      <c r="AS1486" s="4" t="str">
        <f t="shared" si="503"/>
        <v/>
      </c>
      <c r="AU1486" s="4" t="str">
        <f t="shared" si="504"/>
        <v/>
      </c>
      <c r="AW1486" s="359" t="str">
        <f t="shared" si="505"/>
        <v/>
      </c>
      <c r="AY1486" s="359" t="str">
        <f t="shared" si="506"/>
        <v/>
      </c>
      <c r="BA1486" s="359" t="str">
        <f t="shared" si="507"/>
        <v/>
      </c>
      <c r="BC1486" s="359" t="str">
        <f t="shared" si="508"/>
        <v/>
      </c>
      <c r="BE1486" s="359" t="str">
        <f t="shared" si="509"/>
        <v/>
      </c>
      <c r="BG1486" s="359" t="str">
        <f t="shared" si="510"/>
        <v/>
      </c>
      <c r="BI1486" s="359" t="str">
        <f t="shared" si="511"/>
        <v/>
      </c>
    </row>
    <row r="1487" spans="3:61" x14ac:dyDescent="0.2">
      <c r="C1487" s="152"/>
      <c r="E1487" s="243"/>
      <c r="F1487" s="374"/>
      <c r="G1487" s="300"/>
      <c r="H1487" s="300"/>
      <c r="I1487" s="300"/>
      <c r="J1487" s="300"/>
      <c r="K1487" s="300"/>
      <c r="L1487" s="300"/>
      <c r="M1487" s="300"/>
      <c r="O1487" s="302"/>
      <c r="U1487" s="355" t="str">
        <f t="shared" si="491"/>
        <v/>
      </c>
      <c r="W1487" s="355" t="str">
        <f t="shared" si="492"/>
        <v/>
      </c>
      <c r="Y1487" s="355" t="str">
        <f t="shared" si="493"/>
        <v/>
      </c>
      <c r="AA1487" s="355" t="str">
        <f t="shared" si="494"/>
        <v/>
      </c>
      <c r="AC1487" s="355" t="str">
        <f t="shared" si="495"/>
        <v/>
      </c>
      <c r="AE1487" s="4" t="str">
        <f t="shared" si="496"/>
        <v/>
      </c>
      <c r="AG1487" s="4" t="str">
        <f t="shared" si="497"/>
        <v/>
      </c>
      <c r="AI1487" s="4" t="str">
        <f t="shared" si="498"/>
        <v/>
      </c>
      <c r="AK1487" s="4" t="str">
        <f t="shared" si="499"/>
        <v/>
      </c>
      <c r="AM1487" s="4" t="str">
        <f t="shared" si="500"/>
        <v/>
      </c>
      <c r="AO1487" s="4" t="str">
        <f t="shared" si="501"/>
        <v/>
      </c>
      <c r="AQ1487" s="4" t="str">
        <f t="shared" si="502"/>
        <v/>
      </c>
      <c r="AS1487" s="4" t="str">
        <f t="shared" si="503"/>
        <v/>
      </c>
      <c r="AU1487" s="4" t="str">
        <f t="shared" si="504"/>
        <v/>
      </c>
      <c r="AW1487" s="359" t="str">
        <f t="shared" si="505"/>
        <v/>
      </c>
      <c r="AY1487" s="359" t="str">
        <f t="shared" si="506"/>
        <v/>
      </c>
      <c r="BA1487" s="359" t="str">
        <f t="shared" si="507"/>
        <v/>
      </c>
      <c r="BC1487" s="359" t="str">
        <f t="shared" si="508"/>
        <v/>
      </c>
      <c r="BE1487" s="359" t="str">
        <f t="shared" si="509"/>
        <v/>
      </c>
      <c r="BG1487" s="359" t="str">
        <f t="shared" si="510"/>
        <v/>
      </c>
      <c r="BI1487" s="359" t="str">
        <f t="shared" si="511"/>
        <v/>
      </c>
    </row>
    <row r="1488" spans="3:61" x14ac:dyDescent="0.2">
      <c r="C1488" s="152"/>
      <c r="E1488" s="243"/>
      <c r="F1488" s="374"/>
      <c r="G1488" s="300"/>
      <c r="H1488" s="300"/>
      <c r="I1488" s="300"/>
      <c r="J1488" s="300"/>
      <c r="K1488" s="300"/>
      <c r="L1488" s="300"/>
      <c r="M1488" s="300"/>
      <c r="O1488" s="302"/>
      <c r="U1488" s="355" t="str">
        <f t="shared" si="491"/>
        <v/>
      </c>
      <c r="W1488" s="355" t="str">
        <f t="shared" si="492"/>
        <v/>
      </c>
      <c r="Y1488" s="355" t="str">
        <f t="shared" si="493"/>
        <v/>
      </c>
      <c r="AA1488" s="355" t="str">
        <f t="shared" si="494"/>
        <v/>
      </c>
      <c r="AC1488" s="355" t="str">
        <f t="shared" si="495"/>
        <v/>
      </c>
      <c r="AE1488" s="4" t="str">
        <f t="shared" si="496"/>
        <v/>
      </c>
      <c r="AG1488" s="4" t="str">
        <f t="shared" si="497"/>
        <v/>
      </c>
      <c r="AI1488" s="4" t="str">
        <f t="shared" si="498"/>
        <v/>
      </c>
      <c r="AK1488" s="4" t="str">
        <f t="shared" si="499"/>
        <v/>
      </c>
      <c r="AM1488" s="4" t="str">
        <f t="shared" si="500"/>
        <v/>
      </c>
      <c r="AO1488" s="4" t="str">
        <f t="shared" si="501"/>
        <v/>
      </c>
      <c r="AQ1488" s="4" t="str">
        <f t="shared" si="502"/>
        <v/>
      </c>
      <c r="AS1488" s="4" t="str">
        <f t="shared" si="503"/>
        <v/>
      </c>
      <c r="AU1488" s="4" t="str">
        <f t="shared" si="504"/>
        <v/>
      </c>
      <c r="AW1488" s="359" t="str">
        <f t="shared" si="505"/>
        <v/>
      </c>
      <c r="AY1488" s="359" t="str">
        <f t="shared" si="506"/>
        <v/>
      </c>
      <c r="BA1488" s="359" t="str">
        <f t="shared" si="507"/>
        <v/>
      </c>
      <c r="BC1488" s="359" t="str">
        <f t="shared" si="508"/>
        <v/>
      </c>
      <c r="BE1488" s="359" t="str">
        <f t="shared" si="509"/>
        <v/>
      </c>
      <c r="BG1488" s="359" t="str">
        <f t="shared" si="510"/>
        <v/>
      </c>
      <c r="BI1488" s="359" t="str">
        <f t="shared" si="511"/>
        <v/>
      </c>
    </row>
    <row r="1489" spans="3:61" x14ac:dyDescent="0.2">
      <c r="C1489" s="152"/>
      <c r="E1489" s="243"/>
      <c r="F1489" s="374"/>
      <c r="G1489" s="300"/>
      <c r="H1489" s="300"/>
      <c r="I1489" s="300"/>
      <c r="J1489" s="300"/>
      <c r="K1489" s="300"/>
      <c r="L1489" s="300"/>
      <c r="M1489" s="300"/>
      <c r="O1489" s="302"/>
      <c r="U1489" s="355" t="str">
        <f t="shared" si="491"/>
        <v/>
      </c>
      <c r="W1489" s="355" t="str">
        <f t="shared" si="492"/>
        <v/>
      </c>
      <c r="Y1489" s="355" t="str">
        <f t="shared" si="493"/>
        <v/>
      </c>
      <c r="AA1489" s="355" t="str">
        <f t="shared" si="494"/>
        <v/>
      </c>
      <c r="AC1489" s="355" t="str">
        <f t="shared" si="495"/>
        <v/>
      </c>
      <c r="AE1489" s="4" t="str">
        <f t="shared" si="496"/>
        <v/>
      </c>
      <c r="AG1489" s="4" t="str">
        <f t="shared" si="497"/>
        <v/>
      </c>
      <c r="AI1489" s="4" t="str">
        <f t="shared" si="498"/>
        <v/>
      </c>
      <c r="AK1489" s="4" t="str">
        <f t="shared" si="499"/>
        <v/>
      </c>
      <c r="AM1489" s="4" t="str">
        <f t="shared" si="500"/>
        <v/>
      </c>
      <c r="AO1489" s="4" t="str">
        <f t="shared" si="501"/>
        <v/>
      </c>
      <c r="AQ1489" s="4" t="str">
        <f t="shared" si="502"/>
        <v/>
      </c>
      <c r="AS1489" s="4" t="str">
        <f t="shared" si="503"/>
        <v/>
      </c>
      <c r="AU1489" s="4" t="str">
        <f t="shared" si="504"/>
        <v/>
      </c>
      <c r="AW1489" s="359" t="str">
        <f t="shared" si="505"/>
        <v/>
      </c>
      <c r="AY1489" s="359" t="str">
        <f t="shared" si="506"/>
        <v/>
      </c>
      <c r="BA1489" s="359" t="str">
        <f t="shared" si="507"/>
        <v/>
      </c>
      <c r="BC1489" s="359" t="str">
        <f t="shared" si="508"/>
        <v/>
      </c>
      <c r="BE1489" s="359" t="str">
        <f t="shared" si="509"/>
        <v/>
      </c>
      <c r="BG1489" s="359" t="str">
        <f t="shared" si="510"/>
        <v/>
      </c>
      <c r="BI1489" s="359" t="str">
        <f t="shared" si="511"/>
        <v/>
      </c>
    </row>
    <row r="1490" spans="3:61" x14ac:dyDescent="0.2">
      <c r="C1490" s="152"/>
      <c r="E1490" s="243"/>
      <c r="F1490" s="374"/>
      <c r="G1490" s="300"/>
      <c r="H1490" s="300"/>
      <c r="I1490" s="300"/>
      <c r="J1490" s="300"/>
      <c r="K1490" s="300"/>
      <c r="L1490" s="300"/>
      <c r="M1490" s="300"/>
      <c r="O1490" s="302"/>
      <c r="U1490" s="355" t="str">
        <f t="shared" si="491"/>
        <v/>
      </c>
      <c r="W1490" s="355" t="str">
        <f t="shared" si="492"/>
        <v/>
      </c>
      <c r="Y1490" s="355" t="str">
        <f t="shared" si="493"/>
        <v/>
      </c>
      <c r="AA1490" s="355" t="str">
        <f t="shared" si="494"/>
        <v/>
      </c>
      <c r="AC1490" s="355" t="str">
        <f t="shared" si="495"/>
        <v/>
      </c>
      <c r="AE1490" s="4" t="str">
        <f t="shared" si="496"/>
        <v/>
      </c>
      <c r="AG1490" s="4" t="str">
        <f t="shared" si="497"/>
        <v/>
      </c>
      <c r="AI1490" s="4" t="str">
        <f t="shared" si="498"/>
        <v/>
      </c>
      <c r="AK1490" s="4" t="str">
        <f t="shared" si="499"/>
        <v/>
      </c>
      <c r="AM1490" s="4" t="str">
        <f t="shared" si="500"/>
        <v/>
      </c>
      <c r="AO1490" s="4" t="str">
        <f t="shared" si="501"/>
        <v/>
      </c>
      <c r="AQ1490" s="4" t="str">
        <f t="shared" si="502"/>
        <v/>
      </c>
      <c r="AS1490" s="4" t="str">
        <f t="shared" si="503"/>
        <v/>
      </c>
      <c r="AU1490" s="4" t="str">
        <f t="shared" si="504"/>
        <v/>
      </c>
      <c r="AW1490" s="359" t="str">
        <f t="shared" si="505"/>
        <v/>
      </c>
      <c r="AY1490" s="359" t="str">
        <f t="shared" si="506"/>
        <v/>
      </c>
      <c r="BA1490" s="359" t="str">
        <f t="shared" si="507"/>
        <v/>
      </c>
      <c r="BC1490" s="359" t="str">
        <f t="shared" si="508"/>
        <v/>
      </c>
      <c r="BE1490" s="359" t="str">
        <f t="shared" si="509"/>
        <v/>
      </c>
      <c r="BG1490" s="359" t="str">
        <f t="shared" si="510"/>
        <v/>
      </c>
      <c r="BI1490" s="359" t="str">
        <f t="shared" si="511"/>
        <v/>
      </c>
    </row>
    <row r="1491" spans="3:61" x14ac:dyDescent="0.2">
      <c r="C1491" s="152"/>
      <c r="E1491" s="243"/>
      <c r="F1491" s="374"/>
      <c r="G1491" s="300"/>
      <c r="H1491" s="300"/>
      <c r="I1491" s="300"/>
      <c r="J1491" s="300"/>
      <c r="K1491" s="300"/>
      <c r="L1491" s="300"/>
      <c r="M1491" s="300"/>
      <c r="O1491" s="302"/>
      <c r="U1491" s="355" t="str">
        <f t="shared" si="491"/>
        <v/>
      </c>
      <c r="W1491" s="355" t="str">
        <f t="shared" si="492"/>
        <v/>
      </c>
      <c r="Y1491" s="355" t="str">
        <f t="shared" si="493"/>
        <v/>
      </c>
      <c r="AA1491" s="355" t="str">
        <f t="shared" si="494"/>
        <v/>
      </c>
      <c r="AC1491" s="355" t="str">
        <f t="shared" si="495"/>
        <v/>
      </c>
      <c r="AE1491" s="4" t="str">
        <f t="shared" si="496"/>
        <v/>
      </c>
      <c r="AG1491" s="4" t="str">
        <f t="shared" si="497"/>
        <v/>
      </c>
      <c r="AI1491" s="4" t="str">
        <f t="shared" si="498"/>
        <v/>
      </c>
      <c r="AK1491" s="4" t="str">
        <f t="shared" si="499"/>
        <v/>
      </c>
      <c r="AM1491" s="4" t="str">
        <f t="shared" si="500"/>
        <v/>
      </c>
      <c r="AO1491" s="4" t="str">
        <f t="shared" si="501"/>
        <v/>
      </c>
      <c r="AQ1491" s="4" t="str">
        <f t="shared" si="502"/>
        <v/>
      </c>
      <c r="AS1491" s="4" t="str">
        <f t="shared" si="503"/>
        <v/>
      </c>
      <c r="AU1491" s="4" t="str">
        <f t="shared" si="504"/>
        <v/>
      </c>
      <c r="AW1491" s="359" t="str">
        <f t="shared" si="505"/>
        <v/>
      </c>
      <c r="AY1491" s="359" t="str">
        <f t="shared" si="506"/>
        <v/>
      </c>
      <c r="BA1491" s="359" t="str">
        <f t="shared" si="507"/>
        <v/>
      </c>
      <c r="BC1491" s="359" t="str">
        <f t="shared" si="508"/>
        <v/>
      </c>
      <c r="BE1491" s="359" t="str">
        <f t="shared" si="509"/>
        <v/>
      </c>
      <c r="BG1491" s="359" t="str">
        <f t="shared" si="510"/>
        <v/>
      </c>
      <c r="BI1491" s="359" t="str">
        <f t="shared" si="511"/>
        <v/>
      </c>
    </row>
    <row r="1492" spans="3:61" x14ac:dyDescent="0.2">
      <c r="C1492" s="152"/>
      <c r="E1492" s="243"/>
      <c r="F1492" s="374"/>
      <c r="G1492" s="300"/>
      <c r="H1492" s="300"/>
      <c r="I1492" s="300"/>
      <c r="J1492" s="300"/>
      <c r="K1492" s="300"/>
      <c r="L1492" s="300"/>
      <c r="M1492" s="300"/>
      <c r="O1492" s="302"/>
      <c r="U1492" s="355" t="str">
        <f t="shared" si="491"/>
        <v/>
      </c>
      <c r="W1492" s="355" t="str">
        <f t="shared" si="492"/>
        <v/>
      </c>
      <c r="Y1492" s="355" t="str">
        <f t="shared" si="493"/>
        <v/>
      </c>
      <c r="AA1492" s="355" t="str">
        <f t="shared" si="494"/>
        <v/>
      </c>
      <c r="AC1492" s="355" t="str">
        <f t="shared" si="495"/>
        <v/>
      </c>
      <c r="AE1492" s="4" t="str">
        <f t="shared" si="496"/>
        <v/>
      </c>
      <c r="AG1492" s="4" t="str">
        <f t="shared" si="497"/>
        <v/>
      </c>
      <c r="AI1492" s="4" t="str">
        <f t="shared" si="498"/>
        <v/>
      </c>
      <c r="AK1492" s="4" t="str">
        <f t="shared" si="499"/>
        <v/>
      </c>
      <c r="AM1492" s="4" t="str">
        <f t="shared" si="500"/>
        <v/>
      </c>
      <c r="AO1492" s="4" t="str">
        <f t="shared" si="501"/>
        <v/>
      </c>
      <c r="AQ1492" s="4" t="str">
        <f t="shared" si="502"/>
        <v/>
      </c>
      <c r="AS1492" s="4" t="str">
        <f t="shared" si="503"/>
        <v/>
      </c>
      <c r="AU1492" s="4" t="str">
        <f t="shared" si="504"/>
        <v/>
      </c>
      <c r="AW1492" s="359" t="str">
        <f t="shared" si="505"/>
        <v/>
      </c>
      <c r="AY1492" s="359" t="str">
        <f t="shared" si="506"/>
        <v/>
      </c>
      <c r="BA1492" s="359" t="str">
        <f t="shared" si="507"/>
        <v/>
      </c>
      <c r="BC1492" s="359" t="str">
        <f t="shared" si="508"/>
        <v/>
      </c>
      <c r="BE1492" s="359" t="str">
        <f t="shared" si="509"/>
        <v/>
      </c>
      <c r="BG1492" s="359" t="str">
        <f t="shared" si="510"/>
        <v/>
      </c>
      <c r="BI1492" s="359" t="str">
        <f t="shared" si="511"/>
        <v/>
      </c>
    </row>
    <row r="1493" spans="3:61" x14ac:dyDescent="0.2">
      <c r="C1493" s="152"/>
      <c r="E1493" s="243"/>
      <c r="F1493" s="374"/>
      <c r="G1493" s="300"/>
      <c r="H1493" s="300"/>
      <c r="I1493" s="300"/>
      <c r="J1493" s="300"/>
      <c r="K1493" s="300"/>
      <c r="L1493" s="300"/>
      <c r="M1493" s="300"/>
      <c r="O1493" s="302"/>
      <c r="U1493" s="355" t="str">
        <f t="shared" si="491"/>
        <v/>
      </c>
      <c r="W1493" s="355" t="str">
        <f t="shared" si="492"/>
        <v/>
      </c>
      <c r="Y1493" s="355" t="str">
        <f t="shared" si="493"/>
        <v/>
      </c>
      <c r="AA1493" s="355" t="str">
        <f t="shared" si="494"/>
        <v/>
      </c>
      <c r="AC1493" s="355" t="str">
        <f t="shared" si="495"/>
        <v/>
      </c>
      <c r="AE1493" s="4" t="str">
        <f t="shared" si="496"/>
        <v/>
      </c>
      <c r="AG1493" s="4" t="str">
        <f t="shared" si="497"/>
        <v/>
      </c>
      <c r="AI1493" s="4" t="str">
        <f t="shared" si="498"/>
        <v/>
      </c>
      <c r="AK1493" s="4" t="str">
        <f t="shared" si="499"/>
        <v/>
      </c>
      <c r="AM1493" s="4" t="str">
        <f t="shared" si="500"/>
        <v/>
      </c>
      <c r="AO1493" s="4" t="str">
        <f t="shared" si="501"/>
        <v/>
      </c>
      <c r="AQ1493" s="4" t="str">
        <f t="shared" si="502"/>
        <v/>
      </c>
      <c r="AS1493" s="4" t="str">
        <f t="shared" si="503"/>
        <v/>
      </c>
      <c r="AU1493" s="4" t="str">
        <f t="shared" si="504"/>
        <v/>
      </c>
      <c r="AW1493" s="359" t="str">
        <f t="shared" si="505"/>
        <v/>
      </c>
      <c r="AY1493" s="359" t="str">
        <f t="shared" si="506"/>
        <v/>
      </c>
      <c r="BA1493" s="359" t="str">
        <f t="shared" si="507"/>
        <v/>
      </c>
      <c r="BC1493" s="359" t="str">
        <f t="shared" si="508"/>
        <v/>
      </c>
      <c r="BE1493" s="359" t="str">
        <f t="shared" si="509"/>
        <v/>
      </c>
      <c r="BG1493" s="359" t="str">
        <f t="shared" si="510"/>
        <v/>
      </c>
      <c r="BI1493" s="359" t="str">
        <f t="shared" si="511"/>
        <v/>
      </c>
    </row>
    <row r="1494" spans="3:61" x14ac:dyDescent="0.2">
      <c r="C1494" s="152"/>
      <c r="E1494" s="243"/>
      <c r="F1494" s="374"/>
      <c r="G1494" s="300"/>
      <c r="H1494" s="300"/>
      <c r="I1494" s="300"/>
      <c r="J1494" s="300"/>
      <c r="K1494" s="300"/>
      <c r="L1494" s="300"/>
      <c r="M1494" s="300"/>
      <c r="O1494" s="302"/>
      <c r="U1494" s="355" t="str">
        <f t="shared" si="491"/>
        <v/>
      </c>
      <c r="W1494" s="355" t="str">
        <f t="shared" si="492"/>
        <v/>
      </c>
      <c r="Y1494" s="355" t="str">
        <f t="shared" si="493"/>
        <v/>
      </c>
      <c r="AA1494" s="355" t="str">
        <f t="shared" si="494"/>
        <v/>
      </c>
      <c r="AC1494" s="355" t="str">
        <f t="shared" si="495"/>
        <v/>
      </c>
      <c r="AE1494" s="4" t="str">
        <f t="shared" si="496"/>
        <v/>
      </c>
      <c r="AG1494" s="4" t="str">
        <f t="shared" si="497"/>
        <v/>
      </c>
      <c r="AI1494" s="4" t="str">
        <f t="shared" si="498"/>
        <v/>
      </c>
      <c r="AK1494" s="4" t="str">
        <f t="shared" si="499"/>
        <v/>
      </c>
      <c r="AM1494" s="4" t="str">
        <f t="shared" si="500"/>
        <v/>
      </c>
      <c r="AO1494" s="4" t="str">
        <f t="shared" si="501"/>
        <v/>
      </c>
      <c r="AQ1494" s="4" t="str">
        <f t="shared" si="502"/>
        <v/>
      </c>
      <c r="AS1494" s="4" t="str">
        <f t="shared" si="503"/>
        <v/>
      </c>
      <c r="AU1494" s="4" t="str">
        <f t="shared" si="504"/>
        <v/>
      </c>
      <c r="AW1494" s="359" t="str">
        <f t="shared" si="505"/>
        <v/>
      </c>
      <c r="AY1494" s="359" t="str">
        <f t="shared" si="506"/>
        <v/>
      </c>
      <c r="BA1494" s="359" t="str">
        <f t="shared" si="507"/>
        <v/>
      </c>
      <c r="BC1494" s="359" t="str">
        <f t="shared" si="508"/>
        <v/>
      </c>
      <c r="BE1494" s="359" t="str">
        <f t="shared" si="509"/>
        <v/>
      </c>
      <c r="BG1494" s="359" t="str">
        <f t="shared" si="510"/>
        <v/>
      </c>
      <c r="BI1494" s="359" t="str">
        <f t="shared" si="511"/>
        <v/>
      </c>
    </row>
    <row r="1495" spans="3:61" x14ac:dyDescent="0.2">
      <c r="C1495" s="152"/>
      <c r="E1495" s="243"/>
      <c r="F1495" s="374"/>
      <c r="G1495" s="300"/>
      <c r="H1495" s="300"/>
      <c r="I1495" s="300"/>
      <c r="J1495" s="300"/>
      <c r="K1495" s="300"/>
      <c r="L1495" s="300"/>
      <c r="M1495" s="300"/>
      <c r="O1495" s="302"/>
      <c r="U1495" s="355" t="str">
        <f t="shared" si="491"/>
        <v/>
      </c>
      <c r="W1495" s="355" t="str">
        <f t="shared" si="492"/>
        <v/>
      </c>
      <c r="Y1495" s="355" t="str">
        <f t="shared" si="493"/>
        <v/>
      </c>
      <c r="AA1495" s="355" t="str">
        <f t="shared" si="494"/>
        <v/>
      </c>
      <c r="AC1495" s="355" t="str">
        <f t="shared" si="495"/>
        <v/>
      </c>
      <c r="AE1495" s="4" t="str">
        <f t="shared" si="496"/>
        <v/>
      </c>
      <c r="AG1495" s="4" t="str">
        <f t="shared" si="497"/>
        <v/>
      </c>
      <c r="AI1495" s="4" t="str">
        <f t="shared" si="498"/>
        <v/>
      </c>
      <c r="AK1495" s="4" t="str">
        <f t="shared" si="499"/>
        <v/>
      </c>
      <c r="AM1495" s="4" t="str">
        <f t="shared" si="500"/>
        <v/>
      </c>
      <c r="AO1495" s="4" t="str">
        <f t="shared" si="501"/>
        <v/>
      </c>
      <c r="AQ1495" s="4" t="str">
        <f t="shared" si="502"/>
        <v/>
      </c>
      <c r="AS1495" s="4" t="str">
        <f t="shared" si="503"/>
        <v/>
      </c>
      <c r="AU1495" s="4" t="str">
        <f t="shared" si="504"/>
        <v/>
      </c>
      <c r="AW1495" s="359" t="str">
        <f t="shared" si="505"/>
        <v/>
      </c>
      <c r="AY1495" s="359" t="str">
        <f t="shared" si="506"/>
        <v/>
      </c>
      <c r="BA1495" s="359" t="str">
        <f t="shared" si="507"/>
        <v/>
      </c>
      <c r="BC1495" s="359" t="str">
        <f t="shared" si="508"/>
        <v/>
      </c>
      <c r="BE1495" s="359" t="str">
        <f t="shared" si="509"/>
        <v/>
      </c>
      <c r="BG1495" s="359" t="str">
        <f t="shared" si="510"/>
        <v/>
      </c>
      <c r="BI1495" s="359" t="str">
        <f t="shared" si="511"/>
        <v/>
      </c>
    </row>
    <row r="1496" spans="3:61" x14ac:dyDescent="0.2">
      <c r="C1496" s="152"/>
      <c r="E1496" s="243"/>
      <c r="F1496" s="374"/>
      <c r="G1496" s="300"/>
      <c r="H1496" s="300"/>
      <c r="I1496" s="300"/>
      <c r="J1496" s="300"/>
      <c r="K1496" s="300"/>
      <c r="L1496" s="300"/>
      <c r="M1496" s="300"/>
      <c r="O1496" s="302"/>
      <c r="U1496" s="355" t="str">
        <f t="shared" si="491"/>
        <v/>
      </c>
      <c r="W1496" s="355" t="str">
        <f t="shared" si="492"/>
        <v/>
      </c>
      <c r="Y1496" s="355" t="str">
        <f t="shared" si="493"/>
        <v/>
      </c>
      <c r="AA1496" s="355" t="str">
        <f t="shared" si="494"/>
        <v/>
      </c>
      <c r="AC1496" s="355" t="str">
        <f t="shared" si="495"/>
        <v/>
      </c>
      <c r="AE1496" s="4" t="str">
        <f t="shared" si="496"/>
        <v/>
      </c>
      <c r="AG1496" s="4" t="str">
        <f t="shared" si="497"/>
        <v/>
      </c>
      <c r="AI1496" s="4" t="str">
        <f t="shared" si="498"/>
        <v/>
      </c>
      <c r="AK1496" s="4" t="str">
        <f t="shared" si="499"/>
        <v/>
      </c>
      <c r="AM1496" s="4" t="str">
        <f t="shared" si="500"/>
        <v/>
      </c>
      <c r="AO1496" s="4" t="str">
        <f t="shared" si="501"/>
        <v/>
      </c>
      <c r="AQ1496" s="4" t="str">
        <f t="shared" si="502"/>
        <v/>
      </c>
      <c r="AS1496" s="4" t="str">
        <f t="shared" si="503"/>
        <v/>
      </c>
      <c r="AU1496" s="4" t="str">
        <f t="shared" si="504"/>
        <v/>
      </c>
      <c r="AW1496" s="359" t="str">
        <f t="shared" si="505"/>
        <v/>
      </c>
      <c r="AY1496" s="359" t="str">
        <f t="shared" si="506"/>
        <v/>
      </c>
      <c r="BA1496" s="359" t="str">
        <f t="shared" si="507"/>
        <v/>
      </c>
      <c r="BC1496" s="359" t="str">
        <f t="shared" si="508"/>
        <v/>
      </c>
      <c r="BE1496" s="359" t="str">
        <f t="shared" si="509"/>
        <v/>
      </c>
      <c r="BG1496" s="359" t="str">
        <f t="shared" si="510"/>
        <v/>
      </c>
      <c r="BI1496" s="359" t="str">
        <f t="shared" si="511"/>
        <v/>
      </c>
    </row>
    <row r="1497" spans="3:61" x14ac:dyDescent="0.2">
      <c r="C1497" s="152"/>
      <c r="E1497" s="243"/>
      <c r="F1497" s="374"/>
      <c r="G1497" s="300"/>
      <c r="H1497" s="300"/>
      <c r="I1497" s="300"/>
      <c r="J1497" s="300"/>
      <c r="K1497" s="300"/>
      <c r="L1497" s="300"/>
      <c r="M1497" s="300"/>
      <c r="O1497" s="302"/>
      <c r="U1497" s="355" t="str">
        <f t="shared" si="491"/>
        <v/>
      </c>
      <c r="W1497" s="355" t="str">
        <f t="shared" si="492"/>
        <v/>
      </c>
      <c r="Y1497" s="355" t="str">
        <f t="shared" si="493"/>
        <v/>
      </c>
      <c r="AA1497" s="355" t="str">
        <f t="shared" si="494"/>
        <v/>
      </c>
      <c r="AC1497" s="355" t="str">
        <f t="shared" si="495"/>
        <v/>
      </c>
      <c r="AE1497" s="4" t="str">
        <f t="shared" si="496"/>
        <v/>
      </c>
      <c r="AG1497" s="4" t="str">
        <f t="shared" si="497"/>
        <v/>
      </c>
      <c r="AI1497" s="4" t="str">
        <f t="shared" si="498"/>
        <v/>
      </c>
      <c r="AK1497" s="4" t="str">
        <f t="shared" si="499"/>
        <v/>
      </c>
      <c r="AM1497" s="4" t="str">
        <f t="shared" si="500"/>
        <v/>
      </c>
      <c r="AO1497" s="4" t="str">
        <f t="shared" si="501"/>
        <v/>
      </c>
      <c r="AQ1497" s="4" t="str">
        <f t="shared" si="502"/>
        <v/>
      </c>
      <c r="AS1497" s="4" t="str">
        <f t="shared" si="503"/>
        <v/>
      </c>
      <c r="AU1497" s="4" t="str">
        <f t="shared" si="504"/>
        <v/>
      </c>
      <c r="AW1497" s="359" t="str">
        <f t="shared" si="505"/>
        <v/>
      </c>
      <c r="AY1497" s="359" t="str">
        <f t="shared" si="506"/>
        <v/>
      </c>
      <c r="BA1497" s="359" t="str">
        <f t="shared" si="507"/>
        <v/>
      </c>
      <c r="BC1497" s="359" t="str">
        <f t="shared" si="508"/>
        <v/>
      </c>
      <c r="BE1497" s="359" t="str">
        <f t="shared" si="509"/>
        <v/>
      </c>
      <c r="BG1497" s="359" t="str">
        <f t="shared" si="510"/>
        <v/>
      </c>
      <c r="BI1497" s="359" t="str">
        <f t="shared" si="511"/>
        <v/>
      </c>
    </row>
    <row r="1498" spans="3:61" x14ac:dyDescent="0.2">
      <c r="C1498" s="152"/>
      <c r="E1498" s="243"/>
      <c r="F1498" s="374"/>
      <c r="G1498" s="300"/>
      <c r="H1498" s="300"/>
      <c r="I1498" s="300"/>
      <c r="J1498" s="300"/>
      <c r="K1498" s="300"/>
      <c r="L1498" s="300"/>
      <c r="M1498" s="300"/>
      <c r="O1498" s="302"/>
      <c r="U1498" s="355" t="str">
        <f t="shared" si="491"/>
        <v/>
      </c>
      <c r="W1498" s="355" t="str">
        <f t="shared" si="492"/>
        <v/>
      </c>
      <c r="Y1498" s="355" t="str">
        <f t="shared" si="493"/>
        <v/>
      </c>
      <c r="AA1498" s="355" t="str">
        <f t="shared" si="494"/>
        <v/>
      </c>
      <c r="AC1498" s="355" t="str">
        <f t="shared" si="495"/>
        <v/>
      </c>
      <c r="AE1498" s="4" t="str">
        <f t="shared" si="496"/>
        <v/>
      </c>
      <c r="AG1498" s="4" t="str">
        <f t="shared" si="497"/>
        <v/>
      </c>
      <c r="AI1498" s="4" t="str">
        <f t="shared" si="498"/>
        <v/>
      </c>
      <c r="AK1498" s="4" t="str">
        <f t="shared" si="499"/>
        <v/>
      </c>
      <c r="AM1498" s="4" t="str">
        <f t="shared" si="500"/>
        <v/>
      </c>
      <c r="AO1498" s="4" t="str">
        <f t="shared" si="501"/>
        <v/>
      </c>
      <c r="AQ1498" s="4" t="str">
        <f t="shared" si="502"/>
        <v/>
      </c>
      <c r="AS1498" s="4" t="str">
        <f t="shared" si="503"/>
        <v/>
      </c>
      <c r="AU1498" s="4" t="str">
        <f t="shared" si="504"/>
        <v/>
      </c>
      <c r="AW1498" s="359" t="str">
        <f t="shared" si="505"/>
        <v/>
      </c>
      <c r="AY1498" s="359" t="str">
        <f t="shared" si="506"/>
        <v/>
      </c>
      <c r="BA1498" s="359" t="str">
        <f t="shared" si="507"/>
        <v/>
      </c>
      <c r="BC1498" s="359" t="str">
        <f t="shared" si="508"/>
        <v/>
      </c>
      <c r="BE1498" s="359" t="str">
        <f t="shared" si="509"/>
        <v/>
      </c>
      <c r="BG1498" s="359" t="str">
        <f t="shared" si="510"/>
        <v/>
      </c>
      <c r="BI1498" s="359" t="str">
        <f t="shared" si="511"/>
        <v/>
      </c>
    </row>
    <row r="1499" spans="3:61" x14ac:dyDescent="0.2">
      <c r="C1499" s="152"/>
      <c r="E1499" s="243"/>
      <c r="F1499" s="374"/>
      <c r="G1499" s="300"/>
      <c r="H1499" s="300"/>
      <c r="I1499" s="300"/>
      <c r="J1499" s="300"/>
      <c r="K1499" s="300"/>
      <c r="L1499" s="300"/>
      <c r="M1499" s="300"/>
      <c r="O1499" s="302"/>
      <c r="U1499" s="355" t="str">
        <f t="shared" si="491"/>
        <v/>
      </c>
      <c r="W1499" s="355" t="str">
        <f t="shared" si="492"/>
        <v/>
      </c>
      <c r="Y1499" s="355" t="str">
        <f t="shared" si="493"/>
        <v/>
      </c>
      <c r="AA1499" s="355" t="str">
        <f t="shared" si="494"/>
        <v/>
      </c>
      <c r="AC1499" s="355" t="str">
        <f t="shared" si="495"/>
        <v/>
      </c>
      <c r="AE1499" s="4" t="str">
        <f t="shared" si="496"/>
        <v/>
      </c>
      <c r="AG1499" s="4" t="str">
        <f t="shared" si="497"/>
        <v/>
      </c>
      <c r="AI1499" s="4" t="str">
        <f t="shared" si="498"/>
        <v/>
      </c>
      <c r="AK1499" s="4" t="str">
        <f t="shared" si="499"/>
        <v/>
      </c>
      <c r="AM1499" s="4" t="str">
        <f t="shared" si="500"/>
        <v/>
      </c>
      <c r="AO1499" s="4" t="str">
        <f t="shared" si="501"/>
        <v/>
      </c>
      <c r="AQ1499" s="4" t="str">
        <f t="shared" si="502"/>
        <v/>
      </c>
      <c r="AS1499" s="4" t="str">
        <f t="shared" si="503"/>
        <v/>
      </c>
      <c r="AU1499" s="4" t="str">
        <f t="shared" si="504"/>
        <v/>
      </c>
      <c r="AW1499" s="359" t="str">
        <f t="shared" si="505"/>
        <v/>
      </c>
      <c r="AY1499" s="359" t="str">
        <f t="shared" si="506"/>
        <v/>
      </c>
      <c r="BA1499" s="359" t="str">
        <f t="shared" si="507"/>
        <v/>
      </c>
      <c r="BC1499" s="359" t="str">
        <f t="shared" si="508"/>
        <v/>
      </c>
      <c r="BE1499" s="359" t="str">
        <f t="shared" si="509"/>
        <v/>
      </c>
      <c r="BG1499" s="359" t="str">
        <f t="shared" si="510"/>
        <v/>
      </c>
      <c r="BI1499" s="359" t="str">
        <f t="shared" si="511"/>
        <v/>
      </c>
    </row>
    <row r="1500" spans="3:61" x14ac:dyDescent="0.2">
      <c r="C1500" s="152"/>
      <c r="E1500" s="243"/>
      <c r="F1500" s="374"/>
      <c r="G1500" s="300"/>
      <c r="H1500" s="300"/>
      <c r="I1500" s="300"/>
      <c r="J1500" s="300"/>
      <c r="K1500" s="300"/>
      <c r="L1500" s="300"/>
      <c r="M1500" s="300"/>
      <c r="O1500" s="302"/>
      <c r="U1500" s="355" t="str">
        <f t="shared" si="491"/>
        <v/>
      </c>
      <c r="W1500" s="355" t="str">
        <f t="shared" si="492"/>
        <v/>
      </c>
      <c r="Y1500" s="355" t="str">
        <f t="shared" si="493"/>
        <v/>
      </c>
      <c r="AA1500" s="355" t="str">
        <f t="shared" si="494"/>
        <v/>
      </c>
      <c r="AC1500" s="355" t="str">
        <f t="shared" si="495"/>
        <v/>
      </c>
      <c r="AE1500" s="4" t="str">
        <f t="shared" si="496"/>
        <v/>
      </c>
      <c r="AG1500" s="4" t="str">
        <f t="shared" si="497"/>
        <v/>
      </c>
      <c r="AI1500" s="4" t="str">
        <f t="shared" si="498"/>
        <v/>
      </c>
      <c r="AK1500" s="4" t="str">
        <f t="shared" si="499"/>
        <v/>
      </c>
      <c r="AM1500" s="4" t="str">
        <f t="shared" si="500"/>
        <v/>
      </c>
      <c r="AO1500" s="4" t="str">
        <f t="shared" si="501"/>
        <v/>
      </c>
      <c r="AQ1500" s="4" t="str">
        <f t="shared" si="502"/>
        <v/>
      </c>
      <c r="AS1500" s="4" t="str">
        <f t="shared" si="503"/>
        <v/>
      </c>
      <c r="AU1500" s="4" t="str">
        <f t="shared" si="504"/>
        <v/>
      </c>
      <c r="AW1500" s="359" t="str">
        <f t="shared" si="505"/>
        <v/>
      </c>
      <c r="AY1500" s="359" t="str">
        <f t="shared" si="506"/>
        <v/>
      </c>
      <c r="BA1500" s="359" t="str">
        <f t="shared" si="507"/>
        <v/>
      </c>
      <c r="BC1500" s="359" t="str">
        <f t="shared" si="508"/>
        <v/>
      </c>
      <c r="BE1500" s="359" t="str">
        <f t="shared" si="509"/>
        <v/>
      </c>
      <c r="BG1500" s="359" t="str">
        <f t="shared" si="510"/>
        <v/>
      </c>
      <c r="BI1500" s="359" t="str">
        <f t="shared" si="511"/>
        <v/>
      </c>
    </row>
    <row r="1501" spans="3:61" x14ac:dyDescent="0.2">
      <c r="C1501" s="152"/>
      <c r="E1501" s="243"/>
      <c r="F1501" s="374"/>
      <c r="G1501" s="300"/>
      <c r="H1501" s="300"/>
      <c r="I1501" s="300"/>
      <c r="J1501" s="300"/>
      <c r="K1501" s="300"/>
      <c r="L1501" s="300"/>
      <c r="M1501" s="300"/>
      <c r="O1501" s="302"/>
      <c r="U1501" s="355" t="str">
        <f t="shared" si="491"/>
        <v/>
      </c>
      <c r="W1501" s="355" t="str">
        <f t="shared" si="492"/>
        <v/>
      </c>
      <c r="Y1501" s="355" t="str">
        <f t="shared" si="493"/>
        <v/>
      </c>
      <c r="AA1501" s="355" t="str">
        <f t="shared" si="494"/>
        <v/>
      </c>
      <c r="AC1501" s="355" t="str">
        <f t="shared" si="495"/>
        <v/>
      </c>
      <c r="AE1501" s="4" t="str">
        <f t="shared" si="496"/>
        <v/>
      </c>
      <c r="AG1501" s="4" t="str">
        <f t="shared" si="497"/>
        <v/>
      </c>
      <c r="AI1501" s="4" t="str">
        <f t="shared" si="498"/>
        <v/>
      </c>
      <c r="AK1501" s="4" t="str">
        <f t="shared" si="499"/>
        <v/>
      </c>
      <c r="AM1501" s="4" t="str">
        <f t="shared" si="500"/>
        <v/>
      </c>
      <c r="AO1501" s="4" t="str">
        <f t="shared" si="501"/>
        <v/>
      </c>
      <c r="AQ1501" s="4" t="str">
        <f t="shared" si="502"/>
        <v/>
      </c>
      <c r="AS1501" s="4" t="str">
        <f t="shared" si="503"/>
        <v/>
      </c>
      <c r="AU1501" s="4" t="str">
        <f t="shared" si="504"/>
        <v/>
      </c>
      <c r="AW1501" s="359" t="str">
        <f t="shared" si="505"/>
        <v/>
      </c>
      <c r="AY1501" s="359" t="str">
        <f t="shared" si="506"/>
        <v/>
      </c>
      <c r="BA1501" s="359" t="str">
        <f t="shared" si="507"/>
        <v/>
      </c>
      <c r="BC1501" s="359" t="str">
        <f t="shared" si="508"/>
        <v/>
      </c>
      <c r="BE1501" s="359" t="str">
        <f t="shared" si="509"/>
        <v/>
      </c>
      <c r="BG1501" s="359" t="str">
        <f t="shared" si="510"/>
        <v/>
      </c>
      <c r="BI1501" s="359" t="str">
        <f t="shared" si="511"/>
        <v/>
      </c>
    </row>
    <row r="1502" spans="3:61" x14ac:dyDescent="0.2">
      <c r="C1502" s="152"/>
      <c r="E1502" s="243"/>
      <c r="F1502" s="374"/>
      <c r="G1502" s="300"/>
      <c r="H1502" s="300"/>
      <c r="I1502" s="300"/>
      <c r="J1502" s="300"/>
      <c r="K1502" s="300"/>
      <c r="L1502" s="300"/>
      <c r="M1502" s="300"/>
      <c r="O1502" s="302"/>
      <c r="U1502" s="355" t="str">
        <f t="shared" si="491"/>
        <v/>
      </c>
      <c r="W1502" s="355" t="str">
        <f t="shared" si="492"/>
        <v/>
      </c>
      <c r="Y1502" s="355" t="str">
        <f t="shared" si="493"/>
        <v/>
      </c>
      <c r="AA1502" s="355" t="str">
        <f t="shared" si="494"/>
        <v/>
      </c>
      <c r="AC1502" s="355" t="str">
        <f t="shared" si="495"/>
        <v/>
      </c>
      <c r="AE1502" s="4" t="str">
        <f t="shared" si="496"/>
        <v/>
      </c>
      <c r="AG1502" s="4" t="str">
        <f t="shared" si="497"/>
        <v/>
      </c>
      <c r="AI1502" s="4" t="str">
        <f t="shared" si="498"/>
        <v/>
      </c>
      <c r="AK1502" s="4" t="str">
        <f t="shared" si="499"/>
        <v/>
      </c>
      <c r="AM1502" s="4" t="str">
        <f t="shared" si="500"/>
        <v/>
      </c>
      <c r="AO1502" s="4" t="str">
        <f t="shared" si="501"/>
        <v/>
      </c>
      <c r="AQ1502" s="4" t="str">
        <f t="shared" si="502"/>
        <v/>
      </c>
      <c r="AS1502" s="4" t="str">
        <f t="shared" si="503"/>
        <v/>
      </c>
      <c r="AU1502" s="4" t="str">
        <f t="shared" si="504"/>
        <v/>
      </c>
      <c r="AW1502" s="359" t="str">
        <f t="shared" si="505"/>
        <v/>
      </c>
      <c r="AY1502" s="359" t="str">
        <f t="shared" si="506"/>
        <v/>
      </c>
      <c r="BA1502" s="359" t="str">
        <f t="shared" si="507"/>
        <v/>
      </c>
      <c r="BC1502" s="359" t="str">
        <f t="shared" si="508"/>
        <v/>
      </c>
      <c r="BE1502" s="359" t="str">
        <f t="shared" si="509"/>
        <v/>
      </c>
      <c r="BG1502" s="359" t="str">
        <f t="shared" si="510"/>
        <v/>
      </c>
      <c r="BI1502" s="359" t="str">
        <f t="shared" si="511"/>
        <v/>
      </c>
    </row>
    <row r="1503" spans="3:61" x14ac:dyDescent="0.2">
      <c r="C1503" s="152"/>
      <c r="E1503" s="243"/>
      <c r="F1503" s="374"/>
      <c r="G1503" s="300"/>
      <c r="H1503" s="300"/>
      <c r="I1503" s="300"/>
      <c r="J1503" s="300"/>
      <c r="K1503" s="300"/>
      <c r="L1503" s="300"/>
      <c r="M1503" s="300"/>
      <c r="O1503" s="302"/>
      <c r="U1503" s="355" t="str">
        <f t="shared" si="491"/>
        <v/>
      </c>
      <c r="W1503" s="355" t="str">
        <f t="shared" si="492"/>
        <v/>
      </c>
      <c r="Y1503" s="355" t="str">
        <f t="shared" si="493"/>
        <v/>
      </c>
      <c r="AA1503" s="355" t="str">
        <f t="shared" si="494"/>
        <v/>
      </c>
      <c r="AC1503" s="355" t="str">
        <f t="shared" si="495"/>
        <v/>
      </c>
      <c r="AE1503" s="4" t="str">
        <f t="shared" si="496"/>
        <v/>
      </c>
      <c r="AG1503" s="4" t="str">
        <f t="shared" si="497"/>
        <v/>
      </c>
      <c r="AI1503" s="4" t="str">
        <f t="shared" si="498"/>
        <v/>
      </c>
      <c r="AK1503" s="4" t="str">
        <f t="shared" si="499"/>
        <v/>
      </c>
      <c r="AM1503" s="4" t="str">
        <f t="shared" si="500"/>
        <v/>
      </c>
      <c r="AO1503" s="4" t="str">
        <f t="shared" si="501"/>
        <v/>
      </c>
      <c r="AQ1503" s="4" t="str">
        <f t="shared" si="502"/>
        <v/>
      </c>
      <c r="AS1503" s="4" t="str">
        <f t="shared" si="503"/>
        <v/>
      </c>
      <c r="AU1503" s="4" t="str">
        <f t="shared" si="504"/>
        <v/>
      </c>
      <c r="AW1503" s="359" t="str">
        <f t="shared" si="505"/>
        <v/>
      </c>
      <c r="AY1503" s="359" t="str">
        <f t="shared" si="506"/>
        <v/>
      </c>
      <c r="BA1503" s="359" t="str">
        <f t="shared" si="507"/>
        <v/>
      </c>
      <c r="BC1503" s="359" t="str">
        <f t="shared" si="508"/>
        <v/>
      </c>
      <c r="BE1503" s="359" t="str">
        <f t="shared" si="509"/>
        <v/>
      </c>
      <c r="BG1503" s="359" t="str">
        <f t="shared" si="510"/>
        <v/>
      </c>
      <c r="BI1503" s="359" t="str">
        <f t="shared" si="511"/>
        <v/>
      </c>
    </row>
    <row r="1504" spans="3:61" x14ac:dyDescent="0.2">
      <c r="C1504" s="152"/>
      <c r="E1504" s="243"/>
      <c r="F1504" s="374"/>
      <c r="G1504" s="300"/>
      <c r="H1504" s="300"/>
      <c r="I1504" s="300"/>
      <c r="J1504" s="300"/>
      <c r="K1504" s="300"/>
      <c r="L1504" s="300"/>
      <c r="M1504" s="300"/>
      <c r="O1504" s="302"/>
      <c r="U1504" s="355" t="str">
        <f t="shared" si="491"/>
        <v/>
      </c>
      <c r="W1504" s="355" t="str">
        <f t="shared" si="492"/>
        <v/>
      </c>
      <c r="Y1504" s="355" t="str">
        <f t="shared" si="493"/>
        <v/>
      </c>
      <c r="AA1504" s="355" t="str">
        <f t="shared" si="494"/>
        <v/>
      </c>
      <c r="AC1504" s="355" t="str">
        <f t="shared" si="495"/>
        <v/>
      </c>
      <c r="AE1504" s="4" t="str">
        <f t="shared" si="496"/>
        <v/>
      </c>
      <c r="AG1504" s="4" t="str">
        <f t="shared" si="497"/>
        <v/>
      </c>
      <c r="AI1504" s="4" t="str">
        <f t="shared" si="498"/>
        <v/>
      </c>
      <c r="AK1504" s="4" t="str">
        <f t="shared" si="499"/>
        <v/>
      </c>
      <c r="AM1504" s="4" t="str">
        <f t="shared" si="500"/>
        <v/>
      </c>
      <c r="AO1504" s="4" t="str">
        <f t="shared" si="501"/>
        <v/>
      </c>
      <c r="AQ1504" s="4" t="str">
        <f t="shared" si="502"/>
        <v/>
      </c>
      <c r="AS1504" s="4" t="str">
        <f t="shared" si="503"/>
        <v/>
      </c>
      <c r="AU1504" s="4" t="str">
        <f t="shared" si="504"/>
        <v/>
      </c>
      <c r="AW1504" s="359" t="str">
        <f t="shared" si="505"/>
        <v/>
      </c>
      <c r="AY1504" s="359" t="str">
        <f t="shared" si="506"/>
        <v/>
      </c>
      <c r="BA1504" s="359" t="str">
        <f t="shared" si="507"/>
        <v/>
      </c>
      <c r="BC1504" s="359" t="str">
        <f t="shared" si="508"/>
        <v/>
      </c>
      <c r="BE1504" s="359" t="str">
        <f t="shared" si="509"/>
        <v/>
      </c>
      <c r="BG1504" s="359" t="str">
        <f t="shared" si="510"/>
        <v/>
      </c>
      <c r="BI1504" s="359" t="str">
        <f t="shared" si="511"/>
        <v/>
      </c>
    </row>
    <row r="1505" spans="3:61" x14ac:dyDescent="0.2">
      <c r="C1505" s="152"/>
      <c r="E1505" s="243"/>
      <c r="F1505" s="374"/>
      <c r="G1505" s="300"/>
      <c r="H1505" s="300"/>
      <c r="I1505" s="300"/>
      <c r="J1505" s="300"/>
      <c r="K1505" s="300"/>
      <c r="L1505" s="300"/>
      <c r="M1505" s="300"/>
      <c r="O1505" s="302"/>
      <c r="U1505" s="355" t="str">
        <f t="shared" si="491"/>
        <v/>
      </c>
      <c r="W1505" s="355" t="str">
        <f t="shared" si="492"/>
        <v/>
      </c>
      <c r="Y1505" s="355" t="str">
        <f t="shared" si="493"/>
        <v/>
      </c>
      <c r="AA1505" s="355" t="str">
        <f t="shared" si="494"/>
        <v/>
      </c>
      <c r="AC1505" s="355" t="str">
        <f t="shared" si="495"/>
        <v/>
      </c>
      <c r="AE1505" s="4" t="str">
        <f t="shared" si="496"/>
        <v/>
      </c>
      <c r="AG1505" s="4" t="str">
        <f t="shared" si="497"/>
        <v/>
      </c>
      <c r="AI1505" s="4" t="str">
        <f t="shared" si="498"/>
        <v/>
      </c>
      <c r="AK1505" s="4" t="str">
        <f t="shared" si="499"/>
        <v/>
      </c>
      <c r="AM1505" s="4" t="str">
        <f t="shared" si="500"/>
        <v/>
      </c>
      <c r="AO1505" s="4" t="str">
        <f t="shared" si="501"/>
        <v/>
      </c>
      <c r="AQ1505" s="4" t="str">
        <f t="shared" si="502"/>
        <v/>
      </c>
      <c r="AS1505" s="4" t="str">
        <f t="shared" si="503"/>
        <v/>
      </c>
      <c r="AU1505" s="4" t="str">
        <f t="shared" si="504"/>
        <v/>
      </c>
      <c r="AW1505" s="359" t="str">
        <f t="shared" si="505"/>
        <v/>
      </c>
      <c r="AY1505" s="359" t="str">
        <f t="shared" si="506"/>
        <v/>
      </c>
      <c r="BA1505" s="359" t="str">
        <f t="shared" si="507"/>
        <v/>
      </c>
      <c r="BC1505" s="359" t="str">
        <f t="shared" si="508"/>
        <v/>
      </c>
      <c r="BE1505" s="359" t="str">
        <f t="shared" si="509"/>
        <v/>
      </c>
      <c r="BG1505" s="359" t="str">
        <f t="shared" si="510"/>
        <v/>
      </c>
      <c r="BI1505" s="359" t="str">
        <f t="shared" si="511"/>
        <v/>
      </c>
    </row>
    <row r="1506" spans="3:61" x14ac:dyDescent="0.2">
      <c r="C1506" s="152"/>
      <c r="E1506" s="243"/>
      <c r="F1506" s="374"/>
      <c r="G1506" s="300"/>
      <c r="H1506" s="300"/>
      <c r="I1506" s="300"/>
      <c r="J1506" s="300"/>
      <c r="K1506" s="300"/>
      <c r="L1506" s="300"/>
      <c r="M1506" s="300"/>
      <c r="O1506" s="302"/>
      <c r="U1506" s="355" t="str">
        <f t="shared" si="491"/>
        <v/>
      </c>
      <c r="W1506" s="355" t="str">
        <f t="shared" si="492"/>
        <v/>
      </c>
      <c r="Y1506" s="355" t="str">
        <f t="shared" si="493"/>
        <v/>
      </c>
      <c r="AA1506" s="355" t="str">
        <f t="shared" si="494"/>
        <v/>
      </c>
      <c r="AC1506" s="355" t="str">
        <f t="shared" si="495"/>
        <v/>
      </c>
      <c r="AE1506" s="4" t="str">
        <f t="shared" si="496"/>
        <v/>
      </c>
      <c r="AG1506" s="4" t="str">
        <f t="shared" si="497"/>
        <v/>
      </c>
      <c r="AI1506" s="4" t="str">
        <f t="shared" si="498"/>
        <v/>
      </c>
      <c r="AK1506" s="4" t="str">
        <f t="shared" si="499"/>
        <v/>
      </c>
      <c r="AM1506" s="4" t="str">
        <f t="shared" si="500"/>
        <v/>
      </c>
      <c r="AO1506" s="4" t="str">
        <f t="shared" si="501"/>
        <v/>
      </c>
      <c r="AQ1506" s="4" t="str">
        <f t="shared" si="502"/>
        <v/>
      </c>
      <c r="AS1506" s="4" t="str">
        <f t="shared" si="503"/>
        <v/>
      </c>
      <c r="AU1506" s="4" t="str">
        <f t="shared" si="504"/>
        <v/>
      </c>
      <c r="AW1506" s="359" t="str">
        <f t="shared" si="505"/>
        <v/>
      </c>
      <c r="AY1506" s="359" t="str">
        <f t="shared" si="506"/>
        <v/>
      </c>
      <c r="BA1506" s="359" t="str">
        <f t="shared" si="507"/>
        <v/>
      </c>
      <c r="BC1506" s="359" t="str">
        <f t="shared" si="508"/>
        <v/>
      </c>
      <c r="BE1506" s="359" t="str">
        <f t="shared" si="509"/>
        <v/>
      </c>
      <c r="BG1506" s="359" t="str">
        <f t="shared" si="510"/>
        <v/>
      </c>
      <c r="BI1506" s="359" t="str">
        <f t="shared" si="511"/>
        <v/>
      </c>
    </row>
    <row r="1507" spans="3:61" x14ac:dyDescent="0.2">
      <c r="C1507" s="152"/>
      <c r="E1507" s="243"/>
      <c r="F1507" s="374"/>
      <c r="G1507" s="300"/>
      <c r="H1507" s="300"/>
      <c r="I1507" s="300"/>
      <c r="J1507" s="300"/>
      <c r="K1507" s="300"/>
      <c r="L1507" s="300"/>
      <c r="M1507" s="300"/>
      <c r="O1507" s="302"/>
      <c r="U1507" s="355" t="str">
        <f t="shared" si="491"/>
        <v/>
      </c>
      <c r="W1507" s="355" t="str">
        <f t="shared" si="492"/>
        <v/>
      </c>
      <c r="Y1507" s="355" t="str">
        <f t="shared" si="493"/>
        <v/>
      </c>
      <c r="AA1507" s="355" t="str">
        <f t="shared" si="494"/>
        <v/>
      </c>
      <c r="AC1507" s="355" t="str">
        <f t="shared" si="495"/>
        <v/>
      </c>
      <c r="AE1507" s="4" t="str">
        <f t="shared" si="496"/>
        <v/>
      </c>
      <c r="AG1507" s="4" t="str">
        <f t="shared" si="497"/>
        <v/>
      </c>
      <c r="AI1507" s="4" t="str">
        <f t="shared" si="498"/>
        <v/>
      </c>
      <c r="AK1507" s="4" t="str">
        <f t="shared" si="499"/>
        <v/>
      </c>
      <c r="AM1507" s="4" t="str">
        <f t="shared" si="500"/>
        <v/>
      </c>
      <c r="AO1507" s="4" t="str">
        <f t="shared" si="501"/>
        <v/>
      </c>
      <c r="AQ1507" s="4" t="str">
        <f t="shared" si="502"/>
        <v/>
      </c>
      <c r="AS1507" s="4" t="str">
        <f t="shared" si="503"/>
        <v/>
      </c>
      <c r="AU1507" s="4" t="str">
        <f t="shared" si="504"/>
        <v/>
      </c>
      <c r="AW1507" s="359" t="str">
        <f t="shared" si="505"/>
        <v/>
      </c>
      <c r="AY1507" s="359" t="str">
        <f t="shared" si="506"/>
        <v/>
      </c>
      <c r="BA1507" s="359" t="str">
        <f t="shared" si="507"/>
        <v/>
      </c>
      <c r="BC1507" s="359" t="str">
        <f t="shared" si="508"/>
        <v/>
      </c>
      <c r="BE1507" s="359" t="str">
        <f t="shared" si="509"/>
        <v/>
      </c>
      <c r="BG1507" s="359" t="str">
        <f t="shared" si="510"/>
        <v/>
      </c>
      <c r="BI1507" s="359" t="str">
        <f t="shared" si="511"/>
        <v/>
      </c>
    </row>
    <row r="1508" spans="3:61" x14ac:dyDescent="0.2">
      <c r="C1508" s="152"/>
      <c r="E1508" s="243"/>
      <c r="F1508" s="374"/>
      <c r="G1508" s="300"/>
      <c r="H1508" s="300"/>
      <c r="I1508" s="300"/>
      <c r="J1508" s="300"/>
      <c r="K1508" s="300"/>
      <c r="L1508" s="300"/>
      <c r="M1508" s="300"/>
      <c r="O1508" s="302"/>
      <c r="U1508" s="355" t="str">
        <f t="shared" si="491"/>
        <v/>
      </c>
      <c r="W1508" s="355" t="str">
        <f t="shared" si="492"/>
        <v/>
      </c>
      <c r="Y1508" s="355" t="str">
        <f t="shared" si="493"/>
        <v/>
      </c>
      <c r="AA1508" s="355" t="str">
        <f t="shared" si="494"/>
        <v/>
      </c>
      <c r="AC1508" s="355" t="str">
        <f t="shared" si="495"/>
        <v/>
      </c>
      <c r="AE1508" s="4" t="str">
        <f t="shared" si="496"/>
        <v/>
      </c>
      <c r="AG1508" s="4" t="str">
        <f t="shared" si="497"/>
        <v/>
      </c>
      <c r="AI1508" s="4" t="str">
        <f t="shared" si="498"/>
        <v/>
      </c>
      <c r="AK1508" s="4" t="str">
        <f t="shared" si="499"/>
        <v/>
      </c>
      <c r="AM1508" s="4" t="str">
        <f t="shared" si="500"/>
        <v/>
      </c>
      <c r="AO1508" s="4" t="str">
        <f t="shared" si="501"/>
        <v/>
      </c>
      <c r="AQ1508" s="4" t="str">
        <f t="shared" si="502"/>
        <v/>
      </c>
      <c r="AS1508" s="4" t="str">
        <f t="shared" si="503"/>
        <v/>
      </c>
      <c r="AU1508" s="4" t="str">
        <f t="shared" si="504"/>
        <v/>
      </c>
      <c r="AW1508" s="359" t="str">
        <f t="shared" si="505"/>
        <v/>
      </c>
      <c r="AY1508" s="359" t="str">
        <f t="shared" si="506"/>
        <v/>
      </c>
      <c r="BA1508" s="359" t="str">
        <f t="shared" si="507"/>
        <v/>
      </c>
      <c r="BC1508" s="359" t="str">
        <f t="shared" si="508"/>
        <v/>
      </c>
      <c r="BE1508" s="359" t="str">
        <f t="shared" si="509"/>
        <v/>
      </c>
      <c r="BG1508" s="359" t="str">
        <f t="shared" si="510"/>
        <v/>
      </c>
      <c r="BI1508" s="359" t="str">
        <f t="shared" si="511"/>
        <v/>
      </c>
    </row>
    <row r="1509" spans="3:61" x14ac:dyDescent="0.2">
      <c r="C1509" s="152"/>
      <c r="E1509" s="243"/>
      <c r="F1509" s="374"/>
      <c r="G1509" s="300"/>
      <c r="H1509" s="300"/>
      <c r="I1509" s="300"/>
      <c r="J1509" s="300"/>
      <c r="K1509" s="300"/>
      <c r="L1509" s="300"/>
      <c r="M1509" s="300"/>
      <c r="O1509" s="302"/>
      <c r="U1509" s="355" t="str">
        <f t="shared" si="491"/>
        <v/>
      </c>
      <c r="W1509" s="355" t="str">
        <f t="shared" si="492"/>
        <v/>
      </c>
      <c r="Y1509" s="355" t="str">
        <f t="shared" si="493"/>
        <v/>
      </c>
      <c r="AA1509" s="355" t="str">
        <f t="shared" si="494"/>
        <v/>
      </c>
      <c r="AC1509" s="355" t="str">
        <f t="shared" si="495"/>
        <v/>
      </c>
      <c r="AE1509" s="4" t="str">
        <f t="shared" si="496"/>
        <v/>
      </c>
      <c r="AG1509" s="4" t="str">
        <f t="shared" si="497"/>
        <v/>
      </c>
      <c r="AI1509" s="4" t="str">
        <f t="shared" si="498"/>
        <v/>
      </c>
      <c r="AK1509" s="4" t="str">
        <f t="shared" si="499"/>
        <v/>
      </c>
      <c r="AM1509" s="4" t="str">
        <f t="shared" si="500"/>
        <v/>
      </c>
      <c r="AO1509" s="4" t="str">
        <f t="shared" si="501"/>
        <v/>
      </c>
      <c r="AQ1509" s="4" t="str">
        <f t="shared" si="502"/>
        <v/>
      </c>
      <c r="AS1509" s="4" t="str">
        <f t="shared" si="503"/>
        <v/>
      </c>
      <c r="AU1509" s="4" t="str">
        <f t="shared" si="504"/>
        <v/>
      </c>
      <c r="AW1509" s="359" t="str">
        <f t="shared" si="505"/>
        <v/>
      </c>
      <c r="AY1509" s="359" t="str">
        <f t="shared" si="506"/>
        <v/>
      </c>
      <c r="BA1509" s="359" t="str">
        <f t="shared" si="507"/>
        <v/>
      </c>
      <c r="BC1509" s="359" t="str">
        <f t="shared" si="508"/>
        <v/>
      </c>
      <c r="BE1509" s="359" t="str">
        <f t="shared" si="509"/>
        <v/>
      </c>
      <c r="BG1509" s="359" t="str">
        <f t="shared" si="510"/>
        <v/>
      </c>
      <c r="BI1509" s="359" t="str">
        <f t="shared" si="511"/>
        <v/>
      </c>
    </row>
    <row r="1510" spans="3:61" x14ac:dyDescent="0.2">
      <c r="C1510" s="152"/>
      <c r="E1510" s="243"/>
      <c r="F1510" s="374"/>
      <c r="G1510" s="300"/>
      <c r="H1510" s="300"/>
      <c r="I1510" s="300"/>
      <c r="J1510" s="300"/>
      <c r="K1510" s="300"/>
      <c r="L1510" s="300"/>
      <c r="M1510" s="300"/>
      <c r="O1510" s="302"/>
      <c r="U1510" s="355" t="str">
        <f t="shared" si="491"/>
        <v/>
      </c>
      <c r="W1510" s="355" t="str">
        <f t="shared" si="492"/>
        <v/>
      </c>
      <c r="Y1510" s="355" t="str">
        <f t="shared" si="493"/>
        <v/>
      </c>
      <c r="AA1510" s="355" t="str">
        <f t="shared" si="494"/>
        <v/>
      </c>
      <c r="AC1510" s="355" t="str">
        <f t="shared" si="495"/>
        <v/>
      </c>
      <c r="AE1510" s="4" t="str">
        <f t="shared" si="496"/>
        <v/>
      </c>
      <c r="AG1510" s="4" t="str">
        <f t="shared" si="497"/>
        <v/>
      </c>
      <c r="AI1510" s="4" t="str">
        <f t="shared" si="498"/>
        <v/>
      </c>
      <c r="AK1510" s="4" t="str">
        <f t="shared" si="499"/>
        <v/>
      </c>
      <c r="AM1510" s="4" t="str">
        <f t="shared" si="500"/>
        <v/>
      </c>
      <c r="AO1510" s="4" t="str">
        <f t="shared" si="501"/>
        <v/>
      </c>
      <c r="AQ1510" s="4" t="str">
        <f t="shared" si="502"/>
        <v/>
      </c>
      <c r="AS1510" s="4" t="str">
        <f t="shared" si="503"/>
        <v/>
      </c>
      <c r="AU1510" s="4" t="str">
        <f t="shared" si="504"/>
        <v/>
      </c>
      <c r="AW1510" s="359" t="str">
        <f t="shared" si="505"/>
        <v/>
      </c>
      <c r="AY1510" s="359" t="str">
        <f t="shared" si="506"/>
        <v/>
      </c>
      <c r="BA1510" s="359" t="str">
        <f t="shared" si="507"/>
        <v/>
      </c>
      <c r="BC1510" s="359" t="str">
        <f t="shared" si="508"/>
        <v/>
      </c>
      <c r="BE1510" s="359" t="str">
        <f t="shared" si="509"/>
        <v/>
      </c>
      <c r="BG1510" s="359" t="str">
        <f t="shared" si="510"/>
        <v/>
      </c>
      <c r="BI1510" s="359" t="str">
        <f t="shared" si="511"/>
        <v/>
      </c>
    </row>
    <row r="1511" spans="3:61" x14ac:dyDescent="0.2">
      <c r="C1511" s="152"/>
      <c r="E1511" s="243"/>
      <c r="F1511" s="374"/>
      <c r="G1511" s="300"/>
      <c r="H1511" s="300"/>
      <c r="I1511" s="300"/>
      <c r="J1511" s="300"/>
      <c r="K1511" s="300"/>
      <c r="L1511" s="300"/>
      <c r="M1511" s="300"/>
      <c r="O1511" s="302"/>
      <c r="U1511" s="355" t="str">
        <f t="shared" si="491"/>
        <v/>
      </c>
      <c r="W1511" s="355" t="str">
        <f t="shared" si="492"/>
        <v/>
      </c>
      <c r="Y1511" s="355" t="str">
        <f t="shared" si="493"/>
        <v/>
      </c>
      <c r="AA1511" s="355" t="str">
        <f t="shared" si="494"/>
        <v/>
      </c>
      <c r="AC1511" s="355" t="str">
        <f t="shared" si="495"/>
        <v/>
      </c>
      <c r="AE1511" s="4" t="str">
        <f t="shared" si="496"/>
        <v/>
      </c>
      <c r="AG1511" s="4" t="str">
        <f t="shared" si="497"/>
        <v/>
      </c>
      <c r="AI1511" s="4" t="str">
        <f t="shared" si="498"/>
        <v/>
      </c>
      <c r="AK1511" s="4" t="str">
        <f t="shared" si="499"/>
        <v/>
      </c>
      <c r="AM1511" s="4" t="str">
        <f t="shared" si="500"/>
        <v/>
      </c>
      <c r="AO1511" s="4" t="str">
        <f t="shared" si="501"/>
        <v/>
      </c>
      <c r="AQ1511" s="4" t="str">
        <f t="shared" si="502"/>
        <v/>
      </c>
      <c r="AS1511" s="4" t="str">
        <f t="shared" si="503"/>
        <v/>
      </c>
      <c r="AU1511" s="4" t="str">
        <f t="shared" si="504"/>
        <v/>
      </c>
      <c r="AW1511" s="359" t="str">
        <f t="shared" si="505"/>
        <v/>
      </c>
      <c r="AY1511" s="359" t="str">
        <f t="shared" si="506"/>
        <v/>
      </c>
      <c r="BA1511" s="359" t="str">
        <f t="shared" si="507"/>
        <v/>
      </c>
      <c r="BC1511" s="359" t="str">
        <f t="shared" si="508"/>
        <v/>
      </c>
      <c r="BE1511" s="359" t="str">
        <f t="shared" si="509"/>
        <v/>
      </c>
      <c r="BG1511" s="359" t="str">
        <f t="shared" si="510"/>
        <v/>
      </c>
      <c r="BI1511" s="359" t="str">
        <f t="shared" si="511"/>
        <v/>
      </c>
    </row>
    <row r="1512" spans="3:61" x14ac:dyDescent="0.2">
      <c r="C1512" s="152"/>
      <c r="E1512" s="243"/>
      <c r="F1512" s="374"/>
      <c r="G1512" s="300"/>
      <c r="H1512" s="300"/>
      <c r="I1512" s="300"/>
      <c r="J1512" s="300"/>
      <c r="K1512" s="300"/>
      <c r="L1512" s="300"/>
      <c r="M1512" s="300"/>
      <c r="O1512" s="302"/>
      <c r="U1512" s="355" t="str">
        <f t="shared" si="491"/>
        <v/>
      </c>
      <c r="W1512" s="355" t="str">
        <f t="shared" si="492"/>
        <v/>
      </c>
      <c r="Y1512" s="355" t="str">
        <f t="shared" si="493"/>
        <v/>
      </c>
      <c r="AA1512" s="355" t="str">
        <f t="shared" si="494"/>
        <v/>
      </c>
      <c r="AC1512" s="355" t="str">
        <f t="shared" si="495"/>
        <v/>
      </c>
      <c r="AE1512" s="4" t="str">
        <f t="shared" si="496"/>
        <v/>
      </c>
      <c r="AG1512" s="4" t="str">
        <f t="shared" si="497"/>
        <v/>
      </c>
      <c r="AI1512" s="4" t="str">
        <f t="shared" si="498"/>
        <v/>
      </c>
      <c r="AK1512" s="4" t="str">
        <f t="shared" si="499"/>
        <v/>
      </c>
      <c r="AM1512" s="4" t="str">
        <f t="shared" si="500"/>
        <v/>
      </c>
      <c r="AO1512" s="4" t="str">
        <f t="shared" si="501"/>
        <v/>
      </c>
      <c r="AQ1512" s="4" t="str">
        <f t="shared" si="502"/>
        <v/>
      </c>
      <c r="AS1512" s="4" t="str">
        <f t="shared" si="503"/>
        <v/>
      </c>
      <c r="AU1512" s="4" t="str">
        <f t="shared" si="504"/>
        <v/>
      </c>
      <c r="AW1512" s="359" t="str">
        <f t="shared" si="505"/>
        <v/>
      </c>
      <c r="AY1512" s="359" t="str">
        <f t="shared" si="506"/>
        <v/>
      </c>
      <c r="BA1512" s="359" t="str">
        <f t="shared" si="507"/>
        <v/>
      </c>
      <c r="BC1512" s="359" t="str">
        <f t="shared" si="508"/>
        <v/>
      </c>
      <c r="BE1512" s="359" t="str">
        <f t="shared" si="509"/>
        <v/>
      </c>
      <c r="BG1512" s="359" t="str">
        <f t="shared" si="510"/>
        <v/>
      </c>
      <c r="BI1512" s="359" t="str">
        <f t="shared" si="511"/>
        <v/>
      </c>
    </row>
    <row r="1513" spans="3:61" x14ac:dyDescent="0.2">
      <c r="C1513" s="152"/>
      <c r="E1513" s="243"/>
      <c r="F1513" s="374"/>
      <c r="G1513" s="300"/>
      <c r="H1513" s="300"/>
      <c r="I1513" s="300"/>
      <c r="J1513" s="300"/>
      <c r="K1513" s="300"/>
      <c r="L1513" s="300"/>
      <c r="M1513" s="300"/>
      <c r="O1513" s="302"/>
      <c r="U1513" s="355" t="str">
        <f t="shared" si="491"/>
        <v/>
      </c>
      <c r="W1513" s="355" t="str">
        <f t="shared" si="492"/>
        <v/>
      </c>
      <c r="Y1513" s="355" t="str">
        <f t="shared" si="493"/>
        <v/>
      </c>
      <c r="AA1513" s="355" t="str">
        <f t="shared" si="494"/>
        <v/>
      </c>
      <c r="AC1513" s="355" t="str">
        <f t="shared" si="495"/>
        <v/>
      </c>
      <c r="AE1513" s="4" t="str">
        <f t="shared" si="496"/>
        <v/>
      </c>
      <c r="AG1513" s="4" t="str">
        <f t="shared" si="497"/>
        <v/>
      </c>
      <c r="AI1513" s="4" t="str">
        <f t="shared" si="498"/>
        <v/>
      </c>
      <c r="AK1513" s="4" t="str">
        <f t="shared" si="499"/>
        <v/>
      </c>
      <c r="AM1513" s="4" t="str">
        <f t="shared" si="500"/>
        <v/>
      </c>
      <c r="AO1513" s="4" t="str">
        <f t="shared" si="501"/>
        <v/>
      </c>
      <c r="AQ1513" s="4" t="str">
        <f t="shared" si="502"/>
        <v/>
      </c>
      <c r="AS1513" s="4" t="str">
        <f t="shared" si="503"/>
        <v/>
      </c>
      <c r="AU1513" s="4" t="str">
        <f t="shared" si="504"/>
        <v/>
      </c>
      <c r="AW1513" s="359" t="str">
        <f t="shared" si="505"/>
        <v/>
      </c>
      <c r="AY1513" s="359" t="str">
        <f t="shared" si="506"/>
        <v/>
      </c>
      <c r="BA1513" s="359" t="str">
        <f t="shared" si="507"/>
        <v/>
      </c>
      <c r="BC1513" s="359" t="str">
        <f t="shared" si="508"/>
        <v/>
      </c>
      <c r="BE1513" s="359" t="str">
        <f t="shared" si="509"/>
        <v/>
      </c>
      <c r="BG1513" s="359" t="str">
        <f t="shared" si="510"/>
        <v/>
      </c>
      <c r="BI1513" s="359" t="str">
        <f t="shared" si="511"/>
        <v/>
      </c>
    </row>
    <row r="1514" spans="3:61" x14ac:dyDescent="0.2">
      <c r="C1514" s="152"/>
      <c r="E1514" s="243"/>
      <c r="F1514" s="374"/>
      <c r="G1514" s="300"/>
      <c r="H1514" s="300"/>
      <c r="I1514" s="300"/>
      <c r="J1514" s="300"/>
      <c r="K1514" s="300"/>
      <c r="L1514" s="300"/>
      <c r="M1514" s="300"/>
      <c r="O1514" s="302"/>
      <c r="U1514" s="355" t="str">
        <f t="shared" si="491"/>
        <v/>
      </c>
      <c r="W1514" s="355" t="str">
        <f t="shared" si="492"/>
        <v/>
      </c>
      <c r="Y1514" s="355" t="str">
        <f t="shared" si="493"/>
        <v/>
      </c>
      <c r="AA1514" s="355" t="str">
        <f t="shared" si="494"/>
        <v/>
      </c>
      <c r="AC1514" s="355" t="str">
        <f t="shared" si="495"/>
        <v/>
      </c>
      <c r="AE1514" s="4" t="str">
        <f t="shared" si="496"/>
        <v/>
      </c>
      <c r="AG1514" s="4" t="str">
        <f t="shared" si="497"/>
        <v/>
      </c>
      <c r="AI1514" s="4" t="str">
        <f t="shared" si="498"/>
        <v/>
      </c>
      <c r="AK1514" s="4" t="str">
        <f t="shared" si="499"/>
        <v/>
      </c>
      <c r="AM1514" s="4" t="str">
        <f t="shared" si="500"/>
        <v/>
      </c>
      <c r="AO1514" s="4" t="str">
        <f t="shared" si="501"/>
        <v/>
      </c>
      <c r="AQ1514" s="4" t="str">
        <f t="shared" si="502"/>
        <v/>
      </c>
      <c r="AS1514" s="4" t="str">
        <f t="shared" si="503"/>
        <v/>
      </c>
      <c r="AU1514" s="4" t="str">
        <f t="shared" si="504"/>
        <v/>
      </c>
      <c r="AW1514" s="359" t="str">
        <f t="shared" si="505"/>
        <v/>
      </c>
      <c r="AY1514" s="359" t="str">
        <f t="shared" si="506"/>
        <v/>
      </c>
      <c r="BA1514" s="359" t="str">
        <f t="shared" si="507"/>
        <v/>
      </c>
      <c r="BC1514" s="359" t="str">
        <f t="shared" si="508"/>
        <v/>
      </c>
      <c r="BE1514" s="359" t="str">
        <f t="shared" si="509"/>
        <v/>
      </c>
      <c r="BG1514" s="359" t="str">
        <f t="shared" si="510"/>
        <v/>
      </c>
      <c r="BI1514" s="359" t="str">
        <f t="shared" si="511"/>
        <v/>
      </c>
    </row>
    <row r="1515" spans="3:61" x14ac:dyDescent="0.2">
      <c r="C1515" s="152"/>
      <c r="E1515" s="243"/>
      <c r="F1515" s="374"/>
      <c r="G1515" s="300"/>
      <c r="H1515" s="300"/>
      <c r="I1515" s="300"/>
      <c r="J1515" s="300"/>
      <c r="K1515" s="300"/>
      <c r="L1515" s="300"/>
      <c r="M1515" s="300"/>
      <c r="O1515" s="302"/>
      <c r="U1515" s="355" t="str">
        <f t="shared" si="491"/>
        <v/>
      </c>
      <c r="W1515" s="355" t="str">
        <f t="shared" si="492"/>
        <v/>
      </c>
      <c r="Y1515" s="355" t="str">
        <f t="shared" si="493"/>
        <v/>
      </c>
      <c r="AA1515" s="355" t="str">
        <f t="shared" si="494"/>
        <v/>
      </c>
      <c r="AC1515" s="355" t="str">
        <f t="shared" si="495"/>
        <v/>
      </c>
      <c r="AE1515" s="4" t="str">
        <f t="shared" si="496"/>
        <v/>
      </c>
      <c r="AG1515" s="4" t="str">
        <f t="shared" si="497"/>
        <v/>
      </c>
      <c r="AI1515" s="4" t="str">
        <f t="shared" si="498"/>
        <v/>
      </c>
      <c r="AK1515" s="4" t="str">
        <f t="shared" si="499"/>
        <v/>
      </c>
      <c r="AM1515" s="4" t="str">
        <f t="shared" si="500"/>
        <v/>
      </c>
      <c r="AO1515" s="4" t="str">
        <f t="shared" si="501"/>
        <v/>
      </c>
      <c r="AQ1515" s="4" t="str">
        <f t="shared" si="502"/>
        <v/>
      </c>
      <c r="AS1515" s="4" t="str">
        <f t="shared" si="503"/>
        <v/>
      </c>
      <c r="AU1515" s="4" t="str">
        <f t="shared" si="504"/>
        <v/>
      </c>
      <c r="AW1515" s="359" t="str">
        <f t="shared" si="505"/>
        <v/>
      </c>
      <c r="AY1515" s="359" t="str">
        <f t="shared" si="506"/>
        <v/>
      </c>
      <c r="BA1515" s="359" t="str">
        <f t="shared" si="507"/>
        <v/>
      </c>
      <c r="BC1515" s="359" t="str">
        <f t="shared" si="508"/>
        <v/>
      </c>
      <c r="BE1515" s="359" t="str">
        <f t="shared" si="509"/>
        <v/>
      </c>
      <c r="BG1515" s="359" t="str">
        <f t="shared" si="510"/>
        <v/>
      </c>
      <c r="BI1515" s="359" t="str">
        <f t="shared" si="511"/>
        <v/>
      </c>
    </row>
    <row r="1516" spans="3:61" x14ac:dyDescent="0.2">
      <c r="C1516" s="152"/>
      <c r="E1516" s="243"/>
      <c r="F1516" s="374"/>
      <c r="G1516" s="300"/>
      <c r="H1516" s="300"/>
      <c r="I1516" s="300"/>
      <c r="J1516" s="300"/>
      <c r="K1516" s="300"/>
      <c r="L1516" s="300"/>
      <c r="M1516" s="300"/>
      <c r="O1516" s="302"/>
      <c r="U1516" s="355" t="str">
        <f t="shared" si="491"/>
        <v/>
      </c>
      <c r="W1516" s="355" t="str">
        <f t="shared" si="492"/>
        <v/>
      </c>
      <c r="Y1516" s="355" t="str">
        <f t="shared" si="493"/>
        <v/>
      </c>
      <c r="AA1516" s="355" t="str">
        <f t="shared" si="494"/>
        <v/>
      </c>
      <c r="AC1516" s="355" t="str">
        <f t="shared" si="495"/>
        <v/>
      </c>
      <c r="AE1516" s="4" t="str">
        <f t="shared" si="496"/>
        <v/>
      </c>
      <c r="AG1516" s="4" t="str">
        <f t="shared" si="497"/>
        <v/>
      </c>
      <c r="AI1516" s="4" t="str">
        <f t="shared" si="498"/>
        <v/>
      </c>
      <c r="AK1516" s="4" t="str">
        <f t="shared" si="499"/>
        <v/>
      </c>
      <c r="AM1516" s="4" t="str">
        <f t="shared" si="500"/>
        <v/>
      </c>
      <c r="AO1516" s="4" t="str">
        <f t="shared" si="501"/>
        <v/>
      </c>
      <c r="AQ1516" s="4" t="str">
        <f t="shared" si="502"/>
        <v/>
      </c>
      <c r="AS1516" s="4" t="str">
        <f t="shared" si="503"/>
        <v/>
      </c>
      <c r="AU1516" s="4" t="str">
        <f t="shared" si="504"/>
        <v/>
      </c>
      <c r="AW1516" s="359" t="str">
        <f t="shared" si="505"/>
        <v/>
      </c>
      <c r="AY1516" s="359" t="str">
        <f t="shared" si="506"/>
        <v/>
      </c>
      <c r="BA1516" s="359" t="str">
        <f t="shared" si="507"/>
        <v/>
      </c>
      <c r="BC1516" s="359" t="str">
        <f t="shared" si="508"/>
        <v/>
      </c>
      <c r="BE1516" s="359" t="str">
        <f t="shared" si="509"/>
        <v/>
      </c>
      <c r="BG1516" s="359" t="str">
        <f t="shared" si="510"/>
        <v/>
      </c>
      <c r="BI1516" s="359" t="str">
        <f t="shared" si="511"/>
        <v/>
      </c>
    </row>
    <row r="1517" spans="3:61" x14ac:dyDescent="0.2">
      <c r="C1517" s="152"/>
      <c r="E1517" s="243"/>
      <c r="F1517" s="374"/>
      <c r="G1517" s="300"/>
      <c r="H1517" s="300"/>
      <c r="I1517" s="300"/>
      <c r="J1517" s="300"/>
      <c r="K1517" s="300"/>
      <c r="L1517" s="300"/>
      <c r="M1517" s="300"/>
      <c r="O1517" s="302"/>
      <c r="U1517" s="355" t="str">
        <f t="shared" si="491"/>
        <v/>
      </c>
      <c r="W1517" s="355" t="str">
        <f t="shared" si="492"/>
        <v/>
      </c>
      <c r="Y1517" s="355" t="str">
        <f t="shared" si="493"/>
        <v/>
      </c>
      <c r="AA1517" s="355" t="str">
        <f t="shared" si="494"/>
        <v/>
      </c>
      <c r="AC1517" s="355" t="str">
        <f t="shared" si="495"/>
        <v/>
      </c>
      <c r="AE1517" s="4" t="str">
        <f t="shared" si="496"/>
        <v/>
      </c>
      <c r="AG1517" s="4" t="str">
        <f t="shared" si="497"/>
        <v/>
      </c>
      <c r="AI1517" s="4" t="str">
        <f t="shared" si="498"/>
        <v/>
      </c>
      <c r="AK1517" s="4" t="str">
        <f t="shared" si="499"/>
        <v/>
      </c>
      <c r="AM1517" s="4" t="str">
        <f t="shared" si="500"/>
        <v/>
      </c>
      <c r="AO1517" s="4" t="str">
        <f t="shared" si="501"/>
        <v/>
      </c>
      <c r="AQ1517" s="4" t="str">
        <f t="shared" si="502"/>
        <v/>
      </c>
      <c r="AS1517" s="4" t="str">
        <f t="shared" si="503"/>
        <v/>
      </c>
      <c r="AU1517" s="4" t="str">
        <f t="shared" si="504"/>
        <v/>
      </c>
      <c r="AW1517" s="359" t="str">
        <f t="shared" si="505"/>
        <v/>
      </c>
      <c r="AY1517" s="359" t="str">
        <f t="shared" si="506"/>
        <v/>
      </c>
      <c r="BA1517" s="359" t="str">
        <f t="shared" si="507"/>
        <v/>
      </c>
      <c r="BC1517" s="359" t="str">
        <f t="shared" si="508"/>
        <v/>
      </c>
      <c r="BE1517" s="359" t="str">
        <f t="shared" si="509"/>
        <v/>
      </c>
      <c r="BG1517" s="359" t="str">
        <f t="shared" si="510"/>
        <v/>
      </c>
      <c r="BI1517" s="359" t="str">
        <f t="shared" si="511"/>
        <v/>
      </c>
    </row>
    <row r="1518" spans="3:61" x14ac:dyDescent="0.2">
      <c r="C1518" s="152"/>
      <c r="E1518" s="243"/>
      <c r="F1518" s="374"/>
      <c r="G1518" s="300"/>
      <c r="H1518" s="300"/>
      <c r="I1518" s="300"/>
      <c r="J1518" s="300"/>
      <c r="K1518" s="300"/>
      <c r="L1518" s="300"/>
      <c r="M1518" s="300"/>
      <c r="O1518" s="302"/>
      <c r="U1518" s="355" t="str">
        <f t="shared" si="491"/>
        <v/>
      </c>
      <c r="W1518" s="355" t="str">
        <f t="shared" si="492"/>
        <v/>
      </c>
      <c r="Y1518" s="355" t="str">
        <f t="shared" si="493"/>
        <v/>
      </c>
      <c r="AA1518" s="355" t="str">
        <f t="shared" si="494"/>
        <v/>
      </c>
      <c r="AC1518" s="355" t="str">
        <f t="shared" si="495"/>
        <v/>
      </c>
      <c r="AE1518" s="4" t="str">
        <f t="shared" si="496"/>
        <v/>
      </c>
      <c r="AG1518" s="4" t="str">
        <f t="shared" si="497"/>
        <v/>
      </c>
      <c r="AI1518" s="4" t="str">
        <f t="shared" si="498"/>
        <v/>
      </c>
      <c r="AK1518" s="4" t="str">
        <f t="shared" si="499"/>
        <v/>
      </c>
      <c r="AM1518" s="4" t="str">
        <f t="shared" si="500"/>
        <v/>
      </c>
      <c r="AO1518" s="4" t="str">
        <f t="shared" si="501"/>
        <v/>
      </c>
      <c r="AQ1518" s="4" t="str">
        <f t="shared" si="502"/>
        <v/>
      </c>
      <c r="AS1518" s="4" t="str">
        <f t="shared" si="503"/>
        <v/>
      </c>
      <c r="AU1518" s="4" t="str">
        <f t="shared" si="504"/>
        <v/>
      </c>
      <c r="AW1518" s="359" t="str">
        <f t="shared" si="505"/>
        <v/>
      </c>
      <c r="AY1518" s="359" t="str">
        <f t="shared" si="506"/>
        <v/>
      </c>
      <c r="BA1518" s="359" t="str">
        <f t="shared" si="507"/>
        <v/>
      </c>
      <c r="BC1518" s="359" t="str">
        <f t="shared" si="508"/>
        <v/>
      </c>
      <c r="BE1518" s="359" t="str">
        <f t="shared" si="509"/>
        <v/>
      </c>
      <c r="BG1518" s="359" t="str">
        <f t="shared" si="510"/>
        <v/>
      </c>
      <c r="BI1518" s="359" t="str">
        <f t="shared" si="511"/>
        <v/>
      </c>
    </row>
    <row r="1519" spans="3:61" x14ac:dyDescent="0.2">
      <c r="C1519" s="152"/>
      <c r="E1519" s="243"/>
      <c r="F1519" s="374"/>
      <c r="G1519" s="300"/>
      <c r="H1519" s="300"/>
      <c r="I1519" s="300"/>
      <c r="J1519" s="300"/>
      <c r="K1519" s="300"/>
      <c r="L1519" s="300"/>
      <c r="M1519" s="300"/>
      <c r="O1519" s="302"/>
      <c r="U1519" s="355" t="str">
        <f t="shared" si="491"/>
        <v/>
      </c>
      <c r="W1519" s="355" t="str">
        <f t="shared" si="492"/>
        <v/>
      </c>
      <c r="Y1519" s="355" t="str">
        <f t="shared" si="493"/>
        <v/>
      </c>
      <c r="AA1519" s="355" t="str">
        <f t="shared" si="494"/>
        <v/>
      </c>
      <c r="AC1519" s="355" t="str">
        <f t="shared" si="495"/>
        <v/>
      </c>
      <c r="AE1519" s="4" t="str">
        <f t="shared" si="496"/>
        <v/>
      </c>
      <c r="AG1519" s="4" t="str">
        <f t="shared" si="497"/>
        <v/>
      </c>
      <c r="AI1519" s="4" t="str">
        <f t="shared" si="498"/>
        <v/>
      </c>
      <c r="AK1519" s="4" t="str">
        <f t="shared" si="499"/>
        <v/>
      </c>
      <c r="AM1519" s="4" t="str">
        <f t="shared" si="500"/>
        <v/>
      </c>
      <c r="AO1519" s="4" t="str">
        <f t="shared" si="501"/>
        <v/>
      </c>
      <c r="AQ1519" s="4" t="str">
        <f t="shared" si="502"/>
        <v/>
      </c>
      <c r="AS1519" s="4" t="str">
        <f t="shared" si="503"/>
        <v/>
      </c>
      <c r="AU1519" s="4" t="str">
        <f t="shared" si="504"/>
        <v/>
      </c>
      <c r="AW1519" s="359" t="str">
        <f t="shared" si="505"/>
        <v/>
      </c>
      <c r="AY1519" s="359" t="str">
        <f t="shared" si="506"/>
        <v/>
      </c>
      <c r="BA1519" s="359" t="str">
        <f t="shared" si="507"/>
        <v/>
      </c>
      <c r="BC1519" s="359" t="str">
        <f t="shared" si="508"/>
        <v/>
      </c>
      <c r="BE1519" s="359" t="str">
        <f t="shared" si="509"/>
        <v/>
      </c>
      <c r="BG1519" s="359" t="str">
        <f t="shared" si="510"/>
        <v/>
      </c>
      <c r="BI1519" s="359" t="str">
        <f t="shared" si="511"/>
        <v/>
      </c>
    </row>
    <row r="1520" spans="3:61" x14ac:dyDescent="0.2">
      <c r="C1520" s="152"/>
      <c r="E1520" s="243"/>
      <c r="F1520" s="374"/>
      <c r="G1520" s="300"/>
      <c r="H1520" s="300"/>
      <c r="I1520" s="300"/>
      <c r="J1520" s="300"/>
      <c r="K1520" s="300"/>
      <c r="L1520" s="300"/>
      <c r="M1520" s="300"/>
      <c r="O1520" s="302"/>
      <c r="U1520" s="355" t="str">
        <f t="shared" si="491"/>
        <v/>
      </c>
      <c r="W1520" s="355" t="str">
        <f t="shared" si="492"/>
        <v/>
      </c>
      <c r="Y1520" s="355" t="str">
        <f t="shared" si="493"/>
        <v/>
      </c>
      <c r="AA1520" s="355" t="str">
        <f t="shared" si="494"/>
        <v/>
      </c>
      <c r="AC1520" s="355" t="str">
        <f t="shared" si="495"/>
        <v/>
      </c>
      <c r="AE1520" s="4" t="str">
        <f t="shared" si="496"/>
        <v/>
      </c>
      <c r="AG1520" s="4" t="str">
        <f t="shared" si="497"/>
        <v/>
      </c>
      <c r="AI1520" s="4" t="str">
        <f t="shared" si="498"/>
        <v/>
      </c>
      <c r="AK1520" s="4" t="str">
        <f t="shared" si="499"/>
        <v/>
      </c>
      <c r="AM1520" s="4" t="str">
        <f t="shared" si="500"/>
        <v/>
      </c>
      <c r="AO1520" s="4" t="str">
        <f t="shared" si="501"/>
        <v/>
      </c>
      <c r="AQ1520" s="4" t="str">
        <f t="shared" si="502"/>
        <v/>
      </c>
      <c r="AS1520" s="4" t="str">
        <f t="shared" si="503"/>
        <v/>
      </c>
      <c r="AU1520" s="4" t="str">
        <f t="shared" si="504"/>
        <v/>
      </c>
      <c r="AW1520" s="359" t="str">
        <f t="shared" si="505"/>
        <v/>
      </c>
      <c r="AY1520" s="359" t="str">
        <f t="shared" si="506"/>
        <v/>
      </c>
      <c r="BA1520" s="359" t="str">
        <f t="shared" si="507"/>
        <v/>
      </c>
      <c r="BC1520" s="359" t="str">
        <f t="shared" si="508"/>
        <v/>
      </c>
      <c r="BE1520" s="359" t="str">
        <f t="shared" si="509"/>
        <v/>
      </c>
      <c r="BG1520" s="359" t="str">
        <f t="shared" si="510"/>
        <v/>
      </c>
      <c r="BI1520" s="359" t="str">
        <f t="shared" si="511"/>
        <v/>
      </c>
    </row>
    <row r="1521" spans="3:61" x14ac:dyDescent="0.2">
      <c r="C1521" s="152"/>
      <c r="E1521" s="243"/>
      <c r="F1521" s="374"/>
      <c r="G1521" s="300"/>
      <c r="H1521" s="300"/>
      <c r="I1521" s="300"/>
      <c r="J1521" s="300"/>
      <c r="K1521" s="300"/>
      <c r="L1521" s="300"/>
      <c r="M1521" s="300"/>
      <c r="O1521" s="302"/>
      <c r="U1521" s="355" t="str">
        <f t="shared" si="491"/>
        <v/>
      </c>
      <c r="W1521" s="355" t="str">
        <f t="shared" si="492"/>
        <v/>
      </c>
      <c r="Y1521" s="355" t="str">
        <f t="shared" si="493"/>
        <v/>
      </c>
      <c r="AA1521" s="355" t="str">
        <f t="shared" si="494"/>
        <v/>
      </c>
      <c r="AC1521" s="355" t="str">
        <f t="shared" si="495"/>
        <v/>
      </c>
      <c r="AE1521" s="4" t="str">
        <f t="shared" si="496"/>
        <v/>
      </c>
      <c r="AG1521" s="4" t="str">
        <f t="shared" si="497"/>
        <v/>
      </c>
      <c r="AI1521" s="4" t="str">
        <f t="shared" si="498"/>
        <v/>
      </c>
      <c r="AK1521" s="4" t="str">
        <f t="shared" si="499"/>
        <v/>
      </c>
      <c r="AM1521" s="4" t="str">
        <f t="shared" si="500"/>
        <v/>
      </c>
      <c r="AO1521" s="4" t="str">
        <f t="shared" si="501"/>
        <v/>
      </c>
      <c r="AQ1521" s="4" t="str">
        <f t="shared" si="502"/>
        <v/>
      </c>
      <c r="AS1521" s="4" t="str">
        <f t="shared" si="503"/>
        <v/>
      </c>
      <c r="AU1521" s="4" t="str">
        <f t="shared" si="504"/>
        <v/>
      </c>
      <c r="AW1521" s="359" t="str">
        <f t="shared" si="505"/>
        <v/>
      </c>
      <c r="AY1521" s="359" t="str">
        <f t="shared" si="506"/>
        <v/>
      </c>
      <c r="BA1521" s="359" t="str">
        <f t="shared" si="507"/>
        <v/>
      </c>
      <c r="BC1521" s="359" t="str">
        <f t="shared" si="508"/>
        <v/>
      </c>
      <c r="BE1521" s="359" t="str">
        <f t="shared" si="509"/>
        <v/>
      </c>
      <c r="BG1521" s="359" t="str">
        <f t="shared" si="510"/>
        <v/>
      </c>
      <c r="BI1521" s="359" t="str">
        <f t="shared" si="511"/>
        <v/>
      </c>
    </row>
    <row r="1522" spans="3:61" x14ac:dyDescent="0.2">
      <c r="C1522" s="152"/>
      <c r="E1522" s="243"/>
      <c r="F1522" s="374"/>
      <c r="G1522" s="300"/>
      <c r="H1522" s="300"/>
      <c r="I1522" s="300"/>
      <c r="J1522" s="300"/>
      <c r="K1522" s="300"/>
      <c r="L1522" s="300"/>
      <c r="M1522" s="300"/>
      <c r="O1522" s="302"/>
      <c r="U1522" s="355" t="str">
        <f t="shared" si="491"/>
        <v/>
      </c>
      <c r="W1522" s="355" t="str">
        <f t="shared" si="492"/>
        <v/>
      </c>
      <c r="Y1522" s="355" t="str">
        <f t="shared" si="493"/>
        <v/>
      </c>
      <c r="AA1522" s="355" t="str">
        <f t="shared" si="494"/>
        <v/>
      </c>
      <c r="AC1522" s="355" t="str">
        <f t="shared" si="495"/>
        <v/>
      </c>
      <c r="AE1522" s="4" t="str">
        <f t="shared" si="496"/>
        <v/>
      </c>
      <c r="AG1522" s="4" t="str">
        <f t="shared" si="497"/>
        <v/>
      </c>
      <c r="AI1522" s="4" t="str">
        <f t="shared" si="498"/>
        <v/>
      </c>
      <c r="AK1522" s="4" t="str">
        <f t="shared" si="499"/>
        <v/>
      </c>
      <c r="AM1522" s="4" t="str">
        <f t="shared" si="500"/>
        <v/>
      </c>
      <c r="AO1522" s="4" t="str">
        <f t="shared" si="501"/>
        <v/>
      </c>
      <c r="AQ1522" s="4" t="str">
        <f t="shared" si="502"/>
        <v/>
      </c>
      <c r="AS1522" s="4" t="str">
        <f t="shared" si="503"/>
        <v/>
      </c>
      <c r="AU1522" s="4" t="str">
        <f t="shared" si="504"/>
        <v/>
      </c>
      <c r="AW1522" s="359" t="str">
        <f t="shared" si="505"/>
        <v/>
      </c>
      <c r="AY1522" s="359" t="str">
        <f t="shared" si="506"/>
        <v/>
      </c>
      <c r="BA1522" s="359" t="str">
        <f t="shared" si="507"/>
        <v/>
      </c>
      <c r="BC1522" s="359" t="str">
        <f t="shared" si="508"/>
        <v/>
      </c>
      <c r="BE1522" s="359" t="str">
        <f t="shared" si="509"/>
        <v/>
      </c>
      <c r="BG1522" s="359" t="str">
        <f t="shared" si="510"/>
        <v/>
      </c>
      <c r="BI1522" s="359" t="str">
        <f t="shared" si="511"/>
        <v/>
      </c>
    </row>
    <row r="1523" spans="3:61" x14ac:dyDescent="0.2">
      <c r="C1523" s="152"/>
      <c r="E1523" s="243"/>
      <c r="F1523" s="374"/>
      <c r="G1523" s="300"/>
      <c r="H1523" s="300"/>
      <c r="I1523" s="300"/>
      <c r="J1523" s="300"/>
      <c r="K1523" s="300"/>
      <c r="L1523" s="300"/>
      <c r="M1523" s="300"/>
      <c r="O1523" s="302"/>
      <c r="U1523" s="355" t="str">
        <f t="shared" si="491"/>
        <v/>
      </c>
      <c r="W1523" s="355" t="str">
        <f t="shared" si="492"/>
        <v/>
      </c>
      <c r="Y1523" s="355" t="str">
        <f t="shared" si="493"/>
        <v/>
      </c>
      <c r="AA1523" s="355" t="str">
        <f t="shared" si="494"/>
        <v/>
      </c>
      <c r="AC1523" s="355" t="str">
        <f t="shared" si="495"/>
        <v/>
      </c>
      <c r="AE1523" s="4" t="str">
        <f t="shared" si="496"/>
        <v/>
      </c>
      <c r="AG1523" s="4" t="str">
        <f t="shared" si="497"/>
        <v/>
      </c>
      <c r="AI1523" s="4" t="str">
        <f t="shared" si="498"/>
        <v/>
      </c>
      <c r="AK1523" s="4" t="str">
        <f t="shared" si="499"/>
        <v/>
      </c>
      <c r="AM1523" s="4" t="str">
        <f t="shared" si="500"/>
        <v/>
      </c>
      <c r="AO1523" s="4" t="str">
        <f t="shared" si="501"/>
        <v/>
      </c>
      <c r="AQ1523" s="4" t="str">
        <f t="shared" si="502"/>
        <v/>
      </c>
      <c r="AS1523" s="4" t="str">
        <f t="shared" si="503"/>
        <v/>
      </c>
      <c r="AU1523" s="4" t="str">
        <f t="shared" si="504"/>
        <v/>
      </c>
      <c r="AW1523" s="359" t="str">
        <f t="shared" si="505"/>
        <v/>
      </c>
      <c r="AY1523" s="359" t="str">
        <f t="shared" si="506"/>
        <v/>
      </c>
      <c r="BA1523" s="359" t="str">
        <f t="shared" si="507"/>
        <v/>
      </c>
      <c r="BC1523" s="359" t="str">
        <f t="shared" si="508"/>
        <v/>
      </c>
      <c r="BE1523" s="359" t="str">
        <f t="shared" si="509"/>
        <v/>
      </c>
      <c r="BG1523" s="359" t="str">
        <f t="shared" si="510"/>
        <v/>
      </c>
      <c r="BI1523" s="359" t="str">
        <f t="shared" si="511"/>
        <v/>
      </c>
    </row>
    <row r="1524" spans="3:61" x14ac:dyDescent="0.2">
      <c r="C1524" s="152"/>
      <c r="E1524" s="243"/>
      <c r="F1524" s="374"/>
      <c r="G1524" s="300"/>
      <c r="H1524" s="300"/>
      <c r="I1524" s="300"/>
      <c r="J1524" s="300"/>
      <c r="K1524" s="300"/>
      <c r="L1524" s="300"/>
      <c r="M1524" s="300"/>
      <c r="O1524" s="302"/>
      <c r="U1524" s="355" t="str">
        <f t="shared" si="491"/>
        <v/>
      </c>
      <c r="W1524" s="355" t="str">
        <f t="shared" si="492"/>
        <v/>
      </c>
      <c r="Y1524" s="355" t="str">
        <f t="shared" si="493"/>
        <v/>
      </c>
      <c r="AA1524" s="355" t="str">
        <f t="shared" si="494"/>
        <v/>
      </c>
      <c r="AC1524" s="355" t="str">
        <f t="shared" si="495"/>
        <v/>
      </c>
      <c r="AE1524" s="4" t="str">
        <f t="shared" si="496"/>
        <v/>
      </c>
      <c r="AG1524" s="4" t="str">
        <f t="shared" si="497"/>
        <v/>
      </c>
      <c r="AI1524" s="4" t="str">
        <f t="shared" si="498"/>
        <v/>
      </c>
      <c r="AK1524" s="4" t="str">
        <f t="shared" si="499"/>
        <v/>
      </c>
      <c r="AM1524" s="4" t="str">
        <f t="shared" si="500"/>
        <v/>
      </c>
      <c r="AO1524" s="4" t="str">
        <f t="shared" si="501"/>
        <v/>
      </c>
      <c r="AQ1524" s="4" t="str">
        <f t="shared" si="502"/>
        <v/>
      </c>
      <c r="AS1524" s="4" t="str">
        <f t="shared" si="503"/>
        <v/>
      </c>
      <c r="AU1524" s="4" t="str">
        <f t="shared" si="504"/>
        <v/>
      </c>
      <c r="AW1524" s="359" t="str">
        <f t="shared" si="505"/>
        <v/>
      </c>
      <c r="AY1524" s="359" t="str">
        <f t="shared" si="506"/>
        <v/>
      </c>
      <c r="BA1524" s="359" t="str">
        <f t="shared" si="507"/>
        <v/>
      </c>
      <c r="BC1524" s="359" t="str">
        <f t="shared" si="508"/>
        <v/>
      </c>
      <c r="BE1524" s="359" t="str">
        <f t="shared" si="509"/>
        <v/>
      </c>
      <c r="BG1524" s="359" t="str">
        <f t="shared" si="510"/>
        <v/>
      </c>
      <c r="BI1524" s="359" t="str">
        <f t="shared" si="511"/>
        <v/>
      </c>
    </row>
    <row r="1525" spans="3:61" x14ac:dyDescent="0.2">
      <c r="C1525" s="152"/>
      <c r="E1525" s="243"/>
      <c r="F1525" s="374"/>
      <c r="G1525" s="300"/>
      <c r="H1525" s="300"/>
      <c r="I1525" s="300"/>
      <c r="J1525" s="300"/>
      <c r="K1525" s="300"/>
      <c r="L1525" s="300"/>
      <c r="M1525" s="300"/>
      <c r="O1525" s="302"/>
      <c r="U1525" s="355" t="str">
        <f t="shared" si="491"/>
        <v/>
      </c>
      <c r="W1525" s="355" t="str">
        <f t="shared" si="492"/>
        <v/>
      </c>
      <c r="Y1525" s="355" t="str">
        <f t="shared" si="493"/>
        <v/>
      </c>
      <c r="AA1525" s="355" t="str">
        <f t="shared" si="494"/>
        <v/>
      </c>
      <c r="AC1525" s="355" t="str">
        <f t="shared" si="495"/>
        <v/>
      </c>
      <c r="AE1525" s="4" t="str">
        <f t="shared" si="496"/>
        <v/>
      </c>
      <c r="AG1525" s="4" t="str">
        <f t="shared" si="497"/>
        <v/>
      </c>
      <c r="AI1525" s="4" t="str">
        <f t="shared" si="498"/>
        <v/>
      </c>
      <c r="AK1525" s="4" t="str">
        <f t="shared" si="499"/>
        <v/>
      </c>
      <c r="AM1525" s="4" t="str">
        <f t="shared" si="500"/>
        <v/>
      </c>
      <c r="AO1525" s="4" t="str">
        <f t="shared" si="501"/>
        <v/>
      </c>
      <c r="AQ1525" s="4" t="str">
        <f t="shared" si="502"/>
        <v/>
      </c>
      <c r="AS1525" s="4" t="str">
        <f t="shared" si="503"/>
        <v/>
      </c>
      <c r="AU1525" s="4" t="str">
        <f t="shared" si="504"/>
        <v/>
      </c>
      <c r="AW1525" s="359" t="str">
        <f t="shared" si="505"/>
        <v/>
      </c>
      <c r="AY1525" s="359" t="str">
        <f t="shared" si="506"/>
        <v/>
      </c>
      <c r="BA1525" s="359" t="str">
        <f t="shared" si="507"/>
        <v/>
      </c>
      <c r="BC1525" s="359" t="str">
        <f t="shared" si="508"/>
        <v/>
      </c>
      <c r="BE1525" s="359" t="str">
        <f t="shared" si="509"/>
        <v/>
      </c>
      <c r="BG1525" s="359" t="str">
        <f t="shared" si="510"/>
        <v/>
      </c>
      <c r="BI1525" s="359" t="str">
        <f t="shared" si="511"/>
        <v/>
      </c>
    </row>
    <row r="1526" spans="3:61" x14ac:dyDescent="0.2">
      <c r="C1526" s="152"/>
      <c r="E1526" s="243"/>
      <c r="F1526" s="374"/>
      <c r="G1526" s="300"/>
      <c r="H1526" s="300"/>
      <c r="I1526" s="300"/>
      <c r="J1526" s="300"/>
      <c r="K1526" s="300"/>
      <c r="L1526" s="300"/>
      <c r="M1526" s="300"/>
      <c r="O1526" s="302"/>
      <c r="U1526" s="355" t="str">
        <f t="shared" si="491"/>
        <v/>
      </c>
      <c r="W1526" s="355" t="str">
        <f t="shared" si="492"/>
        <v/>
      </c>
      <c r="Y1526" s="355" t="str">
        <f t="shared" si="493"/>
        <v/>
      </c>
      <c r="AA1526" s="355" t="str">
        <f t="shared" si="494"/>
        <v/>
      </c>
      <c r="AC1526" s="355" t="str">
        <f t="shared" si="495"/>
        <v/>
      </c>
      <c r="AE1526" s="4" t="str">
        <f t="shared" si="496"/>
        <v/>
      </c>
      <c r="AG1526" s="4" t="str">
        <f t="shared" si="497"/>
        <v/>
      </c>
      <c r="AI1526" s="4" t="str">
        <f t="shared" si="498"/>
        <v/>
      </c>
      <c r="AK1526" s="4" t="str">
        <f t="shared" si="499"/>
        <v/>
      </c>
      <c r="AM1526" s="4" t="str">
        <f t="shared" si="500"/>
        <v/>
      </c>
      <c r="AO1526" s="4" t="str">
        <f t="shared" si="501"/>
        <v/>
      </c>
      <c r="AQ1526" s="4" t="str">
        <f t="shared" si="502"/>
        <v/>
      </c>
      <c r="AS1526" s="4" t="str">
        <f t="shared" si="503"/>
        <v/>
      </c>
      <c r="AU1526" s="4" t="str">
        <f t="shared" si="504"/>
        <v/>
      </c>
      <c r="AW1526" s="359" t="str">
        <f t="shared" si="505"/>
        <v/>
      </c>
      <c r="AY1526" s="359" t="str">
        <f t="shared" si="506"/>
        <v/>
      </c>
      <c r="BA1526" s="359" t="str">
        <f t="shared" si="507"/>
        <v/>
      </c>
      <c r="BC1526" s="359" t="str">
        <f t="shared" si="508"/>
        <v/>
      </c>
      <c r="BE1526" s="359" t="str">
        <f t="shared" si="509"/>
        <v/>
      </c>
      <c r="BG1526" s="359" t="str">
        <f t="shared" si="510"/>
        <v/>
      </c>
      <c r="BI1526" s="359" t="str">
        <f t="shared" si="511"/>
        <v/>
      </c>
    </row>
    <row r="1527" spans="3:61" x14ac:dyDescent="0.2">
      <c r="C1527" s="152"/>
      <c r="E1527" s="243"/>
      <c r="F1527" s="374"/>
      <c r="G1527" s="300"/>
      <c r="H1527" s="300"/>
      <c r="I1527" s="300"/>
      <c r="J1527" s="300"/>
      <c r="K1527" s="300"/>
      <c r="L1527" s="300"/>
      <c r="M1527" s="300"/>
      <c r="O1527" s="302"/>
      <c r="U1527" s="355" t="str">
        <f t="shared" si="491"/>
        <v/>
      </c>
      <c r="W1527" s="355" t="str">
        <f t="shared" si="492"/>
        <v/>
      </c>
      <c r="Y1527" s="355" t="str">
        <f t="shared" si="493"/>
        <v/>
      </c>
      <c r="AA1527" s="355" t="str">
        <f t="shared" si="494"/>
        <v/>
      </c>
      <c r="AC1527" s="355" t="str">
        <f t="shared" si="495"/>
        <v/>
      </c>
      <c r="AE1527" s="4" t="str">
        <f t="shared" si="496"/>
        <v/>
      </c>
      <c r="AG1527" s="4" t="str">
        <f t="shared" si="497"/>
        <v/>
      </c>
      <c r="AI1527" s="4" t="str">
        <f t="shared" si="498"/>
        <v/>
      </c>
      <c r="AK1527" s="4" t="str">
        <f t="shared" si="499"/>
        <v/>
      </c>
      <c r="AM1527" s="4" t="str">
        <f t="shared" si="500"/>
        <v/>
      </c>
      <c r="AO1527" s="4" t="str">
        <f t="shared" si="501"/>
        <v/>
      </c>
      <c r="AQ1527" s="4" t="str">
        <f t="shared" si="502"/>
        <v/>
      </c>
      <c r="AS1527" s="4" t="str">
        <f t="shared" si="503"/>
        <v/>
      </c>
      <c r="AU1527" s="4" t="str">
        <f t="shared" si="504"/>
        <v/>
      </c>
      <c r="AW1527" s="359" t="str">
        <f t="shared" si="505"/>
        <v/>
      </c>
      <c r="AY1527" s="359" t="str">
        <f t="shared" si="506"/>
        <v/>
      </c>
      <c r="BA1527" s="359" t="str">
        <f t="shared" si="507"/>
        <v/>
      </c>
      <c r="BC1527" s="359" t="str">
        <f t="shared" si="508"/>
        <v/>
      </c>
      <c r="BE1527" s="359" t="str">
        <f t="shared" si="509"/>
        <v/>
      </c>
      <c r="BG1527" s="359" t="str">
        <f t="shared" si="510"/>
        <v/>
      </c>
      <c r="BI1527" s="359" t="str">
        <f t="shared" si="511"/>
        <v/>
      </c>
    </row>
    <row r="1528" spans="3:61" x14ac:dyDescent="0.2">
      <c r="C1528" s="152"/>
      <c r="E1528" s="243"/>
      <c r="F1528" s="374"/>
      <c r="G1528" s="300"/>
      <c r="H1528" s="300"/>
      <c r="I1528" s="300"/>
      <c r="J1528" s="300"/>
      <c r="K1528" s="300"/>
      <c r="L1528" s="300"/>
      <c r="M1528" s="300"/>
      <c r="O1528" s="302"/>
      <c r="U1528" s="355" t="str">
        <f t="shared" si="491"/>
        <v/>
      </c>
      <c r="W1528" s="355" t="str">
        <f t="shared" si="492"/>
        <v/>
      </c>
      <c r="Y1528" s="355" t="str">
        <f t="shared" si="493"/>
        <v/>
      </c>
      <c r="AA1528" s="355" t="str">
        <f t="shared" si="494"/>
        <v/>
      </c>
      <c r="AC1528" s="355" t="str">
        <f t="shared" si="495"/>
        <v/>
      </c>
      <c r="AE1528" s="4" t="str">
        <f t="shared" si="496"/>
        <v/>
      </c>
      <c r="AG1528" s="4" t="str">
        <f t="shared" si="497"/>
        <v/>
      </c>
      <c r="AI1528" s="4" t="str">
        <f t="shared" si="498"/>
        <v/>
      </c>
      <c r="AK1528" s="4" t="str">
        <f t="shared" si="499"/>
        <v/>
      </c>
      <c r="AM1528" s="4" t="str">
        <f t="shared" si="500"/>
        <v/>
      </c>
      <c r="AO1528" s="4" t="str">
        <f t="shared" si="501"/>
        <v/>
      </c>
      <c r="AQ1528" s="4" t="str">
        <f t="shared" si="502"/>
        <v/>
      </c>
      <c r="AS1528" s="4" t="str">
        <f t="shared" si="503"/>
        <v/>
      </c>
      <c r="AU1528" s="4" t="str">
        <f t="shared" si="504"/>
        <v/>
      </c>
      <c r="AW1528" s="359" t="str">
        <f t="shared" si="505"/>
        <v/>
      </c>
      <c r="AY1528" s="359" t="str">
        <f t="shared" si="506"/>
        <v/>
      </c>
      <c r="BA1528" s="359" t="str">
        <f t="shared" si="507"/>
        <v/>
      </c>
      <c r="BC1528" s="359" t="str">
        <f t="shared" si="508"/>
        <v/>
      </c>
      <c r="BE1528" s="359" t="str">
        <f t="shared" si="509"/>
        <v/>
      </c>
      <c r="BG1528" s="359" t="str">
        <f t="shared" si="510"/>
        <v/>
      </c>
      <c r="BI1528" s="359" t="str">
        <f t="shared" si="511"/>
        <v/>
      </c>
    </row>
    <row r="1529" spans="3:61" x14ac:dyDescent="0.2">
      <c r="C1529" s="152"/>
      <c r="E1529" s="243"/>
      <c r="F1529" s="374"/>
      <c r="G1529" s="300"/>
      <c r="H1529" s="300"/>
      <c r="I1529" s="300"/>
      <c r="J1529" s="300"/>
      <c r="K1529" s="300"/>
      <c r="L1529" s="300"/>
      <c r="M1529" s="300"/>
      <c r="O1529" s="302"/>
      <c r="U1529" s="355" t="str">
        <f t="shared" si="491"/>
        <v/>
      </c>
      <c r="W1529" s="355" t="str">
        <f t="shared" si="492"/>
        <v/>
      </c>
      <c r="Y1529" s="355" t="str">
        <f t="shared" si="493"/>
        <v/>
      </c>
      <c r="AA1529" s="355" t="str">
        <f t="shared" si="494"/>
        <v/>
      </c>
      <c r="AC1529" s="355" t="str">
        <f t="shared" si="495"/>
        <v/>
      </c>
      <c r="AE1529" s="4" t="str">
        <f t="shared" si="496"/>
        <v/>
      </c>
      <c r="AG1529" s="4" t="str">
        <f t="shared" si="497"/>
        <v/>
      </c>
      <c r="AI1529" s="4" t="str">
        <f t="shared" si="498"/>
        <v/>
      </c>
      <c r="AK1529" s="4" t="str">
        <f t="shared" si="499"/>
        <v/>
      </c>
      <c r="AM1529" s="4" t="str">
        <f t="shared" si="500"/>
        <v/>
      </c>
      <c r="AO1529" s="4" t="str">
        <f t="shared" si="501"/>
        <v/>
      </c>
      <c r="AQ1529" s="4" t="str">
        <f t="shared" si="502"/>
        <v/>
      </c>
      <c r="AS1529" s="4" t="str">
        <f t="shared" si="503"/>
        <v/>
      </c>
      <c r="AU1529" s="4" t="str">
        <f t="shared" si="504"/>
        <v/>
      </c>
      <c r="AW1529" s="359" t="str">
        <f t="shared" si="505"/>
        <v/>
      </c>
      <c r="AY1529" s="359" t="str">
        <f t="shared" si="506"/>
        <v/>
      </c>
      <c r="BA1529" s="359" t="str">
        <f t="shared" si="507"/>
        <v/>
      </c>
      <c r="BC1529" s="359" t="str">
        <f t="shared" si="508"/>
        <v/>
      </c>
      <c r="BE1529" s="359" t="str">
        <f t="shared" si="509"/>
        <v/>
      </c>
      <c r="BG1529" s="359" t="str">
        <f t="shared" si="510"/>
        <v/>
      </c>
      <c r="BI1529" s="359" t="str">
        <f t="shared" si="511"/>
        <v/>
      </c>
    </row>
    <row r="1530" spans="3:61" x14ac:dyDescent="0.2">
      <c r="C1530" s="152"/>
      <c r="E1530" s="243"/>
      <c r="F1530" s="374"/>
      <c r="G1530" s="300"/>
      <c r="H1530" s="300"/>
      <c r="I1530" s="300"/>
      <c r="J1530" s="300"/>
      <c r="K1530" s="300"/>
      <c r="L1530" s="300"/>
      <c r="M1530" s="300"/>
      <c r="O1530" s="302"/>
      <c r="U1530" s="355" t="str">
        <f t="shared" si="491"/>
        <v/>
      </c>
      <c r="W1530" s="355" t="str">
        <f t="shared" si="492"/>
        <v/>
      </c>
      <c r="Y1530" s="355" t="str">
        <f t="shared" si="493"/>
        <v/>
      </c>
      <c r="AA1530" s="355" t="str">
        <f t="shared" si="494"/>
        <v/>
      </c>
      <c r="AC1530" s="355" t="str">
        <f t="shared" si="495"/>
        <v/>
      </c>
      <c r="AE1530" s="4" t="str">
        <f t="shared" si="496"/>
        <v/>
      </c>
      <c r="AG1530" s="4" t="str">
        <f t="shared" si="497"/>
        <v/>
      </c>
      <c r="AI1530" s="4" t="str">
        <f t="shared" si="498"/>
        <v/>
      </c>
      <c r="AK1530" s="4" t="str">
        <f t="shared" si="499"/>
        <v/>
      </c>
      <c r="AM1530" s="4" t="str">
        <f t="shared" si="500"/>
        <v/>
      </c>
      <c r="AO1530" s="4" t="str">
        <f t="shared" si="501"/>
        <v/>
      </c>
      <c r="AQ1530" s="4" t="str">
        <f t="shared" si="502"/>
        <v/>
      </c>
      <c r="AS1530" s="4" t="str">
        <f t="shared" si="503"/>
        <v/>
      </c>
      <c r="AU1530" s="4" t="str">
        <f t="shared" si="504"/>
        <v/>
      </c>
      <c r="AW1530" s="359" t="str">
        <f t="shared" si="505"/>
        <v/>
      </c>
      <c r="AY1530" s="359" t="str">
        <f t="shared" si="506"/>
        <v/>
      </c>
      <c r="BA1530" s="359" t="str">
        <f t="shared" si="507"/>
        <v/>
      </c>
      <c r="BC1530" s="359" t="str">
        <f t="shared" si="508"/>
        <v/>
      </c>
      <c r="BE1530" s="359" t="str">
        <f t="shared" si="509"/>
        <v/>
      </c>
      <c r="BG1530" s="359" t="str">
        <f t="shared" si="510"/>
        <v/>
      </c>
      <c r="BI1530" s="359" t="str">
        <f t="shared" si="511"/>
        <v/>
      </c>
    </row>
    <row r="1531" spans="3:61" x14ac:dyDescent="0.2">
      <c r="C1531" s="152"/>
      <c r="E1531" s="243"/>
      <c r="F1531" s="374"/>
      <c r="G1531" s="300"/>
      <c r="H1531" s="300"/>
      <c r="I1531" s="300"/>
      <c r="J1531" s="300"/>
      <c r="K1531" s="300"/>
      <c r="L1531" s="300"/>
      <c r="M1531" s="300"/>
      <c r="O1531" s="302"/>
      <c r="U1531" s="355" t="str">
        <f t="shared" si="491"/>
        <v/>
      </c>
      <c r="W1531" s="355" t="str">
        <f t="shared" si="492"/>
        <v/>
      </c>
      <c r="Y1531" s="355" t="str">
        <f t="shared" si="493"/>
        <v/>
      </c>
      <c r="AA1531" s="355" t="str">
        <f t="shared" si="494"/>
        <v/>
      </c>
      <c r="AC1531" s="355" t="str">
        <f t="shared" si="495"/>
        <v/>
      </c>
      <c r="AE1531" s="4" t="str">
        <f t="shared" si="496"/>
        <v/>
      </c>
      <c r="AG1531" s="4" t="str">
        <f t="shared" si="497"/>
        <v/>
      </c>
      <c r="AI1531" s="4" t="str">
        <f t="shared" si="498"/>
        <v/>
      </c>
      <c r="AK1531" s="4" t="str">
        <f t="shared" si="499"/>
        <v/>
      </c>
      <c r="AM1531" s="4" t="str">
        <f t="shared" si="500"/>
        <v/>
      </c>
      <c r="AO1531" s="4" t="str">
        <f t="shared" si="501"/>
        <v/>
      </c>
      <c r="AQ1531" s="4" t="str">
        <f t="shared" si="502"/>
        <v/>
      </c>
      <c r="AS1531" s="4" t="str">
        <f t="shared" si="503"/>
        <v/>
      </c>
      <c r="AU1531" s="4" t="str">
        <f t="shared" si="504"/>
        <v/>
      </c>
      <c r="AW1531" s="359" t="str">
        <f t="shared" si="505"/>
        <v/>
      </c>
      <c r="AY1531" s="359" t="str">
        <f t="shared" si="506"/>
        <v/>
      </c>
      <c r="BA1531" s="359" t="str">
        <f t="shared" si="507"/>
        <v/>
      </c>
      <c r="BC1531" s="359" t="str">
        <f t="shared" si="508"/>
        <v/>
      </c>
      <c r="BE1531" s="359" t="str">
        <f t="shared" si="509"/>
        <v/>
      </c>
      <c r="BG1531" s="359" t="str">
        <f t="shared" si="510"/>
        <v/>
      </c>
      <c r="BI1531" s="359" t="str">
        <f t="shared" si="511"/>
        <v/>
      </c>
    </row>
    <row r="1532" spans="3:61" x14ac:dyDescent="0.2">
      <c r="C1532" s="152"/>
      <c r="E1532" s="243"/>
      <c r="F1532" s="374"/>
      <c r="G1532" s="300"/>
      <c r="H1532" s="300"/>
      <c r="I1532" s="300"/>
      <c r="J1532" s="300"/>
      <c r="K1532" s="300"/>
      <c r="L1532" s="300"/>
      <c r="M1532" s="300"/>
      <c r="O1532" s="302"/>
      <c r="U1532" s="355" t="str">
        <f t="shared" si="491"/>
        <v/>
      </c>
      <c r="W1532" s="355" t="str">
        <f t="shared" si="492"/>
        <v/>
      </c>
      <c r="Y1532" s="355" t="str">
        <f t="shared" si="493"/>
        <v/>
      </c>
      <c r="AA1532" s="355" t="str">
        <f t="shared" si="494"/>
        <v/>
      </c>
      <c r="AC1532" s="355" t="str">
        <f t="shared" si="495"/>
        <v/>
      </c>
      <c r="AE1532" s="4" t="str">
        <f t="shared" si="496"/>
        <v/>
      </c>
      <c r="AG1532" s="4" t="str">
        <f t="shared" si="497"/>
        <v/>
      </c>
      <c r="AI1532" s="4" t="str">
        <f t="shared" si="498"/>
        <v/>
      </c>
      <c r="AK1532" s="4" t="str">
        <f t="shared" si="499"/>
        <v/>
      </c>
      <c r="AM1532" s="4" t="str">
        <f t="shared" si="500"/>
        <v/>
      </c>
      <c r="AO1532" s="4" t="str">
        <f t="shared" si="501"/>
        <v/>
      </c>
      <c r="AQ1532" s="4" t="str">
        <f t="shared" si="502"/>
        <v/>
      </c>
      <c r="AS1532" s="4" t="str">
        <f t="shared" si="503"/>
        <v/>
      </c>
      <c r="AU1532" s="4" t="str">
        <f t="shared" si="504"/>
        <v/>
      </c>
      <c r="AW1532" s="359" t="str">
        <f t="shared" si="505"/>
        <v/>
      </c>
      <c r="AY1532" s="359" t="str">
        <f t="shared" si="506"/>
        <v/>
      </c>
      <c r="BA1532" s="359" t="str">
        <f t="shared" si="507"/>
        <v/>
      </c>
      <c r="BC1532" s="359" t="str">
        <f t="shared" si="508"/>
        <v/>
      </c>
      <c r="BE1532" s="359" t="str">
        <f t="shared" si="509"/>
        <v/>
      </c>
      <c r="BG1532" s="359" t="str">
        <f t="shared" si="510"/>
        <v/>
      </c>
      <c r="BI1532" s="359" t="str">
        <f t="shared" si="511"/>
        <v/>
      </c>
    </row>
    <row r="1533" spans="3:61" x14ac:dyDescent="0.2">
      <c r="C1533" s="152"/>
      <c r="E1533" s="243"/>
      <c r="F1533" s="374"/>
      <c r="G1533" s="300"/>
      <c r="H1533" s="300"/>
      <c r="I1533" s="300"/>
      <c r="J1533" s="300"/>
      <c r="K1533" s="300"/>
      <c r="L1533" s="300"/>
      <c r="M1533" s="300"/>
      <c r="O1533" s="302"/>
      <c r="U1533" s="355" t="str">
        <f t="shared" si="491"/>
        <v/>
      </c>
      <c r="W1533" s="355" t="str">
        <f t="shared" si="492"/>
        <v/>
      </c>
      <c r="Y1533" s="355" t="str">
        <f t="shared" si="493"/>
        <v/>
      </c>
      <c r="AA1533" s="355" t="str">
        <f t="shared" si="494"/>
        <v/>
      </c>
      <c r="AC1533" s="355" t="str">
        <f t="shared" si="495"/>
        <v/>
      </c>
      <c r="AE1533" s="4" t="str">
        <f t="shared" si="496"/>
        <v/>
      </c>
      <c r="AG1533" s="4" t="str">
        <f t="shared" si="497"/>
        <v/>
      </c>
      <c r="AI1533" s="4" t="str">
        <f t="shared" si="498"/>
        <v/>
      </c>
      <c r="AK1533" s="4" t="str">
        <f t="shared" si="499"/>
        <v/>
      </c>
      <c r="AM1533" s="4" t="str">
        <f t="shared" si="500"/>
        <v/>
      </c>
      <c r="AO1533" s="4" t="str">
        <f t="shared" si="501"/>
        <v/>
      </c>
      <c r="AQ1533" s="4" t="str">
        <f t="shared" si="502"/>
        <v/>
      </c>
      <c r="AS1533" s="4" t="str">
        <f t="shared" si="503"/>
        <v/>
      </c>
      <c r="AU1533" s="4" t="str">
        <f t="shared" si="504"/>
        <v/>
      </c>
      <c r="AW1533" s="359" t="str">
        <f t="shared" si="505"/>
        <v/>
      </c>
      <c r="AY1533" s="359" t="str">
        <f t="shared" si="506"/>
        <v/>
      </c>
      <c r="BA1533" s="359" t="str">
        <f t="shared" si="507"/>
        <v/>
      </c>
      <c r="BC1533" s="359" t="str">
        <f t="shared" si="508"/>
        <v/>
      </c>
      <c r="BE1533" s="359" t="str">
        <f t="shared" si="509"/>
        <v/>
      </c>
      <c r="BG1533" s="359" t="str">
        <f t="shared" si="510"/>
        <v/>
      </c>
      <c r="BI1533" s="359" t="str">
        <f t="shared" si="511"/>
        <v/>
      </c>
    </row>
    <row r="1534" spans="3:61" x14ac:dyDescent="0.2">
      <c r="C1534" s="152"/>
      <c r="E1534" s="243"/>
      <c r="F1534" s="374"/>
      <c r="G1534" s="300"/>
      <c r="H1534" s="300"/>
      <c r="I1534" s="300"/>
      <c r="J1534" s="300"/>
      <c r="K1534" s="300"/>
      <c r="L1534" s="300"/>
      <c r="M1534" s="300"/>
      <c r="O1534" s="302"/>
      <c r="U1534" s="355" t="str">
        <f t="shared" si="491"/>
        <v/>
      </c>
      <c r="W1534" s="355" t="str">
        <f t="shared" si="492"/>
        <v/>
      </c>
      <c r="Y1534" s="355" t="str">
        <f t="shared" si="493"/>
        <v/>
      </c>
      <c r="AA1534" s="355" t="str">
        <f t="shared" si="494"/>
        <v/>
      </c>
      <c r="AC1534" s="355" t="str">
        <f t="shared" si="495"/>
        <v/>
      </c>
      <c r="AE1534" s="4" t="str">
        <f t="shared" si="496"/>
        <v/>
      </c>
      <c r="AG1534" s="4" t="str">
        <f t="shared" si="497"/>
        <v/>
      </c>
      <c r="AI1534" s="4" t="str">
        <f t="shared" si="498"/>
        <v/>
      </c>
      <c r="AK1534" s="4" t="str">
        <f t="shared" si="499"/>
        <v/>
      </c>
      <c r="AM1534" s="4" t="str">
        <f t="shared" si="500"/>
        <v/>
      </c>
      <c r="AO1534" s="4" t="str">
        <f t="shared" si="501"/>
        <v/>
      </c>
      <c r="AQ1534" s="4" t="str">
        <f t="shared" si="502"/>
        <v/>
      </c>
      <c r="AS1534" s="4" t="str">
        <f t="shared" si="503"/>
        <v/>
      </c>
      <c r="AU1534" s="4" t="str">
        <f t="shared" si="504"/>
        <v/>
      </c>
      <c r="AW1534" s="359" t="str">
        <f t="shared" si="505"/>
        <v/>
      </c>
      <c r="AY1534" s="359" t="str">
        <f t="shared" si="506"/>
        <v/>
      </c>
      <c r="BA1534" s="359" t="str">
        <f t="shared" si="507"/>
        <v/>
      </c>
      <c r="BC1534" s="359" t="str">
        <f t="shared" si="508"/>
        <v/>
      </c>
      <c r="BE1534" s="359" t="str">
        <f t="shared" si="509"/>
        <v/>
      </c>
      <c r="BG1534" s="359" t="str">
        <f t="shared" si="510"/>
        <v/>
      </c>
      <c r="BI1534" s="359" t="str">
        <f t="shared" si="511"/>
        <v/>
      </c>
    </row>
    <row r="1535" spans="3:61" x14ac:dyDescent="0.2">
      <c r="C1535" s="152"/>
      <c r="E1535" s="243"/>
      <c r="F1535" s="374"/>
      <c r="G1535" s="300"/>
      <c r="H1535" s="300"/>
      <c r="I1535" s="300"/>
      <c r="J1535" s="300"/>
      <c r="K1535" s="300"/>
      <c r="L1535" s="300"/>
      <c r="M1535" s="300"/>
      <c r="O1535" s="302"/>
      <c r="U1535" s="355" t="str">
        <f t="shared" si="491"/>
        <v/>
      </c>
      <c r="W1535" s="355" t="str">
        <f t="shared" si="492"/>
        <v/>
      </c>
      <c r="Y1535" s="355" t="str">
        <f t="shared" si="493"/>
        <v/>
      </c>
      <c r="AA1535" s="355" t="str">
        <f t="shared" si="494"/>
        <v/>
      </c>
      <c r="AC1535" s="355" t="str">
        <f t="shared" si="495"/>
        <v/>
      </c>
      <c r="AE1535" s="4" t="str">
        <f t="shared" si="496"/>
        <v/>
      </c>
      <c r="AG1535" s="4" t="str">
        <f t="shared" si="497"/>
        <v/>
      </c>
      <c r="AI1535" s="4" t="str">
        <f t="shared" si="498"/>
        <v/>
      </c>
      <c r="AK1535" s="4" t="str">
        <f t="shared" si="499"/>
        <v/>
      </c>
      <c r="AM1535" s="4" t="str">
        <f t="shared" si="500"/>
        <v/>
      </c>
      <c r="AO1535" s="4" t="str">
        <f t="shared" si="501"/>
        <v/>
      </c>
      <c r="AQ1535" s="4" t="str">
        <f t="shared" si="502"/>
        <v/>
      </c>
      <c r="AS1535" s="4" t="str">
        <f t="shared" si="503"/>
        <v/>
      </c>
      <c r="AU1535" s="4" t="str">
        <f t="shared" si="504"/>
        <v/>
      </c>
      <c r="AW1535" s="359" t="str">
        <f t="shared" si="505"/>
        <v/>
      </c>
      <c r="AY1535" s="359" t="str">
        <f t="shared" si="506"/>
        <v/>
      </c>
      <c r="BA1535" s="359" t="str">
        <f t="shared" si="507"/>
        <v/>
      </c>
      <c r="BC1535" s="359" t="str">
        <f t="shared" si="508"/>
        <v/>
      </c>
      <c r="BE1535" s="359" t="str">
        <f t="shared" si="509"/>
        <v/>
      </c>
      <c r="BG1535" s="359" t="str">
        <f t="shared" si="510"/>
        <v/>
      </c>
      <c r="BI1535" s="359" t="str">
        <f t="shared" si="511"/>
        <v/>
      </c>
    </row>
    <row r="1536" spans="3:61" x14ac:dyDescent="0.2">
      <c r="C1536" s="152"/>
      <c r="E1536" s="243"/>
      <c r="F1536" s="374"/>
      <c r="G1536" s="300"/>
      <c r="H1536" s="300"/>
      <c r="I1536" s="300"/>
      <c r="J1536" s="300"/>
      <c r="K1536" s="300"/>
      <c r="L1536" s="300"/>
      <c r="M1536" s="300"/>
      <c r="O1536" s="302"/>
      <c r="U1536" s="355" t="str">
        <f t="shared" si="491"/>
        <v/>
      </c>
      <c r="W1536" s="355" t="str">
        <f t="shared" si="492"/>
        <v/>
      </c>
      <c r="Y1536" s="355" t="str">
        <f t="shared" si="493"/>
        <v/>
      </c>
      <c r="AA1536" s="355" t="str">
        <f t="shared" si="494"/>
        <v/>
      </c>
      <c r="AC1536" s="355" t="str">
        <f t="shared" si="495"/>
        <v/>
      </c>
      <c r="AE1536" s="4" t="str">
        <f t="shared" si="496"/>
        <v/>
      </c>
      <c r="AG1536" s="4" t="str">
        <f t="shared" si="497"/>
        <v/>
      </c>
      <c r="AI1536" s="4" t="str">
        <f t="shared" si="498"/>
        <v/>
      </c>
      <c r="AK1536" s="4" t="str">
        <f t="shared" si="499"/>
        <v/>
      </c>
      <c r="AM1536" s="4" t="str">
        <f t="shared" si="500"/>
        <v/>
      </c>
      <c r="AO1536" s="4" t="str">
        <f t="shared" si="501"/>
        <v/>
      </c>
      <c r="AQ1536" s="4" t="str">
        <f t="shared" si="502"/>
        <v/>
      </c>
      <c r="AS1536" s="4" t="str">
        <f t="shared" si="503"/>
        <v/>
      </c>
      <c r="AU1536" s="4" t="str">
        <f t="shared" si="504"/>
        <v/>
      </c>
      <c r="AW1536" s="359" t="str">
        <f t="shared" si="505"/>
        <v/>
      </c>
      <c r="AY1536" s="359" t="str">
        <f t="shared" si="506"/>
        <v/>
      </c>
      <c r="BA1536" s="359" t="str">
        <f t="shared" si="507"/>
        <v/>
      </c>
      <c r="BC1536" s="359" t="str">
        <f t="shared" si="508"/>
        <v/>
      </c>
      <c r="BE1536" s="359" t="str">
        <f t="shared" si="509"/>
        <v/>
      </c>
      <c r="BG1536" s="359" t="str">
        <f t="shared" si="510"/>
        <v/>
      </c>
      <c r="BI1536" s="359" t="str">
        <f t="shared" si="511"/>
        <v/>
      </c>
    </row>
    <row r="1537" spans="3:61" x14ac:dyDescent="0.2">
      <c r="C1537" s="152"/>
      <c r="E1537" s="243"/>
      <c r="F1537" s="374"/>
      <c r="G1537" s="300"/>
      <c r="H1537" s="300"/>
      <c r="I1537" s="300"/>
      <c r="J1537" s="300"/>
      <c r="K1537" s="300"/>
      <c r="L1537" s="300"/>
      <c r="M1537" s="300"/>
      <c r="O1537" s="302"/>
      <c r="U1537" s="355" t="str">
        <f t="shared" si="491"/>
        <v/>
      </c>
      <c r="W1537" s="355" t="str">
        <f t="shared" si="492"/>
        <v/>
      </c>
      <c r="Y1537" s="355" t="str">
        <f t="shared" si="493"/>
        <v/>
      </c>
      <c r="AA1537" s="355" t="str">
        <f t="shared" si="494"/>
        <v/>
      </c>
      <c r="AC1537" s="355" t="str">
        <f t="shared" si="495"/>
        <v/>
      </c>
      <c r="AE1537" s="4" t="str">
        <f t="shared" si="496"/>
        <v/>
      </c>
      <c r="AG1537" s="4" t="str">
        <f t="shared" si="497"/>
        <v/>
      </c>
      <c r="AI1537" s="4" t="str">
        <f t="shared" si="498"/>
        <v/>
      </c>
      <c r="AK1537" s="4" t="str">
        <f t="shared" si="499"/>
        <v/>
      </c>
      <c r="AM1537" s="4" t="str">
        <f t="shared" si="500"/>
        <v/>
      </c>
      <c r="AO1537" s="4" t="str">
        <f t="shared" si="501"/>
        <v/>
      </c>
      <c r="AQ1537" s="4" t="str">
        <f t="shared" si="502"/>
        <v/>
      </c>
      <c r="AS1537" s="4" t="str">
        <f t="shared" si="503"/>
        <v/>
      </c>
      <c r="AU1537" s="4" t="str">
        <f t="shared" si="504"/>
        <v/>
      </c>
      <c r="AW1537" s="359" t="str">
        <f t="shared" si="505"/>
        <v/>
      </c>
      <c r="AY1537" s="359" t="str">
        <f t="shared" si="506"/>
        <v/>
      </c>
      <c r="BA1537" s="359" t="str">
        <f t="shared" si="507"/>
        <v/>
      </c>
      <c r="BC1537" s="359" t="str">
        <f t="shared" si="508"/>
        <v/>
      </c>
      <c r="BE1537" s="359" t="str">
        <f t="shared" si="509"/>
        <v/>
      </c>
      <c r="BG1537" s="359" t="str">
        <f t="shared" si="510"/>
        <v/>
      </c>
      <c r="BI1537" s="359" t="str">
        <f t="shared" si="511"/>
        <v/>
      </c>
    </row>
    <row r="1538" spans="3:61" x14ac:dyDescent="0.2">
      <c r="C1538" s="152"/>
      <c r="E1538" s="243"/>
      <c r="F1538" s="374"/>
      <c r="G1538" s="300"/>
      <c r="H1538" s="300"/>
      <c r="I1538" s="300"/>
      <c r="J1538" s="300"/>
      <c r="K1538" s="300"/>
      <c r="L1538" s="300"/>
      <c r="M1538" s="300"/>
      <c r="O1538" s="302"/>
      <c r="U1538" s="355" t="str">
        <f t="shared" si="491"/>
        <v/>
      </c>
      <c r="W1538" s="355" t="str">
        <f t="shared" si="492"/>
        <v/>
      </c>
      <c r="Y1538" s="355" t="str">
        <f t="shared" si="493"/>
        <v/>
      </c>
      <c r="AA1538" s="355" t="str">
        <f t="shared" si="494"/>
        <v/>
      </c>
      <c r="AC1538" s="355" t="str">
        <f t="shared" si="495"/>
        <v/>
      </c>
      <c r="AE1538" s="4" t="str">
        <f t="shared" si="496"/>
        <v/>
      </c>
      <c r="AG1538" s="4" t="str">
        <f t="shared" si="497"/>
        <v/>
      </c>
      <c r="AI1538" s="4" t="str">
        <f t="shared" si="498"/>
        <v/>
      </c>
      <c r="AK1538" s="4" t="str">
        <f t="shared" si="499"/>
        <v/>
      </c>
      <c r="AM1538" s="4" t="str">
        <f t="shared" si="500"/>
        <v/>
      </c>
      <c r="AO1538" s="4" t="str">
        <f t="shared" si="501"/>
        <v/>
      </c>
      <c r="AQ1538" s="4" t="str">
        <f t="shared" si="502"/>
        <v/>
      </c>
      <c r="AS1538" s="4" t="str">
        <f t="shared" si="503"/>
        <v/>
      </c>
      <c r="AU1538" s="4" t="str">
        <f t="shared" si="504"/>
        <v/>
      </c>
      <c r="AW1538" s="359" t="str">
        <f t="shared" si="505"/>
        <v/>
      </c>
      <c r="AY1538" s="359" t="str">
        <f t="shared" si="506"/>
        <v/>
      </c>
      <c r="BA1538" s="359" t="str">
        <f t="shared" si="507"/>
        <v/>
      </c>
      <c r="BC1538" s="359" t="str">
        <f t="shared" si="508"/>
        <v/>
      </c>
      <c r="BE1538" s="359" t="str">
        <f t="shared" si="509"/>
        <v/>
      </c>
      <c r="BG1538" s="359" t="str">
        <f t="shared" si="510"/>
        <v/>
      </c>
      <c r="BI1538" s="359" t="str">
        <f t="shared" si="511"/>
        <v/>
      </c>
    </row>
    <row r="1539" spans="3:61" x14ac:dyDescent="0.2">
      <c r="C1539" s="152"/>
      <c r="E1539" s="243"/>
      <c r="F1539" s="374"/>
      <c r="G1539" s="300"/>
      <c r="H1539" s="300"/>
      <c r="I1539" s="300"/>
      <c r="J1539" s="300"/>
      <c r="K1539" s="300"/>
      <c r="L1539" s="300"/>
      <c r="M1539" s="300"/>
      <c r="O1539" s="302"/>
      <c r="U1539" s="355" t="str">
        <f t="shared" ref="U1539:U1602" si="512">IF(P1539=$T$2,O1539,"")</f>
        <v/>
      </c>
      <c r="W1539" s="355" t="str">
        <f t="shared" ref="W1539:W1602" si="513">IF(P1539=$V$2,O1539,"")</f>
        <v/>
      </c>
      <c r="Y1539" s="355" t="str">
        <f t="shared" ref="Y1539:Y1602" si="514">IF(P1539=$X$2,$O1539,"")</f>
        <v/>
      </c>
      <c r="AA1539" s="355" t="str">
        <f t="shared" ref="AA1539:AA1602" si="515">IF($P1539=$Z$2,$O1539,"")</f>
        <v/>
      </c>
      <c r="AC1539" s="355" t="str">
        <f t="shared" ref="AC1539:AC1602" si="516">IF($P1539=$AB$2,$O1539,"")</f>
        <v/>
      </c>
      <c r="AE1539" s="4" t="str">
        <f t="shared" ref="AE1539:AE1602" si="517">IF($P1539=$AD$2,$O1539,"")</f>
        <v/>
      </c>
      <c r="AG1539" s="4" t="str">
        <f t="shared" ref="AG1539:AG1602" si="518">IF($P1539=$AF$2,$O1539,"")</f>
        <v/>
      </c>
      <c r="AI1539" s="4" t="str">
        <f t="shared" ref="AI1539:AI1602" si="519">IF($P1539=$AH$2,$O1539,"")</f>
        <v/>
      </c>
      <c r="AK1539" s="4" t="str">
        <f t="shared" ref="AK1539:AK1602" si="520">IF($P1539=$AJ$2,$O1539,"")</f>
        <v/>
      </c>
      <c r="AM1539" s="4" t="str">
        <f t="shared" ref="AM1539:AM1602" si="521">IF($P1539=$AL$2,$O1539,"")</f>
        <v/>
      </c>
      <c r="AO1539" s="4" t="str">
        <f t="shared" ref="AO1539:AO1602" si="522">IF($P1539=$AN$2,$O1539,"")</f>
        <v/>
      </c>
      <c r="AQ1539" s="4" t="str">
        <f t="shared" ref="AQ1539:AQ1602" si="523">IF($P1539=$AP$2,$O1539,"")</f>
        <v/>
      </c>
      <c r="AS1539" s="4" t="str">
        <f t="shared" ref="AS1539:AS1602" si="524">IF($P1539=$AR$2,$O1539,"")</f>
        <v/>
      </c>
      <c r="AU1539" s="4" t="str">
        <f t="shared" ref="AU1539:AU1602" si="525">IF($P1539=$AT$2,$O1539,"")</f>
        <v/>
      </c>
      <c r="AW1539" s="359" t="str">
        <f t="shared" ref="AW1539:AW1602" si="526">IF($P1539=$AV$2,$O1539,"")</f>
        <v/>
      </c>
      <c r="AY1539" s="359" t="str">
        <f t="shared" ref="AY1539:AY1602" si="527">IF($P1539=$AX$2,$O1539,"")</f>
        <v/>
      </c>
      <c r="BA1539" s="359" t="str">
        <f t="shared" ref="BA1539:BA1602" si="528">IF($P1539=$AZ$2,$O1539,"")</f>
        <v/>
      </c>
      <c r="BC1539" s="359" t="str">
        <f t="shared" ref="BC1539:BC1602" si="529">IF($P1539=$BB$2,$O1539,"")</f>
        <v/>
      </c>
      <c r="BE1539" s="359" t="str">
        <f t="shared" ref="BE1539:BE1602" si="530">IF($P1539=$BD$2,$O1539,"")</f>
        <v/>
      </c>
      <c r="BG1539" s="359" t="str">
        <f t="shared" ref="BG1539:BG1602" si="531">IF($P1539=$BF$2,$O1539,"")</f>
        <v/>
      </c>
      <c r="BI1539" s="359" t="str">
        <f t="shared" ref="BI1539:BI1602" si="532">IF($P1539=$BH$2,$O1539,"")</f>
        <v/>
      </c>
    </row>
    <row r="1540" spans="3:61" x14ac:dyDescent="0.2">
      <c r="C1540" s="152"/>
      <c r="E1540" s="243"/>
      <c r="F1540" s="374"/>
      <c r="G1540" s="300"/>
      <c r="H1540" s="300"/>
      <c r="I1540" s="300"/>
      <c r="J1540" s="300"/>
      <c r="K1540" s="300"/>
      <c r="L1540" s="300"/>
      <c r="M1540" s="300"/>
      <c r="O1540" s="302"/>
      <c r="U1540" s="355" t="str">
        <f t="shared" si="512"/>
        <v/>
      </c>
      <c r="W1540" s="355" t="str">
        <f t="shared" si="513"/>
        <v/>
      </c>
      <c r="Y1540" s="355" t="str">
        <f t="shared" si="514"/>
        <v/>
      </c>
      <c r="AA1540" s="355" t="str">
        <f t="shared" si="515"/>
        <v/>
      </c>
      <c r="AC1540" s="355" t="str">
        <f t="shared" si="516"/>
        <v/>
      </c>
      <c r="AE1540" s="4" t="str">
        <f t="shared" si="517"/>
        <v/>
      </c>
      <c r="AG1540" s="4" t="str">
        <f t="shared" si="518"/>
        <v/>
      </c>
      <c r="AI1540" s="4" t="str">
        <f t="shared" si="519"/>
        <v/>
      </c>
      <c r="AK1540" s="4" t="str">
        <f t="shared" si="520"/>
        <v/>
      </c>
      <c r="AM1540" s="4" t="str">
        <f t="shared" si="521"/>
        <v/>
      </c>
      <c r="AO1540" s="4" t="str">
        <f t="shared" si="522"/>
        <v/>
      </c>
      <c r="AQ1540" s="4" t="str">
        <f t="shared" si="523"/>
        <v/>
      </c>
      <c r="AS1540" s="4" t="str">
        <f t="shared" si="524"/>
        <v/>
      </c>
      <c r="AU1540" s="4" t="str">
        <f t="shared" si="525"/>
        <v/>
      </c>
      <c r="AW1540" s="359" t="str">
        <f t="shared" si="526"/>
        <v/>
      </c>
      <c r="AY1540" s="359" t="str">
        <f t="shared" si="527"/>
        <v/>
      </c>
      <c r="BA1540" s="359" t="str">
        <f t="shared" si="528"/>
        <v/>
      </c>
      <c r="BC1540" s="359" t="str">
        <f t="shared" si="529"/>
        <v/>
      </c>
      <c r="BE1540" s="359" t="str">
        <f t="shared" si="530"/>
        <v/>
      </c>
      <c r="BG1540" s="359" t="str">
        <f t="shared" si="531"/>
        <v/>
      </c>
      <c r="BI1540" s="359" t="str">
        <f t="shared" si="532"/>
        <v/>
      </c>
    </row>
    <row r="1541" spans="3:61" x14ac:dyDescent="0.2">
      <c r="C1541" s="152"/>
      <c r="E1541" s="243"/>
      <c r="F1541" s="374"/>
      <c r="G1541" s="300"/>
      <c r="H1541" s="300"/>
      <c r="I1541" s="300"/>
      <c r="J1541" s="300"/>
      <c r="K1541" s="300"/>
      <c r="L1541" s="300"/>
      <c r="M1541" s="300"/>
      <c r="O1541" s="302"/>
      <c r="U1541" s="355" t="str">
        <f t="shared" si="512"/>
        <v/>
      </c>
      <c r="W1541" s="355" t="str">
        <f t="shared" si="513"/>
        <v/>
      </c>
      <c r="Y1541" s="355" t="str">
        <f t="shared" si="514"/>
        <v/>
      </c>
      <c r="AA1541" s="355" t="str">
        <f t="shared" si="515"/>
        <v/>
      </c>
      <c r="AC1541" s="355" t="str">
        <f t="shared" si="516"/>
        <v/>
      </c>
      <c r="AE1541" s="4" t="str">
        <f t="shared" si="517"/>
        <v/>
      </c>
      <c r="AG1541" s="4" t="str">
        <f t="shared" si="518"/>
        <v/>
      </c>
      <c r="AI1541" s="4" t="str">
        <f t="shared" si="519"/>
        <v/>
      </c>
      <c r="AK1541" s="4" t="str">
        <f t="shared" si="520"/>
        <v/>
      </c>
      <c r="AM1541" s="4" t="str">
        <f t="shared" si="521"/>
        <v/>
      </c>
      <c r="AO1541" s="4" t="str">
        <f t="shared" si="522"/>
        <v/>
      </c>
      <c r="AQ1541" s="4" t="str">
        <f t="shared" si="523"/>
        <v/>
      </c>
      <c r="AS1541" s="4" t="str">
        <f t="shared" si="524"/>
        <v/>
      </c>
      <c r="AU1541" s="4" t="str">
        <f t="shared" si="525"/>
        <v/>
      </c>
      <c r="AW1541" s="359" t="str">
        <f t="shared" si="526"/>
        <v/>
      </c>
      <c r="AY1541" s="359" t="str">
        <f t="shared" si="527"/>
        <v/>
      </c>
      <c r="BA1541" s="359" t="str">
        <f t="shared" si="528"/>
        <v/>
      </c>
      <c r="BC1541" s="359" t="str">
        <f t="shared" si="529"/>
        <v/>
      </c>
      <c r="BE1541" s="359" t="str">
        <f t="shared" si="530"/>
        <v/>
      </c>
      <c r="BG1541" s="359" t="str">
        <f t="shared" si="531"/>
        <v/>
      </c>
      <c r="BI1541" s="359" t="str">
        <f t="shared" si="532"/>
        <v/>
      </c>
    </row>
    <row r="1542" spans="3:61" x14ac:dyDescent="0.2">
      <c r="C1542" s="152"/>
      <c r="E1542" s="243"/>
      <c r="F1542" s="374"/>
      <c r="G1542" s="300"/>
      <c r="H1542" s="300"/>
      <c r="I1542" s="300"/>
      <c r="J1542" s="300"/>
      <c r="K1542" s="300"/>
      <c r="L1542" s="300"/>
      <c r="M1542" s="300"/>
      <c r="O1542" s="302"/>
      <c r="U1542" s="355" t="str">
        <f t="shared" si="512"/>
        <v/>
      </c>
      <c r="W1542" s="355" t="str">
        <f t="shared" si="513"/>
        <v/>
      </c>
      <c r="Y1542" s="355" t="str">
        <f t="shared" si="514"/>
        <v/>
      </c>
      <c r="AA1542" s="355" t="str">
        <f t="shared" si="515"/>
        <v/>
      </c>
      <c r="AC1542" s="355" t="str">
        <f t="shared" si="516"/>
        <v/>
      </c>
      <c r="AE1542" s="4" t="str">
        <f t="shared" si="517"/>
        <v/>
      </c>
      <c r="AG1542" s="4" t="str">
        <f t="shared" si="518"/>
        <v/>
      </c>
      <c r="AI1542" s="4" t="str">
        <f t="shared" si="519"/>
        <v/>
      </c>
      <c r="AK1542" s="4" t="str">
        <f t="shared" si="520"/>
        <v/>
      </c>
      <c r="AM1542" s="4" t="str">
        <f t="shared" si="521"/>
        <v/>
      </c>
      <c r="AO1542" s="4" t="str">
        <f t="shared" si="522"/>
        <v/>
      </c>
      <c r="AQ1542" s="4" t="str">
        <f t="shared" si="523"/>
        <v/>
      </c>
      <c r="AS1542" s="4" t="str">
        <f t="shared" si="524"/>
        <v/>
      </c>
      <c r="AU1542" s="4" t="str">
        <f t="shared" si="525"/>
        <v/>
      </c>
      <c r="AW1542" s="359" t="str">
        <f t="shared" si="526"/>
        <v/>
      </c>
      <c r="AY1542" s="359" t="str">
        <f t="shared" si="527"/>
        <v/>
      </c>
      <c r="BA1542" s="359" t="str">
        <f t="shared" si="528"/>
        <v/>
      </c>
      <c r="BC1542" s="359" t="str">
        <f t="shared" si="529"/>
        <v/>
      </c>
      <c r="BE1542" s="359" t="str">
        <f t="shared" si="530"/>
        <v/>
      </c>
      <c r="BG1542" s="359" t="str">
        <f t="shared" si="531"/>
        <v/>
      </c>
      <c r="BI1542" s="359" t="str">
        <f t="shared" si="532"/>
        <v/>
      </c>
    </row>
    <row r="1543" spans="3:61" x14ac:dyDescent="0.2">
      <c r="C1543" s="152"/>
      <c r="E1543" s="243"/>
      <c r="F1543" s="374"/>
      <c r="G1543" s="300"/>
      <c r="H1543" s="300"/>
      <c r="I1543" s="300"/>
      <c r="J1543" s="300"/>
      <c r="K1543" s="300"/>
      <c r="L1543" s="300"/>
      <c r="M1543" s="300"/>
      <c r="O1543" s="302"/>
      <c r="U1543" s="355" t="str">
        <f t="shared" si="512"/>
        <v/>
      </c>
      <c r="W1543" s="355" t="str">
        <f t="shared" si="513"/>
        <v/>
      </c>
      <c r="Y1543" s="355" t="str">
        <f t="shared" si="514"/>
        <v/>
      </c>
      <c r="AA1543" s="355" t="str">
        <f t="shared" si="515"/>
        <v/>
      </c>
      <c r="AC1543" s="355" t="str">
        <f t="shared" si="516"/>
        <v/>
      </c>
      <c r="AE1543" s="4" t="str">
        <f t="shared" si="517"/>
        <v/>
      </c>
      <c r="AG1543" s="4" t="str">
        <f t="shared" si="518"/>
        <v/>
      </c>
      <c r="AI1543" s="4" t="str">
        <f t="shared" si="519"/>
        <v/>
      </c>
      <c r="AK1543" s="4" t="str">
        <f t="shared" si="520"/>
        <v/>
      </c>
      <c r="AM1543" s="4" t="str">
        <f t="shared" si="521"/>
        <v/>
      </c>
      <c r="AO1543" s="4" t="str">
        <f t="shared" si="522"/>
        <v/>
      </c>
      <c r="AQ1543" s="4" t="str">
        <f t="shared" si="523"/>
        <v/>
      </c>
      <c r="AS1543" s="4" t="str">
        <f t="shared" si="524"/>
        <v/>
      </c>
      <c r="AU1543" s="4" t="str">
        <f t="shared" si="525"/>
        <v/>
      </c>
      <c r="AW1543" s="359" t="str">
        <f t="shared" si="526"/>
        <v/>
      </c>
      <c r="AY1543" s="359" t="str">
        <f t="shared" si="527"/>
        <v/>
      </c>
      <c r="BA1543" s="359" t="str">
        <f t="shared" si="528"/>
        <v/>
      </c>
      <c r="BC1543" s="359" t="str">
        <f t="shared" si="529"/>
        <v/>
      </c>
      <c r="BE1543" s="359" t="str">
        <f t="shared" si="530"/>
        <v/>
      </c>
      <c r="BG1543" s="359" t="str">
        <f t="shared" si="531"/>
        <v/>
      </c>
      <c r="BI1543" s="359" t="str">
        <f t="shared" si="532"/>
        <v/>
      </c>
    </row>
    <row r="1544" spans="3:61" x14ac:dyDescent="0.2">
      <c r="C1544" s="152"/>
      <c r="E1544" s="243"/>
      <c r="F1544" s="374"/>
      <c r="G1544" s="300"/>
      <c r="H1544" s="300"/>
      <c r="I1544" s="300"/>
      <c r="J1544" s="300"/>
      <c r="K1544" s="300"/>
      <c r="L1544" s="300"/>
      <c r="M1544" s="300"/>
      <c r="O1544" s="302"/>
      <c r="U1544" s="355" t="str">
        <f t="shared" si="512"/>
        <v/>
      </c>
      <c r="W1544" s="355" t="str">
        <f t="shared" si="513"/>
        <v/>
      </c>
      <c r="Y1544" s="355" t="str">
        <f t="shared" si="514"/>
        <v/>
      </c>
      <c r="AA1544" s="355" t="str">
        <f t="shared" si="515"/>
        <v/>
      </c>
      <c r="AC1544" s="355" t="str">
        <f t="shared" si="516"/>
        <v/>
      </c>
      <c r="AE1544" s="4" t="str">
        <f t="shared" si="517"/>
        <v/>
      </c>
      <c r="AG1544" s="4" t="str">
        <f t="shared" si="518"/>
        <v/>
      </c>
      <c r="AI1544" s="4" t="str">
        <f t="shared" si="519"/>
        <v/>
      </c>
      <c r="AK1544" s="4" t="str">
        <f t="shared" si="520"/>
        <v/>
      </c>
      <c r="AM1544" s="4" t="str">
        <f t="shared" si="521"/>
        <v/>
      </c>
      <c r="AO1544" s="4" t="str">
        <f t="shared" si="522"/>
        <v/>
      </c>
      <c r="AQ1544" s="4" t="str">
        <f t="shared" si="523"/>
        <v/>
      </c>
      <c r="AS1544" s="4" t="str">
        <f t="shared" si="524"/>
        <v/>
      </c>
      <c r="AU1544" s="4" t="str">
        <f t="shared" si="525"/>
        <v/>
      </c>
      <c r="AW1544" s="359" t="str">
        <f t="shared" si="526"/>
        <v/>
      </c>
      <c r="AY1544" s="359" t="str">
        <f t="shared" si="527"/>
        <v/>
      </c>
      <c r="BA1544" s="359" t="str">
        <f t="shared" si="528"/>
        <v/>
      </c>
      <c r="BC1544" s="359" t="str">
        <f t="shared" si="529"/>
        <v/>
      </c>
      <c r="BE1544" s="359" t="str">
        <f t="shared" si="530"/>
        <v/>
      </c>
      <c r="BG1544" s="359" t="str">
        <f t="shared" si="531"/>
        <v/>
      </c>
      <c r="BI1544" s="359" t="str">
        <f t="shared" si="532"/>
        <v/>
      </c>
    </row>
    <row r="1545" spans="3:61" x14ac:dyDescent="0.2">
      <c r="C1545" s="152"/>
      <c r="E1545" s="243"/>
      <c r="F1545" s="374"/>
      <c r="G1545" s="300"/>
      <c r="H1545" s="300"/>
      <c r="I1545" s="300"/>
      <c r="J1545" s="300"/>
      <c r="K1545" s="300"/>
      <c r="L1545" s="300"/>
      <c r="M1545" s="300"/>
      <c r="O1545" s="302"/>
      <c r="U1545" s="355" t="str">
        <f t="shared" si="512"/>
        <v/>
      </c>
      <c r="W1545" s="355" t="str">
        <f t="shared" si="513"/>
        <v/>
      </c>
      <c r="Y1545" s="355" t="str">
        <f t="shared" si="514"/>
        <v/>
      </c>
      <c r="AA1545" s="355" t="str">
        <f t="shared" si="515"/>
        <v/>
      </c>
      <c r="AC1545" s="355" t="str">
        <f t="shared" si="516"/>
        <v/>
      </c>
      <c r="AE1545" s="4" t="str">
        <f t="shared" si="517"/>
        <v/>
      </c>
      <c r="AG1545" s="4" t="str">
        <f t="shared" si="518"/>
        <v/>
      </c>
      <c r="AI1545" s="4" t="str">
        <f t="shared" si="519"/>
        <v/>
      </c>
      <c r="AK1545" s="4" t="str">
        <f t="shared" si="520"/>
        <v/>
      </c>
      <c r="AM1545" s="4" t="str">
        <f t="shared" si="521"/>
        <v/>
      </c>
      <c r="AO1545" s="4" t="str">
        <f t="shared" si="522"/>
        <v/>
      </c>
      <c r="AQ1545" s="4" t="str">
        <f t="shared" si="523"/>
        <v/>
      </c>
      <c r="AS1545" s="4" t="str">
        <f t="shared" si="524"/>
        <v/>
      </c>
      <c r="AU1545" s="4" t="str">
        <f t="shared" si="525"/>
        <v/>
      </c>
      <c r="AW1545" s="359" t="str">
        <f t="shared" si="526"/>
        <v/>
      </c>
      <c r="AY1545" s="359" t="str">
        <f t="shared" si="527"/>
        <v/>
      </c>
      <c r="BA1545" s="359" t="str">
        <f t="shared" si="528"/>
        <v/>
      </c>
      <c r="BC1545" s="359" t="str">
        <f t="shared" si="529"/>
        <v/>
      </c>
      <c r="BE1545" s="359" t="str">
        <f t="shared" si="530"/>
        <v/>
      </c>
      <c r="BG1545" s="359" t="str">
        <f t="shared" si="531"/>
        <v/>
      </c>
      <c r="BI1545" s="359" t="str">
        <f t="shared" si="532"/>
        <v/>
      </c>
    </row>
    <row r="1546" spans="3:61" x14ac:dyDescent="0.2">
      <c r="C1546" s="152"/>
      <c r="E1546" s="243"/>
      <c r="F1546" s="374"/>
      <c r="G1546" s="300"/>
      <c r="H1546" s="300"/>
      <c r="I1546" s="300"/>
      <c r="J1546" s="300"/>
      <c r="K1546" s="300"/>
      <c r="L1546" s="300"/>
      <c r="M1546" s="300"/>
      <c r="O1546" s="302"/>
      <c r="U1546" s="355" t="str">
        <f t="shared" si="512"/>
        <v/>
      </c>
      <c r="W1546" s="355" t="str">
        <f t="shared" si="513"/>
        <v/>
      </c>
      <c r="Y1546" s="355" t="str">
        <f t="shared" si="514"/>
        <v/>
      </c>
      <c r="AA1546" s="355" t="str">
        <f t="shared" si="515"/>
        <v/>
      </c>
      <c r="AC1546" s="355" t="str">
        <f t="shared" si="516"/>
        <v/>
      </c>
      <c r="AE1546" s="4" t="str">
        <f t="shared" si="517"/>
        <v/>
      </c>
      <c r="AG1546" s="4" t="str">
        <f t="shared" si="518"/>
        <v/>
      </c>
      <c r="AI1546" s="4" t="str">
        <f t="shared" si="519"/>
        <v/>
      </c>
      <c r="AK1546" s="4" t="str">
        <f t="shared" si="520"/>
        <v/>
      </c>
      <c r="AM1546" s="4" t="str">
        <f t="shared" si="521"/>
        <v/>
      </c>
      <c r="AO1546" s="4" t="str">
        <f t="shared" si="522"/>
        <v/>
      </c>
      <c r="AQ1546" s="4" t="str">
        <f t="shared" si="523"/>
        <v/>
      </c>
      <c r="AS1546" s="4" t="str">
        <f t="shared" si="524"/>
        <v/>
      </c>
      <c r="AU1546" s="4" t="str">
        <f t="shared" si="525"/>
        <v/>
      </c>
      <c r="AW1546" s="359" t="str">
        <f t="shared" si="526"/>
        <v/>
      </c>
      <c r="AY1546" s="359" t="str">
        <f t="shared" si="527"/>
        <v/>
      </c>
      <c r="BA1546" s="359" t="str">
        <f t="shared" si="528"/>
        <v/>
      </c>
      <c r="BC1546" s="359" t="str">
        <f t="shared" si="529"/>
        <v/>
      </c>
      <c r="BE1546" s="359" t="str">
        <f t="shared" si="530"/>
        <v/>
      </c>
      <c r="BG1546" s="359" t="str">
        <f t="shared" si="531"/>
        <v/>
      </c>
      <c r="BI1546" s="359" t="str">
        <f t="shared" si="532"/>
        <v/>
      </c>
    </row>
    <row r="1547" spans="3:61" x14ac:dyDescent="0.2">
      <c r="C1547" s="152"/>
      <c r="E1547" s="243"/>
      <c r="F1547" s="374"/>
      <c r="G1547" s="300"/>
      <c r="H1547" s="300"/>
      <c r="I1547" s="300"/>
      <c r="J1547" s="300"/>
      <c r="K1547" s="300"/>
      <c r="L1547" s="300"/>
      <c r="M1547" s="300"/>
      <c r="O1547" s="302"/>
      <c r="U1547" s="355" t="str">
        <f t="shared" si="512"/>
        <v/>
      </c>
      <c r="W1547" s="355" t="str">
        <f t="shared" si="513"/>
        <v/>
      </c>
      <c r="Y1547" s="355" t="str">
        <f t="shared" si="514"/>
        <v/>
      </c>
      <c r="AA1547" s="355" t="str">
        <f t="shared" si="515"/>
        <v/>
      </c>
      <c r="AC1547" s="355" t="str">
        <f t="shared" si="516"/>
        <v/>
      </c>
      <c r="AE1547" s="4" t="str">
        <f t="shared" si="517"/>
        <v/>
      </c>
      <c r="AG1547" s="4" t="str">
        <f t="shared" si="518"/>
        <v/>
      </c>
      <c r="AI1547" s="4" t="str">
        <f t="shared" si="519"/>
        <v/>
      </c>
      <c r="AK1547" s="4" t="str">
        <f t="shared" si="520"/>
        <v/>
      </c>
      <c r="AM1547" s="4" t="str">
        <f t="shared" si="521"/>
        <v/>
      </c>
      <c r="AO1547" s="4" t="str">
        <f t="shared" si="522"/>
        <v/>
      </c>
      <c r="AQ1547" s="4" t="str">
        <f t="shared" si="523"/>
        <v/>
      </c>
      <c r="AS1547" s="4" t="str">
        <f t="shared" si="524"/>
        <v/>
      </c>
      <c r="AU1547" s="4" t="str">
        <f t="shared" si="525"/>
        <v/>
      </c>
      <c r="AW1547" s="359" t="str">
        <f t="shared" si="526"/>
        <v/>
      </c>
      <c r="AY1547" s="359" t="str">
        <f t="shared" si="527"/>
        <v/>
      </c>
      <c r="BA1547" s="359" t="str">
        <f t="shared" si="528"/>
        <v/>
      </c>
      <c r="BC1547" s="359" t="str">
        <f t="shared" si="529"/>
        <v/>
      </c>
      <c r="BE1547" s="359" t="str">
        <f t="shared" si="530"/>
        <v/>
      </c>
      <c r="BG1547" s="359" t="str">
        <f t="shared" si="531"/>
        <v/>
      </c>
      <c r="BI1547" s="359" t="str">
        <f t="shared" si="532"/>
        <v/>
      </c>
    </row>
    <row r="1548" spans="3:61" x14ac:dyDescent="0.2">
      <c r="C1548" s="152"/>
      <c r="E1548" s="243"/>
      <c r="F1548" s="374"/>
      <c r="G1548" s="300"/>
      <c r="H1548" s="300"/>
      <c r="I1548" s="300"/>
      <c r="J1548" s="300"/>
      <c r="K1548" s="300"/>
      <c r="L1548" s="300"/>
      <c r="M1548" s="300"/>
      <c r="O1548" s="302"/>
      <c r="U1548" s="355" t="str">
        <f t="shared" si="512"/>
        <v/>
      </c>
      <c r="W1548" s="355" t="str">
        <f t="shared" si="513"/>
        <v/>
      </c>
      <c r="Y1548" s="355" t="str">
        <f t="shared" si="514"/>
        <v/>
      </c>
      <c r="AA1548" s="355" t="str">
        <f t="shared" si="515"/>
        <v/>
      </c>
      <c r="AC1548" s="355" t="str">
        <f t="shared" si="516"/>
        <v/>
      </c>
      <c r="AE1548" s="4" t="str">
        <f t="shared" si="517"/>
        <v/>
      </c>
      <c r="AG1548" s="4" t="str">
        <f t="shared" si="518"/>
        <v/>
      </c>
      <c r="AI1548" s="4" t="str">
        <f t="shared" si="519"/>
        <v/>
      </c>
      <c r="AK1548" s="4" t="str">
        <f t="shared" si="520"/>
        <v/>
      </c>
      <c r="AM1548" s="4" t="str">
        <f t="shared" si="521"/>
        <v/>
      </c>
      <c r="AO1548" s="4" t="str">
        <f t="shared" si="522"/>
        <v/>
      </c>
      <c r="AQ1548" s="4" t="str">
        <f t="shared" si="523"/>
        <v/>
      </c>
      <c r="AS1548" s="4" t="str">
        <f t="shared" si="524"/>
        <v/>
      </c>
      <c r="AU1548" s="4" t="str">
        <f t="shared" si="525"/>
        <v/>
      </c>
      <c r="AW1548" s="359" t="str">
        <f t="shared" si="526"/>
        <v/>
      </c>
      <c r="AY1548" s="359" t="str">
        <f t="shared" si="527"/>
        <v/>
      </c>
      <c r="BA1548" s="359" t="str">
        <f t="shared" si="528"/>
        <v/>
      </c>
      <c r="BC1548" s="359" t="str">
        <f t="shared" si="529"/>
        <v/>
      </c>
      <c r="BE1548" s="359" t="str">
        <f t="shared" si="530"/>
        <v/>
      </c>
      <c r="BG1548" s="359" t="str">
        <f t="shared" si="531"/>
        <v/>
      </c>
      <c r="BI1548" s="359" t="str">
        <f t="shared" si="532"/>
        <v/>
      </c>
    </row>
    <row r="1549" spans="3:61" x14ac:dyDescent="0.2">
      <c r="C1549" s="152"/>
      <c r="E1549" s="243"/>
      <c r="F1549" s="374"/>
      <c r="G1549" s="300"/>
      <c r="H1549" s="300"/>
      <c r="I1549" s="300"/>
      <c r="J1549" s="300"/>
      <c r="K1549" s="300"/>
      <c r="L1549" s="300"/>
      <c r="M1549" s="300"/>
      <c r="O1549" s="302"/>
      <c r="U1549" s="355" t="str">
        <f t="shared" si="512"/>
        <v/>
      </c>
      <c r="W1549" s="355" t="str">
        <f t="shared" si="513"/>
        <v/>
      </c>
      <c r="Y1549" s="355" t="str">
        <f t="shared" si="514"/>
        <v/>
      </c>
      <c r="AA1549" s="355" t="str">
        <f t="shared" si="515"/>
        <v/>
      </c>
      <c r="AC1549" s="355" t="str">
        <f t="shared" si="516"/>
        <v/>
      </c>
      <c r="AE1549" s="4" t="str">
        <f t="shared" si="517"/>
        <v/>
      </c>
      <c r="AG1549" s="4" t="str">
        <f t="shared" si="518"/>
        <v/>
      </c>
      <c r="AI1549" s="4" t="str">
        <f t="shared" si="519"/>
        <v/>
      </c>
      <c r="AK1549" s="4" t="str">
        <f t="shared" si="520"/>
        <v/>
      </c>
      <c r="AM1549" s="4" t="str">
        <f t="shared" si="521"/>
        <v/>
      </c>
      <c r="AO1549" s="4" t="str">
        <f t="shared" si="522"/>
        <v/>
      </c>
      <c r="AQ1549" s="4" t="str">
        <f t="shared" si="523"/>
        <v/>
      </c>
      <c r="AS1549" s="4" t="str">
        <f t="shared" si="524"/>
        <v/>
      </c>
      <c r="AU1549" s="4" t="str">
        <f t="shared" si="525"/>
        <v/>
      </c>
      <c r="AW1549" s="359" t="str">
        <f t="shared" si="526"/>
        <v/>
      </c>
      <c r="AY1549" s="359" t="str">
        <f t="shared" si="527"/>
        <v/>
      </c>
      <c r="BA1549" s="359" t="str">
        <f t="shared" si="528"/>
        <v/>
      </c>
      <c r="BC1549" s="359" t="str">
        <f t="shared" si="529"/>
        <v/>
      </c>
      <c r="BE1549" s="359" t="str">
        <f t="shared" si="530"/>
        <v/>
      </c>
      <c r="BG1549" s="359" t="str">
        <f t="shared" si="531"/>
        <v/>
      </c>
      <c r="BI1549" s="359" t="str">
        <f t="shared" si="532"/>
        <v/>
      </c>
    </row>
    <row r="1550" spans="3:61" x14ac:dyDescent="0.2">
      <c r="C1550" s="152"/>
      <c r="E1550" s="243"/>
      <c r="F1550" s="374"/>
      <c r="G1550" s="300"/>
      <c r="H1550" s="300"/>
      <c r="I1550" s="300"/>
      <c r="J1550" s="300"/>
      <c r="K1550" s="300"/>
      <c r="L1550" s="300"/>
      <c r="M1550" s="300"/>
      <c r="O1550" s="302"/>
      <c r="U1550" s="355" t="str">
        <f t="shared" si="512"/>
        <v/>
      </c>
      <c r="W1550" s="355" t="str">
        <f t="shared" si="513"/>
        <v/>
      </c>
      <c r="Y1550" s="355" t="str">
        <f t="shared" si="514"/>
        <v/>
      </c>
      <c r="AA1550" s="355" t="str">
        <f t="shared" si="515"/>
        <v/>
      </c>
      <c r="AC1550" s="355" t="str">
        <f t="shared" si="516"/>
        <v/>
      </c>
      <c r="AE1550" s="4" t="str">
        <f t="shared" si="517"/>
        <v/>
      </c>
      <c r="AG1550" s="4" t="str">
        <f t="shared" si="518"/>
        <v/>
      </c>
      <c r="AI1550" s="4" t="str">
        <f t="shared" si="519"/>
        <v/>
      </c>
      <c r="AK1550" s="4" t="str">
        <f t="shared" si="520"/>
        <v/>
      </c>
      <c r="AM1550" s="4" t="str">
        <f t="shared" si="521"/>
        <v/>
      </c>
      <c r="AO1550" s="4" t="str">
        <f t="shared" si="522"/>
        <v/>
      </c>
      <c r="AQ1550" s="4" t="str">
        <f t="shared" si="523"/>
        <v/>
      </c>
      <c r="AS1550" s="4" t="str">
        <f t="shared" si="524"/>
        <v/>
      </c>
      <c r="AU1550" s="4" t="str">
        <f t="shared" si="525"/>
        <v/>
      </c>
      <c r="AW1550" s="359" t="str">
        <f t="shared" si="526"/>
        <v/>
      </c>
      <c r="AY1550" s="359" t="str">
        <f t="shared" si="527"/>
        <v/>
      </c>
      <c r="BA1550" s="359" t="str">
        <f t="shared" si="528"/>
        <v/>
      </c>
      <c r="BC1550" s="359" t="str">
        <f t="shared" si="529"/>
        <v/>
      </c>
      <c r="BE1550" s="359" t="str">
        <f t="shared" si="530"/>
        <v/>
      </c>
      <c r="BG1550" s="359" t="str">
        <f t="shared" si="531"/>
        <v/>
      </c>
      <c r="BI1550" s="359" t="str">
        <f t="shared" si="532"/>
        <v/>
      </c>
    </row>
    <row r="1551" spans="3:61" x14ac:dyDescent="0.2">
      <c r="C1551" s="152"/>
      <c r="E1551" s="243"/>
      <c r="F1551" s="374"/>
      <c r="G1551" s="300"/>
      <c r="H1551" s="300"/>
      <c r="I1551" s="300"/>
      <c r="J1551" s="300"/>
      <c r="K1551" s="300"/>
      <c r="L1551" s="300"/>
      <c r="M1551" s="300"/>
      <c r="O1551" s="302"/>
      <c r="U1551" s="355" t="str">
        <f t="shared" si="512"/>
        <v/>
      </c>
      <c r="W1551" s="355" t="str">
        <f t="shared" si="513"/>
        <v/>
      </c>
      <c r="Y1551" s="355" t="str">
        <f t="shared" si="514"/>
        <v/>
      </c>
      <c r="AA1551" s="355" t="str">
        <f t="shared" si="515"/>
        <v/>
      </c>
      <c r="AC1551" s="355" t="str">
        <f t="shared" si="516"/>
        <v/>
      </c>
      <c r="AE1551" s="4" t="str">
        <f t="shared" si="517"/>
        <v/>
      </c>
      <c r="AG1551" s="4" t="str">
        <f t="shared" si="518"/>
        <v/>
      </c>
      <c r="AI1551" s="4" t="str">
        <f t="shared" si="519"/>
        <v/>
      </c>
      <c r="AK1551" s="4" t="str">
        <f t="shared" si="520"/>
        <v/>
      </c>
      <c r="AM1551" s="4" t="str">
        <f t="shared" si="521"/>
        <v/>
      </c>
      <c r="AO1551" s="4" t="str">
        <f t="shared" si="522"/>
        <v/>
      </c>
      <c r="AQ1551" s="4" t="str">
        <f t="shared" si="523"/>
        <v/>
      </c>
      <c r="AS1551" s="4" t="str">
        <f t="shared" si="524"/>
        <v/>
      </c>
      <c r="AU1551" s="4" t="str">
        <f t="shared" si="525"/>
        <v/>
      </c>
      <c r="AW1551" s="359" t="str">
        <f t="shared" si="526"/>
        <v/>
      </c>
      <c r="AY1551" s="359" t="str">
        <f t="shared" si="527"/>
        <v/>
      </c>
      <c r="BA1551" s="359" t="str">
        <f t="shared" si="528"/>
        <v/>
      </c>
      <c r="BC1551" s="359" t="str">
        <f t="shared" si="529"/>
        <v/>
      </c>
      <c r="BE1551" s="359" t="str">
        <f t="shared" si="530"/>
        <v/>
      </c>
      <c r="BG1551" s="359" t="str">
        <f t="shared" si="531"/>
        <v/>
      </c>
      <c r="BI1551" s="359" t="str">
        <f t="shared" si="532"/>
        <v/>
      </c>
    </row>
    <row r="1552" spans="3:61" x14ac:dyDescent="0.2">
      <c r="C1552" s="152"/>
      <c r="E1552" s="243"/>
      <c r="F1552" s="374"/>
      <c r="G1552" s="300"/>
      <c r="H1552" s="300"/>
      <c r="I1552" s="300"/>
      <c r="J1552" s="300"/>
      <c r="K1552" s="300"/>
      <c r="L1552" s="300"/>
      <c r="M1552" s="300"/>
      <c r="O1552" s="302"/>
      <c r="U1552" s="355" t="str">
        <f t="shared" si="512"/>
        <v/>
      </c>
      <c r="W1552" s="355" t="str">
        <f t="shared" si="513"/>
        <v/>
      </c>
      <c r="Y1552" s="355" t="str">
        <f t="shared" si="514"/>
        <v/>
      </c>
      <c r="AA1552" s="355" t="str">
        <f t="shared" si="515"/>
        <v/>
      </c>
      <c r="AC1552" s="355" t="str">
        <f t="shared" si="516"/>
        <v/>
      </c>
      <c r="AE1552" s="4" t="str">
        <f t="shared" si="517"/>
        <v/>
      </c>
      <c r="AG1552" s="4" t="str">
        <f t="shared" si="518"/>
        <v/>
      </c>
      <c r="AI1552" s="4" t="str">
        <f t="shared" si="519"/>
        <v/>
      </c>
      <c r="AK1552" s="4" t="str">
        <f t="shared" si="520"/>
        <v/>
      </c>
      <c r="AM1552" s="4" t="str">
        <f t="shared" si="521"/>
        <v/>
      </c>
      <c r="AO1552" s="4" t="str">
        <f t="shared" si="522"/>
        <v/>
      </c>
      <c r="AQ1552" s="4" t="str">
        <f t="shared" si="523"/>
        <v/>
      </c>
      <c r="AS1552" s="4" t="str">
        <f t="shared" si="524"/>
        <v/>
      </c>
      <c r="AU1552" s="4" t="str">
        <f t="shared" si="525"/>
        <v/>
      </c>
      <c r="AW1552" s="359" t="str">
        <f t="shared" si="526"/>
        <v/>
      </c>
      <c r="AY1552" s="359" t="str">
        <f t="shared" si="527"/>
        <v/>
      </c>
      <c r="BA1552" s="359" t="str">
        <f t="shared" si="528"/>
        <v/>
      </c>
      <c r="BC1552" s="359" t="str">
        <f t="shared" si="529"/>
        <v/>
      </c>
      <c r="BE1552" s="359" t="str">
        <f t="shared" si="530"/>
        <v/>
      </c>
      <c r="BG1552" s="359" t="str">
        <f t="shared" si="531"/>
        <v/>
      </c>
      <c r="BI1552" s="359" t="str">
        <f t="shared" si="532"/>
        <v/>
      </c>
    </row>
    <row r="1553" spans="3:61" x14ac:dyDescent="0.2">
      <c r="C1553" s="152"/>
      <c r="E1553" s="243"/>
      <c r="F1553" s="374"/>
      <c r="G1553" s="300"/>
      <c r="H1553" s="300"/>
      <c r="I1553" s="300"/>
      <c r="J1553" s="300"/>
      <c r="K1553" s="300"/>
      <c r="L1553" s="300"/>
      <c r="M1553" s="300"/>
      <c r="O1553" s="302"/>
      <c r="U1553" s="355" t="str">
        <f t="shared" si="512"/>
        <v/>
      </c>
      <c r="W1553" s="355" t="str">
        <f t="shared" si="513"/>
        <v/>
      </c>
      <c r="Y1553" s="355" t="str">
        <f t="shared" si="514"/>
        <v/>
      </c>
      <c r="AA1553" s="355" t="str">
        <f t="shared" si="515"/>
        <v/>
      </c>
      <c r="AC1553" s="355" t="str">
        <f t="shared" si="516"/>
        <v/>
      </c>
      <c r="AE1553" s="4" t="str">
        <f t="shared" si="517"/>
        <v/>
      </c>
      <c r="AG1553" s="4" t="str">
        <f t="shared" si="518"/>
        <v/>
      </c>
      <c r="AI1553" s="4" t="str">
        <f t="shared" si="519"/>
        <v/>
      </c>
      <c r="AK1553" s="4" t="str">
        <f t="shared" si="520"/>
        <v/>
      </c>
      <c r="AM1553" s="4" t="str">
        <f t="shared" si="521"/>
        <v/>
      </c>
      <c r="AO1553" s="4" t="str">
        <f t="shared" si="522"/>
        <v/>
      </c>
      <c r="AQ1553" s="4" t="str">
        <f t="shared" si="523"/>
        <v/>
      </c>
      <c r="AS1553" s="4" t="str">
        <f t="shared" si="524"/>
        <v/>
      </c>
      <c r="AU1553" s="4" t="str">
        <f t="shared" si="525"/>
        <v/>
      </c>
      <c r="AW1553" s="359" t="str">
        <f t="shared" si="526"/>
        <v/>
      </c>
      <c r="AY1553" s="359" t="str">
        <f t="shared" si="527"/>
        <v/>
      </c>
      <c r="BA1553" s="359" t="str">
        <f t="shared" si="528"/>
        <v/>
      </c>
      <c r="BC1553" s="359" t="str">
        <f t="shared" si="529"/>
        <v/>
      </c>
      <c r="BE1553" s="359" t="str">
        <f t="shared" si="530"/>
        <v/>
      </c>
      <c r="BG1553" s="359" t="str">
        <f t="shared" si="531"/>
        <v/>
      </c>
      <c r="BI1553" s="359" t="str">
        <f t="shared" si="532"/>
        <v/>
      </c>
    </row>
    <row r="1554" spans="3:61" x14ac:dyDescent="0.2">
      <c r="C1554" s="152"/>
      <c r="E1554" s="243"/>
      <c r="F1554" s="374"/>
      <c r="G1554" s="300"/>
      <c r="H1554" s="300"/>
      <c r="I1554" s="300"/>
      <c r="J1554" s="300"/>
      <c r="K1554" s="300"/>
      <c r="L1554" s="300"/>
      <c r="M1554" s="300"/>
      <c r="O1554" s="302"/>
      <c r="U1554" s="355" t="str">
        <f t="shared" si="512"/>
        <v/>
      </c>
      <c r="W1554" s="355" t="str">
        <f t="shared" si="513"/>
        <v/>
      </c>
      <c r="Y1554" s="355" t="str">
        <f t="shared" si="514"/>
        <v/>
      </c>
      <c r="AA1554" s="355" t="str">
        <f t="shared" si="515"/>
        <v/>
      </c>
      <c r="AC1554" s="355" t="str">
        <f t="shared" si="516"/>
        <v/>
      </c>
      <c r="AE1554" s="4" t="str">
        <f t="shared" si="517"/>
        <v/>
      </c>
      <c r="AG1554" s="4" t="str">
        <f t="shared" si="518"/>
        <v/>
      </c>
      <c r="AI1554" s="4" t="str">
        <f t="shared" si="519"/>
        <v/>
      </c>
      <c r="AK1554" s="4" t="str">
        <f t="shared" si="520"/>
        <v/>
      </c>
      <c r="AM1554" s="4" t="str">
        <f t="shared" si="521"/>
        <v/>
      </c>
      <c r="AO1554" s="4" t="str">
        <f t="shared" si="522"/>
        <v/>
      </c>
      <c r="AQ1554" s="4" t="str">
        <f t="shared" si="523"/>
        <v/>
      </c>
      <c r="AS1554" s="4" t="str">
        <f t="shared" si="524"/>
        <v/>
      </c>
      <c r="AU1554" s="4" t="str">
        <f t="shared" si="525"/>
        <v/>
      </c>
      <c r="AW1554" s="359" t="str">
        <f t="shared" si="526"/>
        <v/>
      </c>
      <c r="AY1554" s="359" t="str">
        <f t="shared" si="527"/>
        <v/>
      </c>
      <c r="BA1554" s="359" t="str">
        <f t="shared" si="528"/>
        <v/>
      </c>
      <c r="BC1554" s="359" t="str">
        <f t="shared" si="529"/>
        <v/>
      </c>
      <c r="BE1554" s="359" t="str">
        <f t="shared" si="530"/>
        <v/>
      </c>
      <c r="BG1554" s="359" t="str">
        <f t="shared" si="531"/>
        <v/>
      </c>
      <c r="BI1554" s="359" t="str">
        <f t="shared" si="532"/>
        <v/>
      </c>
    </row>
    <row r="1555" spans="3:61" x14ac:dyDescent="0.2">
      <c r="C1555" s="152"/>
      <c r="E1555" s="243"/>
      <c r="F1555" s="374"/>
      <c r="G1555" s="300"/>
      <c r="H1555" s="300"/>
      <c r="I1555" s="300"/>
      <c r="J1555" s="300"/>
      <c r="K1555" s="300"/>
      <c r="L1555" s="300"/>
      <c r="M1555" s="300"/>
      <c r="O1555" s="302"/>
      <c r="U1555" s="355" t="str">
        <f t="shared" si="512"/>
        <v/>
      </c>
      <c r="W1555" s="355" t="str">
        <f t="shared" si="513"/>
        <v/>
      </c>
      <c r="Y1555" s="355" t="str">
        <f t="shared" si="514"/>
        <v/>
      </c>
      <c r="AA1555" s="355" t="str">
        <f t="shared" si="515"/>
        <v/>
      </c>
      <c r="AC1555" s="355" t="str">
        <f t="shared" si="516"/>
        <v/>
      </c>
      <c r="AE1555" s="4" t="str">
        <f t="shared" si="517"/>
        <v/>
      </c>
      <c r="AG1555" s="4" t="str">
        <f t="shared" si="518"/>
        <v/>
      </c>
      <c r="AI1555" s="4" t="str">
        <f t="shared" si="519"/>
        <v/>
      </c>
      <c r="AK1555" s="4" t="str">
        <f t="shared" si="520"/>
        <v/>
      </c>
      <c r="AM1555" s="4" t="str">
        <f t="shared" si="521"/>
        <v/>
      </c>
      <c r="AO1555" s="4" t="str">
        <f t="shared" si="522"/>
        <v/>
      </c>
      <c r="AQ1555" s="4" t="str">
        <f t="shared" si="523"/>
        <v/>
      </c>
      <c r="AS1555" s="4" t="str">
        <f t="shared" si="524"/>
        <v/>
      </c>
      <c r="AU1555" s="4" t="str">
        <f t="shared" si="525"/>
        <v/>
      </c>
      <c r="AW1555" s="359" t="str">
        <f t="shared" si="526"/>
        <v/>
      </c>
      <c r="AY1555" s="359" t="str">
        <f t="shared" si="527"/>
        <v/>
      </c>
      <c r="BA1555" s="359" t="str">
        <f t="shared" si="528"/>
        <v/>
      </c>
      <c r="BC1555" s="359" t="str">
        <f t="shared" si="529"/>
        <v/>
      </c>
      <c r="BE1555" s="359" t="str">
        <f t="shared" si="530"/>
        <v/>
      </c>
      <c r="BG1555" s="359" t="str">
        <f t="shared" si="531"/>
        <v/>
      </c>
      <c r="BI1555" s="359" t="str">
        <f t="shared" si="532"/>
        <v/>
      </c>
    </row>
    <row r="1556" spans="3:61" x14ac:dyDescent="0.2">
      <c r="C1556" s="152"/>
      <c r="E1556" s="243"/>
      <c r="F1556" s="374"/>
      <c r="G1556" s="300"/>
      <c r="H1556" s="300"/>
      <c r="I1556" s="300"/>
      <c r="J1556" s="300"/>
      <c r="K1556" s="300"/>
      <c r="L1556" s="300"/>
      <c r="M1556" s="300"/>
      <c r="O1556" s="302"/>
      <c r="U1556" s="355" t="str">
        <f t="shared" si="512"/>
        <v/>
      </c>
      <c r="W1556" s="355" t="str">
        <f t="shared" si="513"/>
        <v/>
      </c>
      <c r="Y1556" s="355" t="str">
        <f t="shared" si="514"/>
        <v/>
      </c>
      <c r="AA1556" s="355" t="str">
        <f t="shared" si="515"/>
        <v/>
      </c>
      <c r="AC1556" s="355" t="str">
        <f t="shared" si="516"/>
        <v/>
      </c>
      <c r="AE1556" s="4" t="str">
        <f t="shared" si="517"/>
        <v/>
      </c>
      <c r="AG1556" s="4" t="str">
        <f t="shared" si="518"/>
        <v/>
      </c>
      <c r="AI1556" s="4" t="str">
        <f t="shared" si="519"/>
        <v/>
      </c>
      <c r="AK1556" s="4" t="str">
        <f t="shared" si="520"/>
        <v/>
      </c>
      <c r="AM1556" s="4" t="str">
        <f t="shared" si="521"/>
        <v/>
      </c>
      <c r="AO1556" s="4" t="str">
        <f t="shared" si="522"/>
        <v/>
      </c>
      <c r="AQ1556" s="4" t="str">
        <f t="shared" si="523"/>
        <v/>
      </c>
      <c r="AS1556" s="4" t="str">
        <f t="shared" si="524"/>
        <v/>
      </c>
      <c r="AU1556" s="4" t="str">
        <f t="shared" si="525"/>
        <v/>
      </c>
      <c r="AW1556" s="359" t="str">
        <f t="shared" si="526"/>
        <v/>
      </c>
      <c r="AY1556" s="359" t="str">
        <f t="shared" si="527"/>
        <v/>
      </c>
      <c r="BA1556" s="359" t="str">
        <f t="shared" si="528"/>
        <v/>
      </c>
      <c r="BC1556" s="359" t="str">
        <f t="shared" si="529"/>
        <v/>
      </c>
      <c r="BE1556" s="359" t="str">
        <f t="shared" si="530"/>
        <v/>
      </c>
      <c r="BG1556" s="359" t="str">
        <f t="shared" si="531"/>
        <v/>
      </c>
      <c r="BI1556" s="359" t="str">
        <f t="shared" si="532"/>
        <v/>
      </c>
    </row>
    <row r="1557" spans="3:61" x14ac:dyDescent="0.2">
      <c r="C1557" s="152"/>
      <c r="E1557" s="243"/>
      <c r="F1557" s="374"/>
      <c r="G1557" s="300"/>
      <c r="H1557" s="300"/>
      <c r="I1557" s="300"/>
      <c r="J1557" s="300"/>
      <c r="K1557" s="300"/>
      <c r="L1557" s="300"/>
      <c r="M1557" s="300"/>
      <c r="O1557" s="302"/>
      <c r="U1557" s="355" t="str">
        <f t="shared" si="512"/>
        <v/>
      </c>
      <c r="W1557" s="355" t="str">
        <f t="shared" si="513"/>
        <v/>
      </c>
      <c r="Y1557" s="355" t="str">
        <f t="shared" si="514"/>
        <v/>
      </c>
      <c r="AA1557" s="355" t="str">
        <f t="shared" si="515"/>
        <v/>
      </c>
      <c r="AC1557" s="355" t="str">
        <f t="shared" si="516"/>
        <v/>
      </c>
      <c r="AE1557" s="4" t="str">
        <f t="shared" si="517"/>
        <v/>
      </c>
      <c r="AG1557" s="4" t="str">
        <f t="shared" si="518"/>
        <v/>
      </c>
      <c r="AI1557" s="4" t="str">
        <f t="shared" si="519"/>
        <v/>
      </c>
      <c r="AK1557" s="4" t="str">
        <f t="shared" si="520"/>
        <v/>
      </c>
      <c r="AM1557" s="4" t="str">
        <f t="shared" si="521"/>
        <v/>
      </c>
      <c r="AO1557" s="4" t="str">
        <f t="shared" si="522"/>
        <v/>
      </c>
      <c r="AQ1557" s="4" t="str">
        <f t="shared" si="523"/>
        <v/>
      </c>
      <c r="AS1557" s="4" t="str">
        <f t="shared" si="524"/>
        <v/>
      </c>
      <c r="AU1557" s="4" t="str">
        <f t="shared" si="525"/>
        <v/>
      </c>
      <c r="AW1557" s="359" t="str">
        <f t="shared" si="526"/>
        <v/>
      </c>
      <c r="AY1557" s="359" t="str">
        <f t="shared" si="527"/>
        <v/>
      </c>
      <c r="BA1557" s="359" t="str">
        <f t="shared" si="528"/>
        <v/>
      </c>
      <c r="BC1557" s="359" t="str">
        <f t="shared" si="529"/>
        <v/>
      </c>
      <c r="BE1557" s="359" t="str">
        <f t="shared" si="530"/>
        <v/>
      </c>
      <c r="BG1557" s="359" t="str">
        <f t="shared" si="531"/>
        <v/>
      </c>
      <c r="BI1557" s="359" t="str">
        <f t="shared" si="532"/>
        <v/>
      </c>
    </row>
    <row r="1558" spans="3:61" x14ac:dyDescent="0.2">
      <c r="C1558" s="152"/>
      <c r="E1558" s="243"/>
      <c r="F1558" s="374"/>
      <c r="G1558" s="300"/>
      <c r="H1558" s="300"/>
      <c r="I1558" s="300"/>
      <c r="J1558" s="300"/>
      <c r="K1558" s="300"/>
      <c r="L1558" s="300"/>
      <c r="M1558" s="300"/>
      <c r="O1558" s="302"/>
      <c r="U1558" s="355" t="str">
        <f t="shared" si="512"/>
        <v/>
      </c>
      <c r="W1558" s="355" t="str">
        <f t="shared" si="513"/>
        <v/>
      </c>
      <c r="Y1558" s="355" t="str">
        <f t="shared" si="514"/>
        <v/>
      </c>
      <c r="AA1558" s="355" t="str">
        <f t="shared" si="515"/>
        <v/>
      </c>
      <c r="AC1558" s="355" t="str">
        <f t="shared" si="516"/>
        <v/>
      </c>
      <c r="AE1558" s="4" t="str">
        <f t="shared" si="517"/>
        <v/>
      </c>
      <c r="AG1558" s="4" t="str">
        <f t="shared" si="518"/>
        <v/>
      </c>
      <c r="AI1558" s="4" t="str">
        <f t="shared" si="519"/>
        <v/>
      </c>
      <c r="AK1558" s="4" t="str">
        <f t="shared" si="520"/>
        <v/>
      </c>
      <c r="AM1558" s="4" t="str">
        <f t="shared" si="521"/>
        <v/>
      </c>
      <c r="AO1558" s="4" t="str">
        <f t="shared" si="522"/>
        <v/>
      </c>
      <c r="AQ1558" s="4" t="str">
        <f t="shared" si="523"/>
        <v/>
      </c>
      <c r="AS1558" s="4" t="str">
        <f t="shared" si="524"/>
        <v/>
      </c>
      <c r="AU1558" s="4" t="str">
        <f t="shared" si="525"/>
        <v/>
      </c>
      <c r="AW1558" s="359" t="str">
        <f t="shared" si="526"/>
        <v/>
      </c>
      <c r="AY1558" s="359" t="str">
        <f t="shared" si="527"/>
        <v/>
      </c>
      <c r="BA1558" s="359" t="str">
        <f t="shared" si="528"/>
        <v/>
      </c>
      <c r="BC1558" s="359" t="str">
        <f t="shared" si="529"/>
        <v/>
      </c>
      <c r="BE1558" s="359" t="str">
        <f t="shared" si="530"/>
        <v/>
      </c>
      <c r="BG1558" s="359" t="str">
        <f t="shared" si="531"/>
        <v/>
      </c>
      <c r="BI1558" s="359" t="str">
        <f t="shared" si="532"/>
        <v/>
      </c>
    </row>
    <row r="1559" spans="3:61" x14ac:dyDescent="0.2">
      <c r="C1559" s="152"/>
      <c r="E1559" s="243"/>
      <c r="F1559" s="374"/>
      <c r="G1559" s="300"/>
      <c r="H1559" s="300"/>
      <c r="I1559" s="300"/>
      <c r="J1559" s="300"/>
      <c r="K1559" s="300"/>
      <c r="L1559" s="300"/>
      <c r="M1559" s="300"/>
      <c r="O1559" s="302"/>
      <c r="U1559" s="355" t="str">
        <f t="shared" si="512"/>
        <v/>
      </c>
      <c r="W1559" s="355" t="str">
        <f t="shared" si="513"/>
        <v/>
      </c>
      <c r="Y1559" s="355" t="str">
        <f t="shared" si="514"/>
        <v/>
      </c>
      <c r="AA1559" s="355" t="str">
        <f t="shared" si="515"/>
        <v/>
      </c>
      <c r="AC1559" s="355" t="str">
        <f t="shared" si="516"/>
        <v/>
      </c>
      <c r="AE1559" s="4" t="str">
        <f t="shared" si="517"/>
        <v/>
      </c>
      <c r="AG1559" s="4" t="str">
        <f t="shared" si="518"/>
        <v/>
      </c>
      <c r="AI1559" s="4" t="str">
        <f t="shared" si="519"/>
        <v/>
      </c>
      <c r="AK1559" s="4" t="str">
        <f t="shared" si="520"/>
        <v/>
      </c>
      <c r="AM1559" s="4" t="str">
        <f t="shared" si="521"/>
        <v/>
      </c>
      <c r="AO1559" s="4" t="str">
        <f t="shared" si="522"/>
        <v/>
      </c>
      <c r="AQ1559" s="4" t="str">
        <f t="shared" si="523"/>
        <v/>
      </c>
      <c r="AS1559" s="4" t="str">
        <f t="shared" si="524"/>
        <v/>
      </c>
      <c r="AU1559" s="4" t="str">
        <f t="shared" si="525"/>
        <v/>
      </c>
      <c r="AW1559" s="359" t="str">
        <f t="shared" si="526"/>
        <v/>
      </c>
      <c r="AY1559" s="359" t="str">
        <f t="shared" si="527"/>
        <v/>
      </c>
      <c r="BA1559" s="359" t="str">
        <f t="shared" si="528"/>
        <v/>
      </c>
      <c r="BC1559" s="359" t="str">
        <f t="shared" si="529"/>
        <v/>
      </c>
      <c r="BE1559" s="359" t="str">
        <f t="shared" si="530"/>
        <v/>
      </c>
      <c r="BG1559" s="359" t="str">
        <f t="shared" si="531"/>
        <v/>
      </c>
      <c r="BI1559" s="359" t="str">
        <f t="shared" si="532"/>
        <v/>
      </c>
    </row>
    <row r="1560" spans="3:61" x14ac:dyDescent="0.2">
      <c r="C1560" s="152"/>
      <c r="E1560" s="243"/>
      <c r="F1560" s="374"/>
      <c r="G1560" s="300"/>
      <c r="H1560" s="300"/>
      <c r="I1560" s="300"/>
      <c r="J1560" s="300"/>
      <c r="K1560" s="300"/>
      <c r="L1560" s="300"/>
      <c r="M1560" s="300"/>
      <c r="O1560" s="302"/>
      <c r="U1560" s="355" t="str">
        <f t="shared" si="512"/>
        <v/>
      </c>
      <c r="W1560" s="355" t="str">
        <f t="shared" si="513"/>
        <v/>
      </c>
      <c r="Y1560" s="355" t="str">
        <f t="shared" si="514"/>
        <v/>
      </c>
      <c r="AA1560" s="355" t="str">
        <f t="shared" si="515"/>
        <v/>
      </c>
      <c r="AC1560" s="355" t="str">
        <f t="shared" si="516"/>
        <v/>
      </c>
      <c r="AE1560" s="4" t="str">
        <f t="shared" si="517"/>
        <v/>
      </c>
      <c r="AG1560" s="4" t="str">
        <f t="shared" si="518"/>
        <v/>
      </c>
      <c r="AI1560" s="4" t="str">
        <f t="shared" si="519"/>
        <v/>
      </c>
      <c r="AK1560" s="4" t="str">
        <f t="shared" si="520"/>
        <v/>
      </c>
      <c r="AM1560" s="4" t="str">
        <f t="shared" si="521"/>
        <v/>
      </c>
      <c r="AO1560" s="4" t="str">
        <f t="shared" si="522"/>
        <v/>
      </c>
      <c r="AQ1560" s="4" t="str">
        <f t="shared" si="523"/>
        <v/>
      </c>
      <c r="AS1560" s="4" t="str">
        <f t="shared" si="524"/>
        <v/>
      </c>
      <c r="AU1560" s="4" t="str">
        <f t="shared" si="525"/>
        <v/>
      </c>
      <c r="AW1560" s="359" t="str">
        <f t="shared" si="526"/>
        <v/>
      </c>
      <c r="AY1560" s="359" t="str">
        <f t="shared" si="527"/>
        <v/>
      </c>
      <c r="BA1560" s="359" t="str">
        <f t="shared" si="528"/>
        <v/>
      </c>
      <c r="BC1560" s="359" t="str">
        <f t="shared" si="529"/>
        <v/>
      </c>
      <c r="BE1560" s="359" t="str">
        <f t="shared" si="530"/>
        <v/>
      </c>
      <c r="BG1560" s="359" t="str">
        <f t="shared" si="531"/>
        <v/>
      </c>
      <c r="BI1560" s="359" t="str">
        <f t="shared" si="532"/>
        <v/>
      </c>
    </row>
    <row r="1561" spans="3:61" x14ac:dyDescent="0.2">
      <c r="C1561" s="152"/>
      <c r="E1561" s="243"/>
      <c r="F1561" s="374"/>
      <c r="G1561" s="300"/>
      <c r="H1561" s="300"/>
      <c r="I1561" s="300"/>
      <c r="J1561" s="300"/>
      <c r="K1561" s="300"/>
      <c r="L1561" s="300"/>
      <c r="M1561" s="300"/>
      <c r="O1561" s="302"/>
      <c r="U1561" s="355" t="str">
        <f t="shared" si="512"/>
        <v/>
      </c>
      <c r="W1561" s="355" t="str">
        <f t="shared" si="513"/>
        <v/>
      </c>
      <c r="Y1561" s="355" t="str">
        <f t="shared" si="514"/>
        <v/>
      </c>
      <c r="AA1561" s="355" t="str">
        <f t="shared" si="515"/>
        <v/>
      </c>
      <c r="AC1561" s="355" t="str">
        <f t="shared" si="516"/>
        <v/>
      </c>
      <c r="AE1561" s="4" t="str">
        <f t="shared" si="517"/>
        <v/>
      </c>
      <c r="AG1561" s="4" t="str">
        <f t="shared" si="518"/>
        <v/>
      </c>
      <c r="AI1561" s="4" t="str">
        <f t="shared" si="519"/>
        <v/>
      </c>
      <c r="AK1561" s="4" t="str">
        <f t="shared" si="520"/>
        <v/>
      </c>
      <c r="AM1561" s="4" t="str">
        <f t="shared" si="521"/>
        <v/>
      </c>
      <c r="AO1561" s="4" t="str">
        <f t="shared" si="522"/>
        <v/>
      </c>
      <c r="AQ1561" s="4" t="str">
        <f t="shared" si="523"/>
        <v/>
      </c>
      <c r="AS1561" s="4" t="str">
        <f t="shared" si="524"/>
        <v/>
      </c>
      <c r="AU1561" s="4" t="str">
        <f t="shared" si="525"/>
        <v/>
      </c>
      <c r="AW1561" s="359" t="str">
        <f t="shared" si="526"/>
        <v/>
      </c>
      <c r="AY1561" s="359" t="str">
        <f t="shared" si="527"/>
        <v/>
      </c>
      <c r="BA1561" s="359" t="str">
        <f t="shared" si="528"/>
        <v/>
      </c>
      <c r="BC1561" s="359" t="str">
        <f t="shared" si="529"/>
        <v/>
      </c>
      <c r="BE1561" s="359" t="str">
        <f t="shared" si="530"/>
        <v/>
      </c>
      <c r="BG1561" s="359" t="str">
        <f t="shared" si="531"/>
        <v/>
      </c>
      <c r="BI1561" s="359" t="str">
        <f t="shared" si="532"/>
        <v/>
      </c>
    </row>
    <row r="1562" spans="3:61" x14ac:dyDescent="0.2">
      <c r="C1562" s="152"/>
      <c r="E1562" s="243"/>
      <c r="F1562" s="374"/>
      <c r="G1562" s="300"/>
      <c r="H1562" s="300"/>
      <c r="I1562" s="300"/>
      <c r="J1562" s="300"/>
      <c r="K1562" s="300"/>
      <c r="L1562" s="300"/>
      <c r="M1562" s="300"/>
      <c r="O1562" s="302"/>
      <c r="U1562" s="355" t="str">
        <f t="shared" si="512"/>
        <v/>
      </c>
      <c r="W1562" s="355" t="str">
        <f t="shared" si="513"/>
        <v/>
      </c>
      <c r="Y1562" s="355" t="str">
        <f t="shared" si="514"/>
        <v/>
      </c>
      <c r="AA1562" s="355" t="str">
        <f t="shared" si="515"/>
        <v/>
      </c>
      <c r="AC1562" s="355" t="str">
        <f t="shared" si="516"/>
        <v/>
      </c>
      <c r="AE1562" s="4" t="str">
        <f t="shared" si="517"/>
        <v/>
      </c>
      <c r="AG1562" s="4" t="str">
        <f t="shared" si="518"/>
        <v/>
      </c>
      <c r="AI1562" s="4" t="str">
        <f t="shared" si="519"/>
        <v/>
      </c>
      <c r="AK1562" s="4" t="str">
        <f t="shared" si="520"/>
        <v/>
      </c>
      <c r="AM1562" s="4" t="str">
        <f t="shared" si="521"/>
        <v/>
      </c>
      <c r="AO1562" s="4" t="str">
        <f t="shared" si="522"/>
        <v/>
      </c>
      <c r="AQ1562" s="4" t="str">
        <f t="shared" si="523"/>
        <v/>
      </c>
      <c r="AS1562" s="4" t="str">
        <f t="shared" si="524"/>
        <v/>
      </c>
      <c r="AU1562" s="4" t="str">
        <f t="shared" si="525"/>
        <v/>
      </c>
      <c r="AW1562" s="359" t="str">
        <f t="shared" si="526"/>
        <v/>
      </c>
      <c r="AY1562" s="359" t="str">
        <f t="shared" si="527"/>
        <v/>
      </c>
      <c r="BA1562" s="359" t="str">
        <f t="shared" si="528"/>
        <v/>
      </c>
      <c r="BC1562" s="359" t="str">
        <f t="shared" si="529"/>
        <v/>
      </c>
      <c r="BE1562" s="359" t="str">
        <f t="shared" si="530"/>
        <v/>
      </c>
      <c r="BG1562" s="359" t="str">
        <f t="shared" si="531"/>
        <v/>
      </c>
      <c r="BI1562" s="359" t="str">
        <f t="shared" si="532"/>
        <v/>
      </c>
    </row>
    <row r="1563" spans="3:61" x14ac:dyDescent="0.2">
      <c r="C1563" s="152"/>
      <c r="E1563" s="243"/>
      <c r="F1563" s="374"/>
      <c r="G1563" s="300"/>
      <c r="H1563" s="300"/>
      <c r="I1563" s="300"/>
      <c r="J1563" s="300"/>
      <c r="K1563" s="300"/>
      <c r="L1563" s="300"/>
      <c r="M1563" s="300"/>
      <c r="O1563" s="302"/>
      <c r="U1563" s="355" t="str">
        <f t="shared" si="512"/>
        <v/>
      </c>
      <c r="W1563" s="355" t="str">
        <f t="shared" si="513"/>
        <v/>
      </c>
      <c r="Y1563" s="355" t="str">
        <f t="shared" si="514"/>
        <v/>
      </c>
      <c r="AA1563" s="355" t="str">
        <f t="shared" si="515"/>
        <v/>
      </c>
      <c r="AC1563" s="355" t="str">
        <f t="shared" si="516"/>
        <v/>
      </c>
      <c r="AE1563" s="4" t="str">
        <f t="shared" si="517"/>
        <v/>
      </c>
      <c r="AG1563" s="4" t="str">
        <f t="shared" si="518"/>
        <v/>
      </c>
      <c r="AI1563" s="4" t="str">
        <f t="shared" si="519"/>
        <v/>
      </c>
      <c r="AK1563" s="4" t="str">
        <f t="shared" si="520"/>
        <v/>
      </c>
      <c r="AM1563" s="4" t="str">
        <f t="shared" si="521"/>
        <v/>
      </c>
      <c r="AO1563" s="4" t="str">
        <f t="shared" si="522"/>
        <v/>
      </c>
      <c r="AQ1563" s="4" t="str">
        <f t="shared" si="523"/>
        <v/>
      </c>
      <c r="AS1563" s="4" t="str">
        <f t="shared" si="524"/>
        <v/>
      </c>
      <c r="AU1563" s="4" t="str">
        <f t="shared" si="525"/>
        <v/>
      </c>
      <c r="AW1563" s="359" t="str">
        <f t="shared" si="526"/>
        <v/>
      </c>
      <c r="AY1563" s="359" t="str">
        <f t="shared" si="527"/>
        <v/>
      </c>
      <c r="BA1563" s="359" t="str">
        <f t="shared" si="528"/>
        <v/>
      </c>
      <c r="BC1563" s="359" t="str">
        <f t="shared" si="529"/>
        <v/>
      </c>
      <c r="BE1563" s="359" t="str">
        <f t="shared" si="530"/>
        <v/>
      </c>
      <c r="BG1563" s="359" t="str">
        <f t="shared" si="531"/>
        <v/>
      </c>
      <c r="BI1563" s="359" t="str">
        <f t="shared" si="532"/>
        <v/>
      </c>
    </row>
    <row r="1564" spans="3:61" x14ac:dyDescent="0.2">
      <c r="C1564" s="152"/>
      <c r="E1564" s="243"/>
      <c r="F1564" s="374"/>
      <c r="G1564" s="300"/>
      <c r="H1564" s="300"/>
      <c r="I1564" s="300"/>
      <c r="J1564" s="300"/>
      <c r="K1564" s="300"/>
      <c r="L1564" s="300"/>
      <c r="M1564" s="300"/>
      <c r="O1564" s="302"/>
      <c r="U1564" s="355" t="str">
        <f t="shared" si="512"/>
        <v/>
      </c>
      <c r="W1564" s="355" t="str">
        <f t="shared" si="513"/>
        <v/>
      </c>
      <c r="Y1564" s="355" t="str">
        <f t="shared" si="514"/>
        <v/>
      </c>
      <c r="AA1564" s="355" t="str">
        <f t="shared" si="515"/>
        <v/>
      </c>
      <c r="AC1564" s="355" t="str">
        <f t="shared" si="516"/>
        <v/>
      </c>
      <c r="AE1564" s="4" t="str">
        <f t="shared" si="517"/>
        <v/>
      </c>
      <c r="AG1564" s="4" t="str">
        <f t="shared" si="518"/>
        <v/>
      </c>
      <c r="AI1564" s="4" t="str">
        <f t="shared" si="519"/>
        <v/>
      </c>
      <c r="AK1564" s="4" t="str">
        <f t="shared" si="520"/>
        <v/>
      </c>
      <c r="AM1564" s="4" t="str">
        <f t="shared" si="521"/>
        <v/>
      </c>
      <c r="AO1564" s="4" t="str">
        <f t="shared" si="522"/>
        <v/>
      </c>
      <c r="AQ1564" s="4" t="str">
        <f t="shared" si="523"/>
        <v/>
      </c>
      <c r="AS1564" s="4" t="str">
        <f t="shared" si="524"/>
        <v/>
      </c>
      <c r="AU1564" s="4" t="str">
        <f t="shared" si="525"/>
        <v/>
      </c>
      <c r="AW1564" s="359" t="str">
        <f t="shared" si="526"/>
        <v/>
      </c>
      <c r="AY1564" s="359" t="str">
        <f t="shared" si="527"/>
        <v/>
      </c>
      <c r="BA1564" s="359" t="str">
        <f t="shared" si="528"/>
        <v/>
      </c>
      <c r="BC1564" s="359" t="str">
        <f t="shared" si="529"/>
        <v/>
      </c>
      <c r="BE1564" s="359" t="str">
        <f t="shared" si="530"/>
        <v/>
      </c>
      <c r="BG1564" s="359" t="str">
        <f t="shared" si="531"/>
        <v/>
      </c>
      <c r="BI1564" s="359" t="str">
        <f t="shared" si="532"/>
        <v/>
      </c>
    </row>
    <row r="1565" spans="3:61" x14ac:dyDescent="0.2">
      <c r="C1565" s="152"/>
      <c r="E1565" s="243"/>
      <c r="F1565" s="374"/>
      <c r="G1565" s="300"/>
      <c r="H1565" s="300"/>
      <c r="I1565" s="300"/>
      <c r="J1565" s="300"/>
      <c r="K1565" s="300"/>
      <c r="L1565" s="300"/>
      <c r="M1565" s="300"/>
      <c r="O1565" s="302"/>
      <c r="U1565" s="355" t="str">
        <f t="shared" si="512"/>
        <v/>
      </c>
      <c r="W1565" s="355" t="str">
        <f t="shared" si="513"/>
        <v/>
      </c>
      <c r="Y1565" s="355" t="str">
        <f t="shared" si="514"/>
        <v/>
      </c>
      <c r="AA1565" s="355" t="str">
        <f t="shared" si="515"/>
        <v/>
      </c>
      <c r="AC1565" s="355" t="str">
        <f t="shared" si="516"/>
        <v/>
      </c>
      <c r="AE1565" s="4" t="str">
        <f t="shared" si="517"/>
        <v/>
      </c>
      <c r="AG1565" s="4" t="str">
        <f t="shared" si="518"/>
        <v/>
      </c>
      <c r="AI1565" s="4" t="str">
        <f t="shared" si="519"/>
        <v/>
      </c>
      <c r="AK1565" s="4" t="str">
        <f t="shared" si="520"/>
        <v/>
      </c>
      <c r="AM1565" s="4" t="str">
        <f t="shared" si="521"/>
        <v/>
      </c>
      <c r="AO1565" s="4" t="str">
        <f t="shared" si="522"/>
        <v/>
      </c>
      <c r="AQ1565" s="4" t="str">
        <f t="shared" si="523"/>
        <v/>
      </c>
      <c r="AS1565" s="4" t="str">
        <f t="shared" si="524"/>
        <v/>
      </c>
      <c r="AU1565" s="4" t="str">
        <f t="shared" si="525"/>
        <v/>
      </c>
      <c r="AW1565" s="359" t="str">
        <f t="shared" si="526"/>
        <v/>
      </c>
      <c r="AY1565" s="359" t="str">
        <f t="shared" si="527"/>
        <v/>
      </c>
      <c r="BA1565" s="359" t="str">
        <f t="shared" si="528"/>
        <v/>
      </c>
      <c r="BC1565" s="359" t="str">
        <f t="shared" si="529"/>
        <v/>
      </c>
      <c r="BE1565" s="359" t="str">
        <f t="shared" si="530"/>
        <v/>
      </c>
      <c r="BG1565" s="359" t="str">
        <f t="shared" si="531"/>
        <v/>
      </c>
      <c r="BI1565" s="359" t="str">
        <f t="shared" si="532"/>
        <v/>
      </c>
    </row>
    <row r="1566" spans="3:61" x14ac:dyDescent="0.2">
      <c r="C1566" s="152"/>
      <c r="E1566" s="243"/>
      <c r="F1566" s="374"/>
      <c r="G1566" s="300"/>
      <c r="H1566" s="300"/>
      <c r="I1566" s="300"/>
      <c r="J1566" s="300"/>
      <c r="K1566" s="300"/>
      <c r="L1566" s="300"/>
      <c r="M1566" s="300"/>
      <c r="O1566" s="302"/>
      <c r="U1566" s="355" t="str">
        <f t="shared" si="512"/>
        <v/>
      </c>
      <c r="W1566" s="355" t="str">
        <f t="shared" si="513"/>
        <v/>
      </c>
      <c r="Y1566" s="355" t="str">
        <f t="shared" si="514"/>
        <v/>
      </c>
      <c r="AA1566" s="355" t="str">
        <f t="shared" si="515"/>
        <v/>
      </c>
      <c r="AC1566" s="355" t="str">
        <f t="shared" si="516"/>
        <v/>
      </c>
      <c r="AE1566" s="4" t="str">
        <f t="shared" si="517"/>
        <v/>
      </c>
      <c r="AG1566" s="4" t="str">
        <f t="shared" si="518"/>
        <v/>
      </c>
      <c r="AI1566" s="4" t="str">
        <f t="shared" si="519"/>
        <v/>
      </c>
      <c r="AK1566" s="4" t="str">
        <f t="shared" si="520"/>
        <v/>
      </c>
      <c r="AM1566" s="4" t="str">
        <f t="shared" si="521"/>
        <v/>
      </c>
      <c r="AO1566" s="4" t="str">
        <f t="shared" si="522"/>
        <v/>
      </c>
      <c r="AQ1566" s="4" t="str">
        <f t="shared" si="523"/>
        <v/>
      </c>
      <c r="AS1566" s="4" t="str">
        <f t="shared" si="524"/>
        <v/>
      </c>
      <c r="AU1566" s="4" t="str">
        <f t="shared" si="525"/>
        <v/>
      </c>
      <c r="AW1566" s="359" t="str">
        <f t="shared" si="526"/>
        <v/>
      </c>
      <c r="AY1566" s="359" t="str">
        <f t="shared" si="527"/>
        <v/>
      </c>
      <c r="BA1566" s="359" t="str">
        <f t="shared" si="528"/>
        <v/>
      </c>
      <c r="BC1566" s="359" t="str">
        <f t="shared" si="529"/>
        <v/>
      </c>
      <c r="BE1566" s="359" t="str">
        <f t="shared" si="530"/>
        <v/>
      </c>
      <c r="BG1566" s="359" t="str">
        <f t="shared" si="531"/>
        <v/>
      </c>
      <c r="BI1566" s="359" t="str">
        <f t="shared" si="532"/>
        <v/>
      </c>
    </row>
    <row r="1567" spans="3:61" x14ac:dyDescent="0.2">
      <c r="C1567" s="152"/>
      <c r="E1567" s="243"/>
      <c r="F1567" s="374"/>
      <c r="G1567" s="300"/>
      <c r="H1567" s="300"/>
      <c r="I1567" s="300"/>
      <c r="J1567" s="300"/>
      <c r="K1567" s="300"/>
      <c r="L1567" s="300"/>
      <c r="M1567" s="300"/>
      <c r="O1567" s="302"/>
      <c r="U1567" s="355" t="str">
        <f t="shared" si="512"/>
        <v/>
      </c>
      <c r="W1567" s="355" t="str">
        <f t="shared" si="513"/>
        <v/>
      </c>
      <c r="Y1567" s="355" t="str">
        <f t="shared" si="514"/>
        <v/>
      </c>
      <c r="AA1567" s="355" t="str">
        <f t="shared" si="515"/>
        <v/>
      </c>
      <c r="AC1567" s="355" t="str">
        <f t="shared" si="516"/>
        <v/>
      </c>
      <c r="AE1567" s="4" t="str">
        <f t="shared" si="517"/>
        <v/>
      </c>
      <c r="AG1567" s="4" t="str">
        <f t="shared" si="518"/>
        <v/>
      </c>
      <c r="AI1567" s="4" t="str">
        <f t="shared" si="519"/>
        <v/>
      </c>
      <c r="AK1567" s="4" t="str">
        <f t="shared" si="520"/>
        <v/>
      </c>
      <c r="AM1567" s="4" t="str">
        <f t="shared" si="521"/>
        <v/>
      </c>
      <c r="AO1567" s="4" t="str">
        <f t="shared" si="522"/>
        <v/>
      </c>
      <c r="AQ1567" s="4" t="str">
        <f t="shared" si="523"/>
        <v/>
      </c>
      <c r="AS1567" s="4" t="str">
        <f t="shared" si="524"/>
        <v/>
      </c>
      <c r="AU1567" s="4" t="str">
        <f t="shared" si="525"/>
        <v/>
      </c>
      <c r="AW1567" s="359" t="str">
        <f t="shared" si="526"/>
        <v/>
      </c>
      <c r="AY1567" s="359" t="str">
        <f t="shared" si="527"/>
        <v/>
      </c>
      <c r="BA1567" s="359" t="str">
        <f t="shared" si="528"/>
        <v/>
      </c>
      <c r="BC1567" s="359" t="str">
        <f t="shared" si="529"/>
        <v/>
      </c>
      <c r="BE1567" s="359" t="str">
        <f t="shared" si="530"/>
        <v/>
      </c>
      <c r="BG1567" s="359" t="str">
        <f t="shared" si="531"/>
        <v/>
      </c>
      <c r="BI1567" s="359" t="str">
        <f t="shared" si="532"/>
        <v/>
      </c>
    </row>
    <row r="1568" spans="3:61" x14ac:dyDescent="0.2">
      <c r="C1568" s="152"/>
      <c r="E1568" s="243"/>
      <c r="F1568" s="374"/>
      <c r="G1568" s="300"/>
      <c r="H1568" s="300"/>
      <c r="I1568" s="300"/>
      <c r="J1568" s="300"/>
      <c r="K1568" s="300"/>
      <c r="L1568" s="300"/>
      <c r="M1568" s="300"/>
      <c r="O1568" s="302"/>
      <c r="U1568" s="355" t="str">
        <f t="shared" si="512"/>
        <v/>
      </c>
      <c r="W1568" s="355" t="str">
        <f t="shared" si="513"/>
        <v/>
      </c>
      <c r="Y1568" s="355" t="str">
        <f t="shared" si="514"/>
        <v/>
      </c>
      <c r="AA1568" s="355" t="str">
        <f t="shared" si="515"/>
        <v/>
      </c>
      <c r="AC1568" s="355" t="str">
        <f t="shared" si="516"/>
        <v/>
      </c>
      <c r="AE1568" s="4" t="str">
        <f t="shared" si="517"/>
        <v/>
      </c>
      <c r="AG1568" s="4" t="str">
        <f t="shared" si="518"/>
        <v/>
      </c>
      <c r="AI1568" s="4" t="str">
        <f t="shared" si="519"/>
        <v/>
      </c>
      <c r="AK1568" s="4" t="str">
        <f t="shared" si="520"/>
        <v/>
      </c>
      <c r="AM1568" s="4" t="str">
        <f t="shared" si="521"/>
        <v/>
      </c>
      <c r="AO1568" s="4" t="str">
        <f t="shared" si="522"/>
        <v/>
      </c>
      <c r="AQ1568" s="4" t="str">
        <f t="shared" si="523"/>
        <v/>
      </c>
      <c r="AS1568" s="4" t="str">
        <f t="shared" si="524"/>
        <v/>
      </c>
      <c r="AU1568" s="4" t="str">
        <f t="shared" si="525"/>
        <v/>
      </c>
      <c r="AW1568" s="359" t="str">
        <f t="shared" si="526"/>
        <v/>
      </c>
      <c r="AY1568" s="359" t="str">
        <f t="shared" si="527"/>
        <v/>
      </c>
      <c r="BA1568" s="359" t="str">
        <f t="shared" si="528"/>
        <v/>
      </c>
      <c r="BC1568" s="359" t="str">
        <f t="shared" si="529"/>
        <v/>
      </c>
      <c r="BE1568" s="359" t="str">
        <f t="shared" si="530"/>
        <v/>
      </c>
      <c r="BG1568" s="359" t="str">
        <f t="shared" si="531"/>
        <v/>
      </c>
      <c r="BI1568" s="359" t="str">
        <f t="shared" si="532"/>
        <v/>
      </c>
    </row>
    <row r="1569" spans="3:61" x14ac:dyDescent="0.2">
      <c r="C1569" s="152"/>
      <c r="E1569" s="243"/>
      <c r="F1569" s="374"/>
      <c r="G1569" s="300"/>
      <c r="H1569" s="300"/>
      <c r="I1569" s="300"/>
      <c r="J1569" s="300"/>
      <c r="K1569" s="300"/>
      <c r="L1569" s="300"/>
      <c r="M1569" s="300"/>
      <c r="O1569" s="302"/>
      <c r="U1569" s="355" t="str">
        <f t="shared" si="512"/>
        <v/>
      </c>
      <c r="W1569" s="355" t="str">
        <f t="shared" si="513"/>
        <v/>
      </c>
      <c r="Y1569" s="355" t="str">
        <f t="shared" si="514"/>
        <v/>
      </c>
      <c r="AA1569" s="355" t="str">
        <f t="shared" si="515"/>
        <v/>
      </c>
      <c r="AC1569" s="355" t="str">
        <f t="shared" si="516"/>
        <v/>
      </c>
      <c r="AE1569" s="4" t="str">
        <f t="shared" si="517"/>
        <v/>
      </c>
      <c r="AG1569" s="4" t="str">
        <f t="shared" si="518"/>
        <v/>
      </c>
      <c r="AI1569" s="4" t="str">
        <f t="shared" si="519"/>
        <v/>
      </c>
      <c r="AK1569" s="4" t="str">
        <f t="shared" si="520"/>
        <v/>
      </c>
      <c r="AM1569" s="4" t="str">
        <f t="shared" si="521"/>
        <v/>
      </c>
      <c r="AO1569" s="4" t="str">
        <f t="shared" si="522"/>
        <v/>
      </c>
      <c r="AQ1569" s="4" t="str">
        <f t="shared" si="523"/>
        <v/>
      </c>
      <c r="AS1569" s="4" t="str">
        <f t="shared" si="524"/>
        <v/>
      </c>
      <c r="AU1569" s="4" t="str">
        <f t="shared" si="525"/>
        <v/>
      </c>
      <c r="AW1569" s="359" t="str">
        <f t="shared" si="526"/>
        <v/>
      </c>
      <c r="AY1569" s="359" t="str">
        <f t="shared" si="527"/>
        <v/>
      </c>
      <c r="BA1569" s="359" t="str">
        <f t="shared" si="528"/>
        <v/>
      </c>
      <c r="BC1569" s="359" t="str">
        <f t="shared" si="529"/>
        <v/>
      </c>
      <c r="BE1569" s="359" t="str">
        <f t="shared" si="530"/>
        <v/>
      </c>
      <c r="BG1569" s="359" t="str">
        <f t="shared" si="531"/>
        <v/>
      </c>
      <c r="BI1569" s="359" t="str">
        <f t="shared" si="532"/>
        <v/>
      </c>
    </row>
    <row r="1570" spans="3:61" x14ac:dyDescent="0.2">
      <c r="C1570" s="152"/>
      <c r="E1570" s="243"/>
      <c r="F1570" s="374"/>
      <c r="G1570" s="300"/>
      <c r="H1570" s="300"/>
      <c r="I1570" s="300"/>
      <c r="J1570" s="300"/>
      <c r="K1570" s="300"/>
      <c r="L1570" s="300"/>
      <c r="M1570" s="300"/>
      <c r="O1570" s="302"/>
      <c r="U1570" s="355" t="str">
        <f t="shared" si="512"/>
        <v/>
      </c>
      <c r="W1570" s="355" t="str">
        <f t="shared" si="513"/>
        <v/>
      </c>
      <c r="Y1570" s="355" t="str">
        <f t="shared" si="514"/>
        <v/>
      </c>
      <c r="AA1570" s="355" t="str">
        <f t="shared" si="515"/>
        <v/>
      </c>
      <c r="AC1570" s="355" t="str">
        <f t="shared" si="516"/>
        <v/>
      </c>
      <c r="AE1570" s="4" t="str">
        <f t="shared" si="517"/>
        <v/>
      </c>
      <c r="AG1570" s="4" t="str">
        <f t="shared" si="518"/>
        <v/>
      </c>
      <c r="AI1570" s="4" t="str">
        <f t="shared" si="519"/>
        <v/>
      </c>
      <c r="AK1570" s="4" t="str">
        <f t="shared" si="520"/>
        <v/>
      </c>
      <c r="AM1570" s="4" t="str">
        <f t="shared" si="521"/>
        <v/>
      </c>
      <c r="AO1570" s="4" t="str">
        <f t="shared" si="522"/>
        <v/>
      </c>
      <c r="AQ1570" s="4" t="str">
        <f t="shared" si="523"/>
        <v/>
      </c>
      <c r="AS1570" s="4" t="str">
        <f t="shared" si="524"/>
        <v/>
      </c>
      <c r="AU1570" s="4" t="str">
        <f t="shared" si="525"/>
        <v/>
      </c>
      <c r="AW1570" s="359" t="str">
        <f t="shared" si="526"/>
        <v/>
      </c>
      <c r="AY1570" s="359" t="str">
        <f t="shared" si="527"/>
        <v/>
      </c>
      <c r="BA1570" s="359" t="str">
        <f t="shared" si="528"/>
        <v/>
      </c>
      <c r="BC1570" s="359" t="str">
        <f t="shared" si="529"/>
        <v/>
      </c>
      <c r="BE1570" s="359" t="str">
        <f t="shared" si="530"/>
        <v/>
      </c>
      <c r="BG1570" s="359" t="str">
        <f t="shared" si="531"/>
        <v/>
      </c>
      <c r="BI1570" s="359" t="str">
        <f t="shared" si="532"/>
        <v/>
      </c>
    </row>
    <row r="1571" spans="3:61" x14ac:dyDescent="0.2">
      <c r="C1571" s="152"/>
      <c r="E1571" s="243"/>
      <c r="F1571" s="374"/>
      <c r="G1571" s="300"/>
      <c r="H1571" s="300"/>
      <c r="I1571" s="300"/>
      <c r="J1571" s="300"/>
      <c r="K1571" s="300"/>
      <c r="L1571" s="300"/>
      <c r="M1571" s="300"/>
      <c r="O1571" s="302"/>
      <c r="U1571" s="355" t="str">
        <f t="shared" si="512"/>
        <v/>
      </c>
      <c r="W1571" s="355" t="str">
        <f t="shared" si="513"/>
        <v/>
      </c>
      <c r="Y1571" s="355" t="str">
        <f t="shared" si="514"/>
        <v/>
      </c>
      <c r="AA1571" s="355" t="str">
        <f t="shared" si="515"/>
        <v/>
      </c>
      <c r="AC1571" s="355" t="str">
        <f t="shared" si="516"/>
        <v/>
      </c>
      <c r="AE1571" s="4" t="str">
        <f t="shared" si="517"/>
        <v/>
      </c>
      <c r="AG1571" s="4" t="str">
        <f t="shared" si="518"/>
        <v/>
      </c>
      <c r="AI1571" s="4" t="str">
        <f t="shared" si="519"/>
        <v/>
      </c>
      <c r="AK1571" s="4" t="str">
        <f t="shared" si="520"/>
        <v/>
      </c>
      <c r="AM1571" s="4" t="str">
        <f t="shared" si="521"/>
        <v/>
      </c>
      <c r="AO1571" s="4" t="str">
        <f t="shared" si="522"/>
        <v/>
      </c>
      <c r="AQ1571" s="4" t="str">
        <f t="shared" si="523"/>
        <v/>
      </c>
      <c r="AS1571" s="4" t="str">
        <f t="shared" si="524"/>
        <v/>
      </c>
      <c r="AU1571" s="4" t="str">
        <f t="shared" si="525"/>
        <v/>
      </c>
      <c r="AW1571" s="359" t="str">
        <f t="shared" si="526"/>
        <v/>
      </c>
      <c r="AY1571" s="359" t="str">
        <f t="shared" si="527"/>
        <v/>
      </c>
      <c r="BA1571" s="359" t="str">
        <f t="shared" si="528"/>
        <v/>
      </c>
      <c r="BC1571" s="359" t="str">
        <f t="shared" si="529"/>
        <v/>
      </c>
      <c r="BE1571" s="359" t="str">
        <f t="shared" si="530"/>
        <v/>
      </c>
      <c r="BG1571" s="359" t="str">
        <f t="shared" si="531"/>
        <v/>
      </c>
      <c r="BI1571" s="359" t="str">
        <f t="shared" si="532"/>
        <v/>
      </c>
    </row>
    <row r="1572" spans="3:61" x14ac:dyDescent="0.2">
      <c r="C1572" s="152"/>
      <c r="E1572" s="243"/>
      <c r="F1572" s="374"/>
      <c r="G1572" s="300"/>
      <c r="H1572" s="300"/>
      <c r="I1572" s="300"/>
      <c r="J1572" s="300"/>
      <c r="K1572" s="300"/>
      <c r="L1572" s="300"/>
      <c r="M1572" s="300"/>
      <c r="O1572" s="302"/>
      <c r="U1572" s="355" t="str">
        <f t="shared" si="512"/>
        <v/>
      </c>
      <c r="W1572" s="355" t="str">
        <f t="shared" si="513"/>
        <v/>
      </c>
      <c r="Y1572" s="355" t="str">
        <f t="shared" si="514"/>
        <v/>
      </c>
      <c r="AA1572" s="355" t="str">
        <f t="shared" si="515"/>
        <v/>
      </c>
      <c r="AC1572" s="355" t="str">
        <f t="shared" si="516"/>
        <v/>
      </c>
      <c r="AE1572" s="4" t="str">
        <f t="shared" si="517"/>
        <v/>
      </c>
      <c r="AG1572" s="4" t="str">
        <f t="shared" si="518"/>
        <v/>
      </c>
      <c r="AI1572" s="4" t="str">
        <f t="shared" si="519"/>
        <v/>
      </c>
      <c r="AK1572" s="4" t="str">
        <f t="shared" si="520"/>
        <v/>
      </c>
      <c r="AM1572" s="4" t="str">
        <f t="shared" si="521"/>
        <v/>
      </c>
      <c r="AO1572" s="4" t="str">
        <f t="shared" si="522"/>
        <v/>
      </c>
      <c r="AQ1572" s="4" t="str">
        <f t="shared" si="523"/>
        <v/>
      </c>
      <c r="AS1572" s="4" t="str">
        <f t="shared" si="524"/>
        <v/>
      </c>
      <c r="AU1572" s="4" t="str">
        <f t="shared" si="525"/>
        <v/>
      </c>
      <c r="AW1572" s="359" t="str">
        <f t="shared" si="526"/>
        <v/>
      </c>
      <c r="AY1572" s="359" t="str">
        <f t="shared" si="527"/>
        <v/>
      </c>
      <c r="BA1572" s="359" t="str">
        <f t="shared" si="528"/>
        <v/>
      </c>
      <c r="BC1572" s="359" t="str">
        <f t="shared" si="529"/>
        <v/>
      </c>
      <c r="BE1572" s="359" t="str">
        <f t="shared" si="530"/>
        <v/>
      </c>
      <c r="BG1572" s="359" t="str">
        <f t="shared" si="531"/>
        <v/>
      </c>
      <c r="BI1572" s="359" t="str">
        <f t="shared" si="532"/>
        <v/>
      </c>
    </row>
    <row r="1573" spans="3:61" x14ac:dyDescent="0.2">
      <c r="C1573" s="152"/>
      <c r="E1573" s="243"/>
      <c r="F1573" s="374"/>
      <c r="G1573" s="300"/>
      <c r="H1573" s="300"/>
      <c r="I1573" s="300"/>
      <c r="J1573" s="300"/>
      <c r="K1573" s="300"/>
      <c r="L1573" s="300"/>
      <c r="M1573" s="300"/>
      <c r="O1573" s="302"/>
      <c r="U1573" s="355" t="str">
        <f t="shared" si="512"/>
        <v/>
      </c>
      <c r="W1573" s="355" t="str">
        <f t="shared" si="513"/>
        <v/>
      </c>
      <c r="Y1573" s="355" t="str">
        <f t="shared" si="514"/>
        <v/>
      </c>
      <c r="AA1573" s="355" t="str">
        <f t="shared" si="515"/>
        <v/>
      </c>
      <c r="AC1573" s="355" t="str">
        <f t="shared" si="516"/>
        <v/>
      </c>
      <c r="AE1573" s="4" t="str">
        <f t="shared" si="517"/>
        <v/>
      </c>
      <c r="AG1573" s="4" t="str">
        <f t="shared" si="518"/>
        <v/>
      </c>
      <c r="AI1573" s="4" t="str">
        <f t="shared" si="519"/>
        <v/>
      </c>
      <c r="AK1573" s="4" t="str">
        <f t="shared" si="520"/>
        <v/>
      </c>
      <c r="AM1573" s="4" t="str">
        <f t="shared" si="521"/>
        <v/>
      </c>
      <c r="AO1573" s="4" t="str">
        <f t="shared" si="522"/>
        <v/>
      </c>
      <c r="AQ1573" s="4" t="str">
        <f t="shared" si="523"/>
        <v/>
      </c>
      <c r="AS1573" s="4" t="str">
        <f t="shared" si="524"/>
        <v/>
      </c>
      <c r="AU1573" s="4" t="str">
        <f t="shared" si="525"/>
        <v/>
      </c>
      <c r="AW1573" s="359" t="str">
        <f t="shared" si="526"/>
        <v/>
      </c>
      <c r="AY1573" s="359" t="str">
        <f t="shared" si="527"/>
        <v/>
      </c>
      <c r="BA1573" s="359" t="str">
        <f t="shared" si="528"/>
        <v/>
      </c>
      <c r="BC1573" s="359" t="str">
        <f t="shared" si="529"/>
        <v/>
      </c>
      <c r="BE1573" s="359" t="str">
        <f t="shared" si="530"/>
        <v/>
      </c>
      <c r="BG1573" s="359" t="str">
        <f t="shared" si="531"/>
        <v/>
      </c>
      <c r="BI1573" s="359" t="str">
        <f t="shared" si="532"/>
        <v/>
      </c>
    </row>
    <row r="1574" spans="3:61" x14ac:dyDescent="0.2">
      <c r="C1574" s="152"/>
      <c r="E1574" s="243"/>
      <c r="F1574" s="374"/>
      <c r="G1574" s="300"/>
      <c r="H1574" s="300"/>
      <c r="I1574" s="300"/>
      <c r="J1574" s="300"/>
      <c r="K1574" s="300"/>
      <c r="L1574" s="300"/>
      <c r="M1574" s="300"/>
      <c r="O1574" s="302"/>
      <c r="U1574" s="355" t="str">
        <f t="shared" si="512"/>
        <v/>
      </c>
      <c r="W1574" s="355" t="str">
        <f t="shared" si="513"/>
        <v/>
      </c>
      <c r="Y1574" s="355" t="str">
        <f t="shared" si="514"/>
        <v/>
      </c>
      <c r="AA1574" s="355" t="str">
        <f t="shared" si="515"/>
        <v/>
      </c>
      <c r="AC1574" s="355" t="str">
        <f t="shared" si="516"/>
        <v/>
      </c>
      <c r="AE1574" s="4" t="str">
        <f t="shared" si="517"/>
        <v/>
      </c>
      <c r="AG1574" s="4" t="str">
        <f t="shared" si="518"/>
        <v/>
      </c>
      <c r="AI1574" s="4" t="str">
        <f t="shared" si="519"/>
        <v/>
      </c>
      <c r="AK1574" s="4" t="str">
        <f t="shared" si="520"/>
        <v/>
      </c>
      <c r="AM1574" s="4" t="str">
        <f t="shared" si="521"/>
        <v/>
      </c>
      <c r="AO1574" s="4" t="str">
        <f t="shared" si="522"/>
        <v/>
      </c>
      <c r="AQ1574" s="4" t="str">
        <f t="shared" si="523"/>
        <v/>
      </c>
      <c r="AS1574" s="4" t="str">
        <f t="shared" si="524"/>
        <v/>
      </c>
      <c r="AU1574" s="4" t="str">
        <f t="shared" si="525"/>
        <v/>
      </c>
      <c r="AW1574" s="359" t="str">
        <f t="shared" si="526"/>
        <v/>
      </c>
      <c r="AY1574" s="359" t="str">
        <f t="shared" si="527"/>
        <v/>
      </c>
      <c r="BA1574" s="359" t="str">
        <f t="shared" si="528"/>
        <v/>
      </c>
      <c r="BC1574" s="359" t="str">
        <f t="shared" si="529"/>
        <v/>
      </c>
      <c r="BE1574" s="359" t="str">
        <f t="shared" si="530"/>
        <v/>
      </c>
      <c r="BG1574" s="359" t="str">
        <f t="shared" si="531"/>
        <v/>
      </c>
      <c r="BI1574" s="359" t="str">
        <f t="shared" si="532"/>
        <v/>
      </c>
    </row>
    <row r="1575" spans="3:61" x14ac:dyDescent="0.2">
      <c r="C1575" s="152"/>
      <c r="E1575" s="243"/>
      <c r="F1575" s="374"/>
      <c r="G1575" s="300"/>
      <c r="H1575" s="300"/>
      <c r="I1575" s="300"/>
      <c r="J1575" s="300"/>
      <c r="K1575" s="300"/>
      <c r="L1575" s="300"/>
      <c r="M1575" s="300"/>
      <c r="O1575" s="302"/>
      <c r="U1575" s="355" t="str">
        <f t="shared" si="512"/>
        <v/>
      </c>
      <c r="W1575" s="355" t="str">
        <f t="shared" si="513"/>
        <v/>
      </c>
      <c r="Y1575" s="355" t="str">
        <f t="shared" si="514"/>
        <v/>
      </c>
      <c r="AA1575" s="355" t="str">
        <f t="shared" si="515"/>
        <v/>
      </c>
      <c r="AC1575" s="355" t="str">
        <f t="shared" si="516"/>
        <v/>
      </c>
      <c r="AE1575" s="4" t="str">
        <f t="shared" si="517"/>
        <v/>
      </c>
      <c r="AG1575" s="4" t="str">
        <f t="shared" si="518"/>
        <v/>
      </c>
      <c r="AI1575" s="4" t="str">
        <f t="shared" si="519"/>
        <v/>
      </c>
      <c r="AK1575" s="4" t="str">
        <f t="shared" si="520"/>
        <v/>
      </c>
      <c r="AM1575" s="4" t="str">
        <f t="shared" si="521"/>
        <v/>
      </c>
      <c r="AO1575" s="4" t="str">
        <f t="shared" si="522"/>
        <v/>
      </c>
      <c r="AQ1575" s="4" t="str">
        <f t="shared" si="523"/>
        <v/>
      </c>
      <c r="AS1575" s="4" t="str">
        <f t="shared" si="524"/>
        <v/>
      </c>
      <c r="AU1575" s="4" t="str">
        <f t="shared" si="525"/>
        <v/>
      </c>
      <c r="AW1575" s="359" t="str">
        <f t="shared" si="526"/>
        <v/>
      </c>
      <c r="AY1575" s="359" t="str">
        <f t="shared" si="527"/>
        <v/>
      </c>
      <c r="BA1575" s="359" t="str">
        <f t="shared" si="528"/>
        <v/>
      </c>
      <c r="BC1575" s="359" t="str">
        <f t="shared" si="529"/>
        <v/>
      </c>
      <c r="BE1575" s="359" t="str">
        <f t="shared" si="530"/>
        <v/>
      </c>
      <c r="BG1575" s="359" t="str">
        <f t="shared" si="531"/>
        <v/>
      </c>
      <c r="BI1575" s="359" t="str">
        <f t="shared" si="532"/>
        <v/>
      </c>
    </row>
    <row r="1576" spans="3:61" x14ac:dyDescent="0.2">
      <c r="C1576" s="152"/>
      <c r="E1576" s="243"/>
      <c r="F1576" s="374"/>
      <c r="G1576" s="300"/>
      <c r="H1576" s="300"/>
      <c r="I1576" s="300"/>
      <c r="J1576" s="300"/>
      <c r="K1576" s="300"/>
      <c r="L1576" s="300"/>
      <c r="M1576" s="300"/>
      <c r="O1576" s="302"/>
      <c r="U1576" s="355" t="str">
        <f t="shared" si="512"/>
        <v/>
      </c>
      <c r="W1576" s="355" t="str">
        <f t="shared" si="513"/>
        <v/>
      </c>
      <c r="Y1576" s="355" t="str">
        <f t="shared" si="514"/>
        <v/>
      </c>
      <c r="AA1576" s="355" t="str">
        <f t="shared" si="515"/>
        <v/>
      </c>
      <c r="AC1576" s="355" t="str">
        <f t="shared" si="516"/>
        <v/>
      </c>
      <c r="AE1576" s="4" t="str">
        <f t="shared" si="517"/>
        <v/>
      </c>
      <c r="AG1576" s="4" t="str">
        <f t="shared" si="518"/>
        <v/>
      </c>
      <c r="AI1576" s="4" t="str">
        <f t="shared" si="519"/>
        <v/>
      </c>
      <c r="AK1576" s="4" t="str">
        <f t="shared" si="520"/>
        <v/>
      </c>
      <c r="AM1576" s="4" t="str">
        <f t="shared" si="521"/>
        <v/>
      </c>
      <c r="AO1576" s="4" t="str">
        <f t="shared" si="522"/>
        <v/>
      </c>
      <c r="AQ1576" s="4" t="str">
        <f t="shared" si="523"/>
        <v/>
      </c>
      <c r="AS1576" s="4" t="str">
        <f t="shared" si="524"/>
        <v/>
      </c>
      <c r="AU1576" s="4" t="str">
        <f t="shared" si="525"/>
        <v/>
      </c>
      <c r="AW1576" s="359" t="str">
        <f t="shared" si="526"/>
        <v/>
      </c>
      <c r="AY1576" s="359" t="str">
        <f t="shared" si="527"/>
        <v/>
      </c>
      <c r="BA1576" s="359" t="str">
        <f t="shared" si="528"/>
        <v/>
      </c>
      <c r="BC1576" s="359" t="str">
        <f t="shared" si="529"/>
        <v/>
      </c>
      <c r="BE1576" s="359" t="str">
        <f t="shared" si="530"/>
        <v/>
      </c>
      <c r="BG1576" s="359" t="str">
        <f t="shared" si="531"/>
        <v/>
      </c>
      <c r="BI1576" s="359" t="str">
        <f t="shared" si="532"/>
        <v/>
      </c>
    </row>
    <row r="1577" spans="3:61" x14ac:dyDescent="0.2">
      <c r="C1577" s="152"/>
      <c r="E1577" s="243"/>
      <c r="F1577" s="374"/>
      <c r="G1577" s="300"/>
      <c r="H1577" s="300"/>
      <c r="I1577" s="300"/>
      <c r="J1577" s="300"/>
      <c r="K1577" s="300"/>
      <c r="L1577" s="300"/>
      <c r="M1577" s="300"/>
      <c r="O1577" s="302"/>
      <c r="U1577" s="355" t="str">
        <f t="shared" si="512"/>
        <v/>
      </c>
      <c r="W1577" s="355" t="str">
        <f t="shared" si="513"/>
        <v/>
      </c>
      <c r="Y1577" s="355" t="str">
        <f t="shared" si="514"/>
        <v/>
      </c>
      <c r="AA1577" s="355" t="str">
        <f t="shared" si="515"/>
        <v/>
      </c>
      <c r="AC1577" s="355" t="str">
        <f t="shared" si="516"/>
        <v/>
      </c>
      <c r="AE1577" s="4" t="str">
        <f t="shared" si="517"/>
        <v/>
      </c>
      <c r="AG1577" s="4" t="str">
        <f t="shared" si="518"/>
        <v/>
      </c>
      <c r="AI1577" s="4" t="str">
        <f t="shared" si="519"/>
        <v/>
      </c>
      <c r="AK1577" s="4" t="str">
        <f t="shared" si="520"/>
        <v/>
      </c>
      <c r="AM1577" s="4" t="str">
        <f t="shared" si="521"/>
        <v/>
      </c>
      <c r="AO1577" s="4" t="str">
        <f t="shared" si="522"/>
        <v/>
      </c>
      <c r="AQ1577" s="4" t="str">
        <f t="shared" si="523"/>
        <v/>
      </c>
      <c r="AS1577" s="4" t="str">
        <f t="shared" si="524"/>
        <v/>
      </c>
      <c r="AU1577" s="4" t="str">
        <f t="shared" si="525"/>
        <v/>
      </c>
      <c r="AW1577" s="359" t="str">
        <f t="shared" si="526"/>
        <v/>
      </c>
      <c r="AY1577" s="359" t="str">
        <f t="shared" si="527"/>
        <v/>
      </c>
      <c r="BA1577" s="359" t="str">
        <f t="shared" si="528"/>
        <v/>
      </c>
      <c r="BC1577" s="359" t="str">
        <f t="shared" si="529"/>
        <v/>
      </c>
      <c r="BE1577" s="359" t="str">
        <f t="shared" si="530"/>
        <v/>
      </c>
      <c r="BG1577" s="359" t="str">
        <f t="shared" si="531"/>
        <v/>
      </c>
      <c r="BI1577" s="359" t="str">
        <f t="shared" si="532"/>
        <v/>
      </c>
    </row>
    <row r="1578" spans="3:61" x14ac:dyDescent="0.2">
      <c r="C1578" s="152"/>
      <c r="E1578" s="243"/>
      <c r="F1578" s="374"/>
      <c r="G1578" s="300"/>
      <c r="H1578" s="300"/>
      <c r="I1578" s="300"/>
      <c r="J1578" s="300"/>
      <c r="K1578" s="300"/>
      <c r="L1578" s="300"/>
      <c r="M1578" s="300"/>
      <c r="O1578" s="302"/>
      <c r="U1578" s="355" t="str">
        <f t="shared" si="512"/>
        <v/>
      </c>
      <c r="W1578" s="355" t="str">
        <f t="shared" si="513"/>
        <v/>
      </c>
      <c r="Y1578" s="355" t="str">
        <f t="shared" si="514"/>
        <v/>
      </c>
      <c r="AA1578" s="355" t="str">
        <f t="shared" si="515"/>
        <v/>
      </c>
      <c r="AC1578" s="355" t="str">
        <f t="shared" si="516"/>
        <v/>
      </c>
      <c r="AE1578" s="4" t="str">
        <f t="shared" si="517"/>
        <v/>
      </c>
      <c r="AG1578" s="4" t="str">
        <f t="shared" si="518"/>
        <v/>
      </c>
      <c r="AI1578" s="4" t="str">
        <f t="shared" si="519"/>
        <v/>
      </c>
      <c r="AK1578" s="4" t="str">
        <f t="shared" si="520"/>
        <v/>
      </c>
      <c r="AM1578" s="4" t="str">
        <f t="shared" si="521"/>
        <v/>
      </c>
      <c r="AO1578" s="4" t="str">
        <f t="shared" si="522"/>
        <v/>
      </c>
      <c r="AQ1578" s="4" t="str">
        <f t="shared" si="523"/>
        <v/>
      </c>
      <c r="AS1578" s="4" t="str">
        <f t="shared" si="524"/>
        <v/>
      </c>
      <c r="AU1578" s="4" t="str">
        <f t="shared" si="525"/>
        <v/>
      </c>
      <c r="AW1578" s="359" t="str">
        <f t="shared" si="526"/>
        <v/>
      </c>
      <c r="AY1578" s="359" t="str">
        <f t="shared" si="527"/>
        <v/>
      </c>
      <c r="BA1578" s="359" t="str">
        <f t="shared" si="528"/>
        <v/>
      </c>
      <c r="BC1578" s="359" t="str">
        <f t="shared" si="529"/>
        <v/>
      </c>
      <c r="BE1578" s="359" t="str">
        <f t="shared" si="530"/>
        <v/>
      </c>
      <c r="BG1578" s="359" t="str">
        <f t="shared" si="531"/>
        <v/>
      </c>
      <c r="BI1578" s="359" t="str">
        <f t="shared" si="532"/>
        <v/>
      </c>
    </row>
    <row r="1579" spans="3:61" x14ac:dyDescent="0.2">
      <c r="C1579" s="152"/>
      <c r="E1579" s="243"/>
      <c r="F1579" s="374"/>
      <c r="G1579" s="300"/>
      <c r="H1579" s="300"/>
      <c r="I1579" s="300"/>
      <c r="J1579" s="300"/>
      <c r="K1579" s="300"/>
      <c r="L1579" s="300"/>
      <c r="M1579" s="300"/>
      <c r="O1579" s="302"/>
      <c r="U1579" s="355" t="str">
        <f t="shared" si="512"/>
        <v/>
      </c>
      <c r="W1579" s="355" t="str">
        <f t="shared" si="513"/>
        <v/>
      </c>
      <c r="Y1579" s="355" t="str">
        <f t="shared" si="514"/>
        <v/>
      </c>
      <c r="AA1579" s="355" t="str">
        <f t="shared" si="515"/>
        <v/>
      </c>
      <c r="AC1579" s="355" t="str">
        <f t="shared" si="516"/>
        <v/>
      </c>
      <c r="AE1579" s="4" t="str">
        <f t="shared" si="517"/>
        <v/>
      </c>
      <c r="AG1579" s="4" t="str">
        <f t="shared" si="518"/>
        <v/>
      </c>
      <c r="AI1579" s="4" t="str">
        <f t="shared" si="519"/>
        <v/>
      </c>
      <c r="AK1579" s="4" t="str">
        <f t="shared" si="520"/>
        <v/>
      </c>
      <c r="AM1579" s="4" t="str">
        <f t="shared" si="521"/>
        <v/>
      </c>
      <c r="AO1579" s="4" t="str">
        <f t="shared" si="522"/>
        <v/>
      </c>
      <c r="AQ1579" s="4" t="str">
        <f t="shared" si="523"/>
        <v/>
      </c>
      <c r="AS1579" s="4" t="str">
        <f t="shared" si="524"/>
        <v/>
      </c>
      <c r="AU1579" s="4" t="str">
        <f t="shared" si="525"/>
        <v/>
      </c>
      <c r="AW1579" s="359" t="str">
        <f t="shared" si="526"/>
        <v/>
      </c>
      <c r="AY1579" s="359" t="str">
        <f t="shared" si="527"/>
        <v/>
      </c>
      <c r="BA1579" s="359" t="str">
        <f t="shared" si="528"/>
        <v/>
      </c>
      <c r="BC1579" s="359" t="str">
        <f t="shared" si="529"/>
        <v/>
      </c>
      <c r="BE1579" s="359" t="str">
        <f t="shared" si="530"/>
        <v/>
      </c>
      <c r="BG1579" s="359" t="str">
        <f t="shared" si="531"/>
        <v/>
      </c>
      <c r="BI1579" s="359" t="str">
        <f t="shared" si="532"/>
        <v/>
      </c>
    </row>
    <row r="1580" spans="3:61" x14ac:dyDescent="0.2">
      <c r="C1580" s="152"/>
      <c r="E1580" s="243"/>
      <c r="F1580" s="374"/>
      <c r="G1580" s="300"/>
      <c r="H1580" s="300"/>
      <c r="I1580" s="300"/>
      <c r="J1580" s="300"/>
      <c r="K1580" s="300"/>
      <c r="L1580" s="300"/>
      <c r="M1580" s="300"/>
      <c r="O1580" s="302"/>
      <c r="U1580" s="355" t="str">
        <f t="shared" si="512"/>
        <v/>
      </c>
      <c r="W1580" s="355" t="str">
        <f t="shared" si="513"/>
        <v/>
      </c>
      <c r="Y1580" s="355" t="str">
        <f t="shared" si="514"/>
        <v/>
      </c>
      <c r="AA1580" s="355" t="str">
        <f t="shared" si="515"/>
        <v/>
      </c>
      <c r="AC1580" s="355" t="str">
        <f t="shared" si="516"/>
        <v/>
      </c>
      <c r="AE1580" s="4" t="str">
        <f t="shared" si="517"/>
        <v/>
      </c>
      <c r="AG1580" s="4" t="str">
        <f t="shared" si="518"/>
        <v/>
      </c>
      <c r="AI1580" s="4" t="str">
        <f t="shared" si="519"/>
        <v/>
      </c>
      <c r="AK1580" s="4" t="str">
        <f t="shared" si="520"/>
        <v/>
      </c>
      <c r="AM1580" s="4" t="str">
        <f t="shared" si="521"/>
        <v/>
      </c>
      <c r="AO1580" s="4" t="str">
        <f t="shared" si="522"/>
        <v/>
      </c>
      <c r="AQ1580" s="4" t="str">
        <f t="shared" si="523"/>
        <v/>
      </c>
      <c r="AS1580" s="4" t="str">
        <f t="shared" si="524"/>
        <v/>
      </c>
      <c r="AU1580" s="4" t="str">
        <f t="shared" si="525"/>
        <v/>
      </c>
      <c r="AW1580" s="359" t="str">
        <f t="shared" si="526"/>
        <v/>
      </c>
      <c r="AY1580" s="359" t="str">
        <f t="shared" si="527"/>
        <v/>
      </c>
      <c r="BA1580" s="359" t="str">
        <f t="shared" si="528"/>
        <v/>
      </c>
      <c r="BC1580" s="359" t="str">
        <f t="shared" si="529"/>
        <v/>
      </c>
      <c r="BE1580" s="359" t="str">
        <f t="shared" si="530"/>
        <v/>
      </c>
      <c r="BG1580" s="359" t="str">
        <f t="shared" si="531"/>
        <v/>
      </c>
      <c r="BI1580" s="359" t="str">
        <f t="shared" si="532"/>
        <v/>
      </c>
    </row>
    <row r="1581" spans="3:61" x14ac:dyDescent="0.2">
      <c r="C1581" s="152"/>
      <c r="E1581" s="243"/>
      <c r="F1581" s="374"/>
      <c r="G1581" s="300"/>
      <c r="H1581" s="300"/>
      <c r="I1581" s="300"/>
      <c r="J1581" s="300"/>
      <c r="K1581" s="300"/>
      <c r="L1581" s="300"/>
      <c r="M1581" s="300"/>
      <c r="O1581" s="302"/>
      <c r="U1581" s="355" t="str">
        <f t="shared" si="512"/>
        <v/>
      </c>
      <c r="W1581" s="355" t="str">
        <f t="shared" si="513"/>
        <v/>
      </c>
      <c r="Y1581" s="355" t="str">
        <f t="shared" si="514"/>
        <v/>
      </c>
      <c r="AA1581" s="355" t="str">
        <f t="shared" si="515"/>
        <v/>
      </c>
      <c r="AC1581" s="355" t="str">
        <f t="shared" si="516"/>
        <v/>
      </c>
      <c r="AE1581" s="4" t="str">
        <f t="shared" si="517"/>
        <v/>
      </c>
      <c r="AG1581" s="4" t="str">
        <f t="shared" si="518"/>
        <v/>
      </c>
      <c r="AI1581" s="4" t="str">
        <f t="shared" si="519"/>
        <v/>
      </c>
      <c r="AK1581" s="4" t="str">
        <f t="shared" si="520"/>
        <v/>
      </c>
      <c r="AM1581" s="4" t="str">
        <f t="shared" si="521"/>
        <v/>
      </c>
      <c r="AO1581" s="4" t="str">
        <f t="shared" si="522"/>
        <v/>
      </c>
      <c r="AQ1581" s="4" t="str">
        <f t="shared" si="523"/>
        <v/>
      </c>
      <c r="AS1581" s="4" t="str">
        <f t="shared" si="524"/>
        <v/>
      </c>
      <c r="AU1581" s="4" t="str">
        <f t="shared" si="525"/>
        <v/>
      </c>
      <c r="AW1581" s="359" t="str">
        <f t="shared" si="526"/>
        <v/>
      </c>
      <c r="AY1581" s="359" t="str">
        <f t="shared" si="527"/>
        <v/>
      </c>
      <c r="BA1581" s="359" t="str">
        <f t="shared" si="528"/>
        <v/>
      </c>
      <c r="BC1581" s="359" t="str">
        <f t="shared" si="529"/>
        <v/>
      </c>
      <c r="BE1581" s="359" t="str">
        <f t="shared" si="530"/>
        <v/>
      </c>
      <c r="BG1581" s="359" t="str">
        <f t="shared" si="531"/>
        <v/>
      </c>
      <c r="BI1581" s="359" t="str">
        <f t="shared" si="532"/>
        <v/>
      </c>
    </row>
    <row r="1582" spans="3:61" x14ac:dyDescent="0.2">
      <c r="C1582" s="152"/>
      <c r="E1582" s="243"/>
      <c r="F1582" s="374"/>
      <c r="G1582" s="300"/>
      <c r="H1582" s="300"/>
      <c r="I1582" s="300"/>
      <c r="J1582" s="300"/>
      <c r="K1582" s="300"/>
      <c r="L1582" s="300"/>
      <c r="M1582" s="300"/>
      <c r="O1582" s="302"/>
      <c r="U1582" s="355" t="str">
        <f t="shared" si="512"/>
        <v/>
      </c>
      <c r="W1582" s="355" t="str">
        <f t="shared" si="513"/>
        <v/>
      </c>
      <c r="Y1582" s="355" t="str">
        <f t="shared" si="514"/>
        <v/>
      </c>
      <c r="AA1582" s="355" t="str">
        <f t="shared" si="515"/>
        <v/>
      </c>
      <c r="AC1582" s="355" t="str">
        <f t="shared" si="516"/>
        <v/>
      </c>
      <c r="AE1582" s="4" t="str">
        <f t="shared" si="517"/>
        <v/>
      </c>
      <c r="AG1582" s="4" t="str">
        <f t="shared" si="518"/>
        <v/>
      </c>
      <c r="AI1582" s="4" t="str">
        <f t="shared" si="519"/>
        <v/>
      </c>
      <c r="AK1582" s="4" t="str">
        <f t="shared" si="520"/>
        <v/>
      </c>
      <c r="AM1582" s="4" t="str">
        <f t="shared" si="521"/>
        <v/>
      </c>
      <c r="AO1582" s="4" t="str">
        <f t="shared" si="522"/>
        <v/>
      </c>
      <c r="AQ1582" s="4" t="str">
        <f t="shared" si="523"/>
        <v/>
      </c>
      <c r="AS1582" s="4" t="str">
        <f t="shared" si="524"/>
        <v/>
      </c>
      <c r="AU1582" s="4" t="str">
        <f t="shared" si="525"/>
        <v/>
      </c>
      <c r="AW1582" s="359" t="str">
        <f t="shared" si="526"/>
        <v/>
      </c>
      <c r="AY1582" s="359" t="str">
        <f t="shared" si="527"/>
        <v/>
      </c>
      <c r="BA1582" s="359" t="str">
        <f t="shared" si="528"/>
        <v/>
      </c>
      <c r="BC1582" s="359" t="str">
        <f t="shared" si="529"/>
        <v/>
      </c>
      <c r="BE1582" s="359" t="str">
        <f t="shared" si="530"/>
        <v/>
      </c>
      <c r="BG1582" s="359" t="str">
        <f t="shared" si="531"/>
        <v/>
      </c>
      <c r="BI1582" s="359" t="str">
        <f t="shared" si="532"/>
        <v/>
      </c>
    </row>
    <row r="1583" spans="3:61" x14ac:dyDescent="0.2">
      <c r="C1583" s="152"/>
      <c r="E1583" s="243"/>
      <c r="F1583" s="374"/>
      <c r="G1583" s="300"/>
      <c r="H1583" s="300"/>
      <c r="I1583" s="300"/>
      <c r="J1583" s="300"/>
      <c r="K1583" s="300"/>
      <c r="L1583" s="300"/>
      <c r="M1583" s="300"/>
      <c r="O1583" s="302"/>
      <c r="U1583" s="355" t="str">
        <f t="shared" si="512"/>
        <v/>
      </c>
      <c r="W1583" s="355" t="str">
        <f t="shared" si="513"/>
        <v/>
      </c>
      <c r="Y1583" s="355" t="str">
        <f t="shared" si="514"/>
        <v/>
      </c>
      <c r="AA1583" s="355" t="str">
        <f t="shared" si="515"/>
        <v/>
      </c>
      <c r="AC1583" s="355" t="str">
        <f t="shared" si="516"/>
        <v/>
      </c>
      <c r="AE1583" s="4" t="str">
        <f t="shared" si="517"/>
        <v/>
      </c>
      <c r="AG1583" s="4" t="str">
        <f t="shared" si="518"/>
        <v/>
      </c>
      <c r="AI1583" s="4" t="str">
        <f t="shared" si="519"/>
        <v/>
      </c>
      <c r="AK1583" s="4" t="str">
        <f t="shared" si="520"/>
        <v/>
      </c>
      <c r="AM1583" s="4" t="str">
        <f t="shared" si="521"/>
        <v/>
      </c>
      <c r="AO1583" s="4" t="str">
        <f t="shared" si="522"/>
        <v/>
      </c>
      <c r="AQ1583" s="4" t="str">
        <f t="shared" si="523"/>
        <v/>
      </c>
      <c r="AS1583" s="4" t="str">
        <f t="shared" si="524"/>
        <v/>
      </c>
      <c r="AU1583" s="4" t="str">
        <f t="shared" si="525"/>
        <v/>
      </c>
      <c r="AW1583" s="359" t="str">
        <f t="shared" si="526"/>
        <v/>
      </c>
      <c r="AY1583" s="359" t="str">
        <f t="shared" si="527"/>
        <v/>
      </c>
      <c r="BA1583" s="359" t="str">
        <f t="shared" si="528"/>
        <v/>
      </c>
      <c r="BC1583" s="359" t="str">
        <f t="shared" si="529"/>
        <v/>
      </c>
      <c r="BE1583" s="359" t="str">
        <f t="shared" si="530"/>
        <v/>
      </c>
      <c r="BG1583" s="359" t="str">
        <f t="shared" si="531"/>
        <v/>
      </c>
      <c r="BI1583" s="359" t="str">
        <f t="shared" si="532"/>
        <v/>
      </c>
    </row>
    <row r="1584" spans="3:61" x14ac:dyDescent="0.2">
      <c r="C1584" s="152"/>
      <c r="E1584" s="243"/>
      <c r="F1584" s="374"/>
      <c r="G1584" s="300"/>
      <c r="H1584" s="300"/>
      <c r="I1584" s="300"/>
      <c r="J1584" s="300"/>
      <c r="K1584" s="300"/>
      <c r="L1584" s="300"/>
      <c r="M1584" s="300"/>
      <c r="O1584" s="302"/>
      <c r="U1584" s="355" t="str">
        <f t="shared" si="512"/>
        <v/>
      </c>
      <c r="W1584" s="355" t="str">
        <f t="shared" si="513"/>
        <v/>
      </c>
      <c r="Y1584" s="355" t="str">
        <f t="shared" si="514"/>
        <v/>
      </c>
      <c r="AA1584" s="355" t="str">
        <f t="shared" si="515"/>
        <v/>
      </c>
      <c r="AC1584" s="355" t="str">
        <f t="shared" si="516"/>
        <v/>
      </c>
      <c r="AE1584" s="4" t="str">
        <f t="shared" si="517"/>
        <v/>
      </c>
      <c r="AG1584" s="4" t="str">
        <f t="shared" si="518"/>
        <v/>
      </c>
      <c r="AI1584" s="4" t="str">
        <f t="shared" si="519"/>
        <v/>
      </c>
      <c r="AK1584" s="4" t="str">
        <f t="shared" si="520"/>
        <v/>
      </c>
      <c r="AM1584" s="4" t="str">
        <f t="shared" si="521"/>
        <v/>
      </c>
      <c r="AO1584" s="4" t="str">
        <f t="shared" si="522"/>
        <v/>
      </c>
      <c r="AQ1584" s="4" t="str">
        <f t="shared" si="523"/>
        <v/>
      </c>
      <c r="AS1584" s="4" t="str">
        <f t="shared" si="524"/>
        <v/>
      </c>
      <c r="AU1584" s="4" t="str">
        <f t="shared" si="525"/>
        <v/>
      </c>
      <c r="AW1584" s="359" t="str">
        <f t="shared" si="526"/>
        <v/>
      </c>
      <c r="AY1584" s="359" t="str">
        <f t="shared" si="527"/>
        <v/>
      </c>
      <c r="BA1584" s="359" t="str">
        <f t="shared" si="528"/>
        <v/>
      </c>
      <c r="BC1584" s="359" t="str">
        <f t="shared" si="529"/>
        <v/>
      </c>
      <c r="BE1584" s="359" t="str">
        <f t="shared" si="530"/>
        <v/>
      </c>
      <c r="BG1584" s="359" t="str">
        <f t="shared" si="531"/>
        <v/>
      </c>
      <c r="BI1584" s="359" t="str">
        <f t="shared" si="532"/>
        <v/>
      </c>
    </row>
    <row r="1585" spans="3:61" x14ac:dyDescent="0.2">
      <c r="C1585" s="152"/>
      <c r="E1585" s="243"/>
      <c r="F1585" s="374"/>
      <c r="G1585" s="300"/>
      <c r="H1585" s="300"/>
      <c r="I1585" s="300"/>
      <c r="J1585" s="300"/>
      <c r="K1585" s="300"/>
      <c r="L1585" s="300"/>
      <c r="M1585" s="300"/>
      <c r="O1585" s="302"/>
      <c r="U1585" s="355" t="str">
        <f t="shared" si="512"/>
        <v/>
      </c>
      <c r="W1585" s="355" t="str">
        <f t="shared" si="513"/>
        <v/>
      </c>
      <c r="Y1585" s="355" t="str">
        <f t="shared" si="514"/>
        <v/>
      </c>
      <c r="AA1585" s="355" t="str">
        <f t="shared" si="515"/>
        <v/>
      </c>
      <c r="AC1585" s="355" t="str">
        <f t="shared" si="516"/>
        <v/>
      </c>
      <c r="AE1585" s="4" t="str">
        <f t="shared" si="517"/>
        <v/>
      </c>
      <c r="AG1585" s="4" t="str">
        <f t="shared" si="518"/>
        <v/>
      </c>
      <c r="AI1585" s="4" t="str">
        <f t="shared" si="519"/>
        <v/>
      </c>
      <c r="AK1585" s="4" t="str">
        <f t="shared" si="520"/>
        <v/>
      </c>
      <c r="AM1585" s="4" t="str">
        <f t="shared" si="521"/>
        <v/>
      </c>
      <c r="AO1585" s="4" t="str">
        <f t="shared" si="522"/>
        <v/>
      </c>
      <c r="AQ1585" s="4" t="str">
        <f t="shared" si="523"/>
        <v/>
      </c>
      <c r="AS1585" s="4" t="str">
        <f t="shared" si="524"/>
        <v/>
      </c>
      <c r="AU1585" s="4" t="str">
        <f t="shared" si="525"/>
        <v/>
      </c>
      <c r="AW1585" s="359" t="str">
        <f t="shared" si="526"/>
        <v/>
      </c>
      <c r="AY1585" s="359" t="str">
        <f t="shared" si="527"/>
        <v/>
      </c>
      <c r="BA1585" s="359" t="str">
        <f t="shared" si="528"/>
        <v/>
      </c>
      <c r="BC1585" s="359" t="str">
        <f t="shared" si="529"/>
        <v/>
      </c>
      <c r="BE1585" s="359" t="str">
        <f t="shared" si="530"/>
        <v/>
      </c>
      <c r="BG1585" s="359" t="str">
        <f t="shared" si="531"/>
        <v/>
      </c>
      <c r="BI1585" s="359" t="str">
        <f t="shared" si="532"/>
        <v/>
      </c>
    </row>
    <row r="1586" spans="3:61" x14ac:dyDescent="0.2">
      <c r="C1586" s="152"/>
      <c r="E1586" s="243"/>
      <c r="F1586" s="374"/>
      <c r="G1586" s="300"/>
      <c r="H1586" s="300"/>
      <c r="I1586" s="300"/>
      <c r="J1586" s="300"/>
      <c r="K1586" s="300"/>
      <c r="L1586" s="300"/>
      <c r="M1586" s="300"/>
      <c r="O1586" s="302"/>
      <c r="U1586" s="355" t="str">
        <f t="shared" si="512"/>
        <v/>
      </c>
      <c r="W1586" s="355" t="str">
        <f t="shared" si="513"/>
        <v/>
      </c>
      <c r="Y1586" s="355" t="str">
        <f t="shared" si="514"/>
        <v/>
      </c>
      <c r="AA1586" s="355" t="str">
        <f t="shared" si="515"/>
        <v/>
      </c>
      <c r="AC1586" s="355" t="str">
        <f t="shared" si="516"/>
        <v/>
      </c>
      <c r="AE1586" s="4" t="str">
        <f t="shared" si="517"/>
        <v/>
      </c>
      <c r="AG1586" s="4" t="str">
        <f t="shared" si="518"/>
        <v/>
      </c>
      <c r="AI1586" s="4" t="str">
        <f t="shared" si="519"/>
        <v/>
      </c>
      <c r="AK1586" s="4" t="str">
        <f t="shared" si="520"/>
        <v/>
      </c>
      <c r="AM1586" s="4" t="str">
        <f t="shared" si="521"/>
        <v/>
      </c>
      <c r="AO1586" s="4" t="str">
        <f t="shared" si="522"/>
        <v/>
      </c>
      <c r="AQ1586" s="4" t="str">
        <f t="shared" si="523"/>
        <v/>
      </c>
      <c r="AS1586" s="4" t="str">
        <f t="shared" si="524"/>
        <v/>
      </c>
      <c r="AU1586" s="4" t="str">
        <f t="shared" si="525"/>
        <v/>
      </c>
      <c r="AW1586" s="359" t="str">
        <f t="shared" si="526"/>
        <v/>
      </c>
      <c r="AY1586" s="359" t="str">
        <f t="shared" si="527"/>
        <v/>
      </c>
      <c r="BA1586" s="359" t="str">
        <f t="shared" si="528"/>
        <v/>
      </c>
      <c r="BC1586" s="359" t="str">
        <f t="shared" si="529"/>
        <v/>
      </c>
      <c r="BE1586" s="359" t="str">
        <f t="shared" si="530"/>
        <v/>
      </c>
      <c r="BG1586" s="359" t="str">
        <f t="shared" si="531"/>
        <v/>
      </c>
      <c r="BI1586" s="359" t="str">
        <f t="shared" si="532"/>
        <v/>
      </c>
    </row>
    <row r="1587" spans="3:61" x14ac:dyDescent="0.2">
      <c r="C1587" s="152"/>
      <c r="E1587" s="243"/>
      <c r="F1587" s="374"/>
      <c r="G1587" s="300"/>
      <c r="H1587" s="300"/>
      <c r="I1587" s="300"/>
      <c r="J1587" s="300"/>
      <c r="K1587" s="300"/>
      <c r="L1587" s="300"/>
      <c r="M1587" s="300"/>
      <c r="O1587" s="302"/>
      <c r="U1587" s="355" t="str">
        <f t="shared" si="512"/>
        <v/>
      </c>
      <c r="W1587" s="355" t="str">
        <f t="shared" si="513"/>
        <v/>
      </c>
      <c r="Y1587" s="355" t="str">
        <f t="shared" si="514"/>
        <v/>
      </c>
      <c r="AA1587" s="355" t="str">
        <f t="shared" si="515"/>
        <v/>
      </c>
      <c r="AC1587" s="355" t="str">
        <f t="shared" si="516"/>
        <v/>
      </c>
      <c r="AE1587" s="4" t="str">
        <f t="shared" si="517"/>
        <v/>
      </c>
      <c r="AG1587" s="4" t="str">
        <f t="shared" si="518"/>
        <v/>
      </c>
      <c r="AI1587" s="4" t="str">
        <f t="shared" si="519"/>
        <v/>
      </c>
      <c r="AK1587" s="4" t="str">
        <f t="shared" si="520"/>
        <v/>
      </c>
      <c r="AM1587" s="4" t="str">
        <f t="shared" si="521"/>
        <v/>
      </c>
      <c r="AO1587" s="4" t="str">
        <f t="shared" si="522"/>
        <v/>
      </c>
      <c r="AQ1587" s="4" t="str">
        <f t="shared" si="523"/>
        <v/>
      </c>
      <c r="AS1587" s="4" t="str">
        <f t="shared" si="524"/>
        <v/>
      </c>
      <c r="AU1587" s="4" t="str">
        <f t="shared" si="525"/>
        <v/>
      </c>
      <c r="AW1587" s="359" t="str">
        <f t="shared" si="526"/>
        <v/>
      </c>
      <c r="AY1587" s="359" t="str">
        <f t="shared" si="527"/>
        <v/>
      </c>
      <c r="BA1587" s="359" t="str">
        <f t="shared" si="528"/>
        <v/>
      </c>
      <c r="BC1587" s="359" t="str">
        <f t="shared" si="529"/>
        <v/>
      </c>
      <c r="BE1587" s="359" t="str">
        <f t="shared" si="530"/>
        <v/>
      </c>
      <c r="BG1587" s="359" t="str">
        <f t="shared" si="531"/>
        <v/>
      </c>
      <c r="BI1587" s="359" t="str">
        <f t="shared" si="532"/>
        <v/>
      </c>
    </row>
    <row r="1588" spans="3:61" x14ac:dyDescent="0.2">
      <c r="C1588" s="152"/>
      <c r="E1588" s="243"/>
      <c r="F1588" s="374"/>
      <c r="G1588" s="300"/>
      <c r="H1588" s="300"/>
      <c r="I1588" s="300"/>
      <c r="J1588" s="300"/>
      <c r="K1588" s="300"/>
      <c r="L1588" s="300"/>
      <c r="M1588" s="300"/>
      <c r="O1588" s="302"/>
      <c r="U1588" s="355" t="str">
        <f t="shared" si="512"/>
        <v/>
      </c>
      <c r="W1588" s="355" t="str">
        <f t="shared" si="513"/>
        <v/>
      </c>
      <c r="Y1588" s="355" t="str">
        <f t="shared" si="514"/>
        <v/>
      </c>
      <c r="AA1588" s="355" t="str">
        <f t="shared" si="515"/>
        <v/>
      </c>
      <c r="AC1588" s="355" t="str">
        <f t="shared" si="516"/>
        <v/>
      </c>
      <c r="AE1588" s="4" t="str">
        <f t="shared" si="517"/>
        <v/>
      </c>
      <c r="AG1588" s="4" t="str">
        <f t="shared" si="518"/>
        <v/>
      </c>
      <c r="AI1588" s="4" t="str">
        <f t="shared" si="519"/>
        <v/>
      </c>
      <c r="AK1588" s="4" t="str">
        <f t="shared" si="520"/>
        <v/>
      </c>
      <c r="AM1588" s="4" t="str">
        <f t="shared" si="521"/>
        <v/>
      </c>
      <c r="AO1588" s="4" t="str">
        <f t="shared" si="522"/>
        <v/>
      </c>
      <c r="AQ1588" s="4" t="str">
        <f t="shared" si="523"/>
        <v/>
      </c>
      <c r="AS1588" s="4" t="str">
        <f t="shared" si="524"/>
        <v/>
      </c>
      <c r="AU1588" s="4" t="str">
        <f t="shared" si="525"/>
        <v/>
      </c>
      <c r="AW1588" s="359" t="str">
        <f t="shared" si="526"/>
        <v/>
      </c>
      <c r="AY1588" s="359" t="str">
        <f t="shared" si="527"/>
        <v/>
      </c>
      <c r="BA1588" s="359" t="str">
        <f t="shared" si="528"/>
        <v/>
      </c>
      <c r="BC1588" s="359" t="str">
        <f t="shared" si="529"/>
        <v/>
      </c>
      <c r="BE1588" s="359" t="str">
        <f t="shared" si="530"/>
        <v/>
      </c>
      <c r="BG1588" s="359" t="str">
        <f t="shared" si="531"/>
        <v/>
      </c>
      <c r="BI1588" s="359" t="str">
        <f t="shared" si="532"/>
        <v/>
      </c>
    </row>
    <row r="1589" spans="3:61" x14ac:dyDescent="0.2">
      <c r="C1589" s="152"/>
      <c r="E1589" s="243"/>
      <c r="F1589" s="374"/>
      <c r="G1589" s="300"/>
      <c r="H1589" s="300"/>
      <c r="I1589" s="300"/>
      <c r="J1589" s="300"/>
      <c r="K1589" s="300"/>
      <c r="L1589" s="300"/>
      <c r="M1589" s="300"/>
      <c r="O1589" s="302"/>
      <c r="U1589" s="355" t="str">
        <f t="shared" si="512"/>
        <v/>
      </c>
      <c r="W1589" s="355" t="str">
        <f t="shared" si="513"/>
        <v/>
      </c>
      <c r="Y1589" s="355" t="str">
        <f t="shared" si="514"/>
        <v/>
      </c>
      <c r="AA1589" s="355" t="str">
        <f t="shared" si="515"/>
        <v/>
      </c>
      <c r="AC1589" s="355" t="str">
        <f t="shared" si="516"/>
        <v/>
      </c>
      <c r="AE1589" s="4" t="str">
        <f t="shared" si="517"/>
        <v/>
      </c>
      <c r="AG1589" s="4" t="str">
        <f t="shared" si="518"/>
        <v/>
      </c>
      <c r="AI1589" s="4" t="str">
        <f t="shared" si="519"/>
        <v/>
      </c>
      <c r="AK1589" s="4" t="str">
        <f t="shared" si="520"/>
        <v/>
      </c>
      <c r="AM1589" s="4" t="str">
        <f t="shared" si="521"/>
        <v/>
      </c>
      <c r="AO1589" s="4" t="str">
        <f t="shared" si="522"/>
        <v/>
      </c>
      <c r="AQ1589" s="4" t="str">
        <f t="shared" si="523"/>
        <v/>
      </c>
      <c r="AS1589" s="4" t="str">
        <f t="shared" si="524"/>
        <v/>
      </c>
      <c r="AU1589" s="4" t="str">
        <f t="shared" si="525"/>
        <v/>
      </c>
      <c r="AW1589" s="359" t="str">
        <f t="shared" si="526"/>
        <v/>
      </c>
      <c r="AY1589" s="359" t="str">
        <f t="shared" si="527"/>
        <v/>
      </c>
      <c r="BA1589" s="359" t="str">
        <f t="shared" si="528"/>
        <v/>
      </c>
      <c r="BC1589" s="359" t="str">
        <f t="shared" si="529"/>
        <v/>
      </c>
      <c r="BE1589" s="359" t="str">
        <f t="shared" si="530"/>
        <v/>
      </c>
      <c r="BG1589" s="359" t="str">
        <f t="shared" si="531"/>
        <v/>
      </c>
      <c r="BI1589" s="359" t="str">
        <f t="shared" si="532"/>
        <v/>
      </c>
    </row>
    <row r="1590" spans="3:61" x14ac:dyDescent="0.2">
      <c r="C1590" s="152"/>
      <c r="E1590" s="243"/>
      <c r="F1590" s="374"/>
      <c r="G1590" s="300"/>
      <c r="H1590" s="300"/>
      <c r="I1590" s="300"/>
      <c r="J1590" s="300"/>
      <c r="K1590" s="300"/>
      <c r="L1590" s="300"/>
      <c r="M1590" s="300"/>
      <c r="O1590" s="302"/>
      <c r="U1590" s="355" t="str">
        <f t="shared" si="512"/>
        <v/>
      </c>
      <c r="W1590" s="355" t="str">
        <f t="shared" si="513"/>
        <v/>
      </c>
      <c r="Y1590" s="355" t="str">
        <f t="shared" si="514"/>
        <v/>
      </c>
      <c r="AA1590" s="355" t="str">
        <f t="shared" si="515"/>
        <v/>
      </c>
      <c r="AC1590" s="355" t="str">
        <f t="shared" si="516"/>
        <v/>
      </c>
      <c r="AE1590" s="4" t="str">
        <f t="shared" si="517"/>
        <v/>
      </c>
      <c r="AG1590" s="4" t="str">
        <f t="shared" si="518"/>
        <v/>
      </c>
      <c r="AI1590" s="4" t="str">
        <f t="shared" si="519"/>
        <v/>
      </c>
      <c r="AK1590" s="4" t="str">
        <f t="shared" si="520"/>
        <v/>
      </c>
      <c r="AM1590" s="4" t="str">
        <f t="shared" si="521"/>
        <v/>
      </c>
      <c r="AO1590" s="4" t="str">
        <f t="shared" si="522"/>
        <v/>
      </c>
      <c r="AQ1590" s="4" t="str">
        <f t="shared" si="523"/>
        <v/>
      </c>
      <c r="AS1590" s="4" t="str">
        <f t="shared" si="524"/>
        <v/>
      </c>
      <c r="AU1590" s="4" t="str">
        <f t="shared" si="525"/>
        <v/>
      </c>
      <c r="AW1590" s="359" t="str">
        <f t="shared" si="526"/>
        <v/>
      </c>
      <c r="AY1590" s="359" t="str">
        <f t="shared" si="527"/>
        <v/>
      </c>
      <c r="BA1590" s="359" t="str">
        <f t="shared" si="528"/>
        <v/>
      </c>
      <c r="BC1590" s="359" t="str">
        <f t="shared" si="529"/>
        <v/>
      </c>
      <c r="BE1590" s="359" t="str">
        <f t="shared" si="530"/>
        <v/>
      </c>
      <c r="BG1590" s="359" t="str">
        <f t="shared" si="531"/>
        <v/>
      </c>
      <c r="BI1590" s="359" t="str">
        <f t="shared" si="532"/>
        <v/>
      </c>
    </row>
    <row r="1591" spans="3:61" x14ac:dyDescent="0.2">
      <c r="C1591" s="152"/>
      <c r="E1591" s="243"/>
      <c r="F1591" s="374"/>
      <c r="G1591" s="300"/>
      <c r="H1591" s="300"/>
      <c r="I1591" s="300"/>
      <c r="J1591" s="300"/>
      <c r="K1591" s="300"/>
      <c r="L1591" s="300"/>
      <c r="M1591" s="300"/>
      <c r="O1591" s="302"/>
      <c r="U1591" s="355" t="str">
        <f t="shared" si="512"/>
        <v/>
      </c>
      <c r="W1591" s="355" t="str">
        <f t="shared" si="513"/>
        <v/>
      </c>
      <c r="Y1591" s="355" t="str">
        <f t="shared" si="514"/>
        <v/>
      </c>
      <c r="AA1591" s="355" t="str">
        <f t="shared" si="515"/>
        <v/>
      </c>
      <c r="AC1591" s="355" t="str">
        <f t="shared" si="516"/>
        <v/>
      </c>
      <c r="AE1591" s="4" t="str">
        <f t="shared" si="517"/>
        <v/>
      </c>
      <c r="AG1591" s="4" t="str">
        <f t="shared" si="518"/>
        <v/>
      </c>
      <c r="AI1591" s="4" t="str">
        <f t="shared" si="519"/>
        <v/>
      </c>
      <c r="AK1591" s="4" t="str">
        <f t="shared" si="520"/>
        <v/>
      </c>
      <c r="AM1591" s="4" t="str">
        <f t="shared" si="521"/>
        <v/>
      </c>
      <c r="AO1591" s="4" t="str">
        <f t="shared" si="522"/>
        <v/>
      </c>
      <c r="AQ1591" s="4" t="str">
        <f t="shared" si="523"/>
        <v/>
      </c>
      <c r="AS1591" s="4" t="str">
        <f t="shared" si="524"/>
        <v/>
      </c>
      <c r="AU1591" s="4" t="str">
        <f t="shared" si="525"/>
        <v/>
      </c>
      <c r="AW1591" s="359" t="str">
        <f t="shared" si="526"/>
        <v/>
      </c>
      <c r="AY1591" s="359" t="str">
        <f t="shared" si="527"/>
        <v/>
      </c>
      <c r="BA1591" s="359" t="str">
        <f t="shared" si="528"/>
        <v/>
      </c>
      <c r="BC1591" s="359" t="str">
        <f t="shared" si="529"/>
        <v/>
      </c>
      <c r="BE1591" s="359" t="str">
        <f t="shared" si="530"/>
        <v/>
      </c>
      <c r="BG1591" s="359" t="str">
        <f t="shared" si="531"/>
        <v/>
      </c>
      <c r="BI1591" s="359" t="str">
        <f t="shared" si="532"/>
        <v/>
      </c>
    </row>
    <row r="1592" spans="3:61" x14ac:dyDescent="0.2">
      <c r="C1592" s="152"/>
      <c r="E1592" s="243"/>
      <c r="F1592" s="374"/>
      <c r="G1592" s="300"/>
      <c r="H1592" s="300"/>
      <c r="I1592" s="300"/>
      <c r="J1592" s="300"/>
      <c r="K1592" s="300"/>
      <c r="L1592" s="300"/>
      <c r="M1592" s="300"/>
      <c r="O1592" s="302"/>
      <c r="U1592" s="355" t="str">
        <f t="shared" si="512"/>
        <v/>
      </c>
      <c r="W1592" s="355" t="str">
        <f t="shared" si="513"/>
        <v/>
      </c>
      <c r="Y1592" s="355" t="str">
        <f t="shared" si="514"/>
        <v/>
      </c>
      <c r="AA1592" s="355" t="str">
        <f t="shared" si="515"/>
        <v/>
      </c>
      <c r="AC1592" s="355" t="str">
        <f t="shared" si="516"/>
        <v/>
      </c>
      <c r="AE1592" s="4" t="str">
        <f t="shared" si="517"/>
        <v/>
      </c>
      <c r="AG1592" s="4" t="str">
        <f t="shared" si="518"/>
        <v/>
      </c>
      <c r="AI1592" s="4" t="str">
        <f t="shared" si="519"/>
        <v/>
      </c>
      <c r="AK1592" s="4" t="str">
        <f t="shared" si="520"/>
        <v/>
      </c>
      <c r="AM1592" s="4" t="str">
        <f t="shared" si="521"/>
        <v/>
      </c>
      <c r="AO1592" s="4" t="str">
        <f t="shared" si="522"/>
        <v/>
      </c>
      <c r="AQ1592" s="4" t="str">
        <f t="shared" si="523"/>
        <v/>
      </c>
      <c r="AS1592" s="4" t="str">
        <f t="shared" si="524"/>
        <v/>
      </c>
      <c r="AU1592" s="4" t="str">
        <f t="shared" si="525"/>
        <v/>
      </c>
      <c r="AW1592" s="359" t="str">
        <f t="shared" si="526"/>
        <v/>
      </c>
      <c r="AY1592" s="359" t="str">
        <f t="shared" si="527"/>
        <v/>
      </c>
      <c r="BA1592" s="359" t="str">
        <f t="shared" si="528"/>
        <v/>
      </c>
      <c r="BC1592" s="359" t="str">
        <f t="shared" si="529"/>
        <v/>
      </c>
      <c r="BE1592" s="359" t="str">
        <f t="shared" si="530"/>
        <v/>
      </c>
      <c r="BG1592" s="359" t="str">
        <f t="shared" si="531"/>
        <v/>
      </c>
      <c r="BI1592" s="359" t="str">
        <f t="shared" si="532"/>
        <v/>
      </c>
    </row>
    <row r="1593" spans="3:61" x14ac:dyDescent="0.2">
      <c r="C1593" s="152"/>
      <c r="E1593" s="243"/>
      <c r="F1593" s="374"/>
      <c r="G1593" s="300"/>
      <c r="H1593" s="300"/>
      <c r="I1593" s="300"/>
      <c r="J1593" s="300"/>
      <c r="K1593" s="300"/>
      <c r="L1593" s="300"/>
      <c r="M1593" s="300"/>
      <c r="O1593" s="302"/>
      <c r="U1593" s="355" t="str">
        <f t="shared" si="512"/>
        <v/>
      </c>
      <c r="W1593" s="355" t="str">
        <f t="shared" si="513"/>
        <v/>
      </c>
      <c r="Y1593" s="355" t="str">
        <f t="shared" si="514"/>
        <v/>
      </c>
      <c r="AA1593" s="355" t="str">
        <f t="shared" si="515"/>
        <v/>
      </c>
      <c r="AC1593" s="355" t="str">
        <f t="shared" si="516"/>
        <v/>
      </c>
      <c r="AE1593" s="4" t="str">
        <f t="shared" si="517"/>
        <v/>
      </c>
      <c r="AG1593" s="4" t="str">
        <f t="shared" si="518"/>
        <v/>
      </c>
      <c r="AI1593" s="4" t="str">
        <f t="shared" si="519"/>
        <v/>
      </c>
      <c r="AK1593" s="4" t="str">
        <f t="shared" si="520"/>
        <v/>
      </c>
      <c r="AM1593" s="4" t="str">
        <f t="shared" si="521"/>
        <v/>
      </c>
      <c r="AO1593" s="4" t="str">
        <f t="shared" si="522"/>
        <v/>
      </c>
      <c r="AQ1593" s="4" t="str">
        <f t="shared" si="523"/>
        <v/>
      </c>
      <c r="AS1593" s="4" t="str">
        <f t="shared" si="524"/>
        <v/>
      </c>
      <c r="AU1593" s="4" t="str">
        <f t="shared" si="525"/>
        <v/>
      </c>
      <c r="AW1593" s="359" t="str">
        <f t="shared" si="526"/>
        <v/>
      </c>
      <c r="AY1593" s="359" t="str">
        <f t="shared" si="527"/>
        <v/>
      </c>
      <c r="BA1593" s="359" t="str">
        <f t="shared" si="528"/>
        <v/>
      </c>
      <c r="BC1593" s="359" t="str">
        <f t="shared" si="529"/>
        <v/>
      </c>
      <c r="BE1593" s="359" t="str">
        <f t="shared" si="530"/>
        <v/>
      </c>
      <c r="BG1593" s="359" t="str">
        <f t="shared" si="531"/>
        <v/>
      </c>
      <c r="BI1593" s="359" t="str">
        <f t="shared" si="532"/>
        <v/>
      </c>
    </row>
    <row r="1594" spans="3:61" x14ac:dyDescent="0.2">
      <c r="C1594" s="152"/>
      <c r="E1594" s="243"/>
      <c r="F1594" s="374"/>
      <c r="G1594" s="300"/>
      <c r="H1594" s="300"/>
      <c r="I1594" s="300"/>
      <c r="J1594" s="300"/>
      <c r="K1594" s="300"/>
      <c r="L1594" s="300"/>
      <c r="M1594" s="300"/>
      <c r="O1594" s="302"/>
      <c r="U1594" s="355" t="str">
        <f t="shared" si="512"/>
        <v/>
      </c>
      <c r="W1594" s="355" t="str">
        <f t="shared" si="513"/>
        <v/>
      </c>
      <c r="Y1594" s="355" t="str">
        <f t="shared" si="514"/>
        <v/>
      </c>
      <c r="AA1594" s="355" t="str">
        <f t="shared" si="515"/>
        <v/>
      </c>
      <c r="AC1594" s="355" t="str">
        <f t="shared" si="516"/>
        <v/>
      </c>
      <c r="AE1594" s="4" t="str">
        <f t="shared" si="517"/>
        <v/>
      </c>
      <c r="AG1594" s="4" t="str">
        <f t="shared" si="518"/>
        <v/>
      </c>
      <c r="AI1594" s="4" t="str">
        <f t="shared" si="519"/>
        <v/>
      </c>
      <c r="AK1594" s="4" t="str">
        <f t="shared" si="520"/>
        <v/>
      </c>
      <c r="AM1594" s="4" t="str">
        <f t="shared" si="521"/>
        <v/>
      </c>
      <c r="AO1594" s="4" t="str">
        <f t="shared" si="522"/>
        <v/>
      </c>
      <c r="AQ1594" s="4" t="str">
        <f t="shared" si="523"/>
        <v/>
      </c>
      <c r="AS1594" s="4" t="str">
        <f t="shared" si="524"/>
        <v/>
      </c>
      <c r="AU1594" s="4" t="str">
        <f t="shared" si="525"/>
        <v/>
      </c>
      <c r="AW1594" s="359" t="str">
        <f t="shared" si="526"/>
        <v/>
      </c>
      <c r="AY1594" s="359" t="str">
        <f t="shared" si="527"/>
        <v/>
      </c>
      <c r="BA1594" s="359" t="str">
        <f t="shared" si="528"/>
        <v/>
      </c>
      <c r="BC1594" s="359" t="str">
        <f t="shared" si="529"/>
        <v/>
      </c>
      <c r="BE1594" s="359" t="str">
        <f t="shared" si="530"/>
        <v/>
      </c>
      <c r="BG1594" s="359" t="str">
        <f t="shared" si="531"/>
        <v/>
      </c>
      <c r="BI1594" s="359" t="str">
        <f t="shared" si="532"/>
        <v/>
      </c>
    </row>
    <row r="1595" spans="3:61" x14ac:dyDescent="0.2">
      <c r="C1595" s="152"/>
      <c r="E1595" s="243"/>
      <c r="F1595" s="374"/>
      <c r="G1595" s="300"/>
      <c r="H1595" s="300"/>
      <c r="I1595" s="300"/>
      <c r="J1595" s="300"/>
      <c r="K1595" s="300"/>
      <c r="L1595" s="300"/>
      <c r="M1595" s="300"/>
      <c r="O1595" s="302"/>
      <c r="U1595" s="355" t="str">
        <f t="shared" si="512"/>
        <v/>
      </c>
      <c r="W1595" s="355" t="str">
        <f t="shared" si="513"/>
        <v/>
      </c>
      <c r="Y1595" s="355" t="str">
        <f t="shared" si="514"/>
        <v/>
      </c>
      <c r="AA1595" s="355" t="str">
        <f t="shared" si="515"/>
        <v/>
      </c>
      <c r="AC1595" s="355" t="str">
        <f t="shared" si="516"/>
        <v/>
      </c>
      <c r="AE1595" s="4" t="str">
        <f t="shared" si="517"/>
        <v/>
      </c>
      <c r="AG1595" s="4" t="str">
        <f t="shared" si="518"/>
        <v/>
      </c>
      <c r="AI1595" s="4" t="str">
        <f t="shared" si="519"/>
        <v/>
      </c>
      <c r="AK1595" s="4" t="str">
        <f t="shared" si="520"/>
        <v/>
      </c>
      <c r="AM1595" s="4" t="str">
        <f t="shared" si="521"/>
        <v/>
      </c>
      <c r="AO1595" s="4" t="str">
        <f t="shared" si="522"/>
        <v/>
      </c>
      <c r="AQ1595" s="4" t="str">
        <f t="shared" si="523"/>
        <v/>
      </c>
      <c r="AS1595" s="4" t="str">
        <f t="shared" si="524"/>
        <v/>
      </c>
      <c r="AU1595" s="4" t="str">
        <f t="shared" si="525"/>
        <v/>
      </c>
      <c r="AW1595" s="359" t="str">
        <f t="shared" si="526"/>
        <v/>
      </c>
      <c r="AY1595" s="359" t="str">
        <f t="shared" si="527"/>
        <v/>
      </c>
      <c r="BA1595" s="359" t="str">
        <f t="shared" si="528"/>
        <v/>
      </c>
      <c r="BC1595" s="359" t="str">
        <f t="shared" si="529"/>
        <v/>
      </c>
      <c r="BE1595" s="359" t="str">
        <f t="shared" si="530"/>
        <v/>
      </c>
      <c r="BG1595" s="359" t="str">
        <f t="shared" si="531"/>
        <v/>
      </c>
      <c r="BI1595" s="359" t="str">
        <f t="shared" si="532"/>
        <v/>
      </c>
    </row>
    <row r="1596" spans="3:61" x14ac:dyDescent="0.2">
      <c r="C1596" s="152"/>
      <c r="E1596" s="243"/>
      <c r="F1596" s="374"/>
      <c r="G1596" s="300"/>
      <c r="H1596" s="300"/>
      <c r="I1596" s="300"/>
      <c r="J1596" s="300"/>
      <c r="K1596" s="300"/>
      <c r="L1596" s="300"/>
      <c r="M1596" s="300"/>
      <c r="O1596" s="302"/>
      <c r="U1596" s="355" t="str">
        <f t="shared" si="512"/>
        <v/>
      </c>
      <c r="W1596" s="355" t="str">
        <f t="shared" si="513"/>
        <v/>
      </c>
      <c r="Y1596" s="355" t="str">
        <f t="shared" si="514"/>
        <v/>
      </c>
      <c r="AA1596" s="355" t="str">
        <f t="shared" si="515"/>
        <v/>
      </c>
      <c r="AC1596" s="355" t="str">
        <f t="shared" si="516"/>
        <v/>
      </c>
      <c r="AE1596" s="4" t="str">
        <f t="shared" si="517"/>
        <v/>
      </c>
      <c r="AG1596" s="4" t="str">
        <f t="shared" si="518"/>
        <v/>
      </c>
      <c r="AI1596" s="4" t="str">
        <f t="shared" si="519"/>
        <v/>
      </c>
      <c r="AK1596" s="4" t="str">
        <f t="shared" si="520"/>
        <v/>
      </c>
      <c r="AM1596" s="4" t="str">
        <f t="shared" si="521"/>
        <v/>
      </c>
      <c r="AO1596" s="4" t="str">
        <f t="shared" si="522"/>
        <v/>
      </c>
      <c r="AQ1596" s="4" t="str">
        <f t="shared" si="523"/>
        <v/>
      </c>
      <c r="AS1596" s="4" t="str">
        <f t="shared" si="524"/>
        <v/>
      </c>
      <c r="AU1596" s="4" t="str">
        <f t="shared" si="525"/>
        <v/>
      </c>
      <c r="AW1596" s="359" t="str">
        <f t="shared" si="526"/>
        <v/>
      </c>
      <c r="AY1596" s="359" t="str">
        <f t="shared" si="527"/>
        <v/>
      </c>
      <c r="BA1596" s="359" t="str">
        <f t="shared" si="528"/>
        <v/>
      </c>
      <c r="BC1596" s="359" t="str">
        <f t="shared" si="529"/>
        <v/>
      </c>
      <c r="BE1596" s="359" t="str">
        <f t="shared" si="530"/>
        <v/>
      </c>
      <c r="BG1596" s="359" t="str">
        <f t="shared" si="531"/>
        <v/>
      </c>
      <c r="BI1596" s="359" t="str">
        <f t="shared" si="532"/>
        <v/>
      </c>
    </row>
    <row r="1597" spans="3:61" x14ac:dyDescent="0.2">
      <c r="C1597" s="152"/>
      <c r="E1597" s="243"/>
      <c r="F1597" s="374"/>
      <c r="G1597" s="300"/>
      <c r="H1597" s="300"/>
      <c r="I1597" s="300"/>
      <c r="J1597" s="300"/>
      <c r="K1597" s="300"/>
      <c r="L1597" s="300"/>
      <c r="M1597" s="300"/>
      <c r="O1597" s="302"/>
      <c r="U1597" s="355" t="str">
        <f t="shared" si="512"/>
        <v/>
      </c>
      <c r="W1597" s="355" t="str">
        <f t="shared" si="513"/>
        <v/>
      </c>
      <c r="Y1597" s="355" t="str">
        <f t="shared" si="514"/>
        <v/>
      </c>
      <c r="AA1597" s="355" t="str">
        <f t="shared" si="515"/>
        <v/>
      </c>
      <c r="AC1597" s="355" t="str">
        <f t="shared" si="516"/>
        <v/>
      </c>
      <c r="AE1597" s="4" t="str">
        <f t="shared" si="517"/>
        <v/>
      </c>
      <c r="AG1597" s="4" t="str">
        <f t="shared" si="518"/>
        <v/>
      </c>
      <c r="AI1597" s="4" t="str">
        <f t="shared" si="519"/>
        <v/>
      </c>
      <c r="AK1597" s="4" t="str">
        <f t="shared" si="520"/>
        <v/>
      </c>
      <c r="AM1597" s="4" t="str">
        <f t="shared" si="521"/>
        <v/>
      </c>
      <c r="AO1597" s="4" t="str">
        <f t="shared" si="522"/>
        <v/>
      </c>
      <c r="AQ1597" s="4" t="str">
        <f t="shared" si="523"/>
        <v/>
      </c>
      <c r="AS1597" s="4" t="str">
        <f t="shared" si="524"/>
        <v/>
      </c>
      <c r="AU1597" s="4" t="str">
        <f t="shared" si="525"/>
        <v/>
      </c>
      <c r="AW1597" s="359" t="str">
        <f t="shared" si="526"/>
        <v/>
      </c>
      <c r="AY1597" s="359" t="str">
        <f t="shared" si="527"/>
        <v/>
      </c>
      <c r="BA1597" s="359" t="str">
        <f t="shared" si="528"/>
        <v/>
      </c>
      <c r="BC1597" s="359" t="str">
        <f t="shared" si="529"/>
        <v/>
      </c>
      <c r="BE1597" s="359" t="str">
        <f t="shared" si="530"/>
        <v/>
      </c>
      <c r="BG1597" s="359" t="str">
        <f t="shared" si="531"/>
        <v/>
      </c>
      <c r="BI1597" s="359" t="str">
        <f t="shared" si="532"/>
        <v/>
      </c>
    </row>
    <row r="1598" spans="3:61" x14ac:dyDescent="0.2">
      <c r="C1598" s="152"/>
      <c r="E1598" s="243"/>
      <c r="F1598" s="374"/>
      <c r="G1598" s="300"/>
      <c r="H1598" s="300"/>
      <c r="I1598" s="300"/>
      <c r="J1598" s="300"/>
      <c r="K1598" s="300"/>
      <c r="L1598" s="300"/>
      <c r="M1598" s="300"/>
      <c r="O1598" s="302"/>
      <c r="U1598" s="355" t="str">
        <f t="shared" si="512"/>
        <v/>
      </c>
      <c r="W1598" s="355" t="str">
        <f t="shared" si="513"/>
        <v/>
      </c>
      <c r="Y1598" s="355" t="str">
        <f t="shared" si="514"/>
        <v/>
      </c>
      <c r="AA1598" s="355" t="str">
        <f t="shared" si="515"/>
        <v/>
      </c>
      <c r="AC1598" s="355" t="str">
        <f t="shared" si="516"/>
        <v/>
      </c>
      <c r="AE1598" s="4" t="str">
        <f t="shared" si="517"/>
        <v/>
      </c>
      <c r="AG1598" s="4" t="str">
        <f t="shared" si="518"/>
        <v/>
      </c>
      <c r="AI1598" s="4" t="str">
        <f t="shared" si="519"/>
        <v/>
      </c>
      <c r="AK1598" s="4" t="str">
        <f t="shared" si="520"/>
        <v/>
      </c>
      <c r="AM1598" s="4" t="str">
        <f t="shared" si="521"/>
        <v/>
      </c>
      <c r="AO1598" s="4" t="str">
        <f t="shared" si="522"/>
        <v/>
      </c>
      <c r="AQ1598" s="4" t="str">
        <f t="shared" si="523"/>
        <v/>
      </c>
      <c r="AS1598" s="4" t="str">
        <f t="shared" si="524"/>
        <v/>
      </c>
      <c r="AU1598" s="4" t="str">
        <f t="shared" si="525"/>
        <v/>
      </c>
      <c r="AW1598" s="359" t="str">
        <f t="shared" si="526"/>
        <v/>
      </c>
      <c r="AY1598" s="359" t="str">
        <f t="shared" si="527"/>
        <v/>
      </c>
      <c r="BA1598" s="359" t="str">
        <f t="shared" si="528"/>
        <v/>
      </c>
      <c r="BC1598" s="359" t="str">
        <f t="shared" si="529"/>
        <v/>
      </c>
      <c r="BE1598" s="359" t="str">
        <f t="shared" si="530"/>
        <v/>
      </c>
      <c r="BG1598" s="359" t="str">
        <f t="shared" si="531"/>
        <v/>
      </c>
      <c r="BI1598" s="359" t="str">
        <f t="shared" si="532"/>
        <v/>
      </c>
    </row>
    <row r="1599" spans="3:61" x14ac:dyDescent="0.2">
      <c r="C1599" s="152"/>
      <c r="E1599" s="243"/>
      <c r="F1599" s="374"/>
      <c r="G1599" s="300"/>
      <c r="H1599" s="300"/>
      <c r="I1599" s="300"/>
      <c r="J1599" s="300"/>
      <c r="K1599" s="300"/>
      <c r="L1599" s="300"/>
      <c r="M1599" s="300"/>
      <c r="O1599" s="302"/>
      <c r="U1599" s="355" t="str">
        <f t="shared" si="512"/>
        <v/>
      </c>
      <c r="W1599" s="355" t="str">
        <f t="shared" si="513"/>
        <v/>
      </c>
      <c r="Y1599" s="355" t="str">
        <f t="shared" si="514"/>
        <v/>
      </c>
      <c r="AA1599" s="355" t="str">
        <f t="shared" si="515"/>
        <v/>
      </c>
      <c r="AC1599" s="355" t="str">
        <f t="shared" si="516"/>
        <v/>
      </c>
      <c r="AE1599" s="4" t="str">
        <f t="shared" si="517"/>
        <v/>
      </c>
      <c r="AG1599" s="4" t="str">
        <f t="shared" si="518"/>
        <v/>
      </c>
      <c r="AI1599" s="4" t="str">
        <f t="shared" si="519"/>
        <v/>
      </c>
      <c r="AK1599" s="4" t="str">
        <f t="shared" si="520"/>
        <v/>
      </c>
      <c r="AM1599" s="4" t="str">
        <f t="shared" si="521"/>
        <v/>
      </c>
      <c r="AO1599" s="4" t="str">
        <f t="shared" si="522"/>
        <v/>
      </c>
      <c r="AQ1599" s="4" t="str">
        <f t="shared" si="523"/>
        <v/>
      </c>
      <c r="AS1599" s="4" t="str">
        <f t="shared" si="524"/>
        <v/>
      </c>
      <c r="AU1599" s="4" t="str">
        <f t="shared" si="525"/>
        <v/>
      </c>
      <c r="AW1599" s="359" t="str">
        <f t="shared" si="526"/>
        <v/>
      </c>
      <c r="AY1599" s="359" t="str">
        <f t="shared" si="527"/>
        <v/>
      </c>
      <c r="BA1599" s="359" t="str">
        <f t="shared" si="528"/>
        <v/>
      </c>
      <c r="BC1599" s="359" t="str">
        <f t="shared" si="529"/>
        <v/>
      </c>
      <c r="BE1599" s="359" t="str">
        <f t="shared" si="530"/>
        <v/>
      </c>
      <c r="BG1599" s="359" t="str">
        <f t="shared" si="531"/>
        <v/>
      </c>
      <c r="BI1599" s="359" t="str">
        <f t="shared" si="532"/>
        <v/>
      </c>
    </row>
    <row r="1600" spans="3:61" x14ac:dyDescent="0.2">
      <c r="C1600" s="152"/>
      <c r="E1600" s="243"/>
      <c r="F1600" s="374"/>
      <c r="G1600" s="300"/>
      <c r="H1600" s="300"/>
      <c r="I1600" s="300"/>
      <c r="J1600" s="300"/>
      <c r="K1600" s="300"/>
      <c r="L1600" s="300"/>
      <c r="M1600" s="300"/>
      <c r="O1600" s="302"/>
      <c r="U1600" s="355" t="str">
        <f t="shared" si="512"/>
        <v/>
      </c>
      <c r="W1600" s="355" t="str">
        <f t="shared" si="513"/>
        <v/>
      </c>
      <c r="Y1600" s="355" t="str">
        <f t="shared" si="514"/>
        <v/>
      </c>
      <c r="AA1600" s="355" t="str">
        <f t="shared" si="515"/>
        <v/>
      </c>
      <c r="AC1600" s="355" t="str">
        <f t="shared" si="516"/>
        <v/>
      </c>
      <c r="AE1600" s="4" t="str">
        <f t="shared" si="517"/>
        <v/>
      </c>
      <c r="AG1600" s="4" t="str">
        <f t="shared" si="518"/>
        <v/>
      </c>
      <c r="AI1600" s="4" t="str">
        <f t="shared" si="519"/>
        <v/>
      </c>
      <c r="AK1600" s="4" t="str">
        <f t="shared" si="520"/>
        <v/>
      </c>
      <c r="AM1600" s="4" t="str">
        <f t="shared" si="521"/>
        <v/>
      </c>
      <c r="AO1600" s="4" t="str">
        <f t="shared" si="522"/>
        <v/>
      </c>
      <c r="AQ1600" s="4" t="str">
        <f t="shared" si="523"/>
        <v/>
      </c>
      <c r="AS1600" s="4" t="str">
        <f t="shared" si="524"/>
        <v/>
      </c>
      <c r="AU1600" s="4" t="str">
        <f t="shared" si="525"/>
        <v/>
      </c>
      <c r="AW1600" s="359" t="str">
        <f t="shared" si="526"/>
        <v/>
      </c>
      <c r="AY1600" s="359" t="str">
        <f t="shared" si="527"/>
        <v/>
      </c>
      <c r="BA1600" s="359" t="str">
        <f t="shared" si="528"/>
        <v/>
      </c>
      <c r="BC1600" s="359" t="str">
        <f t="shared" si="529"/>
        <v/>
      </c>
      <c r="BE1600" s="359" t="str">
        <f t="shared" si="530"/>
        <v/>
      </c>
      <c r="BG1600" s="359" t="str">
        <f t="shared" si="531"/>
        <v/>
      </c>
      <c r="BI1600" s="359" t="str">
        <f t="shared" si="532"/>
        <v/>
      </c>
    </row>
    <row r="1601" spans="3:61" x14ac:dyDescent="0.2">
      <c r="C1601" s="152"/>
      <c r="E1601" s="243"/>
      <c r="F1601" s="374"/>
      <c r="G1601" s="300"/>
      <c r="H1601" s="300"/>
      <c r="I1601" s="300"/>
      <c r="J1601" s="300"/>
      <c r="K1601" s="300"/>
      <c r="L1601" s="300"/>
      <c r="M1601" s="300"/>
      <c r="O1601" s="302"/>
      <c r="U1601" s="355" t="str">
        <f t="shared" si="512"/>
        <v/>
      </c>
      <c r="W1601" s="355" t="str">
        <f t="shared" si="513"/>
        <v/>
      </c>
      <c r="Y1601" s="355" t="str">
        <f t="shared" si="514"/>
        <v/>
      </c>
      <c r="AA1601" s="355" t="str">
        <f t="shared" si="515"/>
        <v/>
      </c>
      <c r="AC1601" s="355" t="str">
        <f t="shared" si="516"/>
        <v/>
      </c>
      <c r="AE1601" s="4" t="str">
        <f t="shared" si="517"/>
        <v/>
      </c>
      <c r="AG1601" s="4" t="str">
        <f t="shared" si="518"/>
        <v/>
      </c>
      <c r="AI1601" s="4" t="str">
        <f t="shared" si="519"/>
        <v/>
      </c>
      <c r="AK1601" s="4" t="str">
        <f t="shared" si="520"/>
        <v/>
      </c>
      <c r="AM1601" s="4" t="str">
        <f t="shared" si="521"/>
        <v/>
      </c>
      <c r="AO1601" s="4" t="str">
        <f t="shared" si="522"/>
        <v/>
      </c>
      <c r="AQ1601" s="4" t="str">
        <f t="shared" si="523"/>
        <v/>
      </c>
      <c r="AS1601" s="4" t="str">
        <f t="shared" si="524"/>
        <v/>
      </c>
      <c r="AU1601" s="4" t="str">
        <f t="shared" si="525"/>
        <v/>
      </c>
      <c r="AW1601" s="359" t="str">
        <f t="shared" si="526"/>
        <v/>
      </c>
      <c r="AY1601" s="359" t="str">
        <f t="shared" si="527"/>
        <v/>
      </c>
      <c r="BA1601" s="359" t="str">
        <f t="shared" si="528"/>
        <v/>
      </c>
      <c r="BC1601" s="359" t="str">
        <f t="shared" si="529"/>
        <v/>
      </c>
      <c r="BE1601" s="359" t="str">
        <f t="shared" si="530"/>
        <v/>
      </c>
      <c r="BG1601" s="359" t="str">
        <f t="shared" si="531"/>
        <v/>
      </c>
      <c r="BI1601" s="359" t="str">
        <f t="shared" si="532"/>
        <v/>
      </c>
    </row>
    <row r="1602" spans="3:61" x14ac:dyDescent="0.2">
      <c r="C1602" s="152"/>
      <c r="E1602" s="243"/>
      <c r="F1602" s="374"/>
      <c r="G1602" s="300"/>
      <c r="H1602" s="300"/>
      <c r="I1602" s="300"/>
      <c r="J1602" s="300"/>
      <c r="K1602" s="300"/>
      <c r="L1602" s="300"/>
      <c r="M1602" s="300"/>
      <c r="O1602" s="302"/>
      <c r="U1602" s="355" t="str">
        <f t="shared" si="512"/>
        <v/>
      </c>
      <c r="W1602" s="355" t="str">
        <f t="shared" si="513"/>
        <v/>
      </c>
      <c r="Y1602" s="355" t="str">
        <f t="shared" si="514"/>
        <v/>
      </c>
      <c r="AA1602" s="355" t="str">
        <f t="shared" si="515"/>
        <v/>
      </c>
      <c r="AC1602" s="355" t="str">
        <f t="shared" si="516"/>
        <v/>
      </c>
      <c r="AE1602" s="4" t="str">
        <f t="shared" si="517"/>
        <v/>
      </c>
      <c r="AG1602" s="4" t="str">
        <f t="shared" si="518"/>
        <v/>
      </c>
      <c r="AI1602" s="4" t="str">
        <f t="shared" si="519"/>
        <v/>
      </c>
      <c r="AK1602" s="4" t="str">
        <f t="shared" si="520"/>
        <v/>
      </c>
      <c r="AM1602" s="4" t="str">
        <f t="shared" si="521"/>
        <v/>
      </c>
      <c r="AO1602" s="4" t="str">
        <f t="shared" si="522"/>
        <v/>
      </c>
      <c r="AQ1602" s="4" t="str">
        <f t="shared" si="523"/>
        <v/>
      </c>
      <c r="AS1602" s="4" t="str">
        <f t="shared" si="524"/>
        <v/>
      </c>
      <c r="AU1602" s="4" t="str">
        <f t="shared" si="525"/>
        <v/>
      </c>
      <c r="AW1602" s="359" t="str">
        <f t="shared" si="526"/>
        <v/>
      </c>
      <c r="AY1602" s="359" t="str">
        <f t="shared" si="527"/>
        <v/>
      </c>
      <c r="BA1602" s="359" t="str">
        <f t="shared" si="528"/>
        <v/>
      </c>
      <c r="BC1602" s="359" t="str">
        <f t="shared" si="529"/>
        <v/>
      </c>
      <c r="BE1602" s="359" t="str">
        <f t="shared" si="530"/>
        <v/>
      </c>
      <c r="BG1602" s="359" t="str">
        <f t="shared" si="531"/>
        <v/>
      </c>
      <c r="BI1602" s="359" t="str">
        <f t="shared" si="532"/>
        <v/>
      </c>
    </row>
    <row r="1603" spans="3:61" x14ac:dyDescent="0.2">
      <c r="C1603" s="152"/>
      <c r="E1603" s="243"/>
      <c r="F1603" s="374"/>
      <c r="G1603" s="300"/>
      <c r="H1603" s="300"/>
      <c r="I1603" s="300"/>
      <c r="J1603" s="300"/>
      <c r="K1603" s="300"/>
      <c r="L1603" s="300"/>
      <c r="M1603" s="300"/>
      <c r="O1603" s="302"/>
      <c r="U1603" s="355" t="str">
        <f t="shared" ref="U1603:U1666" si="533">IF(P1603=$T$2,O1603,"")</f>
        <v/>
      </c>
      <c r="W1603" s="355" t="str">
        <f t="shared" ref="W1603:W1666" si="534">IF(P1603=$V$2,O1603,"")</f>
        <v/>
      </c>
      <c r="Y1603" s="355" t="str">
        <f t="shared" ref="Y1603:Y1666" si="535">IF(P1603=$X$2,$O1603,"")</f>
        <v/>
      </c>
      <c r="AA1603" s="355" t="str">
        <f t="shared" ref="AA1603:AA1666" si="536">IF($P1603=$Z$2,$O1603,"")</f>
        <v/>
      </c>
      <c r="AC1603" s="355" t="str">
        <f t="shared" ref="AC1603:AC1666" si="537">IF($P1603=$AB$2,$O1603,"")</f>
        <v/>
      </c>
      <c r="AE1603" s="4" t="str">
        <f t="shared" ref="AE1603:AE1666" si="538">IF($P1603=$AD$2,$O1603,"")</f>
        <v/>
      </c>
      <c r="AG1603" s="4" t="str">
        <f t="shared" ref="AG1603:AG1666" si="539">IF($P1603=$AF$2,$O1603,"")</f>
        <v/>
      </c>
      <c r="AI1603" s="4" t="str">
        <f t="shared" ref="AI1603:AI1666" si="540">IF($P1603=$AH$2,$O1603,"")</f>
        <v/>
      </c>
      <c r="AK1603" s="4" t="str">
        <f t="shared" ref="AK1603:AK1666" si="541">IF($P1603=$AJ$2,$O1603,"")</f>
        <v/>
      </c>
      <c r="AM1603" s="4" t="str">
        <f t="shared" ref="AM1603:AM1666" si="542">IF($P1603=$AL$2,$O1603,"")</f>
        <v/>
      </c>
      <c r="AO1603" s="4" t="str">
        <f t="shared" ref="AO1603:AO1666" si="543">IF($P1603=$AN$2,$O1603,"")</f>
        <v/>
      </c>
      <c r="AQ1603" s="4" t="str">
        <f t="shared" ref="AQ1603:AQ1666" si="544">IF($P1603=$AP$2,$O1603,"")</f>
        <v/>
      </c>
      <c r="AS1603" s="4" t="str">
        <f t="shared" ref="AS1603:AS1666" si="545">IF($P1603=$AR$2,$O1603,"")</f>
        <v/>
      </c>
      <c r="AU1603" s="4" t="str">
        <f t="shared" ref="AU1603:AU1666" si="546">IF($P1603=$AT$2,$O1603,"")</f>
        <v/>
      </c>
      <c r="AW1603" s="359" t="str">
        <f t="shared" ref="AW1603:AW1666" si="547">IF($P1603=$AV$2,$O1603,"")</f>
        <v/>
      </c>
      <c r="AY1603" s="359" t="str">
        <f t="shared" ref="AY1603:AY1666" si="548">IF($P1603=$AX$2,$O1603,"")</f>
        <v/>
      </c>
      <c r="BA1603" s="359" t="str">
        <f t="shared" ref="BA1603:BA1666" si="549">IF($P1603=$AZ$2,$O1603,"")</f>
        <v/>
      </c>
      <c r="BC1603" s="359" t="str">
        <f t="shared" ref="BC1603:BC1666" si="550">IF($P1603=$BB$2,$O1603,"")</f>
        <v/>
      </c>
      <c r="BE1603" s="359" t="str">
        <f t="shared" ref="BE1603:BE1666" si="551">IF($P1603=$BD$2,$O1603,"")</f>
        <v/>
      </c>
      <c r="BG1603" s="359" t="str">
        <f t="shared" ref="BG1603:BG1666" si="552">IF($P1603=$BF$2,$O1603,"")</f>
        <v/>
      </c>
      <c r="BI1603" s="359" t="str">
        <f t="shared" ref="BI1603:BI1666" si="553">IF($P1603=$BH$2,$O1603,"")</f>
        <v/>
      </c>
    </row>
    <row r="1604" spans="3:61" x14ac:dyDescent="0.2">
      <c r="C1604" s="152"/>
      <c r="E1604" s="243"/>
      <c r="F1604" s="374"/>
      <c r="G1604" s="300"/>
      <c r="H1604" s="300"/>
      <c r="I1604" s="300"/>
      <c r="J1604" s="300"/>
      <c r="K1604" s="300"/>
      <c r="L1604" s="300"/>
      <c r="M1604" s="300"/>
      <c r="O1604" s="302"/>
      <c r="U1604" s="355" t="str">
        <f t="shared" si="533"/>
        <v/>
      </c>
      <c r="W1604" s="355" t="str">
        <f t="shared" si="534"/>
        <v/>
      </c>
      <c r="Y1604" s="355" t="str">
        <f t="shared" si="535"/>
        <v/>
      </c>
      <c r="AA1604" s="355" t="str">
        <f t="shared" si="536"/>
        <v/>
      </c>
      <c r="AC1604" s="355" t="str">
        <f t="shared" si="537"/>
        <v/>
      </c>
      <c r="AE1604" s="4" t="str">
        <f t="shared" si="538"/>
        <v/>
      </c>
      <c r="AG1604" s="4" t="str">
        <f t="shared" si="539"/>
        <v/>
      </c>
      <c r="AI1604" s="4" t="str">
        <f t="shared" si="540"/>
        <v/>
      </c>
      <c r="AK1604" s="4" t="str">
        <f t="shared" si="541"/>
        <v/>
      </c>
      <c r="AM1604" s="4" t="str">
        <f t="shared" si="542"/>
        <v/>
      </c>
      <c r="AO1604" s="4" t="str">
        <f t="shared" si="543"/>
        <v/>
      </c>
      <c r="AQ1604" s="4" t="str">
        <f t="shared" si="544"/>
        <v/>
      </c>
      <c r="AS1604" s="4" t="str">
        <f t="shared" si="545"/>
        <v/>
      </c>
      <c r="AU1604" s="4" t="str">
        <f t="shared" si="546"/>
        <v/>
      </c>
      <c r="AW1604" s="359" t="str">
        <f t="shared" si="547"/>
        <v/>
      </c>
      <c r="AY1604" s="359" t="str">
        <f t="shared" si="548"/>
        <v/>
      </c>
      <c r="BA1604" s="359" t="str">
        <f t="shared" si="549"/>
        <v/>
      </c>
      <c r="BC1604" s="359" t="str">
        <f t="shared" si="550"/>
        <v/>
      </c>
      <c r="BE1604" s="359" t="str">
        <f t="shared" si="551"/>
        <v/>
      </c>
      <c r="BG1604" s="359" t="str">
        <f t="shared" si="552"/>
        <v/>
      </c>
      <c r="BI1604" s="359" t="str">
        <f t="shared" si="553"/>
        <v/>
      </c>
    </row>
    <row r="1605" spans="3:61" x14ac:dyDescent="0.2">
      <c r="C1605" s="152"/>
      <c r="E1605" s="243"/>
      <c r="F1605" s="374"/>
      <c r="G1605" s="300"/>
      <c r="H1605" s="300"/>
      <c r="I1605" s="300"/>
      <c r="J1605" s="300"/>
      <c r="K1605" s="300"/>
      <c r="L1605" s="300"/>
      <c r="M1605" s="300"/>
      <c r="O1605" s="302"/>
      <c r="U1605" s="355" t="str">
        <f t="shared" si="533"/>
        <v/>
      </c>
      <c r="W1605" s="355" t="str">
        <f t="shared" si="534"/>
        <v/>
      </c>
      <c r="Y1605" s="355" t="str">
        <f t="shared" si="535"/>
        <v/>
      </c>
      <c r="AA1605" s="355" t="str">
        <f t="shared" si="536"/>
        <v/>
      </c>
      <c r="AC1605" s="355" t="str">
        <f t="shared" si="537"/>
        <v/>
      </c>
      <c r="AE1605" s="4" t="str">
        <f t="shared" si="538"/>
        <v/>
      </c>
      <c r="AG1605" s="4" t="str">
        <f t="shared" si="539"/>
        <v/>
      </c>
      <c r="AI1605" s="4" t="str">
        <f t="shared" si="540"/>
        <v/>
      </c>
      <c r="AK1605" s="4" t="str">
        <f t="shared" si="541"/>
        <v/>
      </c>
      <c r="AM1605" s="4" t="str">
        <f t="shared" si="542"/>
        <v/>
      </c>
      <c r="AO1605" s="4" t="str">
        <f t="shared" si="543"/>
        <v/>
      </c>
      <c r="AQ1605" s="4" t="str">
        <f t="shared" si="544"/>
        <v/>
      </c>
      <c r="AS1605" s="4" t="str">
        <f t="shared" si="545"/>
        <v/>
      </c>
      <c r="AU1605" s="4" t="str">
        <f t="shared" si="546"/>
        <v/>
      </c>
      <c r="AW1605" s="359" t="str">
        <f t="shared" si="547"/>
        <v/>
      </c>
      <c r="AY1605" s="359" t="str">
        <f t="shared" si="548"/>
        <v/>
      </c>
      <c r="BA1605" s="359" t="str">
        <f t="shared" si="549"/>
        <v/>
      </c>
      <c r="BC1605" s="359" t="str">
        <f t="shared" si="550"/>
        <v/>
      </c>
      <c r="BE1605" s="359" t="str">
        <f t="shared" si="551"/>
        <v/>
      </c>
      <c r="BG1605" s="359" t="str">
        <f t="shared" si="552"/>
        <v/>
      </c>
      <c r="BI1605" s="359" t="str">
        <f t="shared" si="553"/>
        <v/>
      </c>
    </row>
    <row r="1606" spans="3:61" x14ac:dyDescent="0.2">
      <c r="C1606" s="152"/>
      <c r="E1606" s="243"/>
      <c r="F1606" s="374"/>
      <c r="G1606" s="300"/>
      <c r="H1606" s="300"/>
      <c r="I1606" s="300"/>
      <c r="J1606" s="300"/>
      <c r="K1606" s="300"/>
      <c r="L1606" s="300"/>
      <c r="M1606" s="300"/>
      <c r="O1606" s="302"/>
      <c r="U1606" s="355" t="str">
        <f t="shared" si="533"/>
        <v/>
      </c>
      <c r="W1606" s="355" t="str">
        <f t="shared" si="534"/>
        <v/>
      </c>
      <c r="Y1606" s="355" t="str">
        <f t="shared" si="535"/>
        <v/>
      </c>
      <c r="AA1606" s="355" t="str">
        <f t="shared" si="536"/>
        <v/>
      </c>
      <c r="AC1606" s="355" t="str">
        <f t="shared" si="537"/>
        <v/>
      </c>
      <c r="AE1606" s="4" t="str">
        <f t="shared" si="538"/>
        <v/>
      </c>
      <c r="AG1606" s="4" t="str">
        <f t="shared" si="539"/>
        <v/>
      </c>
      <c r="AI1606" s="4" t="str">
        <f t="shared" si="540"/>
        <v/>
      </c>
      <c r="AK1606" s="4" t="str">
        <f t="shared" si="541"/>
        <v/>
      </c>
      <c r="AM1606" s="4" t="str">
        <f t="shared" si="542"/>
        <v/>
      </c>
      <c r="AO1606" s="4" t="str">
        <f t="shared" si="543"/>
        <v/>
      </c>
      <c r="AQ1606" s="4" t="str">
        <f t="shared" si="544"/>
        <v/>
      </c>
      <c r="AS1606" s="4" t="str">
        <f t="shared" si="545"/>
        <v/>
      </c>
      <c r="AU1606" s="4" t="str">
        <f t="shared" si="546"/>
        <v/>
      </c>
      <c r="AW1606" s="359" t="str">
        <f t="shared" si="547"/>
        <v/>
      </c>
      <c r="AY1606" s="359" t="str">
        <f t="shared" si="548"/>
        <v/>
      </c>
      <c r="BA1606" s="359" t="str">
        <f t="shared" si="549"/>
        <v/>
      </c>
      <c r="BC1606" s="359" t="str">
        <f t="shared" si="550"/>
        <v/>
      </c>
      <c r="BE1606" s="359" t="str">
        <f t="shared" si="551"/>
        <v/>
      </c>
      <c r="BG1606" s="359" t="str">
        <f t="shared" si="552"/>
        <v/>
      </c>
      <c r="BI1606" s="359" t="str">
        <f t="shared" si="553"/>
        <v/>
      </c>
    </row>
    <row r="1607" spans="3:61" x14ac:dyDescent="0.2">
      <c r="C1607" s="152"/>
      <c r="E1607" s="243"/>
      <c r="F1607" s="374"/>
      <c r="G1607" s="300"/>
      <c r="H1607" s="300"/>
      <c r="I1607" s="300"/>
      <c r="J1607" s="300"/>
      <c r="K1607" s="300"/>
      <c r="L1607" s="300"/>
      <c r="M1607" s="300"/>
      <c r="O1607" s="302"/>
      <c r="U1607" s="355" t="str">
        <f t="shared" si="533"/>
        <v/>
      </c>
      <c r="W1607" s="355" t="str">
        <f t="shared" si="534"/>
        <v/>
      </c>
      <c r="Y1607" s="355" t="str">
        <f t="shared" si="535"/>
        <v/>
      </c>
      <c r="AA1607" s="355" t="str">
        <f t="shared" si="536"/>
        <v/>
      </c>
      <c r="AC1607" s="355" t="str">
        <f t="shared" si="537"/>
        <v/>
      </c>
      <c r="AE1607" s="4" t="str">
        <f t="shared" si="538"/>
        <v/>
      </c>
      <c r="AG1607" s="4" t="str">
        <f t="shared" si="539"/>
        <v/>
      </c>
      <c r="AI1607" s="4" t="str">
        <f t="shared" si="540"/>
        <v/>
      </c>
      <c r="AK1607" s="4" t="str">
        <f t="shared" si="541"/>
        <v/>
      </c>
      <c r="AM1607" s="4" t="str">
        <f t="shared" si="542"/>
        <v/>
      </c>
      <c r="AO1607" s="4" t="str">
        <f t="shared" si="543"/>
        <v/>
      </c>
      <c r="AQ1607" s="4" t="str">
        <f t="shared" si="544"/>
        <v/>
      </c>
      <c r="AS1607" s="4" t="str">
        <f t="shared" si="545"/>
        <v/>
      </c>
      <c r="AU1607" s="4" t="str">
        <f t="shared" si="546"/>
        <v/>
      </c>
      <c r="AW1607" s="359" t="str">
        <f t="shared" si="547"/>
        <v/>
      </c>
      <c r="AY1607" s="359" t="str">
        <f t="shared" si="548"/>
        <v/>
      </c>
      <c r="BA1607" s="359" t="str">
        <f t="shared" si="549"/>
        <v/>
      </c>
      <c r="BC1607" s="359" t="str">
        <f t="shared" si="550"/>
        <v/>
      </c>
      <c r="BE1607" s="359" t="str">
        <f t="shared" si="551"/>
        <v/>
      </c>
      <c r="BG1607" s="359" t="str">
        <f t="shared" si="552"/>
        <v/>
      </c>
      <c r="BI1607" s="359" t="str">
        <f t="shared" si="553"/>
        <v/>
      </c>
    </row>
    <row r="1608" spans="3:61" x14ac:dyDescent="0.2">
      <c r="C1608" s="152"/>
      <c r="E1608" s="243"/>
      <c r="F1608" s="374"/>
      <c r="G1608" s="300"/>
      <c r="H1608" s="300"/>
      <c r="I1608" s="300"/>
      <c r="J1608" s="300"/>
      <c r="K1608" s="300"/>
      <c r="L1608" s="300"/>
      <c r="M1608" s="300"/>
      <c r="O1608" s="302"/>
      <c r="U1608" s="355" t="str">
        <f t="shared" si="533"/>
        <v/>
      </c>
      <c r="W1608" s="355" t="str">
        <f t="shared" si="534"/>
        <v/>
      </c>
      <c r="Y1608" s="355" t="str">
        <f t="shared" si="535"/>
        <v/>
      </c>
      <c r="AA1608" s="355" t="str">
        <f t="shared" si="536"/>
        <v/>
      </c>
      <c r="AC1608" s="355" t="str">
        <f t="shared" si="537"/>
        <v/>
      </c>
      <c r="AE1608" s="4" t="str">
        <f t="shared" si="538"/>
        <v/>
      </c>
      <c r="AG1608" s="4" t="str">
        <f t="shared" si="539"/>
        <v/>
      </c>
      <c r="AI1608" s="4" t="str">
        <f t="shared" si="540"/>
        <v/>
      </c>
      <c r="AK1608" s="4" t="str">
        <f t="shared" si="541"/>
        <v/>
      </c>
      <c r="AM1608" s="4" t="str">
        <f t="shared" si="542"/>
        <v/>
      </c>
      <c r="AO1608" s="4" t="str">
        <f t="shared" si="543"/>
        <v/>
      </c>
      <c r="AQ1608" s="4" t="str">
        <f t="shared" si="544"/>
        <v/>
      </c>
      <c r="AS1608" s="4" t="str">
        <f t="shared" si="545"/>
        <v/>
      </c>
      <c r="AU1608" s="4" t="str">
        <f t="shared" si="546"/>
        <v/>
      </c>
      <c r="AW1608" s="359" t="str">
        <f t="shared" si="547"/>
        <v/>
      </c>
      <c r="AY1608" s="359" t="str">
        <f t="shared" si="548"/>
        <v/>
      </c>
      <c r="BA1608" s="359" t="str">
        <f t="shared" si="549"/>
        <v/>
      </c>
      <c r="BC1608" s="359" t="str">
        <f t="shared" si="550"/>
        <v/>
      </c>
      <c r="BE1608" s="359" t="str">
        <f t="shared" si="551"/>
        <v/>
      </c>
      <c r="BG1608" s="359" t="str">
        <f t="shared" si="552"/>
        <v/>
      </c>
      <c r="BI1608" s="359" t="str">
        <f t="shared" si="553"/>
        <v/>
      </c>
    </row>
    <row r="1609" spans="3:61" x14ac:dyDescent="0.2">
      <c r="C1609" s="152"/>
      <c r="E1609" s="243"/>
      <c r="F1609" s="374"/>
      <c r="G1609" s="300"/>
      <c r="H1609" s="300"/>
      <c r="I1609" s="300"/>
      <c r="J1609" s="300"/>
      <c r="K1609" s="300"/>
      <c r="L1609" s="300"/>
      <c r="M1609" s="300"/>
      <c r="O1609" s="302"/>
      <c r="U1609" s="355" t="str">
        <f t="shared" si="533"/>
        <v/>
      </c>
      <c r="W1609" s="355" t="str">
        <f t="shared" si="534"/>
        <v/>
      </c>
      <c r="Y1609" s="355" t="str">
        <f t="shared" si="535"/>
        <v/>
      </c>
      <c r="AA1609" s="355" t="str">
        <f t="shared" si="536"/>
        <v/>
      </c>
      <c r="AC1609" s="355" t="str">
        <f t="shared" si="537"/>
        <v/>
      </c>
      <c r="AE1609" s="4" t="str">
        <f t="shared" si="538"/>
        <v/>
      </c>
      <c r="AG1609" s="4" t="str">
        <f t="shared" si="539"/>
        <v/>
      </c>
      <c r="AI1609" s="4" t="str">
        <f t="shared" si="540"/>
        <v/>
      </c>
      <c r="AK1609" s="4" t="str">
        <f t="shared" si="541"/>
        <v/>
      </c>
      <c r="AM1609" s="4" t="str">
        <f t="shared" si="542"/>
        <v/>
      </c>
      <c r="AO1609" s="4" t="str">
        <f t="shared" si="543"/>
        <v/>
      </c>
      <c r="AQ1609" s="4" t="str">
        <f t="shared" si="544"/>
        <v/>
      </c>
      <c r="AS1609" s="4" t="str">
        <f t="shared" si="545"/>
        <v/>
      </c>
      <c r="AU1609" s="4" t="str">
        <f t="shared" si="546"/>
        <v/>
      </c>
      <c r="AW1609" s="359" t="str">
        <f t="shared" si="547"/>
        <v/>
      </c>
      <c r="AY1609" s="359" t="str">
        <f t="shared" si="548"/>
        <v/>
      </c>
      <c r="BA1609" s="359" t="str">
        <f t="shared" si="549"/>
        <v/>
      </c>
      <c r="BC1609" s="359" t="str">
        <f t="shared" si="550"/>
        <v/>
      </c>
      <c r="BE1609" s="359" t="str">
        <f t="shared" si="551"/>
        <v/>
      </c>
      <c r="BG1609" s="359" t="str">
        <f t="shared" si="552"/>
        <v/>
      </c>
      <c r="BI1609" s="359" t="str">
        <f t="shared" si="553"/>
        <v/>
      </c>
    </row>
    <row r="1610" spans="3:61" x14ac:dyDescent="0.2">
      <c r="C1610" s="152"/>
      <c r="E1610" s="243"/>
      <c r="F1610" s="374"/>
      <c r="G1610" s="300"/>
      <c r="H1610" s="300"/>
      <c r="I1610" s="300"/>
      <c r="J1610" s="300"/>
      <c r="K1610" s="300"/>
      <c r="L1610" s="300"/>
      <c r="M1610" s="300"/>
      <c r="O1610" s="302"/>
      <c r="U1610" s="355" t="str">
        <f t="shared" si="533"/>
        <v/>
      </c>
      <c r="W1610" s="355" t="str">
        <f t="shared" si="534"/>
        <v/>
      </c>
      <c r="Y1610" s="355" t="str">
        <f t="shared" si="535"/>
        <v/>
      </c>
      <c r="AA1610" s="355" t="str">
        <f t="shared" si="536"/>
        <v/>
      </c>
      <c r="AC1610" s="355" t="str">
        <f t="shared" si="537"/>
        <v/>
      </c>
      <c r="AE1610" s="4" t="str">
        <f t="shared" si="538"/>
        <v/>
      </c>
      <c r="AG1610" s="4" t="str">
        <f t="shared" si="539"/>
        <v/>
      </c>
      <c r="AI1610" s="4" t="str">
        <f t="shared" si="540"/>
        <v/>
      </c>
      <c r="AK1610" s="4" t="str">
        <f t="shared" si="541"/>
        <v/>
      </c>
      <c r="AM1610" s="4" t="str">
        <f t="shared" si="542"/>
        <v/>
      </c>
      <c r="AO1610" s="4" t="str">
        <f t="shared" si="543"/>
        <v/>
      </c>
      <c r="AQ1610" s="4" t="str">
        <f t="shared" si="544"/>
        <v/>
      </c>
      <c r="AS1610" s="4" t="str">
        <f t="shared" si="545"/>
        <v/>
      </c>
      <c r="AU1610" s="4" t="str">
        <f t="shared" si="546"/>
        <v/>
      </c>
      <c r="AW1610" s="359" t="str">
        <f t="shared" si="547"/>
        <v/>
      </c>
      <c r="AY1610" s="359" t="str">
        <f t="shared" si="548"/>
        <v/>
      </c>
      <c r="BA1610" s="359" t="str">
        <f t="shared" si="549"/>
        <v/>
      </c>
      <c r="BC1610" s="359" t="str">
        <f t="shared" si="550"/>
        <v/>
      </c>
      <c r="BE1610" s="359" t="str">
        <f t="shared" si="551"/>
        <v/>
      </c>
      <c r="BG1610" s="359" t="str">
        <f t="shared" si="552"/>
        <v/>
      </c>
      <c r="BI1610" s="359" t="str">
        <f t="shared" si="553"/>
        <v/>
      </c>
    </row>
    <row r="1611" spans="3:61" x14ac:dyDescent="0.2">
      <c r="C1611" s="152"/>
      <c r="E1611" s="243"/>
      <c r="F1611" s="374"/>
      <c r="G1611" s="300"/>
      <c r="H1611" s="300"/>
      <c r="I1611" s="300"/>
      <c r="J1611" s="300"/>
      <c r="K1611" s="300"/>
      <c r="L1611" s="300"/>
      <c r="M1611" s="300"/>
      <c r="O1611" s="302"/>
      <c r="U1611" s="355" t="str">
        <f t="shared" si="533"/>
        <v/>
      </c>
      <c r="W1611" s="355" t="str">
        <f t="shared" si="534"/>
        <v/>
      </c>
      <c r="Y1611" s="355" t="str">
        <f t="shared" si="535"/>
        <v/>
      </c>
      <c r="AA1611" s="355" t="str">
        <f t="shared" si="536"/>
        <v/>
      </c>
      <c r="AC1611" s="355" t="str">
        <f t="shared" si="537"/>
        <v/>
      </c>
      <c r="AE1611" s="4" t="str">
        <f t="shared" si="538"/>
        <v/>
      </c>
      <c r="AG1611" s="4" t="str">
        <f t="shared" si="539"/>
        <v/>
      </c>
      <c r="AI1611" s="4" t="str">
        <f t="shared" si="540"/>
        <v/>
      </c>
      <c r="AK1611" s="4" t="str">
        <f t="shared" si="541"/>
        <v/>
      </c>
      <c r="AM1611" s="4" t="str">
        <f t="shared" si="542"/>
        <v/>
      </c>
      <c r="AO1611" s="4" t="str">
        <f t="shared" si="543"/>
        <v/>
      </c>
      <c r="AQ1611" s="4" t="str">
        <f t="shared" si="544"/>
        <v/>
      </c>
      <c r="AS1611" s="4" t="str">
        <f t="shared" si="545"/>
        <v/>
      </c>
      <c r="AU1611" s="4" t="str">
        <f t="shared" si="546"/>
        <v/>
      </c>
      <c r="AW1611" s="359" t="str">
        <f t="shared" si="547"/>
        <v/>
      </c>
      <c r="AY1611" s="359" t="str">
        <f t="shared" si="548"/>
        <v/>
      </c>
      <c r="BA1611" s="359" t="str">
        <f t="shared" si="549"/>
        <v/>
      </c>
      <c r="BC1611" s="359" t="str">
        <f t="shared" si="550"/>
        <v/>
      </c>
      <c r="BE1611" s="359" t="str">
        <f t="shared" si="551"/>
        <v/>
      </c>
      <c r="BG1611" s="359" t="str">
        <f t="shared" si="552"/>
        <v/>
      </c>
      <c r="BI1611" s="359" t="str">
        <f t="shared" si="553"/>
        <v/>
      </c>
    </row>
    <row r="1612" spans="3:61" x14ac:dyDescent="0.2">
      <c r="C1612" s="152"/>
      <c r="E1612" s="243"/>
      <c r="F1612" s="374"/>
      <c r="G1612" s="300"/>
      <c r="H1612" s="300"/>
      <c r="I1612" s="300"/>
      <c r="J1612" s="300"/>
      <c r="K1612" s="300"/>
      <c r="L1612" s="300"/>
      <c r="M1612" s="300"/>
      <c r="O1612" s="302"/>
      <c r="U1612" s="355" t="str">
        <f t="shared" si="533"/>
        <v/>
      </c>
      <c r="W1612" s="355" t="str">
        <f t="shared" si="534"/>
        <v/>
      </c>
      <c r="Y1612" s="355" t="str">
        <f t="shared" si="535"/>
        <v/>
      </c>
      <c r="AA1612" s="355" t="str">
        <f t="shared" si="536"/>
        <v/>
      </c>
      <c r="AC1612" s="355" t="str">
        <f t="shared" si="537"/>
        <v/>
      </c>
      <c r="AE1612" s="4" t="str">
        <f t="shared" si="538"/>
        <v/>
      </c>
      <c r="AG1612" s="4" t="str">
        <f t="shared" si="539"/>
        <v/>
      </c>
      <c r="AI1612" s="4" t="str">
        <f t="shared" si="540"/>
        <v/>
      </c>
      <c r="AK1612" s="4" t="str">
        <f t="shared" si="541"/>
        <v/>
      </c>
      <c r="AM1612" s="4" t="str">
        <f t="shared" si="542"/>
        <v/>
      </c>
      <c r="AO1612" s="4" t="str">
        <f t="shared" si="543"/>
        <v/>
      </c>
      <c r="AQ1612" s="4" t="str">
        <f t="shared" si="544"/>
        <v/>
      </c>
      <c r="AS1612" s="4" t="str">
        <f t="shared" si="545"/>
        <v/>
      </c>
      <c r="AU1612" s="4" t="str">
        <f t="shared" si="546"/>
        <v/>
      </c>
      <c r="AW1612" s="359" t="str">
        <f t="shared" si="547"/>
        <v/>
      </c>
      <c r="AY1612" s="359" t="str">
        <f t="shared" si="548"/>
        <v/>
      </c>
      <c r="BA1612" s="359" t="str">
        <f t="shared" si="549"/>
        <v/>
      </c>
      <c r="BC1612" s="359" t="str">
        <f t="shared" si="550"/>
        <v/>
      </c>
      <c r="BE1612" s="359" t="str">
        <f t="shared" si="551"/>
        <v/>
      </c>
      <c r="BG1612" s="359" t="str">
        <f t="shared" si="552"/>
        <v/>
      </c>
      <c r="BI1612" s="359" t="str">
        <f t="shared" si="553"/>
        <v/>
      </c>
    </row>
    <row r="1613" spans="3:61" x14ac:dyDescent="0.2">
      <c r="C1613" s="152"/>
      <c r="E1613" s="243"/>
      <c r="F1613" s="374"/>
      <c r="G1613" s="300"/>
      <c r="H1613" s="300"/>
      <c r="I1613" s="300"/>
      <c r="J1613" s="300"/>
      <c r="K1613" s="300"/>
      <c r="L1613" s="300"/>
      <c r="M1613" s="300"/>
      <c r="O1613" s="302"/>
      <c r="U1613" s="355" t="str">
        <f t="shared" si="533"/>
        <v/>
      </c>
      <c r="W1613" s="355" t="str">
        <f t="shared" si="534"/>
        <v/>
      </c>
      <c r="Y1613" s="355" t="str">
        <f t="shared" si="535"/>
        <v/>
      </c>
      <c r="AA1613" s="355" t="str">
        <f t="shared" si="536"/>
        <v/>
      </c>
      <c r="AC1613" s="355" t="str">
        <f t="shared" si="537"/>
        <v/>
      </c>
      <c r="AE1613" s="4" t="str">
        <f t="shared" si="538"/>
        <v/>
      </c>
      <c r="AG1613" s="4" t="str">
        <f t="shared" si="539"/>
        <v/>
      </c>
      <c r="AI1613" s="4" t="str">
        <f t="shared" si="540"/>
        <v/>
      </c>
      <c r="AK1613" s="4" t="str">
        <f t="shared" si="541"/>
        <v/>
      </c>
      <c r="AM1613" s="4" t="str">
        <f t="shared" si="542"/>
        <v/>
      </c>
      <c r="AO1613" s="4" t="str">
        <f t="shared" si="543"/>
        <v/>
      </c>
      <c r="AQ1613" s="4" t="str">
        <f t="shared" si="544"/>
        <v/>
      </c>
      <c r="AS1613" s="4" t="str">
        <f t="shared" si="545"/>
        <v/>
      </c>
      <c r="AU1613" s="4" t="str">
        <f t="shared" si="546"/>
        <v/>
      </c>
      <c r="AW1613" s="359" t="str">
        <f t="shared" si="547"/>
        <v/>
      </c>
      <c r="AY1613" s="359" t="str">
        <f t="shared" si="548"/>
        <v/>
      </c>
      <c r="BA1613" s="359" t="str">
        <f t="shared" si="549"/>
        <v/>
      </c>
      <c r="BC1613" s="359" t="str">
        <f t="shared" si="550"/>
        <v/>
      </c>
      <c r="BE1613" s="359" t="str">
        <f t="shared" si="551"/>
        <v/>
      </c>
      <c r="BG1613" s="359" t="str">
        <f t="shared" si="552"/>
        <v/>
      </c>
      <c r="BI1613" s="359" t="str">
        <f t="shared" si="553"/>
        <v/>
      </c>
    </row>
    <row r="1614" spans="3:61" x14ac:dyDescent="0.2">
      <c r="C1614" s="152"/>
      <c r="E1614" s="243"/>
      <c r="F1614" s="374"/>
      <c r="G1614" s="300"/>
      <c r="H1614" s="300"/>
      <c r="I1614" s="300"/>
      <c r="J1614" s="300"/>
      <c r="K1614" s="300"/>
      <c r="L1614" s="300"/>
      <c r="M1614" s="300"/>
      <c r="O1614" s="302"/>
      <c r="U1614" s="355" t="str">
        <f t="shared" si="533"/>
        <v/>
      </c>
      <c r="W1614" s="355" t="str">
        <f t="shared" si="534"/>
        <v/>
      </c>
      <c r="Y1614" s="355" t="str">
        <f t="shared" si="535"/>
        <v/>
      </c>
      <c r="AA1614" s="355" t="str">
        <f t="shared" si="536"/>
        <v/>
      </c>
      <c r="AC1614" s="355" t="str">
        <f t="shared" si="537"/>
        <v/>
      </c>
      <c r="AE1614" s="4" t="str">
        <f t="shared" si="538"/>
        <v/>
      </c>
      <c r="AG1614" s="4" t="str">
        <f t="shared" si="539"/>
        <v/>
      </c>
      <c r="AI1614" s="4" t="str">
        <f t="shared" si="540"/>
        <v/>
      </c>
      <c r="AK1614" s="4" t="str">
        <f t="shared" si="541"/>
        <v/>
      </c>
      <c r="AM1614" s="4" t="str">
        <f t="shared" si="542"/>
        <v/>
      </c>
      <c r="AO1614" s="4" t="str">
        <f t="shared" si="543"/>
        <v/>
      </c>
      <c r="AQ1614" s="4" t="str">
        <f t="shared" si="544"/>
        <v/>
      </c>
      <c r="AS1614" s="4" t="str">
        <f t="shared" si="545"/>
        <v/>
      </c>
      <c r="AU1614" s="4" t="str">
        <f t="shared" si="546"/>
        <v/>
      </c>
      <c r="AW1614" s="359" t="str">
        <f t="shared" si="547"/>
        <v/>
      </c>
      <c r="AY1614" s="359" t="str">
        <f t="shared" si="548"/>
        <v/>
      </c>
      <c r="BA1614" s="359" t="str">
        <f t="shared" si="549"/>
        <v/>
      </c>
      <c r="BC1614" s="359" t="str">
        <f t="shared" si="550"/>
        <v/>
      </c>
      <c r="BE1614" s="359" t="str">
        <f t="shared" si="551"/>
        <v/>
      </c>
      <c r="BG1614" s="359" t="str">
        <f t="shared" si="552"/>
        <v/>
      </c>
      <c r="BI1614" s="359" t="str">
        <f t="shared" si="553"/>
        <v/>
      </c>
    </row>
    <row r="1615" spans="3:61" x14ac:dyDescent="0.2">
      <c r="C1615" s="152"/>
      <c r="E1615" s="243"/>
      <c r="F1615" s="374"/>
      <c r="G1615" s="300"/>
      <c r="H1615" s="300"/>
      <c r="I1615" s="300"/>
      <c r="J1615" s="300"/>
      <c r="K1615" s="300"/>
      <c r="L1615" s="300"/>
      <c r="M1615" s="300"/>
      <c r="O1615" s="302"/>
      <c r="U1615" s="355" t="str">
        <f t="shared" si="533"/>
        <v/>
      </c>
      <c r="W1615" s="355" t="str">
        <f t="shared" si="534"/>
        <v/>
      </c>
      <c r="Y1615" s="355" t="str">
        <f t="shared" si="535"/>
        <v/>
      </c>
      <c r="AA1615" s="355" t="str">
        <f t="shared" si="536"/>
        <v/>
      </c>
      <c r="AC1615" s="355" t="str">
        <f t="shared" si="537"/>
        <v/>
      </c>
      <c r="AE1615" s="4" t="str">
        <f t="shared" si="538"/>
        <v/>
      </c>
      <c r="AG1615" s="4" t="str">
        <f t="shared" si="539"/>
        <v/>
      </c>
      <c r="AI1615" s="4" t="str">
        <f t="shared" si="540"/>
        <v/>
      </c>
      <c r="AK1615" s="4" t="str">
        <f t="shared" si="541"/>
        <v/>
      </c>
      <c r="AM1615" s="4" t="str">
        <f t="shared" si="542"/>
        <v/>
      </c>
      <c r="AO1615" s="4" t="str">
        <f t="shared" si="543"/>
        <v/>
      </c>
      <c r="AQ1615" s="4" t="str">
        <f t="shared" si="544"/>
        <v/>
      </c>
      <c r="AS1615" s="4" t="str">
        <f t="shared" si="545"/>
        <v/>
      </c>
      <c r="AU1615" s="4" t="str">
        <f t="shared" si="546"/>
        <v/>
      </c>
      <c r="AW1615" s="359" t="str">
        <f t="shared" si="547"/>
        <v/>
      </c>
      <c r="AY1615" s="359" t="str">
        <f t="shared" si="548"/>
        <v/>
      </c>
      <c r="BA1615" s="359" t="str">
        <f t="shared" si="549"/>
        <v/>
      </c>
      <c r="BC1615" s="359" t="str">
        <f t="shared" si="550"/>
        <v/>
      </c>
      <c r="BE1615" s="359" t="str">
        <f t="shared" si="551"/>
        <v/>
      </c>
      <c r="BG1615" s="359" t="str">
        <f t="shared" si="552"/>
        <v/>
      </c>
      <c r="BI1615" s="359" t="str">
        <f t="shared" si="553"/>
        <v/>
      </c>
    </row>
    <row r="1616" spans="3:61" x14ac:dyDescent="0.2">
      <c r="C1616" s="152"/>
      <c r="E1616" s="243"/>
      <c r="F1616" s="374"/>
      <c r="G1616" s="300"/>
      <c r="H1616" s="300"/>
      <c r="I1616" s="300"/>
      <c r="J1616" s="300"/>
      <c r="K1616" s="300"/>
      <c r="L1616" s="300"/>
      <c r="M1616" s="300"/>
      <c r="O1616" s="302"/>
      <c r="U1616" s="355" t="str">
        <f t="shared" si="533"/>
        <v/>
      </c>
      <c r="W1616" s="355" t="str">
        <f t="shared" si="534"/>
        <v/>
      </c>
      <c r="Y1616" s="355" t="str">
        <f t="shared" si="535"/>
        <v/>
      </c>
      <c r="AA1616" s="355" t="str">
        <f t="shared" si="536"/>
        <v/>
      </c>
      <c r="AC1616" s="355" t="str">
        <f t="shared" si="537"/>
        <v/>
      </c>
      <c r="AE1616" s="4" t="str">
        <f t="shared" si="538"/>
        <v/>
      </c>
      <c r="AG1616" s="4" t="str">
        <f t="shared" si="539"/>
        <v/>
      </c>
      <c r="AI1616" s="4" t="str">
        <f t="shared" si="540"/>
        <v/>
      </c>
      <c r="AK1616" s="4" t="str">
        <f t="shared" si="541"/>
        <v/>
      </c>
      <c r="AM1616" s="4" t="str">
        <f t="shared" si="542"/>
        <v/>
      </c>
      <c r="AO1616" s="4" t="str">
        <f t="shared" si="543"/>
        <v/>
      </c>
      <c r="AQ1616" s="4" t="str">
        <f t="shared" si="544"/>
        <v/>
      </c>
      <c r="AS1616" s="4" t="str">
        <f t="shared" si="545"/>
        <v/>
      </c>
      <c r="AU1616" s="4" t="str">
        <f t="shared" si="546"/>
        <v/>
      </c>
      <c r="AW1616" s="359" t="str">
        <f t="shared" si="547"/>
        <v/>
      </c>
      <c r="AY1616" s="359" t="str">
        <f t="shared" si="548"/>
        <v/>
      </c>
      <c r="BA1616" s="359" t="str">
        <f t="shared" si="549"/>
        <v/>
      </c>
      <c r="BC1616" s="359" t="str">
        <f t="shared" si="550"/>
        <v/>
      </c>
      <c r="BE1616" s="359" t="str">
        <f t="shared" si="551"/>
        <v/>
      </c>
      <c r="BG1616" s="359" t="str">
        <f t="shared" si="552"/>
        <v/>
      </c>
      <c r="BI1616" s="359" t="str">
        <f t="shared" si="553"/>
        <v/>
      </c>
    </row>
    <row r="1617" spans="3:61" x14ac:dyDescent="0.2">
      <c r="C1617" s="152"/>
      <c r="E1617" s="243"/>
      <c r="F1617" s="374"/>
      <c r="G1617" s="300"/>
      <c r="H1617" s="300"/>
      <c r="I1617" s="300"/>
      <c r="J1617" s="300"/>
      <c r="K1617" s="300"/>
      <c r="L1617" s="300"/>
      <c r="M1617" s="300"/>
      <c r="O1617" s="302"/>
      <c r="U1617" s="355" t="str">
        <f t="shared" si="533"/>
        <v/>
      </c>
      <c r="W1617" s="355" t="str">
        <f t="shared" si="534"/>
        <v/>
      </c>
      <c r="Y1617" s="355" t="str">
        <f t="shared" si="535"/>
        <v/>
      </c>
      <c r="AA1617" s="355" t="str">
        <f t="shared" si="536"/>
        <v/>
      </c>
      <c r="AC1617" s="355" t="str">
        <f t="shared" si="537"/>
        <v/>
      </c>
      <c r="AE1617" s="4" t="str">
        <f t="shared" si="538"/>
        <v/>
      </c>
      <c r="AG1617" s="4" t="str">
        <f t="shared" si="539"/>
        <v/>
      </c>
      <c r="AI1617" s="4" t="str">
        <f t="shared" si="540"/>
        <v/>
      </c>
      <c r="AK1617" s="4" t="str">
        <f t="shared" si="541"/>
        <v/>
      </c>
      <c r="AM1617" s="4" t="str">
        <f t="shared" si="542"/>
        <v/>
      </c>
      <c r="AO1617" s="4" t="str">
        <f t="shared" si="543"/>
        <v/>
      </c>
      <c r="AQ1617" s="4" t="str">
        <f t="shared" si="544"/>
        <v/>
      </c>
      <c r="AS1617" s="4" t="str">
        <f t="shared" si="545"/>
        <v/>
      </c>
      <c r="AU1617" s="4" t="str">
        <f t="shared" si="546"/>
        <v/>
      </c>
      <c r="AW1617" s="359" t="str">
        <f t="shared" si="547"/>
        <v/>
      </c>
      <c r="AY1617" s="359" t="str">
        <f t="shared" si="548"/>
        <v/>
      </c>
      <c r="BA1617" s="359" t="str">
        <f t="shared" si="549"/>
        <v/>
      </c>
      <c r="BC1617" s="359" t="str">
        <f t="shared" si="550"/>
        <v/>
      </c>
      <c r="BE1617" s="359" t="str">
        <f t="shared" si="551"/>
        <v/>
      </c>
      <c r="BG1617" s="359" t="str">
        <f t="shared" si="552"/>
        <v/>
      </c>
      <c r="BI1617" s="359" t="str">
        <f t="shared" si="553"/>
        <v/>
      </c>
    </row>
    <row r="1618" spans="3:61" x14ac:dyDescent="0.2">
      <c r="C1618" s="152"/>
      <c r="E1618" s="243"/>
      <c r="F1618" s="374"/>
      <c r="G1618" s="300"/>
      <c r="H1618" s="300"/>
      <c r="I1618" s="300"/>
      <c r="J1618" s="300"/>
      <c r="K1618" s="300"/>
      <c r="L1618" s="300"/>
      <c r="M1618" s="300"/>
      <c r="O1618" s="302"/>
      <c r="U1618" s="355" t="str">
        <f t="shared" si="533"/>
        <v/>
      </c>
      <c r="W1618" s="355" t="str">
        <f t="shared" si="534"/>
        <v/>
      </c>
      <c r="Y1618" s="355" t="str">
        <f t="shared" si="535"/>
        <v/>
      </c>
      <c r="AA1618" s="355" t="str">
        <f t="shared" si="536"/>
        <v/>
      </c>
      <c r="AC1618" s="355" t="str">
        <f t="shared" si="537"/>
        <v/>
      </c>
      <c r="AE1618" s="4" t="str">
        <f t="shared" si="538"/>
        <v/>
      </c>
      <c r="AG1618" s="4" t="str">
        <f t="shared" si="539"/>
        <v/>
      </c>
      <c r="AI1618" s="4" t="str">
        <f t="shared" si="540"/>
        <v/>
      </c>
      <c r="AK1618" s="4" t="str">
        <f t="shared" si="541"/>
        <v/>
      </c>
      <c r="AM1618" s="4" t="str">
        <f t="shared" si="542"/>
        <v/>
      </c>
      <c r="AO1618" s="4" t="str">
        <f t="shared" si="543"/>
        <v/>
      </c>
      <c r="AQ1618" s="4" t="str">
        <f t="shared" si="544"/>
        <v/>
      </c>
      <c r="AS1618" s="4" t="str">
        <f t="shared" si="545"/>
        <v/>
      </c>
      <c r="AU1618" s="4" t="str">
        <f t="shared" si="546"/>
        <v/>
      </c>
      <c r="AW1618" s="359" t="str">
        <f t="shared" si="547"/>
        <v/>
      </c>
      <c r="AY1618" s="359" t="str">
        <f t="shared" si="548"/>
        <v/>
      </c>
      <c r="BA1618" s="359" t="str">
        <f t="shared" si="549"/>
        <v/>
      </c>
      <c r="BC1618" s="359" t="str">
        <f t="shared" si="550"/>
        <v/>
      </c>
      <c r="BE1618" s="359" t="str">
        <f t="shared" si="551"/>
        <v/>
      </c>
      <c r="BG1618" s="359" t="str">
        <f t="shared" si="552"/>
        <v/>
      </c>
      <c r="BI1618" s="359" t="str">
        <f t="shared" si="553"/>
        <v/>
      </c>
    </row>
    <row r="1619" spans="3:61" x14ac:dyDescent="0.2">
      <c r="C1619" s="152"/>
      <c r="E1619" s="243"/>
      <c r="F1619" s="374"/>
      <c r="G1619" s="300"/>
      <c r="H1619" s="300"/>
      <c r="I1619" s="300"/>
      <c r="J1619" s="300"/>
      <c r="K1619" s="300"/>
      <c r="L1619" s="300"/>
      <c r="M1619" s="300"/>
      <c r="O1619" s="302"/>
      <c r="U1619" s="355" t="str">
        <f t="shared" si="533"/>
        <v/>
      </c>
      <c r="W1619" s="355" t="str">
        <f t="shared" si="534"/>
        <v/>
      </c>
      <c r="Y1619" s="355" t="str">
        <f t="shared" si="535"/>
        <v/>
      </c>
      <c r="AA1619" s="355" t="str">
        <f t="shared" si="536"/>
        <v/>
      </c>
      <c r="AC1619" s="355" t="str">
        <f t="shared" si="537"/>
        <v/>
      </c>
      <c r="AE1619" s="4" t="str">
        <f t="shared" si="538"/>
        <v/>
      </c>
      <c r="AG1619" s="4" t="str">
        <f t="shared" si="539"/>
        <v/>
      </c>
      <c r="AI1619" s="4" t="str">
        <f t="shared" si="540"/>
        <v/>
      </c>
      <c r="AK1619" s="4" t="str">
        <f t="shared" si="541"/>
        <v/>
      </c>
      <c r="AM1619" s="4" t="str">
        <f t="shared" si="542"/>
        <v/>
      </c>
      <c r="AO1619" s="4" t="str">
        <f t="shared" si="543"/>
        <v/>
      </c>
      <c r="AQ1619" s="4" t="str">
        <f t="shared" si="544"/>
        <v/>
      </c>
      <c r="AS1619" s="4" t="str">
        <f t="shared" si="545"/>
        <v/>
      </c>
      <c r="AU1619" s="4" t="str">
        <f t="shared" si="546"/>
        <v/>
      </c>
      <c r="AW1619" s="359" t="str">
        <f t="shared" si="547"/>
        <v/>
      </c>
      <c r="AY1619" s="359" t="str">
        <f t="shared" si="548"/>
        <v/>
      </c>
      <c r="BA1619" s="359" t="str">
        <f t="shared" si="549"/>
        <v/>
      </c>
      <c r="BC1619" s="359" t="str">
        <f t="shared" si="550"/>
        <v/>
      </c>
      <c r="BE1619" s="359" t="str">
        <f t="shared" si="551"/>
        <v/>
      </c>
      <c r="BG1619" s="359" t="str">
        <f t="shared" si="552"/>
        <v/>
      </c>
      <c r="BI1619" s="359" t="str">
        <f t="shared" si="553"/>
        <v/>
      </c>
    </row>
    <row r="1620" spans="3:61" x14ac:dyDescent="0.2">
      <c r="C1620" s="152"/>
      <c r="E1620" s="243"/>
      <c r="F1620" s="374"/>
      <c r="G1620" s="300"/>
      <c r="H1620" s="300"/>
      <c r="I1620" s="300"/>
      <c r="J1620" s="300"/>
      <c r="K1620" s="300"/>
      <c r="L1620" s="300"/>
      <c r="M1620" s="300"/>
      <c r="O1620" s="302"/>
      <c r="U1620" s="355" t="str">
        <f t="shared" si="533"/>
        <v/>
      </c>
      <c r="W1620" s="355" t="str">
        <f t="shared" si="534"/>
        <v/>
      </c>
      <c r="Y1620" s="355" t="str">
        <f t="shared" si="535"/>
        <v/>
      </c>
      <c r="AA1620" s="355" t="str">
        <f t="shared" si="536"/>
        <v/>
      </c>
      <c r="AC1620" s="355" t="str">
        <f t="shared" si="537"/>
        <v/>
      </c>
      <c r="AE1620" s="4" t="str">
        <f t="shared" si="538"/>
        <v/>
      </c>
      <c r="AG1620" s="4" t="str">
        <f t="shared" si="539"/>
        <v/>
      </c>
      <c r="AI1620" s="4" t="str">
        <f t="shared" si="540"/>
        <v/>
      </c>
      <c r="AK1620" s="4" t="str">
        <f t="shared" si="541"/>
        <v/>
      </c>
      <c r="AM1620" s="4" t="str">
        <f t="shared" si="542"/>
        <v/>
      </c>
      <c r="AO1620" s="4" t="str">
        <f t="shared" si="543"/>
        <v/>
      </c>
      <c r="AQ1620" s="4" t="str">
        <f t="shared" si="544"/>
        <v/>
      </c>
      <c r="AS1620" s="4" t="str">
        <f t="shared" si="545"/>
        <v/>
      </c>
      <c r="AU1620" s="4" t="str">
        <f t="shared" si="546"/>
        <v/>
      </c>
      <c r="AW1620" s="359" t="str">
        <f t="shared" si="547"/>
        <v/>
      </c>
      <c r="AY1620" s="359" t="str">
        <f t="shared" si="548"/>
        <v/>
      </c>
      <c r="BA1620" s="359" t="str">
        <f t="shared" si="549"/>
        <v/>
      </c>
      <c r="BC1620" s="359" t="str">
        <f t="shared" si="550"/>
        <v/>
      </c>
      <c r="BE1620" s="359" t="str">
        <f t="shared" si="551"/>
        <v/>
      </c>
      <c r="BG1620" s="359" t="str">
        <f t="shared" si="552"/>
        <v/>
      </c>
      <c r="BI1620" s="359" t="str">
        <f t="shared" si="553"/>
        <v/>
      </c>
    </row>
    <row r="1621" spans="3:61" x14ac:dyDescent="0.2">
      <c r="C1621" s="152"/>
      <c r="E1621" s="243"/>
      <c r="F1621" s="374"/>
      <c r="G1621" s="300"/>
      <c r="H1621" s="300"/>
      <c r="I1621" s="300"/>
      <c r="J1621" s="300"/>
      <c r="K1621" s="300"/>
      <c r="L1621" s="300"/>
      <c r="M1621" s="300"/>
      <c r="O1621" s="302"/>
      <c r="U1621" s="355" t="str">
        <f t="shared" si="533"/>
        <v/>
      </c>
      <c r="W1621" s="355" t="str">
        <f t="shared" si="534"/>
        <v/>
      </c>
      <c r="Y1621" s="355" t="str">
        <f t="shared" si="535"/>
        <v/>
      </c>
      <c r="AA1621" s="355" t="str">
        <f t="shared" si="536"/>
        <v/>
      </c>
      <c r="AC1621" s="355" t="str">
        <f t="shared" si="537"/>
        <v/>
      </c>
      <c r="AE1621" s="4" t="str">
        <f t="shared" si="538"/>
        <v/>
      </c>
      <c r="AG1621" s="4" t="str">
        <f t="shared" si="539"/>
        <v/>
      </c>
      <c r="AI1621" s="4" t="str">
        <f t="shared" si="540"/>
        <v/>
      </c>
      <c r="AK1621" s="4" t="str">
        <f t="shared" si="541"/>
        <v/>
      </c>
      <c r="AM1621" s="4" t="str">
        <f t="shared" si="542"/>
        <v/>
      </c>
      <c r="AO1621" s="4" t="str">
        <f t="shared" si="543"/>
        <v/>
      </c>
      <c r="AQ1621" s="4" t="str">
        <f t="shared" si="544"/>
        <v/>
      </c>
      <c r="AS1621" s="4" t="str">
        <f t="shared" si="545"/>
        <v/>
      </c>
      <c r="AU1621" s="4" t="str">
        <f t="shared" si="546"/>
        <v/>
      </c>
      <c r="AW1621" s="359" t="str">
        <f t="shared" si="547"/>
        <v/>
      </c>
      <c r="AY1621" s="359" t="str">
        <f t="shared" si="548"/>
        <v/>
      </c>
      <c r="BA1621" s="359" t="str">
        <f t="shared" si="549"/>
        <v/>
      </c>
      <c r="BC1621" s="359" t="str">
        <f t="shared" si="550"/>
        <v/>
      </c>
      <c r="BE1621" s="359" t="str">
        <f t="shared" si="551"/>
        <v/>
      </c>
      <c r="BG1621" s="359" t="str">
        <f t="shared" si="552"/>
        <v/>
      </c>
      <c r="BI1621" s="359" t="str">
        <f t="shared" si="553"/>
        <v/>
      </c>
    </row>
    <row r="1622" spans="3:61" x14ac:dyDescent="0.2">
      <c r="C1622" s="152"/>
      <c r="E1622" s="243"/>
      <c r="F1622" s="374"/>
      <c r="G1622" s="300"/>
      <c r="H1622" s="300"/>
      <c r="I1622" s="300"/>
      <c r="J1622" s="300"/>
      <c r="K1622" s="300"/>
      <c r="L1622" s="300"/>
      <c r="M1622" s="300"/>
      <c r="O1622" s="302"/>
      <c r="U1622" s="355" t="str">
        <f t="shared" si="533"/>
        <v/>
      </c>
      <c r="W1622" s="355" t="str">
        <f t="shared" si="534"/>
        <v/>
      </c>
      <c r="Y1622" s="355" t="str">
        <f t="shared" si="535"/>
        <v/>
      </c>
      <c r="AA1622" s="355" t="str">
        <f t="shared" si="536"/>
        <v/>
      </c>
      <c r="AC1622" s="355" t="str">
        <f t="shared" si="537"/>
        <v/>
      </c>
      <c r="AE1622" s="4" t="str">
        <f t="shared" si="538"/>
        <v/>
      </c>
      <c r="AG1622" s="4" t="str">
        <f t="shared" si="539"/>
        <v/>
      </c>
      <c r="AI1622" s="4" t="str">
        <f t="shared" si="540"/>
        <v/>
      </c>
      <c r="AK1622" s="4" t="str">
        <f t="shared" si="541"/>
        <v/>
      </c>
      <c r="AM1622" s="4" t="str">
        <f t="shared" si="542"/>
        <v/>
      </c>
      <c r="AO1622" s="4" t="str">
        <f t="shared" si="543"/>
        <v/>
      </c>
      <c r="AQ1622" s="4" t="str">
        <f t="shared" si="544"/>
        <v/>
      </c>
      <c r="AS1622" s="4" t="str">
        <f t="shared" si="545"/>
        <v/>
      </c>
      <c r="AU1622" s="4" t="str">
        <f t="shared" si="546"/>
        <v/>
      </c>
      <c r="AW1622" s="359" t="str">
        <f t="shared" si="547"/>
        <v/>
      </c>
      <c r="AY1622" s="359" t="str">
        <f t="shared" si="548"/>
        <v/>
      </c>
      <c r="BA1622" s="359" t="str">
        <f t="shared" si="549"/>
        <v/>
      </c>
      <c r="BC1622" s="359" t="str">
        <f t="shared" si="550"/>
        <v/>
      </c>
      <c r="BE1622" s="359" t="str">
        <f t="shared" si="551"/>
        <v/>
      </c>
      <c r="BG1622" s="359" t="str">
        <f t="shared" si="552"/>
        <v/>
      </c>
      <c r="BI1622" s="359" t="str">
        <f t="shared" si="553"/>
        <v/>
      </c>
    </row>
    <row r="1623" spans="3:61" x14ac:dyDescent="0.2">
      <c r="C1623" s="152"/>
      <c r="E1623" s="243"/>
      <c r="F1623" s="374"/>
      <c r="G1623" s="300"/>
      <c r="H1623" s="300"/>
      <c r="I1623" s="300"/>
      <c r="J1623" s="300"/>
      <c r="K1623" s="300"/>
      <c r="L1623" s="300"/>
      <c r="M1623" s="300"/>
      <c r="O1623" s="302"/>
      <c r="U1623" s="355" t="str">
        <f t="shared" si="533"/>
        <v/>
      </c>
      <c r="W1623" s="355" t="str">
        <f t="shared" si="534"/>
        <v/>
      </c>
      <c r="Y1623" s="355" t="str">
        <f t="shared" si="535"/>
        <v/>
      </c>
      <c r="AA1623" s="355" t="str">
        <f t="shared" si="536"/>
        <v/>
      </c>
      <c r="AC1623" s="355" t="str">
        <f t="shared" si="537"/>
        <v/>
      </c>
      <c r="AE1623" s="4" t="str">
        <f t="shared" si="538"/>
        <v/>
      </c>
      <c r="AG1623" s="4" t="str">
        <f t="shared" si="539"/>
        <v/>
      </c>
      <c r="AI1623" s="4" t="str">
        <f t="shared" si="540"/>
        <v/>
      </c>
      <c r="AK1623" s="4" t="str">
        <f t="shared" si="541"/>
        <v/>
      </c>
      <c r="AM1623" s="4" t="str">
        <f t="shared" si="542"/>
        <v/>
      </c>
      <c r="AO1623" s="4" t="str">
        <f t="shared" si="543"/>
        <v/>
      </c>
      <c r="AQ1623" s="4" t="str">
        <f t="shared" si="544"/>
        <v/>
      </c>
      <c r="AS1623" s="4" t="str">
        <f t="shared" si="545"/>
        <v/>
      </c>
      <c r="AU1623" s="4" t="str">
        <f t="shared" si="546"/>
        <v/>
      </c>
      <c r="AW1623" s="359" t="str">
        <f t="shared" si="547"/>
        <v/>
      </c>
      <c r="AY1623" s="359" t="str">
        <f t="shared" si="548"/>
        <v/>
      </c>
      <c r="BA1623" s="359" t="str">
        <f t="shared" si="549"/>
        <v/>
      </c>
      <c r="BC1623" s="359" t="str">
        <f t="shared" si="550"/>
        <v/>
      </c>
      <c r="BE1623" s="359" t="str">
        <f t="shared" si="551"/>
        <v/>
      </c>
      <c r="BG1623" s="359" t="str">
        <f t="shared" si="552"/>
        <v/>
      </c>
      <c r="BI1623" s="359" t="str">
        <f t="shared" si="553"/>
        <v/>
      </c>
    </row>
    <row r="1624" spans="3:61" x14ac:dyDescent="0.2">
      <c r="C1624" s="152"/>
      <c r="E1624" s="243"/>
      <c r="F1624" s="374"/>
      <c r="G1624" s="300"/>
      <c r="H1624" s="300"/>
      <c r="I1624" s="300"/>
      <c r="J1624" s="300"/>
      <c r="K1624" s="300"/>
      <c r="L1624" s="300"/>
      <c r="M1624" s="300"/>
      <c r="O1624" s="302"/>
      <c r="U1624" s="355" t="str">
        <f t="shared" si="533"/>
        <v/>
      </c>
      <c r="W1624" s="355" t="str">
        <f t="shared" si="534"/>
        <v/>
      </c>
      <c r="Y1624" s="355" t="str">
        <f t="shared" si="535"/>
        <v/>
      </c>
      <c r="AA1624" s="355" t="str">
        <f t="shared" si="536"/>
        <v/>
      </c>
      <c r="AC1624" s="355" t="str">
        <f t="shared" si="537"/>
        <v/>
      </c>
      <c r="AE1624" s="4" t="str">
        <f t="shared" si="538"/>
        <v/>
      </c>
      <c r="AG1624" s="4" t="str">
        <f t="shared" si="539"/>
        <v/>
      </c>
      <c r="AI1624" s="4" t="str">
        <f t="shared" si="540"/>
        <v/>
      </c>
      <c r="AK1624" s="4" t="str">
        <f t="shared" si="541"/>
        <v/>
      </c>
      <c r="AM1624" s="4" t="str">
        <f t="shared" si="542"/>
        <v/>
      </c>
      <c r="AO1624" s="4" t="str">
        <f t="shared" si="543"/>
        <v/>
      </c>
      <c r="AQ1624" s="4" t="str">
        <f t="shared" si="544"/>
        <v/>
      </c>
      <c r="AS1624" s="4" t="str">
        <f t="shared" si="545"/>
        <v/>
      </c>
      <c r="AU1624" s="4" t="str">
        <f t="shared" si="546"/>
        <v/>
      </c>
      <c r="AW1624" s="359" t="str">
        <f t="shared" si="547"/>
        <v/>
      </c>
      <c r="AY1624" s="359" t="str">
        <f t="shared" si="548"/>
        <v/>
      </c>
      <c r="BA1624" s="359" t="str">
        <f t="shared" si="549"/>
        <v/>
      </c>
      <c r="BC1624" s="359" t="str">
        <f t="shared" si="550"/>
        <v/>
      </c>
      <c r="BE1624" s="359" t="str">
        <f t="shared" si="551"/>
        <v/>
      </c>
      <c r="BG1624" s="359" t="str">
        <f t="shared" si="552"/>
        <v/>
      </c>
      <c r="BI1624" s="359" t="str">
        <f t="shared" si="553"/>
        <v/>
      </c>
    </row>
    <row r="1625" spans="3:61" x14ac:dyDescent="0.2">
      <c r="C1625" s="152"/>
      <c r="E1625" s="243"/>
      <c r="F1625" s="374"/>
      <c r="G1625" s="300"/>
      <c r="H1625" s="300"/>
      <c r="I1625" s="300"/>
      <c r="J1625" s="300"/>
      <c r="K1625" s="300"/>
      <c r="L1625" s="300"/>
      <c r="M1625" s="300"/>
      <c r="O1625" s="302"/>
      <c r="U1625" s="355" t="str">
        <f t="shared" si="533"/>
        <v/>
      </c>
      <c r="W1625" s="355" t="str">
        <f t="shared" si="534"/>
        <v/>
      </c>
      <c r="Y1625" s="355" t="str">
        <f t="shared" si="535"/>
        <v/>
      </c>
      <c r="AA1625" s="355" t="str">
        <f t="shared" si="536"/>
        <v/>
      </c>
      <c r="AC1625" s="355" t="str">
        <f t="shared" si="537"/>
        <v/>
      </c>
      <c r="AE1625" s="4" t="str">
        <f t="shared" si="538"/>
        <v/>
      </c>
      <c r="AG1625" s="4" t="str">
        <f t="shared" si="539"/>
        <v/>
      </c>
      <c r="AI1625" s="4" t="str">
        <f t="shared" si="540"/>
        <v/>
      </c>
      <c r="AK1625" s="4" t="str">
        <f t="shared" si="541"/>
        <v/>
      </c>
      <c r="AM1625" s="4" t="str">
        <f t="shared" si="542"/>
        <v/>
      </c>
      <c r="AO1625" s="4" t="str">
        <f t="shared" si="543"/>
        <v/>
      </c>
      <c r="AQ1625" s="4" t="str">
        <f t="shared" si="544"/>
        <v/>
      </c>
      <c r="AS1625" s="4" t="str">
        <f t="shared" si="545"/>
        <v/>
      </c>
      <c r="AU1625" s="4" t="str">
        <f t="shared" si="546"/>
        <v/>
      </c>
      <c r="AW1625" s="359" t="str">
        <f t="shared" si="547"/>
        <v/>
      </c>
      <c r="AY1625" s="359" t="str">
        <f t="shared" si="548"/>
        <v/>
      </c>
      <c r="BA1625" s="359" t="str">
        <f t="shared" si="549"/>
        <v/>
      </c>
      <c r="BC1625" s="359" t="str">
        <f t="shared" si="550"/>
        <v/>
      </c>
      <c r="BE1625" s="359" t="str">
        <f t="shared" si="551"/>
        <v/>
      </c>
      <c r="BG1625" s="359" t="str">
        <f t="shared" si="552"/>
        <v/>
      </c>
      <c r="BI1625" s="359" t="str">
        <f t="shared" si="553"/>
        <v/>
      </c>
    </row>
    <row r="1626" spans="3:61" x14ac:dyDescent="0.2">
      <c r="C1626" s="152"/>
      <c r="E1626" s="243"/>
      <c r="F1626" s="374"/>
      <c r="G1626" s="300"/>
      <c r="H1626" s="300"/>
      <c r="I1626" s="300"/>
      <c r="J1626" s="300"/>
      <c r="K1626" s="300"/>
      <c r="L1626" s="300"/>
      <c r="M1626" s="300"/>
      <c r="O1626" s="302"/>
      <c r="U1626" s="355" t="str">
        <f t="shared" si="533"/>
        <v/>
      </c>
      <c r="W1626" s="355" t="str">
        <f t="shared" si="534"/>
        <v/>
      </c>
      <c r="Y1626" s="355" t="str">
        <f t="shared" si="535"/>
        <v/>
      </c>
      <c r="AA1626" s="355" t="str">
        <f t="shared" si="536"/>
        <v/>
      </c>
      <c r="AC1626" s="355" t="str">
        <f t="shared" si="537"/>
        <v/>
      </c>
      <c r="AE1626" s="4" t="str">
        <f t="shared" si="538"/>
        <v/>
      </c>
      <c r="AG1626" s="4" t="str">
        <f t="shared" si="539"/>
        <v/>
      </c>
      <c r="AI1626" s="4" t="str">
        <f t="shared" si="540"/>
        <v/>
      </c>
      <c r="AK1626" s="4" t="str">
        <f t="shared" si="541"/>
        <v/>
      </c>
      <c r="AM1626" s="4" t="str">
        <f t="shared" si="542"/>
        <v/>
      </c>
      <c r="AO1626" s="4" t="str">
        <f t="shared" si="543"/>
        <v/>
      </c>
      <c r="AQ1626" s="4" t="str">
        <f t="shared" si="544"/>
        <v/>
      </c>
      <c r="AS1626" s="4" t="str">
        <f t="shared" si="545"/>
        <v/>
      </c>
      <c r="AU1626" s="4" t="str">
        <f t="shared" si="546"/>
        <v/>
      </c>
      <c r="AW1626" s="359" t="str">
        <f t="shared" si="547"/>
        <v/>
      </c>
      <c r="AY1626" s="359" t="str">
        <f t="shared" si="548"/>
        <v/>
      </c>
      <c r="BA1626" s="359" t="str">
        <f t="shared" si="549"/>
        <v/>
      </c>
      <c r="BC1626" s="359" t="str">
        <f t="shared" si="550"/>
        <v/>
      </c>
      <c r="BE1626" s="359" t="str">
        <f t="shared" si="551"/>
        <v/>
      </c>
      <c r="BG1626" s="359" t="str">
        <f t="shared" si="552"/>
        <v/>
      </c>
      <c r="BI1626" s="359" t="str">
        <f t="shared" si="553"/>
        <v/>
      </c>
    </row>
    <row r="1627" spans="3:61" x14ac:dyDescent="0.2">
      <c r="C1627" s="152"/>
      <c r="E1627" s="243"/>
      <c r="F1627" s="374"/>
      <c r="G1627" s="300"/>
      <c r="H1627" s="300"/>
      <c r="I1627" s="300"/>
      <c r="J1627" s="300"/>
      <c r="K1627" s="300"/>
      <c r="L1627" s="300"/>
      <c r="M1627" s="300"/>
      <c r="O1627" s="302"/>
      <c r="U1627" s="355" t="str">
        <f t="shared" si="533"/>
        <v/>
      </c>
      <c r="W1627" s="355" t="str">
        <f t="shared" si="534"/>
        <v/>
      </c>
      <c r="Y1627" s="355" t="str">
        <f t="shared" si="535"/>
        <v/>
      </c>
      <c r="AA1627" s="355" t="str">
        <f t="shared" si="536"/>
        <v/>
      </c>
      <c r="AC1627" s="355" t="str">
        <f t="shared" si="537"/>
        <v/>
      </c>
      <c r="AE1627" s="4" t="str">
        <f t="shared" si="538"/>
        <v/>
      </c>
      <c r="AG1627" s="4" t="str">
        <f t="shared" si="539"/>
        <v/>
      </c>
      <c r="AI1627" s="4" t="str">
        <f t="shared" si="540"/>
        <v/>
      </c>
      <c r="AK1627" s="4" t="str">
        <f t="shared" si="541"/>
        <v/>
      </c>
      <c r="AM1627" s="4" t="str">
        <f t="shared" si="542"/>
        <v/>
      </c>
      <c r="AO1627" s="4" t="str">
        <f t="shared" si="543"/>
        <v/>
      </c>
      <c r="AQ1627" s="4" t="str">
        <f t="shared" si="544"/>
        <v/>
      </c>
      <c r="AS1627" s="4" t="str">
        <f t="shared" si="545"/>
        <v/>
      </c>
      <c r="AU1627" s="4" t="str">
        <f t="shared" si="546"/>
        <v/>
      </c>
      <c r="AW1627" s="359" t="str">
        <f t="shared" si="547"/>
        <v/>
      </c>
      <c r="AY1627" s="359" t="str">
        <f t="shared" si="548"/>
        <v/>
      </c>
      <c r="BA1627" s="359" t="str">
        <f t="shared" si="549"/>
        <v/>
      </c>
      <c r="BC1627" s="359" t="str">
        <f t="shared" si="550"/>
        <v/>
      </c>
      <c r="BE1627" s="359" t="str">
        <f t="shared" si="551"/>
        <v/>
      </c>
      <c r="BG1627" s="359" t="str">
        <f t="shared" si="552"/>
        <v/>
      </c>
      <c r="BI1627" s="359" t="str">
        <f t="shared" si="553"/>
        <v/>
      </c>
    </row>
    <row r="1628" spans="3:61" x14ac:dyDescent="0.2">
      <c r="C1628" s="152"/>
      <c r="E1628" s="243"/>
      <c r="F1628" s="374"/>
      <c r="G1628" s="300"/>
      <c r="H1628" s="300"/>
      <c r="I1628" s="300"/>
      <c r="J1628" s="300"/>
      <c r="K1628" s="300"/>
      <c r="L1628" s="300"/>
      <c r="M1628" s="300"/>
      <c r="O1628" s="302"/>
      <c r="U1628" s="355" t="str">
        <f t="shared" si="533"/>
        <v/>
      </c>
      <c r="W1628" s="355" t="str">
        <f t="shared" si="534"/>
        <v/>
      </c>
      <c r="Y1628" s="355" t="str">
        <f t="shared" si="535"/>
        <v/>
      </c>
      <c r="AA1628" s="355" t="str">
        <f t="shared" si="536"/>
        <v/>
      </c>
      <c r="AC1628" s="355" t="str">
        <f t="shared" si="537"/>
        <v/>
      </c>
      <c r="AE1628" s="4" t="str">
        <f t="shared" si="538"/>
        <v/>
      </c>
      <c r="AG1628" s="4" t="str">
        <f t="shared" si="539"/>
        <v/>
      </c>
      <c r="AI1628" s="4" t="str">
        <f t="shared" si="540"/>
        <v/>
      </c>
      <c r="AK1628" s="4" t="str">
        <f t="shared" si="541"/>
        <v/>
      </c>
      <c r="AM1628" s="4" t="str">
        <f t="shared" si="542"/>
        <v/>
      </c>
      <c r="AO1628" s="4" t="str">
        <f t="shared" si="543"/>
        <v/>
      </c>
      <c r="AQ1628" s="4" t="str">
        <f t="shared" si="544"/>
        <v/>
      </c>
      <c r="AS1628" s="4" t="str">
        <f t="shared" si="545"/>
        <v/>
      </c>
      <c r="AU1628" s="4" t="str">
        <f t="shared" si="546"/>
        <v/>
      </c>
      <c r="AW1628" s="359" t="str">
        <f t="shared" si="547"/>
        <v/>
      </c>
      <c r="AY1628" s="359" t="str">
        <f t="shared" si="548"/>
        <v/>
      </c>
      <c r="BA1628" s="359" t="str">
        <f t="shared" si="549"/>
        <v/>
      </c>
      <c r="BC1628" s="359" t="str">
        <f t="shared" si="550"/>
        <v/>
      </c>
      <c r="BE1628" s="359" t="str">
        <f t="shared" si="551"/>
        <v/>
      </c>
      <c r="BG1628" s="359" t="str">
        <f t="shared" si="552"/>
        <v/>
      </c>
      <c r="BI1628" s="359" t="str">
        <f t="shared" si="553"/>
        <v/>
      </c>
    </row>
    <row r="1629" spans="3:61" x14ac:dyDescent="0.2">
      <c r="C1629" s="152"/>
      <c r="E1629" s="243"/>
      <c r="F1629" s="374"/>
      <c r="G1629" s="300"/>
      <c r="H1629" s="300"/>
      <c r="I1629" s="300"/>
      <c r="J1629" s="300"/>
      <c r="K1629" s="300"/>
      <c r="L1629" s="300"/>
      <c r="M1629" s="300"/>
      <c r="O1629" s="302"/>
      <c r="U1629" s="355" t="str">
        <f t="shared" si="533"/>
        <v/>
      </c>
      <c r="W1629" s="355" t="str">
        <f t="shared" si="534"/>
        <v/>
      </c>
      <c r="Y1629" s="355" t="str">
        <f t="shared" si="535"/>
        <v/>
      </c>
      <c r="AA1629" s="355" t="str">
        <f t="shared" si="536"/>
        <v/>
      </c>
      <c r="AC1629" s="355" t="str">
        <f t="shared" si="537"/>
        <v/>
      </c>
      <c r="AE1629" s="4" t="str">
        <f t="shared" si="538"/>
        <v/>
      </c>
      <c r="AG1629" s="4" t="str">
        <f t="shared" si="539"/>
        <v/>
      </c>
      <c r="AI1629" s="4" t="str">
        <f t="shared" si="540"/>
        <v/>
      </c>
      <c r="AK1629" s="4" t="str">
        <f t="shared" si="541"/>
        <v/>
      </c>
      <c r="AM1629" s="4" t="str">
        <f t="shared" si="542"/>
        <v/>
      </c>
      <c r="AO1629" s="4" t="str">
        <f t="shared" si="543"/>
        <v/>
      </c>
      <c r="AQ1629" s="4" t="str">
        <f t="shared" si="544"/>
        <v/>
      </c>
      <c r="AS1629" s="4" t="str">
        <f t="shared" si="545"/>
        <v/>
      </c>
      <c r="AU1629" s="4" t="str">
        <f t="shared" si="546"/>
        <v/>
      </c>
      <c r="AW1629" s="359" t="str">
        <f t="shared" si="547"/>
        <v/>
      </c>
      <c r="AY1629" s="359" t="str">
        <f t="shared" si="548"/>
        <v/>
      </c>
      <c r="BA1629" s="359" t="str">
        <f t="shared" si="549"/>
        <v/>
      </c>
      <c r="BC1629" s="359" t="str">
        <f t="shared" si="550"/>
        <v/>
      </c>
      <c r="BE1629" s="359" t="str">
        <f t="shared" si="551"/>
        <v/>
      </c>
      <c r="BG1629" s="359" t="str">
        <f t="shared" si="552"/>
        <v/>
      </c>
      <c r="BI1629" s="359" t="str">
        <f t="shared" si="553"/>
        <v/>
      </c>
    </row>
    <row r="1630" spans="3:61" x14ac:dyDescent="0.2">
      <c r="C1630" s="152"/>
      <c r="E1630" s="243"/>
      <c r="F1630" s="374"/>
      <c r="G1630" s="300"/>
      <c r="H1630" s="300"/>
      <c r="I1630" s="300"/>
      <c r="J1630" s="300"/>
      <c r="K1630" s="300"/>
      <c r="L1630" s="300"/>
      <c r="M1630" s="300"/>
      <c r="O1630" s="302"/>
      <c r="U1630" s="355" t="str">
        <f t="shared" si="533"/>
        <v/>
      </c>
      <c r="W1630" s="355" t="str">
        <f t="shared" si="534"/>
        <v/>
      </c>
      <c r="Y1630" s="355" t="str">
        <f t="shared" si="535"/>
        <v/>
      </c>
      <c r="AA1630" s="355" t="str">
        <f t="shared" si="536"/>
        <v/>
      </c>
      <c r="AC1630" s="355" t="str">
        <f t="shared" si="537"/>
        <v/>
      </c>
      <c r="AE1630" s="4" t="str">
        <f t="shared" si="538"/>
        <v/>
      </c>
      <c r="AG1630" s="4" t="str">
        <f t="shared" si="539"/>
        <v/>
      </c>
      <c r="AI1630" s="4" t="str">
        <f t="shared" si="540"/>
        <v/>
      </c>
      <c r="AK1630" s="4" t="str">
        <f t="shared" si="541"/>
        <v/>
      </c>
      <c r="AM1630" s="4" t="str">
        <f t="shared" si="542"/>
        <v/>
      </c>
      <c r="AO1630" s="4" t="str">
        <f t="shared" si="543"/>
        <v/>
      </c>
      <c r="AQ1630" s="4" t="str">
        <f t="shared" si="544"/>
        <v/>
      </c>
      <c r="AS1630" s="4" t="str">
        <f t="shared" si="545"/>
        <v/>
      </c>
      <c r="AU1630" s="4" t="str">
        <f t="shared" si="546"/>
        <v/>
      </c>
      <c r="AW1630" s="359" t="str">
        <f t="shared" si="547"/>
        <v/>
      </c>
      <c r="AY1630" s="359" t="str">
        <f t="shared" si="548"/>
        <v/>
      </c>
      <c r="BA1630" s="359" t="str">
        <f t="shared" si="549"/>
        <v/>
      </c>
      <c r="BC1630" s="359" t="str">
        <f t="shared" si="550"/>
        <v/>
      </c>
      <c r="BE1630" s="359" t="str">
        <f t="shared" si="551"/>
        <v/>
      </c>
      <c r="BG1630" s="359" t="str">
        <f t="shared" si="552"/>
        <v/>
      </c>
      <c r="BI1630" s="359" t="str">
        <f t="shared" si="553"/>
        <v/>
      </c>
    </row>
    <row r="1631" spans="3:61" x14ac:dyDescent="0.2">
      <c r="C1631" s="152"/>
      <c r="E1631" s="243"/>
      <c r="F1631" s="374"/>
      <c r="G1631" s="300"/>
      <c r="H1631" s="300"/>
      <c r="I1631" s="300"/>
      <c r="J1631" s="300"/>
      <c r="K1631" s="300"/>
      <c r="L1631" s="300"/>
      <c r="M1631" s="300"/>
      <c r="O1631" s="302"/>
      <c r="U1631" s="355" t="str">
        <f t="shared" si="533"/>
        <v/>
      </c>
      <c r="W1631" s="355" t="str">
        <f t="shared" si="534"/>
        <v/>
      </c>
      <c r="Y1631" s="355" t="str">
        <f t="shared" si="535"/>
        <v/>
      </c>
      <c r="AA1631" s="355" t="str">
        <f t="shared" si="536"/>
        <v/>
      </c>
      <c r="AC1631" s="355" t="str">
        <f t="shared" si="537"/>
        <v/>
      </c>
      <c r="AE1631" s="4" t="str">
        <f t="shared" si="538"/>
        <v/>
      </c>
      <c r="AG1631" s="4" t="str">
        <f t="shared" si="539"/>
        <v/>
      </c>
      <c r="AI1631" s="4" t="str">
        <f t="shared" si="540"/>
        <v/>
      </c>
      <c r="AK1631" s="4" t="str">
        <f t="shared" si="541"/>
        <v/>
      </c>
      <c r="AM1631" s="4" t="str">
        <f t="shared" si="542"/>
        <v/>
      </c>
      <c r="AO1631" s="4" t="str">
        <f t="shared" si="543"/>
        <v/>
      </c>
      <c r="AQ1631" s="4" t="str">
        <f t="shared" si="544"/>
        <v/>
      </c>
      <c r="AS1631" s="4" t="str">
        <f t="shared" si="545"/>
        <v/>
      </c>
      <c r="AU1631" s="4" t="str">
        <f t="shared" si="546"/>
        <v/>
      </c>
      <c r="AW1631" s="359" t="str">
        <f t="shared" si="547"/>
        <v/>
      </c>
      <c r="AY1631" s="359" t="str">
        <f t="shared" si="548"/>
        <v/>
      </c>
      <c r="BA1631" s="359" t="str">
        <f t="shared" si="549"/>
        <v/>
      </c>
      <c r="BC1631" s="359" t="str">
        <f t="shared" si="550"/>
        <v/>
      </c>
      <c r="BE1631" s="359" t="str">
        <f t="shared" si="551"/>
        <v/>
      </c>
      <c r="BG1631" s="359" t="str">
        <f t="shared" si="552"/>
        <v/>
      </c>
      <c r="BI1631" s="359" t="str">
        <f t="shared" si="553"/>
        <v/>
      </c>
    </row>
    <row r="1632" spans="3:61" x14ac:dyDescent="0.2">
      <c r="C1632" s="152"/>
      <c r="E1632" s="243"/>
      <c r="F1632" s="374"/>
      <c r="G1632" s="300"/>
      <c r="H1632" s="300"/>
      <c r="I1632" s="300"/>
      <c r="J1632" s="300"/>
      <c r="K1632" s="300"/>
      <c r="L1632" s="300"/>
      <c r="M1632" s="300"/>
      <c r="O1632" s="302"/>
      <c r="U1632" s="355" t="str">
        <f t="shared" si="533"/>
        <v/>
      </c>
      <c r="W1632" s="355" t="str">
        <f t="shared" si="534"/>
        <v/>
      </c>
      <c r="Y1632" s="355" t="str">
        <f t="shared" si="535"/>
        <v/>
      </c>
      <c r="AA1632" s="355" t="str">
        <f t="shared" si="536"/>
        <v/>
      </c>
      <c r="AC1632" s="355" t="str">
        <f t="shared" si="537"/>
        <v/>
      </c>
      <c r="AE1632" s="4" t="str">
        <f t="shared" si="538"/>
        <v/>
      </c>
      <c r="AG1632" s="4" t="str">
        <f t="shared" si="539"/>
        <v/>
      </c>
      <c r="AI1632" s="4" t="str">
        <f t="shared" si="540"/>
        <v/>
      </c>
      <c r="AK1632" s="4" t="str">
        <f t="shared" si="541"/>
        <v/>
      </c>
      <c r="AM1632" s="4" t="str">
        <f t="shared" si="542"/>
        <v/>
      </c>
      <c r="AO1632" s="4" t="str">
        <f t="shared" si="543"/>
        <v/>
      </c>
      <c r="AQ1632" s="4" t="str">
        <f t="shared" si="544"/>
        <v/>
      </c>
      <c r="AS1632" s="4" t="str">
        <f t="shared" si="545"/>
        <v/>
      </c>
      <c r="AU1632" s="4" t="str">
        <f t="shared" si="546"/>
        <v/>
      </c>
      <c r="AW1632" s="359" t="str">
        <f t="shared" si="547"/>
        <v/>
      </c>
      <c r="AY1632" s="359" t="str">
        <f t="shared" si="548"/>
        <v/>
      </c>
      <c r="BA1632" s="359" t="str">
        <f t="shared" si="549"/>
        <v/>
      </c>
      <c r="BC1632" s="359" t="str">
        <f t="shared" si="550"/>
        <v/>
      </c>
      <c r="BE1632" s="359" t="str">
        <f t="shared" si="551"/>
        <v/>
      </c>
      <c r="BG1632" s="359" t="str">
        <f t="shared" si="552"/>
        <v/>
      </c>
      <c r="BI1632" s="359" t="str">
        <f t="shared" si="553"/>
        <v/>
      </c>
    </row>
    <row r="1633" spans="3:61" x14ac:dyDescent="0.2">
      <c r="C1633" s="152"/>
      <c r="E1633" s="243"/>
      <c r="F1633" s="374"/>
      <c r="G1633" s="300"/>
      <c r="H1633" s="300"/>
      <c r="I1633" s="300"/>
      <c r="J1633" s="300"/>
      <c r="K1633" s="300"/>
      <c r="L1633" s="300"/>
      <c r="M1633" s="300"/>
      <c r="O1633" s="302"/>
      <c r="U1633" s="355" t="str">
        <f t="shared" si="533"/>
        <v/>
      </c>
      <c r="W1633" s="355" t="str">
        <f t="shared" si="534"/>
        <v/>
      </c>
      <c r="Y1633" s="355" t="str">
        <f t="shared" si="535"/>
        <v/>
      </c>
      <c r="AA1633" s="355" t="str">
        <f t="shared" si="536"/>
        <v/>
      </c>
      <c r="AC1633" s="355" t="str">
        <f t="shared" si="537"/>
        <v/>
      </c>
      <c r="AE1633" s="4" t="str">
        <f t="shared" si="538"/>
        <v/>
      </c>
      <c r="AG1633" s="4" t="str">
        <f t="shared" si="539"/>
        <v/>
      </c>
      <c r="AI1633" s="4" t="str">
        <f t="shared" si="540"/>
        <v/>
      </c>
      <c r="AK1633" s="4" t="str">
        <f t="shared" si="541"/>
        <v/>
      </c>
      <c r="AM1633" s="4" t="str">
        <f t="shared" si="542"/>
        <v/>
      </c>
      <c r="AO1633" s="4" t="str">
        <f t="shared" si="543"/>
        <v/>
      </c>
      <c r="AQ1633" s="4" t="str">
        <f t="shared" si="544"/>
        <v/>
      </c>
      <c r="AS1633" s="4" t="str">
        <f t="shared" si="545"/>
        <v/>
      </c>
      <c r="AU1633" s="4" t="str">
        <f t="shared" si="546"/>
        <v/>
      </c>
      <c r="AW1633" s="359" t="str">
        <f t="shared" si="547"/>
        <v/>
      </c>
      <c r="AY1633" s="359" t="str">
        <f t="shared" si="548"/>
        <v/>
      </c>
      <c r="BA1633" s="359" t="str">
        <f t="shared" si="549"/>
        <v/>
      </c>
      <c r="BC1633" s="359" t="str">
        <f t="shared" si="550"/>
        <v/>
      </c>
      <c r="BE1633" s="359" t="str">
        <f t="shared" si="551"/>
        <v/>
      </c>
      <c r="BG1633" s="359" t="str">
        <f t="shared" si="552"/>
        <v/>
      </c>
      <c r="BI1633" s="359" t="str">
        <f t="shared" si="553"/>
        <v/>
      </c>
    </row>
    <row r="1634" spans="3:61" x14ac:dyDescent="0.2">
      <c r="C1634" s="152"/>
      <c r="E1634" s="243"/>
      <c r="F1634" s="374"/>
      <c r="G1634" s="300"/>
      <c r="H1634" s="300"/>
      <c r="I1634" s="300"/>
      <c r="J1634" s="300"/>
      <c r="K1634" s="300"/>
      <c r="L1634" s="300"/>
      <c r="M1634" s="300"/>
      <c r="O1634" s="302"/>
      <c r="U1634" s="355" t="str">
        <f t="shared" si="533"/>
        <v/>
      </c>
      <c r="W1634" s="355" t="str">
        <f t="shared" si="534"/>
        <v/>
      </c>
      <c r="Y1634" s="355" t="str">
        <f t="shared" si="535"/>
        <v/>
      </c>
      <c r="AA1634" s="355" t="str">
        <f t="shared" si="536"/>
        <v/>
      </c>
      <c r="AC1634" s="355" t="str">
        <f t="shared" si="537"/>
        <v/>
      </c>
      <c r="AE1634" s="4" t="str">
        <f t="shared" si="538"/>
        <v/>
      </c>
      <c r="AG1634" s="4" t="str">
        <f t="shared" si="539"/>
        <v/>
      </c>
      <c r="AI1634" s="4" t="str">
        <f t="shared" si="540"/>
        <v/>
      </c>
      <c r="AK1634" s="4" t="str">
        <f t="shared" si="541"/>
        <v/>
      </c>
      <c r="AM1634" s="4" t="str">
        <f t="shared" si="542"/>
        <v/>
      </c>
      <c r="AO1634" s="4" t="str">
        <f t="shared" si="543"/>
        <v/>
      </c>
      <c r="AQ1634" s="4" t="str">
        <f t="shared" si="544"/>
        <v/>
      </c>
      <c r="AS1634" s="4" t="str">
        <f t="shared" si="545"/>
        <v/>
      </c>
      <c r="AU1634" s="4" t="str">
        <f t="shared" si="546"/>
        <v/>
      </c>
      <c r="AW1634" s="359" t="str">
        <f t="shared" si="547"/>
        <v/>
      </c>
      <c r="AY1634" s="359" t="str">
        <f t="shared" si="548"/>
        <v/>
      </c>
      <c r="BA1634" s="359" t="str">
        <f t="shared" si="549"/>
        <v/>
      </c>
      <c r="BC1634" s="359" t="str">
        <f t="shared" si="550"/>
        <v/>
      </c>
      <c r="BE1634" s="359" t="str">
        <f t="shared" si="551"/>
        <v/>
      </c>
      <c r="BG1634" s="359" t="str">
        <f t="shared" si="552"/>
        <v/>
      </c>
      <c r="BI1634" s="359" t="str">
        <f t="shared" si="553"/>
        <v/>
      </c>
    </row>
    <row r="1635" spans="3:61" x14ac:dyDescent="0.2">
      <c r="C1635" s="152"/>
      <c r="E1635" s="243"/>
      <c r="F1635" s="374"/>
      <c r="G1635" s="300"/>
      <c r="H1635" s="300"/>
      <c r="I1635" s="300"/>
      <c r="J1635" s="300"/>
      <c r="K1635" s="300"/>
      <c r="L1635" s="300"/>
      <c r="M1635" s="300"/>
      <c r="O1635" s="302"/>
      <c r="U1635" s="355" t="str">
        <f t="shared" si="533"/>
        <v/>
      </c>
      <c r="W1635" s="355" t="str">
        <f t="shared" si="534"/>
        <v/>
      </c>
      <c r="Y1635" s="355" t="str">
        <f t="shared" si="535"/>
        <v/>
      </c>
      <c r="AA1635" s="355" t="str">
        <f t="shared" si="536"/>
        <v/>
      </c>
      <c r="AC1635" s="355" t="str">
        <f t="shared" si="537"/>
        <v/>
      </c>
      <c r="AE1635" s="4" t="str">
        <f t="shared" si="538"/>
        <v/>
      </c>
      <c r="AG1635" s="4" t="str">
        <f t="shared" si="539"/>
        <v/>
      </c>
      <c r="AI1635" s="4" t="str">
        <f t="shared" si="540"/>
        <v/>
      </c>
      <c r="AK1635" s="4" t="str">
        <f t="shared" si="541"/>
        <v/>
      </c>
      <c r="AM1635" s="4" t="str">
        <f t="shared" si="542"/>
        <v/>
      </c>
      <c r="AO1635" s="4" t="str">
        <f t="shared" si="543"/>
        <v/>
      </c>
      <c r="AQ1635" s="4" t="str">
        <f t="shared" si="544"/>
        <v/>
      </c>
      <c r="AS1635" s="4" t="str">
        <f t="shared" si="545"/>
        <v/>
      </c>
      <c r="AU1635" s="4" t="str">
        <f t="shared" si="546"/>
        <v/>
      </c>
      <c r="AW1635" s="359" t="str">
        <f t="shared" si="547"/>
        <v/>
      </c>
      <c r="AY1635" s="359" t="str">
        <f t="shared" si="548"/>
        <v/>
      </c>
      <c r="BA1635" s="359" t="str">
        <f t="shared" si="549"/>
        <v/>
      </c>
      <c r="BC1635" s="359" t="str">
        <f t="shared" si="550"/>
        <v/>
      </c>
      <c r="BE1635" s="359" t="str">
        <f t="shared" si="551"/>
        <v/>
      </c>
      <c r="BG1635" s="359" t="str">
        <f t="shared" si="552"/>
        <v/>
      </c>
      <c r="BI1635" s="359" t="str">
        <f t="shared" si="553"/>
        <v/>
      </c>
    </row>
    <row r="1636" spans="3:61" x14ac:dyDescent="0.2">
      <c r="C1636" s="152"/>
      <c r="E1636" s="243"/>
      <c r="F1636" s="374"/>
      <c r="G1636" s="300"/>
      <c r="H1636" s="300"/>
      <c r="I1636" s="300"/>
      <c r="J1636" s="300"/>
      <c r="K1636" s="300"/>
      <c r="L1636" s="300"/>
      <c r="M1636" s="300"/>
      <c r="O1636" s="302"/>
      <c r="U1636" s="355" t="str">
        <f t="shared" si="533"/>
        <v/>
      </c>
      <c r="W1636" s="355" t="str">
        <f t="shared" si="534"/>
        <v/>
      </c>
      <c r="Y1636" s="355" t="str">
        <f t="shared" si="535"/>
        <v/>
      </c>
      <c r="AA1636" s="355" t="str">
        <f t="shared" si="536"/>
        <v/>
      </c>
      <c r="AC1636" s="355" t="str">
        <f t="shared" si="537"/>
        <v/>
      </c>
      <c r="AE1636" s="4" t="str">
        <f t="shared" si="538"/>
        <v/>
      </c>
      <c r="AG1636" s="4" t="str">
        <f t="shared" si="539"/>
        <v/>
      </c>
      <c r="AI1636" s="4" t="str">
        <f t="shared" si="540"/>
        <v/>
      </c>
      <c r="AK1636" s="4" t="str">
        <f t="shared" si="541"/>
        <v/>
      </c>
      <c r="AM1636" s="4" t="str">
        <f t="shared" si="542"/>
        <v/>
      </c>
      <c r="AO1636" s="4" t="str">
        <f t="shared" si="543"/>
        <v/>
      </c>
      <c r="AQ1636" s="4" t="str">
        <f t="shared" si="544"/>
        <v/>
      </c>
      <c r="AS1636" s="4" t="str">
        <f t="shared" si="545"/>
        <v/>
      </c>
      <c r="AU1636" s="4" t="str">
        <f t="shared" si="546"/>
        <v/>
      </c>
      <c r="AW1636" s="359" t="str">
        <f t="shared" si="547"/>
        <v/>
      </c>
      <c r="AY1636" s="359" t="str">
        <f t="shared" si="548"/>
        <v/>
      </c>
      <c r="BA1636" s="359" t="str">
        <f t="shared" si="549"/>
        <v/>
      </c>
      <c r="BC1636" s="359" t="str">
        <f t="shared" si="550"/>
        <v/>
      </c>
      <c r="BE1636" s="359" t="str">
        <f t="shared" si="551"/>
        <v/>
      </c>
      <c r="BG1636" s="359" t="str">
        <f t="shared" si="552"/>
        <v/>
      </c>
      <c r="BI1636" s="359" t="str">
        <f t="shared" si="553"/>
        <v/>
      </c>
    </row>
    <row r="1637" spans="3:61" x14ac:dyDescent="0.2">
      <c r="C1637" s="152"/>
      <c r="E1637" s="243"/>
      <c r="F1637" s="374"/>
      <c r="G1637" s="300"/>
      <c r="H1637" s="300"/>
      <c r="I1637" s="300"/>
      <c r="J1637" s="300"/>
      <c r="K1637" s="300"/>
      <c r="L1637" s="300"/>
      <c r="M1637" s="300"/>
      <c r="O1637" s="302"/>
      <c r="U1637" s="355" t="str">
        <f t="shared" si="533"/>
        <v/>
      </c>
      <c r="W1637" s="355" t="str">
        <f t="shared" si="534"/>
        <v/>
      </c>
      <c r="Y1637" s="355" t="str">
        <f t="shared" si="535"/>
        <v/>
      </c>
      <c r="AA1637" s="355" t="str">
        <f t="shared" si="536"/>
        <v/>
      </c>
      <c r="AC1637" s="355" t="str">
        <f t="shared" si="537"/>
        <v/>
      </c>
      <c r="AE1637" s="4" t="str">
        <f t="shared" si="538"/>
        <v/>
      </c>
      <c r="AG1637" s="4" t="str">
        <f t="shared" si="539"/>
        <v/>
      </c>
      <c r="AI1637" s="4" t="str">
        <f t="shared" si="540"/>
        <v/>
      </c>
      <c r="AK1637" s="4" t="str">
        <f t="shared" si="541"/>
        <v/>
      </c>
      <c r="AM1637" s="4" t="str">
        <f t="shared" si="542"/>
        <v/>
      </c>
      <c r="AO1637" s="4" t="str">
        <f t="shared" si="543"/>
        <v/>
      </c>
      <c r="AQ1637" s="4" t="str">
        <f t="shared" si="544"/>
        <v/>
      </c>
      <c r="AS1637" s="4" t="str">
        <f t="shared" si="545"/>
        <v/>
      </c>
      <c r="AU1637" s="4" t="str">
        <f t="shared" si="546"/>
        <v/>
      </c>
      <c r="AW1637" s="359" t="str">
        <f t="shared" si="547"/>
        <v/>
      </c>
      <c r="AY1637" s="359" t="str">
        <f t="shared" si="548"/>
        <v/>
      </c>
      <c r="BA1637" s="359" t="str">
        <f t="shared" si="549"/>
        <v/>
      </c>
      <c r="BC1637" s="359" t="str">
        <f t="shared" si="550"/>
        <v/>
      </c>
      <c r="BE1637" s="359" t="str">
        <f t="shared" si="551"/>
        <v/>
      </c>
      <c r="BG1637" s="359" t="str">
        <f t="shared" si="552"/>
        <v/>
      </c>
      <c r="BI1637" s="359" t="str">
        <f t="shared" si="553"/>
        <v/>
      </c>
    </row>
    <row r="1638" spans="3:61" x14ac:dyDescent="0.2">
      <c r="C1638" s="152"/>
      <c r="E1638" s="243"/>
      <c r="F1638" s="374"/>
      <c r="G1638" s="300"/>
      <c r="H1638" s="300"/>
      <c r="I1638" s="300"/>
      <c r="J1638" s="300"/>
      <c r="K1638" s="300"/>
      <c r="L1638" s="300"/>
      <c r="M1638" s="300"/>
      <c r="O1638" s="302"/>
      <c r="U1638" s="355" t="str">
        <f t="shared" si="533"/>
        <v/>
      </c>
      <c r="W1638" s="355" t="str">
        <f t="shared" si="534"/>
        <v/>
      </c>
      <c r="Y1638" s="355" t="str">
        <f t="shared" si="535"/>
        <v/>
      </c>
      <c r="AA1638" s="355" t="str">
        <f t="shared" si="536"/>
        <v/>
      </c>
      <c r="AC1638" s="355" t="str">
        <f t="shared" si="537"/>
        <v/>
      </c>
      <c r="AE1638" s="4" t="str">
        <f t="shared" si="538"/>
        <v/>
      </c>
      <c r="AG1638" s="4" t="str">
        <f t="shared" si="539"/>
        <v/>
      </c>
      <c r="AI1638" s="4" t="str">
        <f t="shared" si="540"/>
        <v/>
      </c>
      <c r="AK1638" s="4" t="str">
        <f t="shared" si="541"/>
        <v/>
      </c>
      <c r="AM1638" s="4" t="str">
        <f t="shared" si="542"/>
        <v/>
      </c>
      <c r="AO1638" s="4" t="str">
        <f t="shared" si="543"/>
        <v/>
      </c>
      <c r="AQ1638" s="4" t="str">
        <f t="shared" si="544"/>
        <v/>
      </c>
      <c r="AS1638" s="4" t="str">
        <f t="shared" si="545"/>
        <v/>
      </c>
      <c r="AU1638" s="4" t="str">
        <f t="shared" si="546"/>
        <v/>
      </c>
      <c r="AW1638" s="359" t="str">
        <f t="shared" si="547"/>
        <v/>
      </c>
      <c r="AY1638" s="359" t="str">
        <f t="shared" si="548"/>
        <v/>
      </c>
      <c r="BA1638" s="359" t="str">
        <f t="shared" si="549"/>
        <v/>
      </c>
      <c r="BC1638" s="359" t="str">
        <f t="shared" si="550"/>
        <v/>
      </c>
      <c r="BE1638" s="359" t="str">
        <f t="shared" si="551"/>
        <v/>
      </c>
      <c r="BG1638" s="359" t="str">
        <f t="shared" si="552"/>
        <v/>
      </c>
      <c r="BI1638" s="359" t="str">
        <f t="shared" si="553"/>
        <v/>
      </c>
    </row>
    <row r="1639" spans="3:61" x14ac:dyDescent="0.2">
      <c r="C1639" s="152"/>
      <c r="E1639" s="243"/>
      <c r="F1639" s="374"/>
      <c r="G1639" s="300"/>
      <c r="H1639" s="300"/>
      <c r="I1639" s="300"/>
      <c r="J1639" s="300"/>
      <c r="K1639" s="300"/>
      <c r="L1639" s="300"/>
      <c r="M1639" s="300"/>
      <c r="O1639" s="302"/>
      <c r="U1639" s="355" t="str">
        <f t="shared" si="533"/>
        <v/>
      </c>
      <c r="W1639" s="355" t="str">
        <f t="shared" si="534"/>
        <v/>
      </c>
      <c r="Y1639" s="355" t="str">
        <f t="shared" si="535"/>
        <v/>
      </c>
      <c r="AA1639" s="355" t="str">
        <f t="shared" si="536"/>
        <v/>
      </c>
      <c r="AC1639" s="355" t="str">
        <f t="shared" si="537"/>
        <v/>
      </c>
      <c r="AE1639" s="4" t="str">
        <f t="shared" si="538"/>
        <v/>
      </c>
      <c r="AG1639" s="4" t="str">
        <f t="shared" si="539"/>
        <v/>
      </c>
      <c r="AI1639" s="4" t="str">
        <f t="shared" si="540"/>
        <v/>
      </c>
      <c r="AK1639" s="4" t="str">
        <f t="shared" si="541"/>
        <v/>
      </c>
      <c r="AM1639" s="4" t="str">
        <f t="shared" si="542"/>
        <v/>
      </c>
      <c r="AO1639" s="4" t="str">
        <f t="shared" si="543"/>
        <v/>
      </c>
      <c r="AQ1639" s="4" t="str">
        <f t="shared" si="544"/>
        <v/>
      </c>
      <c r="AS1639" s="4" t="str">
        <f t="shared" si="545"/>
        <v/>
      </c>
      <c r="AU1639" s="4" t="str">
        <f t="shared" si="546"/>
        <v/>
      </c>
      <c r="AW1639" s="359" t="str">
        <f t="shared" si="547"/>
        <v/>
      </c>
      <c r="AY1639" s="359" t="str">
        <f t="shared" si="548"/>
        <v/>
      </c>
      <c r="BA1639" s="359" t="str">
        <f t="shared" si="549"/>
        <v/>
      </c>
      <c r="BC1639" s="359" t="str">
        <f t="shared" si="550"/>
        <v/>
      </c>
      <c r="BE1639" s="359" t="str">
        <f t="shared" si="551"/>
        <v/>
      </c>
      <c r="BG1639" s="359" t="str">
        <f t="shared" si="552"/>
        <v/>
      </c>
      <c r="BI1639" s="359" t="str">
        <f t="shared" si="553"/>
        <v/>
      </c>
    </row>
    <row r="1640" spans="3:61" x14ac:dyDescent="0.2">
      <c r="C1640" s="152"/>
      <c r="E1640" s="243"/>
      <c r="F1640" s="374"/>
      <c r="G1640" s="300"/>
      <c r="H1640" s="300"/>
      <c r="I1640" s="300"/>
      <c r="J1640" s="300"/>
      <c r="K1640" s="300"/>
      <c r="L1640" s="300"/>
      <c r="M1640" s="300"/>
      <c r="O1640" s="302"/>
      <c r="U1640" s="355" t="str">
        <f t="shared" si="533"/>
        <v/>
      </c>
      <c r="W1640" s="355" t="str">
        <f t="shared" si="534"/>
        <v/>
      </c>
      <c r="Y1640" s="355" t="str">
        <f t="shared" si="535"/>
        <v/>
      </c>
      <c r="AA1640" s="355" t="str">
        <f t="shared" si="536"/>
        <v/>
      </c>
      <c r="AC1640" s="355" t="str">
        <f t="shared" si="537"/>
        <v/>
      </c>
      <c r="AE1640" s="4" t="str">
        <f t="shared" si="538"/>
        <v/>
      </c>
      <c r="AG1640" s="4" t="str">
        <f t="shared" si="539"/>
        <v/>
      </c>
      <c r="AI1640" s="4" t="str">
        <f t="shared" si="540"/>
        <v/>
      </c>
      <c r="AK1640" s="4" t="str">
        <f t="shared" si="541"/>
        <v/>
      </c>
      <c r="AM1640" s="4" t="str">
        <f t="shared" si="542"/>
        <v/>
      </c>
      <c r="AO1640" s="4" t="str">
        <f t="shared" si="543"/>
        <v/>
      </c>
      <c r="AQ1640" s="4" t="str">
        <f t="shared" si="544"/>
        <v/>
      </c>
      <c r="AS1640" s="4" t="str">
        <f t="shared" si="545"/>
        <v/>
      </c>
      <c r="AU1640" s="4" t="str">
        <f t="shared" si="546"/>
        <v/>
      </c>
      <c r="AW1640" s="359" t="str">
        <f t="shared" si="547"/>
        <v/>
      </c>
      <c r="AY1640" s="359" t="str">
        <f t="shared" si="548"/>
        <v/>
      </c>
      <c r="BA1640" s="359" t="str">
        <f t="shared" si="549"/>
        <v/>
      </c>
      <c r="BC1640" s="359" t="str">
        <f t="shared" si="550"/>
        <v/>
      </c>
      <c r="BE1640" s="359" t="str">
        <f t="shared" si="551"/>
        <v/>
      </c>
      <c r="BG1640" s="359" t="str">
        <f t="shared" si="552"/>
        <v/>
      </c>
      <c r="BI1640" s="359" t="str">
        <f t="shared" si="553"/>
        <v/>
      </c>
    </row>
    <row r="1641" spans="3:61" x14ac:dyDescent="0.2">
      <c r="C1641" s="152"/>
      <c r="E1641" s="243"/>
      <c r="F1641" s="374"/>
      <c r="G1641" s="300"/>
      <c r="H1641" s="300"/>
      <c r="I1641" s="300"/>
      <c r="J1641" s="300"/>
      <c r="K1641" s="300"/>
      <c r="L1641" s="300"/>
      <c r="M1641" s="300"/>
      <c r="O1641" s="302"/>
      <c r="U1641" s="355" t="str">
        <f t="shared" si="533"/>
        <v/>
      </c>
      <c r="W1641" s="355" t="str">
        <f t="shared" si="534"/>
        <v/>
      </c>
      <c r="Y1641" s="355" t="str">
        <f t="shared" si="535"/>
        <v/>
      </c>
      <c r="AA1641" s="355" t="str">
        <f t="shared" si="536"/>
        <v/>
      </c>
      <c r="AC1641" s="355" t="str">
        <f t="shared" si="537"/>
        <v/>
      </c>
      <c r="AE1641" s="4" t="str">
        <f t="shared" si="538"/>
        <v/>
      </c>
      <c r="AG1641" s="4" t="str">
        <f t="shared" si="539"/>
        <v/>
      </c>
      <c r="AI1641" s="4" t="str">
        <f t="shared" si="540"/>
        <v/>
      </c>
      <c r="AK1641" s="4" t="str">
        <f t="shared" si="541"/>
        <v/>
      </c>
      <c r="AM1641" s="4" t="str">
        <f t="shared" si="542"/>
        <v/>
      </c>
      <c r="AO1641" s="4" t="str">
        <f t="shared" si="543"/>
        <v/>
      </c>
      <c r="AQ1641" s="4" t="str">
        <f t="shared" si="544"/>
        <v/>
      </c>
      <c r="AS1641" s="4" t="str">
        <f t="shared" si="545"/>
        <v/>
      </c>
      <c r="AU1641" s="4" t="str">
        <f t="shared" si="546"/>
        <v/>
      </c>
      <c r="AW1641" s="359" t="str">
        <f t="shared" si="547"/>
        <v/>
      </c>
      <c r="AY1641" s="359" t="str">
        <f t="shared" si="548"/>
        <v/>
      </c>
      <c r="BA1641" s="359" t="str">
        <f t="shared" si="549"/>
        <v/>
      </c>
      <c r="BC1641" s="359" t="str">
        <f t="shared" si="550"/>
        <v/>
      </c>
      <c r="BE1641" s="359" t="str">
        <f t="shared" si="551"/>
        <v/>
      </c>
      <c r="BG1641" s="359" t="str">
        <f t="shared" si="552"/>
        <v/>
      </c>
      <c r="BI1641" s="359" t="str">
        <f t="shared" si="553"/>
        <v/>
      </c>
    </row>
    <row r="1642" spans="3:61" x14ac:dyDescent="0.2">
      <c r="C1642" s="152"/>
      <c r="E1642" s="243"/>
      <c r="F1642" s="374"/>
      <c r="G1642" s="300"/>
      <c r="H1642" s="300"/>
      <c r="I1642" s="300"/>
      <c r="J1642" s="300"/>
      <c r="K1642" s="300"/>
      <c r="L1642" s="300"/>
      <c r="M1642" s="300"/>
      <c r="O1642" s="302"/>
      <c r="U1642" s="355" t="str">
        <f t="shared" si="533"/>
        <v/>
      </c>
      <c r="W1642" s="355" t="str">
        <f t="shared" si="534"/>
        <v/>
      </c>
      <c r="Y1642" s="355" t="str">
        <f t="shared" si="535"/>
        <v/>
      </c>
      <c r="AA1642" s="355" t="str">
        <f t="shared" si="536"/>
        <v/>
      </c>
      <c r="AC1642" s="355" t="str">
        <f t="shared" si="537"/>
        <v/>
      </c>
      <c r="AE1642" s="4" t="str">
        <f t="shared" si="538"/>
        <v/>
      </c>
      <c r="AG1642" s="4" t="str">
        <f t="shared" si="539"/>
        <v/>
      </c>
      <c r="AI1642" s="4" t="str">
        <f t="shared" si="540"/>
        <v/>
      </c>
      <c r="AK1642" s="4" t="str">
        <f t="shared" si="541"/>
        <v/>
      </c>
      <c r="AM1642" s="4" t="str">
        <f t="shared" si="542"/>
        <v/>
      </c>
      <c r="AO1642" s="4" t="str">
        <f t="shared" si="543"/>
        <v/>
      </c>
      <c r="AQ1642" s="4" t="str">
        <f t="shared" si="544"/>
        <v/>
      </c>
      <c r="AS1642" s="4" t="str">
        <f t="shared" si="545"/>
        <v/>
      </c>
      <c r="AU1642" s="4" t="str">
        <f t="shared" si="546"/>
        <v/>
      </c>
      <c r="AW1642" s="359" t="str">
        <f t="shared" si="547"/>
        <v/>
      </c>
      <c r="AY1642" s="359" t="str">
        <f t="shared" si="548"/>
        <v/>
      </c>
      <c r="BA1642" s="359" t="str">
        <f t="shared" si="549"/>
        <v/>
      </c>
      <c r="BC1642" s="359" t="str">
        <f t="shared" si="550"/>
        <v/>
      </c>
      <c r="BE1642" s="359" t="str">
        <f t="shared" si="551"/>
        <v/>
      </c>
      <c r="BG1642" s="359" t="str">
        <f t="shared" si="552"/>
        <v/>
      </c>
      <c r="BI1642" s="359" t="str">
        <f t="shared" si="553"/>
        <v/>
      </c>
    </row>
    <row r="1643" spans="3:61" x14ac:dyDescent="0.2">
      <c r="C1643" s="152"/>
      <c r="E1643" s="243"/>
      <c r="F1643" s="374"/>
      <c r="G1643" s="300"/>
      <c r="H1643" s="300"/>
      <c r="I1643" s="300"/>
      <c r="J1643" s="300"/>
      <c r="K1643" s="300"/>
      <c r="L1643" s="300"/>
      <c r="M1643" s="300"/>
      <c r="O1643" s="302"/>
      <c r="U1643" s="355" t="str">
        <f t="shared" si="533"/>
        <v/>
      </c>
      <c r="W1643" s="355" t="str">
        <f t="shared" si="534"/>
        <v/>
      </c>
      <c r="Y1643" s="355" t="str">
        <f t="shared" si="535"/>
        <v/>
      </c>
      <c r="AA1643" s="355" t="str">
        <f t="shared" si="536"/>
        <v/>
      </c>
      <c r="AC1643" s="355" t="str">
        <f t="shared" si="537"/>
        <v/>
      </c>
      <c r="AE1643" s="4" t="str">
        <f t="shared" si="538"/>
        <v/>
      </c>
      <c r="AG1643" s="4" t="str">
        <f t="shared" si="539"/>
        <v/>
      </c>
      <c r="AI1643" s="4" t="str">
        <f t="shared" si="540"/>
        <v/>
      </c>
      <c r="AK1643" s="4" t="str">
        <f t="shared" si="541"/>
        <v/>
      </c>
      <c r="AM1643" s="4" t="str">
        <f t="shared" si="542"/>
        <v/>
      </c>
      <c r="AO1643" s="4" t="str">
        <f t="shared" si="543"/>
        <v/>
      </c>
      <c r="AQ1643" s="4" t="str">
        <f t="shared" si="544"/>
        <v/>
      </c>
      <c r="AS1643" s="4" t="str">
        <f t="shared" si="545"/>
        <v/>
      </c>
      <c r="AU1643" s="4" t="str">
        <f t="shared" si="546"/>
        <v/>
      </c>
      <c r="AW1643" s="359" t="str">
        <f t="shared" si="547"/>
        <v/>
      </c>
      <c r="AY1643" s="359" t="str">
        <f t="shared" si="548"/>
        <v/>
      </c>
      <c r="BA1643" s="359" t="str">
        <f t="shared" si="549"/>
        <v/>
      </c>
      <c r="BC1643" s="359" t="str">
        <f t="shared" si="550"/>
        <v/>
      </c>
      <c r="BE1643" s="359" t="str">
        <f t="shared" si="551"/>
        <v/>
      </c>
      <c r="BG1643" s="359" t="str">
        <f t="shared" si="552"/>
        <v/>
      </c>
      <c r="BI1643" s="359" t="str">
        <f t="shared" si="553"/>
        <v/>
      </c>
    </row>
    <row r="1644" spans="3:61" x14ac:dyDescent="0.2">
      <c r="C1644" s="152"/>
      <c r="E1644" s="243"/>
      <c r="F1644" s="374"/>
      <c r="G1644" s="300"/>
      <c r="H1644" s="300"/>
      <c r="I1644" s="300"/>
      <c r="J1644" s="300"/>
      <c r="K1644" s="300"/>
      <c r="L1644" s="300"/>
      <c r="M1644" s="300"/>
      <c r="O1644" s="302"/>
      <c r="U1644" s="355" t="str">
        <f t="shared" si="533"/>
        <v/>
      </c>
      <c r="W1644" s="355" t="str">
        <f t="shared" si="534"/>
        <v/>
      </c>
      <c r="Y1644" s="355" t="str">
        <f t="shared" si="535"/>
        <v/>
      </c>
      <c r="AA1644" s="355" t="str">
        <f t="shared" si="536"/>
        <v/>
      </c>
      <c r="AC1644" s="355" t="str">
        <f t="shared" si="537"/>
        <v/>
      </c>
      <c r="AE1644" s="4" t="str">
        <f t="shared" si="538"/>
        <v/>
      </c>
      <c r="AG1644" s="4" t="str">
        <f t="shared" si="539"/>
        <v/>
      </c>
      <c r="AI1644" s="4" t="str">
        <f t="shared" si="540"/>
        <v/>
      </c>
      <c r="AK1644" s="4" t="str">
        <f t="shared" si="541"/>
        <v/>
      </c>
      <c r="AM1644" s="4" t="str">
        <f t="shared" si="542"/>
        <v/>
      </c>
      <c r="AO1644" s="4" t="str">
        <f t="shared" si="543"/>
        <v/>
      </c>
      <c r="AQ1644" s="4" t="str">
        <f t="shared" si="544"/>
        <v/>
      </c>
      <c r="AS1644" s="4" t="str">
        <f t="shared" si="545"/>
        <v/>
      </c>
      <c r="AU1644" s="4" t="str">
        <f t="shared" si="546"/>
        <v/>
      </c>
      <c r="AW1644" s="359" t="str">
        <f t="shared" si="547"/>
        <v/>
      </c>
      <c r="AY1644" s="359" t="str">
        <f t="shared" si="548"/>
        <v/>
      </c>
      <c r="BA1644" s="359" t="str">
        <f t="shared" si="549"/>
        <v/>
      </c>
      <c r="BC1644" s="359" t="str">
        <f t="shared" si="550"/>
        <v/>
      </c>
      <c r="BE1644" s="359" t="str">
        <f t="shared" si="551"/>
        <v/>
      </c>
      <c r="BG1644" s="359" t="str">
        <f t="shared" si="552"/>
        <v/>
      </c>
      <c r="BI1644" s="359" t="str">
        <f t="shared" si="553"/>
        <v/>
      </c>
    </row>
    <row r="1645" spans="3:61" x14ac:dyDescent="0.2">
      <c r="C1645" s="152"/>
      <c r="E1645" s="243"/>
      <c r="F1645" s="374"/>
      <c r="G1645" s="300"/>
      <c r="H1645" s="300"/>
      <c r="I1645" s="300"/>
      <c r="J1645" s="300"/>
      <c r="K1645" s="300"/>
      <c r="L1645" s="300"/>
      <c r="M1645" s="300"/>
      <c r="O1645" s="302"/>
      <c r="U1645" s="355" t="str">
        <f t="shared" si="533"/>
        <v/>
      </c>
      <c r="W1645" s="355" t="str">
        <f t="shared" si="534"/>
        <v/>
      </c>
      <c r="Y1645" s="355" t="str">
        <f t="shared" si="535"/>
        <v/>
      </c>
      <c r="AA1645" s="355" t="str">
        <f t="shared" si="536"/>
        <v/>
      </c>
      <c r="AC1645" s="355" t="str">
        <f t="shared" si="537"/>
        <v/>
      </c>
      <c r="AE1645" s="4" t="str">
        <f t="shared" si="538"/>
        <v/>
      </c>
      <c r="AG1645" s="4" t="str">
        <f t="shared" si="539"/>
        <v/>
      </c>
      <c r="AI1645" s="4" t="str">
        <f t="shared" si="540"/>
        <v/>
      </c>
      <c r="AK1645" s="4" t="str">
        <f t="shared" si="541"/>
        <v/>
      </c>
      <c r="AM1645" s="4" t="str">
        <f t="shared" si="542"/>
        <v/>
      </c>
      <c r="AO1645" s="4" t="str">
        <f t="shared" si="543"/>
        <v/>
      </c>
      <c r="AQ1645" s="4" t="str">
        <f t="shared" si="544"/>
        <v/>
      </c>
      <c r="AS1645" s="4" t="str">
        <f t="shared" si="545"/>
        <v/>
      </c>
      <c r="AU1645" s="4" t="str">
        <f t="shared" si="546"/>
        <v/>
      </c>
      <c r="AW1645" s="359" t="str">
        <f t="shared" si="547"/>
        <v/>
      </c>
      <c r="AY1645" s="359" t="str">
        <f t="shared" si="548"/>
        <v/>
      </c>
      <c r="BA1645" s="359" t="str">
        <f t="shared" si="549"/>
        <v/>
      </c>
      <c r="BC1645" s="359" t="str">
        <f t="shared" si="550"/>
        <v/>
      </c>
      <c r="BE1645" s="359" t="str">
        <f t="shared" si="551"/>
        <v/>
      </c>
      <c r="BG1645" s="359" t="str">
        <f t="shared" si="552"/>
        <v/>
      </c>
      <c r="BI1645" s="359" t="str">
        <f t="shared" si="553"/>
        <v/>
      </c>
    </row>
    <row r="1646" spans="3:61" x14ac:dyDescent="0.2">
      <c r="C1646" s="152"/>
      <c r="E1646" s="243"/>
      <c r="F1646" s="374"/>
      <c r="G1646" s="300"/>
      <c r="H1646" s="300"/>
      <c r="I1646" s="300"/>
      <c r="J1646" s="300"/>
      <c r="K1646" s="300"/>
      <c r="L1646" s="300"/>
      <c r="M1646" s="300"/>
      <c r="O1646" s="302"/>
      <c r="U1646" s="355" t="str">
        <f t="shared" si="533"/>
        <v/>
      </c>
      <c r="W1646" s="355" t="str">
        <f t="shared" si="534"/>
        <v/>
      </c>
      <c r="Y1646" s="355" t="str">
        <f t="shared" si="535"/>
        <v/>
      </c>
      <c r="AA1646" s="355" t="str">
        <f t="shared" si="536"/>
        <v/>
      </c>
      <c r="AC1646" s="355" t="str">
        <f t="shared" si="537"/>
        <v/>
      </c>
      <c r="AE1646" s="4" t="str">
        <f t="shared" si="538"/>
        <v/>
      </c>
      <c r="AG1646" s="4" t="str">
        <f t="shared" si="539"/>
        <v/>
      </c>
      <c r="AI1646" s="4" t="str">
        <f t="shared" si="540"/>
        <v/>
      </c>
      <c r="AK1646" s="4" t="str">
        <f t="shared" si="541"/>
        <v/>
      </c>
      <c r="AM1646" s="4" t="str">
        <f t="shared" si="542"/>
        <v/>
      </c>
      <c r="AO1646" s="4" t="str">
        <f t="shared" si="543"/>
        <v/>
      </c>
      <c r="AQ1646" s="4" t="str">
        <f t="shared" si="544"/>
        <v/>
      </c>
      <c r="AS1646" s="4" t="str">
        <f t="shared" si="545"/>
        <v/>
      </c>
      <c r="AU1646" s="4" t="str">
        <f t="shared" si="546"/>
        <v/>
      </c>
      <c r="AW1646" s="359" t="str">
        <f t="shared" si="547"/>
        <v/>
      </c>
      <c r="AY1646" s="359" t="str">
        <f t="shared" si="548"/>
        <v/>
      </c>
      <c r="BA1646" s="359" t="str">
        <f t="shared" si="549"/>
        <v/>
      </c>
      <c r="BC1646" s="359" t="str">
        <f t="shared" si="550"/>
        <v/>
      </c>
      <c r="BE1646" s="359" t="str">
        <f t="shared" si="551"/>
        <v/>
      </c>
      <c r="BG1646" s="359" t="str">
        <f t="shared" si="552"/>
        <v/>
      </c>
      <c r="BI1646" s="359" t="str">
        <f t="shared" si="553"/>
        <v/>
      </c>
    </row>
    <row r="1647" spans="3:61" x14ac:dyDescent="0.2">
      <c r="C1647" s="152"/>
      <c r="E1647" s="243"/>
      <c r="F1647" s="374"/>
      <c r="G1647" s="300"/>
      <c r="H1647" s="300"/>
      <c r="I1647" s="300"/>
      <c r="J1647" s="300"/>
      <c r="K1647" s="300"/>
      <c r="L1647" s="300"/>
      <c r="M1647" s="300"/>
      <c r="O1647" s="302"/>
      <c r="U1647" s="355" t="str">
        <f t="shared" si="533"/>
        <v/>
      </c>
      <c r="W1647" s="355" t="str">
        <f t="shared" si="534"/>
        <v/>
      </c>
      <c r="Y1647" s="355" t="str">
        <f t="shared" si="535"/>
        <v/>
      </c>
      <c r="AA1647" s="355" t="str">
        <f t="shared" si="536"/>
        <v/>
      </c>
      <c r="AC1647" s="355" t="str">
        <f t="shared" si="537"/>
        <v/>
      </c>
      <c r="AE1647" s="4" t="str">
        <f t="shared" si="538"/>
        <v/>
      </c>
      <c r="AG1647" s="4" t="str">
        <f t="shared" si="539"/>
        <v/>
      </c>
      <c r="AI1647" s="4" t="str">
        <f t="shared" si="540"/>
        <v/>
      </c>
      <c r="AK1647" s="4" t="str">
        <f t="shared" si="541"/>
        <v/>
      </c>
      <c r="AM1647" s="4" t="str">
        <f t="shared" si="542"/>
        <v/>
      </c>
      <c r="AO1647" s="4" t="str">
        <f t="shared" si="543"/>
        <v/>
      </c>
      <c r="AQ1647" s="4" t="str">
        <f t="shared" si="544"/>
        <v/>
      </c>
      <c r="AS1647" s="4" t="str">
        <f t="shared" si="545"/>
        <v/>
      </c>
      <c r="AU1647" s="4" t="str">
        <f t="shared" si="546"/>
        <v/>
      </c>
      <c r="AW1647" s="359" t="str">
        <f t="shared" si="547"/>
        <v/>
      </c>
      <c r="AY1647" s="359" t="str">
        <f t="shared" si="548"/>
        <v/>
      </c>
      <c r="BA1647" s="359" t="str">
        <f t="shared" si="549"/>
        <v/>
      </c>
      <c r="BC1647" s="359" t="str">
        <f t="shared" si="550"/>
        <v/>
      </c>
      <c r="BE1647" s="359" t="str">
        <f t="shared" si="551"/>
        <v/>
      </c>
      <c r="BG1647" s="359" t="str">
        <f t="shared" si="552"/>
        <v/>
      </c>
      <c r="BI1647" s="359" t="str">
        <f t="shared" si="553"/>
        <v/>
      </c>
    </row>
    <row r="1648" spans="3:61" x14ac:dyDescent="0.2">
      <c r="C1648" s="152"/>
      <c r="E1648" s="243"/>
      <c r="F1648" s="374"/>
      <c r="G1648" s="300"/>
      <c r="H1648" s="300"/>
      <c r="I1648" s="300"/>
      <c r="J1648" s="300"/>
      <c r="K1648" s="300"/>
      <c r="L1648" s="300"/>
      <c r="M1648" s="300"/>
      <c r="O1648" s="302"/>
      <c r="U1648" s="355" t="str">
        <f t="shared" si="533"/>
        <v/>
      </c>
      <c r="W1648" s="355" t="str">
        <f t="shared" si="534"/>
        <v/>
      </c>
      <c r="Y1648" s="355" t="str">
        <f t="shared" si="535"/>
        <v/>
      </c>
      <c r="AA1648" s="355" t="str">
        <f t="shared" si="536"/>
        <v/>
      </c>
      <c r="AC1648" s="355" t="str">
        <f t="shared" si="537"/>
        <v/>
      </c>
      <c r="AE1648" s="4" t="str">
        <f t="shared" si="538"/>
        <v/>
      </c>
      <c r="AG1648" s="4" t="str">
        <f t="shared" si="539"/>
        <v/>
      </c>
      <c r="AI1648" s="4" t="str">
        <f t="shared" si="540"/>
        <v/>
      </c>
      <c r="AK1648" s="4" t="str">
        <f t="shared" si="541"/>
        <v/>
      </c>
      <c r="AM1648" s="4" t="str">
        <f t="shared" si="542"/>
        <v/>
      </c>
      <c r="AO1648" s="4" t="str">
        <f t="shared" si="543"/>
        <v/>
      </c>
      <c r="AQ1648" s="4" t="str">
        <f t="shared" si="544"/>
        <v/>
      </c>
      <c r="AS1648" s="4" t="str">
        <f t="shared" si="545"/>
        <v/>
      </c>
      <c r="AU1648" s="4" t="str">
        <f t="shared" si="546"/>
        <v/>
      </c>
      <c r="AW1648" s="359" t="str">
        <f t="shared" si="547"/>
        <v/>
      </c>
      <c r="AY1648" s="359" t="str">
        <f t="shared" si="548"/>
        <v/>
      </c>
      <c r="BA1648" s="359" t="str">
        <f t="shared" si="549"/>
        <v/>
      </c>
      <c r="BC1648" s="359" t="str">
        <f t="shared" si="550"/>
        <v/>
      </c>
      <c r="BE1648" s="359" t="str">
        <f t="shared" si="551"/>
        <v/>
      </c>
      <c r="BG1648" s="359" t="str">
        <f t="shared" si="552"/>
        <v/>
      </c>
      <c r="BI1648" s="359" t="str">
        <f t="shared" si="553"/>
        <v/>
      </c>
    </row>
    <row r="1649" spans="3:61" x14ac:dyDescent="0.2">
      <c r="C1649" s="152"/>
      <c r="E1649" s="243"/>
      <c r="F1649" s="374"/>
      <c r="G1649" s="300"/>
      <c r="H1649" s="300"/>
      <c r="I1649" s="300"/>
      <c r="J1649" s="300"/>
      <c r="K1649" s="300"/>
      <c r="L1649" s="300"/>
      <c r="M1649" s="300"/>
      <c r="O1649" s="302"/>
      <c r="U1649" s="355" t="str">
        <f t="shared" si="533"/>
        <v/>
      </c>
      <c r="W1649" s="355" t="str">
        <f t="shared" si="534"/>
        <v/>
      </c>
      <c r="Y1649" s="355" t="str">
        <f t="shared" si="535"/>
        <v/>
      </c>
      <c r="AA1649" s="355" t="str">
        <f t="shared" si="536"/>
        <v/>
      </c>
      <c r="AC1649" s="355" t="str">
        <f t="shared" si="537"/>
        <v/>
      </c>
      <c r="AE1649" s="4" t="str">
        <f t="shared" si="538"/>
        <v/>
      </c>
      <c r="AG1649" s="4" t="str">
        <f t="shared" si="539"/>
        <v/>
      </c>
      <c r="AI1649" s="4" t="str">
        <f t="shared" si="540"/>
        <v/>
      </c>
      <c r="AK1649" s="4" t="str">
        <f t="shared" si="541"/>
        <v/>
      </c>
      <c r="AM1649" s="4" t="str">
        <f t="shared" si="542"/>
        <v/>
      </c>
      <c r="AO1649" s="4" t="str">
        <f t="shared" si="543"/>
        <v/>
      </c>
      <c r="AQ1649" s="4" t="str">
        <f t="shared" si="544"/>
        <v/>
      </c>
      <c r="AS1649" s="4" t="str">
        <f t="shared" si="545"/>
        <v/>
      </c>
      <c r="AU1649" s="4" t="str">
        <f t="shared" si="546"/>
        <v/>
      </c>
      <c r="AW1649" s="359" t="str">
        <f t="shared" si="547"/>
        <v/>
      </c>
      <c r="AY1649" s="359" t="str">
        <f t="shared" si="548"/>
        <v/>
      </c>
      <c r="BA1649" s="359" t="str">
        <f t="shared" si="549"/>
        <v/>
      </c>
      <c r="BC1649" s="359" t="str">
        <f t="shared" si="550"/>
        <v/>
      </c>
      <c r="BE1649" s="359" t="str">
        <f t="shared" si="551"/>
        <v/>
      </c>
      <c r="BG1649" s="359" t="str">
        <f t="shared" si="552"/>
        <v/>
      </c>
      <c r="BI1649" s="359" t="str">
        <f t="shared" si="553"/>
        <v/>
      </c>
    </row>
    <row r="1650" spans="3:61" x14ac:dyDescent="0.2">
      <c r="C1650" s="152"/>
      <c r="E1650" s="243"/>
      <c r="F1650" s="374"/>
      <c r="G1650" s="300"/>
      <c r="H1650" s="300"/>
      <c r="I1650" s="300"/>
      <c r="J1650" s="300"/>
      <c r="K1650" s="300"/>
      <c r="L1650" s="300"/>
      <c r="M1650" s="300"/>
      <c r="O1650" s="302"/>
      <c r="U1650" s="355" t="str">
        <f t="shared" si="533"/>
        <v/>
      </c>
      <c r="W1650" s="355" t="str">
        <f t="shared" si="534"/>
        <v/>
      </c>
      <c r="Y1650" s="355" t="str">
        <f t="shared" si="535"/>
        <v/>
      </c>
      <c r="AA1650" s="355" t="str">
        <f t="shared" si="536"/>
        <v/>
      </c>
      <c r="AC1650" s="355" t="str">
        <f t="shared" si="537"/>
        <v/>
      </c>
      <c r="AE1650" s="4" t="str">
        <f t="shared" si="538"/>
        <v/>
      </c>
      <c r="AG1650" s="4" t="str">
        <f t="shared" si="539"/>
        <v/>
      </c>
      <c r="AI1650" s="4" t="str">
        <f t="shared" si="540"/>
        <v/>
      </c>
      <c r="AK1650" s="4" t="str">
        <f t="shared" si="541"/>
        <v/>
      </c>
      <c r="AM1650" s="4" t="str">
        <f t="shared" si="542"/>
        <v/>
      </c>
      <c r="AO1650" s="4" t="str">
        <f t="shared" si="543"/>
        <v/>
      </c>
      <c r="AQ1650" s="4" t="str">
        <f t="shared" si="544"/>
        <v/>
      </c>
      <c r="AS1650" s="4" t="str">
        <f t="shared" si="545"/>
        <v/>
      </c>
      <c r="AU1650" s="4" t="str">
        <f t="shared" si="546"/>
        <v/>
      </c>
      <c r="AW1650" s="359" t="str">
        <f t="shared" si="547"/>
        <v/>
      </c>
      <c r="AY1650" s="359" t="str">
        <f t="shared" si="548"/>
        <v/>
      </c>
      <c r="BA1650" s="359" t="str">
        <f t="shared" si="549"/>
        <v/>
      </c>
      <c r="BC1650" s="359" t="str">
        <f t="shared" si="550"/>
        <v/>
      </c>
      <c r="BE1650" s="359" t="str">
        <f t="shared" si="551"/>
        <v/>
      </c>
      <c r="BG1650" s="359" t="str">
        <f t="shared" si="552"/>
        <v/>
      </c>
      <c r="BI1650" s="359" t="str">
        <f t="shared" si="553"/>
        <v/>
      </c>
    </row>
    <row r="1651" spans="3:61" x14ac:dyDescent="0.2">
      <c r="C1651" s="152"/>
      <c r="E1651" s="243"/>
      <c r="F1651" s="374"/>
      <c r="G1651" s="300"/>
      <c r="H1651" s="300"/>
      <c r="I1651" s="300"/>
      <c r="J1651" s="300"/>
      <c r="K1651" s="300"/>
      <c r="L1651" s="300"/>
      <c r="M1651" s="300"/>
      <c r="O1651" s="302"/>
      <c r="U1651" s="355" t="str">
        <f t="shared" si="533"/>
        <v/>
      </c>
      <c r="W1651" s="355" t="str">
        <f t="shared" si="534"/>
        <v/>
      </c>
      <c r="Y1651" s="355" t="str">
        <f t="shared" si="535"/>
        <v/>
      </c>
      <c r="AA1651" s="355" t="str">
        <f t="shared" si="536"/>
        <v/>
      </c>
      <c r="AC1651" s="355" t="str">
        <f t="shared" si="537"/>
        <v/>
      </c>
      <c r="AE1651" s="4" t="str">
        <f t="shared" si="538"/>
        <v/>
      </c>
      <c r="AG1651" s="4" t="str">
        <f t="shared" si="539"/>
        <v/>
      </c>
      <c r="AI1651" s="4" t="str">
        <f t="shared" si="540"/>
        <v/>
      </c>
      <c r="AK1651" s="4" t="str">
        <f t="shared" si="541"/>
        <v/>
      </c>
      <c r="AM1651" s="4" t="str">
        <f t="shared" si="542"/>
        <v/>
      </c>
      <c r="AO1651" s="4" t="str">
        <f t="shared" si="543"/>
        <v/>
      </c>
      <c r="AQ1651" s="4" t="str">
        <f t="shared" si="544"/>
        <v/>
      </c>
      <c r="AS1651" s="4" t="str">
        <f t="shared" si="545"/>
        <v/>
      </c>
      <c r="AU1651" s="4" t="str">
        <f t="shared" si="546"/>
        <v/>
      </c>
      <c r="AW1651" s="359" t="str">
        <f t="shared" si="547"/>
        <v/>
      </c>
      <c r="AY1651" s="359" t="str">
        <f t="shared" si="548"/>
        <v/>
      </c>
      <c r="BA1651" s="359" t="str">
        <f t="shared" si="549"/>
        <v/>
      </c>
      <c r="BC1651" s="359" t="str">
        <f t="shared" si="550"/>
        <v/>
      </c>
      <c r="BE1651" s="359" t="str">
        <f t="shared" si="551"/>
        <v/>
      </c>
      <c r="BG1651" s="359" t="str">
        <f t="shared" si="552"/>
        <v/>
      </c>
      <c r="BI1651" s="359" t="str">
        <f t="shared" si="553"/>
        <v/>
      </c>
    </row>
    <row r="1652" spans="3:61" x14ac:dyDescent="0.2">
      <c r="C1652" s="152"/>
      <c r="E1652" s="243"/>
      <c r="F1652" s="374"/>
      <c r="G1652" s="300"/>
      <c r="H1652" s="300"/>
      <c r="I1652" s="300"/>
      <c r="J1652" s="300"/>
      <c r="K1652" s="300"/>
      <c r="L1652" s="300"/>
      <c r="M1652" s="300"/>
      <c r="O1652" s="302"/>
      <c r="U1652" s="355" t="str">
        <f t="shared" si="533"/>
        <v/>
      </c>
      <c r="W1652" s="355" t="str">
        <f t="shared" si="534"/>
        <v/>
      </c>
      <c r="Y1652" s="355" t="str">
        <f t="shared" si="535"/>
        <v/>
      </c>
      <c r="AA1652" s="355" t="str">
        <f t="shared" si="536"/>
        <v/>
      </c>
      <c r="AC1652" s="355" t="str">
        <f t="shared" si="537"/>
        <v/>
      </c>
      <c r="AE1652" s="4" t="str">
        <f t="shared" si="538"/>
        <v/>
      </c>
      <c r="AG1652" s="4" t="str">
        <f t="shared" si="539"/>
        <v/>
      </c>
      <c r="AI1652" s="4" t="str">
        <f t="shared" si="540"/>
        <v/>
      </c>
      <c r="AK1652" s="4" t="str">
        <f t="shared" si="541"/>
        <v/>
      </c>
      <c r="AM1652" s="4" t="str">
        <f t="shared" si="542"/>
        <v/>
      </c>
      <c r="AO1652" s="4" t="str">
        <f t="shared" si="543"/>
        <v/>
      </c>
      <c r="AQ1652" s="4" t="str">
        <f t="shared" si="544"/>
        <v/>
      </c>
      <c r="AS1652" s="4" t="str">
        <f t="shared" si="545"/>
        <v/>
      </c>
      <c r="AU1652" s="4" t="str">
        <f t="shared" si="546"/>
        <v/>
      </c>
      <c r="AW1652" s="359" t="str">
        <f t="shared" si="547"/>
        <v/>
      </c>
      <c r="AY1652" s="359" t="str">
        <f t="shared" si="548"/>
        <v/>
      </c>
      <c r="BA1652" s="359" t="str">
        <f t="shared" si="549"/>
        <v/>
      </c>
      <c r="BC1652" s="359" t="str">
        <f t="shared" si="550"/>
        <v/>
      </c>
      <c r="BE1652" s="359" t="str">
        <f t="shared" si="551"/>
        <v/>
      </c>
      <c r="BG1652" s="359" t="str">
        <f t="shared" si="552"/>
        <v/>
      </c>
      <c r="BI1652" s="359" t="str">
        <f t="shared" si="553"/>
        <v/>
      </c>
    </row>
    <row r="1653" spans="3:61" x14ac:dyDescent="0.2">
      <c r="C1653" s="152"/>
      <c r="E1653" s="243"/>
      <c r="F1653" s="374"/>
      <c r="G1653" s="300"/>
      <c r="H1653" s="300"/>
      <c r="I1653" s="300"/>
      <c r="J1653" s="300"/>
      <c r="K1653" s="300"/>
      <c r="L1653" s="300"/>
      <c r="M1653" s="300"/>
      <c r="O1653" s="302"/>
      <c r="U1653" s="355" t="str">
        <f t="shared" si="533"/>
        <v/>
      </c>
      <c r="W1653" s="355" t="str">
        <f t="shared" si="534"/>
        <v/>
      </c>
      <c r="Y1653" s="355" t="str">
        <f t="shared" si="535"/>
        <v/>
      </c>
      <c r="AA1653" s="355" t="str">
        <f t="shared" si="536"/>
        <v/>
      </c>
      <c r="AC1653" s="355" t="str">
        <f t="shared" si="537"/>
        <v/>
      </c>
      <c r="AE1653" s="4" t="str">
        <f t="shared" si="538"/>
        <v/>
      </c>
      <c r="AG1653" s="4" t="str">
        <f t="shared" si="539"/>
        <v/>
      </c>
      <c r="AI1653" s="4" t="str">
        <f t="shared" si="540"/>
        <v/>
      </c>
      <c r="AK1653" s="4" t="str">
        <f t="shared" si="541"/>
        <v/>
      </c>
      <c r="AM1653" s="4" t="str">
        <f t="shared" si="542"/>
        <v/>
      </c>
      <c r="AO1653" s="4" t="str">
        <f t="shared" si="543"/>
        <v/>
      </c>
      <c r="AQ1653" s="4" t="str">
        <f t="shared" si="544"/>
        <v/>
      </c>
      <c r="AS1653" s="4" t="str">
        <f t="shared" si="545"/>
        <v/>
      </c>
      <c r="AU1653" s="4" t="str">
        <f t="shared" si="546"/>
        <v/>
      </c>
      <c r="AW1653" s="359" t="str">
        <f t="shared" si="547"/>
        <v/>
      </c>
      <c r="AY1653" s="359" t="str">
        <f t="shared" si="548"/>
        <v/>
      </c>
      <c r="BA1653" s="359" t="str">
        <f t="shared" si="549"/>
        <v/>
      </c>
      <c r="BC1653" s="359" t="str">
        <f t="shared" si="550"/>
        <v/>
      </c>
      <c r="BE1653" s="359" t="str">
        <f t="shared" si="551"/>
        <v/>
      </c>
      <c r="BG1653" s="359" t="str">
        <f t="shared" si="552"/>
        <v/>
      </c>
      <c r="BI1653" s="359" t="str">
        <f t="shared" si="553"/>
        <v/>
      </c>
    </row>
    <row r="1654" spans="3:61" x14ac:dyDescent="0.2">
      <c r="C1654" s="152"/>
      <c r="E1654" s="243"/>
      <c r="F1654" s="374"/>
      <c r="G1654" s="300"/>
      <c r="H1654" s="300"/>
      <c r="I1654" s="300"/>
      <c r="J1654" s="300"/>
      <c r="K1654" s="300"/>
      <c r="L1654" s="300"/>
      <c r="M1654" s="300"/>
      <c r="O1654" s="302"/>
      <c r="U1654" s="355" t="str">
        <f t="shared" si="533"/>
        <v/>
      </c>
      <c r="W1654" s="355" t="str">
        <f t="shared" si="534"/>
        <v/>
      </c>
      <c r="Y1654" s="355" t="str">
        <f t="shared" si="535"/>
        <v/>
      </c>
      <c r="AA1654" s="355" t="str">
        <f t="shared" si="536"/>
        <v/>
      </c>
      <c r="AC1654" s="355" t="str">
        <f t="shared" si="537"/>
        <v/>
      </c>
      <c r="AE1654" s="4" t="str">
        <f t="shared" si="538"/>
        <v/>
      </c>
      <c r="AG1654" s="4" t="str">
        <f t="shared" si="539"/>
        <v/>
      </c>
      <c r="AI1654" s="4" t="str">
        <f t="shared" si="540"/>
        <v/>
      </c>
      <c r="AK1654" s="4" t="str">
        <f t="shared" si="541"/>
        <v/>
      </c>
      <c r="AM1654" s="4" t="str">
        <f t="shared" si="542"/>
        <v/>
      </c>
      <c r="AO1654" s="4" t="str">
        <f t="shared" si="543"/>
        <v/>
      </c>
      <c r="AQ1654" s="4" t="str">
        <f t="shared" si="544"/>
        <v/>
      </c>
      <c r="AS1654" s="4" t="str">
        <f t="shared" si="545"/>
        <v/>
      </c>
      <c r="AU1654" s="4" t="str">
        <f t="shared" si="546"/>
        <v/>
      </c>
      <c r="AW1654" s="359" t="str">
        <f t="shared" si="547"/>
        <v/>
      </c>
      <c r="AY1654" s="359" t="str">
        <f t="shared" si="548"/>
        <v/>
      </c>
      <c r="BA1654" s="359" t="str">
        <f t="shared" si="549"/>
        <v/>
      </c>
      <c r="BC1654" s="359" t="str">
        <f t="shared" si="550"/>
        <v/>
      </c>
      <c r="BE1654" s="359" t="str">
        <f t="shared" si="551"/>
        <v/>
      </c>
      <c r="BG1654" s="359" t="str">
        <f t="shared" si="552"/>
        <v/>
      </c>
      <c r="BI1654" s="359" t="str">
        <f t="shared" si="553"/>
        <v/>
      </c>
    </row>
    <row r="1655" spans="3:61" x14ac:dyDescent="0.2">
      <c r="C1655" s="152"/>
      <c r="E1655" s="243"/>
      <c r="F1655" s="374"/>
      <c r="G1655" s="300"/>
      <c r="H1655" s="300"/>
      <c r="I1655" s="300"/>
      <c r="J1655" s="300"/>
      <c r="K1655" s="300"/>
      <c r="L1655" s="300"/>
      <c r="M1655" s="300"/>
      <c r="O1655" s="302"/>
      <c r="U1655" s="355" t="str">
        <f t="shared" si="533"/>
        <v/>
      </c>
      <c r="W1655" s="355" t="str">
        <f t="shared" si="534"/>
        <v/>
      </c>
      <c r="Y1655" s="355" t="str">
        <f t="shared" si="535"/>
        <v/>
      </c>
      <c r="AA1655" s="355" t="str">
        <f t="shared" si="536"/>
        <v/>
      </c>
      <c r="AC1655" s="355" t="str">
        <f t="shared" si="537"/>
        <v/>
      </c>
      <c r="AE1655" s="4" t="str">
        <f t="shared" si="538"/>
        <v/>
      </c>
      <c r="AG1655" s="4" t="str">
        <f t="shared" si="539"/>
        <v/>
      </c>
      <c r="AI1655" s="4" t="str">
        <f t="shared" si="540"/>
        <v/>
      </c>
      <c r="AK1655" s="4" t="str">
        <f t="shared" si="541"/>
        <v/>
      </c>
      <c r="AM1655" s="4" t="str">
        <f t="shared" si="542"/>
        <v/>
      </c>
      <c r="AO1655" s="4" t="str">
        <f t="shared" si="543"/>
        <v/>
      </c>
      <c r="AQ1655" s="4" t="str">
        <f t="shared" si="544"/>
        <v/>
      </c>
      <c r="AS1655" s="4" t="str">
        <f t="shared" si="545"/>
        <v/>
      </c>
      <c r="AU1655" s="4" t="str">
        <f t="shared" si="546"/>
        <v/>
      </c>
      <c r="AW1655" s="359" t="str">
        <f t="shared" si="547"/>
        <v/>
      </c>
      <c r="AY1655" s="359" t="str">
        <f t="shared" si="548"/>
        <v/>
      </c>
      <c r="BA1655" s="359" t="str">
        <f t="shared" si="549"/>
        <v/>
      </c>
      <c r="BC1655" s="359" t="str">
        <f t="shared" si="550"/>
        <v/>
      </c>
      <c r="BE1655" s="359" t="str">
        <f t="shared" si="551"/>
        <v/>
      </c>
      <c r="BG1655" s="359" t="str">
        <f t="shared" si="552"/>
        <v/>
      </c>
      <c r="BI1655" s="359" t="str">
        <f t="shared" si="553"/>
        <v/>
      </c>
    </row>
    <row r="1656" spans="3:61" x14ac:dyDescent="0.2">
      <c r="C1656" s="152"/>
      <c r="E1656" s="243"/>
      <c r="F1656" s="374"/>
      <c r="G1656" s="300"/>
      <c r="H1656" s="300"/>
      <c r="I1656" s="300"/>
      <c r="J1656" s="300"/>
      <c r="K1656" s="300"/>
      <c r="L1656" s="300"/>
      <c r="M1656" s="300"/>
      <c r="O1656" s="302"/>
      <c r="U1656" s="355" t="str">
        <f t="shared" si="533"/>
        <v/>
      </c>
      <c r="W1656" s="355" t="str">
        <f t="shared" si="534"/>
        <v/>
      </c>
      <c r="Y1656" s="355" t="str">
        <f t="shared" si="535"/>
        <v/>
      </c>
      <c r="AA1656" s="355" t="str">
        <f t="shared" si="536"/>
        <v/>
      </c>
      <c r="AC1656" s="355" t="str">
        <f t="shared" si="537"/>
        <v/>
      </c>
      <c r="AE1656" s="4" t="str">
        <f t="shared" si="538"/>
        <v/>
      </c>
      <c r="AG1656" s="4" t="str">
        <f t="shared" si="539"/>
        <v/>
      </c>
      <c r="AI1656" s="4" t="str">
        <f t="shared" si="540"/>
        <v/>
      </c>
      <c r="AK1656" s="4" t="str">
        <f t="shared" si="541"/>
        <v/>
      </c>
      <c r="AM1656" s="4" t="str">
        <f t="shared" si="542"/>
        <v/>
      </c>
      <c r="AO1656" s="4" t="str">
        <f t="shared" si="543"/>
        <v/>
      </c>
      <c r="AQ1656" s="4" t="str">
        <f t="shared" si="544"/>
        <v/>
      </c>
      <c r="AS1656" s="4" t="str">
        <f t="shared" si="545"/>
        <v/>
      </c>
      <c r="AU1656" s="4" t="str">
        <f t="shared" si="546"/>
        <v/>
      </c>
      <c r="AW1656" s="359" t="str">
        <f t="shared" si="547"/>
        <v/>
      </c>
      <c r="AY1656" s="359" t="str">
        <f t="shared" si="548"/>
        <v/>
      </c>
      <c r="BA1656" s="359" t="str">
        <f t="shared" si="549"/>
        <v/>
      </c>
      <c r="BC1656" s="359" t="str">
        <f t="shared" si="550"/>
        <v/>
      </c>
      <c r="BE1656" s="359" t="str">
        <f t="shared" si="551"/>
        <v/>
      </c>
      <c r="BG1656" s="359" t="str">
        <f t="shared" si="552"/>
        <v/>
      </c>
      <c r="BI1656" s="359" t="str">
        <f t="shared" si="553"/>
        <v/>
      </c>
    </row>
    <row r="1657" spans="3:61" x14ac:dyDescent="0.2">
      <c r="C1657" s="152"/>
      <c r="E1657" s="243"/>
      <c r="F1657" s="374"/>
      <c r="G1657" s="300"/>
      <c r="H1657" s="300"/>
      <c r="I1657" s="300"/>
      <c r="J1657" s="300"/>
      <c r="K1657" s="300"/>
      <c r="L1657" s="300"/>
      <c r="M1657" s="300"/>
      <c r="O1657" s="302"/>
      <c r="U1657" s="355" t="str">
        <f t="shared" si="533"/>
        <v/>
      </c>
      <c r="W1657" s="355" t="str">
        <f t="shared" si="534"/>
        <v/>
      </c>
      <c r="Y1657" s="355" t="str">
        <f t="shared" si="535"/>
        <v/>
      </c>
      <c r="AA1657" s="355" t="str">
        <f t="shared" si="536"/>
        <v/>
      </c>
      <c r="AC1657" s="355" t="str">
        <f t="shared" si="537"/>
        <v/>
      </c>
      <c r="AE1657" s="4" t="str">
        <f t="shared" si="538"/>
        <v/>
      </c>
      <c r="AG1657" s="4" t="str">
        <f t="shared" si="539"/>
        <v/>
      </c>
      <c r="AI1657" s="4" t="str">
        <f t="shared" si="540"/>
        <v/>
      </c>
      <c r="AK1657" s="4" t="str">
        <f t="shared" si="541"/>
        <v/>
      </c>
      <c r="AM1657" s="4" t="str">
        <f t="shared" si="542"/>
        <v/>
      </c>
      <c r="AO1657" s="4" t="str">
        <f t="shared" si="543"/>
        <v/>
      </c>
      <c r="AQ1657" s="4" t="str">
        <f t="shared" si="544"/>
        <v/>
      </c>
      <c r="AS1657" s="4" t="str">
        <f t="shared" si="545"/>
        <v/>
      </c>
      <c r="AU1657" s="4" t="str">
        <f t="shared" si="546"/>
        <v/>
      </c>
      <c r="AW1657" s="359" t="str">
        <f t="shared" si="547"/>
        <v/>
      </c>
      <c r="AY1657" s="359" t="str">
        <f t="shared" si="548"/>
        <v/>
      </c>
      <c r="BA1657" s="359" t="str">
        <f t="shared" si="549"/>
        <v/>
      </c>
      <c r="BC1657" s="359" t="str">
        <f t="shared" si="550"/>
        <v/>
      </c>
      <c r="BE1657" s="359" t="str">
        <f t="shared" si="551"/>
        <v/>
      </c>
      <c r="BG1657" s="359" t="str">
        <f t="shared" si="552"/>
        <v/>
      </c>
      <c r="BI1657" s="359" t="str">
        <f t="shared" si="553"/>
        <v/>
      </c>
    </row>
    <row r="1658" spans="3:61" x14ac:dyDescent="0.2">
      <c r="C1658" s="152"/>
      <c r="E1658" s="243"/>
      <c r="F1658" s="374"/>
      <c r="G1658" s="300"/>
      <c r="H1658" s="300"/>
      <c r="I1658" s="300"/>
      <c r="J1658" s="300"/>
      <c r="K1658" s="300"/>
      <c r="L1658" s="300"/>
      <c r="M1658" s="300"/>
      <c r="O1658" s="302"/>
      <c r="U1658" s="355" t="str">
        <f t="shared" si="533"/>
        <v/>
      </c>
      <c r="W1658" s="355" t="str">
        <f t="shared" si="534"/>
        <v/>
      </c>
      <c r="Y1658" s="355" t="str">
        <f t="shared" si="535"/>
        <v/>
      </c>
      <c r="AA1658" s="355" t="str">
        <f t="shared" si="536"/>
        <v/>
      </c>
      <c r="AC1658" s="355" t="str">
        <f t="shared" si="537"/>
        <v/>
      </c>
      <c r="AE1658" s="4" t="str">
        <f t="shared" si="538"/>
        <v/>
      </c>
      <c r="AG1658" s="4" t="str">
        <f t="shared" si="539"/>
        <v/>
      </c>
      <c r="AI1658" s="4" t="str">
        <f t="shared" si="540"/>
        <v/>
      </c>
      <c r="AK1658" s="4" t="str">
        <f t="shared" si="541"/>
        <v/>
      </c>
      <c r="AM1658" s="4" t="str">
        <f t="shared" si="542"/>
        <v/>
      </c>
      <c r="AO1658" s="4" t="str">
        <f t="shared" si="543"/>
        <v/>
      </c>
      <c r="AQ1658" s="4" t="str">
        <f t="shared" si="544"/>
        <v/>
      </c>
      <c r="AS1658" s="4" t="str">
        <f t="shared" si="545"/>
        <v/>
      </c>
      <c r="AU1658" s="4" t="str">
        <f t="shared" si="546"/>
        <v/>
      </c>
      <c r="AW1658" s="359" t="str">
        <f t="shared" si="547"/>
        <v/>
      </c>
      <c r="AY1658" s="359" t="str">
        <f t="shared" si="548"/>
        <v/>
      </c>
      <c r="BA1658" s="359" t="str">
        <f t="shared" si="549"/>
        <v/>
      </c>
      <c r="BC1658" s="359" t="str">
        <f t="shared" si="550"/>
        <v/>
      </c>
      <c r="BE1658" s="359" t="str">
        <f t="shared" si="551"/>
        <v/>
      </c>
      <c r="BG1658" s="359" t="str">
        <f t="shared" si="552"/>
        <v/>
      </c>
      <c r="BI1658" s="359" t="str">
        <f t="shared" si="553"/>
        <v/>
      </c>
    </row>
    <row r="1659" spans="3:61" x14ac:dyDescent="0.2">
      <c r="C1659" s="152"/>
      <c r="E1659" s="243"/>
      <c r="F1659" s="374"/>
      <c r="G1659" s="300"/>
      <c r="H1659" s="300"/>
      <c r="I1659" s="300"/>
      <c r="J1659" s="300"/>
      <c r="K1659" s="300"/>
      <c r="L1659" s="300"/>
      <c r="M1659" s="300"/>
      <c r="O1659" s="302"/>
      <c r="U1659" s="355" t="str">
        <f t="shared" si="533"/>
        <v/>
      </c>
      <c r="W1659" s="355" t="str">
        <f t="shared" si="534"/>
        <v/>
      </c>
      <c r="Y1659" s="355" t="str">
        <f t="shared" si="535"/>
        <v/>
      </c>
      <c r="AA1659" s="355" t="str">
        <f t="shared" si="536"/>
        <v/>
      </c>
      <c r="AC1659" s="355" t="str">
        <f t="shared" si="537"/>
        <v/>
      </c>
      <c r="AE1659" s="4" t="str">
        <f t="shared" si="538"/>
        <v/>
      </c>
      <c r="AG1659" s="4" t="str">
        <f t="shared" si="539"/>
        <v/>
      </c>
      <c r="AI1659" s="4" t="str">
        <f t="shared" si="540"/>
        <v/>
      </c>
      <c r="AK1659" s="4" t="str">
        <f t="shared" si="541"/>
        <v/>
      </c>
      <c r="AM1659" s="4" t="str">
        <f t="shared" si="542"/>
        <v/>
      </c>
      <c r="AO1659" s="4" t="str">
        <f t="shared" si="543"/>
        <v/>
      </c>
      <c r="AQ1659" s="4" t="str">
        <f t="shared" si="544"/>
        <v/>
      </c>
      <c r="AS1659" s="4" t="str">
        <f t="shared" si="545"/>
        <v/>
      </c>
      <c r="AU1659" s="4" t="str">
        <f t="shared" si="546"/>
        <v/>
      </c>
      <c r="AW1659" s="359" t="str">
        <f t="shared" si="547"/>
        <v/>
      </c>
      <c r="AY1659" s="359" t="str">
        <f t="shared" si="548"/>
        <v/>
      </c>
      <c r="BA1659" s="359" t="str">
        <f t="shared" si="549"/>
        <v/>
      </c>
      <c r="BC1659" s="359" t="str">
        <f t="shared" si="550"/>
        <v/>
      </c>
      <c r="BE1659" s="359" t="str">
        <f t="shared" si="551"/>
        <v/>
      </c>
      <c r="BG1659" s="359" t="str">
        <f t="shared" si="552"/>
        <v/>
      </c>
      <c r="BI1659" s="359" t="str">
        <f t="shared" si="553"/>
        <v/>
      </c>
    </row>
    <row r="1660" spans="3:61" x14ac:dyDescent="0.2">
      <c r="C1660" s="152"/>
      <c r="E1660" s="243"/>
      <c r="F1660" s="374"/>
      <c r="G1660" s="300"/>
      <c r="H1660" s="300"/>
      <c r="I1660" s="300"/>
      <c r="J1660" s="300"/>
      <c r="K1660" s="300"/>
      <c r="L1660" s="300"/>
      <c r="M1660" s="300"/>
      <c r="O1660" s="302"/>
      <c r="U1660" s="355" t="str">
        <f t="shared" si="533"/>
        <v/>
      </c>
      <c r="W1660" s="355" t="str">
        <f t="shared" si="534"/>
        <v/>
      </c>
      <c r="Y1660" s="355" t="str">
        <f t="shared" si="535"/>
        <v/>
      </c>
      <c r="AA1660" s="355" t="str">
        <f t="shared" si="536"/>
        <v/>
      </c>
      <c r="AC1660" s="355" t="str">
        <f t="shared" si="537"/>
        <v/>
      </c>
      <c r="AE1660" s="4" t="str">
        <f t="shared" si="538"/>
        <v/>
      </c>
      <c r="AG1660" s="4" t="str">
        <f t="shared" si="539"/>
        <v/>
      </c>
      <c r="AI1660" s="4" t="str">
        <f t="shared" si="540"/>
        <v/>
      </c>
      <c r="AK1660" s="4" t="str">
        <f t="shared" si="541"/>
        <v/>
      </c>
      <c r="AM1660" s="4" t="str">
        <f t="shared" si="542"/>
        <v/>
      </c>
      <c r="AO1660" s="4" t="str">
        <f t="shared" si="543"/>
        <v/>
      </c>
      <c r="AQ1660" s="4" t="str">
        <f t="shared" si="544"/>
        <v/>
      </c>
      <c r="AS1660" s="4" t="str">
        <f t="shared" si="545"/>
        <v/>
      </c>
      <c r="AU1660" s="4" t="str">
        <f t="shared" si="546"/>
        <v/>
      </c>
      <c r="AW1660" s="359" t="str">
        <f t="shared" si="547"/>
        <v/>
      </c>
      <c r="AY1660" s="359" t="str">
        <f t="shared" si="548"/>
        <v/>
      </c>
      <c r="BA1660" s="359" t="str">
        <f t="shared" si="549"/>
        <v/>
      </c>
      <c r="BC1660" s="359" t="str">
        <f t="shared" si="550"/>
        <v/>
      </c>
      <c r="BE1660" s="359" t="str">
        <f t="shared" si="551"/>
        <v/>
      </c>
      <c r="BG1660" s="359" t="str">
        <f t="shared" si="552"/>
        <v/>
      </c>
      <c r="BI1660" s="359" t="str">
        <f t="shared" si="553"/>
        <v/>
      </c>
    </row>
    <row r="1661" spans="3:61" x14ac:dyDescent="0.2">
      <c r="C1661" s="152"/>
      <c r="E1661" s="243"/>
      <c r="F1661" s="374"/>
      <c r="G1661" s="300"/>
      <c r="H1661" s="300"/>
      <c r="I1661" s="300"/>
      <c r="J1661" s="300"/>
      <c r="K1661" s="300"/>
      <c r="L1661" s="300"/>
      <c r="M1661" s="300"/>
      <c r="O1661" s="302"/>
      <c r="U1661" s="355" t="str">
        <f t="shared" si="533"/>
        <v/>
      </c>
      <c r="W1661" s="355" t="str">
        <f t="shared" si="534"/>
        <v/>
      </c>
      <c r="Y1661" s="355" t="str">
        <f t="shared" si="535"/>
        <v/>
      </c>
      <c r="AA1661" s="355" t="str">
        <f t="shared" si="536"/>
        <v/>
      </c>
      <c r="AC1661" s="355" t="str">
        <f t="shared" si="537"/>
        <v/>
      </c>
      <c r="AE1661" s="4" t="str">
        <f t="shared" si="538"/>
        <v/>
      </c>
      <c r="AG1661" s="4" t="str">
        <f t="shared" si="539"/>
        <v/>
      </c>
      <c r="AI1661" s="4" t="str">
        <f t="shared" si="540"/>
        <v/>
      </c>
      <c r="AK1661" s="4" t="str">
        <f t="shared" si="541"/>
        <v/>
      </c>
      <c r="AM1661" s="4" t="str">
        <f t="shared" si="542"/>
        <v/>
      </c>
      <c r="AO1661" s="4" t="str">
        <f t="shared" si="543"/>
        <v/>
      </c>
      <c r="AQ1661" s="4" t="str">
        <f t="shared" si="544"/>
        <v/>
      </c>
      <c r="AS1661" s="4" t="str">
        <f t="shared" si="545"/>
        <v/>
      </c>
      <c r="AU1661" s="4" t="str">
        <f t="shared" si="546"/>
        <v/>
      </c>
      <c r="AW1661" s="359" t="str">
        <f t="shared" si="547"/>
        <v/>
      </c>
      <c r="AY1661" s="359" t="str">
        <f t="shared" si="548"/>
        <v/>
      </c>
      <c r="BA1661" s="359" t="str">
        <f t="shared" si="549"/>
        <v/>
      </c>
      <c r="BC1661" s="359" t="str">
        <f t="shared" si="550"/>
        <v/>
      </c>
      <c r="BE1661" s="359" t="str">
        <f t="shared" si="551"/>
        <v/>
      </c>
      <c r="BG1661" s="359" t="str">
        <f t="shared" si="552"/>
        <v/>
      </c>
      <c r="BI1661" s="359" t="str">
        <f t="shared" si="553"/>
        <v/>
      </c>
    </row>
    <row r="1662" spans="3:61" x14ac:dyDescent="0.2">
      <c r="C1662" s="152"/>
      <c r="E1662" s="243"/>
      <c r="F1662" s="374"/>
      <c r="G1662" s="300"/>
      <c r="H1662" s="300"/>
      <c r="I1662" s="300"/>
      <c r="J1662" s="300"/>
      <c r="K1662" s="300"/>
      <c r="L1662" s="300"/>
      <c r="M1662" s="300"/>
      <c r="O1662" s="302"/>
      <c r="U1662" s="355" t="str">
        <f t="shared" si="533"/>
        <v/>
      </c>
      <c r="W1662" s="355" t="str">
        <f t="shared" si="534"/>
        <v/>
      </c>
      <c r="Y1662" s="355" t="str">
        <f t="shared" si="535"/>
        <v/>
      </c>
      <c r="AA1662" s="355" t="str">
        <f t="shared" si="536"/>
        <v/>
      </c>
      <c r="AC1662" s="355" t="str">
        <f t="shared" si="537"/>
        <v/>
      </c>
      <c r="AE1662" s="4" t="str">
        <f t="shared" si="538"/>
        <v/>
      </c>
      <c r="AG1662" s="4" t="str">
        <f t="shared" si="539"/>
        <v/>
      </c>
      <c r="AI1662" s="4" t="str">
        <f t="shared" si="540"/>
        <v/>
      </c>
      <c r="AK1662" s="4" t="str">
        <f t="shared" si="541"/>
        <v/>
      </c>
      <c r="AM1662" s="4" t="str">
        <f t="shared" si="542"/>
        <v/>
      </c>
      <c r="AO1662" s="4" t="str">
        <f t="shared" si="543"/>
        <v/>
      </c>
      <c r="AQ1662" s="4" t="str">
        <f t="shared" si="544"/>
        <v/>
      </c>
      <c r="AS1662" s="4" t="str">
        <f t="shared" si="545"/>
        <v/>
      </c>
      <c r="AU1662" s="4" t="str">
        <f t="shared" si="546"/>
        <v/>
      </c>
      <c r="AW1662" s="359" t="str">
        <f t="shared" si="547"/>
        <v/>
      </c>
      <c r="AY1662" s="359" t="str">
        <f t="shared" si="548"/>
        <v/>
      </c>
      <c r="BA1662" s="359" t="str">
        <f t="shared" si="549"/>
        <v/>
      </c>
      <c r="BC1662" s="359" t="str">
        <f t="shared" si="550"/>
        <v/>
      </c>
      <c r="BE1662" s="359" t="str">
        <f t="shared" si="551"/>
        <v/>
      </c>
      <c r="BG1662" s="359" t="str">
        <f t="shared" si="552"/>
        <v/>
      </c>
      <c r="BI1662" s="359" t="str">
        <f t="shared" si="553"/>
        <v/>
      </c>
    </row>
    <row r="1663" spans="3:61" x14ac:dyDescent="0.2">
      <c r="C1663" s="152"/>
      <c r="E1663" s="243"/>
      <c r="F1663" s="374"/>
      <c r="G1663" s="300"/>
      <c r="H1663" s="300"/>
      <c r="I1663" s="300"/>
      <c r="J1663" s="300"/>
      <c r="K1663" s="300"/>
      <c r="L1663" s="300"/>
      <c r="M1663" s="300"/>
      <c r="O1663" s="302"/>
      <c r="U1663" s="355" t="str">
        <f t="shared" si="533"/>
        <v/>
      </c>
      <c r="W1663" s="355" t="str">
        <f t="shared" si="534"/>
        <v/>
      </c>
      <c r="Y1663" s="355" t="str">
        <f t="shared" si="535"/>
        <v/>
      </c>
      <c r="AA1663" s="355" t="str">
        <f t="shared" si="536"/>
        <v/>
      </c>
      <c r="AC1663" s="355" t="str">
        <f t="shared" si="537"/>
        <v/>
      </c>
      <c r="AE1663" s="4" t="str">
        <f t="shared" si="538"/>
        <v/>
      </c>
      <c r="AG1663" s="4" t="str">
        <f t="shared" si="539"/>
        <v/>
      </c>
      <c r="AI1663" s="4" t="str">
        <f t="shared" si="540"/>
        <v/>
      </c>
      <c r="AK1663" s="4" t="str">
        <f t="shared" si="541"/>
        <v/>
      </c>
      <c r="AM1663" s="4" t="str">
        <f t="shared" si="542"/>
        <v/>
      </c>
      <c r="AO1663" s="4" t="str">
        <f t="shared" si="543"/>
        <v/>
      </c>
      <c r="AQ1663" s="4" t="str">
        <f t="shared" si="544"/>
        <v/>
      </c>
      <c r="AS1663" s="4" t="str">
        <f t="shared" si="545"/>
        <v/>
      </c>
      <c r="AU1663" s="4" t="str">
        <f t="shared" si="546"/>
        <v/>
      </c>
      <c r="AW1663" s="359" t="str">
        <f t="shared" si="547"/>
        <v/>
      </c>
      <c r="AY1663" s="359" t="str">
        <f t="shared" si="548"/>
        <v/>
      </c>
      <c r="BA1663" s="359" t="str">
        <f t="shared" si="549"/>
        <v/>
      </c>
      <c r="BC1663" s="359" t="str">
        <f t="shared" si="550"/>
        <v/>
      </c>
      <c r="BE1663" s="359" t="str">
        <f t="shared" si="551"/>
        <v/>
      </c>
      <c r="BG1663" s="359" t="str">
        <f t="shared" si="552"/>
        <v/>
      </c>
      <c r="BI1663" s="359" t="str">
        <f t="shared" si="553"/>
        <v/>
      </c>
    </row>
    <row r="1664" spans="3:61" x14ac:dyDescent="0.2">
      <c r="C1664" s="152"/>
      <c r="E1664" s="243"/>
      <c r="F1664" s="374"/>
      <c r="G1664" s="300"/>
      <c r="H1664" s="300"/>
      <c r="I1664" s="300"/>
      <c r="J1664" s="300"/>
      <c r="K1664" s="300"/>
      <c r="L1664" s="300"/>
      <c r="M1664" s="300"/>
      <c r="O1664" s="302"/>
      <c r="U1664" s="355" t="str">
        <f t="shared" si="533"/>
        <v/>
      </c>
      <c r="W1664" s="355" t="str">
        <f t="shared" si="534"/>
        <v/>
      </c>
      <c r="Y1664" s="355" t="str">
        <f t="shared" si="535"/>
        <v/>
      </c>
      <c r="AA1664" s="355" t="str">
        <f t="shared" si="536"/>
        <v/>
      </c>
      <c r="AC1664" s="355" t="str">
        <f t="shared" si="537"/>
        <v/>
      </c>
      <c r="AE1664" s="4" t="str">
        <f t="shared" si="538"/>
        <v/>
      </c>
      <c r="AG1664" s="4" t="str">
        <f t="shared" si="539"/>
        <v/>
      </c>
      <c r="AI1664" s="4" t="str">
        <f t="shared" si="540"/>
        <v/>
      </c>
      <c r="AK1664" s="4" t="str">
        <f t="shared" si="541"/>
        <v/>
      </c>
      <c r="AM1664" s="4" t="str">
        <f t="shared" si="542"/>
        <v/>
      </c>
      <c r="AO1664" s="4" t="str">
        <f t="shared" si="543"/>
        <v/>
      </c>
      <c r="AQ1664" s="4" t="str">
        <f t="shared" si="544"/>
        <v/>
      </c>
      <c r="AS1664" s="4" t="str">
        <f t="shared" si="545"/>
        <v/>
      </c>
      <c r="AU1664" s="4" t="str">
        <f t="shared" si="546"/>
        <v/>
      </c>
      <c r="AW1664" s="359" t="str">
        <f t="shared" si="547"/>
        <v/>
      </c>
      <c r="AY1664" s="359" t="str">
        <f t="shared" si="548"/>
        <v/>
      </c>
      <c r="BA1664" s="359" t="str">
        <f t="shared" si="549"/>
        <v/>
      </c>
      <c r="BC1664" s="359" t="str">
        <f t="shared" si="550"/>
        <v/>
      </c>
      <c r="BE1664" s="359" t="str">
        <f t="shared" si="551"/>
        <v/>
      </c>
      <c r="BG1664" s="359" t="str">
        <f t="shared" si="552"/>
        <v/>
      </c>
      <c r="BI1664" s="359" t="str">
        <f t="shared" si="553"/>
        <v/>
      </c>
    </row>
    <row r="1665" spans="3:61" x14ac:dyDescent="0.2">
      <c r="C1665" s="152"/>
      <c r="E1665" s="243"/>
      <c r="F1665" s="374"/>
      <c r="G1665" s="300"/>
      <c r="H1665" s="300"/>
      <c r="I1665" s="300"/>
      <c r="J1665" s="300"/>
      <c r="K1665" s="300"/>
      <c r="L1665" s="300"/>
      <c r="M1665" s="300"/>
      <c r="O1665" s="302"/>
      <c r="U1665" s="355" t="str">
        <f t="shared" si="533"/>
        <v/>
      </c>
      <c r="W1665" s="355" t="str">
        <f t="shared" si="534"/>
        <v/>
      </c>
      <c r="Y1665" s="355" t="str">
        <f t="shared" si="535"/>
        <v/>
      </c>
      <c r="AA1665" s="355" t="str">
        <f t="shared" si="536"/>
        <v/>
      </c>
      <c r="AC1665" s="355" t="str">
        <f t="shared" si="537"/>
        <v/>
      </c>
      <c r="AE1665" s="4" t="str">
        <f t="shared" si="538"/>
        <v/>
      </c>
      <c r="AG1665" s="4" t="str">
        <f t="shared" si="539"/>
        <v/>
      </c>
      <c r="AI1665" s="4" t="str">
        <f t="shared" si="540"/>
        <v/>
      </c>
      <c r="AK1665" s="4" t="str">
        <f t="shared" si="541"/>
        <v/>
      </c>
      <c r="AM1665" s="4" t="str">
        <f t="shared" si="542"/>
        <v/>
      </c>
      <c r="AO1665" s="4" t="str">
        <f t="shared" si="543"/>
        <v/>
      </c>
      <c r="AQ1665" s="4" t="str">
        <f t="shared" si="544"/>
        <v/>
      </c>
      <c r="AS1665" s="4" t="str">
        <f t="shared" si="545"/>
        <v/>
      </c>
      <c r="AU1665" s="4" t="str">
        <f t="shared" si="546"/>
        <v/>
      </c>
      <c r="AW1665" s="359" t="str">
        <f t="shared" si="547"/>
        <v/>
      </c>
      <c r="AY1665" s="359" t="str">
        <f t="shared" si="548"/>
        <v/>
      </c>
      <c r="BA1665" s="359" t="str">
        <f t="shared" si="549"/>
        <v/>
      </c>
      <c r="BC1665" s="359" t="str">
        <f t="shared" si="550"/>
        <v/>
      </c>
      <c r="BE1665" s="359" t="str">
        <f t="shared" si="551"/>
        <v/>
      </c>
      <c r="BG1665" s="359" t="str">
        <f t="shared" si="552"/>
        <v/>
      </c>
      <c r="BI1665" s="359" t="str">
        <f t="shared" si="553"/>
        <v/>
      </c>
    </row>
    <row r="1666" spans="3:61" x14ac:dyDescent="0.2">
      <c r="C1666" s="152"/>
      <c r="E1666" s="243"/>
      <c r="F1666" s="374"/>
      <c r="G1666" s="300"/>
      <c r="H1666" s="300"/>
      <c r="I1666" s="300"/>
      <c r="J1666" s="300"/>
      <c r="K1666" s="300"/>
      <c r="L1666" s="300"/>
      <c r="M1666" s="300"/>
      <c r="O1666" s="302"/>
      <c r="U1666" s="355" t="str">
        <f t="shared" si="533"/>
        <v/>
      </c>
      <c r="W1666" s="355" t="str">
        <f t="shared" si="534"/>
        <v/>
      </c>
      <c r="Y1666" s="355" t="str">
        <f t="shared" si="535"/>
        <v/>
      </c>
      <c r="AA1666" s="355" t="str">
        <f t="shared" si="536"/>
        <v/>
      </c>
      <c r="AC1666" s="355" t="str">
        <f t="shared" si="537"/>
        <v/>
      </c>
      <c r="AE1666" s="4" t="str">
        <f t="shared" si="538"/>
        <v/>
      </c>
      <c r="AG1666" s="4" t="str">
        <f t="shared" si="539"/>
        <v/>
      </c>
      <c r="AI1666" s="4" t="str">
        <f t="shared" si="540"/>
        <v/>
      </c>
      <c r="AK1666" s="4" t="str">
        <f t="shared" si="541"/>
        <v/>
      </c>
      <c r="AM1666" s="4" t="str">
        <f t="shared" si="542"/>
        <v/>
      </c>
      <c r="AO1666" s="4" t="str">
        <f t="shared" si="543"/>
        <v/>
      </c>
      <c r="AQ1666" s="4" t="str">
        <f t="shared" si="544"/>
        <v/>
      </c>
      <c r="AS1666" s="4" t="str">
        <f t="shared" si="545"/>
        <v/>
      </c>
      <c r="AU1666" s="4" t="str">
        <f t="shared" si="546"/>
        <v/>
      </c>
      <c r="AW1666" s="359" t="str">
        <f t="shared" si="547"/>
        <v/>
      </c>
      <c r="AY1666" s="359" t="str">
        <f t="shared" si="548"/>
        <v/>
      </c>
      <c r="BA1666" s="359" t="str">
        <f t="shared" si="549"/>
        <v/>
      </c>
      <c r="BC1666" s="359" t="str">
        <f t="shared" si="550"/>
        <v/>
      </c>
      <c r="BE1666" s="359" t="str">
        <f t="shared" si="551"/>
        <v/>
      </c>
      <c r="BG1666" s="359" t="str">
        <f t="shared" si="552"/>
        <v/>
      </c>
      <c r="BI1666" s="359" t="str">
        <f t="shared" si="553"/>
        <v/>
      </c>
    </row>
    <row r="1667" spans="3:61" x14ac:dyDescent="0.2">
      <c r="C1667" s="152"/>
      <c r="E1667" s="243"/>
      <c r="F1667" s="374"/>
      <c r="G1667" s="300"/>
      <c r="H1667" s="300"/>
      <c r="I1667" s="300"/>
      <c r="J1667" s="300"/>
      <c r="K1667" s="300"/>
      <c r="L1667" s="300"/>
      <c r="M1667" s="300"/>
      <c r="O1667" s="302"/>
      <c r="U1667" s="355" t="str">
        <f t="shared" ref="U1667:U1730" si="554">IF(P1667=$T$2,O1667,"")</f>
        <v/>
      </c>
      <c r="W1667" s="355" t="str">
        <f t="shared" ref="W1667:W1730" si="555">IF(P1667=$V$2,O1667,"")</f>
        <v/>
      </c>
      <c r="Y1667" s="355" t="str">
        <f t="shared" ref="Y1667:Y1730" si="556">IF(P1667=$X$2,$O1667,"")</f>
        <v/>
      </c>
      <c r="AA1667" s="355" t="str">
        <f t="shared" ref="AA1667:AA1730" si="557">IF($P1667=$Z$2,$O1667,"")</f>
        <v/>
      </c>
      <c r="AC1667" s="355" t="str">
        <f t="shared" ref="AC1667:AC1730" si="558">IF($P1667=$AB$2,$O1667,"")</f>
        <v/>
      </c>
      <c r="AE1667" s="4" t="str">
        <f t="shared" ref="AE1667:AE1730" si="559">IF($P1667=$AD$2,$O1667,"")</f>
        <v/>
      </c>
      <c r="AG1667" s="4" t="str">
        <f t="shared" ref="AG1667:AG1730" si="560">IF($P1667=$AF$2,$O1667,"")</f>
        <v/>
      </c>
      <c r="AI1667" s="4" t="str">
        <f t="shared" ref="AI1667:AI1730" si="561">IF($P1667=$AH$2,$O1667,"")</f>
        <v/>
      </c>
      <c r="AK1667" s="4" t="str">
        <f t="shared" ref="AK1667:AK1730" si="562">IF($P1667=$AJ$2,$O1667,"")</f>
        <v/>
      </c>
      <c r="AM1667" s="4" t="str">
        <f t="shared" ref="AM1667:AM1730" si="563">IF($P1667=$AL$2,$O1667,"")</f>
        <v/>
      </c>
      <c r="AO1667" s="4" t="str">
        <f t="shared" ref="AO1667:AO1730" si="564">IF($P1667=$AN$2,$O1667,"")</f>
        <v/>
      </c>
      <c r="AQ1667" s="4" t="str">
        <f t="shared" ref="AQ1667:AQ1730" si="565">IF($P1667=$AP$2,$O1667,"")</f>
        <v/>
      </c>
      <c r="AS1667" s="4" t="str">
        <f t="shared" ref="AS1667:AS1730" si="566">IF($P1667=$AR$2,$O1667,"")</f>
        <v/>
      </c>
      <c r="AU1667" s="4" t="str">
        <f t="shared" ref="AU1667:AU1730" si="567">IF($P1667=$AT$2,$O1667,"")</f>
        <v/>
      </c>
      <c r="AW1667" s="359" t="str">
        <f t="shared" ref="AW1667:AW1730" si="568">IF($P1667=$AV$2,$O1667,"")</f>
        <v/>
      </c>
      <c r="AY1667" s="359" t="str">
        <f t="shared" ref="AY1667:AY1730" si="569">IF($P1667=$AX$2,$O1667,"")</f>
        <v/>
      </c>
      <c r="BA1667" s="359" t="str">
        <f t="shared" ref="BA1667:BA1730" si="570">IF($P1667=$AZ$2,$O1667,"")</f>
        <v/>
      </c>
      <c r="BC1667" s="359" t="str">
        <f t="shared" ref="BC1667:BC1730" si="571">IF($P1667=$BB$2,$O1667,"")</f>
        <v/>
      </c>
      <c r="BE1667" s="359" t="str">
        <f t="shared" ref="BE1667:BE1730" si="572">IF($P1667=$BD$2,$O1667,"")</f>
        <v/>
      </c>
      <c r="BG1667" s="359" t="str">
        <f t="shared" ref="BG1667:BG1730" si="573">IF($P1667=$BF$2,$O1667,"")</f>
        <v/>
      </c>
      <c r="BI1667" s="359" t="str">
        <f t="shared" ref="BI1667:BI1730" si="574">IF($P1667=$BH$2,$O1667,"")</f>
        <v/>
      </c>
    </row>
    <row r="1668" spans="3:61" x14ac:dyDescent="0.2">
      <c r="C1668" s="152"/>
      <c r="E1668" s="243"/>
      <c r="F1668" s="374"/>
      <c r="G1668" s="300"/>
      <c r="H1668" s="300"/>
      <c r="I1668" s="300"/>
      <c r="J1668" s="300"/>
      <c r="K1668" s="300"/>
      <c r="L1668" s="300"/>
      <c r="M1668" s="300"/>
      <c r="O1668" s="302"/>
      <c r="U1668" s="355" t="str">
        <f t="shared" si="554"/>
        <v/>
      </c>
      <c r="W1668" s="355" t="str">
        <f t="shared" si="555"/>
        <v/>
      </c>
      <c r="Y1668" s="355" t="str">
        <f t="shared" si="556"/>
        <v/>
      </c>
      <c r="AA1668" s="355" t="str">
        <f t="shared" si="557"/>
        <v/>
      </c>
      <c r="AC1668" s="355" t="str">
        <f t="shared" si="558"/>
        <v/>
      </c>
      <c r="AE1668" s="4" t="str">
        <f t="shared" si="559"/>
        <v/>
      </c>
      <c r="AG1668" s="4" t="str">
        <f t="shared" si="560"/>
        <v/>
      </c>
      <c r="AI1668" s="4" t="str">
        <f t="shared" si="561"/>
        <v/>
      </c>
      <c r="AK1668" s="4" t="str">
        <f t="shared" si="562"/>
        <v/>
      </c>
      <c r="AM1668" s="4" t="str">
        <f t="shared" si="563"/>
        <v/>
      </c>
      <c r="AO1668" s="4" t="str">
        <f t="shared" si="564"/>
        <v/>
      </c>
      <c r="AQ1668" s="4" t="str">
        <f t="shared" si="565"/>
        <v/>
      </c>
      <c r="AS1668" s="4" t="str">
        <f t="shared" si="566"/>
        <v/>
      </c>
      <c r="AU1668" s="4" t="str">
        <f t="shared" si="567"/>
        <v/>
      </c>
      <c r="AW1668" s="359" t="str">
        <f t="shared" si="568"/>
        <v/>
      </c>
      <c r="AY1668" s="359" t="str">
        <f t="shared" si="569"/>
        <v/>
      </c>
      <c r="BA1668" s="359" t="str">
        <f t="shared" si="570"/>
        <v/>
      </c>
      <c r="BC1668" s="359" t="str">
        <f t="shared" si="571"/>
        <v/>
      </c>
      <c r="BE1668" s="359" t="str">
        <f t="shared" si="572"/>
        <v/>
      </c>
      <c r="BG1668" s="359" t="str">
        <f t="shared" si="573"/>
        <v/>
      </c>
      <c r="BI1668" s="359" t="str">
        <f t="shared" si="574"/>
        <v/>
      </c>
    </row>
    <row r="1669" spans="3:61" x14ac:dyDescent="0.2">
      <c r="C1669" s="152"/>
      <c r="E1669" s="243"/>
      <c r="F1669" s="374"/>
      <c r="G1669" s="300"/>
      <c r="H1669" s="300"/>
      <c r="I1669" s="300"/>
      <c r="J1669" s="300"/>
      <c r="K1669" s="300"/>
      <c r="L1669" s="300"/>
      <c r="M1669" s="300"/>
      <c r="O1669" s="302"/>
      <c r="U1669" s="355" t="str">
        <f t="shared" si="554"/>
        <v/>
      </c>
      <c r="W1669" s="355" t="str">
        <f t="shared" si="555"/>
        <v/>
      </c>
      <c r="Y1669" s="355" t="str">
        <f t="shared" si="556"/>
        <v/>
      </c>
      <c r="AA1669" s="355" t="str">
        <f t="shared" si="557"/>
        <v/>
      </c>
      <c r="AC1669" s="355" t="str">
        <f t="shared" si="558"/>
        <v/>
      </c>
      <c r="AE1669" s="4" t="str">
        <f t="shared" si="559"/>
        <v/>
      </c>
      <c r="AG1669" s="4" t="str">
        <f t="shared" si="560"/>
        <v/>
      </c>
      <c r="AI1669" s="4" t="str">
        <f t="shared" si="561"/>
        <v/>
      </c>
      <c r="AK1669" s="4" t="str">
        <f t="shared" si="562"/>
        <v/>
      </c>
      <c r="AM1669" s="4" t="str">
        <f t="shared" si="563"/>
        <v/>
      </c>
      <c r="AO1669" s="4" t="str">
        <f t="shared" si="564"/>
        <v/>
      </c>
      <c r="AQ1669" s="4" t="str">
        <f t="shared" si="565"/>
        <v/>
      </c>
      <c r="AS1669" s="4" t="str">
        <f t="shared" si="566"/>
        <v/>
      </c>
      <c r="AU1669" s="4" t="str">
        <f t="shared" si="567"/>
        <v/>
      </c>
      <c r="AW1669" s="359" t="str">
        <f t="shared" si="568"/>
        <v/>
      </c>
      <c r="AY1669" s="359" t="str">
        <f t="shared" si="569"/>
        <v/>
      </c>
      <c r="BA1669" s="359" t="str">
        <f t="shared" si="570"/>
        <v/>
      </c>
      <c r="BC1669" s="359" t="str">
        <f t="shared" si="571"/>
        <v/>
      </c>
      <c r="BE1669" s="359" t="str">
        <f t="shared" si="572"/>
        <v/>
      </c>
      <c r="BG1669" s="359" t="str">
        <f t="shared" si="573"/>
        <v/>
      </c>
      <c r="BI1669" s="359" t="str">
        <f t="shared" si="574"/>
        <v/>
      </c>
    </row>
    <row r="1670" spans="3:61" x14ac:dyDescent="0.2">
      <c r="C1670" s="152"/>
      <c r="E1670" s="243"/>
      <c r="F1670" s="374"/>
      <c r="G1670" s="300"/>
      <c r="H1670" s="300"/>
      <c r="I1670" s="300"/>
      <c r="J1670" s="300"/>
      <c r="K1670" s="300"/>
      <c r="L1670" s="300"/>
      <c r="M1670" s="300"/>
      <c r="O1670" s="302"/>
      <c r="U1670" s="355" t="str">
        <f t="shared" si="554"/>
        <v/>
      </c>
      <c r="W1670" s="355" t="str">
        <f t="shared" si="555"/>
        <v/>
      </c>
      <c r="Y1670" s="355" t="str">
        <f t="shared" si="556"/>
        <v/>
      </c>
      <c r="AA1670" s="355" t="str">
        <f t="shared" si="557"/>
        <v/>
      </c>
      <c r="AC1670" s="355" t="str">
        <f t="shared" si="558"/>
        <v/>
      </c>
      <c r="AE1670" s="4" t="str">
        <f t="shared" si="559"/>
        <v/>
      </c>
      <c r="AG1670" s="4" t="str">
        <f t="shared" si="560"/>
        <v/>
      </c>
      <c r="AI1670" s="4" t="str">
        <f t="shared" si="561"/>
        <v/>
      </c>
      <c r="AK1670" s="4" t="str">
        <f t="shared" si="562"/>
        <v/>
      </c>
      <c r="AM1670" s="4" t="str">
        <f t="shared" si="563"/>
        <v/>
      </c>
      <c r="AO1670" s="4" t="str">
        <f t="shared" si="564"/>
        <v/>
      </c>
      <c r="AQ1670" s="4" t="str">
        <f t="shared" si="565"/>
        <v/>
      </c>
      <c r="AS1670" s="4" t="str">
        <f t="shared" si="566"/>
        <v/>
      </c>
      <c r="AU1670" s="4" t="str">
        <f t="shared" si="567"/>
        <v/>
      </c>
      <c r="AW1670" s="359" t="str">
        <f t="shared" si="568"/>
        <v/>
      </c>
      <c r="AY1670" s="359" t="str">
        <f t="shared" si="569"/>
        <v/>
      </c>
      <c r="BA1670" s="359" t="str">
        <f t="shared" si="570"/>
        <v/>
      </c>
      <c r="BC1670" s="359" t="str">
        <f t="shared" si="571"/>
        <v/>
      </c>
      <c r="BE1670" s="359" t="str">
        <f t="shared" si="572"/>
        <v/>
      </c>
      <c r="BG1670" s="359" t="str">
        <f t="shared" si="573"/>
        <v/>
      </c>
      <c r="BI1670" s="359" t="str">
        <f t="shared" si="574"/>
        <v/>
      </c>
    </row>
    <row r="1671" spans="3:61" x14ac:dyDescent="0.2">
      <c r="C1671" s="152"/>
      <c r="E1671" s="243"/>
      <c r="F1671" s="374"/>
      <c r="G1671" s="300"/>
      <c r="H1671" s="300"/>
      <c r="I1671" s="300"/>
      <c r="J1671" s="300"/>
      <c r="K1671" s="300"/>
      <c r="L1671" s="300"/>
      <c r="M1671" s="300"/>
      <c r="O1671" s="302"/>
      <c r="U1671" s="355" t="str">
        <f t="shared" si="554"/>
        <v/>
      </c>
      <c r="W1671" s="355" t="str">
        <f t="shared" si="555"/>
        <v/>
      </c>
      <c r="Y1671" s="355" t="str">
        <f t="shared" si="556"/>
        <v/>
      </c>
      <c r="AA1671" s="355" t="str">
        <f t="shared" si="557"/>
        <v/>
      </c>
      <c r="AC1671" s="355" t="str">
        <f t="shared" si="558"/>
        <v/>
      </c>
      <c r="AE1671" s="4" t="str">
        <f t="shared" si="559"/>
        <v/>
      </c>
      <c r="AG1671" s="4" t="str">
        <f t="shared" si="560"/>
        <v/>
      </c>
      <c r="AI1671" s="4" t="str">
        <f t="shared" si="561"/>
        <v/>
      </c>
      <c r="AK1671" s="4" t="str">
        <f t="shared" si="562"/>
        <v/>
      </c>
      <c r="AM1671" s="4" t="str">
        <f t="shared" si="563"/>
        <v/>
      </c>
      <c r="AO1671" s="4" t="str">
        <f t="shared" si="564"/>
        <v/>
      </c>
      <c r="AQ1671" s="4" t="str">
        <f t="shared" si="565"/>
        <v/>
      </c>
      <c r="AS1671" s="4" t="str">
        <f t="shared" si="566"/>
        <v/>
      </c>
      <c r="AU1671" s="4" t="str">
        <f t="shared" si="567"/>
        <v/>
      </c>
      <c r="AW1671" s="359" t="str">
        <f t="shared" si="568"/>
        <v/>
      </c>
      <c r="AY1671" s="359" t="str">
        <f t="shared" si="569"/>
        <v/>
      </c>
      <c r="BA1671" s="359" t="str">
        <f t="shared" si="570"/>
        <v/>
      </c>
      <c r="BC1671" s="359" t="str">
        <f t="shared" si="571"/>
        <v/>
      </c>
      <c r="BE1671" s="359" t="str">
        <f t="shared" si="572"/>
        <v/>
      </c>
      <c r="BG1671" s="359" t="str">
        <f t="shared" si="573"/>
        <v/>
      </c>
      <c r="BI1671" s="359" t="str">
        <f t="shared" si="574"/>
        <v/>
      </c>
    </row>
    <row r="1672" spans="3:61" x14ac:dyDescent="0.2">
      <c r="C1672" s="152"/>
      <c r="E1672" s="243"/>
      <c r="F1672" s="374"/>
      <c r="G1672" s="300"/>
      <c r="H1672" s="300"/>
      <c r="I1672" s="300"/>
      <c r="J1672" s="300"/>
      <c r="K1672" s="300"/>
      <c r="L1672" s="300"/>
      <c r="M1672" s="300"/>
      <c r="O1672" s="302"/>
      <c r="U1672" s="355" t="str">
        <f t="shared" si="554"/>
        <v/>
      </c>
      <c r="W1672" s="355" t="str">
        <f t="shared" si="555"/>
        <v/>
      </c>
      <c r="Y1672" s="355" t="str">
        <f t="shared" si="556"/>
        <v/>
      </c>
      <c r="AA1672" s="355" t="str">
        <f t="shared" si="557"/>
        <v/>
      </c>
      <c r="AC1672" s="355" t="str">
        <f t="shared" si="558"/>
        <v/>
      </c>
      <c r="AE1672" s="4" t="str">
        <f t="shared" si="559"/>
        <v/>
      </c>
      <c r="AG1672" s="4" t="str">
        <f t="shared" si="560"/>
        <v/>
      </c>
      <c r="AI1672" s="4" t="str">
        <f t="shared" si="561"/>
        <v/>
      </c>
      <c r="AK1672" s="4" t="str">
        <f t="shared" si="562"/>
        <v/>
      </c>
      <c r="AM1672" s="4" t="str">
        <f t="shared" si="563"/>
        <v/>
      </c>
      <c r="AO1672" s="4" t="str">
        <f t="shared" si="564"/>
        <v/>
      </c>
      <c r="AQ1672" s="4" t="str">
        <f t="shared" si="565"/>
        <v/>
      </c>
      <c r="AS1672" s="4" t="str">
        <f t="shared" si="566"/>
        <v/>
      </c>
      <c r="AU1672" s="4" t="str">
        <f t="shared" si="567"/>
        <v/>
      </c>
      <c r="AW1672" s="359" t="str">
        <f t="shared" si="568"/>
        <v/>
      </c>
      <c r="AY1672" s="359" t="str">
        <f t="shared" si="569"/>
        <v/>
      </c>
      <c r="BA1672" s="359" t="str">
        <f t="shared" si="570"/>
        <v/>
      </c>
      <c r="BC1672" s="359" t="str">
        <f t="shared" si="571"/>
        <v/>
      </c>
      <c r="BE1672" s="359" t="str">
        <f t="shared" si="572"/>
        <v/>
      </c>
      <c r="BG1672" s="359" t="str">
        <f t="shared" si="573"/>
        <v/>
      </c>
      <c r="BI1672" s="359" t="str">
        <f t="shared" si="574"/>
        <v/>
      </c>
    </row>
    <row r="1673" spans="3:61" x14ac:dyDescent="0.2">
      <c r="C1673" s="152"/>
      <c r="E1673" s="243"/>
      <c r="F1673" s="374"/>
      <c r="G1673" s="300"/>
      <c r="H1673" s="300"/>
      <c r="I1673" s="300"/>
      <c r="J1673" s="300"/>
      <c r="K1673" s="300"/>
      <c r="L1673" s="300"/>
      <c r="M1673" s="300"/>
      <c r="O1673" s="302"/>
      <c r="U1673" s="355" t="str">
        <f t="shared" si="554"/>
        <v/>
      </c>
      <c r="W1673" s="355" t="str">
        <f t="shared" si="555"/>
        <v/>
      </c>
      <c r="Y1673" s="355" t="str">
        <f t="shared" si="556"/>
        <v/>
      </c>
      <c r="AA1673" s="355" t="str">
        <f t="shared" si="557"/>
        <v/>
      </c>
      <c r="AC1673" s="355" t="str">
        <f t="shared" si="558"/>
        <v/>
      </c>
      <c r="AE1673" s="4" t="str">
        <f t="shared" si="559"/>
        <v/>
      </c>
      <c r="AG1673" s="4" t="str">
        <f t="shared" si="560"/>
        <v/>
      </c>
      <c r="AI1673" s="4" t="str">
        <f t="shared" si="561"/>
        <v/>
      </c>
      <c r="AK1673" s="4" t="str">
        <f t="shared" si="562"/>
        <v/>
      </c>
      <c r="AM1673" s="4" t="str">
        <f t="shared" si="563"/>
        <v/>
      </c>
      <c r="AO1673" s="4" t="str">
        <f t="shared" si="564"/>
        <v/>
      </c>
      <c r="AQ1673" s="4" t="str">
        <f t="shared" si="565"/>
        <v/>
      </c>
      <c r="AS1673" s="4" t="str">
        <f t="shared" si="566"/>
        <v/>
      </c>
      <c r="AU1673" s="4" t="str">
        <f t="shared" si="567"/>
        <v/>
      </c>
      <c r="AW1673" s="359" t="str">
        <f t="shared" si="568"/>
        <v/>
      </c>
      <c r="AY1673" s="359" t="str">
        <f t="shared" si="569"/>
        <v/>
      </c>
      <c r="BA1673" s="359" t="str">
        <f t="shared" si="570"/>
        <v/>
      </c>
      <c r="BC1673" s="359" t="str">
        <f t="shared" si="571"/>
        <v/>
      </c>
      <c r="BE1673" s="359" t="str">
        <f t="shared" si="572"/>
        <v/>
      </c>
      <c r="BG1673" s="359" t="str">
        <f t="shared" si="573"/>
        <v/>
      </c>
      <c r="BI1673" s="359" t="str">
        <f t="shared" si="574"/>
        <v/>
      </c>
    </row>
    <row r="1674" spans="3:61" x14ac:dyDescent="0.2">
      <c r="C1674" s="152"/>
      <c r="E1674" s="243"/>
      <c r="F1674" s="374"/>
      <c r="G1674" s="300"/>
      <c r="H1674" s="300"/>
      <c r="I1674" s="300"/>
      <c r="J1674" s="300"/>
      <c r="K1674" s="300"/>
      <c r="L1674" s="300"/>
      <c r="M1674" s="300"/>
      <c r="O1674" s="302"/>
      <c r="U1674" s="355" t="str">
        <f t="shared" si="554"/>
        <v/>
      </c>
      <c r="W1674" s="355" t="str">
        <f t="shared" si="555"/>
        <v/>
      </c>
      <c r="Y1674" s="355" t="str">
        <f t="shared" si="556"/>
        <v/>
      </c>
      <c r="AA1674" s="355" t="str">
        <f t="shared" si="557"/>
        <v/>
      </c>
      <c r="AC1674" s="355" t="str">
        <f t="shared" si="558"/>
        <v/>
      </c>
      <c r="AE1674" s="4" t="str">
        <f t="shared" si="559"/>
        <v/>
      </c>
      <c r="AG1674" s="4" t="str">
        <f t="shared" si="560"/>
        <v/>
      </c>
      <c r="AI1674" s="4" t="str">
        <f t="shared" si="561"/>
        <v/>
      </c>
      <c r="AK1674" s="4" t="str">
        <f t="shared" si="562"/>
        <v/>
      </c>
      <c r="AM1674" s="4" t="str">
        <f t="shared" si="563"/>
        <v/>
      </c>
      <c r="AO1674" s="4" t="str">
        <f t="shared" si="564"/>
        <v/>
      </c>
      <c r="AQ1674" s="4" t="str">
        <f t="shared" si="565"/>
        <v/>
      </c>
      <c r="AS1674" s="4" t="str">
        <f t="shared" si="566"/>
        <v/>
      </c>
      <c r="AU1674" s="4" t="str">
        <f t="shared" si="567"/>
        <v/>
      </c>
      <c r="AW1674" s="359" t="str">
        <f t="shared" si="568"/>
        <v/>
      </c>
      <c r="AY1674" s="359" t="str">
        <f t="shared" si="569"/>
        <v/>
      </c>
      <c r="BA1674" s="359" t="str">
        <f t="shared" si="570"/>
        <v/>
      </c>
      <c r="BC1674" s="359" t="str">
        <f t="shared" si="571"/>
        <v/>
      </c>
      <c r="BE1674" s="359" t="str">
        <f t="shared" si="572"/>
        <v/>
      </c>
      <c r="BG1674" s="359" t="str">
        <f t="shared" si="573"/>
        <v/>
      </c>
      <c r="BI1674" s="359" t="str">
        <f t="shared" si="574"/>
        <v/>
      </c>
    </row>
    <row r="1675" spans="3:61" x14ac:dyDescent="0.2">
      <c r="C1675" s="152"/>
      <c r="E1675" s="243"/>
      <c r="F1675" s="374"/>
      <c r="G1675" s="300"/>
      <c r="H1675" s="300"/>
      <c r="I1675" s="300"/>
      <c r="J1675" s="300"/>
      <c r="K1675" s="300"/>
      <c r="L1675" s="300"/>
      <c r="M1675" s="300"/>
      <c r="O1675" s="302"/>
      <c r="U1675" s="355" t="str">
        <f t="shared" si="554"/>
        <v/>
      </c>
      <c r="W1675" s="355" t="str">
        <f t="shared" si="555"/>
        <v/>
      </c>
      <c r="Y1675" s="355" t="str">
        <f t="shared" si="556"/>
        <v/>
      </c>
      <c r="AA1675" s="355" t="str">
        <f t="shared" si="557"/>
        <v/>
      </c>
      <c r="AC1675" s="355" t="str">
        <f t="shared" si="558"/>
        <v/>
      </c>
      <c r="AE1675" s="4" t="str">
        <f t="shared" si="559"/>
        <v/>
      </c>
      <c r="AG1675" s="4" t="str">
        <f t="shared" si="560"/>
        <v/>
      </c>
      <c r="AI1675" s="4" t="str">
        <f t="shared" si="561"/>
        <v/>
      </c>
      <c r="AK1675" s="4" t="str">
        <f t="shared" si="562"/>
        <v/>
      </c>
      <c r="AM1675" s="4" t="str">
        <f t="shared" si="563"/>
        <v/>
      </c>
      <c r="AO1675" s="4" t="str">
        <f t="shared" si="564"/>
        <v/>
      </c>
      <c r="AQ1675" s="4" t="str">
        <f t="shared" si="565"/>
        <v/>
      </c>
      <c r="AS1675" s="4" t="str">
        <f t="shared" si="566"/>
        <v/>
      </c>
      <c r="AU1675" s="4" t="str">
        <f t="shared" si="567"/>
        <v/>
      </c>
      <c r="AW1675" s="359" t="str">
        <f t="shared" si="568"/>
        <v/>
      </c>
      <c r="AY1675" s="359" t="str">
        <f t="shared" si="569"/>
        <v/>
      </c>
      <c r="BA1675" s="359" t="str">
        <f t="shared" si="570"/>
        <v/>
      </c>
      <c r="BC1675" s="359" t="str">
        <f t="shared" si="571"/>
        <v/>
      </c>
      <c r="BE1675" s="359" t="str">
        <f t="shared" si="572"/>
        <v/>
      </c>
      <c r="BG1675" s="359" t="str">
        <f t="shared" si="573"/>
        <v/>
      </c>
      <c r="BI1675" s="359" t="str">
        <f t="shared" si="574"/>
        <v/>
      </c>
    </row>
    <row r="1676" spans="3:61" x14ac:dyDescent="0.2">
      <c r="C1676" s="152"/>
      <c r="E1676" s="243"/>
      <c r="F1676" s="374"/>
      <c r="G1676" s="300"/>
      <c r="H1676" s="300"/>
      <c r="I1676" s="300"/>
      <c r="J1676" s="300"/>
      <c r="K1676" s="300"/>
      <c r="L1676" s="300"/>
      <c r="M1676" s="300"/>
      <c r="O1676" s="302"/>
      <c r="U1676" s="355" t="str">
        <f t="shared" si="554"/>
        <v/>
      </c>
      <c r="W1676" s="355" t="str">
        <f t="shared" si="555"/>
        <v/>
      </c>
      <c r="Y1676" s="355" t="str">
        <f t="shared" si="556"/>
        <v/>
      </c>
      <c r="AA1676" s="355" t="str">
        <f t="shared" si="557"/>
        <v/>
      </c>
      <c r="AC1676" s="355" t="str">
        <f t="shared" si="558"/>
        <v/>
      </c>
      <c r="AE1676" s="4" t="str">
        <f t="shared" si="559"/>
        <v/>
      </c>
      <c r="AG1676" s="4" t="str">
        <f t="shared" si="560"/>
        <v/>
      </c>
      <c r="AI1676" s="4" t="str">
        <f t="shared" si="561"/>
        <v/>
      </c>
      <c r="AK1676" s="4" t="str">
        <f t="shared" si="562"/>
        <v/>
      </c>
      <c r="AM1676" s="4" t="str">
        <f t="shared" si="563"/>
        <v/>
      </c>
      <c r="AO1676" s="4" t="str">
        <f t="shared" si="564"/>
        <v/>
      </c>
      <c r="AQ1676" s="4" t="str">
        <f t="shared" si="565"/>
        <v/>
      </c>
      <c r="AS1676" s="4" t="str">
        <f t="shared" si="566"/>
        <v/>
      </c>
      <c r="AU1676" s="4" t="str">
        <f t="shared" si="567"/>
        <v/>
      </c>
      <c r="AW1676" s="359" t="str">
        <f t="shared" si="568"/>
        <v/>
      </c>
      <c r="AY1676" s="359" t="str">
        <f t="shared" si="569"/>
        <v/>
      </c>
      <c r="BA1676" s="359" t="str">
        <f t="shared" si="570"/>
        <v/>
      </c>
      <c r="BC1676" s="359" t="str">
        <f t="shared" si="571"/>
        <v/>
      </c>
      <c r="BE1676" s="359" t="str">
        <f t="shared" si="572"/>
        <v/>
      </c>
      <c r="BG1676" s="359" t="str">
        <f t="shared" si="573"/>
        <v/>
      </c>
      <c r="BI1676" s="359" t="str">
        <f t="shared" si="574"/>
        <v/>
      </c>
    </row>
    <row r="1677" spans="3:61" x14ac:dyDescent="0.2">
      <c r="C1677" s="152"/>
      <c r="E1677" s="243"/>
      <c r="F1677" s="374"/>
      <c r="G1677" s="300"/>
      <c r="H1677" s="300"/>
      <c r="I1677" s="300"/>
      <c r="J1677" s="300"/>
      <c r="K1677" s="300"/>
      <c r="L1677" s="300"/>
      <c r="M1677" s="300"/>
      <c r="O1677" s="302"/>
      <c r="U1677" s="355" t="str">
        <f t="shared" si="554"/>
        <v/>
      </c>
      <c r="W1677" s="355" t="str">
        <f t="shared" si="555"/>
        <v/>
      </c>
      <c r="Y1677" s="355" t="str">
        <f t="shared" si="556"/>
        <v/>
      </c>
      <c r="AA1677" s="355" t="str">
        <f t="shared" si="557"/>
        <v/>
      </c>
      <c r="AC1677" s="355" t="str">
        <f t="shared" si="558"/>
        <v/>
      </c>
      <c r="AE1677" s="4" t="str">
        <f t="shared" si="559"/>
        <v/>
      </c>
      <c r="AG1677" s="4" t="str">
        <f t="shared" si="560"/>
        <v/>
      </c>
      <c r="AI1677" s="4" t="str">
        <f t="shared" si="561"/>
        <v/>
      </c>
      <c r="AK1677" s="4" t="str">
        <f t="shared" si="562"/>
        <v/>
      </c>
      <c r="AM1677" s="4" t="str">
        <f t="shared" si="563"/>
        <v/>
      </c>
      <c r="AO1677" s="4" t="str">
        <f t="shared" si="564"/>
        <v/>
      </c>
      <c r="AQ1677" s="4" t="str">
        <f t="shared" si="565"/>
        <v/>
      </c>
      <c r="AS1677" s="4" t="str">
        <f t="shared" si="566"/>
        <v/>
      </c>
      <c r="AU1677" s="4" t="str">
        <f t="shared" si="567"/>
        <v/>
      </c>
      <c r="AW1677" s="359" t="str">
        <f t="shared" si="568"/>
        <v/>
      </c>
      <c r="AY1677" s="359" t="str">
        <f t="shared" si="569"/>
        <v/>
      </c>
      <c r="BA1677" s="359" t="str">
        <f t="shared" si="570"/>
        <v/>
      </c>
      <c r="BC1677" s="359" t="str">
        <f t="shared" si="571"/>
        <v/>
      </c>
      <c r="BE1677" s="359" t="str">
        <f t="shared" si="572"/>
        <v/>
      </c>
      <c r="BG1677" s="359" t="str">
        <f t="shared" si="573"/>
        <v/>
      </c>
      <c r="BI1677" s="359" t="str">
        <f t="shared" si="574"/>
        <v/>
      </c>
    </row>
    <row r="1678" spans="3:61" x14ac:dyDescent="0.2">
      <c r="C1678" s="152"/>
      <c r="E1678" s="243"/>
      <c r="F1678" s="374"/>
      <c r="G1678" s="300"/>
      <c r="H1678" s="300"/>
      <c r="I1678" s="300"/>
      <c r="J1678" s="300"/>
      <c r="K1678" s="300"/>
      <c r="L1678" s="300"/>
      <c r="M1678" s="300"/>
      <c r="O1678" s="302"/>
      <c r="U1678" s="355" t="str">
        <f t="shared" si="554"/>
        <v/>
      </c>
      <c r="W1678" s="355" t="str">
        <f t="shared" si="555"/>
        <v/>
      </c>
      <c r="Y1678" s="355" t="str">
        <f t="shared" si="556"/>
        <v/>
      </c>
      <c r="AA1678" s="355" t="str">
        <f t="shared" si="557"/>
        <v/>
      </c>
      <c r="AC1678" s="355" t="str">
        <f t="shared" si="558"/>
        <v/>
      </c>
      <c r="AE1678" s="4" t="str">
        <f t="shared" si="559"/>
        <v/>
      </c>
      <c r="AG1678" s="4" t="str">
        <f t="shared" si="560"/>
        <v/>
      </c>
      <c r="AI1678" s="4" t="str">
        <f t="shared" si="561"/>
        <v/>
      </c>
      <c r="AK1678" s="4" t="str">
        <f t="shared" si="562"/>
        <v/>
      </c>
      <c r="AM1678" s="4" t="str">
        <f t="shared" si="563"/>
        <v/>
      </c>
      <c r="AO1678" s="4" t="str">
        <f t="shared" si="564"/>
        <v/>
      </c>
      <c r="AQ1678" s="4" t="str">
        <f t="shared" si="565"/>
        <v/>
      </c>
      <c r="AS1678" s="4" t="str">
        <f t="shared" si="566"/>
        <v/>
      </c>
      <c r="AU1678" s="4" t="str">
        <f t="shared" si="567"/>
        <v/>
      </c>
      <c r="AW1678" s="359" t="str">
        <f t="shared" si="568"/>
        <v/>
      </c>
      <c r="AY1678" s="359" t="str">
        <f t="shared" si="569"/>
        <v/>
      </c>
      <c r="BA1678" s="359" t="str">
        <f t="shared" si="570"/>
        <v/>
      </c>
      <c r="BC1678" s="359" t="str">
        <f t="shared" si="571"/>
        <v/>
      </c>
      <c r="BE1678" s="359" t="str">
        <f t="shared" si="572"/>
        <v/>
      </c>
      <c r="BG1678" s="359" t="str">
        <f t="shared" si="573"/>
        <v/>
      </c>
      <c r="BI1678" s="359" t="str">
        <f t="shared" si="574"/>
        <v/>
      </c>
    </row>
    <row r="1679" spans="3:61" x14ac:dyDescent="0.2">
      <c r="C1679" s="152"/>
      <c r="E1679" s="243"/>
      <c r="F1679" s="374"/>
      <c r="G1679" s="300"/>
      <c r="H1679" s="300"/>
      <c r="I1679" s="300"/>
      <c r="J1679" s="300"/>
      <c r="K1679" s="300"/>
      <c r="L1679" s="300"/>
      <c r="M1679" s="300"/>
      <c r="O1679" s="302"/>
      <c r="U1679" s="355" t="str">
        <f t="shared" si="554"/>
        <v/>
      </c>
      <c r="W1679" s="355" t="str">
        <f t="shared" si="555"/>
        <v/>
      </c>
      <c r="Y1679" s="355" t="str">
        <f t="shared" si="556"/>
        <v/>
      </c>
      <c r="AA1679" s="355" t="str">
        <f t="shared" si="557"/>
        <v/>
      </c>
      <c r="AC1679" s="355" t="str">
        <f t="shared" si="558"/>
        <v/>
      </c>
      <c r="AE1679" s="4" t="str">
        <f t="shared" si="559"/>
        <v/>
      </c>
      <c r="AG1679" s="4" t="str">
        <f t="shared" si="560"/>
        <v/>
      </c>
      <c r="AI1679" s="4" t="str">
        <f t="shared" si="561"/>
        <v/>
      </c>
      <c r="AK1679" s="4" t="str">
        <f t="shared" si="562"/>
        <v/>
      </c>
      <c r="AM1679" s="4" t="str">
        <f t="shared" si="563"/>
        <v/>
      </c>
      <c r="AO1679" s="4" t="str">
        <f t="shared" si="564"/>
        <v/>
      </c>
      <c r="AQ1679" s="4" t="str">
        <f t="shared" si="565"/>
        <v/>
      </c>
      <c r="AS1679" s="4" t="str">
        <f t="shared" si="566"/>
        <v/>
      </c>
      <c r="AU1679" s="4" t="str">
        <f t="shared" si="567"/>
        <v/>
      </c>
      <c r="AW1679" s="359" t="str">
        <f t="shared" si="568"/>
        <v/>
      </c>
      <c r="AY1679" s="359" t="str">
        <f t="shared" si="569"/>
        <v/>
      </c>
      <c r="BA1679" s="359" t="str">
        <f t="shared" si="570"/>
        <v/>
      </c>
      <c r="BC1679" s="359" t="str">
        <f t="shared" si="571"/>
        <v/>
      </c>
      <c r="BE1679" s="359" t="str">
        <f t="shared" si="572"/>
        <v/>
      </c>
      <c r="BG1679" s="359" t="str">
        <f t="shared" si="573"/>
        <v/>
      </c>
      <c r="BI1679" s="359" t="str">
        <f t="shared" si="574"/>
        <v/>
      </c>
    </row>
    <row r="1680" spans="3:61" x14ac:dyDescent="0.2">
      <c r="C1680" s="152"/>
      <c r="E1680" s="243"/>
      <c r="F1680" s="374"/>
      <c r="G1680" s="300"/>
      <c r="H1680" s="300"/>
      <c r="I1680" s="300"/>
      <c r="J1680" s="300"/>
      <c r="K1680" s="300"/>
      <c r="L1680" s="300"/>
      <c r="M1680" s="300"/>
      <c r="O1680" s="302"/>
      <c r="U1680" s="355" t="str">
        <f t="shared" si="554"/>
        <v/>
      </c>
      <c r="W1680" s="355" t="str">
        <f t="shared" si="555"/>
        <v/>
      </c>
      <c r="Y1680" s="355" t="str">
        <f t="shared" si="556"/>
        <v/>
      </c>
      <c r="AA1680" s="355" t="str">
        <f t="shared" si="557"/>
        <v/>
      </c>
      <c r="AC1680" s="355" t="str">
        <f t="shared" si="558"/>
        <v/>
      </c>
      <c r="AE1680" s="4" t="str">
        <f t="shared" si="559"/>
        <v/>
      </c>
      <c r="AG1680" s="4" t="str">
        <f t="shared" si="560"/>
        <v/>
      </c>
      <c r="AI1680" s="4" t="str">
        <f t="shared" si="561"/>
        <v/>
      </c>
      <c r="AK1680" s="4" t="str">
        <f t="shared" si="562"/>
        <v/>
      </c>
      <c r="AM1680" s="4" t="str">
        <f t="shared" si="563"/>
        <v/>
      </c>
      <c r="AO1680" s="4" t="str">
        <f t="shared" si="564"/>
        <v/>
      </c>
      <c r="AQ1680" s="4" t="str">
        <f t="shared" si="565"/>
        <v/>
      </c>
      <c r="AS1680" s="4" t="str">
        <f t="shared" si="566"/>
        <v/>
      </c>
      <c r="AU1680" s="4" t="str">
        <f t="shared" si="567"/>
        <v/>
      </c>
      <c r="AW1680" s="359" t="str">
        <f t="shared" si="568"/>
        <v/>
      </c>
      <c r="AY1680" s="359" t="str">
        <f t="shared" si="569"/>
        <v/>
      </c>
      <c r="BA1680" s="359" t="str">
        <f t="shared" si="570"/>
        <v/>
      </c>
      <c r="BC1680" s="359" t="str">
        <f t="shared" si="571"/>
        <v/>
      </c>
      <c r="BE1680" s="359" t="str">
        <f t="shared" si="572"/>
        <v/>
      </c>
      <c r="BG1680" s="359" t="str">
        <f t="shared" si="573"/>
        <v/>
      </c>
      <c r="BI1680" s="359" t="str">
        <f t="shared" si="574"/>
        <v/>
      </c>
    </row>
    <row r="1681" spans="3:61" x14ac:dyDescent="0.2">
      <c r="C1681" s="152"/>
      <c r="E1681" s="243"/>
      <c r="F1681" s="374"/>
      <c r="G1681" s="300"/>
      <c r="H1681" s="300"/>
      <c r="I1681" s="300"/>
      <c r="J1681" s="300"/>
      <c r="K1681" s="300"/>
      <c r="L1681" s="300"/>
      <c r="M1681" s="300"/>
      <c r="O1681" s="302"/>
      <c r="U1681" s="355" t="str">
        <f t="shared" si="554"/>
        <v/>
      </c>
      <c r="W1681" s="355" t="str">
        <f t="shared" si="555"/>
        <v/>
      </c>
      <c r="Y1681" s="355" t="str">
        <f t="shared" si="556"/>
        <v/>
      </c>
      <c r="AA1681" s="355" t="str">
        <f t="shared" si="557"/>
        <v/>
      </c>
      <c r="AC1681" s="355" t="str">
        <f t="shared" si="558"/>
        <v/>
      </c>
      <c r="AE1681" s="4" t="str">
        <f t="shared" si="559"/>
        <v/>
      </c>
      <c r="AG1681" s="4" t="str">
        <f t="shared" si="560"/>
        <v/>
      </c>
      <c r="AI1681" s="4" t="str">
        <f t="shared" si="561"/>
        <v/>
      </c>
      <c r="AK1681" s="4" t="str">
        <f t="shared" si="562"/>
        <v/>
      </c>
      <c r="AM1681" s="4" t="str">
        <f t="shared" si="563"/>
        <v/>
      </c>
      <c r="AO1681" s="4" t="str">
        <f t="shared" si="564"/>
        <v/>
      </c>
      <c r="AQ1681" s="4" t="str">
        <f t="shared" si="565"/>
        <v/>
      </c>
      <c r="AS1681" s="4" t="str">
        <f t="shared" si="566"/>
        <v/>
      </c>
      <c r="AU1681" s="4" t="str">
        <f t="shared" si="567"/>
        <v/>
      </c>
      <c r="AW1681" s="359" t="str">
        <f t="shared" si="568"/>
        <v/>
      </c>
      <c r="AY1681" s="359" t="str">
        <f t="shared" si="569"/>
        <v/>
      </c>
      <c r="BA1681" s="359" t="str">
        <f t="shared" si="570"/>
        <v/>
      </c>
      <c r="BC1681" s="359" t="str">
        <f t="shared" si="571"/>
        <v/>
      </c>
      <c r="BE1681" s="359" t="str">
        <f t="shared" si="572"/>
        <v/>
      </c>
      <c r="BG1681" s="359" t="str">
        <f t="shared" si="573"/>
        <v/>
      </c>
      <c r="BI1681" s="359" t="str">
        <f t="shared" si="574"/>
        <v/>
      </c>
    </row>
    <row r="1682" spans="3:61" x14ac:dyDescent="0.2">
      <c r="C1682" s="152"/>
      <c r="E1682" s="243"/>
      <c r="F1682" s="374"/>
      <c r="G1682" s="300"/>
      <c r="H1682" s="300"/>
      <c r="I1682" s="300"/>
      <c r="J1682" s="300"/>
      <c r="K1682" s="300"/>
      <c r="L1682" s="300"/>
      <c r="M1682" s="300"/>
      <c r="O1682" s="302"/>
      <c r="U1682" s="355" t="str">
        <f t="shared" si="554"/>
        <v/>
      </c>
      <c r="W1682" s="355" t="str">
        <f t="shared" si="555"/>
        <v/>
      </c>
      <c r="Y1682" s="355" t="str">
        <f t="shared" si="556"/>
        <v/>
      </c>
      <c r="AA1682" s="355" t="str">
        <f t="shared" si="557"/>
        <v/>
      </c>
      <c r="AC1682" s="355" t="str">
        <f t="shared" si="558"/>
        <v/>
      </c>
      <c r="AE1682" s="4" t="str">
        <f t="shared" si="559"/>
        <v/>
      </c>
      <c r="AG1682" s="4" t="str">
        <f t="shared" si="560"/>
        <v/>
      </c>
      <c r="AI1682" s="4" t="str">
        <f t="shared" si="561"/>
        <v/>
      </c>
      <c r="AK1682" s="4" t="str">
        <f t="shared" si="562"/>
        <v/>
      </c>
      <c r="AM1682" s="4" t="str">
        <f t="shared" si="563"/>
        <v/>
      </c>
      <c r="AO1682" s="4" t="str">
        <f t="shared" si="564"/>
        <v/>
      </c>
      <c r="AQ1682" s="4" t="str">
        <f t="shared" si="565"/>
        <v/>
      </c>
      <c r="AS1682" s="4" t="str">
        <f t="shared" si="566"/>
        <v/>
      </c>
      <c r="AU1682" s="4" t="str">
        <f t="shared" si="567"/>
        <v/>
      </c>
      <c r="AW1682" s="359" t="str">
        <f t="shared" si="568"/>
        <v/>
      </c>
      <c r="AY1682" s="359" t="str">
        <f t="shared" si="569"/>
        <v/>
      </c>
      <c r="BA1682" s="359" t="str">
        <f t="shared" si="570"/>
        <v/>
      </c>
      <c r="BC1682" s="359" t="str">
        <f t="shared" si="571"/>
        <v/>
      </c>
      <c r="BE1682" s="359" t="str">
        <f t="shared" si="572"/>
        <v/>
      </c>
      <c r="BG1682" s="359" t="str">
        <f t="shared" si="573"/>
        <v/>
      </c>
      <c r="BI1682" s="359" t="str">
        <f t="shared" si="574"/>
        <v/>
      </c>
    </row>
    <row r="1683" spans="3:61" x14ac:dyDescent="0.2">
      <c r="C1683" s="152"/>
      <c r="E1683" s="243"/>
      <c r="F1683" s="374"/>
      <c r="G1683" s="300"/>
      <c r="H1683" s="300"/>
      <c r="I1683" s="300"/>
      <c r="J1683" s="300"/>
      <c r="K1683" s="300"/>
      <c r="L1683" s="300"/>
      <c r="M1683" s="300"/>
      <c r="O1683" s="302"/>
      <c r="U1683" s="355" t="str">
        <f t="shared" si="554"/>
        <v/>
      </c>
      <c r="W1683" s="355" t="str">
        <f t="shared" si="555"/>
        <v/>
      </c>
      <c r="Y1683" s="355" t="str">
        <f t="shared" si="556"/>
        <v/>
      </c>
      <c r="AA1683" s="355" t="str">
        <f t="shared" si="557"/>
        <v/>
      </c>
      <c r="AC1683" s="355" t="str">
        <f t="shared" si="558"/>
        <v/>
      </c>
      <c r="AE1683" s="4" t="str">
        <f t="shared" si="559"/>
        <v/>
      </c>
      <c r="AG1683" s="4" t="str">
        <f t="shared" si="560"/>
        <v/>
      </c>
      <c r="AI1683" s="4" t="str">
        <f t="shared" si="561"/>
        <v/>
      </c>
      <c r="AK1683" s="4" t="str">
        <f t="shared" si="562"/>
        <v/>
      </c>
      <c r="AM1683" s="4" t="str">
        <f t="shared" si="563"/>
        <v/>
      </c>
      <c r="AO1683" s="4" t="str">
        <f t="shared" si="564"/>
        <v/>
      </c>
      <c r="AQ1683" s="4" t="str">
        <f t="shared" si="565"/>
        <v/>
      </c>
      <c r="AS1683" s="4" t="str">
        <f t="shared" si="566"/>
        <v/>
      </c>
      <c r="AU1683" s="4" t="str">
        <f t="shared" si="567"/>
        <v/>
      </c>
      <c r="AW1683" s="359" t="str">
        <f t="shared" si="568"/>
        <v/>
      </c>
      <c r="AY1683" s="359" t="str">
        <f t="shared" si="569"/>
        <v/>
      </c>
      <c r="BA1683" s="359" t="str">
        <f t="shared" si="570"/>
        <v/>
      </c>
      <c r="BC1683" s="359" t="str">
        <f t="shared" si="571"/>
        <v/>
      </c>
      <c r="BE1683" s="359" t="str">
        <f t="shared" si="572"/>
        <v/>
      </c>
      <c r="BG1683" s="359" t="str">
        <f t="shared" si="573"/>
        <v/>
      </c>
      <c r="BI1683" s="359" t="str">
        <f t="shared" si="574"/>
        <v/>
      </c>
    </row>
    <row r="1684" spans="3:61" x14ac:dyDescent="0.2">
      <c r="C1684" s="152"/>
      <c r="E1684" s="243"/>
      <c r="F1684" s="374"/>
      <c r="G1684" s="300"/>
      <c r="H1684" s="300"/>
      <c r="I1684" s="300"/>
      <c r="J1684" s="300"/>
      <c r="K1684" s="300"/>
      <c r="L1684" s="300"/>
      <c r="M1684" s="300"/>
      <c r="O1684" s="302"/>
      <c r="U1684" s="355" t="str">
        <f t="shared" si="554"/>
        <v/>
      </c>
      <c r="W1684" s="355" t="str">
        <f t="shared" si="555"/>
        <v/>
      </c>
      <c r="Y1684" s="355" t="str">
        <f t="shared" si="556"/>
        <v/>
      </c>
      <c r="AA1684" s="355" t="str">
        <f t="shared" si="557"/>
        <v/>
      </c>
      <c r="AC1684" s="355" t="str">
        <f t="shared" si="558"/>
        <v/>
      </c>
      <c r="AE1684" s="4" t="str">
        <f t="shared" si="559"/>
        <v/>
      </c>
      <c r="AG1684" s="4" t="str">
        <f t="shared" si="560"/>
        <v/>
      </c>
      <c r="AI1684" s="4" t="str">
        <f t="shared" si="561"/>
        <v/>
      </c>
      <c r="AK1684" s="4" t="str">
        <f t="shared" si="562"/>
        <v/>
      </c>
      <c r="AM1684" s="4" t="str">
        <f t="shared" si="563"/>
        <v/>
      </c>
      <c r="AO1684" s="4" t="str">
        <f t="shared" si="564"/>
        <v/>
      </c>
      <c r="AQ1684" s="4" t="str">
        <f t="shared" si="565"/>
        <v/>
      </c>
      <c r="AS1684" s="4" t="str">
        <f t="shared" si="566"/>
        <v/>
      </c>
      <c r="AU1684" s="4" t="str">
        <f t="shared" si="567"/>
        <v/>
      </c>
      <c r="AW1684" s="359" t="str">
        <f t="shared" si="568"/>
        <v/>
      </c>
      <c r="AY1684" s="359" t="str">
        <f t="shared" si="569"/>
        <v/>
      </c>
      <c r="BA1684" s="359" t="str">
        <f t="shared" si="570"/>
        <v/>
      </c>
      <c r="BC1684" s="359" t="str">
        <f t="shared" si="571"/>
        <v/>
      </c>
      <c r="BE1684" s="359" t="str">
        <f t="shared" si="572"/>
        <v/>
      </c>
      <c r="BG1684" s="359" t="str">
        <f t="shared" si="573"/>
        <v/>
      </c>
      <c r="BI1684" s="359" t="str">
        <f t="shared" si="574"/>
        <v/>
      </c>
    </row>
    <row r="1685" spans="3:61" x14ac:dyDescent="0.2">
      <c r="C1685" s="152"/>
      <c r="E1685" s="243"/>
      <c r="F1685" s="374"/>
      <c r="G1685" s="300"/>
      <c r="H1685" s="300"/>
      <c r="I1685" s="300"/>
      <c r="J1685" s="300"/>
      <c r="K1685" s="300"/>
      <c r="L1685" s="300"/>
      <c r="M1685" s="300"/>
      <c r="O1685" s="302"/>
      <c r="U1685" s="355" t="str">
        <f t="shared" si="554"/>
        <v/>
      </c>
      <c r="W1685" s="355" t="str">
        <f t="shared" si="555"/>
        <v/>
      </c>
      <c r="Y1685" s="355" t="str">
        <f t="shared" si="556"/>
        <v/>
      </c>
      <c r="AA1685" s="355" t="str">
        <f t="shared" si="557"/>
        <v/>
      </c>
      <c r="AC1685" s="355" t="str">
        <f t="shared" si="558"/>
        <v/>
      </c>
      <c r="AE1685" s="4" t="str">
        <f t="shared" si="559"/>
        <v/>
      </c>
      <c r="AG1685" s="4" t="str">
        <f t="shared" si="560"/>
        <v/>
      </c>
      <c r="AI1685" s="4" t="str">
        <f t="shared" si="561"/>
        <v/>
      </c>
      <c r="AK1685" s="4" t="str">
        <f t="shared" si="562"/>
        <v/>
      </c>
      <c r="AM1685" s="4" t="str">
        <f t="shared" si="563"/>
        <v/>
      </c>
      <c r="AO1685" s="4" t="str">
        <f t="shared" si="564"/>
        <v/>
      </c>
      <c r="AQ1685" s="4" t="str">
        <f t="shared" si="565"/>
        <v/>
      </c>
      <c r="AS1685" s="4" t="str">
        <f t="shared" si="566"/>
        <v/>
      </c>
      <c r="AU1685" s="4" t="str">
        <f t="shared" si="567"/>
        <v/>
      </c>
      <c r="AW1685" s="359" t="str">
        <f t="shared" si="568"/>
        <v/>
      </c>
      <c r="AY1685" s="359" t="str">
        <f t="shared" si="569"/>
        <v/>
      </c>
      <c r="BA1685" s="359" t="str">
        <f t="shared" si="570"/>
        <v/>
      </c>
      <c r="BC1685" s="359" t="str">
        <f t="shared" si="571"/>
        <v/>
      </c>
      <c r="BE1685" s="359" t="str">
        <f t="shared" si="572"/>
        <v/>
      </c>
      <c r="BG1685" s="359" t="str">
        <f t="shared" si="573"/>
        <v/>
      </c>
      <c r="BI1685" s="359" t="str">
        <f t="shared" si="574"/>
        <v/>
      </c>
    </row>
    <row r="1686" spans="3:61" x14ac:dyDescent="0.2">
      <c r="C1686" s="152"/>
      <c r="E1686" s="243"/>
      <c r="F1686" s="374"/>
      <c r="G1686" s="300"/>
      <c r="H1686" s="300"/>
      <c r="I1686" s="300"/>
      <c r="J1686" s="300"/>
      <c r="K1686" s="300"/>
      <c r="L1686" s="300"/>
      <c r="M1686" s="300"/>
      <c r="O1686" s="302"/>
      <c r="U1686" s="355" t="str">
        <f t="shared" si="554"/>
        <v/>
      </c>
      <c r="W1686" s="355" t="str">
        <f t="shared" si="555"/>
        <v/>
      </c>
      <c r="Y1686" s="355" t="str">
        <f t="shared" si="556"/>
        <v/>
      </c>
      <c r="AA1686" s="355" t="str">
        <f t="shared" si="557"/>
        <v/>
      </c>
      <c r="AC1686" s="355" t="str">
        <f t="shared" si="558"/>
        <v/>
      </c>
      <c r="AE1686" s="4" t="str">
        <f t="shared" si="559"/>
        <v/>
      </c>
      <c r="AG1686" s="4" t="str">
        <f t="shared" si="560"/>
        <v/>
      </c>
      <c r="AI1686" s="4" t="str">
        <f t="shared" si="561"/>
        <v/>
      </c>
      <c r="AK1686" s="4" t="str">
        <f t="shared" si="562"/>
        <v/>
      </c>
      <c r="AM1686" s="4" t="str">
        <f t="shared" si="563"/>
        <v/>
      </c>
      <c r="AO1686" s="4" t="str">
        <f t="shared" si="564"/>
        <v/>
      </c>
      <c r="AQ1686" s="4" t="str">
        <f t="shared" si="565"/>
        <v/>
      </c>
      <c r="AS1686" s="4" t="str">
        <f t="shared" si="566"/>
        <v/>
      </c>
      <c r="AU1686" s="4" t="str">
        <f t="shared" si="567"/>
        <v/>
      </c>
      <c r="AW1686" s="359" t="str">
        <f t="shared" si="568"/>
        <v/>
      </c>
      <c r="AY1686" s="359" t="str">
        <f t="shared" si="569"/>
        <v/>
      </c>
      <c r="BA1686" s="359" t="str">
        <f t="shared" si="570"/>
        <v/>
      </c>
      <c r="BC1686" s="359" t="str">
        <f t="shared" si="571"/>
        <v/>
      </c>
      <c r="BE1686" s="359" t="str">
        <f t="shared" si="572"/>
        <v/>
      </c>
      <c r="BG1686" s="359" t="str">
        <f t="shared" si="573"/>
        <v/>
      </c>
      <c r="BI1686" s="359" t="str">
        <f t="shared" si="574"/>
        <v/>
      </c>
    </row>
    <row r="1687" spans="3:61" x14ac:dyDescent="0.2">
      <c r="C1687" s="152"/>
      <c r="E1687" s="243"/>
      <c r="F1687" s="374"/>
      <c r="G1687" s="300"/>
      <c r="H1687" s="300"/>
      <c r="I1687" s="300"/>
      <c r="J1687" s="300"/>
      <c r="K1687" s="300"/>
      <c r="L1687" s="300"/>
      <c r="M1687" s="300"/>
      <c r="O1687" s="302"/>
      <c r="U1687" s="355" t="str">
        <f t="shared" si="554"/>
        <v/>
      </c>
      <c r="W1687" s="355" t="str">
        <f t="shared" si="555"/>
        <v/>
      </c>
      <c r="Y1687" s="355" t="str">
        <f t="shared" si="556"/>
        <v/>
      </c>
      <c r="AA1687" s="355" t="str">
        <f t="shared" si="557"/>
        <v/>
      </c>
      <c r="AC1687" s="355" t="str">
        <f t="shared" si="558"/>
        <v/>
      </c>
      <c r="AE1687" s="4" t="str">
        <f t="shared" si="559"/>
        <v/>
      </c>
      <c r="AG1687" s="4" t="str">
        <f t="shared" si="560"/>
        <v/>
      </c>
      <c r="AI1687" s="4" t="str">
        <f t="shared" si="561"/>
        <v/>
      </c>
      <c r="AK1687" s="4" t="str">
        <f t="shared" si="562"/>
        <v/>
      </c>
      <c r="AM1687" s="4" t="str">
        <f t="shared" si="563"/>
        <v/>
      </c>
      <c r="AO1687" s="4" t="str">
        <f t="shared" si="564"/>
        <v/>
      </c>
      <c r="AQ1687" s="4" t="str">
        <f t="shared" si="565"/>
        <v/>
      </c>
      <c r="AS1687" s="4" t="str">
        <f t="shared" si="566"/>
        <v/>
      </c>
      <c r="AU1687" s="4" t="str">
        <f t="shared" si="567"/>
        <v/>
      </c>
      <c r="AW1687" s="359" t="str">
        <f t="shared" si="568"/>
        <v/>
      </c>
      <c r="AY1687" s="359" t="str">
        <f t="shared" si="569"/>
        <v/>
      </c>
      <c r="BA1687" s="359" t="str">
        <f t="shared" si="570"/>
        <v/>
      </c>
      <c r="BC1687" s="359" t="str">
        <f t="shared" si="571"/>
        <v/>
      </c>
      <c r="BE1687" s="359" t="str">
        <f t="shared" si="572"/>
        <v/>
      </c>
      <c r="BG1687" s="359" t="str">
        <f t="shared" si="573"/>
        <v/>
      </c>
      <c r="BI1687" s="359" t="str">
        <f t="shared" si="574"/>
        <v/>
      </c>
    </row>
    <row r="1688" spans="3:61" x14ac:dyDescent="0.2">
      <c r="C1688" s="152"/>
      <c r="E1688" s="243"/>
      <c r="F1688" s="374"/>
      <c r="G1688" s="300"/>
      <c r="H1688" s="300"/>
      <c r="I1688" s="300"/>
      <c r="J1688" s="300"/>
      <c r="K1688" s="300"/>
      <c r="L1688" s="300"/>
      <c r="M1688" s="300"/>
      <c r="O1688" s="302"/>
      <c r="U1688" s="355" t="str">
        <f t="shared" si="554"/>
        <v/>
      </c>
      <c r="W1688" s="355" t="str">
        <f t="shared" si="555"/>
        <v/>
      </c>
      <c r="Y1688" s="355" t="str">
        <f t="shared" si="556"/>
        <v/>
      </c>
      <c r="AA1688" s="355" t="str">
        <f t="shared" si="557"/>
        <v/>
      </c>
      <c r="AC1688" s="355" t="str">
        <f t="shared" si="558"/>
        <v/>
      </c>
      <c r="AE1688" s="4" t="str">
        <f t="shared" si="559"/>
        <v/>
      </c>
      <c r="AG1688" s="4" t="str">
        <f t="shared" si="560"/>
        <v/>
      </c>
      <c r="AI1688" s="4" t="str">
        <f t="shared" si="561"/>
        <v/>
      </c>
      <c r="AK1688" s="4" t="str">
        <f t="shared" si="562"/>
        <v/>
      </c>
      <c r="AM1688" s="4" t="str">
        <f t="shared" si="563"/>
        <v/>
      </c>
      <c r="AO1688" s="4" t="str">
        <f t="shared" si="564"/>
        <v/>
      </c>
      <c r="AQ1688" s="4" t="str">
        <f t="shared" si="565"/>
        <v/>
      </c>
      <c r="AS1688" s="4" t="str">
        <f t="shared" si="566"/>
        <v/>
      </c>
      <c r="AU1688" s="4" t="str">
        <f t="shared" si="567"/>
        <v/>
      </c>
      <c r="AW1688" s="359" t="str">
        <f t="shared" si="568"/>
        <v/>
      </c>
      <c r="AY1688" s="359" t="str">
        <f t="shared" si="569"/>
        <v/>
      </c>
      <c r="BA1688" s="359" t="str">
        <f t="shared" si="570"/>
        <v/>
      </c>
      <c r="BC1688" s="359" t="str">
        <f t="shared" si="571"/>
        <v/>
      </c>
      <c r="BE1688" s="359" t="str">
        <f t="shared" si="572"/>
        <v/>
      </c>
      <c r="BG1688" s="359" t="str">
        <f t="shared" si="573"/>
        <v/>
      </c>
      <c r="BI1688" s="359" t="str">
        <f t="shared" si="574"/>
        <v/>
      </c>
    </row>
    <row r="1689" spans="3:61" x14ac:dyDescent="0.2">
      <c r="C1689" s="152"/>
      <c r="E1689" s="243"/>
      <c r="F1689" s="374"/>
      <c r="G1689" s="300"/>
      <c r="H1689" s="300"/>
      <c r="I1689" s="300"/>
      <c r="J1689" s="300"/>
      <c r="K1689" s="300"/>
      <c r="L1689" s="300"/>
      <c r="M1689" s="300"/>
      <c r="O1689" s="302"/>
      <c r="U1689" s="355" t="str">
        <f t="shared" si="554"/>
        <v/>
      </c>
      <c r="W1689" s="355" t="str">
        <f t="shared" si="555"/>
        <v/>
      </c>
      <c r="Y1689" s="355" t="str">
        <f t="shared" si="556"/>
        <v/>
      </c>
      <c r="AA1689" s="355" t="str">
        <f t="shared" si="557"/>
        <v/>
      </c>
      <c r="AC1689" s="355" t="str">
        <f t="shared" si="558"/>
        <v/>
      </c>
      <c r="AE1689" s="4" t="str">
        <f t="shared" si="559"/>
        <v/>
      </c>
      <c r="AG1689" s="4" t="str">
        <f t="shared" si="560"/>
        <v/>
      </c>
      <c r="AI1689" s="4" t="str">
        <f t="shared" si="561"/>
        <v/>
      </c>
      <c r="AK1689" s="4" t="str">
        <f t="shared" si="562"/>
        <v/>
      </c>
      <c r="AM1689" s="4" t="str">
        <f t="shared" si="563"/>
        <v/>
      </c>
      <c r="AO1689" s="4" t="str">
        <f t="shared" si="564"/>
        <v/>
      </c>
      <c r="AQ1689" s="4" t="str">
        <f t="shared" si="565"/>
        <v/>
      </c>
      <c r="AS1689" s="4" t="str">
        <f t="shared" si="566"/>
        <v/>
      </c>
      <c r="AU1689" s="4" t="str">
        <f t="shared" si="567"/>
        <v/>
      </c>
      <c r="AW1689" s="359" t="str">
        <f t="shared" si="568"/>
        <v/>
      </c>
      <c r="AY1689" s="359" t="str">
        <f t="shared" si="569"/>
        <v/>
      </c>
      <c r="BA1689" s="359" t="str">
        <f t="shared" si="570"/>
        <v/>
      </c>
      <c r="BC1689" s="359" t="str">
        <f t="shared" si="571"/>
        <v/>
      </c>
      <c r="BE1689" s="359" t="str">
        <f t="shared" si="572"/>
        <v/>
      </c>
      <c r="BG1689" s="359" t="str">
        <f t="shared" si="573"/>
        <v/>
      </c>
      <c r="BI1689" s="359" t="str">
        <f t="shared" si="574"/>
        <v/>
      </c>
    </row>
    <row r="1690" spans="3:61" x14ac:dyDescent="0.2">
      <c r="C1690" s="152"/>
      <c r="E1690" s="243"/>
      <c r="F1690" s="374"/>
      <c r="G1690" s="300"/>
      <c r="H1690" s="300"/>
      <c r="I1690" s="300"/>
      <c r="J1690" s="300"/>
      <c r="K1690" s="300"/>
      <c r="L1690" s="300"/>
      <c r="M1690" s="300"/>
      <c r="O1690" s="302"/>
      <c r="U1690" s="355" t="str">
        <f t="shared" si="554"/>
        <v/>
      </c>
      <c r="W1690" s="355" t="str">
        <f t="shared" si="555"/>
        <v/>
      </c>
      <c r="Y1690" s="355" t="str">
        <f t="shared" si="556"/>
        <v/>
      </c>
      <c r="AA1690" s="355" t="str">
        <f t="shared" si="557"/>
        <v/>
      </c>
      <c r="AC1690" s="355" t="str">
        <f t="shared" si="558"/>
        <v/>
      </c>
      <c r="AE1690" s="4" t="str">
        <f t="shared" si="559"/>
        <v/>
      </c>
      <c r="AG1690" s="4" t="str">
        <f t="shared" si="560"/>
        <v/>
      </c>
      <c r="AI1690" s="4" t="str">
        <f t="shared" si="561"/>
        <v/>
      </c>
      <c r="AK1690" s="4" t="str">
        <f t="shared" si="562"/>
        <v/>
      </c>
      <c r="AM1690" s="4" t="str">
        <f t="shared" si="563"/>
        <v/>
      </c>
      <c r="AO1690" s="4" t="str">
        <f t="shared" si="564"/>
        <v/>
      </c>
      <c r="AQ1690" s="4" t="str">
        <f t="shared" si="565"/>
        <v/>
      </c>
      <c r="AS1690" s="4" t="str">
        <f t="shared" si="566"/>
        <v/>
      </c>
      <c r="AU1690" s="4" t="str">
        <f t="shared" si="567"/>
        <v/>
      </c>
      <c r="AW1690" s="359" t="str">
        <f t="shared" si="568"/>
        <v/>
      </c>
      <c r="AY1690" s="359" t="str">
        <f t="shared" si="569"/>
        <v/>
      </c>
      <c r="BA1690" s="359" t="str">
        <f t="shared" si="570"/>
        <v/>
      </c>
      <c r="BC1690" s="359" t="str">
        <f t="shared" si="571"/>
        <v/>
      </c>
      <c r="BE1690" s="359" t="str">
        <f t="shared" si="572"/>
        <v/>
      </c>
      <c r="BG1690" s="359" t="str">
        <f t="shared" si="573"/>
        <v/>
      </c>
      <c r="BI1690" s="359" t="str">
        <f t="shared" si="574"/>
        <v/>
      </c>
    </row>
    <row r="1691" spans="3:61" x14ac:dyDescent="0.2">
      <c r="C1691" s="152"/>
      <c r="E1691" s="243"/>
      <c r="F1691" s="374"/>
      <c r="G1691" s="300"/>
      <c r="H1691" s="300"/>
      <c r="I1691" s="300"/>
      <c r="J1691" s="300"/>
      <c r="K1691" s="300"/>
      <c r="L1691" s="300"/>
      <c r="M1691" s="300"/>
      <c r="O1691" s="302"/>
      <c r="U1691" s="355" t="str">
        <f t="shared" si="554"/>
        <v/>
      </c>
      <c r="W1691" s="355" t="str">
        <f t="shared" si="555"/>
        <v/>
      </c>
      <c r="Y1691" s="355" t="str">
        <f t="shared" si="556"/>
        <v/>
      </c>
      <c r="AA1691" s="355" t="str">
        <f t="shared" si="557"/>
        <v/>
      </c>
      <c r="AC1691" s="355" t="str">
        <f t="shared" si="558"/>
        <v/>
      </c>
      <c r="AE1691" s="4" t="str">
        <f t="shared" si="559"/>
        <v/>
      </c>
      <c r="AG1691" s="4" t="str">
        <f t="shared" si="560"/>
        <v/>
      </c>
      <c r="AI1691" s="4" t="str">
        <f t="shared" si="561"/>
        <v/>
      </c>
      <c r="AK1691" s="4" t="str">
        <f t="shared" si="562"/>
        <v/>
      </c>
      <c r="AM1691" s="4" t="str">
        <f t="shared" si="563"/>
        <v/>
      </c>
      <c r="AO1691" s="4" t="str">
        <f t="shared" si="564"/>
        <v/>
      </c>
      <c r="AQ1691" s="4" t="str">
        <f t="shared" si="565"/>
        <v/>
      </c>
      <c r="AS1691" s="4" t="str">
        <f t="shared" si="566"/>
        <v/>
      </c>
      <c r="AU1691" s="4" t="str">
        <f t="shared" si="567"/>
        <v/>
      </c>
      <c r="AW1691" s="359" t="str">
        <f t="shared" si="568"/>
        <v/>
      </c>
      <c r="AY1691" s="359" t="str">
        <f t="shared" si="569"/>
        <v/>
      </c>
      <c r="BA1691" s="359" t="str">
        <f t="shared" si="570"/>
        <v/>
      </c>
      <c r="BC1691" s="359" t="str">
        <f t="shared" si="571"/>
        <v/>
      </c>
      <c r="BE1691" s="359" t="str">
        <f t="shared" si="572"/>
        <v/>
      </c>
      <c r="BG1691" s="359" t="str">
        <f t="shared" si="573"/>
        <v/>
      </c>
      <c r="BI1691" s="359" t="str">
        <f t="shared" si="574"/>
        <v/>
      </c>
    </row>
    <row r="1692" spans="3:61" x14ac:dyDescent="0.2">
      <c r="C1692" s="152"/>
      <c r="E1692" s="243"/>
      <c r="F1692" s="374"/>
      <c r="G1692" s="300"/>
      <c r="H1692" s="300"/>
      <c r="I1692" s="300"/>
      <c r="J1692" s="300"/>
      <c r="K1692" s="300"/>
      <c r="L1692" s="300"/>
      <c r="M1692" s="300"/>
      <c r="O1692" s="302"/>
      <c r="U1692" s="355" t="str">
        <f t="shared" si="554"/>
        <v/>
      </c>
      <c r="W1692" s="355" t="str">
        <f t="shared" si="555"/>
        <v/>
      </c>
      <c r="Y1692" s="355" t="str">
        <f t="shared" si="556"/>
        <v/>
      </c>
      <c r="AA1692" s="355" t="str">
        <f t="shared" si="557"/>
        <v/>
      </c>
      <c r="AC1692" s="355" t="str">
        <f t="shared" si="558"/>
        <v/>
      </c>
      <c r="AE1692" s="4" t="str">
        <f t="shared" si="559"/>
        <v/>
      </c>
      <c r="AG1692" s="4" t="str">
        <f t="shared" si="560"/>
        <v/>
      </c>
      <c r="AI1692" s="4" t="str">
        <f t="shared" si="561"/>
        <v/>
      </c>
      <c r="AK1692" s="4" t="str">
        <f t="shared" si="562"/>
        <v/>
      </c>
      <c r="AM1692" s="4" t="str">
        <f t="shared" si="563"/>
        <v/>
      </c>
      <c r="AO1692" s="4" t="str">
        <f t="shared" si="564"/>
        <v/>
      </c>
      <c r="AQ1692" s="4" t="str">
        <f t="shared" si="565"/>
        <v/>
      </c>
      <c r="AS1692" s="4" t="str">
        <f t="shared" si="566"/>
        <v/>
      </c>
      <c r="AU1692" s="4" t="str">
        <f t="shared" si="567"/>
        <v/>
      </c>
      <c r="AW1692" s="359" t="str">
        <f t="shared" si="568"/>
        <v/>
      </c>
      <c r="AY1692" s="359" t="str">
        <f t="shared" si="569"/>
        <v/>
      </c>
      <c r="BA1692" s="359" t="str">
        <f t="shared" si="570"/>
        <v/>
      </c>
      <c r="BC1692" s="359" t="str">
        <f t="shared" si="571"/>
        <v/>
      </c>
      <c r="BE1692" s="359" t="str">
        <f t="shared" si="572"/>
        <v/>
      </c>
      <c r="BG1692" s="359" t="str">
        <f t="shared" si="573"/>
        <v/>
      </c>
      <c r="BI1692" s="359" t="str">
        <f t="shared" si="574"/>
        <v/>
      </c>
    </row>
    <row r="1693" spans="3:61" x14ac:dyDescent="0.2">
      <c r="C1693" s="152"/>
      <c r="E1693" s="243"/>
      <c r="F1693" s="374"/>
      <c r="G1693" s="300"/>
      <c r="H1693" s="300"/>
      <c r="I1693" s="300"/>
      <c r="J1693" s="300"/>
      <c r="K1693" s="300"/>
      <c r="L1693" s="300"/>
      <c r="M1693" s="300"/>
      <c r="O1693" s="302"/>
      <c r="U1693" s="355" t="str">
        <f t="shared" si="554"/>
        <v/>
      </c>
      <c r="W1693" s="355" t="str">
        <f t="shared" si="555"/>
        <v/>
      </c>
      <c r="Y1693" s="355" t="str">
        <f t="shared" si="556"/>
        <v/>
      </c>
      <c r="AA1693" s="355" t="str">
        <f t="shared" si="557"/>
        <v/>
      </c>
      <c r="AC1693" s="355" t="str">
        <f t="shared" si="558"/>
        <v/>
      </c>
      <c r="AE1693" s="4" t="str">
        <f t="shared" si="559"/>
        <v/>
      </c>
      <c r="AG1693" s="4" t="str">
        <f t="shared" si="560"/>
        <v/>
      </c>
      <c r="AI1693" s="4" t="str">
        <f t="shared" si="561"/>
        <v/>
      </c>
      <c r="AK1693" s="4" t="str">
        <f t="shared" si="562"/>
        <v/>
      </c>
      <c r="AM1693" s="4" t="str">
        <f t="shared" si="563"/>
        <v/>
      </c>
      <c r="AO1693" s="4" t="str">
        <f t="shared" si="564"/>
        <v/>
      </c>
      <c r="AQ1693" s="4" t="str">
        <f t="shared" si="565"/>
        <v/>
      </c>
      <c r="AS1693" s="4" t="str">
        <f t="shared" si="566"/>
        <v/>
      </c>
      <c r="AU1693" s="4" t="str">
        <f t="shared" si="567"/>
        <v/>
      </c>
      <c r="AW1693" s="359" t="str">
        <f t="shared" si="568"/>
        <v/>
      </c>
      <c r="AY1693" s="359" t="str">
        <f t="shared" si="569"/>
        <v/>
      </c>
      <c r="BA1693" s="359" t="str">
        <f t="shared" si="570"/>
        <v/>
      </c>
      <c r="BC1693" s="359" t="str">
        <f t="shared" si="571"/>
        <v/>
      </c>
      <c r="BE1693" s="359" t="str">
        <f t="shared" si="572"/>
        <v/>
      </c>
      <c r="BG1693" s="359" t="str">
        <f t="shared" si="573"/>
        <v/>
      </c>
      <c r="BI1693" s="359" t="str">
        <f t="shared" si="574"/>
        <v/>
      </c>
    </row>
    <row r="1694" spans="3:61" x14ac:dyDescent="0.2">
      <c r="C1694" s="152"/>
      <c r="E1694" s="243"/>
      <c r="F1694" s="374"/>
      <c r="G1694" s="300"/>
      <c r="H1694" s="300"/>
      <c r="I1694" s="300"/>
      <c r="J1694" s="300"/>
      <c r="K1694" s="300"/>
      <c r="L1694" s="300"/>
      <c r="M1694" s="300"/>
      <c r="O1694" s="302"/>
      <c r="U1694" s="355" t="str">
        <f t="shared" si="554"/>
        <v/>
      </c>
      <c r="W1694" s="355" t="str">
        <f t="shared" si="555"/>
        <v/>
      </c>
      <c r="Y1694" s="355" t="str">
        <f t="shared" si="556"/>
        <v/>
      </c>
      <c r="AA1694" s="355" t="str">
        <f t="shared" si="557"/>
        <v/>
      </c>
      <c r="AC1694" s="355" t="str">
        <f t="shared" si="558"/>
        <v/>
      </c>
      <c r="AE1694" s="4" t="str">
        <f t="shared" si="559"/>
        <v/>
      </c>
      <c r="AG1694" s="4" t="str">
        <f t="shared" si="560"/>
        <v/>
      </c>
      <c r="AI1694" s="4" t="str">
        <f t="shared" si="561"/>
        <v/>
      </c>
      <c r="AK1694" s="4" t="str">
        <f t="shared" si="562"/>
        <v/>
      </c>
      <c r="AM1694" s="4" t="str">
        <f t="shared" si="563"/>
        <v/>
      </c>
      <c r="AO1694" s="4" t="str">
        <f t="shared" si="564"/>
        <v/>
      </c>
      <c r="AQ1694" s="4" t="str">
        <f t="shared" si="565"/>
        <v/>
      </c>
      <c r="AS1694" s="4" t="str">
        <f t="shared" si="566"/>
        <v/>
      </c>
      <c r="AU1694" s="4" t="str">
        <f t="shared" si="567"/>
        <v/>
      </c>
      <c r="AW1694" s="359" t="str">
        <f t="shared" si="568"/>
        <v/>
      </c>
      <c r="AY1694" s="359" t="str">
        <f t="shared" si="569"/>
        <v/>
      </c>
      <c r="BA1694" s="359" t="str">
        <f t="shared" si="570"/>
        <v/>
      </c>
      <c r="BC1694" s="359" t="str">
        <f t="shared" si="571"/>
        <v/>
      </c>
      <c r="BE1694" s="359" t="str">
        <f t="shared" si="572"/>
        <v/>
      </c>
      <c r="BG1694" s="359" t="str">
        <f t="shared" si="573"/>
        <v/>
      </c>
      <c r="BI1694" s="359" t="str">
        <f t="shared" si="574"/>
        <v/>
      </c>
    </row>
    <row r="1695" spans="3:61" x14ac:dyDescent="0.2">
      <c r="C1695" s="152"/>
      <c r="E1695" s="243"/>
      <c r="F1695" s="374"/>
      <c r="G1695" s="300"/>
      <c r="H1695" s="300"/>
      <c r="I1695" s="300"/>
      <c r="J1695" s="300"/>
      <c r="K1695" s="300"/>
      <c r="L1695" s="300"/>
      <c r="M1695" s="300"/>
      <c r="O1695" s="302"/>
      <c r="U1695" s="355" t="str">
        <f t="shared" si="554"/>
        <v/>
      </c>
      <c r="W1695" s="355" t="str">
        <f t="shared" si="555"/>
        <v/>
      </c>
      <c r="Y1695" s="355" t="str">
        <f t="shared" si="556"/>
        <v/>
      </c>
      <c r="AA1695" s="355" t="str">
        <f t="shared" si="557"/>
        <v/>
      </c>
      <c r="AC1695" s="355" t="str">
        <f t="shared" si="558"/>
        <v/>
      </c>
      <c r="AE1695" s="4" t="str">
        <f t="shared" si="559"/>
        <v/>
      </c>
      <c r="AG1695" s="4" t="str">
        <f t="shared" si="560"/>
        <v/>
      </c>
      <c r="AI1695" s="4" t="str">
        <f t="shared" si="561"/>
        <v/>
      </c>
      <c r="AK1695" s="4" t="str">
        <f t="shared" si="562"/>
        <v/>
      </c>
      <c r="AM1695" s="4" t="str">
        <f t="shared" si="563"/>
        <v/>
      </c>
      <c r="AO1695" s="4" t="str">
        <f t="shared" si="564"/>
        <v/>
      </c>
      <c r="AQ1695" s="4" t="str">
        <f t="shared" si="565"/>
        <v/>
      </c>
      <c r="AS1695" s="4" t="str">
        <f t="shared" si="566"/>
        <v/>
      </c>
      <c r="AU1695" s="4" t="str">
        <f t="shared" si="567"/>
        <v/>
      </c>
      <c r="AW1695" s="359" t="str">
        <f t="shared" si="568"/>
        <v/>
      </c>
      <c r="AY1695" s="359" t="str">
        <f t="shared" si="569"/>
        <v/>
      </c>
      <c r="BA1695" s="359" t="str">
        <f t="shared" si="570"/>
        <v/>
      </c>
      <c r="BC1695" s="359" t="str">
        <f t="shared" si="571"/>
        <v/>
      </c>
      <c r="BE1695" s="359" t="str">
        <f t="shared" si="572"/>
        <v/>
      </c>
      <c r="BG1695" s="359" t="str">
        <f t="shared" si="573"/>
        <v/>
      </c>
      <c r="BI1695" s="359" t="str">
        <f t="shared" si="574"/>
        <v/>
      </c>
    </row>
    <row r="1696" spans="3:61" x14ac:dyDescent="0.2">
      <c r="C1696" s="152"/>
      <c r="E1696" s="243"/>
      <c r="F1696" s="374"/>
      <c r="G1696" s="300"/>
      <c r="H1696" s="300"/>
      <c r="I1696" s="300"/>
      <c r="J1696" s="300"/>
      <c r="K1696" s="300"/>
      <c r="L1696" s="300"/>
      <c r="M1696" s="300"/>
      <c r="O1696" s="302"/>
      <c r="U1696" s="355" t="str">
        <f t="shared" si="554"/>
        <v/>
      </c>
      <c r="W1696" s="355" t="str">
        <f t="shared" si="555"/>
        <v/>
      </c>
      <c r="Y1696" s="355" t="str">
        <f t="shared" si="556"/>
        <v/>
      </c>
      <c r="AA1696" s="355" t="str">
        <f t="shared" si="557"/>
        <v/>
      </c>
      <c r="AC1696" s="355" t="str">
        <f t="shared" si="558"/>
        <v/>
      </c>
      <c r="AE1696" s="4" t="str">
        <f t="shared" si="559"/>
        <v/>
      </c>
      <c r="AG1696" s="4" t="str">
        <f t="shared" si="560"/>
        <v/>
      </c>
      <c r="AI1696" s="4" t="str">
        <f t="shared" si="561"/>
        <v/>
      </c>
      <c r="AK1696" s="4" t="str">
        <f t="shared" si="562"/>
        <v/>
      </c>
      <c r="AM1696" s="4" t="str">
        <f t="shared" si="563"/>
        <v/>
      </c>
      <c r="AO1696" s="4" t="str">
        <f t="shared" si="564"/>
        <v/>
      </c>
      <c r="AQ1696" s="4" t="str">
        <f t="shared" si="565"/>
        <v/>
      </c>
      <c r="AS1696" s="4" t="str">
        <f t="shared" si="566"/>
        <v/>
      </c>
      <c r="AU1696" s="4" t="str">
        <f t="shared" si="567"/>
        <v/>
      </c>
      <c r="AW1696" s="359" t="str">
        <f t="shared" si="568"/>
        <v/>
      </c>
      <c r="AY1696" s="359" t="str">
        <f t="shared" si="569"/>
        <v/>
      </c>
      <c r="BA1696" s="359" t="str">
        <f t="shared" si="570"/>
        <v/>
      </c>
      <c r="BC1696" s="359" t="str">
        <f t="shared" si="571"/>
        <v/>
      </c>
      <c r="BE1696" s="359" t="str">
        <f t="shared" si="572"/>
        <v/>
      </c>
      <c r="BG1696" s="359" t="str">
        <f t="shared" si="573"/>
        <v/>
      </c>
      <c r="BI1696" s="359" t="str">
        <f t="shared" si="574"/>
        <v/>
      </c>
    </row>
    <row r="1697" spans="3:61" x14ac:dyDescent="0.2">
      <c r="C1697" s="152"/>
      <c r="E1697" s="243"/>
      <c r="F1697" s="374"/>
      <c r="G1697" s="300"/>
      <c r="H1697" s="300"/>
      <c r="I1697" s="300"/>
      <c r="J1697" s="300"/>
      <c r="K1697" s="300"/>
      <c r="L1697" s="300"/>
      <c r="M1697" s="300"/>
      <c r="O1697" s="302"/>
      <c r="U1697" s="355" t="str">
        <f t="shared" si="554"/>
        <v/>
      </c>
      <c r="W1697" s="355" t="str">
        <f t="shared" si="555"/>
        <v/>
      </c>
      <c r="Y1697" s="355" t="str">
        <f t="shared" si="556"/>
        <v/>
      </c>
      <c r="AA1697" s="355" t="str">
        <f t="shared" si="557"/>
        <v/>
      </c>
      <c r="AC1697" s="355" t="str">
        <f t="shared" si="558"/>
        <v/>
      </c>
      <c r="AE1697" s="4" t="str">
        <f t="shared" si="559"/>
        <v/>
      </c>
      <c r="AG1697" s="4" t="str">
        <f t="shared" si="560"/>
        <v/>
      </c>
      <c r="AI1697" s="4" t="str">
        <f t="shared" si="561"/>
        <v/>
      </c>
      <c r="AK1697" s="4" t="str">
        <f t="shared" si="562"/>
        <v/>
      </c>
      <c r="AM1697" s="4" t="str">
        <f t="shared" si="563"/>
        <v/>
      </c>
      <c r="AO1697" s="4" t="str">
        <f t="shared" si="564"/>
        <v/>
      </c>
      <c r="AQ1697" s="4" t="str">
        <f t="shared" si="565"/>
        <v/>
      </c>
      <c r="AS1697" s="4" t="str">
        <f t="shared" si="566"/>
        <v/>
      </c>
      <c r="AU1697" s="4" t="str">
        <f t="shared" si="567"/>
        <v/>
      </c>
      <c r="AW1697" s="359" t="str">
        <f t="shared" si="568"/>
        <v/>
      </c>
      <c r="AY1697" s="359" t="str">
        <f t="shared" si="569"/>
        <v/>
      </c>
      <c r="BA1697" s="359" t="str">
        <f t="shared" si="570"/>
        <v/>
      </c>
      <c r="BC1697" s="359" t="str">
        <f t="shared" si="571"/>
        <v/>
      </c>
      <c r="BE1697" s="359" t="str">
        <f t="shared" si="572"/>
        <v/>
      </c>
      <c r="BG1697" s="359" t="str">
        <f t="shared" si="573"/>
        <v/>
      </c>
      <c r="BI1697" s="359" t="str">
        <f t="shared" si="574"/>
        <v/>
      </c>
    </row>
    <row r="1698" spans="3:61" x14ac:dyDescent="0.2">
      <c r="C1698" s="152"/>
      <c r="E1698" s="243"/>
      <c r="F1698" s="374"/>
      <c r="G1698" s="300"/>
      <c r="H1698" s="300"/>
      <c r="I1698" s="300"/>
      <c r="J1698" s="300"/>
      <c r="K1698" s="300"/>
      <c r="L1698" s="300"/>
      <c r="M1698" s="300"/>
      <c r="O1698" s="302"/>
      <c r="U1698" s="355" t="str">
        <f t="shared" si="554"/>
        <v/>
      </c>
      <c r="W1698" s="355" t="str">
        <f t="shared" si="555"/>
        <v/>
      </c>
      <c r="Y1698" s="355" t="str">
        <f t="shared" si="556"/>
        <v/>
      </c>
      <c r="AA1698" s="355" t="str">
        <f t="shared" si="557"/>
        <v/>
      </c>
      <c r="AC1698" s="355" t="str">
        <f t="shared" si="558"/>
        <v/>
      </c>
      <c r="AE1698" s="4" t="str">
        <f t="shared" si="559"/>
        <v/>
      </c>
      <c r="AG1698" s="4" t="str">
        <f t="shared" si="560"/>
        <v/>
      </c>
      <c r="AI1698" s="4" t="str">
        <f t="shared" si="561"/>
        <v/>
      </c>
      <c r="AK1698" s="4" t="str">
        <f t="shared" si="562"/>
        <v/>
      </c>
      <c r="AM1698" s="4" t="str">
        <f t="shared" si="563"/>
        <v/>
      </c>
      <c r="AO1698" s="4" t="str">
        <f t="shared" si="564"/>
        <v/>
      </c>
      <c r="AQ1698" s="4" t="str">
        <f t="shared" si="565"/>
        <v/>
      </c>
      <c r="AS1698" s="4" t="str">
        <f t="shared" si="566"/>
        <v/>
      </c>
      <c r="AU1698" s="4" t="str">
        <f t="shared" si="567"/>
        <v/>
      </c>
      <c r="AW1698" s="359" t="str">
        <f t="shared" si="568"/>
        <v/>
      </c>
      <c r="AY1698" s="359" t="str">
        <f t="shared" si="569"/>
        <v/>
      </c>
      <c r="BA1698" s="359" t="str">
        <f t="shared" si="570"/>
        <v/>
      </c>
      <c r="BC1698" s="359" t="str">
        <f t="shared" si="571"/>
        <v/>
      </c>
      <c r="BE1698" s="359" t="str">
        <f t="shared" si="572"/>
        <v/>
      </c>
      <c r="BG1698" s="359" t="str">
        <f t="shared" si="573"/>
        <v/>
      </c>
      <c r="BI1698" s="359" t="str">
        <f t="shared" si="574"/>
        <v/>
      </c>
    </row>
    <row r="1699" spans="3:61" x14ac:dyDescent="0.2">
      <c r="C1699" s="152"/>
      <c r="E1699" s="243"/>
      <c r="F1699" s="374"/>
      <c r="G1699" s="300"/>
      <c r="H1699" s="300"/>
      <c r="I1699" s="300"/>
      <c r="J1699" s="300"/>
      <c r="K1699" s="300"/>
      <c r="L1699" s="300"/>
      <c r="M1699" s="300"/>
      <c r="O1699" s="302"/>
      <c r="U1699" s="355" t="str">
        <f t="shared" si="554"/>
        <v/>
      </c>
      <c r="W1699" s="355" t="str">
        <f t="shared" si="555"/>
        <v/>
      </c>
      <c r="Y1699" s="355" t="str">
        <f t="shared" si="556"/>
        <v/>
      </c>
      <c r="AA1699" s="355" t="str">
        <f t="shared" si="557"/>
        <v/>
      </c>
      <c r="AC1699" s="355" t="str">
        <f t="shared" si="558"/>
        <v/>
      </c>
      <c r="AE1699" s="4" t="str">
        <f t="shared" si="559"/>
        <v/>
      </c>
      <c r="AG1699" s="4" t="str">
        <f t="shared" si="560"/>
        <v/>
      </c>
      <c r="AI1699" s="4" t="str">
        <f t="shared" si="561"/>
        <v/>
      </c>
      <c r="AK1699" s="4" t="str">
        <f t="shared" si="562"/>
        <v/>
      </c>
      <c r="AM1699" s="4" t="str">
        <f t="shared" si="563"/>
        <v/>
      </c>
      <c r="AO1699" s="4" t="str">
        <f t="shared" si="564"/>
        <v/>
      </c>
      <c r="AQ1699" s="4" t="str">
        <f t="shared" si="565"/>
        <v/>
      </c>
      <c r="AS1699" s="4" t="str">
        <f t="shared" si="566"/>
        <v/>
      </c>
      <c r="AU1699" s="4" t="str">
        <f t="shared" si="567"/>
        <v/>
      </c>
      <c r="AW1699" s="359" t="str">
        <f t="shared" si="568"/>
        <v/>
      </c>
      <c r="AY1699" s="359" t="str">
        <f t="shared" si="569"/>
        <v/>
      </c>
      <c r="BA1699" s="359" t="str">
        <f t="shared" si="570"/>
        <v/>
      </c>
      <c r="BC1699" s="359" t="str">
        <f t="shared" si="571"/>
        <v/>
      </c>
      <c r="BE1699" s="359" t="str">
        <f t="shared" si="572"/>
        <v/>
      </c>
      <c r="BG1699" s="359" t="str">
        <f t="shared" si="573"/>
        <v/>
      </c>
      <c r="BI1699" s="359" t="str">
        <f t="shared" si="574"/>
        <v/>
      </c>
    </row>
    <row r="1700" spans="3:61" x14ac:dyDescent="0.2">
      <c r="C1700" s="152"/>
      <c r="E1700" s="243"/>
      <c r="F1700" s="374"/>
      <c r="G1700" s="300"/>
      <c r="H1700" s="300"/>
      <c r="I1700" s="300"/>
      <c r="J1700" s="300"/>
      <c r="K1700" s="300"/>
      <c r="L1700" s="300"/>
      <c r="M1700" s="300"/>
      <c r="O1700" s="302"/>
      <c r="U1700" s="355" t="str">
        <f t="shared" si="554"/>
        <v/>
      </c>
      <c r="W1700" s="355" t="str">
        <f t="shared" si="555"/>
        <v/>
      </c>
      <c r="Y1700" s="355" t="str">
        <f t="shared" si="556"/>
        <v/>
      </c>
      <c r="AA1700" s="355" t="str">
        <f t="shared" si="557"/>
        <v/>
      </c>
      <c r="AC1700" s="355" t="str">
        <f t="shared" si="558"/>
        <v/>
      </c>
      <c r="AE1700" s="4" t="str">
        <f t="shared" si="559"/>
        <v/>
      </c>
      <c r="AG1700" s="4" t="str">
        <f t="shared" si="560"/>
        <v/>
      </c>
      <c r="AI1700" s="4" t="str">
        <f t="shared" si="561"/>
        <v/>
      </c>
      <c r="AK1700" s="4" t="str">
        <f t="shared" si="562"/>
        <v/>
      </c>
      <c r="AM1700" s="4" t="str">
        <f t="shared" si="563"/>
        <v/>
      </c>
      <c r="AO1700" s="4" t="str">
        <f t="shared" si="564"/>
        <v/>
      </c>
      <c r="AQ1700" s="4" t="str">
        <f t="shared" si="565"/>
        <v/>
      </c>
      <c r="AS1700" s="4" t="str">
        <f t="shared" si="566"/>
        <v/>
      </c>
      <c r="AU1700" s="4" t="str">
        <f t="shared" si="567"/>
        <v/>
      </c>
      <c r="AW1700" s="359" t="str">
        <f t="shared" si="568"/>
        <v/>
      </c>
      <c r="AY1700" s="359" t="str">
        <f t="shared" si="569"/>
        <v/>
      </c>
      <c r="BA1700" s="359" t="str">
        <f t="shared" si="570"/>
        <v/>
      </c>
      <c r="BC1700" s="359" t="str">
        <f t="shared" si="571"/>
        <v/>
      </c>
      <c r="BE1700" s="359" t="str">
        <f t="shared" si="572"/>
        <v/>
      </c>
      <c r="BG1700" s="359" t="str">
        <f t="shared" si="573"/>
        <v/>
      </c>
      <c r="BI1700" s="359" t="str">
        <f t="shared" si="574"/>
        <v/>
      </c>
    </row>
    <row r="1701" spans="3:61" x14ac:dyDescent="0.2">
      <c r="C1701" s="152"/>
      <c r="E1701" s="243"/>
      <c r="F1701" s="374"/>
      <c r="G1701" s="300"/>
      <c r="H1701" s="300"/>
      <c r="I1701" s="300"/>
      <c r="J1701" s="300"/>
      <c r="K1701" s="300"/>
      <c r="L1701" s="300"/>
      <c r="M1701" s="300"/>
      <c r="O1701" s="302"/>
      <c r="U1701" s="355" t="str">
        <f t="shared" si="554"/>
        <v/>
      </c>
      <c r="W1701" s="355" t="str">
        <f t="shared" si="555"/>
        <v/>
      </c>
      <c r="Y1701" s="355" t="str">
        <f t="shared" si="556"/>
        <v/>
      </c>
      <c r="AA1701" s="355" t="str">
        <f t="shared" si="557"/>
        <v/>
      </c>
      <c r="AC1701" s="355" t="str">
        <f t="shared" si="558"/>
        <v/>
      </c>
      <c r="AE1701" s="4" t="str">
        <f t="shared" si="559"/>
        <v/>
      </c>
      <c r="AG1701" s="4" t="str">
        <f t="shared" si="560"/>
        <v/>
      </c>
      <c r="AI1701" s="4" t="str">
        <f t="shared" si="561"/>
        <v/>
      </c>
      <c r="AK1701" s="4" t="str">
        <f t="shared" si="562"/>
        <v/>
      </c>
      <c r="AM1701" s="4" t="str">
        <f t="shared" si="563"/>
        <v/>
      </c>
      <c r="AO1701" s="4" t="str">
        <f t="shared" si="564"/>
        <v/>
      </c>
      <c r="AQ1701" s="4" t="str">
        <f t="shared" si="565"/>
        <v/>
      </c>
      <c r="AS1701" s="4" t="str">
        <f t="shared" si="566"/>
        <v/>
      </c>
      <c r="AU1701" s="4" t="str">
        <f t="shared" si="567"/>
        <v/>
      </c>
      <c r="AW1701" s="359" t="str">
        <f t="shared" si="568"/>
        <v/>
      </c>
      <c r="AY1701" s="359" t="str">
        <f t="shared" si="569"/>
        <v/>
      </c>
      <c r="BA1701" s="359" t="str">
        <f t="shared" si="570"/>
        <v/>
      </c>
      <c r="BC1701" s="359" t="str">
        <f t="shared" si="571"/>
        <v/>
      </c>
      <c r="BE1701" s="359" t="str">
        <f t="shared" si="572"/>
        <v/>
      </c>
      <c r="BG1701" s="359" t="str">
        <f t="shared" si="573"/>
        <v/>
      </c>
      <c r="BI1701" s="359" t="str">
        <f t="shared" si="574"/>
        <v/>
      </c>
    </row>
    <row r="1702" spans="3:61" x14ac:dyDescent="0.2">
      <c r="C1702" s="152"/>
      <c r="E1702" s="243"/>
      <c r="F1702" s="374"/>
      <c r="G1702" s="300"/>
      <c r="H1702" s="300"/>
      <c r="I1702" s="300"/>
      <c r="J1702" s="300"/>
      <c r="K1702" s="300"/>
      <c r="L1702" s="300"/>
      <c r="M1702" s="300"/>
      <c r="O1702" s="302"/>
      <c r="U1702" s="355" t="str">
        <f t="shared" si="554"/>
        <v/>
      </c>
      <c r="W1702" s="355" t="str">
        <f t="shared" si="555"/>
        <v/>
      </c>
      <c r="Y1702" s="355" t="str">
        <f t="shared" si="556"/>
        <v/>
      </c>
      <c r="AA1702" s="355" t="str">
        <f t="shared" si="557"/>
        <v/>
      </c>
      <c r="AC1702" s="355" t="str">
        <f t="shared" si="558"/>
        <v/>
      </c>
      <c r="AE1702" s="4" t="str">
        <f t="shared" si="559"/>
        <v/>
      </c>
      <c r="AG1702" s="4" t="str">
        <f t="shared" si="560"/>
        <v/>
      </c>
      <c r="AI1702" s="4" t="str">
        <f t="shared" si="561"/>
        <v/>
      </c>
      <c r="AK1702" s="4" t="str">
        <f t="shared" si="562"/>
        <v/>
      </c>
      <c r="AM1702" s="4" t="str">
        <f t="shared" si="563"/>
        <v/>
      </c>
      <c r="AO1702" s="4" t="str">
        <f t="shared" si="564"/>
        <v/>
      </c>
      <c r="AQ1702" s="4" t="str">
        <f t="shared" si="565"/>
        <v/>
      </c>
      <c r="AS1702" s="4" t="str">
        <f t="shared" si="566"/>
        <v/>
      </c>
      <c r="AU1702" s="4" t="str">
        <f t="shared" si="567"/>
        <v/>
      </c>
      <c r="AW1702" s="359" t="str">
        <f t="shared" si="568"/>
        <v/>
      </c>
      <c r="AY1702" s="359" t="str">
        <f t="shared" si="569"/>
        <v/>
      </c>
      <c r="BA1702" s="359" t="str">
        <f t="shared" si="570"/>
        <v/>
      </c>
      <c r="BC1702" s="359" t="str">
        <f t="shared" si="571"/>
        <v/>
      </c>
      <c r="BE1702" s="359" t="str">
        <f t="shared" si="572"/>
        <v/>
      </c>
      <c r="BG1702" s="359" t="str">
        <f t="shared" si="573"/>
        <v/>
      </c>
      <c r="BI1702" s="359" t="str">
        <f t="shared" si="574"/>
        <v/>
      </c>
    </row>
    <row r="1703" spans="3:61" x14ac:dyDescent="0.2">
      <c r="C1703" s="152"/>
      <c r="E1703" s="243"/>
      <c r="F1703" s="374"/>
      <c r="G1703" s="300"/>
      <c r="H1703" s="300"/>
      <c r="I1703" s="300"/>
      <c r="J1703" s="300"/>
      <c r="K1703" s="300"/>
      <c r="L1703" s="300"/>
      <c r="M1703" s="300"/>
      <c r="O1703" s="302"/>
      <c r="U1703" s="355" t="str">
        <f t="shared" si="554"/>
        <v/>
      </c>
      <c r="W1703" s="355" t="str">
        <f t="shared" si="555"/>
        <v/>
      </c>
      <c r="Y1703" s="355" t="str">
        <f t="shared" si="556"/>
        <v/>
      </c>
      <c r="AA1703" s="355" t="str">
        <f t="shared" si="557"/>
        <v/>
      </c>
      <c r="AC1703" s="355" t="str">
        <f t="shared" si="558"/>
        <v/>
      </c>
      <c r="AE1703" s="4" t="str">
        <f t="shared" si="559"/>
        <v/>
      </c>
      <c r="AG1703" s="4" t="str">
        <f t="shared" si="560"/>
        <v/>
      </c>
      <c r="AI1703" s="4" t="str">
        <f t="shared" si="561"/>
        <v/>
      </c>
      <c r="AK1703" s="4" t="str">
        <f t="shared" si="562"/>
        <v/>
      </c>
      <c r="AM1703" s="4" t="str">
        <f t="shared" si="563"/>
        <v/>
      </c>
      <c r="AO1703" s="4" t="str">
        <f t="shared" si="564"/>
        <v/>
      </c>
      <c r="AQ1703" s="4" t="str">
        <f t="shared" si="565"/>
        <v/>
      </c>
      <c r="AS1703" s="4" t="str">
        <f t="shared" si="566"/>
        <v/>
      </c>
      <c r="AU1703" s="4" t="str">
        <f t="shared" si="567"/>
        <v/>
      </c>
      <c r="AW1703" s="359" t="str">
        <f t="shared" si="568"/>
        <v/>
      </c>
      <c r="AY1703" s="359" t="str">
        <f t="shared" si="569"/>
        <v/>
      </c>
      <c r="BA1703" s="359" t="str">
        <f t="shared" si="570"/>
        <v/>
      </c>
      <c r="BC1703" s="359" t="str">
        <f t="shared" si="571"/>
        <v/>
      </c>
      <c r="BE1703" s="359" t="str">
        <f t="shared" si="572"/>
        <v/>
      </c>
      <c r="BG1703" s="359" t="str">
        <f t="shared" si="573"/>
        <v/>
      </c>
      <c r="BI1703" s="359" t="str">
        <f t="shared" si="574"/>
        <v/>
      </c>
    </row>
    <row r="1704" spans="3:61" x14ac:dyDescent="0.2">
      <c r="C1704" s="152"/>
      <c r="E1704" s="243"/>
      <c r="F1704" s="374"/>
      <c r="G1704" s="300"/>
      <c r="H1704" s="300"/>
      <c r="I1704" s="300"/>
      <c r="J1704" s="300"/>
      <c r="K1704" s="300"/>
      <c r="L1704" s="300"/>
      <c r="M1704" s="300"/>
      <c r="O1704" s="302"/>
      <c r="U1704" s="355" t="str">
        <f t="shared" si="554"/>
        <v/>
      </c>
      <c r="W1704" s="355" t="str">
        <f t="shared" si="555"/>
        <v/>
      </c>
      <c r="Y1704" s="355" t="str">
        <f t="shared" si="556"/>
        <v/>
      </c>
      <c r="AA1704" s="355" t="str">
        <f t="shared" si="557"/>
        <v/>
      </c>
      <c r="AC1704" s="355" t="str">
        <f t="shared" si="558"/>
        <v/>
      </c>
      <c r="AE1704" s="4" t="str">
        <f t="shared" si="559"/>
        <v/>
      </c>
      <c r="AG1704" s="4" t="str">
        <f t="shared" si="560"/>
        <v/>
      </c>
      <c r="AI1704" s="4" t="str">
        <f t="shared" si="561"/>
        <v/>
      </c>
      <c r="AK1704" s="4" t="str">
        <f t="shared" si="562"/>
        <v/>
      </c>
      <c r="AM1704" s="4" t="str">
        <f t="shared" si="563"/>
        <v/>
      </c>
      <c r="AO1704" s="4" t="str">
        <f t="shared" si="564"/>
        <v/>
      </c>
      <c r="AQ1704" s="4" t="str">
        <f t="shared" si="565"/>
        <v/>
      </c>
      <c r="AS1704" s="4" t="str">
        <f t="shared" si="566"/>
        <v/>
      </c>
      <c r="AU1704" s="4" t="str">
        <f t="shared" si="567"/>
        <v/>
      </c>
      <c r="AW1704" s="359" t="str">
        <f t="shared" si="568"/>
        <v/>
      </c>
      <c r="AY1704" s="359" t="str">
        <f t="shared" si="569"/>
        <v/>
      </c>
      <c r="BA1704" s="359" t="str">
        <f t="shared" si="570"/>
        <v/>
      </c>
      <c r="BC1704" s="359" t="str">
        <f t="shared" si="571"/>
        <v/>
      </c>
      <c r="BE1704" s="359" t="str">
        <f t="shared" si="572"/>
        <v/>
      </c>
      <c r="BG1704" s="359" t="str">
        <f t="shared" si="573"/>
        <v/>
      </c>
      <c r="BI1704" s="359" t="str">
        <f t="shared" si="574"/>
        <v/>
      </c>
    </row>
    <row r="1705" spans="3:61" x14ac:dyDescent="0.2">
      <c r="C1705" s="152"/>
      <c r="E1705" s="243"/>
      <c r="F1705" s="374"/>
      <c r="G1705" s="300"/>
      <c r="H1705" s="300"/>
      <c r="I1705" s="300"/>
      <c r="J1705" s="300"/>
      <c r="K1705" s="300"/>
      <c r="L1705" s="300"/>
      <c r="M1705" s="300"/>
      <c r="O1705" s="302"/>
      <c r="U1705" s="355" t="str">
        <f t="shared" si="554"/>
        <v/>
      </c>
      <c r="W1705" s="355" t="str">
        <f t="shared" si="555"/>
        <v/>
      </c>
      <c r="Y1705" s="355" t="str">
        <f t="shared" si="556"/>
        <v/>
      </c>
      <c r="AA1705" s="355" t="str">
        <f t="shared" si="557"/>
        <v/>
      </c>
      <c r="AC1705" s="355" t="str">
        <f t="shared" si="558"/>
        <v/>
      </c>
      <c r="AE1705" s="4" t="str">
        <f t="shared" si="559"/>
        <v/>
      </c>
      <c r="AG1705" s="4" t="str">
        <f t="shared" si="560"/>
        <v/>
      </c>
      <c r="AI1705" s="4" t="str">
        <f t="shared" si="561"/>
        <v/>
      </c>
      <c r="AK1705" s="4" t="str">
        <f t="shared" si="562"/>
        <v/>
      </c>
      <c r="AM1705" s="4" t="str">
        <f t="shared" si="563"/>
        <v/>
      </c>
      <c r="AO1705" s="4" t="str">
        <f t="shared" si="564"/>
        <v/>
      </c>
      <c r="AQ1705" s="4" t="str">
        <f t="shared" si="565"/>
        <v/>
      </c>
      <c r="AS1705" s="4" t="str">
        <f t="shared" si="566"/>
        <v/>
      </c>
      <c r="AU1705" s="4" t="str">
        <f t="shared" si="567"/>
        <v/>
      </c>
      <c r="AW1705" s="359" t="str">
        <f t="shared" si="568"/>
        <v/>
      </c>
      <c r="AY1705" s="359" t="str">
        <f t="shared" si="569"/>
        <v/>
      </c>
      <c r="BA1705" s="359" t="str">
        <f t="shared" si="570"/>
        <v/>
      </c>
      <c r="BC1705" s="359" t="str">
        <f t="shared" si="571"/>
        <v/>
      </c>
      <c r="BE1705" s="359" t="str">
        <f t="shared" si="572"/>
        <v/>
      </c>
      <c r="BG1705" s="359" t="str">
        <f t="shared" si="573"/>
        <v/>
      </c>
      <c r="BI1705" s="359" t="str">
        <f t="shared" si="574"/>
        <v/>
      </c>
    </row>
    <row r="1706" spans="3:61" x14ac:dyDescent="0.2">
      <c r="C1706" s="152"/>
      <c r="E1706" s="243"/>
      <c r="F1706" s="374"/>
      <c r="G1706" s="300"/>
      <c r="H1706" s="300"/>
      <c r="I1706" s="300"/>
      <c r="J1706" s="300"/>
      <c r="K1706" s="300"/>
      <c r="L1706" s="300"/>
      <c r="M1706" s="300"/>
      <c r="O1706" s="302"/>
      <c r="U1706" s="355" t="str">
        <f t="shared" si="554"/>
        <v/>
      </c>
      <c r="W1706" s="355" t="str">
        <f t="shared" si="555"/>
        <v/>
      </c>
      <c r="Y1706" s="355" t="str">
        <f t="shared" si="556"/>
        <v/>
      </c>
      <c r="AA1706" s="355" t="str">
        <f t="shared" si="557"/>
        <v/>
      </c>
      <c r="AC1706" s="355" t="str">
        <f t="shared" si="558"/>
        <v/>
      </c>
      <c r="AE1706" s="4" t="str">
        <f t="shared" si="559"/>
        <v/>
      </c>
      <c r="AG1706" s="4" t="str">
        <f t="shared" si="560"/>
        <v/>
      </c>
      <c r="AI1706" s="4" t="str">
        <f t="shared" si="561"/>
        <v/>
      </c>
      <c r="AK1706" s="4" t="str">
        <f t="shared" si="562"/>
        <v/>
      </c>
      <c r="AM1706" s="4" t="str">
        <f t="shared" si="563"/>
        <v/>
      </c>
      <c r="AO1706" s="4" t="str">
        <f t="shared" si="564"/>
        <v/>
      </c>
      <c r="AQ1706" s="4" t="str">
        <f t="shared" si="565"/>
        <v/>
      </c>
      <c r="AS1706" s="4" t="str">
        <f t="shared" si="566"/>
        <v/>
      </c>
      <c r="AU1706" s="4" t="str">
        <f t="shared" si="567"/>
        <v/>
      </c>
      <c r="AW1706" s="359" t="str">
        <f t="shared" si="568"/>
        <v/>
      </c>
      <c r="AY1706" s="359" t="str">
        <f t="shared" si="569"/>
        <v/>
      </c>
      <c r="BA1706" s="359" t="str">
        <f t="shared" si="570"/>
        <v/>
      </c>
      <c r="BC1706" s="359" t="str">
        <f t="shared" si="571"/>
        <v/>
      </c>
      <c r="BE1706" s="359" t="str">
        <f t="shared" si="572"/>
        <v/>
      </c>
      <c r="BG1706" s="359" t="str">
        <f t="shared" si="573"/>
        <v/>
      </c>
      <c r="BI1706" s="359" t="str">
        <f t="shared" si="574"/>
        <v/>
      </c>
    </row>
    <row r="1707" spans="3:61" x14ac:dyDescent="0.2">
      <c r="C1707" s="152"/>
      <c r="E1707" s="243"/>
      <c r="F1707" s="374"/>
      <c r="G1707" s="300"/>
      <c r="H1707" s="300"/>
      <c r="I1707" s="300"/>
      <c r="J1707" s="300"/>
      <c r="K1707" s="300"/>
      <c r="L1707" s="300"/>
      <c r="M1707" s="300"/>
      <c r="O1707" s="302"/>
      <c r="U1707" s="355" t="str">
        <f t="shared" si="554"/>
        <v/>
      </c>
      <c r="W1707" s="355" t="str">
        <f t="shared" si="555"/>
        <v/>
      </c>
      <c r="Y1707" s="355" t="str">
        <f t="shared" si="556"/>
        <v/>
      </c>
      <c r="AA1707" s="355" t="str">
        <f t="shared" si="557"/>
        <v/>
      </c>
      <c r="AC1707" s="355" t="str">
        <f t="shared" si="558"/>
        <v/>
      </c>
      <c r="AE1707" s="4" t="str">
        <f t="shared" si="559"/>
        <v/>
      </c>
      <c r="AG1707" s="4" t="str">
        <f t="shared" si="560"/>
        <v/>
      </c>
      <c r="AI1707" s="4" t="str">
        <f t="shared" si="561"/>
        <v/>
      </c>
      <c r="AK1707" s="4" t="str">
        <f t="shared" si="562"/>
        <v/>
      </c>
      <c r="AM1707" s="4" t="str">
        <f t="shared" si="563"/>
        <v/>
      </c>
      <c r="AO1707" s="4" t="str">
        <f t="shared" si="564"/>
        <v/>
      </c>
      <c r="AQ1707" s="4" t="str">
        <f t="shared" si="565"/>
        <v/>
      </c>
      <c r="AS1707" s="4" t="str">
        <f t="shared" si="566"/>
        <v/>
      </c>
      <c r="AU1707" s="4" t="str">
        <f t="shared" si="567"/>
        <v/>
      </c>
      <c r="AW1707" s="359" t="str">
        <f t="shared" si="568"/>
        <v/>
      </c>
      <c r="AY1707" s="359" t="str">
        <f t="shared" si="569"/>
        <v/>
      </c>
      <c r="BA1707" s="359" t="str">
        <f t="shared" si="570"/>
        <v/>
      </c>
      <c r="BC1707" s="359" t="str">
        <f t="shared" si="571"/>
        <v/>
      </c>
      <c r="BE1707" s="359" t="str">
        <f t="shared" si="572"/>
        <v/>
      </c>
      <c r="BG1707" s="359" t="str">
        <f t="shared" si="573"/>
        <v/>
      </c>
      <c r="BI1707" s="359" t="str">
        <f t="shared" si="574"/>
        <v/>
      </c>
    </row>
    <row r="1708" spans="3:61" x14ac:dyDescent="0.2">
      <c r="C1708" s="152"/>
      <c r="E1708" s="243"/>
      <c r="F1708" s="374"/>
      <c r="G1708" s="300"/>
      <c r="H1708" s="300"/>
      <c r="I1708" s="300"/>
      <c r="J1708" s="300"/>
      <c r="K1708" s="300"/>
      <c r="L1708" s="300"/>
      <c r="M1708" s="300"/>
      <c r="O1708" s="302"/>
      <c r="U1708" s="355" t="str">
        <f t="shared" si="554"/>
        <v/>
      </c>
      <c r="W1708" s="355" t="str">
        <f t="shared" si="555"/>
        <v/>
      </c>
      <c r="Y1708" s="355" t="str">
        <f t="shared" si="556"/>
        <v/>
      </c>
      <c r="AA1708" s="355" t="str">
        <f t="shared" si="557"/>
        <v/>
      </c>
      <c r="AC1708" s="355" t="str">
        <f t="shared" si="558"/>
        <v/>
      </c>
      <c r="AE1708" s="4" t="str">
        <f t="shared" si="559"/>
        <v/>
      </c>
      <c r="AG1708" s="4" t="str">
        <f t="shared" si="560"/>
        <v/>
      </c>
      <c r="AI1708" s="4" t="str">
        <f t="shared" si="561"/>
        <v/>
      </c>
      <c r="AK1708" s="4" t="str">
        <f t="shared" si="562"/>
        <v/>
      </c>
      <c r="AM1708" s="4" t="str">
        <f t="shared" si="563"/>
        <v/>
      </c>
      <c r="AO1708" s="4" t="str">
        <f t="shared" si="564"/>
        <v/>
      </c>
      <c r="AQ1708" s="4" t="str">
        <f t="shared" si="565"/>
        <v/>
      </c>
      <c r="AS1708" s="4" t="str">
        <f t="shared" si="566"/>
        <v/>
      </c>
      <c r="AU1708" s="4" t="str">
        <f t="shared" si="567"/>
        <v/>
      </c>
      <c r="AW1708" s="359" t="str">
        <f t="shared" si="568"/>
        <v/>
      </c>
      <c r="AY1708" s="359" t="str">
        <f t="shared" si="569"/>
        <v/>
      </c>
      <c r="BA1708" s="359" t="str">
        <f t="shared" si="570"/>
        <v/>
      </c>
      <c r="BC1708" s="359" t="str">
        <f t="shared" si="571"/>
        <v/>
      </c>
      <c r="BE1708" s="359" t="str">
        <f t="shared" si="572"/>
        <v/>
      </c>
      <c r="BG1708" s="359" t="str">
        <f t="shared" si="573"/>
        <v/>
      </c>
      <c r="BI1708" s="359" t="str">
        <f t="shared" si="574"/>
        <v/>
      </c>
    </row>
    <row r="1709" spans="3:61" x14ac:dyDescent="0.2">
      <c r="C1709" s="152"/>
      <c r="E1709" s="243"/>
      <c r="F1709" s="374"/>
      <c r="G1709" s="300"/>
      <c r="H1709" s="300"/>
      <c r="I1709" s="300"/>
      <c r="J1709" s="300"/>
      <c r="K1709" s="300"/>
      <c r="L1709" s="300"/>
      <c r="M1709" s="300"/>
      <c r="O1709" s="302"/>
      <c r="U1709" s="355" t="str">
        <f t="shared" si="554"/>
        <v/>
      </c>
      <c r="W1709" s="355" t="str">
        <f t="shared" si="555"/>
        <v/>
      </c>
      <c r="Y1709" s="355" t="str">
        <f t="shared" si="556"/>
        <v/>
      </c>
      <c r="AA1709" s="355" t="str">
        <f t="shared" si="557"/>
        <v/>
      </c>
      <c r="AC1709" s="355" t="str">
        <f t="shared" si="558"/>
        <v/>
      </c>
      <c r="AE1709" s="4" t="str">
        <f t="shared" si="559"/>
        <v/>
      </c>
      <c r="AG1709" s="4" t="str">
        <f t="shared" si="560"/>
        <v/>
      </c>
      <c r="AI1709" s="4" t="str">
        <f t="shared" si="561"/>
        <v/>
      </c>
      <c r="AK1709" s="4" t="str">
        <f t="shared" si="562"/>
        <v/>
      </c>
      <c r="AM1709" s="4" t="str">
        <f t="shared" si="563"/>
        <v/>
      </c>
      <c r="AO1709" s="4" t="str">
        <f t="shared" si="564"/>
        <v/>
      </c>
      <c r="AQ1709" s="4" t="str">
        <f t="shared" si="565"/>
        <v/>
      </c>
      <c r="AS1709" s="4" t="str">
        <f t="shared" si="566"/>
        <v/>
      </c>
      <c r="AU1709" s="4" t="str">
        <f t="shared" si="567"/>
        <v/>
      </c>
      <c r="AW1709" s="359" t="str">
        <f t="shared" si="568"/>
        <v/>
      </c>
      <c r="AY1709" s="359" t="str">
        <f t="shared" si="569"/>
        <v/>
      </c>
      <c r="BA1709" s="359" t="str">
        <f t="shared" si="570"/>
        <v/>
      </c>
      <c r="BC1709" s="359" t="str">
        <f t="shared" si="571"/>
        <v/>
      </c>
      <c r="BE1709" s="359" t="str">
        <f t="shared" si="572"/>
        <v/>
      </c>
      <c r="BG1709" s="359" t="str">
        <f t="shared" si="573"/>
        <v/>
      </c>
      <c r="BI1709" s="359" t="str">
        <f t="shared" si="574"/>
        <v/>
      </c>
    </row>
    <row r="1710" spans="3:61" x14ac:dyDescent="0.2">
      <c r="C1710" s="152"/>
      <c r="E1710" s="243"/>
      <c r="F1710" s="374"/>
      <c r="G1710" s="300"/>
      <c r="H1710" s="300"/>
      <c r="I1710" s="300"/>
      <c r="J1710" s="300"/>
      <c r="K1710" s="300"/>
      <c r="L1710" s="300"/>
      <c r="M1710" s="300"/>
      <c r="O1710" s="302"/>
      <c r="U1710" s="355" t="str">
        <f t="shared" si="554"/>
        <v/>
      </c>
      <c r="W1710" s="355" t="str">
        <f t="shared" si="555"/>
        <v/>
      </c>
      <c r="Y1710" s="355" t="str">
        <f t="shared" si="556"/>
        <v/>
      </c>
      <c r="AA1710" s="355" t="str">
        <f t="shared" si="557"/>
        <v/>
      </c>
      <c r="AC1710" s="355" t="str">
        <f t="shared" si="558"/>
        <v/>
      </c>
      <c r="AE1710" s="4" t="str">
        <f t="shared" si="559"/>
        <v/>
      </c>
      <c r="AG1710" s="4" t="str">
        <f t="shared" si="560"/>
        <v/>
      </c>
      <c r="AI1710" s="4" t="str">
        <f t="shared" si="561"/>
        <v/>
      </c>
      <c r="AK1710" s="4" t="str">
        <f t="shared" si="562"/>
        <v/>
      </c>
      <c r="AM1710" s="4" t="str">
        <f t="shared" si="563"/>
        <v/>
      </c>
      <c r="AO1710" s="4" t="str">
        <f t="shared" si="564"/>
        <v/>
      </c>
      <c r="AQ1710" s="4" t="str">
        <f t="shared" si="565"/>
        <v/>
      </c>
      <c r="AS1710" s="4" t="str">
        <f t="shared" si="566"/>
        <v/>
      </c>
      <c r="AU1710" s="4" t="str">
        <f t="shared" si="567"/>
        <v/>
      </c>
      <c r="AW1710" s="359" t="str">
        <f t="shared" si="568"/>
        <v/>
      </c>
      <c r="AY1710" s="359" t="str">
        <f t="shared" si="569"/>
        <v/>
      </c>
      <c r="BA1710" s="359" t="str">
        <f t="shared" si="570"/>
        <v/>
      </c>
      <c r="BC1710" s="359" t="str">
        <f t="shared" si="571"/>
        <v/>
      </c>
      <c r="BE1710" s="359" t="str">
        <f t="shared" si="572"/>
        <v/>
      </c>
      <c r="BG1710" s="359" t="str">
        <f t="shared" si="573"/>
        <v/>
      </c>
      <c r="BI1710" s="359" t="str">
        <f t="shared" si="574"/>
        <v/>
      </c>
    </row>
    <row r="1711" spans="3:61" x14ac:dyDescent="0.2">
      <c r="C1711" s="152"/>
      <c r="E1711" s="243"/>
      <c r="F1711" s="374"/>
      <c r="G1711" s="300"/>
      <c r="H1711" s="300"/>
      <c r="I1711" s="300"/>
      <c r="J1711" s="300"/>
      <c r="K1711" s="300"/>
      <c r="L1711" s="300"/>
      <c r="M1711" s="300"/>
      <c r="O1711" s="302"/>
      <c r="U1711" s="355" t="str">
        <f t="shared" si="554"/>
        <v/>
      </c>
      <c r="W1711" s="355" t="str">
        <f t="shared" si="555"/>
        <v/>
      </c>
      <c r="Y1711" s="355" t="str">
        <f t="shared" si="556"/>
        <v/>
      </c>
      <c r="AA1711" s="355" t="str">
        <f t="shared" si="557"/>
        <v/>
      </c>
      <c r="AC1711" s="355" t="str">
        <f t="shared" si="558"/>
        <v/>
      </c>
      <c r="AE1711" s="4" t="str">
        <f t="shared" si="559"/>
        <v/>
      </c>
      <c r="AG1711" s="4" t="str">
        <f t="shared" si="560"/>
        <v/>
      </c>
      <c r="AI1711" s="4" t="str">
        <f t="shared" si="561"/>
        <v/>
      </c>
      <c r="AK1711" s="4" t="str">
        <f t="shared" si="562"/>
        <v/>
      </c>
      <c r="AM1711" s="4" t="str">
        <f t="shared" si="563"/>
        <v/>
      </c>
      <c r="AO1711" s="4" t="str">
        <f t="shared" si="564"/>
        <v/>
      </c>
      <c r="AQ1711" s="4" t="str">
        <f t="shared" si="565"/>
        <v/>
      </c>
      <c r="AS1711" s="4" t="str">
        <f t="shared" si="566"/>
        <v/>
      </c>
      <c r="AU1711" s="4" t="str">
        <f t="shared" si="567"/>
        <v/>
      </c>
      <c r="AW1711" s="359" t="str">
        <f t="shared" si="568"/>
        <v/>
      </c>
      <c r="AY1711" s="359" t="str">
        <f t="shared" si="569"/>
        <v/>
      </c>
      <c r="BA1711" s="359" t="str">
        <f t="shared" si="570"/>
        <v/>
      </c>
      <c r="BC1711" s="359" t="str">
        <f t="shared" si="571"/>
        <v/>
      </c>
      <c r="BE1711" s="359" t="str">
        <f t="shared" si="572"/>
        <v/>
      </c>
      <c r="BG1711" s="359" t="str">
        <f t="shared" si="573"/>
        <v/>
      </c>
      <c r="BI1711" s="359" t="str">
        <f t="shared" si="574"/>
        <v/>
      </c>
    </row>
    <row r="1712" spans="3:61" x14ac:dyDescent="0.2">
      <c r="C1712" s="152"/>
      <c r="E1712" s="243"/>
      <c r="F1712" s="374"/>
      <c r="G1712" s="300"/>
      <c r="H1712" s="300"/>
      <c r="I1712" s="300"/>
      <c r="J1712" s="300"/>
      <c r="K1712" s="300"/>
      <c r="L1712" s="300"/>
      <c r="M1712" s="300"/>
      <c r="O1712" s="302"/>
      <c r="U1712" s="355" t="str">
        <f t="shared" si="554"/>
        <v/>
      </c>
      <c r="W1712" s="355" t="str">
        <f t="shared" si="555"/>
        <v/>
      </c>
      <c r="Y1712" s="355" t="str">
        <f t="shared" si="556"/>
        <v/>
      </c>
      <c r="AA1712" s="355" t="str">
        <f t="shared" si="557"/>
        <v/>
      </c>
      <c r="AC1712" s="355" t="str">
        <f t="shared" si="558"/>
        <v/>
      </c>
      <c r="AE1712" s="4" t="str">
        <f t="shared" si="559"/>
        <v/>
      </c>
      <c r="AG1712" s="4" t="str">
        <f t="shared" si="560"/>
        <v/>
      </c>
      <c r="AI1712" s="4" t="str">
        <f t="shared" si="561"/>
        <v/>
      </c>
      <c r="AK1712" s="4" t="str">
        <f t="shared" si="562"/>
        <v/>
      </c>
      <c r="AM1712" s="4" t="str">
        <f t="shared" si="563"/>
        <v/>
      </c>
      <c r="AO1712" s="4" t="str">
        <f t="shared" si="564"/>
        <v/>
      </c>
      <c r="AQ1712" s="4" t="str">
        <f t="shared" si="565"/>
        <v/>
      </c>
      <c r="AS1712" s="4" t="str">
        <f t="shared" si="566"/>
        <v/>
      </c>
      <c r="AU1712" s="4" t="str">
        <f t="shared" si="567"/>
        <v/>
      </c>
      <c r="AW1712" s="359" t="str">
        <f t="shared" si="568"/>
        <v/>
      </c>
      <c r="AY1712" s="359" t="str">
        <f t="shared" si="569"/>
        <v/>
      </c>
      <c r="BA1712" s="359" t="str">
        <f t="shared" si="570"/>
        <v/>
      </c>
      <c r="BC1712" s="359" t="str">
        <f t="shared" si="571"/>
        <v/>
      </c>
      <c r="BE1712" s="359" t="str">
        <f t="shared" si="572"/>
        <v/>
      </c>
      <c r="BG1712" s="359" t="str">
        <f t="shared" si="573"/>
        <v/>
      </c>
      <c r="BI1712" s="359" t="str">
        <f t="shared" si="574"/>
        <v/>
      </c>
    </row>
    <row r="1713" spans="3:61" x14ac:dyDescent="0.2">
      <c r="C1713" s="152"/>
      <c r="E1713" s="243"/>
      <c r="F1713" s="374"/>
      <c r="G1713" s="300"/>
      <c r="H1713" s="300"/>
      <c r="I1713" s="300"/>
      <c r="J1713" s="300"/>
      <c r="K1713" s="300"/>
      <c r="L1713" s="300"/>
      <c r="M1713" s="300"/>
      <c r="O1713" s="302"/>
      <c r="U1713" s="355" t="str">
        <f t="shared" si="554"/>
        <v/>
      </c>
      <c r="W1713" s="355" t="str">
        <f t="shared" si="555"/>
        <v/>
      </c>
      <c r="Y1713" s="355" t="str">
        <f t="shared" si="556"/>
        <v/>
      </c>
      <c r="AA1713" s="355" t="str">
        <f t="shared" si="557"/>
        <v/>
      </c>
      <c r="AC1713" s="355" t="str">
        <f t="shared" si="558"/>
        <v/>
      </c>
      <c r="AE1713" s="4" t="str">
        <f t="shared" si="559"/>
        <v/>
      </c>
      <c r="AG1713" s="4" t="str">
        <f t="shared" si="560"/>
        <v/>
      </c>
      <c r="AI1713" s="4" t="str">
        <f t="shared" si="561"/>
        <v/>
      </c>
      <c r="AK1713" s="4" t="str">
        <f t="shared" si="562"/>
        <v/>
      </c>
      <c r="AM1713" s="4" t="str">
        <f t="shared" si="563"/>
        <v/>
      </c>
      <c r="AO1713" s="4" t="str">
        <f t="shared" si="564"/>
        <v/>
      </c>
      <c r="AQ1713" s="4" t="str">
        <f t="shared" si="565"/>
        <v/>
      </c>
      <c r="AS1713" s="4" t="str">
        <f t="shared" si="566"/>
        <v/>
      </c>
      <c r="AU1713" s="4" t="str">
        <f t="shared" si="567"/>
        <v/>
      </c>
      <c r="AW1713" s="359" t="str">
        <f t="shared" si="568"/>
        <v/>
      </c>
      <c r="AY1713" s="359" t="str">
        <f t="shared" si="569"/>
        <v/>
      </c>
      <c r="BA1713" s="359" t="str">
        <f t="shared" si="570"/>
        <v/>
      </c>
      <c r="BC1713" s="359" t="str">
        <f t="shared" si="571"/>
        <v/>
      </c>
      <c r="BE1713" s="359" t="str">
        <f t="shared" si="572"/>
        <v/>
      </c>
      <c r="BG1713" s="359" t="str">
        <f t="shared" si="573"/>
        <v/>
      </c>
      <c r="BI1713" s="359" t="str">
        <f t="shared" si="574"/>
        <v/>
      </c>
    </row>
    <row r="1714" spans="3:61" x14ac:dyDescent="0.2">
      <c r="C1714" s="152"/>
      <c r="E1714" s="243"/>
      <c r="F1714" s="374"/>
      <c r="G1714" s="300"/>
      <c r="H1714" s="300"/>
      <c r="I1714" s="300"/>
      <c r="J1714" s="300"/>
      <c r="K1714" s="300"/>
      <c r="L1714" s="300"/>
      <c r="M1714" s="300"/>
      <c r="O1714" s="302"/>
      <c r="U1714" s="355" t="str">
        <f t="shared" si="554"/>
        <v/>
      </c>
      <c r="W1714" s="355" t="str">
        <f t="shared" si="555"/>
        <v/>
      </c>
      <c r="Y1714" s="355" t="str">
        <f t="shared" si="556"/>
        <v/>
      </c>
      <c r="AA1714" s="355" t="str">
        <f t="shared" si="557"/>
        <v/>
      </c>
      <c r="AC1714" s="355" t="str">
        <f t="shared" si="558"/>
        <v/>
      </c>
      <c r="AE1714" s="4" t="str">
        <f t="shared" si="559"/>
        <v/>
      </c>
      <c r="AG1714" s="4" t="str">
        <f t="shared" si="560"/>
        <v/>
      </c>
      <c r="AI1714" s="4" t="str">
        <f t="shared" si="561"/>
        <v/>
      </c>
      <c r="AK1714" s="4" t="str">
        <f t="shared" si="562"/>
        <v/>
      </c>
      <c r="AM1714" s="4" t="str">
        <f t="shared" si="563"/>
        <v/>
      </c>
      <c r="AO1714" s="4" t="str">
        <f t="shared" si="564"/>
        <v/>
      </c>
      <c r="AQ1714" s="4" t="str">
        <f t="shared" si="565"/>
        <v/>
      </c>
      <c r="AS1714" s="4" t="str">
        <f t="shared" si="566"/>
        <v/>
      </c>
      <c r="AU1714" s="4" t="str">
        <f t="shared" si="567"/>
        <v/>
      </c>
      <c r="AW1714" s="359" t="str">
        <f t="shared" si="568"/>
        <v/>
      </c>
      <c r="AY1714" s="359" t="str">
        <f t="shared" si="569"/>
        <v/>
      </c>
      <c r="BA1714" s="359" t="str">
        <f t="shared" si="570"/>
        <v/>
      </c>
      <c r="BC1714" s="359" t="str">
        <f t="shared" si="571"/>
        <v/>
      </c>
      <c r="BE1714" s="359" t="str">
        <f t="shared" si="572"/>
        <v/>
      </c>
      <c r="BG1714" s="359" t="str">
        <f t="shared" si="573"/>
        <v/>
      </c>
      <c r="BI1714" s="359" t="str">
        <f t="shared" si="574"/>
        <v/>
      </c>
    </row>
    <row r="1715" spans="3:61" x14ac:dyDescent="0.2">
      <c r="C1715" s="152"/>
      <c r="E1715" s="243"/>
      <c r="F1715" s="374"/>
      <c r="G1715" s="300"/>
      <c r="H1715" s="300"/>
      <c r="I1715" s="300"/>
      <c r="J1715" s="300"/>
      <c r="K1715" s="300"/>
      <c r="L1715" s="300"/>
      <c r="M1715" s="300"/>
      <c r="O1715" s="302"/>
      <c r="U1715" s="355" t="str">
        <f t="shared" si="554"/>
        <v/>
      </c>
      <c r="W1715" s="355" t="str">
        <f t="shared" si="555"/>
        <v/>
      </c>
      <c r="Y1715" s="355" t="str">
        <f t="shared" si="556"/>
        <v/>
      </c>
      <c r="AA1715" s="355" t="str">
        <f t="shared" si="557"/>
        <v/>
      </c>
      <c r="AC1715" s="355" t="str">
        <f t="shared" si="558"/>
        <v/>
      </c>
      <c r="AE1715" s="4" t="str">
        <f t="shared" si="559"/>
        <v/>
      </c>
      <c r="AG1715" s="4" t="str">
        <f t="shared" si="560"/>
        <v/>
      </c>
      <c r="AI1715" s="4" t="str">
        <f t="shared" si="561"/>
        <v/>
      </c>
      <c r="AK1715" s="4" t="str">
        <f t="shared" si="562"/>
        <v/>
      </c>
      <c r="AM1715" s="4" t="str">
        <f t="shared" si="563"/>
        <v/>
      </c>
      <c r="AO1715" s="4" t="str">
        <f t="shared" si="564"/>
        <v/>
      </c>
      <c r="AQ1715" s="4" t="str">
        <f t="shared" si="565"/>
        <v/>
      </c>
      <c r="AS1715" s="4" t="str">
        <f t="shared" si="566"/>
        <v/>
      </c>
      <c r="AU1715" s="4" t="str">
        <f t="shared" si="567"/>
        <v/>
      </c>
      <c r="AW1715" s="359" t="str">
        <f t="shared" si="568"/>
        <v/>
      </c>
      <c r="AY1715" s="359" t="str">
        <f t="shared" si="569"/>
        <v/>
      </c>
      <c r="BA1715" s="359" t="str">
        <f t="shared" si="570"/>
        <v/>
      </c>
      <c r="BC1715" s="359" t="str">
        <f t="shared" si="571"/>
        <v/>
      </c>
      <c r="BE1715" s="359" t="str">
        <f t="shared" si="572"/>
        <v/>
      </c>
      <c r="BG1715" s="359" t="str">
        <f t="shared" si="573"/>
        <v/>
      </c>
      <c r="BI1715" s="359" t="str">
        <f t="shared" si="574"/>
        <v/>
      </c>
    </row>
    <row r="1716" spans="3:61" x14ac:dyDescent="0.2">
      <c r="C1716" s="152"/>
      <c r="E1716" s="243"/>
      <c r="F1716" s="374"/>
      <c r="G1716" s="300"/>
      <c r="H1716" s="300"/>
      <c r="I1716" s="300"/>
      <c r="J1716" s="300"/>
      <c r="K1716" s="300"/>
      <c r="L1716" s="300"/>
      <c r="M1716" s="300"/>
      <c r="O1716" s="302"/>
      <c r="U1716" s="355" t="str">
        <f t="shared" si="554"/>
        <v/>
      </c>
      <c r="W1716" s="355" t="str">
        <f t="shared" si="555"/>
        <v/>
      </c>
      <c r="Y1716" s="355" t="str">
        <f t="shared" si="556"/>
        <v/>
      </c>
      <c r="AA1716" s="355" t="str">
        <f t="shared" si="557"/>
        <v/>
      </c>
      <c r="AC1716" s="355" t="str">
        <f t="shared" si="558"/>
        <v/>
      </c>
      <c r="AE1716" s="4" t="str">
        <f t="shared" si="559"/>
        <v/>
      </c>
      <c r="AG1716" s="4" t="str">
        <f t="shared" si="560"/>
        <v/>
      </c>
      <c r="AI1716" s="4" t="str">
        <f t="shared" si="561"/>
        <v/>
      </c>
      <c r="AK1716" s="4" t="str">
        <f t="shared" si="562"/>
        <v/>
      </c>
      <c r="AM1716" s="4" t="str">
        <f t="shared" si="563"/>
        <v/>
      </c>
      <c r="AO1716" s="4" t="str">
        <f t="shared" si="564"/>
        <v/>
      </c>
      <c r="AQ1716" s="4" t="str">
        <f t="shared" si="565"/>
        <v/>
      </c>
      <c r="AS1716" s="4" t="str">
        <f t="shared" si="566"/>
        <v/>
      </c>
      <c r="AU1716" s="4" t="str">
        <f t="shared" si="567"/>
        <v/>
      </c>
      <c r="AW1716" s="359" t="str">
        <f t="shared" si="568"/>
        <v/>
      </c>
      <c r="AY1716" s="359" t="str">
        <f t="shared" si="569"/>
        <v/>
      </c>
      <c r="BA1716" s="359" t="str">
        <f t="shared" si="570"/>
        <v/>
      </c>
      <c r="BC1716" s="359" t="str">
        <f t="shared" si="571"/>
        <v/>
      </c>
      <c r="BE1716" s="359" t="str">
        <f t="shared" si="572"/>
        <v/>
      </c>
      <c r="BG1716" s="359" t="str">
        <f t="shared" si="573"/>
        <v/>
      </c>
      <c r="BI1716" s="359" t="str">
        <f t="shared" si="574"/>
        <v/>
      </c>
    </row>
    <row r="1717" spans="3:61" x14ac:dyDescent="0.2">
      <c r="C1717" s="152"/>
      <c r="E1717" s="243"/>
      <c r="F1717" s="374"/>
      <c r="G1717" s="300"/>
      <c r="H1717" s="300"/>
      <c r="I1717" s="300"/>
      <c r="J1717" s="300"/>
      <c r="K1717" s="300"/>
      <c r="L1717" s="300"/>
      <c r="M1717" s="300"/>
      <c r="O1717" s="302"/>
      <c r="U1717" s="355" t="str">
        <f t="shared" si="554"/>
        <v/>
      </c>
      <c r="W1717" s="355" t="str">
        <f t="shared" si="555"/>
        <v/>
      </c>
      <c r="Y1717" s="355" t="str">
        <f t="shared" si="556"/>
        <v/>
      </c>
      <c r="AA1717" s="355" t="str">
        <f t="shared" si="557"/>
        <v/>
      </c>
      <c r="AC1717" s="355" t="str">
        <f t="shared" si="558"/>
        <v/>
      </c>
      <c r="AE1717" s="4" t="str">
        <f t="shared" si="559"/>
        <v/>
      </c>
      <c r="AG1717" s="4" t="str">
        <f t="shared" si="560"/>
        <v/>
      </c>
      <c r="AI1717" s="4" t="str">
        <f t="shared" si="561"/>
        <v/>
      </c>
      <c r="AK1717" s="4" t="str">
        <f t="shared" si="562"/>
        <v/>
      </c>
      <c r="AM1717" s="4" t="str">
        <f t="shared" si="563"/>
        <v/>
      </c>
      <c r="AO1717" s="4" t="str">
        <f t="shared" si="564"/>
        <v/>
      </c>
      <c r="AQ1717" s="4" t="str">
        <f t="shared" si="565"/>
        <v/>
      </c>
      <c r="AS1717" s="4" t="str">
        <f t="shared" si="566"/>
        <v/>
      </c>
      <c r="AU1717" s="4" t="str">
        <f t="shared" si="567"/>
        <v/>
      </c>
      <c r="AW1717" s="359" t="str">
        <f t="shared" si="568"/>
        <v/>
      </c>
      <c r="AY1717" s="359" t="str">
        <f t="shared" si="569"/>
        <v/>
      </c>
      <c r="BA1717" s="359" t="str">
        <f t="shared" si="570"/>
        <v/>
      </c>
      <c r="BC1717" s="359" t="str">
        <f t="shared" si="571"/>
        <v/>
      </c>
      <c r="BE1717" s="359" t="str">
        <f t="shared" si="572"/>
        <v/>
      </c>
      <c r="BG1717" s="359" t="str">
        <f t="shared" si="573"/>
        <v/>
      </c>
      <c r="BI1717" s="359" t="str">
        <f t="shared" si="574"/>
        <v/>
      </c>
    </row>
    <row r="1718" spans="3:61" x14ac:dyDescent="0.2">
      <c r="C1718" s="152"/>
      <c r="E1718" s="243"/>
      <c r="F1718" s="374"/>
      <c r="G1718" s="300"/>
      <c r="H1718" s="300"/>
      <c r="I1718" s="300"/>
      <c r="J1718" s="300"/>
      <c r="K1718" s="300"/>
      <c r="L1718" s="300"/>
      <c r="M1718" s="300"/>
      <c r="O1718" s="302"/>
      <c r="U1718" s="355" t="str">
        <f t="shared" si="554"/>
        <v/>
      </c>
      <c r="W1718" s="355" t="str">
        <f t="shared" si="555"/>
        <v/>
      </c>
      <c r="Y1718" s="355" t="str">
        <f t="shared" si="556"/>
        <v/>
      </c>
      <c r="AA1718" s="355" t="str">
        <f t="shared" si="557"/>
        <v/>
      </c>
      <c r="AC1718" s="355" t="str">
        <f t="shared" si="558"/>
        <v/>
      </c>
      <c r="AE1718" s="4" t="str">
        <f t="shared" si="559"/>
        <v/>
      </c>
      <c r="AG1718" s="4" t="str">
        <f t="shared" si="560"/>
        <v/>
      </c>
      <c r="AI1718" s="4" t="str">
        <f t="shared" si="561"/>
        <v/>
      </c>
      <c r="AK1718" s="4" t="str">
        <f t="shared" si="562"/>
        <v/>
      </c>
      <c r="AM1718" s="4" t="str">
        <f t="shared" si="563"/>
        <v/>
      </c>
      <c r="AO1718" s="4" t="str">
        <f t="shared" si="564"/>
        <v/>
      </c>
      <c r="AQ1718" s="4" t="str">
        <f t="shared" si="565"/>
        <v/>
      </c>
      <c r="AS1718" s="4" t="str">
        <f t="shared" si="566"/>
        <v/>
      </c>
      <c r="AU1718" s="4" t="str">
        <f t="shared" si="567"/>
        <v/>
      </c>
      <c r="AW1718" s="359" t="str">
        <f t="shared" si="568"/>
        <v/>
      </c>
      <c r="AY1718" s="359" t="str">
        <f t="shared" si="569"/>
        <v/>
      </c>
      <c r="BA1718" s="359" t="str">
        <f t="shared" si="570"/>
        <v/>
      </c>
      <c r="BC1718" s="359" t="str">
        <f t="shared" si="571"/>
        <v/>
      </c>
      <c r="BE1718" s="359" t="str">
        <f t="shared" si="572"/>
        <v/>
      </c>
      <c r="BG1718" s="359" t="str">
        <f t="shared" si="573"/>
        <v/>
      </c>
      <c r="BI1718" s="359" t="str">
        <f t="shared" si="574"/>
        <v/>
      </c>
    </row>
    <row r="1719" spans="3:61" x14ac:dyDescent="0.2">
      <c r="C1719" s="152"/>
      <c r="E1719" s="243"/>
      <c r="F1719" s="374"/>
      <c r="G1719" s="300"/>
      <c r="H1719" s="300"/>
      <c r="I1719" s="300"/>
      <c r="J1719" s="300"/>
      <c r="K1719" s="300"/>
      <c r="L1719" s="300"/>
      <c r="M1719" s="300"/>
      <c r="O1719" s="302"/>
      <c r="U1719" s="355" t="str">
        <f t="shared" si="554"/>
        <v/>
      </c>
      <c r="W1719" s="355" t="str">
        <f t="shared" si="555"/>
        <v/>
      </c>
      <c r="Y1719" s="355" t="str">
        <f t="shared" si="556"/>
        <v/>
      </c>
      <c r="AA1719" s="355" t="str">
        <f t="shared" si="557"/>
        <v/>
      </c>
      <c r="AC1719" s="355" t="str">
        <f t="shared" si="558"/>
        <v/>
      </c>
      <c r="AE1719" s="4" t="str">
        <f t="shared" si="559"/>
        <v/>
      </c>
      <c r="AG1719" s="4" t="str">
        <f t="shared" si="560"/>
        <v/>
      </c>
      <c r="AI1719" s="4" t="str">
        <f t="shared" si="561"/>
        <v/>
      </c>
      <c r="AK1719" s="4" t="str">
        <f t="shared" si="562"/>
        <v/>
      </c>
      <c r="AM1719" s="4" t="str">
        <f t="shared" si="563"/>
        <v/>
      </c>
      <c r="AO1719" s="4" t="str">
        <f t="shared" si="564"/>
        <v/>
      </c>
      <c r="AQ1719" s="4" t="str">
        <f t="shared" si="565"/>
        <v/>
      </c>
      <c r="AS1719" s="4" t="str">
        <f t="shared" si="566"/>
        <v/>
      </c>
      <c r="AU1719" s="4" t="str">
        <f t="shared" si="567"/>
        <v/>
      </c>
      <c r="AW1719" s="359" t="str">
        <f t="shared" si="568"/>
        <v/>
      </c>
      <c r="AY1719" s="359" t="str">
        <f t="shared" si="569"/>
        <v/>
      </c>
      <c r="BA1719" s="359" t="str">
        <f t="shared" si="570"/>
        <v/>
      </c>
      <c r="BC1719" s="359" t="str">
        <f t="shared" si="571"/>
        <v/>
      </c>
      <c r="BE1719" s="359" t="str">
        <f t="shared" si="572"/>
        <v/>
      </c>
      <c r="BG1719" s="359" t="str">
        <f t="shared" si="573"/>
        <v/>
      </c>
      <c r="BI1719" s="359" t="str">
        <f t="shared" si="574"/>
        <v/>
      </c>
    </row>
    <row r="1720" spans="3:61" x14ac:dyDescent="0.2">
      <c r="C1720" s="152"/>
      <c r="E1720" s="243"/>
      <c r="F1720" s="374"/>
      <c r="G1720" s="300"/>
      <c r="H1720" s="300"/>
      <c r="I1720" s="300"/>
      <c r="J1720" s="300"/>
      <c r="K1720" s="300"/>
      <c r="L1720" s="300"/>
      <c r="M1720" s="300"/>
      <c r="O1720" s="302"/>
      <c r="U1720" s="355" t="str">
        <f t="shared" si="554"/>
        <v/>
      </c>
      <c r="W1720" s="355" t="str">
        <f t="shared" si="555"/>
        <v/>
      </c>
      <c r="Y1720" s="355" t="str">
        <f t="shared" si="556"/>
        <v/>
      </c>
      <c r="AA1720" s="355" t="str">
        <f t="shared" si="557"/>
        <v/>
      </c>
      <c r="AC1720" s="355" t="str">
        <f t="shared" si="558"/>
        <v/>
      </c>
      <c r="AE1720" s="4" t="str">
        <f t="shared" si="559"/>
        <v/>
      </c>
      <c r="AG1720" s="4" t="str">
        <f t="shared" si="560"/>
        <v/>
      </c>
      <c r="AI1720" s="4" t="str">
        <f t="shared" si="561"/>
        <v/>
      </c>
      <c r="AK1720" s="4" t="str">
        <f t="shared" si="562"/>
        <v/>
      </c>
      <c r="AM1720" s="4" t="str">
        <f t="shared" si="563"/>
        <v/>
      </c>
      <c r="AO1720" s="4" t="str">
        <f t="shared" si="564"/>
        <v/>
      </c>
      <c r="AQ1720" s="4" t="str">
        <f t="shared" si="565"/>
        <v/>
      </c>
      <c r="AS1720" s="4" t="str">
        <f t="shared" si="566"/>
        <v/>
      </c>
      <c r="AU1720" s="4" t="str">
        <f t="shared" si="567"/>
        <v/>
      </c>
      <c r="AW1720" s="359" t="str">
        <f t="shared" si="568"/>
        <v/>
      </c>
      <c r="AY1720" s="359" t="str">
        <f t="shared" si="569"/>
        <v/>
      </c>
      <c r="BA1720" s="359" t="str">
        <f t="shared" si="570"/>
        <v/>
      </c>
      <c r="BC1720" s="359" t="str">
        <f t="shared" si="571"/>
        <v/>
      </c>
      <c r="BE1720" s="359" t="str">
        <f t="shared" si="572"/>
        <v/>
      </c>
      <c r="BG1720" s="359" t="str">
        <f t="shared" si="573"/>
        <v/>
      </c>
      <c r="BI1720" s="359" t="str">
        <f t="shared" si="574"/>
        <v/>
      </c>
    </row>
    <row r="1721" spans="3:61" x14ac:dyDescent="0.2">
      <c r="C1721" s="152"/>
      <c r="E1721" s="243"/>
      <c r="F1721" s="374"/>
      <c r="G1721" s="300"/>
      <c r="H1721" s="300"/>
      <c r="I1721" s="300"/>
      <c r="J1721" s="300"/>
      <c r="K1721" s="300"/>
      <c r="L1721" s="300"/>
      <c r="M1721" s="300"/>
      <c r="O1721" s="302"/>
      <c r="U1721" s="355" t="str">
        <f t="shared" si="554"/>
        <v/>
      </c>
      <c r="W1721" s="355" t="str">
        <f t="shared" si="555"/>
        <v/>
      </c>
      <c r="Y1721" s="355" t="str">
        <f t="shared" si="556"/>
        <v/>
      </c>
      <c r="AA1721" s="355" t="str">
        <f t="shared" si="557"/>
        <v/>
      </c>
      <c r="AC1721" s="355" t="str">
        <f t="shared" si="558"/>
        <v/>
      </c>
      <c r="AE1721" s="4" t="str">
        <f t="shared" si="559"/>
        <v/>
      </c>
      <c r="AG1721" s="4" t="str">
        <f t="shared" si="560"/>
        <v/>
      </c>
      <c r="AI1721" s="4" t="str">
        <f t="shared" si="561"/>
        <v/>
      </c>
      <c r="AK1721" s="4" t="str">
        <f t="shared" si="562"/>
        <v/>
      </c>
      <c r="AM1721" s="4" t="str">
        <f t="shared" si="563"/>
        <v/>
      </c>
      <c r="AO1721" s="4" t="str">
        <f t="shared" si="564"/>
        <v/>
      </c>
      <c r="AQ1721" s="4" t="str">
        <f t="shared" si="565"/>
        <v/>
      </c>
      <c r="AS1721" s="4" t="str">
        <f t="shared" si="566"/>
        <v/>
      </c>
      <c r="AU1721" s="4" t="str">
        <f t="shared" si="567"/>
        <v/>
      </c>
      <c r="AW1721" s="359" t="str">
        <f t="shared" si="568"/>
        <v/>
      </c>
      <c r="AY1721" s="359" t="str">
        <f t="shared" si="569"/>
        <v/>
      </c>
      <c r="BA1721" s="359" t="str">
        <f t="shared" si="570"/>
        <v/>
      </c>
      <c r="BC1721" s="359" t="str">
        <f t="shared" si="571"/>
        <v/>
      </c>
      <c r="BE1721" s="359" t="str">
        <f t="shared" si="572"/>
        <v/>
      </c>
      <c r="BG1721" s="359" t="str">
        <f t="shared" si="573"/>
        <v/>
      </c>
      <c r="BI1721" s="359" t="str">
        <f t="shared" si="574"/>
        <v/>
      </c>
    </row>
    <row r="1722" spans="3:61" x14ac:dyDescent="0.2">
      <c r="C1722" s="152"/>
      <c r="E1722" s="243"/>
      <c r="F1722" s="374"/>
      <c r="G1722" s="300"/>
      <c r="H1722" s="300"/>
      <c r="I1722" s="300"/>
      <c r="J1722" s="300"/>
      <c r="K1722" s="300"/>
      <c r="L1722" s="300"/>
      <c r="M1722" s="300"/>
      <c r="O1722" s="302"/>
      <c r="U1722" s="355" t="str">
        <f t="shared" si="554"/>
        <v/>
      </c>
      <c r="W1722" s="355" t="str">
        <f t="shared" si="555"/>
        <v/>
      </c>
      <c r="Y1722" s="355" t="str">
        <f t="shared" si="556"/>
        <v/>
      </c>
      <c r="AA1722" s="355" t="str">
        <f t="shared" si="557"/>
        <v/>
      </c>
      <c r="AC1722" s="355" t="str">
        <f t="shared" si="558"/>
        <v/>
      </c>
      <c r="AE1722" s="4" t="str">
        <f t="shared" si="559"/>
        <v/>
      </c>
      <c r="AG1722" s="4" t="str">
        <f t="shared" si="560"/>
        <v/>
      </c>
      <c r="AI1722" s="4" t="str">
        <f t="shared" si="561"/>
        <v/>
      </c>
      <c r="AK1722" s="4" t="str">
        <f t="shared" si="562"/>
        <v/>
      </c>
      <c r="AM1722" s="4" t="str">
        <f t="shared" si="563"/>
        <v/>
      </c>
      <c r="AO1722" s="4" t="str">
        <f t="shared" si="564"/>
        <v/>
      </c>
      <c r="AQ1722" s="4" t="str">
        <f t="shared" si="565"/>
        <v/>
      </c>
      <c r="AS1722" s="4" t="str">
        <f t="shared" si="566"/>
        <v/>
      </c>
      <c r="AU1722" s="4" t="str">
        <f t="shared" si="567"/>
        <v/>
      </c>
      <c r="AW1722" s="359" t="str">
        <f t="shared" si="568"/>
        <v/>
      </c>
      <c r="AY1722" s="359" t="str">
        <f t="shared" si="569"/>
        <v/>
      </c>
      <c r="BA1722" s="359" t="str">
        <f t="shared" si="570"/>
        <v/>
      </c>
      <c r="BC1722" s="359" t="str">
        <f t="shared" si="571"/>
        <v/>
      </c>
      <c r="BE1722" s="359" t="str">
        <f t="shared" si="572"/>
        <v/>
      </c>
      <c r="BG1722" s="359" t="str">
        <f t="shared" si="573"/>
        <v/>
      </c>
      <c r="BI1722" s="359" t="str">
        <f t="shared" si="574"/>
        <v/>
      </c>
    </row>
    <row r="1723" spans="3:61" x14ac:dyDescent="0.2">
      <c r="C1723" s="152"/>
      <c r="E1723" s="243"/>
      <c r="F1723" s="374"/>
      <c r="G1723" s="300"/>
      <c r="H1723" s="300"/>
      <c r="I1723" s="300"/>
      <c r="J1723" s="300"/>
      <c r="K1723" s="300"/>
      <c r="L1723" s="300"/>
      <c r="M1723" s="300"/>
      <c r="O1723" s="302"/>
      <c r="U1723" s="355" t="str">
        <f t="shared" si="554"/>
        <v/>
      </c>
      <c r="W1723" s="355" t="str">
        <f t="shared" si="555"/>
        <v/>
      </c>
      <c r="Y1723" s="355" t="str">
        <f t="shared" si="556"/>
        <v/>
      </c>
      <c r="AA1723" s="355" t="str">
        <f t="shared" si="557"/>
        <v/>
      </c>
      <c r="AC1723" s="355" t="str">
        <f t="shared" si="558"/>
        <v/>
      </c>
      <c r="AE1723" s="4" t="str">
        <f t="shared" si="559"/>
        <v/>
      </c>
      <c r="AG1723" s="4" t="str">
        <f t="shared" si="560"/>
        <v/>
      </c>
      <c r="AI1723" s="4" t="str">
        <f t="shared" si="561"/>
        <v/>
      </c>
      <c r="AK1723" s="4" t="str">
        <f t="shared" si="562"/>
        <v/>
      </c>
      <c r="AM1723" s="4" t="str">
        <f t="shared" si="563"/>
        <v/>
      </c>
      <c r="AO1723" s="4" t="str">
        <f t="shared" si="564"/>
        <v/>
      </c>
      <c r="AQ1723" s="4" t="str">
        <f t="shared" si="565"/>
        <v/>
      </c>
      <c r="AS1723" s="4" t="str">
        <f t="shared" si="566"/>
        <v/>
      </c>
      <c r="AU1723" s="4" t="str">
        <f t="shared" si="567"/>
        <v/>
      </c>
      <c r="AW1723" s="359" t="str">
        <f t="shared" si="568"/>
        <v/>
      </c>
      <c r="AY1723" s="359" t="str">
        <f t="shared" si="569"/>
        <v/>
      </c>
      <c r="BA1723" s="359" t="str">
        <f t="shared" si="570"/>
        <v/>
      </c>
      <c r="BC1723" s="359" t="str">
        <f t="shared" si="571"/>
        <v/>
      </c>
      <c r="BE1723" s="359" t="str">
        <f t="shared" si="572"/>
        <v/>
      </c>
      <c r="BG1723" s="359" t="str">
        <f t="shared" si="573"/>
        <v/>
      </c>
      <c r="BI1723" s="359" t="str">
        <f t="shared" si="574"/>
        <v/>
      </c>
    </row>
    <row r="1724" spans="3:61" x14ac:dyDescent="0.2">
      <c r="C1724" s="152"/>
      <c r="E1724" s="243"/>
      <c r="F1724" s="374"/>
      <c r="G1724" s="300"/>
      <c r="H1724" s="300"/>
      <c r="I1724" s="300"/>
      <c r="J1724" s="300"/>
      <c r="K1724" s="300"/>
      <c r="L1724" s="300"/>
      <c r="M1724" s="300"/>
      <c r="O1724" s="302"/>
      <c r="U1724" s="355" t="str">
        <f t="shared" si="554"/>
        <v/>
      </c>
      <c r="W1724" s="355" t="str">
        <f t="shared" si="555"/>
        <v/>
      </c>
      <c r="Y1724" s="355" t="str">
        <f t="shared" si="556"/>
        <v/>
      </c>
      <c r="AA1724" s="355" t="str">
        <f t="shared" si="557"/>
        <v/>
      </c>
      <c r="AC1724" s="355" t="str">
        <f t="shared" si="558"/>
        <v/>
      </c>
      <c r="AE1724" s="4" t="str">
        <f t="shared" si="559"/>
        <v/>
      </c>
      <c r="AG1724" s="4" t="str">
        <f t="shared" si="560"/>
        <v/>
      </c>
      <c r="AI1724" s="4" t="str">
        <f t="shared" si="561"/>
        <v/>
      </c>
      <c r="AK1724" s="4" t="str">
        <f t="shared" si="562"/>
        <v/>
      </c>
      <c r="AM1724" s="4" t="str">
        <f t="shared" si="563"/>
        <v/>
      </c>
      <c r="AO1724" s="4" t="str">
        <f t="shared" si="564"/>
        <v/>
      </c>
      <c r="AQ1724" s="4" t="str">
        <f t="shared" si="565"/>
        <v/>
      </c>
      <c r="AS1724" s="4" t="str">
        <f t="shared" si="566"/>
        <v/>
      </c>
      <c r="AU1724" s="4" t="str">
        <f t="shared" si="567"/>
        <v/>
      </c>
      <c r="AW1724" s="359" t="str">
        <f t="shared" si="568"/>
        <v/>
      </c>
      <c r="AY1724" s="359" t="str">
        <f t="shared" si="569"/>
        <v/>
      </c>
      <c r="BA1724" s="359" t="str">
        <f t="shared" si="570"/>
        <v/>
      </c>
      <c r="BC1724" s="359" t="str">
        <f t="shared" si="571"/>
        <v/>
      </c>
      <c r="BE1724" s="359" t="str">
        <f t="shared" si="572"/>
        <v/>
      </c>
      <c r="BG1724" s="359" t="str">
        <f t="shared" si="573"/>
        <v/>
      </c>
      <c r="BI1724" s="359" t="str">
        <f t="shared" si="574"/>
        <v/>
      </c>
    </row>
    <row r="1725" spans="3:61" x14ac:dyDescent="0.2">
      <c r="C1725" s="152"/>
      <c r="E1725" s="243"/>
      <c r="F1725" s="374"/>
      <c r="G1725" s="300"/>
      <c r="H1725" s="300"/>
      <c r="I1725" s="300"/>
      <c r="J1725" s="300"/>
      <c r="K1725" s="300"/>
      <c r="L1725" s="300"/>
      <c r="M1725" s="300"/>
      <c r="O1725" s="302"/>
      <c r="U1725" s="355" t="str">
        <f t="shared" si="554"/>
        <v/>
      </c>
      <c r="W1725" s="355" t="str">
        <f t="shared" si="555"/>
        <v/>
      </c>
      <c r="Y1725" s="355" t="str">
        <f t="shared" si="556"/>
        <v/>
      </c>
      <c r="AA1725" s="355" t="str">
        <f t="shared" si="557"/>
        <v/>
      </c>
      <c r="AC1725" s="355" t="str">
        <f t="shared" si="558"/>
        <v/>
      </c>
      <c r="AE1725" s="4" t="str">
        <f t="shared" si="559"/>
        <v/>
      </c>
      <c r="AG1725" s="4" t="str">
        <f t="shared" si="560"/>
        <v/>
      </c>
      <c r="AI1725" s="4" t="str">
        <f t="shared" si="561"/>
        <v/>
      </c>
      <c r="AK1725" s="4" t="str">
        <f t="shared" si="562"/>
        <v/>
      </c>
      <c r="AM1725" s="4" t="str">
        <f t="shared" si="563"/>
        <v/>
      </c>
      <c r="AO1725" s="4" t="str">
        <f t="shared" si="564"/>
        <v/>
      </c>
      <c r="AQ1725" s="4" t="str">
        <f t="shared" si="565"/>
        <v/>
      </c>
      <c r="AS1725" s="4" t="str">
        <f t="shared" si="566"/>
        <v/>
      </c>
      <c r="AU1725" s="4" t="str">
        <f t="shared" si="567"/>
        <v/>
      </c>
      <c r="AW1725" s="359" t="str">
        <f t="shared" si="568"/>
        <v/>
      </c>
      <c r="AY1725" s="359" t="str">
        <f t="shared" si="569"/>
        <v/>
      </c>
      <c r="BA1725" s="359" t="str">
        <f t="shared" si="570"/>
        <v/>
      </c>
      <c r="BC1725" s="359" t="str">
        <f t="shared" si="571"/>
        <v/>
      </c>
      <c r="BE1725" s="359" t="str">
        <f t="shared" si="572"/>
        <v/>
      </c>
      <c r="BG1725" s="359" t="str">
        <f t="shared" si="573"/>
        <v/>
      </c>
      <c r="BI1725" s="359" t="str">
        <f t="shared" si="574"/>
        <v/>
      </c>
    </row>
    <row r="1726" spans="3:61" x14ac:dyDescent="0.2">
      <c r="C1726" s="152"/>
      <c r="E1726" s="243"/>
      <c r="F1726" s="374"/>
      <c r="G1726" s="300"/>
      <c r="H1726" s="300"/>
      <c r="I1726" s="300"/>
      <c r="J1726" s="300"/>
      <c r="K1726" s="300"/>
      <c r="L1726" s="300"/>
      <c r="M1726" s="300"/>
      <c r="O1726" s="302"/>
      <c r="U1726" s="355" t="str">
        <f t="shared" si="554"/>
        <v/>
      </c>
      <c r="W1726" s="355" t="str">
        <f t="shared" si="555"/>
        <v/>
      </c>
      <c r="Y1726" s="355" t="str">
        <f t="shared" si="556"/>
        <v/>
      </c>
      <c r="AA1726" s="355" t="str">
        <f t="shared" si="557"/>
        <v/>
      </c>
      <c r="AC1726" s="355" t="str">
        <f t="shared" si="558"/>
        <v/>
      </c>
      <c r="AE1726" s="4" t="str">
        <f t="shared" si="559"/>
        <v/>
      </c>
      <c r="AG1726" s="4" t="str">
        <f t="shared" si="560"/>
        <v/>
      </c>
      <c r="AI1726" s="4" t="str">
        <f t="shared" si="561"/>
        <v/>
      </c>
      <c r="AK1726" s="4" t="str">
        <f t="shared" si="562"/>
        <v/>
      </c>
      <c r="AM1726" s="4" t="str">
        <f t="shared" si="563"/>
        <v/>
      </c>
      <c r="AO1726" s="4" t="str">
        <f t="shared" si="564"/>
        <v/>
      </c>
      <c r="AQ1726" s="4" t="str">
        <f t="shared" si="565"/>
        <v/>
      </c>
      <c r="AS1726" s="4" t="str">
        <f t="shared" si="566"/>
        <v/>
      </c>
      <c r="AU1726" s="4" t="str">
        <f t="shared" si="567"/>
        <v/>
      </c>
      <c r="AW1726" s="359" t="str">
        <f t="shared" si="568"/>
        <v/>
      </c>
      <c r="AY1726" s="359" t="str">
        <f t="shared" si="569"/>
        <v/>
      </c>
      <c r="BA1726" s="359" t="str">
        <f t="shared" si="570"/>
        <v/>
      </c>
      <c r="BC1726" s="359" t="str">
        <f t="shared" si="571"/>
        <v/>
      </c>
      <c r="BE1726" s="359" t="str">
        <f t="shared" si="572"/>
        <v/>
      </c>
      <c r="BG1726" s="359" t="str">
        <f t="shared" si="573"/>
        <v/>
      </c>
      <c r="BI1726" s="359" t="str">
        <f t="shared" si="574"/>
        <v/>
      </c>
    </row>
    <row r="1727" spans="3:61" x14ac:dyDescent="0.2">
      <c r="C1727" s="152"/>
      <c r="E1727" s="243"/>
      <c r="F1727" s="374"/>
      <c r="G1727" s="300"/>
      <c r="H1727" s="300"/>
      <c r="I1727" s="300"/>
      <c r="J1727" s="300"/>
      <c r="K1727" s="300"/>
      <c r="L1727" s="300"/>
      <c r="M1727" s="300"/>
      <c r="O1727" s="302"/>
      <c r="U1727" s="355" t="str">
        <f t="shared" si="554"/>
        <v/>
      </c>
      <c r="W1727" s="355" t="str">
        <f t="shared" si="555"/>
        <v/>
      </c>
      <c r="Y1727" s="355" t="str">
        <f t="shared" si="556"/>
        <v/>
      </c>
      <c r="AA1727" s="355" t="str">
        <f t="shared" si="557"/>
        <v/>
      </c>
      <c r="AC1727" s="355" t="str">
        <f t="shared" si="558"/>
        <v/>
      </c>
      <c r="AE1727" s="4" t="str">
        <f t="shared" si="559"/>
        <v/>
      </c>
      <c r="AG1727" s="4" t="str">
        <f t="shared" si="560"/>
        <v/>
      </c>
      <c r="AI1727" s="4" t="str">
        <f t="shared" si="561"/>
        <v/>
      </c>
      <c r="AK1727" s="4" t="str">
        <f t="shared" si="562"/>
        <v/>
      </c>
      <c r="AM1727" s="4" t="str">
        <f t="shared" si="563"/>
        <v/>
      </c>
      <c r="AO1727" s="4" t="str">
        <f t="shared" si="564"/>
        <v/>
      </c>
      <c r="AQ1727" s="4" t="str">
        <f t="shared" si="565"/>
        <v/>
      </c>
      <c r="AS1727" s="4" t="str">
        <f t="shared" si="566"/>
        <v/>
      </c>
      <c r="AU1727" s="4" t="str">
        <f t="shared" si="567"/>
        <v/>
      </c>
      <c r="AW1727" s="359" t="str">
        <f t="shared" si="568"/>
        <v/>
      </c>
      <c r="AY1727" s="359" t="str">
        <f t="shared" si="569"/>
        <v/>
      </c>
      <c r="BA1727" s="359" t="str">
        <f t="shared" si="570"/>
        <v/>
      </c>
      <c r="BC1727" s="359" t="str">
        <f t="shared" si="571"/>
        <v/>
      </c>
      <c r="BE1727" s="359" t="str">
        <f t="shared" si="572"/>
        <v/>
      </c>
      <c r="BG1727" s="359" t="str">
        <f t="shared" si="573"/>
        <v/>
      </c>
      <c r="BI1727" s="359" t="str">
        <f t="shared" si="574"/>
        <v/>
      </c>
    </row>
    <row r="1728" spans="3:61" x14ac:dyDescent="0.2">
      <c r="C1728" s="152"/>
      <c r="E1728" s="243"/>
      <c r="F1728" s="374"/>
      <c r="G1728" s="300"/>
      <c r="H1728" s="300"/>
      <c r="I1728" s="300"/>
      <c r="J1728" s="300"/>
      <c r="K1728" s="300"/>
      <c r="L1728" s="300"/>
      <c r="M1728" s="300"/>
      <c r="O1728" s="302"/>
      <c r="U1728" s="355" t="str">
        <f t="shared" si="554"/>
        <v/>
      </c>
      <c r="W1728" s="355" t="str">
        <f t="shared" si="555"/>
        <v/>
      </c>
      <c r="Y1728" s="355" t="str">
        <f t="shared" si="556"/>
        <v/>
      </c>
      <c r="AA1728" s="355" t="str">
        <f t="shared" si="557"/>
        <v/>
      </c>
      <c r="AC1728" s="355" t="str">
        <f t="shared" si="558"/>
        <v/>
      </c>
      <c r="AE1728" s="4" t="str">
        <f t="shared" si="559"/>
        <v/>
      </c>
      <c r="AG1728" s="4" t="str">
        <f t="shared" si="560"/>
        <v/>
      </c>
      <c r="AI1728" s="4" t="str">
        <f t="shared" si="561"/>
        <v/>
      </c>
      <c r="AK1728" s="4" t="str">
        <f t="shared" si="562"/>
        <v/>
      </c>
      <c r="AM1728" s="4" t="str">
        <f t="shared" si="563"/>
        <v/>
      </c>
      <c r="AO1728" s="4" t="str">
        <f t="shared" si="564"/>
        <v/>
      </c>
      <c r="AQ1728" s="4" t="str">
        <f t="shared" si="565"/>
        <v/>
      </c>
      <c r="AS1728" s="4" t="str">
        <f t="shared" si="566"/>
        <v/>
      </c>
      <c r="AU1728" s="4" t="str">
        <f t="shared" si="567"/>
        <v/>
      </c>
      <c r="AW1728" s="359" t="str">
        <f t="shared" si="568"/>
        <v/>
      </c>
      <c r="AY1728" s="359" t="str">
        <f t="shared" si="569"/>
        <v/>
      </c>
      <c r="BA1728" s="359" t="str">
        <f t="shared" si="570"/>
        <v/>
      </c>
      <c r="BC1728" s="359" t="str">
        <f t="shared" si="571"/>
        <v/>
      </c>
      <c r="BE1728" s="359" t="str">
        <f t="shared" si="572"/>
        <v/>
      </c>
      <c r="BG1728" s="359" t="str">
        <f t="shared" si="573"/>
        <v/>
      </c>
      <c r="BI1728" s="359" t="str">
        <f t="shared" si="574"/>
        <v/>
      </c>
    </row>
    <row r="1729" spans="3:61" x14ac:dyDescent="0.2">
      <c r="C1729" s="152"/>
      <c r="E1729" s="243"/>
      <c r="F1729" s="374"/>
      <c r="G1729" s="300"/>
      <c r="H1729" s="300"/>
      <c r="I1729" s="300"/>
      <c r="J1729" s="300"/>
      <c r="K1729" s="300"/>
      <c r="L1729" s="300"/>
      <c r="M1729" s="300"/>
      <c r="O1729" s="302"/>
      <c r="U1729" s="355" t="str">
        <f t="shared" si="554"/>
        <v/>
      </c>
      <c r="W1729" s="355" t="str">
        <f t="shared" si="555"/>
        <v/>
      </c>
      <c r="Y1729" s="355" t="str">
        <f t="shared" si="556"/>
        <v/>
      </c>
      <c r="AA1729" s="355" t="str">
        <f t="shared" si="557"/>
        <v/>
      </c>
      <c r="AC1729" s="355" t="str">
        <f t="shared" si="558"/>
        <v/>
      </c>
      <c r="AE1729" s="4" t="str">
        <f t="shared" si="559"/>
        <v/>
      </c>
      <c r="AG1729" s="4" t="str">
        <f t="shared" si="560"/>
        <v/>
      </c>
      <c r="AI1729" s="4" t="str">
        <f t="shared" si="561"/>
        <v/>
      </c>
      <c r="AK1729" s="4" t="str">
        <f t="shared" si="562"/>
        <v/>
      </c>
      <c r="AM1729" s="4" t="str">
        <f t="shared" si="563"/>
        <v/>
      </c>
      <c r="AO1729" s="4" t="str">
        <f t="shared" si="564"/>
        <v/>
      </c>
      <c r="AQ1729" s="4" t="str">
        <f t="shared" si="565"/>
        <v/>
      </c>
      <c r="AS1729" s="4" t="str">
        <f t="shared" si="566"/>
        <v/>
      </c>
      <c r="AU1729" s="4" t="str">
        <f t="shared" si="567"/>
        <v/>
      </c>
      <c r="AW1729" s="359" t="str">
        <f t="shared" si="568"/>
        <v/>
      </c>
      <c r="AY1729" s="359" t="str">
        <f t="shared" si="569"/>
        <v/>
      </c>
      <c r="BA1729" s="359" t="str">
        <f t="shared" si="570"/>
        <v/>
      </c>
      <c r="BC1729" s="359" t="str">
        <f t="shared" si="571"/>
        <v/>
      </c>
      <c r="BE1729" s="359" t="str">
        <f t="shared" si="572"/>
        <v/>
      </c>
      <c r="BG1729" s="359" t="str">
        <f t="shared" si="573"/>
        <v/>
      </c>
      <c r="BI1729" s="359" t="str">
        <f t="shared" si="574"/>
        <v/>
      </c>
    </row>
    <row r="1730" spans="3:61" x14ac:dyDescent="0.2">
      <c r="C1730" s="152"/>
      <c r="E1730" s="243"/>
      <c r="F1730" s="374"/>
      <c r="G1730" s="300"/>
      <c r="H1730" s="300"/>
      <c r="I1730" s="300"/>
      <c r="J1730" s="300"/>
      <c r="K1730" s="300"/>
      <c r="L1730" s="300"/>
      <c r="M1730" s="300"/>
      <c r="O1730" s="302"/>
      <c r="U1730" s="355" t="str">
        <f t="shared" si="554"/>
        <v/>
      </c>
      <c r="W1730" s="355" t="str">
        <f t="shared" si="555"/>
        <v/>
      </c>
      <c r="Y1730" s="355" t="str">
        <f t="shared" si="556"/>
        <v/>
      </c>
      <c r="AA1730" s="355" t="str">
        <f t="shared" si="557"/>
        <v/>
      </c>
      <c r="AC1730" s="355" t="str">
        <f t="shared" si="558"/>
        <v/>
      </c>
      <c r="AE1730" s="4" t="str">
        <f t="shared" si="559"/>
        <v/>
      </c>
      <c r="AG1730" s="4" t="str">
        <f t="shared" si="560"/>
        <v/>
      </c>
      <c r="AI1730" s="4" t="str">
        <f t="shared" si="561"/>
        <v/>
      </c>
      <c r="AK1730" s="4" t="str">
        <f t="shared" si="562"/>
        <v/>
      </c>
      <c r="AM1730" s="4" t="str">
        <f t="shared" si="563"/>
        <v/>
      </c>
      <c r="AO1730" s="4" t="str">
        <f t="shared" si="564"/>
        <v/>
      </c>
      <c r="AQ1730" s="4" t="str">
        <f t="shared" si="565"/>
        <v/>
      </c>
      <c r="AS1730" s="4" t="str">
        <f t="shared" si="566"/>
        <v/>
      </c>
      <c r="AU1730" s="4" t="str">
        <f t="shared" si="567"/>
        <v/>
      </c>
      <c r="AW1730" s="359" t="str">
        <f t="shared" si="568"/>
        <v/>
      </c>
      <c r="AY1730" s="359" t="str">
        <f t="shared" si="569"/>
        <v/>
      </c>
      <c r="BA1730" s="359" t="str">
        <f t="shared" si="570"/>
        <v/>
      </c>
      <c r="BC1730" s="359" t="str">
        <f t="shared" si="571"/>
        <v/>
      </c>
      <c r="BE1730" s="359" t="str">
        <f t="shared" si="572"/>
        <v/>
      </c>
      <c r="BG1730" s="359" t="str">
        <f t="shared" si="573"/>
        <v/>
      </c>
      <c r="BI1730" s="359" t="str">
        <f t="shared" si="574"/>
        <v/>
      </c>
    </row>
    <row r="1731" spans="3:61" x14ac:dyDescent="0.2">
      <c r="C1731" s="152"/>
      <c r="E1731" s="243"/>
      <c r="F1731" s="374"/>
      <c r="G1731" s="300"/>
      <c r="H1731" s="300"/>
      <c r="I1731" s="300"/>
      <c r="J1731" s="300"/>
      <c r="K1731" s="300"/>
      <c r="L1731" s="300"/>
      <c r="M1731" s="300"/>
      <c r="O1731" s="302"/>
      <c r="U1731" s="355" t="str">
        <f t="shared" ref="U1731:U1794" si="575">IF(P1731=$T$2,O1731,"")</f>
        <v/>
      </c>
      <c r="W1731" s="355" t="str">
        <f t="shared" ref="W1731:W1794" si="576">IF(P1731=$V$2,O1731,"")</f>
        <v/>
      </c>
      <c r="Y1731" s="355" t="str">
        <f t="shared" ref="Y1731:Y1794" si="577">IF(P1731=$X$2,$O1731,"")</f>
        <v/>
      </c>
      <c r="AA1731" s="355" t="str">
        <f t="shared" ref="AA1731:AA1794" si="578">IF($P1731=$Z$2,$O1731,"")</f>
        <v/>
      </c>
      <c r="AC1731" s="355" t="str">
        <f t="shared" ref="AC1731:AC1794" si="579">IF($P1731=$AB$2,$O1731,"")</f>
        <v/>
      </c>
      <c r="AE1731" s="4" t="str">
        <f t="shared" ref="AE1731:AE1794" si="580">IF($P1731=$AD$2,$O1731,"")</f>
        <v/>
      </c>
      <c r="AG1731" s="4" t="str">
        <f t="shared" ref="AG1731:AG1794" si="581">IF($P1731=$AF$2,$O1731,"")</f>
        <v/>
      </c>
      <c r="AI1731" s="4" t="str">
        <f t="shared" ref="AI1731:AI1794" si="582">IF($P1731=$AH$2,$O1731,"")</f>
        <v/>
      </c>
      <c r="AK1731" s="4" t="str">
        <f t="shared" ref="AK1731:AK1794" si="583">IF($P1731=$AJ$2,$O1731,"")</f>
        <v/>
      </c>
      <c r="AM1731" s="4" t="str">
        <f t="shared" ref="AM1731:AM1794" si="584">IF($P1731=$AL$2,$O1731,"")</f>
        <v/>
      </c>
      <c r="AO1731" s="4" t="str">
        <f t="shared" ref="AO1731:AO1794" si="585">IF($P1731=$AN$2,$O1731,"")</f>
        <v/>
      </c>
      <c r="AQ1731" s="4" t="str">
        <f t="shared" ref="AQ1731:AQ1794" si="586">IF($P1731=$AP$2,$O1731,"")</f>
        <v/>
      </c>
      <c r="AS1731" s="4" t="str">
        <f t="shared" ref="AS1731:AS1794" si="587">IF($P1731=$AR$2,$O1731,"")</f>
        <v/>
      </c>
      <c r="AU1731" s="4" t="str">
        <f t="shared" ref="AU1731:AU1794" si="588">IF($P1731=$AT$2,$O1731,"")</f>
        <v/>
      </c>
      <c r="AW1731" s="359" t="str">
        <f t="shared" ref="AW1731:AW1794" si="589">IF($P1731=$AV$2,$O1731,"")</f>
        <v/>
      </c>
      <c r="AY1731" s="359" t="str">
        <f t="shared" ref="AY1731:AY1794" si="590">IF($P1731=$AX$2,$O1731,"")</f>
        <v/>
      </c>
      <c r="BA1731" s="359" t="str">
        <f t="shared" ref="BA1731:BA1794" si="591">IF($P1731=$AZ$2,$O1731,"")</f>
        <v/>
      </c>
      <c r="BC1731" s="359" t="str">
        <f t="shared" ref="BC1731:BC1794" si="592">IF($P1731=$BB$2,$O1731,"")</f>
        <v/>
      </c>
      <c r="BE1731" s="359" t="str">
        <f t="shared" ref="BE1731:BE1794" si="593">IF($P1731=$BD$2,$O1731,"")</f>
        <v/>
      </c>
      <c r="BG1731" s="359" t="str">
        <f t="shared" ref="BG1731:BG1794" si="594">IF($P1731=$BF$2,$O1731,"")</f>
        <v/>
      </c>
      <c r="BI1731" s="359" t="str">
        <f t="shared" ref="BI1731:BI1794" si="595">IF($P1731=$BH$2,$O1731,"")</f>
        <v/>
      </c>
    </row>
    <row r="1732" spans="3:61" x14ac:dyDescent="0.2">
      <c r="C1732" s="152"/>
      <c r="E1732" s="243"/>
      <c r="F1732" s="374"/>
      <c r="G1732" s="300"/>
      <c r="H1732" s="300"/>
      <c r="I1732" s="300"/>
      <c r="J1732" s="300"/>
      <c r="K1732" s="300"/>
      <c r="L1732" s="300"/>
      <c r="M1732" s="300"/>
      <c r="O1732" s="302"/>
      <c r="U1732" s="355" t="str">
        <f t="shared" si="575"/>
        <v/>
      </c>
      <c r="W1732" s="355" t="str">
        <f t="shared" si="576"/>
        <v/>
      </c>
      <c r="Y1732" s="355" t="str">
        <f t="shared" si="577"/>
        <v/>
      </c>
      <c r="AA1732" s="355" t="str">
        <f t="shared" si="578"/>
        <v/>
      </c>
      <c r="AC1732" s="355" t="str">
        <f t="shared" si="579"/>
        <v/>
      </c>
      <c r="AE1732" s="4" t="str">
        <f t="shared" si="580"/>
        <v/>
      </c>
      <c r="AG1732" s="4" t="str">
        <f t="shared" si="581"/>
        <v/>
      </c>
      <c r="AI1732" s="4" t="str">
        <f t="shared" si="582"/>
        <v/>
      </c>
      <c r="AK1732" s="4" t="str">
        <f t="shared" si="583"/>
        <v/>
      </c>
      <c r="AM1732" s="4" t="str">
        <f t="shared" si="584"/>
        <v/>
      </c>
      <c r="AO1732" s="4" t="str">
        <f t="shared" si="585"/>
        <v/>
      </c>
      <c r="AQ1732" s="4" t="str">
        <f t="shared" si="586"/>
        <v/>
      </c>
      <c r="AS1732" s="4" t="str">
        <f t="shared" si="587"/>
        <v/>
      </c>
      <c r="AU1732" s="4" t="str">
        <f t="shared" si="588"/>
        <v/>
      </c>
      <c r="AW1732" s="359" t="str">
        <f t="shared" si="589"/>
        <v/>
      </c>
      <c r="AY1732" s="359" t="str">
        <f t="shared" si="590"/>
        <v/>
      </c>
      <c r="BA1732" s="359" t="str">
        <f t="shared" si="591"/>
        <v/>
      </c>
      <c r="BC1732" s="359" t="str">
        <f t="shared" si="592"/>
        <v/>
      </c>
      <c r="BE1732" s="359" t="str">
        <f t="shared" si="593"/>
        <v/>
      </c>
      <c r="BG1732" s="359" t="str">
        <f t="shared" si="594"/>
        <v/>
      </c>
      <c r="BI1732" s="359" t="str">
        <f t="shared" si="595"/>
        <v/>
      </c>
    </row>
    <row r="1733" spans="3:61" x14ac:dyDescent="0.2">
      <c r="C1733" s="152"/>
      <c r="E1733" s="243"/>
      <c r="F1733" s="374"/>
      <c r="G1733" s="300"/>
      <c r="H1733" s="300"/>
      <c r="I1733" s="300"/>
      <c r="J1733" s="300"/>
      <c r="K1733" s="300"/>
      <c r="L1733" s="300"/>
      <c r="M1733" s="300"/>
      <c r="O1733" s="302"/>
      <c r="U1733" s="355" t="str">
        <f t="shared" si="575"/>
        <v/>
      </c>
      <c r="W1733" s="355" t="str">
        <f t="shared" si="576"/>
        <v/>
      </c>
      <c r="Y1733" s="355" t="str">
        <f t="shared" si="577"/>
        <v/>
      </c>
      <c r="AA1733" s="355" t="str">
        <f t="shared" si="578"/>
        <v/>
      </c>
      <c r="AC1733" s="355" t="str">
        <f t="shared" si="579"/>
        <v/>
      </c>
      <c r="AE1733" s="4" t="str">
        <f t="shared" si="580"/>
        <v/>
      </c>
      <c r="AG1733" s="4" t="str">
        <f t="shared" si="581"/>
        <v/>
      </c>
      <c r="AI1733" s="4" t="str">
        <f t="shared" si="582"/>
        <v/>
      </c>
      <c r="AK1733" s="4" t="str">
        <f t="shared" si="583"/>
        <v/>
      </c>
      <c r="AM1733" s="4" t="str">
        <f t="shared" si="584"/>
        <v/>
      </c>
      <c r="AO1733" s="4" t="str">
        <f t="shared" si="585"/>
        <v/>
      </c>
      <c r="AQ1733" s="4" t="str">
        <f t="shared" si="586"/>
        <v/>
      </c>
      <c r="AS1733" s="4" t="str">
        <f t="shared" si="587"/>
        <v/>
      </c>
      <c r="AU1733" s="4" t="str">
        <f t="shared" si="588"/>
        <v/>
      </c>
      <c r="AW1733" s="359" t="str">
        <f t="shared" si="589"/>
        <v/>
      </c>
      <c r="AY1733" s="359" t="str">
        <f t="shared" si="590"/>
        <v/>
      </c>
      <c r="BA1733" s="359" t="str">
        <f t="shared" si="591"/>
        <v/>
      </c>
      <c r="BC1733" s="359" t="str">
        <f t="shared" si="592"/>
        <v/>
      </c>
      <c r="BE1733" s="359" t="str">
        <f t="shared" si="593"/>
        <v/>
      </c>
      <c r="BG1733" s="359" t="str">
        <f t="shared" si="594"/>
        <v/>
      </c>
      <c r="BI1733" s="359" t="str">
        <f t="shared" si="595"/>
        <v/>
      </c>
    </row>
    <row r="1734" spans="3:61" x14ac:dyDescent="0.2">
      <c r="C1734" s="152"/>
      <c r="E1734" s="243"/>
      <c r="F1734" s="374"/>
      <c r="G1734" s="300"/>
      <c r="H1734" s="300"/>
      <c r="I1734" s="300"/>
      <c r="J1734" s="300"/>
      <c r="K1734" s="300"/>
      <c r="L1734" s="300"/>
      <c r="M1734" s="300"/>
      <c r="O1734" s="302"/>
      <c r="U1734" s="355" t="str">
        <f t="shared" si="575"/>
        <v/>
      </c>
      <c r="W1734" s="355" t="str">
        <f t="shared" si="576"/>
        <v/>
      </c>
      <c r="Y1734" s="355" t="str">
        <f t="shared" si="577"/>
        <v/>
      </c>
      <c r="AA1734" s="355" t="str">
        <f t="shared" si="578"/>
        <v/>
      </c>
      <c r="AC1734" s="355" t="str">
        <f t="shared" si="579"/>
        <v/>
      </c>
      <c r="AE1734" s="4" t="str">
        <f t="shared" si="580"/>
        <v/>
      </c>
      <c r="AG1734" s="4" t="str">
        <f t="shared" si="581"/>
        <v/>
      </c>
      <c r="AI1734" s="4" t="str">
        <f t="shared" si="582"/>
        <v/>
      </c>
      <c r="AK1734" s="4" t="str">
        <f t="shared" si="583"/>
        <v/>
      </c>
      <c r="AM1734" s="4" t="str">
        <f t="shared" si="584"/>
        <v/>
      </c>
      <c r="AO1734" s="4" t="str">
        <f t="shared" si="585"/>
        <v/>
      </c>
      <c r="AQ1734" s="4" t="str">
        <f t="shared" si="586"/>
        <v/>
      </c>
      <c r="AS1734" s="4" t="str">
        <f t="shared" si="587"/>
        <v/>
      </c>
      <c r="AU1734" s="4" t="str">
        <f t="shared" si="588"/>
        <v/>
      </c>
      <c r="AW1734" s="359" t="str">
        <f t="shared" si="589"/>
        <v/>
      </c>
      <c r="AY1734" s="359" t="str">
        <f t="shared" si="590"/>
        <v/>
      </c>
      <c r="BA1734" s="359" t="str">
        <f t="shared" si="591"/>
        <v/>
      </c>
      <c r="BC1734" s="359" t="str">
        <f t="shared" si="592"/>
        <v/>
      </c>
      <c r="BE1734" s="359" t="str">
        <f t="shared" si="593"/>
        <v/>
      </c>
      <c r="BG1734" s="359" t="str">
        <f t="shared" si="594"/>
        <v/>
      </c>
      <c r="BI1734" s="359" t="str">
        <f t="shared" si="595"/>
        <v/>
      </c>
    </row>
    <row r="1735" spans="3:61" x14ac:dyDescent="0.2">
      <c r="C1735" s="152"/>
      <c r="E1735" s="243"/>
      <c r="F1735" s="374"/>
      <c r="G1735" s="300"/>
      <c r="H1735" s="300"/>
      <c r="I1735" s="300"/>
      <c r="J1735" s="300"/>
      <c r="K1735" s="300"/>
      <c r="L1735" s="300"/>
      <c r="M1735" s="300"/>
      <c r="O1735" s="302"/>
      <c r="U1735" s="355" t="str">
        <f t="shared" si="575"/>
        <v/>
      </c>
      <c r="W1735" s="355" t="str">
        <f t="shared" si="576"/>
        <v/>
      </c>
      <c r="Y1735" s="355" t="str">
        <f t="shared" si="577"/>
        <v/>
      </c>
      <c r="AA1735" s="355" t="str">
        <f t="shared" si="578"/>
        <v/>
      </c>
      <c r="AC1735" s="355" t="str">
        <f t="shared" si="579"/>
        <v/>
      </c>
      <c r="AE1735" s="4" t="str">
        <f t="shared" si="580"/>
        <v/>
      </c>
      <c r="AG1735" s="4" t="str">
        <f t="shared" si="581"/>
        <v/>
      </c>
      <c r="AI1735" s="4" t="str">
        <f t="shared" si="582"/>
        <v/>
      </c>
      <c r="AK1735" s="4" t="str">
        <f t="shared" si="583"/>
        <v/>
      </c>
      <c r="AM1735" s="4" t="str">
        <f t="shared" si="584"/>
        <v/>
      </c>
      <c r="AO1735" s="4" t="str">
        <f t="shared" si="585"/>
        <v/>
      </c>
      <c r="AQ1735" s="4" t="str">
        <f t="shared" si="586"/>
        <v/>
      </c>
      <c r="AS1735" s="4" t="str">
        <f t="shared" si="587"/>
        <v/>
      </c>
      <c r="AU1735" s="4" t="str">
        <f t="shared" si="588"/>
        <v/>
      </c>
      <c r="AW1735" s="359" t="str">
        <f t="shared" si="589"/>
        <v/>
      </c>
      <c r="AY1735" s="359" t="str">
        <f t="shared" si="590"/>
        <v/>
      </c>
      <c r="BA1735" s="359" t="str">
        <f t="shared" si="591"/>
        <v/>
      </c>
      <c r="BC1735" s="359" t="str">
        <f t="shared" si="592"/>
        <v/>
      </c>
      <c r="BE1735" s="359" t="str">
        <f t="shared" si="593"/>
        <v/>
      </c>
      <c r="BG1735" s="359" t="str">
        <f t="shared" si="594"/>
        <v/>
      </c>
      <c r="BI1735" s="359" t="str">
        <f t="shared" si="595"/>
        <v/>
      </c>
    </row>
    <row r="1736" spans="3:61" x14ac:dyDescent="0.2">
      <c r="C1736" s="152"/>
      <c r="E1736" s="243"/>
      <c r="F1736" s="374"/>
      <c r="G1736" s="300"/>
      <c r="H1736" s="300"/>
      <c r="I1736" s="300"/>
      <c r="J1736" s="300"/>
      <c r="K1736" s="300"/>
      <c r="L1736" s="300"/>
      <c r="M1736" s="300"/>
      <c r="O1736" s="302"/>
      <c r="U1736" s="355" t="str">
        <f t="shared" si="575"/>
        <v/>
      </c>
      <c r="W1736" s="355" t="str">
        <f t="shared" si="576"/>
        <v/>
      </c>
      <c r="Y1736" s="355" t="str">
        <f t="shared" si="577"/>
        <v/>
      </c>
      <c r="AA1736" s="355" t="str">
        <f t="shared" si="578"/>
        <v/>
      </c>
      <c r="AC1736" s="355" t="str">
        <f t="shared" si="579"/>
        <v/>
      </c>
      <c r="AE1736" s="4" t="str">
        <f t="shared" si="580"/>
        <v/>
      </c>
      <c r="AG1736" s="4" t="str">
        <f t="shared" si="581"/>
        <v/>
      </c>
      <c r="AI1736" s="4" t="str">
        <f t="shared" si="582"/>
        <v/>
      </c>
      <c r="AK1736" s="4" t="str">
        <f t="shared" si="583"/>
        <v/>
      </c>
      <c r="AM1736" s="4" t="str">
        <f t="shared" si="584"/>
        <v/>
      </c>
      <c r="AO1736" s="4" t="str">
        <f t="shared" si="585"/>
        <v/>
      </c>
      <c r="AQ1736" s="4" t="str">
        <f t="shared" si="586"/>
        <v/>
      </c>
      <c r="AS1736" s="4" t="str">
        <f t="shared" si="587"/>
        <v/>
      </c>
      <c r="AU1736" s="4" t="str">
        <f t="shared" si="588"/>
        <v/>
      </c>
      <c r="AW1736" s="359" t="str">
        <f t="shared" si="589"/>
        <v/>
      </c>
      <c r="AY1736" s="359" t="str">
        <f t="shared" si="590"/>
        <v/>
      </c>
      <c r="BA1736" s="359" t="str">
        <f t="shared" si="591"/>
        <v/>
      </c>
      <c r="BC1736" s="359" t="str">
        <f t="shared" si="592"/>
        <v/>
      </c>
      <c r="BE1736" s="359" t="str">
        <f t="shared" si="593"/>
        <v/>
      </c>
      <c r="BG1736" s="359" t="str">
        <f t="shared" si="594"/>
        <v/>
      </c>
      <c r="BI1736" s="359" t="str">
        <f t="shared" si="595"/>
        <v/>
      </c>
    </row>
    <row r="1737" spans="3:61" x14ac:dyDescent="0.2">
      <c r="C1737" s="152"/>
      <c r="E1737" s="243"/>
      <c r="F1737" s="374"/>
      <c r="G1737" s="300"/>
      <c r="H1737" s="300"/>
      <c r="I1737" s="300"/>
      <c r="J1737" s="300"/>
      <c r="K1737" s="300"/>
      <c r="L1737" s="300"/>
      <c r="M1737" s="300"/>
      <c r="O1737" s="302"/>
      <c r="U1737" s="355" t="str">
        <f t="shared" si="575"/>
        <v/>
      </c>
      <c r="W1737" s="355" t="str">
        <f t="shared" si="576"/>
        <v/>
      </c>
      <c r="Y1737" s="355" t="str">
        <f t="shared" si="577"/>
        <v/>
      </c>
      <c r="AA1737" s="355" t="str">
        <f t="shared" si="578"/>
        <v/>
      </c>
      <c r="AC1737" s="355" t="str">
        <f t="shared" si="579"/>
        <v/>
      </c>
      <c r="AE1737" s="4" t="str">
        <f t="shared" si="580"/>
        <v/>
      </c>
      <c r="AG1737" s="4" t="str">
        <f t="shared" si="581"/>
        <v/>
      </c>
      <c r="AI1737" s="4" t="str">
        <f t="shared" si="582"/>
        <v/>
      </c>
      <c r="AK1737" s="4" t="str">
        <f t="shared" si="583"/>
        <v/>
      </c>
      <c r="AM1737" s="4" t="str">
        <f t="shared" si="584"/>
        <v/>
      </c>
      <c r="AO1737" s="4" t="str">
        <f t="shared" si="585"/>
        <v/>
      </c>
      <c r="AQ1737" s="4" t="str">
        <f t="shared" si="586"/>
        <v/>
      </c>
      <c r="AS1737" s="4" t="str">
        <f t="shared" si="587"/>
        <v/>
      </c>
      <c r="AU1737" s="4" t="str">
        <f t="shared" si="588"/>
        <v/>
      </c>
      <c r="AW1737" s="359" t="str">
        <f t="shared" si="589"/>
        <v/>
      </c>
      <c r="AY1737" s="359" t="str">
        <f t="shared" si="590"/>
        <v/>
      </c>
      <c r="BA1737" s="359" t="str">
        <f t="shared" si="591"/>
        <v/>
      </c>
      <c r="BC1737" s="359" t="str">
        <f t="shared" si="592"/>
        <v/>
      </c>
      <c r="BE1737" s="359" t="str">
        <f t="shared" si="593"/>
        <v/>
      </c>
      <c r="BG1737" s="359" t="str">
        <f t="shared" si="594"/>
        <v/>
      </c>
      <c r="BI1737" s="359" t="str">
        <f t="shared" si="595"/>
        <v/>
      </c>
    </row>
    <row r="1738" spans="3:61" x14ac:dyDescent="0.2">
      <c r="C1738" s="152"/>
      <c r="E1738" s="243"/>
      <c r="F1738" s="374"/>
      <c r="G1738" s="300"/>
      <c r="H1738" s="300"/>
      <c r="I1738" s="300"/>
      <c r="J1738" s="300"/>
      <c r="K1738" s="300"/>
      <c r="L1738" s="300"/>
      <c r="M1738" s="300"/>
      <c r="O1738" s="302"/>
      <c r="U1738" s="355" t="str">
        <f t="shared" si="575"/>
        <v/>
      </c>
      <c r="W1738" s="355" t="str">
        <f t="shared" si="576"/>
        <v/>
      </c>
      <c r="Y1738" s="355" t="str">
        <f t="shared" si="577"/>
        <v/>
      </c>
      <c r="AA1738" s="355" t="str">
        <f t="shared" si="578"/>
        <v/>
      </c>
      <c r="AC1738" s="355" t="str">
        <f t="shared" si="579"/>
        <v/>
      </c>
      <c r="AE1738" s="4" t="str">
        <f t="shared" si="580"/>
        <v/>
      </c>
      <c r="AG1738" s="4" t="str">
        <f t="shared" si="581"/>
        <v/>
      </c>
      <c r="AI1738" s="4" t="str">
        <f t="shared" si="582"/>
        <v/>
      </c>
      <c r="AK1738" s="4" t="str">
        <f t="shared" si="583"/>
        <v/>
      </c>
      <c r="AM1738" s="4" t="str">
        <f t="shared" si="584"/>
        <v/>
      </c>
      <c r="AO1738" s="4" t="str">
        <f t="shared" si="585"/>
        <v/>
      </c>
      <c r="AQ1738" s="4" t="str">
        <f t="shared" si="586"/>
        <v/>
      </c>
      <c r="AS1738" s="4" t="str">
        <f t="shared" si="587"/>
        <v/>
      </c>
      <c r="AU1738" s="4" t="str">
        <f t="shared" si="588"/>
        <v/>
      </c>
      <c r="AW1738" s="359" t="str">
        <f t="shared" si="589"/>
        <v/>
      </c>
      <c r="AY1738" s="359" t="str">
        <f t="shared" si="590"/>
        <v/>
      </c>
      <c r="BA1738" s="359" t="str">
        <f t="shared" si="591"/>
        <v/>
      </c>
      <c r="BC1738" s="359" t="str">
        <f t="shared" si="592"/>
        <v/>
      </c>
      <c r="BE1738" s="359" t="str">
        <f t="shared" si="593"/>
        <v/>
      </c>
      <c r="BG1738" s="359" t="str">
        <f t="shared" si="594"/>
        <v/>
      </c>
      <c r="BI1738" s="359" t="str">
        <f t="shared" si="595"/>
        <v/>
      </c>
    </row>
    <row r="1739" spans="3:61" x14ac:dyDescent="0.2">
      <c r="C1739" s="152"/>
      <c r="E1739" s="243"/>
      <c r="F1739" s="374"/>
      <c r="G1739" s="300"/>
      <c r="H1739" s="300"/>
      <c r="I1739" s="300"/>
      <c r="J1739" s="300"/>
      <c r="K1739" s="300"/>
      <c r="L1739" s="300"/>
      <c r="M1739" s="300"/>
      <c r="O1739" s="302"/>
      <c r="U1739" s="355" t="str">
        <f t="shared" si="575"/>
        <v/>
      </c>
      <c r="W1739" s="355" t="str">
        <f t="shared" si="576"/>
        <v/>
      </c>
      <c r="Y1739" s="355" t="str">
        <f t="shared" si="577"/>
        <v/>
      </c>
      <c r="AA1739" s="355" t="str">
        <f t="shared" si="578"/>
        <v/>
      </c>
      <c r="AC1739" s="355" t="str">
        <f t="shared" si="579"/>
        <v/>
      </c>
      <c r="AE1739" s="4" t="str">
        <f t="shared" si="580"/>
        <v/>
      </c>
      <c r="AG1739" s="4" t="str">
        <f t="shared" si="581"/>
        <v/>
      </c>
      <c r="AI1739" s="4" t="str">
        <f t="shared" si="582"/>
        <v/>
      </c>
      <c r="AK1739" s="4" t="str">
        <f t="shared" si="583"/>
        <v/>
      </c>
      <c r="AM1739" s="4" t="str">
        <f t="shared" si="584"/>
        <v/>
      </c>
      <c r="AO1739" s="4" t="str">
        <f t="shared" si="585"/>
        <v/>
      </c>
      <c r="AQ1739" s="4" t="str">
        <f t="shared" si="586"/>
        <v/>
      </c>
      <c r="AS1739" s="4" t="str">
        <f t="shared" si="587"/>
        <v/>
      </c>
      <c r="AU1739" s="4" t="str">
        <f t="shared" si="588"/>
        <v/>
      </c>
      <c r="AW1739" s="359" t="str">
        <f t="shared" si="589"/>
        <v/>
      </c>
      <c r="AY1739" s="359" t="str">
        <f t="shared" si="590"/>
        <v/>
      </c>
      <c r="BA1739" s="359" t="str">
        <f t="shared" si="591"/>
        <v/>
      </c>
      <c r="BC1739" s="359" t="str">
        <f t="shared" si="592"/>
        <v/>
      </c>
      <c r="BE1739" s="359" t="str">
        <f t="shared" si="593"/>
        <v/>
      </c>
      <c r="BG1739" s="359" t="str">
        <f t="shared" si="594"/>
        <v/>
      </c>
      <c r="BI1739" s="359" t="str">
        <f t="shared" si="595"/>
        <v/>
      </c>
    </row>
    <row r="1740" spans="3:61" x14ac:dyDescent="0.2">
      <c r="C1740" s="152"/>
      <c r="E1740" s="243"/>
      <c r="F1740" s="374"/>
      <c r="G1740" s="300"/>
      <c r="H1740" s="300"/>
      <c r="I1740" s="300"/>
      <c r="J1740" s="300"/>
      <c r="K1740" s="300"/>
      <c r="L1740" s="300"/>
      <c r="M1740" s="300"/>
      <c r="O1740" s="302"/>
      <c r="U1740" s="355" t="str">
        <f t="shared" si="575"/>
        <v/>
      </c>
      <c r="W1740" s="355" t="str">
        <f t="shared" si="576"/>
        <v/>
      </c>
      <c r="Y1740" s="355" t="str">
        <f t="shared" si="577"/>
        <v/>
      </c>
      <c r="AA1740" s="355" t="str">
        <f t="shared" si="578"/>
        <v/>
      </c>
      <c r="AC1740" s="355" t="str">
        <f t="shared" si="579"/>
        <v/>
      </c>
      <c r="AE1740" s="4" t="str">
        <f t="shared" si="580"/>
        <v/>
      </c>
      <c r="AG1740" s="4" t="str">
        <f t="shared" si="581"/>
        <v/>
      </c>
      <c r="AI1740" s="4" t="str">
        <f t="shared" si="582"/>
        <v/>
      </c>
      <c r="AK1740" s="4" t="str">
        <f t="shared" si="583"/>
        <v/>
      </c>
      <c r="AM1740" s="4" t="str">
        <f t="shared" si="584"/>
        <v/>
      </c>
      <c r="AO1740" s="4" t="str">
        <f t="shared" si="585"/>
        <v/>
      </c>
      <c r="AQ1740" s="4" t="str">
        <f t="shared" si="586"/>
        <v/>
      </c>
      <c r="AS1740" s="4" t="str">
        <f t="shared" si="587"/>
        <v/>
      </c>
      <c r="AU1740" s="4" t="str">
        <f t="shared" si="588"/>
        <v/>
      </c>
      <c r="AW1740" s="359" t="str">
        <f t="shared" si="589"/>
        <v/>
      </c>
      <c r="AY1740" s="359" t="str">
        <f t="shared" si="590"/>
        <v/>
      </c>
      <c r="BA1740" s="359" t="str">
        <f t="shared" si="591"/>
        <v/>
      </c>
      <c r="BC1740" s="359" t="str">
        <f t="shared" si="592"/>
        <v/>
      </c>
      <c r="BE1740" s="359" t="str">
        <f t="shared" si="593"/>
        <v/>
      </c>
      <c r="BG1740" s="359" t="str">
        <f t="shared" si="594"/>
        <v/>
      </c>
      <c r="BI1740" s="359" t="str">
        <f t="shared" si="595"/>
        <v/>
      </c>
    </row>
    <row r="1741" spans="3:61" x14ac:dyDescent="0.2">
      <c r="C1741" s="152"/>
      <c r="E1741" s="243"/>
      <c r="F1741" s="374"/>
      <c r="G1741" s="300"/>
      <c r="H1741" s="300"/>
      <c r="I1741" s="300"/>
      <c r="J1741" s="300"/>
      <c r="K1741" s="300"/>
      <c r="L1741" s="300"/>
      <c r="M1741" s="300"/>
      <c r="O1741" s="302"/>
      <c r="U1741" s="355" t="str">
        <f t="shared" si="575"/>
        <v/>
      </c>
      <c r="W1741" s="355" t="str">
        <f t="shared" si="576"/>
        <v/>
      </c>
      <c r="Y1741" s="355" t="str">
        <f t="shared" si="577"/>
        <v/>
      </c>
      <c r="AA1741" s="355" t="str">
        <f t="shared" si="578"/>
        <v/>
      </c>
      <c r="AC1741" s="355" t="str">
        <f t="shared" si="579"/>
        <v/>
      </c>
      <c r="AE1741" s="4" t="str">
        <f t="shared" si="580"/>
        <v/>
      </c>
      <c r="AG1741" s="4" t="str">
        <f t="shared" si="581"/>
        <v/>
      </c>
      <c r="AI1741" s="4" t="str">
        <f t="shared" si="582"/>
        <v/>
      </c>
      <c r="AK1741" s="4" t="str">
        <f t="shared" si="583"/>
        <v/>
      </c>
      <c r="AM1741" s="4" t="str">
        <f t="shared" si="584"/>
        <v/>
      </c>
      <c r="AO1741" s="4" t="str">
        <f t="shared" si="585"/>
        <v/>
      </c>
      <c r="AQ1741" s="4" t="str">
        <f t="shared" si="586"/>
        <v/>
      </c>
      <c r="AS1741" s="4" t="str">
        <f t="shared" si="587"/>
        <v/>
      </c>
      <c r="AU1741" s="4" t="str">
        <f t="shared" si="588"/>
        <v/>
      </c>
      <c r="AW1741" s="359" t="str">
        <f t="shared" si="589"/>
        <v/>
      </c>
      <c r="AY1741" s="359" t="str">
        <f t="shared" si="590"/>
        <v/>
      </c>
      <c r="BA1741" s="359" t="str">
        <f t="shared" si="591"/>
        <v/>
      </c>
      <c r="BC1741" s="359" t="str">
        <f t="shared" si="592"/>
        <v/>
      </c>
      <c r="BE1741" s="359" t="str">
        <f t="shared" si="593"/>
        <v/>
      </c>
      <c r="BG1741" s="359" t="str">
        <f t="shared" si="594"/>
        <v/>
      </c>
      <c r="BI1741" s="359" t="str">
        <f t="shared" si="595"/>
        <v/>
      </c>
    </row>
    <row r="1742" spans="3:61" x14ac:dyDescent="0.2">
      <c r="C1742" s="152"/>
      <c r="E1742" s="243"/>
      <c r="F1742" s="374"/>
      <c r="G1742" s="300"/>
      <c r="H1742" s="300"/>
      <c r="I1742" s="300"/>
      <c r="J1742" s="300"/>
      <c r="K1742" s="300"/>
      <c r="L1742" s="300"/>
      <c r="M1742" s="300"/>
      <c r="O1742" s="302"/>
      <c r="U1742" s="355" t="str">
        <f t="shared" si="575"/>
        <v/>
      </c>
      <c r="W1742" s="355" t="str">
        <f t="shared" si="576"/>
        <v/>
      </c>
      <c r="Y1742" s="355" t="str">
        <f t="shared" si="577"/>
        <v/>
      </c>
      <c r="AA1742" s="355" t="str">
        <f t="shared" si="578"/>
        <v/>
      </c>
      <c r="AC1742" s="355" t="str">
        <f t="shared" si="579"/>
        <v/>
      </c>
      <c r="AE1742" s="4" t="str">
        <f t="shared" si="580"/>
        <v/>
      </c>
      <c r="AG1742" s="4" t="str">
        <f t="shared" si="581"/>
        <v/>
      </c>
      <c r="AI1742" s="4" t="str">
        <f t="shared" si="582"/>
        <v/>
      </c>
      <c r="AK1742" s="4" t="str">
        <f t="shared" si="583"/>
        <v/>
      </c>
      <c r="AM1742" s="4" t="str">
        <f t="shared" si="584"/>
        <v/>
      </c>
      <c r="AO1742" s="4" t="str">
        <f t="shared" si="585"/>
        <v/>
      </c>
      <c r="AQ1742" s="4" t="str">
        <f t="shared" si="586"/>
        <v/>
      </c>
      <c r="AS1742" s="4" t="str">
        <f t="shared" si="587"/>
        <v/>
      </c>
      <c r="AU1742" s="4" t="str">
        <f t="shared" si="588"/>
        <v/>
      </c>
      <c r="AW1742" s="359" t="str">
        <f t="shared" si="589"/>
        <v/>
      </c>
      <c r="AY1742" s="359" t="str">
        <f t="shared" si="590"/>
        <v/>
      </c>
      <c r="BA1742" s="359" t="str">
        <f t="shared" si="591"/>
        <v/>
      </c>
      <c r="BC1742" s="359" t="str">
        <f t="shared" si="592"/>
        <v/>
      </c>
      <c r="BE1742" s="359" t="str">
        <f t="shared" si="593"/>
        <v/>
      </c>
      <c r="BG1742" s="359" t="str">
        <f t="shared" si="594"/>
        <v/>
      </c>
      <c r="BI1742" s="359" t="str">
        <f t="shared" si="595"/>
        <v/>
      </c>
    </row>
    <row r="1743" spans="3:61" x14ac:dyDescent="0.2">
      <c r="C1743" s="152"/>
      <c r="E1743" s="243"/>
      <c r="F1743" s="374"/>
      <c r="G1743" s="300"/>
      <c r="H1743" s="300"/>
      <c r="I1743" s="300"/>
      <c r="J1743" s="300"/>
      <c r="K1743" s="300"/>
      <c r="L1743" s="300"/>
      <c r="M1743" s="300"/>
      <c r="O1743" s="302"/>
      <c r="U1743" s="355" t="str">
        <f t="shared" si="575"/>
        <v/>
      </c>
      <c r="W1743" s="355" t="str">
        <f t="shared" si="576"/>
        <v/>
      </c>
      <c r="Y1743" s="355" t="str">
        <f t="shared" si="577"/>
        <v/>
      </c>
      <c r="AA1743" s="355" t="str">
        <f t="shared" si="578"/>
        <v/>
      </c>
      <c r="AC1743" s="355" t="str">
        <f t="shared" si="579"/>
        <v/>
      </c>
      <c r="AE1743" s="4" t="str">
        <f t="shared" si="580"/>
        <v/>
      </c>
      <c r="AG1743" s="4" t="str">
        <f t="shared" si="581"/>
        <v/>
      </c>
      <c r="AI1743" s="4" t="str">
        <f t="shared" si="582"/>
        <v/>
      </c>
      <c r="AK1743" s="4" t="str">
        <f t="shared" si="583"/>
        <v/>
      </c>
      <c r="AM1743" s="4" t="str">
        <f t="shared" si="584"/>
        <v/>
      </c>
      <c r="AO1743" s="4" t="str">
        <f t="shared" si="585"/>
        <v/>
      </c>
      <c r="AQ1743" s="4" t="str">
        <f t="shared" si="586"/>
        <v/>
      </c>
      <c r="AS1743" s="4" t="str">
        <f t="shared" si="587"/>
        <v/>
      </c>
      <c r="AU1743" s="4" t="str">
        <f t="shared" si="588"/>
        <v/>
      </c>
      <c r="AW1743" s="359" t="str">
        <f t="shared" si="589"/>
        <v/>
      </c>
      <c r="AY1743" s="359" t="str">
        <f t="shared" si="590"/>
        <v/>
      </c>
      <c r="BA1743" s="359" t="str">
        <f t="shared" si="591"/>
        <v/>
      </c>
      <c r="BC1743" s="359" t="str">
        <f t="shared" si="592"/>
        <v/>
      </c>
      <c r="BE1743" s="359" t="str">
        <f t="shared" si="593"/>
        <v/>
      </c>
      <c r="BG1743" s="359" t="str">
        <f t="shared" si="594"/>
        <v/>
      </c>
      <c r="BI1743" s="359" t="str">
        <f t="shared" si="595"/>
        <v/>
      </c>
    </row>
    <row r="1744" spans="3:61" x14ac:dyDescent="0.2">
      <c r="C1744" s="152"/>
      <c r="E1744" s="243"/>
      <c r="F1744" s="374"/>
      <c r="G1744" s="300"/>
      <c r="H1744" s="300"/>
      <c r="I1744" s="300"/>
      <c r="J1744" s="300"/>
      <c r="K1744" s="300"/>
      <c r="L1744" s="300"/>
      <c r="M1744" s="300"/>
      <c r="O1744" s="302"/>
      <c r="U1744" s="355" t="str">
        <f t="shared" si="575"/>
        <v/>
      </c>
      <c r="W1744" s="355" t="str">
        <f t="shared" si="576"/>
        <v/>
      </c>
      <c r="Y1744" s="355" t="str">
        <f t="shared" si="577"/>
        <v/>
      </c>
      <c r="AA1744" s="355" t="str">
        <f t="shared" si="578"/>
        <v/>
      </c>
      <c r="AC1744" s="355" t="str">
        <f t="shared" si="579"/>
        <v/>
      </c>
      <c r="AE1744" s="4" t="str">
        <f t="shared" si="580"/>
        <v/>
      </c>
      <c r="AG1744" s="4" t="str">
        <f t="shared" si="581"/>
        <v/>
      </c>
      <c r="AI1744" s="4" t="str">
        <f t="shared" si="582"/>
        <v/>
      </c>
      <c r="AK1744" s="4" t="str">
        <f t="shared" si="583"/>
        <v/>
      </c>
      <c r="AM1744" s="4" t="str">
        <f t="shared" si="584"/>
        <v/>
      </c>
      <c r="AO1744" s="4" t="str">
        <f t="shared" si="585"/>
        <v/>
      </c>
      <c r="AQ1744" s="4" t="str">
        <f t="shared" si="586"/>
        <v/>
      </c>
      <c r="AS1744" s="4" t="str">
        <f t="shared" si="587"/>
        <v/>
      </c>
      <c r="AU1744" s="4" t="str">
        <f t="shared" si="588"/>
        <v/>
      </c>
      <c r="AW1744" s="359" t="str">
        <f t="shared" si="589"/>
        <v/>
      </c>
      <c r="AY1744" s="359" t="str">
        <f t="shared" si="590"/>
        <v/>
      </c>
      <c r="BA1744" s="359" t="str">
        <f t="shared" si="591"/>
        <v/>
      </c>
      <c r="BC1744" s="359" t="str">
        <f t="shared" si="592"/>
        <v/>
      </c>
      <c r="BE1744" s="359" t="str">
        <f t="shared" si="593"/>
        <v/>
      </c>
      <c r="BG1744" s="359" t="str">
        <f t="shared" si="594"/>
        <v/>
      </c>
      <c r="BI1744" s="359" t="str">
        <f t="shared" si="595"/>
        <v/>
      </c>
    </row>
    <row r="1745" spans="3:61" x14ac:dyDescent="0.2">
      <c r="C1745" s="152"/>
      <c r="E1745" s="243"/>
      <c r="F1745" s="374"/>
      <c r="G1745" s="300"/>
      <c r="H1745" s="300"/>
      <c r="I1745" s="300"/>
      <c r="J1745" s="300"/>
      <c r="K1745" s="300"/>
      <c r="L1745" s="300"/>
      <c r="M1745" s="300"/>
      <c r="O1745" s="302"/>
      <c r="U1745" s="355" t="str">
        <f t="shared" si="575"/>
        <v/>
      </c>
      <c r="W1745" s="355" t="str">
        <f t="shared" si="576"/>
        <v/>
      </c>
      <c r="Y1745" s="355" t="str">
        <f t="shared" si="577"/>
        <v/>
      </c>
      <c r="AA1745" s="355" t="str">
        <f t="shared" si="578"/>
        <v/>
      </c>
      <c r="AC1745" s="355" t="str">
        <f t="shared" si="579"/>
        <v/>
      </c>
      <c r="AE1745" s="4" t="str">
        <f t="shared" si="580"/>
        <v/>
      </c>
      <c r="AG1745" s="4" t="str">
        <f t="shared" si="581"/>
        <v/>
      </c>
      <c r="AI1745" s="4" t="str">
        <f t="shared" si="582"/>
        <v/>
      </c>
      <c r="AK1745" s="4" t="str">
        <f t="shared" si="583"/>
        <v/>
      </c>
      <c r="AM1745" s="4" t="str">
        <f t="shared" si="584"/>
        <v/>
      </c>
      <c r="AO1745" s="4" t="str">
        <f t="shared" si="585"/>
        <v/>
      </c>
      <c r="AQ1745" s="4" t="str">
        <f t="shared" si="586"/>
        <v/>
      </c>
      <c r="AS1745" s="4" t="str">
        <f t="shared" si="587"/>
        <v/>
      </c>
      <c r="AU1745" s="4" t="str">
        <f t="shared" si="588"/>
        <v/>
      </c>
      <c r="AW1745" s="359" t="str">
        <f t="shared" si="589"/>
        <v/>
      </c>
      <c r="AY1745" s="359" t="str">
        <f t="shared" si="590"/>
        <v/>
      </c>
      <c r="BA1745" s="359" t="str">
        <f t="shared" si="591"/>
        <v/>
      </c>
      <c r="BC1745" s="359" t="str">
        <f t="shared" si="592"/>
        <v/>
      </c>
      <c r="BE1745" s="359" t="str">
        <f t="shared" si="593"/>
        <v/>
      </c>
      <c r="BG1745" s="359" t="str">
        <f t="shared" si="594"/>
        <v/>
      </c>
      <c r="BI1745" s="359" t="str">
        <f t="shared" si="595"/>
        <v/>
      </c>
    </row>
    <row r="1746" spans="3:61" x14ac:dyDescent="0.2">
      <c r="C1746" s="152"/>
      <c r="E1746" s="243"/>
      <c r="F1746" s="374"/>
      <c r="G1746" s="300"/>
      <c r="H1746" s="300"/>
      <c r="I1746" s="300"/>
      <c r="J1746" s="300"/>
      <c r="K1746" s="300"/>
      <c r="L1746" s="300"/>
      <c r="M1746" s="300"/>
      <c r="O1746" s="302"/>
      <c r="U1746" s="355" t="str">
        <f t="shared" si="575"/>
        <v/>
      </c>
      <c r="W1746" s="355" t="str">
        <f t="shared" si="576"/>
        <v/>
      </c>
      <c r="Y1746" s="355" t="str">
        <f t="shared" si="577"/>
        <v/>
      </c>
      <c r="AA1746" s="355" t="str">
        <f t="shared" si="578"/>
        <v/>
      </c>
      <c r="AC1746" s="355" t="str">
        <f t="shared" si="579"/>
        <v/>
      </c>
      <c r="AE1746" s="4" t="str">
        <f t="shared" si="580"/>
        <v/>
      </c>
      <c r="AG1746" s="4" t="str">
        <f t="shared" si="581"/>
        <v/>
      </c>
      <c r="AI1746" s="4" t="str">
        <f t="shared" si="582"/>
        <v/>
      </c>
      <c r="AK1746" s="4" t="str">
        <f t="shared" si="583"/>
        <v/>
      </c>
      <c r="AM1746" s="4" t="str">
        <f t="shared" si="584"/>
        <v/>
      </c>
      <c r="AO1746" s="4" t="str">
        <f t="shared" si="585"/>
        <v/>
      </c>
      <c r="AQ1746" s="4" t="str">
        <f t="shared" si="586"/>
        <v/>
      </c>
      <c r="AS1746" s="4" t="str">
        <f t="shared" si="587"/>
        <v/>
      </c>
      <c r="AU1746" s="4" t="str">
        <f t="shared" si="588"/>
        <v/>
      </c>
      <c r="AW1746" s="359" t="str">
        <f t="shared" si="589"/>
        <v/>
      </c>
      <c r="AY1746" s="359" t="str">
        <f t="shared" si="590"/>
        <v/>
      </c>
      <c r="BA1746" s="359" t="str">
        <f t="shared" si="591"/>
        <v/>
      </c>
      <c r="BC1746" s="359" t="str">
        <f t="shared" si="592"/>
        <v/>
      </c>
      <c r="BE1746" s="359" t="str">
        <f t="shared" si="593"/>
        <v/>
      </c>
      <c r="BG1746" s="359" t="str">
        <f t="shared" si="594"/>
        <v/>
      </c>
      <c r="BI1746" s="359" t="str">
        <f t="shared" si="595"/>
        <v/>
      </c>
    </row>
    <row r="1747" spans="3:61" x14ac:dyDescent="0.2">
      <c r="C1747" s="152"/>
      <c r="E1747" s="243"/>
      <c r="F1747" s="374"/>
      <c r="G1747" s="300"/>
      <c r="H1747" s="300"/>
      <c r="I1747" s="300"/>
      <c r="J1747" s="300"/>
      <c r="K1747" s="300"/>
      <c r="L1747" s="300"/>
      <c r="M1747" s="300"/>
      <c r="O1747" s="302"/>
      <c r="U1747" s="355" t="str">
        <f t="shared" si="575"/>
        <v/>
      </c>
      <c r="W1747" s="355" t="str">
        <f t="shared" si="576"/>
        <v/>
      </c>
      <c r="Y1747" s="355" t="str">
        <f t="shared" si="577"/>
        <v/>
      </c>
      <c r="AA1747" s="355" t="str">
        <f t="shared" si="578"/>
        <v/>
      </c>
      <c r="AC1747" s="355" t="str">
        <f t="shared" si="579"/>
        <v/>
      </c>
      <c r="AE1747" s="4" t="str">
        <f t="shared" si="580"/>
        <v/>
      </c>
      <c r="AG1747" s="4" t="str">
        <f t="shared" si="581"/>
        <v/>
      </c>
      <c r="AI1747" s="4" t="str">
        <f t="shared" si="582"/>
        <v/>
      </c>
      <c r="AK1747" s="4" t="str">
        <f t="shared" si="583"/>
        <v/>
      </c>
      <c r="AM1747" s="4" t="str">
        <f t="shared" si="584"/>
        <v/>
      </c>
      <c r="AO1747" s="4" t="str">
        <f t="shared" si="585"/>
        <v/>
      </c>
      <c r="AQ1747" s="4" t="str">
        <f t="shared" si="586"/>
        <v/>
      </c>
      <c r="AS1747" s="4" t="str">
        <f t="shared" si="587"/>
        <v/>
      </c>
      <c r="AU1747" s="4" t="str">
        <f t="shared" si="588"/>
        <v/>
      </c>
      <c r="AW1747" s="359" t="str">
        <f t="shared" si="589"/>
        <v/>
      </c>
      <c r="AY1747" s="359" t="str">
        <f t="shared" si="590"/>
        <v/>
      </c>
      <c r="BA1747" s="359" t="str">
        <f t="shared" si="591"/>
        <v/>
      </c>
      <c r="BC1747" s="359" t="str">
        <f t="shared" si="592"/>
        <v/>
      </c>
      <c r="BE1747" s="359" t="str">
        <f t="shared" si="593"/>
        <v/>
      </c>
      <c r="BG1747" s="359" t="str">
        <f t="shared" si="594"/>
        <v/>
      </c>
      <c r="BI1747" s="359" t="str">
        <f t="shared" si="595"/>
        <v/>
      </c>
    </row>
    <row r="1748" spans="3:61" x14ac:dyDescent="0.2">
      <c r="C1748" s="152"/>
      <c r="E1748" s="243"/>
      <c r="F1748" s="374"/>
      <c r="G1748" s="300"/>
      <c r="H1748" s="300"/>
      <c r="I1748" s="300"/>
      <c r="J1748" s="300"/>
      <c r="K1748" s="300"/>
      <c r="L1748" s="300"/>
      <c r="M1748" s="300"/>
      <c r="O1748" s="302"/>
      <c r="U1748" s="355" t="str">
        <f t="shared" si="575"/>
        <v/>
      </c>
      <c r="W1748" s="355" t="str">
        <f t="shared" si="576"/>
        <v/>
      </c>
      <c r="Y1748" s="355" t="str">
        <f t="shared" si="577"/>
        <v/>
      </c>
      <c r="AA1748" s="355" t="str">
        <f t="shared" si="578"/>
        <v/>
      </c>
      <c r="AC1748" s="355" t="str">
        <f t="shared" si="579"/>
        <v/>
      </c>
      <c r="AE1748" s="4" t="str">
        <f t="shared" si="580"/>
        <v/>
      </c>
      <c r="AG1748" s="4" t="str">
        <f t="shared" si="581"/>
        <v/>
      </c>
      <c r="AI1748" s="4" t="str">
        <f t="shared" si="582"/>
        <v/>
      </c>
      <c r="AK1748" s="4" t="str">
        <f t="shared" si="583"/>
        <v/>
      </c>
      <c r="AM1748" s="4" t="str">
        <f t="shared" si="584"/>
        <v/>
      </c>
      <c r="AO1748" s="4" t="str">
        <f t="shared" si="585"/>
        <v/>
      </c>
      <c r="AQ1748" s="4" t="str">
        <f t="shared" si="586"/>
        <v/>
      </c>
      <c r="AS1748" s="4" t="str">
        <f t="shared" si="587"/>
        <v/>
      </c>
      <c r="AU1748" s="4" t="str">
        <f t="shared" si="588"/>
        <v/>
      </c>
      <c r="AW1748" s="359" t="str">
        <f t="shared" si="589"/>
        <v/>
      </c>
      <c r="AY1748" s="359" t="str">
        <f t="shared" si="590"/>
        <v/>
      </c>
      <c r="BA1748" s="359" t="str">
        <f t="shared" si="591"/>
        <v/>
      </c>
      <c r="BC1748" s="359" t="str">
        <f t="shared" si="592"/>
        <v/>
      </c>
      <c r="BE1748" s="359" t="str">
        <f t="shared" si="593"/>
        <v/>
      </c>
      <c r="BG1748" s="359" t="str">
        <f t="shared" si="594"/>
        <v/>
      </c>
      <c r="BI1748" s="359" t="str">
        <f t="shared" si="595"/>
        <v/>
      </c>
    </row>
    <row r="1749" spans="3:61" x14ac:dyDescent="0.2">
      <c r="C1749" s="152"/>
      <c r="E1749" s="243"/>
      <c r="F1749" s="374"/>
      <c r="G1749" s="300"/>
      <c r="H1749" s="300"/>
      <c r="I1749" s="300"/>
      <c r="J1749" s="300"/>
      <c r="K1749" s="300"/>
      <c r="L1749" s="300"/>
      <c r="M1749" s="300"/>
      <c r="O1749" s="302"/>
      <c r="U1749" s="355" t="str">
        <f t="shared" si="575"/>
        <v/>
      </c>
      <c r="W1749" s="355" t="str">
        <f t="shared" si="576"/>
        <v/>
      </c>
      <c r="Y1749" s="355" t="str">
        <f t="shared" si="577"/>
        <v/>
      </c>
      <c r="AA1749" s="355" t="str">
        <f t="shared" si="578"/>
        <v/>
      </c>
      <c r="AC1749" s="355" t="str">
        <f t="shared" si="579"/>
        <v/>
      </c>
      <c r="AE1749" s="4" t="str">
        <f t="shared" si="580"/>
        <v/>
      </c>
      <c r="AG1749" s="4" t="str">
        <f t="shared" si="581"/>
        <v/>
      </c>
      <c r="AI1749" s="4" t="str">
        <f t="shared" si="582"/>
        <v/>
      </c>
      <c r="AK1749" s="4" t="str">
        <f t="shared" si="583"/>
        <v/>
      </c>
      <c r="AM1749" s="4" t="str">
        <f t="shared" si="584"/>
        <v/>
      </c>
      <c r="AO1749" s="4" t="str">
        <f t="shared" si="585"/>
        <v/>
      </c>
      <c r="AQ1749" s="4" t="str">
        <f t="shared" si="586"/>
        <v/>
      </c>
      <c r="AS1749" s="4" t="str">
        <f t="shared" si="587"/>
        <v/>
      </c>
      <c r="AU1749" s="4" t="str">
        <f t="shared" si="588"/>
        <v/>
      </c>
      <c r="AW1749" s="359" t="str">
        <f t="shared" si="589"/>
        <v/>
      </c>
      <c r="AY1749" s="359" t="str">
        <f t="shared" si="590"/>
        <v/>
      </c>
      <c r="BA1749" s="359" t="str">
        <f t="shared" si="591"/>
        <v/>
      </c>
      <c r="BC1749" s="359" t="str">
        <f t="shared" si="592"/>
        <v/>
      </c>
      <c r="BE1749" s="359" t="str">
        <f t="shared" si="593"/>
        <v/>
      </c>
      <c r="BG1749" s="359" t="str">
        <f t="shared" si="594"/>
        <v/>
      </c>
      <c r="BI1749" s="359" t="str">
        <f t="shared" si="595"/>
        <v/>
      </c>
    </row>
    <row r="1750" spans="3:61" x14ac:dyDescent="0.2">
      <c r="C1750" s="152"/>
      <c r="E1750" s="243"/>
      <c r="F1750" s="374"/>
      <c r="G1750" s="300"/>
      <c r="H1750" s="300"/>
      <c r="I1750" s="300"/>
      <c r="J1750" s="300"/>
      <c r="K1750" s="300"/>
      <c r="L1750" s="300"/>
      <c r="M1750" s="300"/>
      <c r="O1750" s="302"/>
      <c r="U1750" s="355" t="str">
        <f t="shared" si="575"/>
        <v/>
      </c>
      <c r="W1750" s="355" t="str">
        <f t="shared" si="576"/>
        <v/>
      </c>
      <c r="Y1750" s="355" t="str">
        <f t="shared" si="577"/>
        <v/>
      </c>
      <c r="AA1750" s="355" t="str">
        <f t="shared" si="578"/>
        <v/>
      </c>
      <c r="AC1750" s="355" t="str">
        <f t="shared" si="579"/>
        <v/>
      </c>
      <c r="AE1750" s="4" t="str">
        <f t="shared" si="580"/>
        <v/>
      </c>
      <c r="AG1750" s="4" t="str">
        <f t="shared" si="581"/>
        <v/>
      </c>
      <c r="AI1750" s="4" t="str">
        <f t="shared" si="582"/>
        <v/>
      </c>
      <c r="AK1750" s="4" t="str">
        <f t="shared" si="583"/>
        <v/>
      </c>
      <c r="AM1750" s="4" t="str">
        <f t="shared" si="584"/>
        <v/>
      </c>
      <c r="AO1750" s="4" t="str">
        <f t="shared" si="585"/>
        <v/>
      </c>
      <c r="AQ1750" s="4" t="str">
        <f t="shared" si="586"/>
        <v/>
      </c>
      <c r="AS1750" s="4" t="str">
        <f t="shared" si="587"/>
        <v/>
      </c>
      <c r="AU1750" s="4" t="str">
        <f t="shared" si="588"/>
        <v/>
      </c>
      <c r="AW1750" s="359" t="str">
        <f t="shared" si="589"/>
        <v/>
      </c>
      <c r="AY1750" s="359" t="str">
        <f t="shared" si="590"/>
        <v/>
      </c>
      <c r="BA1750" s="359" t="str">
        <f t="shared" si="591"/>
        <v/>
      </c>
      <c r="BC1750" s="359" t="str">
        <f t="shared" si="592"/>
        <v/>
      </c>
      <c r="BE1750" s="359" t="str">
        <f t="shared" si="593"/>
        <v/>
      </c>
      <c r="BG1750" s="359" t="str">
        <f t="shared" si="594"/>
        <v/>
      </c>
      <c r="BI1750" s="359" t="str">
        <f t="shared" si="595"/>
        <v/>
      </c>
    </row>
    <row r="1751" spans="3:61" x14ac:dyDescent="0.2">
      <c r="C1751" s="152"/>
      <c r="E1751" s="243"/>
      <c r="F1751" s="374"/>
      <c r="G1751" s="300"/>
      <c r="H1751" s="300"/>
      <c r="I1751" s="300"/>
      <c r="J1751" s="300"/>
      <c r="K1751" s="300"/>
      <c r="L1751" s="300"/>
      <c r="M1751" s="300"/>
      <c r="O1751" s="302"/>
      <c r="U1751" s="355" t="str">
        <f t="shared" si="575"/>
        <v/>
      </c>
      <c r="W1751" s="355" t="str">
        <f t="shared" si="576"/>
        <v/>
      </c>
      <c r="Y1751" s="355" t="str">
        <f t="shared" si="577"/>
        <v/>
      </c>
      <c r="AA1751" s="355" t="str">
        <f t="shared" si="578"/>
        <v/>
      </c>
      <c r="AC1751" s="355" t="str">
        <f t="shared" si="579"/>
        <v/>
      </c>
      <c r="AE1751" s="4" t="str">
        <f t="shared" si="580"/>
        <v/>
      </c>
      <c r="AG1751" s="4" t="str">
        <f t="shared" si="581"/>
        <v/>
      </c>
      <c r="AI1751" s="4" t="str">
        <f t="shared" si="582"/>
        <v/>
      </c>
      <c r="AK1751" s="4" t="str">
        <f t="shared" si="583"/>
        <v/>
      </c>
      <c r="AM1751" s="4" t="str">
        <f t="shared" si="584"/>
        <v/>
      </c>
      <c r="AO1751" s="4" t="str">
        <f t="shared" si="585"/>
        <v/>
      </c>
      <c r="AQ1751" s="4" t="str">
        <f t="shared" si="586"/>
        <v/>
      </c>
      <c r="AS1751" s="4" t="str">
        <f t="shared" si="587"/>
        <v/>
      </c>
      <c r="AU1751" s="4" t="str">
        <f t="shared" si="588"/>
        <v/>
      </c>
      <c r="AW1751" s="359" t="str">
        <f t="shared" si="589"/>
        <v/>
      </c>
      <c r="AY1751" s="359" t="str">
        <f t="shared" si="590"/>
        <v/>
      </c>
      <c r="BA1751" s="359" t="str">
        <f t="shared" si="591"/>
        <v/>
      </c>
      <c r="BC1751" s="359" t="str">
        <f t="shared" si="592"/>
        <v/>
      </c>
      <c r="BE1751" s="359" t="str">
        <f t="shared" si="593"/>
        <v/>
      </c>
      <c r="BG1751" s="359" t="str">
        <f t="shared" si="594"/>
        <v/>
      </c>
      <c r="BI1751" s="359" t="str">
        <f t="shared" si="595"/>
        <v/>
      </c>
    </row>
    <row r="1752" spans="3:61" x14ac:dyDescent="0.2">
      <c r="C1752" s="152"/>
      <c r="E1752" s="243"/>
      <c r="F1752" s="374"/>
      <c r="G1752" s="300"/>
      <c r="H1752" s="300"/>
      <c r="I1752" s="300"/>
      <c r="J1752" s="300"/>
      <c r="K1752" s="300"/>
      <c r="L1752" s="300"/>
      <c r="M1752" s="300"/>
      <c r="O1752" s="302"/>
      <c r="U1752" s="355" t="str">
        <f t="shared" si="575"/>
        <v/>
      </c>
      <c r="W1752" s="355" t="str">
        <f t="shared" si="576"/>
        <v/>
      </c>
      <c r="Y1752" s="355" t="str">
        <f t="shared" si="577"/>
        <v/>
      </c>
      <c r="AA1752" s="355" t="str">
        <f t="shared" si="578"/>
        <v/>
      </c>
      <c r="AC1752" s="355" t="str">
        <f t="shared" si="579"/>
        <v/>
      </c>
      <c r="AE1752" s="4" t="str">
        <f t="shared" si="580"/>
        <v/>
      </c>
      <c r="AG1752" s="4" t="str">
        <f t="shared" si="581"/>
        <v/>
      </c>
      <c r="AI1752" s="4" t="str">
        <f t="shared" si="582"/>
        <v/>
      </c>
      <c r="AK1752" s="4" t="str">
        <f t="shared" si="583"/>
        <v/>
      </c>
      <c r="AM1752" s="4" t="str">
        <f t="shared" si="584"/>
        <v/>
      </c>
      <c r="AO1752" s="4" t="str">
        <f t="shared" si="585"/>
        <v/>
      </c>
      <c r="AQ1752" s="4" t="str">
        <f t="shared" si="586"/>
        <v/>
      </c>
      <c r="AS1752" s="4" t="str">
        <f t="shared" si="587"/>
        <v/>
      </c>
      <c r="AU1752" s="4" t="str">
        <f t="shared" si="588"/>
        <v/>
      </c>
      <c r="AW1752" s="359" t="str">
        <f t="shared" si="589"/>
        <v/>
      </c>
      <c r="AY1752" s="359" t="str">
        <f t="shared" si="590"/>
        <v/>
      </c>
      <c r="BA1752" s="359" t="str">
        <f t="shared" si="591"/>
        <v/>
      </c>
      <c r="BC1752" s="359" t="str">
        <f t="shared" si="592"/>
        <v/>
      </c>
      <c r="BE1752" s="359" t="str">
        <f t="shared" si="593"/>
        <v/>
      </c>
      <c r="BG1752" s="359" t="str">
        <f t="shared" si="594"/>
        <v/>
      </c>
      <c r="BI1752" s="359" t="str">
        <f t="shared" si="595"/>
        <v/>
      </c>
    </row>
    <row r="1753" spans="3:61" x14ac:dyDescent="0.2">
      <c r="C1753" s="152"/>
      <c r="E1753" s="243"/>
      <c r="F1753" s="374"/>
      <c r="G1753" s="300"/>
      <c r="H1753" s="300"/>
      <c r="I1753" s="300"/>
      <c r="J1753" s="300"/>
      <c r="K1753" s="300"/>
      <c r="L1753" s="300"/>
      <c r="M1753" s="300"/>
      <c r="O1753" s="302"/>
      <c r="U1753" s="355" t="str">
        <f t="shared" si="575"/>
        <v/>
      </c>
      <c r="W1753" s="355" t="str">
        <f t="shared" si="576"/>
        <v/>
      </c>
      <c r="Y1753" s="355" t="str">
        <f t="shared" si="577"/>
        <v/>
      </c>
      <c r="AA1753" s="355" t="str">
        <f t="shared" si="578"/>
        <v/>
      </c>
      <c r="AC1753" s="355" t="str">
        <f t="shared" si="579"/>
        <v/>
      </c>
      <c r="AE1753" s="4" t="str">
        <f t="shared" si="580"/>
        <v/>
      </c>
      <c r="AG1753" s="4" t="str">
        <f t="shared" si="581"/>
        <v/>
      </c>
      <c r="AI1753" s="4" t="str">
        <f t="shared" si="582"/>
        <v/>
      </c>
      <c r="AK1753" s="4" t="str">
        <f t="shared" si="583"/>
        <v/>
      </c>
      <c r="AM1753" s="4" t="str">
        <f t="shared" si="584"/>
        <v/>
      </c>
      <c r="AO1753" s="4" t="str">
        <f t="shared" si="585"/>
        <v/>
      </c>
      <c r="AQ1753" s="4" t="str">
        <f t="shared" si="586"/>
        <v/>
      </c>
      <c r="AS1753" s="4" t="str">
        <f t="shared" si="587"/>
        <v/>
      </c>
      <c r="AU1753" s="4" t="str">
        <f t="shared" si="588"/>
        <v/>
      </c>
      <c r="AW1753" s="359" t="str">
        <f t="shared" si="589"/>
        <v/>
      </c>
      <c r="AY1753" s="359" t="str">
        <f t="shared" si="590"/>
        <v/>
      </c>
      <c r="BA1753" s="359" t="str">
        <f t="shared" si="591"/>
        <v/>
      </c>
      <c r="BC1753" s="359" t="str">
        <f t="shared" si="592"/>
        <v/>
      </c>
      <c r="BE1753" s="359" t="str">
        <f t="shared" si="593"/>
        <v/>
      </c>
      <c r="BG1753" s="359" t="str">
        <f t="shared" si="594"/>
        <v/>
      </c>
      <c r="BI1753" s="359" t="str">
        <f t="shared" si="595"/>
        <v/>
      </c>
    </row>
    <row r="1754" spans="3:61" x14ac:dyDescent="0.2">
      <c r="C1754" s="152"/>
      <c r="E1754" s="243"/>
      <c r="F1754" s="374"/>
      <c r="G1754" s="300"/>
      <c r="H1754" s="300"/>
      <c r="I1754" s="300"/>
      <c r="J1754" s="300"/>
      <c r="K1754" s="300"/>
      <c r="L1754" s="300"/>
      <c r="M1754" s="300"/>
      <c r="O1754" s="302"/>
      <c r="U1754" s="355" t="str">
        <f t="shared" si="575"/>
        <v/>
      </c>
      <c r="W1754" s="355" t="str">
        <f t="shared" si="576"/>
        <v/>
      </c>
      <c r="Y1754" s="355" t="str">
        <f t="shared" si="577"/>
        <v/>
      </c>
      <c r="AA1754" s="355" t="str">
        <f t="shared" si="578"/>
        <v/>
      </c>
      <c r="AC1754" s="355" t="str">
        <f t="shared" si="579"/>
        <v/>
      </c>
      <c r="AE1754" s="4" t="str">
        <f t="shared" si="580"/>
        <v/>
      </c>
      <c r="AG1754" s="4" t="str">
        <f t="shared" si="581"/>
        <v/>
      </c>
      <c r="AI1754" s="4" t="str">
        <f t="shared" si="582"/>
        <v/>
      </c>
      <c r="AK1754" s="4" t="str">
        <f t="shared" si="583"/>
        <v/>
      </c>
      <c r="AM1754" s="4" t="str">
        <f t="shared" si="584"/>
        <v/>
      </c>
      <c r="AO1754" s="4" t="str">
        <f t="shared" si="585"/>
        <v/>
      </c>
      <c r="AQ1754" s="4" t="str">
        <f t="shared" si="586"/>
        <v/>
      </c>
      <c r="AS1754" s="4" t="str">
        <f t="shared" si="587"/>
        <v/>
      </c>
      <c r="AU1754" s="4" t="str">
        <f t="shared" si="588"/>
        <v/>
      </c>
      <c r="AW1754" s="359" t="str">
        <f t="shared" si="589"/>
        <v/>
      </c>
      <c r="AY1754" s="359" t="str">
        <f t="shared" si="590"/>
        <v/>
      </c>
      <c r="BA1754" s="359" t="str">
        <f t="shared" si="591"/>
        <v/>
      </c>
      <c r="BC1754" s="359" t="str">
        <f t="shared" si="592"/>
        <v/>
      </c>
      <c r="BE1754" s="359" t="str">
        <f t="shared" si="593"/>
        <v/>
      </c>
      <c r="BG1754" s="359" t="str">
        <f t="shared" si="594"/>
        <v/>
      </c>
      <c r="BI1754" s="359" t="str">
        <f t="shared" si="595"/>
        <v/>
      </c>
    </row>
    <row r="1755" spans="3:61" x14ac:dyDescent="0.2">
      <c r="C1755" s="152"/>
      <c r="E1755" s="243"/>
      <c r="F1755" s="374"/>
      <c r="G1755" s="300"/>
      <c r="H1755" s="300"/>
      <c r="I1755" s="300"/>
      <c r="J1755" s="300"/>
      <c r="K1755" s="300"/>
      <c r="L1755" s="300"/>
      <c r="M1755" s="300"/>
      <c r="O1755" s="302"/>
      <c r="U1755" s="355" t="str">
        <f t="shared" si="575"/>
        <v/>
      </c>
      <c r="W1755" s="355" t="str">
        <f t="shared" si="576"/>
        <v/>
      </c>
      <c r="Y1755" s="355" t="str">
        <f t="shared" si="577"/>
        <v/>
      </c>
      <c r="AA1755" s="355" t="str">
        <f t="shared" si="578"/>
        <v/>
      </c>
      <c r="AC1755" s="355" t="str">
        <f t="shared" si="579"/>
        <v/>
      </c>
      <c r="AE1755" s="4" t="str">
        <f t="shared" si="580"/>
        <v/>
      </c>
      <c r="AG1755" s="4" t="str">
        <f t="shared" si="581"/>
        <v/>
      </c>
      <c r="AI1755" s="4" t="str">
        <f t="shared" si="582"/>
        <v/>
      </c>
      <c r="AK1755" s="4" t="str">
        <f t="shared" si="583"/>
        <v/>
      </c>
      <c r="AM1755" s="4" t="str">
        <f t="shared" si="584"/>
        <v/>
      </c>
      <c r="AO1755" s="4" t="str">
        <f t="shared" si="585"/>
        <v/>
      </c>
      <c r="AQ1755" s="4" t="str">
        <f t="shared" si="586"/>
        <v/>
      </c>
      <c r="AS1755" s="4" t="str">
        <f t="shared" si="587"/>
        <v/>
      </c>
      <c r="AU1755" s="4" t="str">
        <f t="shared" si="588"/>
        <v/>
      </c>
      <c r="AW1755" s="359" t="str">
        <f t="shared" si="589"/>
        <v/>
      </c>
      <c r="AY1755" s="359" t="str">
        <f t="shared" si="590"/>
        <v/>
      </c>
      <c r="BA1755" s="359" t="str">
        <f t="shared" si="591"/>
        <v/>
      </c>
      <c r="BC1755" s="359" t="str">
        <f t="shared" si="592"/>
        <v/>
      </c>
      <c r="BE1755" s="359" t="str">
        <f t="shared" si="593"/>
        <v/>
      </c>
      <c r="BG1755" s="359" t="str">
        <f t="shared" si="594"/>
        <v/>
      </c>
      <c r="BI1755" s="359" t="str">
        <f t="shared" si="595"/>
        <v/>
      </c>
    </row>
    <row r="1756" spans="3:61" x14ac:dyDescent="0.2">
      <c r="C1756" s="152"/>
      <c r="E1756" s="243"/>
      <c r="F1756" s="374"/>
      <c r="G1756" s="300"/>
      <c r="H1756" s="300"/>
      <c r="I1756" s="300"/>
      <c r="J1756" s="300"/>
      <c r="K1756" s="300"/>
      <c r="L1756" s="300"/>
      <c r="M1756" s="300"/>
      <c r="O1756" s="302"/>
      <c r="U1756" s="355" t="str">
        <f t="shared" si="575"/>
        <v/>
      </c>
      <c r="W1756" s="355" t="str">
        <f t="shared" si="576"/>
        <v/>
      </c>
      <c r="Y1756" s="355" t="str">
        <f t="shared" si="577"/>
        <v/>
      </c>
      <c r="AA1756" s="355" t="str">
        <f t="shared" si="578"/>
        <v/>
      </c>
      <c r="AC1756" s="355" t="str">
        <f t="shared" si="579"/>
        <v/>
      </c>
      <c r="AE1756" s="4" t="str">
        <f t="shared" si="580"/>
        <v/>
      </c>
      <c r="AG1756" s="4" t="str">
        <f t="shared" si="581"/>
        <v/>
      </c>
      <c r="AI1756" s="4" t="str">
        <f t="shared" si="582"/>
        <v/>
      </c>
      <c r="AK1756" s="4" t="str">
        <f t="shared" si="583"/>
        <v/>
      </c>
      <c r="AM1756" s="4" t="str">
        <f t="shared" si="584"/>
        <v/>
      </c>
      <c r="AO1756" s="4" t="str">
        <f t="shared" si="585"/>
        <v/>
      </c>
      <c r="AQ1756" s="4" t="str">
        <f t="shared" si="586"/>
        <v/>
      </c>
      <c r="AS1756" s="4" t="str">
        <f t="shared" si="587"/>
        <v/>
      </c>
      <c r="AU1756" s="4" t="str">
        <f t="shared" si="588"/>
        <v/>
      </c>
      <c r="AW1756" s="359" t="str">
        <f t="shared" si="589"/>
        <v/>
      </c>
      <c r="AY1756" s="359" t="str">
        <f t="shared" si="590"/>
        <v/>
      </c>
      <c r="BA1756" s="359" t="str">
        <f t="shared" si="591"/>
        <v/>
      </c>
      <c r="BC1756" s="359" t="str">
        <f t="shared" si="592"/>
        <v/>
      </c>
      <c r="BE1756" s="359" t="str">
        <f t="shared" si="593"/>
        <v/>
      </c>
      <c r="BG1756" s="359" t="str">
        <f t="shared" si="594"/>
        <v/>
      </c>
      <c r="BI1756" s="359" t="str">
        <f t="shared" si="595"/>
        <v/>
      </c>
    </row>
    <row r="1757" spans="3:61" x14ac:dyDescent="0.2">
      <c r="C1757" s="152"/>
      <c r="E1757" s="243"/>
      <c r="F1757" s="374"/>
      <c r="G1757" s="300"/>
      <c r="H1757" s="300"/>
      <c r="I1757" s="300"/>
      <c r="J1757" s="300"/>
      <c r="K1757" s="300"/>
      <c r="L1757" s="300"/>
      <c r="M1757" s="300"/>
      <c r="O1757" s="302"/>
      <c r="U1757" s="355" t="str">
        <f t="shared" si="575"/>
        <v/>
      </c>
      <c r="W1757" s="355" t="str">
        <f t="shared" si="576"/>
        <v/>
      </c>
      <c r="Y1757" s="355" t="str">
        <f t="shared" si="577"/>
        <v/>
      </c>
      <c r="AA1757" s="355" t="str">
        <f t="shared" si="578"/>
        <v/>
      </c>
      <c r="AC1757" s="355" t="str">
        <f t="shared" si="579"/>
        <v/>
      </c>
      <c r="AE1757" s="4" t="str">
        <f t="shared" si="580"/>
        <v/>
      </c>
      <c r="AG1757" s="4" t="str">
        <f t="shared" si="581"/>
        <v/>
      </c>
      <c r="AI1757" s="4" t="str">
        <f t="shared" si="582"/>
        <v/>
      </c>
      <c r="AK1757" s="4" t="str">
        <f t="shared" si="583"/>
        <v/>
      </c>
      <c r="AM1757" s="4" t="str">
        <f t="shared" si="584"/>
        <v/>
      </c>
      <c r="AO1757" s="4" t="str">
        <f t="shared" si="585"/>
        <v/>
      </c>
      <c r="AQ1757" s="4" t="str">
        <f t="shared" si="586"/>
        <v/>
      </c>
      <c r="AS1757" s="4" t="str">
        <f t="shared" si="587"/>
        <v/>
      </c>
      <c r="AU1757" s="4" t="str">
        <f t="shared" si="588"/>
        <v/>
      </c>
      <c r="AW1757" s="359" t="str">
        <f t="shared" si="589"/>
        <v/>
      </c>
      <c r="AY1757" s="359" t="str">
        <f t="shared" si="590"/>
        <v/>
      </c>
      <c r="BA1757" s="359" t="str">
        <f t="shared" si="591"/>
        <v/>
      </c>
      <c r="BC1757" s="359" t="str">
        <f t="shared" si="592"/>
        <v/>
      </c>
      <c r="BE1757" s="359" t="str">
        <f t="shared" si="593"/>
        <v/>
      </c>
      <c r="BG1757" s="359" t="str">
        <f t="shared" si="594"/>
        <v/>
      </c>
      <c r="BI1757" s="359" t="str">
        <f t="shared" si="595"/>
        <v/>
      </c>
    </row>
    <row r="1758" spans="3:61" x14ac:dyDescent="0.2">
      <c r="C1758" s="152"/>
      <c r="E1758" s="243"/>
      <c r="F1758" s="374"/>
      <c r="G1758" s="300"/>
      <c r="H1758" s="300"/>
      <c r="I1758" s="300"/>
      <c r="J1758" s="300"/>
      <c r="K1758" s="300"/>
      <c r="L1758" s="300"/>
      <c r="M1758" s="300"/>
      <c r="O1758" s="302"/>
      <c r="U1758" s="355" t="str">
        <f t="shared" si="575"/>
        <v/>
      </c>
      <c r="W1758" s="355" t="str">
        <f t="shared" si="576"/>
        <v/>
      </c>
      <c r="Y1758" s="355" t="str">
        <f t="shared" si="577"/>
        <v/>
      </c>
      <c r="AA1758" s="355" t="str">
        <f t="shared" si="578"/>
        <v/>
      </c>
      <c r="AC1758" s="355" t="str">
        <f t="shared" si="579"/>
        <v/>
      </c>
      <c r="AE1758" s="4" t="str">
        <f t="shared" si="580"/>
        <v/>
      </c>
      <c r="AG1758" s="4" t="str">
        <f t="shared" si="581"/>
        <v/>
      </c>
      <c r="AI1758" s="4" t="str">
        <f t="shared" si="582"/>
        <v/>
      </c>
      <c r="AK1758" s="4" t="str">
        <f t="shared" si="583"/>
        <v/>
      </c>
      <c r="AM1758" s="4" t="str">
        <f t="shared" si="584"/>
        <v/>
      </c>
      <c r="AO1758" s="4" t="str">
        <f t="shared" si="585"/>
        <v/>
      </c>
      <c r="AQ1758" s="4" t="str">
        <f t="shared" si="586"/>
        <v/>
      </c>
      <c r="AS1758" s="4" t="str">
        <f t="shared" si="587"/>
        <v/>
      </c>
      <c r="AU1758" s="4" t="str">
        <f t="shared" si="588"/>
        <v/>
      </c>
      <c r="AW1758" s="359" t="str">
        <f t="shared" si="589"/>
        <v/>
      </c>
      <c r="AY1758" s="359" t="str">
        <f t="shared" si="590"/>
        <v/>
      </c>
      <c r="BA1758" s="359" t="str">
        <f t="shared" si="591"/>
        <v/>
      </c>
      <c r="BC1758" s="359" t="str">
        <f t="shared" si="592"/>
        <v/>
      </c>
      <c r="BE1758" s="359" t="str">
        <f t="shared" si="593"/>
        <v/>
      </c>
      <c r="BG1758" s="359" t="str">
        <f t="shared" si="594"/>
        <v/>
      </c>
      <c r="BI1758" s="359" t="str">
        <f t="shared" si="595"/>
        <v/>
      </c>
    </row>
    <row r="1759" spans="3:61" x14ac:dyDescent="0.2">
      <c r="C1759" s="152"/>
      <c r="E1759" s="243"/>
      <c r="F1759" s="374"/>
      <c r="G1759" s="300"/>
      <c r="H1759" s="300"/>
      <c r="I1759" s="300"/>
      <c r="J1759" s="300"/>
      <c r="K1759" s="300"/>
      <c r="L1759" s="300"/>
      <c r="M1759" s="300"/>
      <c r="O1759" s="302"/>
      <c r="U1759" s="355" t="str">
        <f t="shared" si="575"/>
        <v/>
      </c>
      <c r="W1759" s="355" t="str">
        <f t="shared" si="576"/>
        <v/>
      </c>
      <c r="Y1759" s="355" t="str">
        <f t="shared" si="577"/>
        <v/>
      </c>
      <c r="AA1759" s="355" t="str">
        <f t="shared" si="578"/>
        <v/>
      </c>
      <c r="AC1759" s="355" t="str">
        <f t="shared" si="579"/>
        <v/>
      </c>
      <c r="AE1759" s="4" t="str">
        <f t="shared" si="580"/>
        <v/>
      </c>
      <c r="AG1759" s="4" t="str">
        <f t="shared" si="581"/>
        <v/>
      </c>
      <c r="AI1759" s="4" t="str">
        <f t="shared" si="582"/>
        <v/>
      </c>
      <c r="AK1759" s="4" t="str">
        <f t="shared" si="583"/>
        <v/>
      </c>
      <c r="AM1759" s="4" t="str">
        <f t="shared" si="584"/>
        <v/>
      </c>
      <c r="AO1759" s="4" t="str">
        <f t="shared" si="585"/>
        <v/>
      </c>
      <c r="AQ1759" s="4" t="str">
        <f t="shared" si="586"/>
        <v/>
      </c>
      <c r="AS1759" s="4" t="str">
        <f t="shared" si="587"/>
        <v/>
      </c>
      <c r="AU1759" s="4" t="str">
        <f t="shared" si="588"/>
        <v/>
      </c>
      <c r="AW1759" s="359" t="str">
        <f t="shared" si="589"/>
        <v/>
      </c>
      <c r="AY1759" s="359" t="str">
        <f t="shared" si="590"/>
        <v/>
      </c>
      <c r="BA1759" s="359" t="str">
        <f t="shared" si="591"/>
        <v/>
      </c>
      <c r="BC1759" s="359" t="str">
        <f t="shared" si="592"/>
        <v/>
      </c>
      <c r="BE1759" s="359" t="str">
        <f t="shared" si="593"/>
        <v/>
      </c>
      <c r="BG1759" s="359" t="str">
        <f t="shared" si="594"/>
        <v/>
      </c>
      <c r="BI1759" s="359" t="str">
        <f t="shared" si="595"/>
        <v/>
      </c>
    </row>
    <row r="1760" spans="3:61" x14ac:dyDescent="0.2">
      <c r="C1760" s="152"/>
      <c r="E1760" s="243"/>
      <c r="F1760" s="374"/>
      <c r="G1760" s="300"/>
      <c r="H1760" s="300"/>
      <c r="I1760" s="300"/>
      <c r="J1760" s="300"/>
      <c r="K1760" s="300"/>
      <c r="L1760" s="300"/>
      <c r="M1760" s="300"/>
      <c r="O1760" s="302"/>
      <c r="U1760" s="355" t="str">
        <f t="shared" si="575"/>
        <v/>
      </c>
      <c r="W1760" s="355" t="str">
        <f t="shared" si="576"/>
        <v/>
      </c>
      <c r="Y1760" s="355" t="str">
        <f t="shared" si="577"/>
        <v/>
      </c>
      <c r="AA1760" s="355" t="str">
        <f t="shared" si="578"/>
        <v/>
      </c>
      <c r="AC1760" s="355" t="str">
        <f t="shared" si="579"/>
        <v/>
      </c>
      <c r="AE1760" s="4" t="str">
        <f t="shared" si="580"/>
        <v/>
      </c>
      <c r="AG1760" s="4" t="str">
        <f t="shared" si="581"/>
        <v/>
      </c>
      <c r="AI1760" s="4" t="str">
        <f t="shared" si="582"/>
        <v/>
      </c>
      <c r="AK1760" s="4" t="str">
        <f t="shared" si="583"/>
        <v/>
      </c>
      <c r="AM1760" s="4" t="str">
        <f t="shared" si="584"/>
        <v/>
      </c>
      <c r="AO1760" s="4" t="str">
        <f t="shared" si="585"/>
        <v/>
      </c>
      <c r="AQ1760" s="4" t="str">
        <f t="shared" si="586"/>
        <v/>
      </c>
      <c r="AS1760" s="4" t="str">
        <f t="shared" si="587"/>
        <v/>
      </c>
      <c r="AU1760" s="4" t="str">
        <f t="shared" si="588"/>
        <v/>
      </c>
      <c r="AW1760" s="359" t="str">
        <f t="shared" si="589"/>
        <v/>
      </c>
      <c r="AY1760" s="359" t="str">
        <f t="shared" si="590"/>
        <v/>
      </c>
      <c r="BA1760" s="359" t="str">
        <f t="shared" si="591"/>
        <v/>
      </c>
      <c r="BC1760" s="359" t="str">
        <f t="shared" si="592"/>
        <v/>
      </c>
      <c r="BE1760" s="359" t="str">
        <f t="shared" si="593"/>
        <v/>
      </c>
      <c r="BG1760" s="359" t="str">
        <f t="shared" si="594"/>
        <v/>
      </c>
      <c r="BI1760" s="359" t="str">
        <f t="shared" si="595"/>
        <v/>
      </c>
    </row>
    <row r="1761" spans="3:61" x14ac:dyDescent="0.2">
      <c r="C1761" s="152"/>
      <c r="E1761" s="243"/>
      <c r="F1761" s="374"/>
      <c r="G1761" s="300"/>
      <c r="H1761" s="300"/>
      <c r="I1761" s="300"/>
      <c r="J1761" s="300"/>
      <c r="K1761" s="300"/>
      <c r="L1761" s="300"/>
      <c r="M1761" s="300"/>
      <c r="O1761" s="302"/>
      <c r="U1761" s="355" t="str">
        <f t="shared" si="575"/>
        <v/>
      </c>
      <c r="W1761" s="355" t="str">
        <f t="shared" si="576"/>
        <v/>
      </c>
      <c r="Y1761" s="355" t="str">
        <f t="shared" si="577"/>
        <v/>
      </c>
      <c r="AA1761" s="355" t="str">
        <f t="shared" si="578"/>
        <v/>
      </c>
      <c r="AC1761" s="355" t="str">
        <f t="shared" si="579"/>
        <v/>
      </c>
      <c r="AE1761" s="4" t="str">
        <f t="shared" si="580"/>
        <v/>
      </c>
      <c r="AG1761" s="4" t="str">
        <f t="shared" si="581"/>
        <v/>
      </c>
      <c r="AI1761" s="4" t="str">
        <f t="shared" si="582"/>
        <v/>
      </c>
      <c r="AK1761" s="4" t="str">
        <f t="shared" si="583"/>
        <v/>
      </c>
      <c r="AM1761" s="4" t="str">
        <f t="shared" si="584"/>
        <v/>
      </c>
      <c r="AO1761" s="4" t="str">
        <f t="shared" si="585"/>
        <v/>
      </c>
      <c r="AQ1761" s="4" t="str">
        <f t="shared" si="586"/>
        <v/>
      </c>
      <c r="AS1761" s="4" t="str">
        <f t="shared" si="587"/>
        <v/>
      </c>
      <c r="AU1761" s="4" t="str">
        <f t="shared" si="588"/>
        <v/>
      </c>
      <c r="AW1761" s="359" t="str">
        <f t="shared" si="589"/>
        <v/>
      </c>
      <c r="AY1761" s="359" t="str">
        <f t="shared" si="590"/>
        <v/>
      </c>
      <c r="BA1761" s="359" t="str">
        <f t="shared" si="591"/>
        <v/>
      </c>
      <c r="BC1761" s="359" t="str">
        <f t="shared" si="592"/>
        <v/>
      </c>
      <c r="BE1761" s="359" t="str">
        <f t="shared" si="593"/>
        <v/>
      </c>
      <c r="BG1761" s="359" t="str">
        <f t="shared" si="594"/>
        <v/>
      </c>
      <c r="BI1761" s="359" t="str">
        <f t="shared" si="595"/>
        <v/>
      </c>
    </row>
    <row r="1762" spans="3:61" x14ac:dyDescent="0.2">
      <c r="C1762" s="152"/>
      <c r="E1762" s="243"/>
      <c r="F1762" s="374"/>
      <c r="G1762" s="300"/>
      <c r="H1762" s="300"/>
      <c r="I1762" s="300"/>
      <c r="J1762" s="300"/>
      <c r="K1762" s="300"/>
      <c r="L1762" s="300"/>
      <c r="M1762" s="300"/>
      <c r="O1762" s="302"/>
      <c r="U1762" s="355" t="str">
        <f t="shared" si="575"/>
        <v/>
      </c>
      <c r="W1762" s="355" t="str">
        <f t="shared" si="576"/>
        <v/>
      </c>
      <c r="Y1762" s="355" t="str">
        <f t="shared" si="577"/>
        <v/>
      </c>
      <c r="AA1762" s="355" t="str">
        <f t="shared" si="578"/>
        <v/>
      </c>
      <c r="AC1762" s="355" t="str">
        <f t="shared" si="579"/>
        <v/>
      </c>
      <c r="AE1762" s="4" t="str">
        <f t="shared" si="580"/>
        <v/>
      </c>
      <c r="AG1762" s="4" t="str">
        <f t="shared" si="581"/>
        <v/>
      </c>
      <c r="AI1762" s="4" t="str">
        <f t="shared" si="582"/>
        <v/>
      </c>
      <c r="AK1762" s="4" t="str">
        <f t="shared" si="583"/>
        <v/>
      </c>
      <c r="AM1762" s="4" t="str">
        <f t="shared" si="584"/>
        <v/>
      </c>
      <c r="AO1762" s="4" t="str">
        <f t="shared" si="585"/>
        <v/>
      </c>
      <c r="AQ1762" s="4" t="str">
        <f t="shared" si="586"/>
        <v/>
      </c>
      <c r="AS1762" s="4" t="str">
        <f t="shared" si="587"/>
        <v/>
      </c>
      <c r="AU1762" s="4" t="str">
        <f t="shared" si="588"/>
        <v/>
      </c>
      <c r="AW1762" s="359" t="str">
        <f t="shared" si="589"/>
        <v/>
      </c>
      <c r="AY1762" s="359" t="str">
        <f t="shared" si="590"/>
        <v/>
      </c>
      <c r="BA1762" s="359" t="str">
        <f t="shared" si="591"/>
        <v/>
      </c>
      <c r="BC1762" s="359" t="str">
        <f t="shared" si="592"/>
        <v/>
      </c>
      <c r="BE1762" s="359" t="str">
        <f t="shared" si="593"/>
        <v/>
      </c>
      <c r="BG1762" s="359" t="str">
        <f t="shared" si="594"/>
        <v/>
      </c>
      <c r="BI1762" s="359" t="str">
        <f t="shared" si="595"/>
        <v/>
      </c>
    </row>
    <row r="1763" spans="3:61" x14ac:dyDescent="0.2">
      <c r="C1763" s="152"/>
      <c r="E1763" s="243"/>
      <c r="F1763" s="374"/>
      <c r="G1763" s="300"/>
      <c r="H1763" s="300"/>
      <c r="I1763" s="300"/>
      <c r="J1763" s="300"/>
      <c r="K1763" s="300"/>
      <c r="L1763" s="300"/>
      <c r="M1763" s="300"/>
      <c r="O1763" s="302"/>
      <c r="U1763" s="355" t="str">
        <f t="shared" si="575"/>
        <v/>
      </c>
      <c r="W1763" s="355" t="str">
        <f t="shared" si="576"/>
        <v/>
      </c>
      <c r="Y1763" s="355" t="str">
        <f t="shared" si="577"/>
        <v/>
      </c>
      <c r="AA1763" s="355" t="str">
        <f t="shared" si="578"/>
        <v/>
      </c>
      <c r="AC1763" s="355" t="str">
        <f t="shared" si="579"/>
        <v/>
      </c>
      <c r="AE1763" s="4" t="str">
        <f t="shared" si="580"/>
        <v/>
      </c>
      <c r="AG1763" s="4" t="str">
        <f t="shared" si="581"/>
        <v/>
      </c>
      <c r="AI1763" s="4" t="str">
        <f t="shared" si="582"/>
        <v/>
      </c>
      <c r="AK1763" s="4" t="str">
        <f t="shared" si="583"/>
        <v/>
      </c>
      <c r="AM1763" s="4" t="str">
        <f t="shared" si="584"/>
        <v/>
      </c>
      <c r="AO1763" s="4" t="str">
        <f t="shared" si="585"/>
        <v/>
      </c>
      <c r="AQ1763" s="4" t="str">
        <f t="shared" si="586"/>
        <v/>
      </c>
      <c r="AS1763" s="4" t="str">
        <f t="shared" si="587"/>
        <v/>
      </c>
      <c r="AU1763" s="4" t="str">
        <f t="shared" si="588"/>
        <v/>
      </c>
      <c r="AW1763" s="359" t="str">
        <f t="shared" si="589"/>
        <v/>
      </c>
      <c r="AY1763" s="359" t="str">
        <f t="shared" si="590"/>
        <v/>
      </c>
      <c r="BA1763" s="359" t="str">
        <f t="shared" si="591"/>
        <v/>
      </c>
      <c r="BC1763" s="359" t="str">
        <f t="shared" si="592"/>
        <v/>
      </c>
      <c r="BE1763" s="359" t="str">
        <f t="shared" si="593"/>
        <v/>
      </c>
      <c r="BG1763" s="359" t="str">
        <f t="shared" si="594"/>
        <v/>
      </c>
      <c r="BI1763" s="359" t="str">
        <f t="shared" si="595"/>
        <v/>
      </c>
    </row>
    <row r="1764" spans="3:61" x14ac:dyDescent="0.2">
      <c r="C1764" s="152"/>
      <c r="E1764" s="243"/>
      <c r="F1764" s="374"/>
      <c r="G1764" s="300"/>
      <c r="H1764" s="300"/>
      <c r="I1764" s="300"/>
      <c r="J1764" s="300"/>
      <c r="K1764" s="300"/>
      <c r="L1764" s="300"/>
      <c r="M1764" s="300"/>
      <c r="O1764" s="302"/>
      <c r="U1764" s="355" t="str">
        <f t="shared" si="575"/>
        <v/>
      </c>
      <c r="W1764" s="355" t="str">
        <f t="shared" si="576"/>
        <v/>
      </c>
      <c r="Y1764" s="355" t="str">
        <f t="shared" si="577"/>
        <v/>
      </c>
      <c r="AA1764" s="355" t="str">
        <f t="shared" si="578"/>
        <v/>
      </c>
      <c r="AC1764" s="355" t="str">
        <f t="shared" si="579"/>
        <v/>
      </c>
      <c r="AE1764" s="4" t="str">
        <f t="shared" si="580"/>
        <v/>
      </c>
      <c r="AG1764" s="4" t="str">
        <f t="shared" si="581"/>
        <v/>
      </c>
      <c r="AI1764" s="4" t="str">
        <f t="shared" si="582"/>
        <v/>
      </c>
      <c r="AK1764" s="4" t="str">
        <f t="shared" si="583"/>
        <v/>
      </c>
      <c r="AM1764" s="4" t="str">
        <f t="shared" si="584"/>
        <v/>
      </c>
      <c r="AO1764" s="4" t="str">
        <f t="shared" si="585"/>
        <v/>
      </c>
      <c r="AQ1764" s="4" t="str">
        <f t="shared" si="586"/>
        <v/>
      </c>
      <c r="AS1764" s="4" t="str">
        <f t="shared" si="587"/>
        <v/>
      </c>
      <c r="AU1764" s="4" t="str">
        <f t="shared" si="588"/>
        <v/>
      </c>
      <c r="AW1764" s="359" t="str">
        <f t="shared" si="589"/>
        <v/>
      </c>
      <c r="AY1764" s="359" t="str">
        <f t="shared" si="590"/>
        <v/>
      </c>
      <c r="BA1764" s="359" t="str">
        <f t="shared" si="591"/>
        <v/>
      </c>
      <c r="BC1764" s="359" t="str">
        <f t="shared" si="592"/>
        <v/>
      </c>
      <c r="BE1764" s="359" t="str">
        <f t="shared" si="593"/>
        <v/>
      </c>
      <c r="BG1764" s="359" t="str">
        <f t="shared" si="594"/>
        <v/>
      </c>
      <c r="BI1764" s="359" t="str">
        <f t="shared" si="595"/>
        <v/>
      </c>
    </row>
    <row r="1765" spans="3:61" x14ac:dyDescent="0.2">
      <c r="C1765" s="152"/>
      <c r="E1765" s="243"/>
      <c r="F1765" s="374"/>
      <c r="G1765" s="300"/>
      <c r="H1765" s="300"/>
      <c r="I1765" s="300"/>
      <c r="J1765" s="300"/>
      <c r="K1765" s="300"/>
      <c r="L1765" s="300"/>
      <c r="M1765" s="300"/>
      <c r="O1765" s="302"/>
      <c r="U1765" s="355" t="str">
        <f t="shared" si="575"/>
        <v/>
      </c>
      <c r="W1765" s="355" t="str">
        <f t="shared" si="576"/>
        <v/>
      </c>
      <c r="Y1765" s="355" t="str">
        <f t="shared" si="577"/>
        <v/>
      </c>
      <c r="AA1765" s="355" t="str">
        <f t="shared" si="578"/>
        <v/>
      </c>
      <c r="AC1765" s="355" t="str">
        <f t="shared" si="579"/>
        <v/>
      </c>
      <c r="AE1765" s="4" t="str">
        <f t="shared" si="580"/>
        <v/>
      </c>
      <c r="AG1765" s="4" t="str">
        <f t="shared" si="581"/>
        <v/>
      </c>
      <c r="AI1765" s="4" t="str">
        <f t="shared" si="582"/>
        <v/>
      </c>
      <c r="AK1765" s="4" t="str">
        <f t="shared" si="583"/>
        <v/>
      </c>
      <c r="AM1765" s="4" t="str">
        <f t="shared" si="584"/>
        <v/>
      </c>
      <c r="AO1765" s="4" t="str">
        <f t="shared" si="585"/>
        <v/>
      </c>
      <c r="AQ1765" s="4" t="str">
        <f t="shared" si="586"/>
        <v/>
      </c>
      <c r="AS1765" s="4" t="str">
        <f t="shared" si="587"/>
        <v/>
      </c>
      <c r="AU1765" s="4" t="str">
        <f t="shared" si="588"/>
        <v/>
      </c>
      <c r="AW1765" s="359" t="str">
        <f t="shared" si="589"/>
        <v/>
      </c>
      <c r="AY1765" s="359" t="str">
        <f t="shared" si="590"/>
        <v/>
      </c>
      <c r="BA1765" s="359" t="str">
        <f t="shared" si="591"/>
        <v/>
      </c>
      <c r="BC1765" s="359" t="str">
        <f t="shared" si="592"/>
        <v/>
      </c>
      <c r="BE1765" s="359" t="str">
        <f t="shared" si="593"/>
        <v/>
      </c>
      <c r="BG1765" s="359" t="str">
        <f t="shared" si="594"/>
        <v/>
      </c>
      <c r="BI1765" s="359" t="str">
        <f t="shared" si="595"/>
        <v/>
      </c>
    </row>
    <row r="1766" spans="3:61" x14ac:dyDescent="0.2">
      <c r="C1766" s="152"/>
      <c r="E1766" s="243"/>
      <c r="F1766" s="374"/>
      <c r="G1766" s="300"/>
      <c r="H1766" s="300"/>
      <c r="I1766" s="300"/>
      <c r="J1766" s="300"/>
      <c r="K1766" s="300"/>
      <c r="L1766" s="300"/>
      <c r="M1766" s="300"/>
      <c r="O1766" s="302"/>
      <c r="U1766" s="355" t="str">
        <f t="shared" si="575"/>
        <v/>
      </c>
      <c r="W1766" s="355" t="str">
        <f t="shared" si="576"/>
        <v/>
      </c>
      <c r="Y1766" s="355" t="str">
        <f t="shared" si="577"/>
        <v/>
      </c>
      <c r="AA1766" s="355" t="str">
        <f t="shared" si="578"/>
        <v/>
      </c>
      <c r="AC1766" s="355" t="str">
        <f t="shared" si="579"/>
        <v/>
      </c>
      <c r="AE1766" s="4" t="str">
        <f t="shared" si="580"/>
        <v/>
      </c>
      <c r="AG1766" s="4" t="str">
        <f t="shared" si="581"/>
        <v/>
      </c>
      <c r="AI1766" s="4" t="str">
        <f t="shared" si="582"/>
        <v/>
      </c>
      <c r="AK1766" s="4" t="str">
        <f t="shared" si="583"/>
        <v/>
      </c>
      <c r="AM1766" s="4" t="str">
        <f t="shared" si="584"/>
        <v/>
      </c>
      <c r="AO1766" s="4" t="str">
        <f t="shared" si="585"/>
        <v/>
      </c>
      <c r="AQ1766" s="4" t="str">
        <f t="shared" si="586"/>
        <v/>
      </c>
      <c r="AS1766" s="4" t="str">
        <f t="shared" si="587"/>
        <v/>
      </c>
      <c r="AU1766" s="4" t="str">
        <f t="shared" si="588"/>
        <v/>
      </c>
      <c r="AW1766" s="359" t="str">
        <f t="shared" si="589"/>
        <v/>
      </c>
      <c r="AY1766" s="359" t="str">
        <f t="shared" si="590"/>
        <v/>
      </c>
      <c r="BA1766" s="359" t="str">
        <f t="shared" si="591"/>
        <v/>
      </c>
      <c r="BC1766" s="359" t="str">
        <f t="shared" si="592"/>
        <v/>
      </c>
      <c r="BE1766" s="359" t="str">
        <f t="shared" si="593"/>
        <v/>
      </c>
      <c r="BG1766" s="359" t="str">
        <f t="shared" si="594"/>
        <v/>
      </c>
      <c r="BI1766" s="359" t="str">
        <f t="shared" si="595"/>
        <v/>
      </c>
    </row>
    <row r="1767" spans="3:61" x14ac:dyDescent="0.2">
      <c r="C1767" s="152"/>
      <c r="E1767" s="243"/>
      <c r="F1767" s="374"/>
      <c r="G1767" s="300"/>
      <c r="H1767" s="300"/>
      <c r="I1767" s="300"/>
      <c r="J1767" s="300"/>
      <c r="K1767" s="300"/>
      <c r="L1767" s="300"/>
      <c r="M1767" s="300"/>
      <c r="O1767" s="302"/>
      <c r="U1767" s="355" t="str">
        <f t="shared" si="575"/>
        <v/>
      </c>
      <c r="W1767" s="355" t="str">
        <f t="shared" si="576"/>
        <v/>
      </c>
      <c r="Y1767" s="355" t="str">
        <f t="shared" si="577"/>
        <v/>
      </c>
      <c r="AA1767" s="355" t="str">
        <f t="shared" si="578"/>
        <v/>
      </c>
      <c r="AC1767" s="355" t="str">
        <f t="shared" si="579"/>
        <v/>
      </c>
      <c r="AE1767" s="4" t="str">
        <f t="shared" si="580"/>
        <v/>
      </c>
      <c r="AG1767" s="4" t="str">
        <f t="shared" si="581"/>
        <v/>
      </c>
      <c r="AI1767" s="4" t="str">
        <f t="shared" si="582"/>
        <v/>
      </c>
      <c r="AK1767" s="4" t="str">
        <f t="shared" si="583"/>
        <v/>
      </c>
      <c r="AM1767" s="4" t="str">
        <f t="shared" si="584"/>
        <v/>
      </c>
      <c r="AO1767" s="4" t="str">
        <f t="shared" si="585"/>
        <v/>
      </c>
      <c r="AQ1767" s="4" t="str">
        <f t="shared" si="586"/>
        <v/>
      </c>
      <c r="AS1767" s="4" t="str">
        <f t="shared" si="587"/>
        <v/>
      </c>
      <c r="AU1767" s="4" t="str">
        <f t="shared" si="588"/>
        <v/>
      </c>
      <c r="AW1767" s="359" t="str">
        <f t="shared" si="589"/>
        <v/>
      </c>
      <c r="AY1767" s="359" t="str">
        <f t="shared" si="590"/>
        <v/>
      </c>
      <c r="BA1767" s="359" t="str">
        <f t="shared" si="591"/>
        <v/>
      </c>
      <c r="BC1767" s="359" t="str">
        <f t="shared" si="592"/>
        <v/>
      </c>
      <c r="BE1767" s="359" t="str">
        <f t="shared" si="593"/>
        <v/>
      </c>
      <c r="BG1767" s="359" t="str">
        <f t="shared" si="594"/>
        <v/>
      </c>
      <c r="BI1767" s="359" t="str">
        <f t="shared" si="595"/>
        <v/>
      </c>
    </row>
    <row r="1768" spans="3:61" x14ac:dyDescent="0.2">
      <c r="C1768" s="152"/>
      <c r="E1768" s="243"/>
      <c r="F1768" s="374"/>
      <c r="G1768" s="300"/>
      <c r="H1768" s="300"/>
      <c r="I1768" s="300"/>
      <c r="J1768" s="300"/>
      <c r="K1768" s="300"/>
      <c r="L1768" s="300"/>
      <c r="M1768" s="300"/>
      <c r="O1768" s="302"/>
      <c r="U1768" s="355" t="str">
        <f t="shared" si="575"/>
        <v/>
      </c>
      <c r="W1768" s="355" t="str">
        <f t="shared" si="576"/>
        <v/>
      </c>
      <c r="Y1768" s="355" t="str">
        <f t="shared" si="577"/>
        <v/>
      </c>
      <c r="AA1768" s="355" t="str">
        <f t="shared" si="578"/>
        <v/>
      </c>
      <c r="AC1768" s="355" t="str">
        <f t="shared" si="579"/>
        <v/>
      </c>
      <c r="AE1768" s="4" t="str">
        <f t="shared" si="580"/>
        <v/>
      </c>
      <c r="AG1768" s="4" t="str">
        <f t="shared" si="581"/>
        <v/>
      </c>
      <c r="AI1768" s="4" t="str">
        <f t="shared" si="582"/>
        <v/>
      </c>
      <c r="AK1768" s="4" t="str">
        <f t="shared" si="583"/>
        <v/>
      </c>
      <c r="AM1768" s="4" t="str">
        <f t="shared" si="584"/>
        <v/>
      </c>
      <c r="AO1768" s="4" t="str">
        <f t="shared" si="585"/>
        <v/>
      </c>
      <c r="AQ1768" s="4" t="str">
        <f t="shared" si="586"/>
        <v/>
      </c>
      <c r="AS1768" s="4" t="str">
        <f t="shared" si="587"/>
        <v/>
      </c>
      <c r="AU1768" s="4" t="str">
        <f t="shared" si="588"/>
        <v/>
      </c>
      <c r="AW1768" s="359" t="str">
        <f t="shared" si="589"/>
        <v/>
      </c>
      <c r="AY1768" s="359" t="str">
        <f t="shared" si="590"/>
        <v/>
      </c>
      <c r="BA1768" s="359" t="str">
        <f t="shared" si="591"/>
        <v/>
      </c>
      <c r="BC1768" s="359" t="str">
        <f t="shared" si="592"/>
        <v/>
      </c>
      <c r="BE1768" s="359" t="str">
        <f t="shared" si="593"/>
        <v/>
      </c>
      <c r="BG1768" s="359" t="str">
        <f t="shared" si="594"/>
        <v/>
      </c>
      <c r="BI1768" s="359" t="str">
        <f t="shared" si="595"/>
        <v/>
      </c>
    </row>
    <row r="1769" spans="3:61" x14ac:dyDescent="0.2">
      <c r="C1769" s="152"/>
      <c r="E1769" s="243"/>
      <c r="F1769" s="374"/>
      <c r="G1769" s="300"/>
      <c r="H1769" s="300"/>
      <c r="I1769" s="300"/>
      <c r="J1769" s="300"/>
      <c r="K1769" s="300"/>
      <c r="L1769" s="300"/>
      <c r="M1769" s="300"/>
      <c r="O1769" s="302"/>
      <c r="U1769" s="355" t="str">
        <f t="shared" si="575"/>
        <v/>
      </c>
      <c r="W1769" s="355" t="str">
        <f t="shared" si="576"/>
        <v/>
      </c>
      <c r="Y1769" s="355" t="str">
        <f t="shared" si="577"/>
        <v/>
      </c>
      <c r="AA1769" s="355" t="str">
        <f t="shared" si="578"/>
        <v/>
      </c>
      <c r="AC1769" s="355" t="str">
        <f t="shared" si="579"/>
        <v/>
      </c>
      <c r="AE1769" s="4" t="str">
        <f t="shared" si="580"/>
        <v/>
      </c>
      <c r="AG1769" s="4" t="str">
        <f t="shared" si="581"/>
        <v/>
      </c>
      <c r="AI1769" s="4" t="str">
        <f t="shared" si="582"/>
        <v/>
      </c>
      <c r="AK1769" s="4" t="str">
        <f t="shared" si="583"/>
        <v/>
      </c>
      <c r="AM1769" s="4" t="str">
        <f t="shared" si="584"/>
        <v/>
      </c>
      <c r="AO1769" s="4" t="str">
        <f t="shared" si="585"/>
        <v/>
      </c>
      <c r="AQ1769" s="4" t="str">
        <f t="shared" si="586"/>
        <v/>
      </c>
      <c r="AS1769" s="4" t="str">
        <f t="shared" si="587"/>
        <v/>
      </c>
      <c r="AU1769" s="4" t="str">
        <f t="shared" si="588"/>
        <v/>
      </c>
      <c r="AW1769" s="359" t="str">
        <f t="shared" si="589"/>
        <v/>
      </c>
      <c r="AY1769" s="359" t="str">
        <f t="shared" si="590"/>
        <v/>
      </c>
      <c r="BA1769" s="359" t="str">
        <f t="shared" si="591"/>
        <v/>
      </c>
      <c r="BC1769" s="359" t="str">
        <f t="shared" si="592"/>
        <v/>
      </c>
      <c r="BE1769" s="359" t="str">
        <f t="shared" si="593"/>
        <v/>
      </c>
      <c r="BG1769" s="359" t="str">
        <f t="shared" si="594"/>
        <v/>
      </c>
      <c r="BI1769" s="359" t="str">
        <f t="shared" si="595"/>
        <v/>
      </c>
    </row>
    <row r="1770" spans="3:61" x14ac:dyDescent="0.2">
      <c r="C1770" s="152"/>
      <c r="E1770" s="243"/>
      <c r="F1770" s="374"/>
      <c r="G1770" s="300"/>
      <c r="H1770" s="300"/>
      <c r="I1770" s="300"/>
      <c r="J1770" s="300"/>
      <c r="K1770" s="300"/>
      <c r="L1770" s="300"/>
      <c r="M1770" s="300"/>
      <c r="O1770" s="302"/>
      <c r="U1770" s="355" t="str">
        <f t="shared" si="575"/>
        <v/>
      </c>
      <c r="W1770" s="355" t="str">
        <f t="shared" si="576"/>
        <v/>
      </c>
      <c r="Y1770" s="355" t="str">
        <f t="shared" si="577"/>
        <v/>
      </c>
      <c r="AA1770" s="355" t="str">
        <f t="shared" si="578"/>
        <v/>
      </c>
      <c r="AC1770" s="355" t="str">
        <f t="shared" si="579"/>
        <v/>
      </c>
      <c r="AE1770" s="4" t="str">
        <f t="shared" si="580"/>
        <v/>
      </c>
      <c r="AG1770" s="4" t="str">
        <f t="shared" si="581"/>
        <v/>
      </c>
      <c r="AI1770" s="4" t="str">
        <f t="shared" si="582"/>
        <v/>
      </c>
      <c r="AK1770" s="4" t="str">
        <f t="shared" si="583"/>
        <v/>
      </c>
      <c r="AM1770" s="4" t="str">
        <f t="shared" si="584"/>
        <v/>
      </c>
      <c r="AO1770" s="4" t="str">
        <f t="shared" si="585"/>
        <v/>
      </c>
      <c r="AQ1770" s="4" t="str">
        <f t="shared" si="586"/>
        <v/>
      </c>
      <c r="AS1770" s="4" t="str">
        <f t="shared" si="587"/>
        <v/>
      </c>
      <c r="AU1770" s="4" t="str">
        <f t="shared" si="588"/>
        <v/>
      </c>
      <c r="AW1770" s="359" t="str">
        <f t="shared" si="589"/>
        <v/>
      </c>
      <c r="AY1770" s="359" t="str">
        <f t="shared" si="590"/>
        <v/>
      </c>
      <c r="BA1770" s="359" t="str">
        <f t="shared" si="591"/>
        <v/>
      </c>
      <c r="BC1770" s="359" t="str">
        <f t="shared" si="592"/>
        <v/>
      </c>
      <c r="BE1770" s="359" t="str">
        <f t="shared" si="593"/>
        <v/>
      </c>
      <c r="BG1770" s="359" t="str">
        <f t="shared" si="594"/>
        <v/>
      </c>
      <c r="BI1770" s="359" t="str">
        <f t="shared" si="595"/>
        <v/>
      </c>
    </row>
    <row r="1771" spans="3:61" x14ac:dyDescent="0.2">
      <c r="C1771" s="152"/>
      <c r="E1771" s="243"/>
      <c r="F1771" s="374"/>
      <c r="G1771" s="300"/>
      <c r="H1771" s="300"/>
      <c r="I1771" s="300"/>
      <c r="J1771" s="300"/>
      <c r="K1771" s="300"/>
      <c r="L1771" s="300"/>
      <c r="M1771" s="300"/>
      <c r="O1771" s="302"/>
      <c r="U1771" s="355" t="str">
        <f t="shared" si="575"/>
        <v/>
      </c>
      <c r="W1771" s="355" t="str">
        <f t="shared" si="576"/>
        <v/>
      </c>
      <c r="Y1771" s="355" t="str">
        <f t="shared" si="577"/>
        <v/>
      </c>
      <c r="AA1771" s="355" t="str">
        <f t="shared" si="578"/>
        <v/>
      </c>
      <c r="AC1771" s="355" t="str">
        <f t="shared" si="579"/>
        <v/>
      </c>
      <c r="AE1771" s="4" t="str">
        <f t="shared" si="580"/>
        <v/>
      </c>
      <c r="AG1771" s="4" t="str">
        <f t="shared" si="581"/>
        <v/>
      </c>
      <c r="AI1771" s="4" t="str">
        <f t="shared" si="582"/>
        <v/>
      </c>
      <c r="AK1771" s="4" t="str">
        <f t="shared" si="583"/>
        <v/>
      </c>
      <c r="AM1771" s="4" t="str">
        <f t="shared" si="584"/>
        <v/>
      </c>
      <c r="AO1771" s="4" t="str">
        <f t="shared" si="585"/>
        <v/>
      </c>
      <c r="AQ1771" s="4" t="str">
        <f t="shared" si="586"/>
        <v/>
      </c>
      <c r="AS1771" s="4" t="str">
        <f t="shared" si="587"/>
        <v/>
      </c>
      <c r="AU1771" s="4" t="str">
        <f t="shared" si="588"/>
        <v/>
      </c>
      <c r="AW1771" s="359" t="str">
        <f t="shared" si="589"/>
        <v/>
      </c>
      <c r="AY1771" s="359" t="str">
        <f t="shared" si="590"/>
        <v/>
      </c>
      <c r="BA1771" s="359" t="str">
        <f t="shared" si="591"/>
        <v/>
      </c>
      <c r="BC1771" s="359" t="str">
        <f t="shared" si="592"/>
        <v/>
      </c>
      <c r="BE1771" s="359" t="str">
        <f t="shared" si="593"/>
        <v/>
      </c>
      <c r="BG1771" s="359" t="str">
        <f t="shared" si="594"/>
        <v/>
      </c>
      <c r="BI1771" s="359" t="str">
        <f t="shared" si="595"/>
        <v/>
      </c>
    </row>
    <row r="1772" spans="3:61" x14ac:dyDescent="0.2">
      <c r="C1772" s="152"/>
      <c r="E1772" s="243"/>
      <c r="F1772" s="374"/>
      <c r="G1772" s="300"/>
      <c r="H1772" s="300"/>
      <c r="I1772" s="300"/>
      <c r="J1772" s="300"/>
      <c r="K1772" s="300"/>
      <c r="L1772" s="300"/>
      <c r="M1772" s="300"/>
      <c r="O1772" s="302"/>
      <c r="U1772" s="355" t="str">
        <f t="shared" si="575"/>
        <v/>
      </c>
      <c r="W1772" s="355" t="str">
        <f t="shared" si="576"/>
        <v/>
      </c>
      <c r="Y1772" s="355" t="str">
        <f t="shared" si="577"/>
        <v/>
      </c>
      <c r="AA1772" s="355" t="str">
        <f t="shared" si="578"/>
        <v/>
      </c>
      <c r="AC1772" s="355" t="str">
        <f t="shared" si="579"/>
        <v/>
      </c>
      <c r="AE1772" s="4" t="str">
        <f t="shared" si="580"/>
        <v/>
      </c>
      <c r="AG1772" s="4" t="str">
        <f t="shared" si="581"/>
        <v/>
      </c>
      <c r="AI1772" s="4" t="str">
        <f t="shared" si="582"/>
        <v/>
      </c>
      <c r="AK1772" s="4" t="str">
        <f t="shared" si="583"/>
        <v/>
      </c>
      <c r="AM1772" s="4" t="str">
        <f t="shared" si="584"/>
        <v/>
      </c>
      <c r="AO1772" s="4" t="str">
        <f t="shared" si="585"/>
        <v/>
      </c>
      <c r="AQ1772" s="4" t="str">
        <f t="shared" si="586"/>
        <v/>
      </c>
      <c r="AS1772" s="4" t="str">
        <f t="shared" si="587"/>
        <v/>
      </c>
      <c r="AU1772" s="4" t="str">
        <f t="shared" si="588"/>
        <v/>
      </c>
      <c r="AW1772" s="359" t="str">
        <f t="shared" si="589"/>
        <v/>
      </c>
      <c r="AY1772" s="359" t="str">
        <f t="shared" si="590"/>
        <v/>
      </c>
      <c r="BA1772" s="359" t="str">
        <f t="shared" si="591"/>
        <v/>
      </c>
      <c r="BC1772" s="359" t="str">
        <f t="shared" si="592"/>
        <v/>
      </c>
      <c r="BE1772" s="359" t="str">
        <f t="shared" si="593"/>
        <v/>
      </c>
      <c r="BG1772" s="359" t="str">
        <f t="shared" si="594"/>
        <v/>
      </c>
      <c r="BI1772" s="359" t="str">
        <f t="shared" si="595"/>
        <v/>
      </c>
    </row>
    <row r="1773" spans="3:61" x14ac:dyDescent="0.2">
      <c r="C1773" s="152"/>
      <c r="E1773" s="243"/>
      <c r="F1773" s="374"/>
      <c r="G1773" s="300"/>
      <c r="H1773" s="300"/>
      <c r="I1773" s="300"/>
      <c r="J1773" s="300"/>
      <c r="K1773" s="300"/>
      <c r="L1773" s="300"/>
      <c r="M1773" s="300"/>
      <c r="O1773" s="302"/>
      <c r="U1773" s="355" t="str">
        <f t="shared" si="575"/>
        <v/>
      </c>
      <c r="W1773" s="355" t="str">
        <f t="shared" si="576"/>
        <v/>
      </c>
      <c r="Y1773" s="355" t="str">
        <f t="shared" si="577"/>
        <v/>
      </c>
      <c r="AA1773" s="355" t="str">
        <f t="shared" si="578"/>
        <v/>
      </c>
      <c r="AC1773" s="355" t="str">
        <f t="shared" si="579"/>
        <v/>
      </c>
      <c r="AE1773" s="4" t="str">
        <f t="shared" si="580"/>
        <v/>
      </c>
      <c r="AG1773" s="4" t="str">
        <f t="shared" si="581"/>
        <v/>
      </c>
      <c r="AI1773" s="4" t="str">
        <f t="shared" si="582"/>
        <v/>
      </c>
      <c r="AK1773" s="4" t="str">
        <f t="shared" si="583"/>
        <v/>
      </c>
      <c r="AM1773" s="4" t="str">
        <f t="shared" si="584"/>
        <v/>
      </c>
      <c r="AO1773" s="4" t="str">
        <f t="shared" si="585"/>
        <v/>
      </c>
      <c r="AQ1773" s="4" t="str">
        <f t="shared" si="586"/>
        <v/>
      </c>
      <c r="AS1773" s="4" t="str">
        <f t="shared" si="587"/>
        <v/>
      </c>
      <c r="AU1773" s="4" t="str">
        <f t="shared" si="588"/>
        <v/>
      </c>
      <c r="AW1773" s="359" t="str">
        <f t="shared" si="589"/>
        <v/>
      </c>
      <c r="AY1773" s="359" t="str">
        <f t="shared" si="590"/>
        <v/>
      </c>
      <c r="BA1773" s="359" t="str">
        <f t="shared" si="591"/>
        <v/>
      </c>
      <c r="BC1773" s="359" t="str">
        <f t="shared" si="592"/>
        <v/>
      </c>
      <c r="BE1773" s="359" t="str">
        <f t="shared" si="593"/>
        <v/>
      </c>
      <c r="BG1773" s="359" t="str">
        <f t="shared" si="594"/>
        <v/>
      </c>
      <c r="BI1773" s="359" t="str">
        <f t="shared" si="595"/>
        <v/>
      </c>
    </row>
    <row r="1774" spans="3:61" x14ac:dyDescent="0.2">
      <c r="C1774" s="152"/>
      <c r="E1774" s="243"/>
      <c r="F1774" s="374"/>
      <c r="G1774" s="300"/>
      <c r="H1774" s="300"/>
      <c r="I1774" s="300"/>
      <c r="J1774" s="300"/>
      <c r="K1774" s="300"/>
      <c r="L1774" s="300"/>
      <c r="M1774" s="300"/>
      <c r="O1774" s="302"/>
      <c r="U1774" s="355" t="str">
        <f t="shared" si="575"/>
        <v/>
      </c>
      <c r="W1774" s="355" t="str">
        <f t="shared" si="576"/>
        <v/>
      </c>
      <c r="Y1774" s="355" t="str">
        <f t="shared" si="577"/>
        <v/>
      </c>
      <c r="AA1774" s="355" t="str">
        <f t="shared" si="578"/>
        <v/>
      </c>
      <c r="AC1774" s="355" t="str">
        <f t="shared" si="579"/>
        <v/>
      </c>
      <c r="AE1774" s="4" t="str">
        <f t="shared" si="580"/>
        <v/>
      </c>
      <c r="AG1774" s="4" t="str">
        <f t="shared" si="581"/>
        <v/>
      </c>
      <c r="AI1774" s="4" t="str">
        <f t="shared" si="582"/>
        <v/>
      </c>
      <c r="AK1774" s="4" t="str">
        <f t="shared" si="583"/>
        <v/>
      </c>
      <c r="AM1774" s="4" t="str">
        <f t="shared" si="584"/>
        <v/>
      </c>
      <c r="AO1774" s="4" t="str">
        <f t="shared" si="585"/>
        <v/>
      </c>
      <c r="AQ1774" s="4" t="str">
        <f t="shared" si="586"/>
        <v/>
      </c>
      <c r="AS1774" s="4" t="str">
        <f t="shared" si="587"/>
        <v/>
      </c>
      <c r="AU1774" s="4" t="str">
        <f t="shared" si="588"/>
        <v/>
      </c>
      <c r="AW1774" s="359" t="str">
        <f t="shared" si="589"/>
        <v/>
      </c>
      <c r="AY1774" s="359" t="str">
        <f t="shared" si="590"/>
        <v/>
      </c>
      <c r="BA1774" s="359" t="str">
        <f t="shared" si="591"/>
        <v/>
      </c>
      <c r="BC1774" s="359" t="str">
        <f t="shared" si="592"/>
        <v/>
      </c>
      <c r="BE1774" s="359" t="str">
        <f t="shared" si="593"/>
        <v/>
      </c>
      <c r="BG1774" s="359" t="str">
        <f t="shared" si="594"/>
        <v/>
      </c>
      <c r="BI1774" s="359" t="str">
        <f t="shared" si="595"/>
        <v/>
      </c>
    </row>
    <row r="1775" spans="3:61" x14ac:dyDescent="0.2">
      <c r="C1775" s="152"/>
      <c r="E1775" s="243"/>
      <c r="F1775" s="374"/>
      <c r="G1775" s="300"/>
      <c r="H1775" s="300"/>
      <c r="I1775" s="300"/>
      <c r="J1775" s="300"/>
      <c r="K1775" s="300"/>
      <c r="L1775" s="300"/>
      <c r="M1775" s="300"/>
      <c r="O1775" s="302"/>
      <c r="U1775" s="355" t="str">
        <f t="shared" si="575"/>
        <v/>
      </c>
      <c r="W1775" s="355" t="str">
        <f t="shared" si="576"/>
        <v/>
      </c>
      <c r="Y1775" s="355" t="str">
        <f t="shared" si="577"/>
        <v/>
      </c>
      <c r="AA1775" s="355" t="str">
        <f t="shared" si="578"/>
        <v/>
      </c>
      <c r="AC1775" s="355" t="str">
        <f t="shared" si="579"/>
        <v/>
      </c>
      <c r="AE1775" s="4" t="str">
        <f t="shared" si="580"/>
        <v/>
      </c>
      <c r="AG1775" s="4" t="str">
        <f t="shared" si="581"/>
        <v/>
      </c>
      <c r="AI1775" s="4" t="str">
        <f t="shared" si="582"/>
        <v/>
      </c>
      <c r="AK1775" s="4" t="str">
        <f t="shared" si="583"/>
        <v/>
      </c>
      <c r="AM1775" s="4" t="str">
        <f t="shared" si="584"/>
        <v/>
      </c>
      <c r="AO1775" s="4" t="str">
        <f t="shared" si="585"/>
        <v/>
      </c>
      <c r="AQ1775" s="4" t="str">
        <f t="shared" si="586"/>
        <v/>
      </c>
      <c r="AS1775" s="4" t="str">
        <f t="shared" si="587"/>
        <v/>
      </c>
      <c r="AU1775" s="4" t="str">
        <f t="shared" si="588"/>
        <v/>
      </c>
      <c r="AW1775" s="359" t="str">
        <f t="shared" si="589"/>
        <v/>
      </c>
      <c r="AY1775" s="359" t="str">
        <f t="shared" si="590"/>
        <v/>
      </c>
      <c r="BA1775" s="359" t="str">
        <f t="shared" si="591"/>
        <v/>
      </c>
      <c r="BC1775" s="359" t="str">
        <f t="shared" si="592"/>
        <v/>
      </c>
      <c r="BE1775" s="359" t="str">
        <f t="shared" si="593"/>
        <v/>
      </c>
      <c r="BG1775" s="359" t="str">
        <f t="shared" si="594"/>
        <v/>
      </c>
      <c r="BI1775" s="359" t="str">
        <f t="shared" si="595"/>
        <v/>
      </c>
    </row>
    <row r="1776" spans="3:61" x14ac:dyDescent="0.2">
      <c r="C1776" s="152"/>
      <c r="E1776" s="243"/>
      <c r="F1776" s="374"/>
      <c r="G1776" s="300"/>
      <c r="H1776" s="300"/>
      <c r="I1776" s="300"/>
      <c r="J1776" s="300"/>
      <c r="K1776" s="300"/>
      <c r="L1776" s="300"/>
      <c r="M1776" s="300"/>
      <c r="O1776" s="302"/>
      <c r="U1776" s="355" t="str">
        <f t="shared" si="575"/>
        <v/>
      </c>
      <c r="W1776" s="355" t="str">
        <f t="shared" si="576"/>
        <v/>
      </c>
      <c r="Y1776" s="355" t="str">
        <f t="shared" si="577"/>
        <v/>
      </c>
      <c r="AA1776" s="355" t="str">
        <f t="shared" si="578"/>
        <v/>
      </c>
      <c r="AC1776" s="355" t="str">
        <f t="shared" si="579"/>
        <v/>
      </c>
      <c r="AE1776" s="4" t="str">
        <f t="shared" si="580"/>
        <v/>
      </c>
      <c r="AG1776" s="4" t="str">
        <f t="shared" si="581"/>
        <v/>
      </c>
      <c r="AI1776" s="4" t="str">
        <f t="shared" si="582"/>
        <v/>
      </c>
      <c r="AK1776" s="4" t="str">
        <f t="shared" si="583"/>
        <v/>
      </c>
      <c r="AM1776" s="4" t="str">
        <f t="shared" si="584"/>
        <v/>
      </c>
      <c r="AO1776" s="4" t="str">
        <f t="shared" si="585"/>
        <v/>
      </c>
      <c r="AQ1776" s="4" t="str">
        <f t="shared" si="586"/>
        <v/>
      </c>
      <c r="AS1776" s="4" t="str">
        <f t="shared" si="587"/>
        <v/>
      </c>
      <c r="AU1776" s="4" t="str">
        <f t="shared" si="588"/>
        <v/>
      </c>
      <c r="AW1776" s="359" t="str">
        <f t="shared" si="589"/>
        <v/>
      </c>
      <c r="AY1776" s="359" t="str">
        <f t="shared" si="590"/>
        <v/>
      </c>
      <c r="BA1776" s="359" t="str">
        <f t="shared" si="591"/>
        <v/>
      </c>
      <c r="BC1776" s="359" t="str">
        <f t="shared" si="592"/>
        <v/>
      </c>
      <c r="BE1776" s="359" t="str">
        <f t="shared" si="593"/>
        <v/>
      </c>
      <c r="BG1776" s="359" t="str">
        <f t="shared" si="594"/>
        <v/>
      </c>
      <c r="BI1776" s="359" t="str">
        <f t="shared" si="595"/>
        <v/>
      </c>
    </row>
    <row r="1777" spans="3:61" x14ac:dyDescent="0.2">
      <c r="C1777" s="152"/>
      <c r="E1777" s="243"/>
      <c r="F1777" s="374"/>
      <c r="G1777" s="300"/>
      <c r="H1777" s="300"/>
      <c r="I1777" s="300"/>
      <c r="J1777" s="300"/>
      <c r="K1777" s="300"/>
      <c r="L1777" s="300"/>
      <c r="M1777" s="300"/>
      <c r="O1777" s="302"/>
      <c r="U1777" s="355" t="str">
        <f t="shared" si="575"/>
        <v/>
      </c>
      <c r="W1777" s="355" t="str">
        <f t="shared" si="576"/>
        <v/>
      </c>
      <c r="Y1777" s="355" t="str">
        <f t="shared" si="577"/>
        <v/>
      </c>
      <c r="AA1777" s="355" t="str">
        <f t="shared" si="578"/>
        <v/>
      </c>
      <c r="AC1777" s="355" t="str">
        <f t="shared" si="579"/>
        <v/>
      </c>
      <c r="AE1777" s="4" t="str">
        <f t="shared" si="580"/>
        <v/>
      </c>
      <c r="AG1777" s="4" t="str">
        <f t="shared" si="581"/>
        <v/>
      </c>
      <c r="AI1777" s="4" t="str">
        <f t="shared" si="582"/>
        <v/>
      </c>
      <c r="AK1777" s="4" t="str">
        <f t="shared" si="583"/>
        <v/>
      </c>
      <c r="AM1777" s="4" t="str">
        <f t="shared" si="584"/>
        <v/>
      </c>
      <c r="AO1777" s="4" t="str">
        <f t="shared" si="585"/>
        <v/>
      </c>
      <c r="AQ1777" s="4" t="str">
        <f t="shared" si="586"/>
        <v/>
      </c>
      <c r="AS1777" s="4" t="str">
        <f t="shared" si="587"/>
        <v/>
      </c>
      <c r="AU1777" s="4" t="str">
        <f t="shared" si="588"/>
        <v/>
      </c>
      <c r="AW1777" s="359" t="str">
        <f t="shared" si="589"/>
        <v/>
      </c>
      <c r="AY1777" s="359" t="str">
        <f t="shared" si="590"/>
        <v/>
      </c>
      <c r="BA1777" s="359" t="str">
        <f t="shared" si="591"/>
        <v/>
      </c>
      <c r="BC1777" s="359" t="str">
        <f t="shared" si="592"/>
        <v/>
      </c>
      <c r="BE1777" s="359" t="str">
        <f t="shared" si="593"/>
        <v/>
      </c>
      <c r="BG1777" s="359" t="str">
        <f t="shared" si="594"/>
        <v/>
      </c>
      <c r="BI1777" s="359" t="str">
        <f t="shared" si="595"/>
        <v/>
      </c>
    </row>
    <row r="1778" spans="3:61" x14ac:dyDescent="0.2">
      <c r="C1778" s="152"/>
      <c r="E1778" s="243"/>
      <c r="F1778" s="374"/>
      <c r="G1778" s="300"/>
      <c r="H1778" s="300"/>
      <c r="I1778" s="300"/>
      <c r="J1778" s="300"/>
      <c r="K1778" s="300"/>
      <c r="L1778" s="300"/>
      <c r="M1778" s="300"/>
      <c r="O1778" s="302"/>
      <c r="U1778" s="355" t="str">
        <f t="shared" si="575"/>
        <v/>
      </c>
      <c r="W1778" s="355" t="str">
        <f t="shared" si="576"/>
        <v/>
      </c>
      <c r="Y1778" s="355" t="str">
        <f t="shared" si="577"/>
        <v/>
      </c>
      <c r="AA1778" s="355" t="str">
        <f t="shared" si="578"/>
        <v/>
      </c>
      <c r="AC1778" s="355" t="str">
        <f t="shared" si="579"/>
        <v/>
      </c>
      <c r="AE1778" s="4" t="str">
        <f t="shared" si="580"/>
        <v/>
      </c>
      <c r="AG1778" s="4" t="str">
        <f t="shared" si="581"/>
        <v/>
      </c>
      <c r="AI1778" s="4" t="str">
        <f t="shared" si="582"/>
        <v/>
      </c>
      <c r="AK1778" s="4" t="str">
        <f t="shared" si="583"/>
        <v/>
      </c>
      <c r="AM1778" s="4" t="str">
        <f t="shared" si="584"/>
        <v/>
      </c>
      <c r="AO1778" s="4" t="str">
        <f t="shared" si="585"/>
        <v/>
      </c>
      <c r="AQ1778" s="4" t="str">
        <f t="shared" si="586"/>
        <v/>
      </c>
      <c r="AS1778" s="4" t="str">
        <f t="shared" si="587"/>
        <v/>
      </c>
      <c r="AU1778" s="4" t="str">
        <f t="shared" si="588"/>
        <v/>
      </c>
      <c r="AW1778" s="359" t="str">
        <f t="shared" si="589"/>
        <v/>
      </c>
      <c r="AY1778" s="359" t="str">
        <f t="shared" si="590"/>
        <v/>
      </c>
      <c r="BA1778" s="359" t="str">
        <f t="shared" si="591"/>
        <v/>
      </c>
      <c r="BC1778" s="359" t="str">
        <f t="shared" si="592"/>
        <v/>
      </c>
      <c r="BE1778" s="359" t="str">
        <f t="shared" si="593"/>
        <v/>
      </c>
      <c r="BG1778" s="359" t="str">
        <f t="shared" si="594"/>
        <v/>
      </c>
      <c r="BI1778" s="359" t="str">
        <f t="shared" si="595"/>
        <v/>
      </c>
    </row>
    <row r="1779" spans="3:61" x14ac:dyDescent="0.2">
      <c r="C1779" s="152"/>
      <c r="E1779" s="243"/>
      <c r="F1779" s="374"/>
      <c r="G1779" s="300"/>
      <c r="H1779" s="300"/>
      <c r="I1779" s="300"/>
      <c r="J1779" s="300"/>
      <c r="K1779" s="300"/>
      <c r="L1779" s="300"/>
      <c r="M1779" s="300"/>
      <c r="O1779" s="302"/>
      <c r="U1779" s="355" t="str">
        <f t="shared" si="575"/>
        <v/>
      </c>
      <c r="W1779" s="355" t="str">
        <f t="shared" si="576"/>
        <v/>
      </c>
      <c r="Y1779" s="355" t="str">
        <f t="shared" si="577"/>
        <v/>
      </c>
      <c r="AA1779" s="355" t="str">
        <f t="shared" si="578"/>
        <v/>
      </c>
      <c r="AC1779" s="355" t="str">
        <f t="shared" si="579"/>
        <v/>
      </c>
      <c r="AE1779" s="4" t="str">
        <f t="shared" si="580"/>
        <v/>
      </c>
      <c r="AG1779" s="4" t="str">
        <f t="shared" si="581"/>
        <v/>
      </c>
      <c r="AI1779" s="4" t="str">
        <f t="shared" si="582"/>
        <v/>
      </c>
      <c r="AK1779" s="4" t="str">
        <f t="shared" si="583"/>
        <v/>
      </c>
      <c r="AM1779" s="4" t="str">
        <f t="shared" si="584"/>
        <v/>
      </c>
      <c r="AO1779" s="4" t="str">
        <f t="shared" si="585"/>
        <v/>
      </c>
      <c r="AQ1779" s="4" t="str">
        <f t="shared" si="586"/>
        <v/>
      </c>
      <c r="AS1779" s="4" t="str">
        <f t="shared" si="587"/>
        <v/>
      </c>
      <c r="AU1779" s="4" t="str">
        <f t="shared" si="588"/>
        <v/>
      </c>
      <c r="AW1779" s="359" t="str">
        <f t="shared" si="589"/>
        <v/>
      </c>
      <c r="AY1779" s="359" t="str">
        <f t="shared" si="590"/>
        <v/>
      </c>
      <c r="BA1779" s="359" t="str">
        <f t="shared" si="591"/>
        <v/>
      </c>
      <c r="BC1779" s="359" t="str">
        <f t="shared" si="592"/>
        <v/>
      </c>
      <c r="BE1779" s="359" t="str">
        <f t="shared" si="593"/>
        <v/>
      </c>
      <c r="BG1779" s="359" t="str">
        <f t="shared" si="594"/>
        <v/>
      </c>
      <c r="BI1779" s="359" t="str">
        <f t="shared" si="595"/>
        <v/>
      </c>
    </row>
    <row r="1780" spans="3:61" x14ac:dyDescent="0.2">
      <c r="C1780" s="152"/>
      <c r="E1780" s="243"/>
      <c r="F1780" s="374"/>
      <c r="G1780" s="300"/>
      <c r="H1780" s="300"/>
      <c r="I1780" s="300"/>
      <c r="J1780" s="300"/>
      <c r="K1780" s="300"/>
      <c r="L1780" s="300"/>
      <c r="M1780" s="300"/>
      <c r="O1780" s="302"/>
      <c r="U1780" s="355" t="str">
        <f t="shared" si="575"/>
        <v/>
      </c>
      <c r="W1780" s="355" t="str">
        <f t="shared" si="576"/>
        <v/>
      </c>
      <c r="Y1780" s="355" t="str">
        <f t="shared" si="577"/>
        <v/>
      </c>
      <c r="AA1780" s="355" t="str">
        <f t="shared" si="578"/>
        <v/>
      </c>
      <c r="AC1780" s="355" t="str">
        <f t="shared" si="579"/>
        <v/>
      </c>
      <c r="AE1780" s="4" t="str">
        <f t="shared" si="580"/>
        <v/>
      </c>
      <c r="AG1780" s="4" t="str">
        <f t="shared" si="581"/>
        <v/>
      </c>
      <c r="AI1780" s="4" t="str">
        <f t="shared" si="582"/>
        <v/>
      </c>
      <c r="AK1780" s="4" t="str">
        <f t="shared" si="583"/>
        <v/>
      </c>
      <c r="AM1780" s="4" t="str">
        <f t="shared" si="584"/>
        <v/>
      </c>
      <c r="AO1780" s="4" t="str">
        <f t="shared" si="585"/>
        <v/>
      </c>
      <c r="AQ1780" s="4" t="str">
        <f t="shared" si="586"/>
        <v/>
      </c>
      <c r="AS1780" s="4" t="str">
        <f t="shared" si="587"/>
        <v/>
      </c>
      <c r="AU1780" s="4" t="str">
        <f t="shared" si="588"/>
        <v/>
      </c>
      <c r="AW1780" s="359" t="str">
        <f t="shared" si="589"/>
        <v/>
      </c>
      <c r="AY1780" s="359" t="str">
        <f t="shared" si="590"/>
        <v/>
      </c>
      <c r="BA1780" s="359" t="str">
        <f t="shared" si="591"/>
        <v/>
      </c>
      <c r="BC1780" s="359" t="str">
        <f t="shared" si="592"/>
        <v/>
      </c>
      <c r="BE1780" s="359" t="str">
        <f t="shared" si="593"/>
        <v/>
      </c>
      <c r="BG1780" s="359" t="str">
        <f t="shared" si="594"/>
        <v/>
      </c>
      <c r="BI1780" s="359" t="str">
        <f t="shared" si="595"/>
        <v/>
      </c>
    </row>
    <row r="1781" spans="3:61" x14ac:dyDescent="0.2">
      <c r="C1781" s="152"/>
      <c r="E1781" s="243"/>
      <c r="F1781" s="374"/>
      <c r="G1781" s="300"/>
      <c r="H1781" s="300"/>
      <c r="I1781" s="300"/>
      <c r="J1781" s="300"/>
      <c r="K1781" s="300"/>
      <c r="L1781" s="300"/>
      <c r="M1781" s="300"/>
      <c r="O1781" s="302"/>
      <c r="U1781" s="355" t="str">
        <f t="shared" si="575"/>
        <v/>
      </c>
      <c r="W1781" s="355" t="str">
        <f t="shared" si="576"/>
        <v/>
      </c>
      <c r="Y1781" s="355" t="str">
        <f t="shared" si="577"/>
        <v/>
      </c>
      <c r="AA1781" s="355" t="str">
        <f t="shared" si="578"/>
        <v/>
      </c>
      <c r="AC1781" s="355" t="str">
        <f t="shared" si="579"/>
        <v/>
      </c>
      <c r="AE1781" s="4" t="str">
        <f t="shared" si="580"/>
        <v/>
      </c>
      <c r="AG1781" s="4" t="str">
        <f t="shared" si="581"/>
        <v/>
      </c>
      <c r="AI1781" s="4" t="str">
        <f t="shared" si="582"/>
        <v/>
      </c>
      <c r="AK1781" s="4" t="str">
        <f t="shared" si="583"/>
        <v/>
      </c>
      <c r="AM1781" s="4" t="str">
        <f t="shared" si="584"/>
        <v/>
      </c>
      <c r="AO1781" s="4" t="str">
        <f t="shared" si="585"/>
        <v/>
      </c>
      <c r="AQ1781" s="4" t="str">
        <f t="shared" si="586"/>
        <v/>
      </c>
      <c r="AS1781" s="4" t="str">
        <f t="shared" si="587"/>
        <v/>
      </c>
      <c r="AU1781" s="4" t="str">
        <f t="shared" si="588"/>
        <v/>
      </c>
      <c r="AW1781" s="359" t="str">
        <f t="shared" si="589"/>
        <v/>
      </c>
      <c r="AY1781" s="359" t="str">
        <f t="shared" si="590"/>
        <v/>
      </c>
      <c r="BA1781" s="359" t="str">
        <f t="shared" si="591"/>
        <v/>
      </c>
      <c r="BC1781" s="359" t="str">
        <f t="shared" si="592"/>
        <v/>
      </c>
      <c r="BE1781" s="359" t="str">
        <f t="shared" si="593"/>
        <v/>
      </c>
      <c r="BG1781" s="359" t="str">
        <f t="shared" si="594"/>
        <v/>
      </c>
      <c r="BI1781" s="359" t="str">
        <f t="shared" si="595"/>
        <v/>
      </c>
    </row>
    <row r="1782" spans="3:61" x14ac:dyDescent="0.2">
      <c r="C1782" s="152"/>
      <c r="E1782" s="243"/>
      <c r="F1782" s="374"/>
      <c r="G1782" s="300"/>
      <c r="H1782" s="300"/>
      <c r="I1782" s="300"/>
      <c r="J1782" s="300"/>
      <c r="K1782" s="300"/>
      <c r="L1782" s="300"/>
      <c r="M1782" s="300"/>
      <c r="O1782" s="302"/>
      <c r="U1782" s="355" t="str">
        <f t="shared" si="575"/>
        <v/>
      </c>
      <c r="W1782" s="355" t="str">
        <f t="shared" si="576"/>
        <v/>
      </c>
      <c r="Y1782" s="355" t="str">
        <f t="shared" si="577"/>
        <v/>
      </c>
      <c r="AA1782" s="355" t="str">
        <f t="shared" si="578"/>
        <v/>
      </c>
      <c r="AC1782" s="355" t="str">
        <f t="shared" si="579"/>
        <v/>
      </c>
      <c r="AE1782" s="4" t="str">
        <f t="shared" si="580"/>
        <v/>
      </c>
      <c r="AG1782" s="4" t="str">
        <f t="shared" si="581"/>
        <v/>
      </c>
      <c r="AI1782" s="4" t="str">
        <f t="shared" si="582"/>
        <v/>
      </c>
      <c r="AK1782" s="4" t="str">
        <f t="shared" si="583"/>
        <v/>
      </c>
      <c r="AM1782" s="4" t="str">
        <f t="shared" si="584"/>
        <v/>
      </c>
      <c r="AO1782" s="4" t="str">
        <f t="shared" si="585"/>
        <v/>
      </c>
      <c r="AQ1782" s="4" t="str">
        <f t="shared" si="586"/>
        <v/>
      </c>
      <c r="AS1782" s="4" t="str">
        <f t="shared" si="587"/>
        <v/>
      </c>
      <c r="AU1782" s="4" t="str">
        <f t="shared" si="588"/>
        <v/>
      </c>
      <c r="AW1782" s="359" t="str">
        <f t="shared" si="589"/>
        <v/>
      </c>
      <c r="AY1782" s="359" t="str">
        <f t="shared" si="590"/>
        <v/>
      </c>
      <c r="BA1782" s="359" t="str">
        <f t="shared" si="591"/>
        <v/>
      </c>
      <c r="BC1782" s="359" t="str">
        <f t="shared" si="592"/>
        <v/>
      </c>
      <c r="BE1782" s="359" t="str">
        <f t="shared" si="593"/>
        <v/>
      </c>
      <c r="BG1782" s="359" t="str">
        <f t="shared" si="594"/>
        <v/>
      </c>
      <c r="BI1782" s="359" t="str">
        <f t="shared" si="595"/>
        <v/>
      </c>
    </row>
    <row r="1783" spans="3:61" x14ac:dyDescent="0.2">
      <c r="C1783" s="152"/>
      <c r="E1783" s="243"/>
      <c r="F1783" s="374"/>
      <c r="G1783" s="300"/>
      <c r="H1783" s="300"/>
      <c r="I1783" s="300"/>
      <c r="J1783" s="300"/>
      <c r="K1783" s="300"/>
      <c r="L1783" s="300"/>
      <c r="M1783" s="300"/>
      <c r="O1783" s="302"/>
      <c r="U1783" s="355" t="str">
        <f t="shared" si="575"/>
        <v/>
      </c>
      <c r="W1783" s="355" t="str">
        <f t="shared" si="576"/>
        <v/>
      </c>
      <c r="Y1783" s="355" t="str">
        <f t="shared" si="577"/>
        <v/>
      </c>
      <c r="AA1783" s="355" t="str">
        <f t="shared" si="578"/>
        <v/>
      </c>
      <c r="AC1783" s="355" t="str">
        <f t="shared" si="579"/>
        <v/>
      </c>
      <c r="AE1783" s="4" t="str">
        <f t="shared" si="580"/>
        <v/>
      </c>
      <c r="AG1783" s="4" t="str">
        <f t="shared" si="581"/>
        <v/>
      </c>
      <c r="AI1783" s="4" t="str">
        <f t="shared" si="582"/>
        <v/>
      </c>
      <c r="AK1783" s="4" t="str">
        <f t="shared" si="583"/>
        <v/>
      </c>
      <c r="AM1783" s="4" t="str">
        <f t="shared" si="584"/>
        <v/>
      </c>
      <c r="AO1783" s="4" t="str">
        <f t="shared" si="585"/>
        <v/>
      </c>
      <c r="AQ1783" s="4" t="str">
        <f t="shared" si="586"/>
        <v/>
      </c>
      <c r="AS1783" s="4" t="str">
        <f t="shared" si="587"/>
        <v/>
      </c>
      <c r="AU1783" s="4" t="str">
        <f t="shared" si="588"/>
        <v/>
      </c>
      <c r="AW1783" s="359" t="str">
        <f t="shared" si="589"/>
        <v/>
      </c>
      <c r="AY1783" s="359" t="str">
        <f t="shared" si="590"/>
        <v/>
      </c>
      <c r="BA1783" s="359" t="str">
        <f t="shared" si="591"/>
        <v/>
      </c>
      <c r="BC1783" s="359" t="str">
        <f t="shared" si="592"/>
        <v/>
      </c>
      <c r="BE1783" s="359" t="str">
        <f t="shared" si="593"/>
        <v/>
      </c>
      <c r="BG1783" s="359" t="str">
        <f t="shared" si="594"/>
        <v/>
      </c>
      <c r="BI1783" s="359" t="str">
        <f t="shared" si="595"/>
        <v/>
      </c>
    </row>
    <row r="1784" spans="3:61" x14ac:dyDescent="0.2">
      <c r="C1784" s="152"/>
      <c r="E1784" s="243"/>
      <c r="F1784" s="374"/>
      <c r="G1784" s="300"/>
      <c r="H1784" s="300"/>
      <c r="I1784" s="300"/>
      <c r="J1784" s="300"/>
      <c r="K1784" s="300"/>
      <c r="L1784" s="300"/>
      <c r="M1784" s="300"/>
      <c r="O1784" s="302"/>
      <c r="U1784" s="355" t="str">
        <f t="shared" si="575"/>
        <v/>
      </c>
      <c r="W1784" s="355" t="str">
        <f t="shared" si="576"/>
        <v/>
      </c>
      <c r="Y1784" s="355" t="str">
        <f t="shared" si="577"/>
        <v/>
      </c>
      <c r="AA1784" s="355" t="str">
        <f t="shared" si="578"/>
        <v/>
      </c>
      <c r="AC1784" s="355" t="str">
        <f t="shared" si="579"/>
        <v/>
      </c>
      <c r="AE1784" s="4" t="str">
        <f t="shared" si="580"/>
        <v/>
      </c>
      <c r="AG1784" s="4" t="str">
        <f t="shared" si="581"/>
        <v/>
      </c>
      <c r="AI1784" s="4" t="str">
        <f t="shared" si="582"/>
        <v/>
      </c>
      <c r="AK1784" s="4" t="str">
        <f t="shared" si="583"/>
        <v/>
      </c>
      <c r="AM1784" s="4" t="str">
        <f t="shared" si="584"/>
        <v/>
      </c>
      <c r="AO1784" s="4" t="str">
        <f t="shared" si="585"/>
        <v/>
      </c>
      <c r="AQ1784" s="4" t="str">
        <f t="shared" si="586"/>
        <v/>
      </c>
      <c r="AS1784" s="4" t="str">
        <f t="shared" si="587"/>
        <v/>
      </c>
      <c r="AU1784" s="4" t="str">
        <f t="shared" si="588"/>
        <v/>
      </c>
      <c r="AW1784" s="359" t="str">
        <f t="shared" si="589"/>
        <v/>
      </c>
      <c r="AY1784" s="359" t="str">
        <f t="shared" si="590"/>
        <v/>
      </c>
      <c r="BA1784" s="359" t="str">
        <f t="shared" si="591"/>
        <v/>
      </c>
      <c r="BC1784" s="359" t="str">
        <f t="shared" si="592"/>
        <v/>
      </c>
      <c r="BE1784" s="359" t="str">
        <f t="shared" si="593"/>
        <v/>
      </c>
      <c r="BG1784" s="359" t="str">
        <f t="shared" si="594"/>
        <v/>
      </c>
      <c r="BI1784" s="359" t="str">
        <f t="shared" si="595"/>
        <v/>
      </c>
    </row>
    <row r="1785" spans="3:61" x14ac:dyDescent="0.2">
      <c r="C1785" s="152"/>
      <c r="E1785" s="243"/>
      <c r="F1785" s="374"/>
      <c r="G1785" s="300"/>
      <c r="H1785" s="300"/>
      <c r="I1785" s="300"/>
      <c r="J1785" s="300"/>
      <c r="K1785" s="300"/>
      <c r="L1785" s="300"/>
      <c r="M1785" s="300"/>
      <c r="O1785" s="302"/>
      <c r="U1785" s="355" t="str">
        <f t="shared" si="575"/>
        <v/>
      </c>
      <c r="W1785" s="355" t="str">
        <f t="shared" si="576"/>
        <v/>
      </c>
      <c r="Y1785" s="355" t="str">
        <f t="shared" si="577"/>
        <v/>
      </c>
      <c r="AA1785" s="355" t="str">
        <f t="shared" si="578"/>
        <v/>
      </c>
      <c r="AC1785" s="355" t="str">
        <f t="shared" si="579"/>
        <v/>
      </c>
      <c r="AE1785" s="4" t="str">
        <f t="shared" si="580"/>
        <v/>
      </c>
      <c r="AG1785" s="4" t="str">
        <f t="shared" si="581"/>
        <v/>
      </c>
      <c r="AI1785" s="4" t="str">
        <f t="shared" si="582"/>
        <v/>
      </c>
      <c r="AK1785" s="4" t="str">
        <f t="shared" si="583"/>
        <v/>
      </c>
      <c r="AM1785" s="4" t="str">
        <f t="shared" si="584"/>
        <v/>
      </c>
      <c r="AO1785" s="4" t="str">
        <f t="shared" si="585"/>
        <v/>
      </c>
      <c r="AQ1785" s="4" t="str">
        <f t="shared" si="586"/>
        <v/>
      </c>
      <c r="AS1785" s="4" t="str">
        <f t="shared" si="587"/>
        <v/>
      </c>
      <c r="AU1785" s="4" t="str">
        <f t="shared" si="588"/>
        <v/>
      </c>
      <c r="AW1785" s="359" t="str">
        <f t="shared" si="589"/>
        <v/>
      </c>
      <c r="AY1785" s="359" t="str">
        <f t="shared" si="590"/>
        <v/>
      </c>
      <c r="BA1785" s="359" t="str">
        <f t="shared" si="591"/>
        <v/>
      </c>
      <c r="BC1785" s="359" t="str">
        <f t="shared" si="592"/>
        <v/>
      </c>
      <c r="BE1785" s="359" t="str">
        <f t="shared" si="593"/>
        <v/>
      </c>
      <c r="BG1785" s="359" t="str">
        <f t="shared" si="594"/>
        <v/>
      </c>
      <c r="BI1785" s="359" t="str">
        <f t="shared" si="595"/>
        <v/>
      </c>
    </row>
    <row r="1786" spans="3:61" x14ac:dyDescent="0.2">
      <c r="C1786" s="152"/>
      <c r="E1786" s="243"/>
      <c r="F1786" s="374"/>
      <c r="G1786" s="300"/>
      <c r="H1786" s="300"/>
      <c r="I1786" s="300"/>
      <c r="J1786" s="300"/>
      <c r="K1786" s="300"/>
      <c r="L1786" s="300"/>
      <c r="M1786" s="300"/>
      <c r="O1786" s="302"/>
      <c r="U1786" s="355" t="str">
        <f t="shared" si="575"/>
        <v/>
      </c>
      <c r="W1786" s="355" t="str">
        <f t="shared" si="576"/>
        <v/>
      </c>
      <c r="Y1786" s="355" t="str">
        <f t="shared" si="577"/>
        <v/>
      </c>
      <c r="AA1786" s="355" t="str">
        <f t="shared" si="578"/>
        <v/>
      </c>
      <c r="AC1786" s="355" t="str">
        <f t="shared" si="579"/>
        <v/>
      </c>
      <c r="AE1786" s="4" t="str">
        <f t="shared" si="580"/>
        <v/>
      </c>
      <c r="AG1786" s="4" t="str">
        <f t="shared" si="581"/>
        <v/>
      </c>
      <c r="AI1786" s="4" t="str">
        <f t="shared" si="582"/>
        <v/>
      </c>
      <c r="AK1786" s="4" t="str">
        <f t="shared" si="583"/>
        <v/>
      </c>
      <c r="AM1786" s="4" t="str">
        <f t="shared" si="584"/>
        <v/>
      </c>
      <c r="AO1786" s="4" t="str">
        <f t="shared" si="585"/>
        <v/>
      </c>
      <c r="AQ1786" s="4" t="str">
        <f t="shared" si="586"/>
        <v/>
      </c>
      <c r="AS1786" s="4" t="str">
        <f t="shared" si="587"/>
        <v/>
      </c>
      <c r="AU1786" s="4" t="str">
        <f t="shared" si="588"/>
        <v/>
      </c>
      <c r="AW1786" s="359" t="str">
        <f t="shared" si="589"/>
        <v/>
      </c>
      <c r="AY1786" s="359" t="str">
        <f t="shared" si="590"/>
        <v/>
      </c>
      <c r="BA1786" s="359" t="str">
        <f t="shared" si="591"/>
        <v/>
      </c>
      <c r="BC1786" s="359" t="str">
        <f t="shared" si="592"/>
        <v/>
      </c>
      <c r="BE1786" s="359" t="str">
        <f t="shared" si="593"/>
        <v/>
      </c>
      <c r="BG1786" s="359" t="str">
        <f t="shared" si="594"/>
        <v/>
      </c>
      <c r="BI1786" s="359" t="str">
        <f t="shared" si="595"/>
        <v/>
      </c>
    </row>
    <row r="1787" spans="3:61" x14ac:dyDescent="0.2">
      <c r="C1787" s="152"/>
      <c r="E1787" s="243"/>
      <c r="F1787" s="374"/>
      <c r="G1787" s="300"/>
      <c r="H1787" s="300"/>
      <c r="I1787" s="300"/>
      <c r="J1787" s="300"/>
      <c r="K1787" s="300"/>
      <c r="L1787" s="300"/>
      <c r="M1787" s="300"/>
      <c r="O1787" s="302"/>
      <c r="U1787" s="355" t="str">
        <f t="shared" si="575"/>
        <v/>
      </c>
      <c r="W1787" s="355" t="str">
        <f t="shared" si="576"/>
        <v/>
      </c>
      <c r="Y1787" s="355" t="str">
        <f t="shared" si="577"/>
        <v/>
      </c>
      <c r="AA1787" s="355" t="str">
        <f t="shared" si="578"/>
        <v/>
      </c>
      <c r="AC1787" s="355" t="str">
        <f t="shared" si="579"/>
        <v/>
      </c>
      <c r="AE1787" s="4" t="str">
        <f t="shared" si="580"/>
        <v/>
      </c>
      <c r="AG1787" s="4" t="str">
        <f t="shared" si="581"/>
        <v/>
      </c>
      <c r="AI1787" s="4" t="str">
        <f t="shared" si="582"/>
        <v/>
      </c>
      <c r="AK1787" s="4" t="str">
        <f t="shared" si="583"/>
        <v/>
      </c>
      <c r="AM1787" s="4" t="str">
        <f t="shared" si="584"/>
        <v/>
      </c>
      <c r="AO1787" s="4" t="str">
        <f t="shared" si="585"/>
        <v/>
      </c>
      <c r="AQ1787" s="4" t="str">
        <f t="shared" si="586"/>
        <v/>
      </c>
      <c r="AS1787" s="4" t="str">
        <f t="shared" si="587"/>
        <v/>
      </c>
      <c r="AU1787" s="4" t="str">
        <f t="shared" si="588"/>
        <v/>
      </c>
      <c r="AW1787" s="359" t="str">
        <f t="shared" si="589"/>
        <v/>
      </c>
      <c r="AY1787" s="359" t="str">
        <f t="shared" si="590"/>
        <v/>
      </c>
      <c r="BA1787" s="359" t="str">
        <f t="shared" si="591"/>
        <v/>
      </c>
      <c r="BC1787" s="359" t="str">
        <f t="shared" si="592"/>
        <v/>
      </c>
      <c r="BE1787" s="359" t="str">
        <f t="shared" si="593"/>
        <v/>
      </c>
      <c r="BG1787" s="359" t="str">
        <f t="shared" si="594"/>
        <v/>
      </c>
      <c r="BI1787" s="359" t="str">
        <f t="shared" si="595"/>
        <v/>
      </c>
    </row>
    <row r="1788" spans="3:61" x14ac:dyDescent="0.2">
      <c r="C1788" s="152"/>
      <c r="E1788" s="243"/>
      <c r="F1788" s="374"/>
      <c r="G1788" s="300"/>
      <c r="H1788" s="300"/>
      <c r="I1788" s="300"/>
      <c r="J1788" s="300"/>
      <c r="K1788" s="300"/>
      <c r="L1788" s="300"/>
      <c r="M1788" s="300"/>
      <c r="O1788" s="302"/>
      <c r="U1788" s="355" t="str">
        <f t="shared" si="575"/>
        <v/>
      </c>
      <c r="W1788" s="355" t="str">
        <f t="shared" si="576"/>
        <v/>
      </c>
      <c r="Y1788" s="355" t="str">
        <f t="shared" si="577"/>
        <v/>
      </c>
      <c r="AA1788" s="355" t="str">
        <f t="shared" si="578"/>
        <v/>
      </c>
      <c r="AC1788" s="355" t="str">
        <f t="shared" si="579"/>
        <v/>
      </c>
      <c r="AE1788" s="4" t="str">
        <f t="shared" si="580"/>
        <v/>
      </c>
      <c r="AG1788" s="4" t="str">
        <f t="shared" si="581"/>
        <v/>
      </c>
      <c r="AI1788" s="4" t="str">
        <f t="shared" si="582"/>
        <v/>
      </c>
      <c r="AK1788" s="4" t="str">
        <f t="shared" si="583"/>
        <v/>
      </c>
      <c r="AM1788" s="4" t="str">
        <f t="shared" si="584"/>
        <v/>
      </c>
      <c r="AO1788" s="4" t="str">
        <f t="shared" si="585"/>
        <v/>
      </c>
      <c r="AQ1788" s="4" t="str">
        <f t="shared" si="586"/>
        <v/>
      </c>
      <c r="AS1788" s="4" t="str">
        <f t="shared" si="587"/>
        <v/>
      </c>
      <c r="AU1788" s="4" t="str">
        <f t="shared" si="588"/>
        <v/>
      </c>
      <c r="AW1788" s="359" t="str">
        <f t="shared" si="589"/>
        <v/>
      </c>
      <c r="AY1788" s="359" t="str">
        <f t="shared" si="590"/>
        <v/>
      </c>
      <c r="BA1788" s="359" t="str">
        <f t="shared" si="591"/>
        <v/>
      </c>
      <c r="BC1788" s="359" t="str">
        <f t="shared" si="592"/>
        <v/>
      </c>
      <c r="BE1788" s="359" t="str">
        <f t="shared" si="593"/>
        <v/>
      </c>
      <c r="BG1788" s="359" t="str">
        <f t="shared" si="594"/>
        <v/>
      </c>
      <c r="BI1788" s="359" t="str">
        <f t="shared" si="595"/>
        <v/>
      </c>
    </row>
    <row r="1789" spans="3:61" x14ac:dyDescent="0.2">
      <c r="C1789" s="152"/>
      <c r="E1789" s="243"/>
      <c r="F1789" s="374"/>
      <c r="G1789" s="300"/>
      <c r="H1789" s="300"/>
      <c r="I1789" s="300"/>
      <c r="J1789" s="300"/>
      <c r="K1789" s="300"/>
      <c r="L1789" s="300"/>
      <c r="M1789" s="300"/>
      <c r="O1789" s="302"/>
      <c r="U1789" s="355" t="str">
        <f t="shared" si="575"/>
        <v/>
      </c>
      <c r="W1789" s="355" t="str">
        <f t="shared" si="576"/>
        <v/>
      </c>
      <c r="Y1789" s="355" t="str">
        <f t="shared" si="577"/>
        <v/>
      </c>
      <c r="AA1789" s="355" t="str">
        <f t="shared" si="578"/>
        <v/>
      </c>
      <c r="AC1789" s="355" t="str">
        <f t="shared" si="579"/>
        <v/>
      </c>
      <c r="AE1789" s="4" t="str">
        <f t="shared" si="580"/>
        <v/>
      </c>
      <c r="AG1789" s="4" t="str">
        <f t="shared" si="581"/>
        <v/>
      </c>
      <c r="AI1789" s="4" t="str">
        <f t="shared" si="582"/>
        <v/>
      </c>
      <c r="AK1789" s="4" t="str">
        <f t="shared" si="583"/>
        <v/>
      </c>
      <c r="AM1789" s="4" t="str">
        <f t="shared" si="584"/>
        <v/>
      </c>
      <c r="AO1789" s="4" t="str">
        <f t="shared" si="585"/>
        <v/>
      </c>
      <c r="AQ1789" s="4" t="str">
        <f t="shared" si="586"/>
        <v/>
      </c>
      <c r="AS1789" s="4" t="str">
        <f t="shared" si="587"/>
        <v/>
      </c>
      <c r="AU1789" s="4" t="str">
        <f t="shared" si="588"/>
        <v/>
      </c>
      <c r="AW1789" s="359" t="str">
        <f t="shared" si="589"/>
        <v/>
      </c>
      <c r="AY1789" s="359" t="str">
        <f t="shared" si="590"/>
        <v/>
      </c>
      <c r="BA1789" s="359" t="str">
        <f t="shared" si="591"/>
        <v/>
      </c>
      <c r="BC1789" s="359" t="str">
        <f t="shared" si="592"/>
        <v/>
      </c>
      <c r="BE1789" s="359" t="str">
        <f t="shared" si="593"/>
        <v/>
      </c>
      <c r="BG1789" s="359" t="str">
        <f t="shared" si="594"/>
        <v/>
      </c>
      <c r="BI1789" s="359" t="str">
        <f t="shared" si="595"/>
        <v/>
      </c>
    </row>
    <row r="1790" spans="3:61" x14ac:dyDescent="0.2">
      <c r="C1790" s="152"/>
      <c r="E1790" s="243"/>
      <c r="F1790" s="374"/>
      <c r="G1790" s="300"/>
      <c r="H1790" s="300"/>
      <c r="I1790" s="300"/>
      <c r="J1790" s="300"/>
      <c r="K1790" s="300"/>
      <c r="L1790" s="300"/>
      <c r="M1790" s="300"/>
      <c r="O1790" s="302"/>
      <c r="U1790" s="355" t="str">
        <f t="shared" si="575"/>
        <v/>
      </c>
      <c r="W1790" s="355" t="str">
        <f t="shared" si="576"/>
        <v/>
      </c>
      <c r="Y1790" s="355" t="str">
        <f t="shared" si="577"/>
        <v/>
      </c>
      <c r="AA1790" s="355" t="str">
        <f t="shared" si="578"/>
        <v/>
      </c>
      <c r="AC1790" s="355" t="str">
        <f t="shared" si="579"/>
        <v/>
      </c>
      <c r="AE1790" s="4" t="str">
        <f t="shared" si="580"/>
        <v/>
      </c>
      <c r="AG1790" s="4" t="str">
        <f t="shared" si="581"/>
        <v/>
      </c>
      <c r="AI1790" s="4" t="str">
        <f t="shared" si="582"/>
        <v/>
      </c>
      <c r="AK1790" s="4" t="str">
        <f t="shared" si="583"/>
        <v/>
      </c>
      <c r="AM1790" s="4" t="str">
        <f t="shared" si="584"/>
        <v/>
      </c>
      <c r="AO1790" s="4" t="str">
        <f t="shared" si="585"/>
        <v/>
      </c>
      <c r="AQ1790" s="4" t="str">
        <f t="shared" si="586"/>
        <v/>
      </c>
      <c r="AS1790" s="4" t="str">
        <f t="shared" si="587"/>
        <v/>
      </c>
      <c r="AU1790" s="4" t="str">
        <f t="shared" si="588"/>
        <v/>
      </c>
      <c r="AW1790" s="359" t="str">
        <f t="shared" si="589"/>
        <v/>
      </c>
      <c r="AY1790" s="359" t="str">
        <f t="shared" si="590"/>
        <v/>
      </c>
      <c r="BA1790" s="359" t="str">
        <f t="shared" si="591"/>
        <v/>
      </c>
      <c r="BC1790" s="359" t="str">
        <f t="shared" si="592"/>
        <v/>
      </c>
      <c r="BE1790" s="359" t="str">
        <f t="shared" si="593"/>
        <v/>
      </c>
      <c r="BG1790" s="359" t="str">
        <f t="shared" si="594"/>
        <v/>
      </c>
      <c r="BI1790" s="359" t="str">
        <f t="shared" si="595"/>
        <v/>
      </c>
    </row>
    <row r="1791" spans="3:61" x14ac:dyDescent="0.2">
      <c r="C1791" s="152"/>
      <c r="E1791" s="243"/>
      <c r="F1791" s="374"/>
      <c r="G1791" s="300"/>
      <c r="H1791" s="300"/>
      <c r="I1791" s="300"/>
      <c r="J1791" s="300"/>
      <c r="K1791" s="300"/>
      <c r="L1791" s="300"/>
      <c r="M1791" s="300"/>
      <c r="O1791" s="302"/>
      <c r="U1791" s="355" t="str">
        <f t="shared" si="575"/>
        <v/>
      </c>
      <c r="W1791" s="355" t="str">
        <f t="shared" si="576"/>
        <v/>
      </c>
      <c r="Y1791" s="355" t="str">
        <f t="shared" si="577"/>
        <v/>
      </c>
      <c r="AA1791" s="355" t="str">
        <f t="shared" si="578"/>
        <v/>
      </c>
      <c r="AC1791" s="355" t="str">
        <f t="shared" si="579"/>
        <v/>
      </c>
      <c r="AE1791" s="4" t="str">
        <f t="shared" si="580"/>
        <v/>
      </c>
      <c r="AG1791" s="4" t="str">
        <f t="shared" si="581"/>
        <v/>
      </c>
      <c r="AI1791" s="4" t="str">
        <f t="shared" si="582"/>
        <v/>
      </c>
      <c r="AK1791" s="4" t="str">
        <f t="shared" si="583"/>
        <v/>
      </c>
      <c r="AM1791" s="4" t="str">
        <f t="shared" si="584"/>
        <v/>
      </c>
      <c r="AO1791" s="4" t="str">
        <f t="shared" si="585"/>
        <v/>
      </c>
      <c r="AQ1791" s="4" t="str">
        <f t="shared" si="586"/>
        <v/>
      </c>
      <c r="AS1791" s="4" t="str">
        <f t="shared" si="587"/>
        <v/>
      </c>
      <c r="AU1791" s="4" t="str">
        <f t="shared" si="588"/>
        <v/>
      </c>
      <c r="AW1791" s="359" t="str">
        <f t="shared" si="589"/>
        <v/>
      </c>
      <c r="AY1791" s="359" t="str">
        <f t="shared" si="590"/>
        <v/>
      </c>
      <c r="BA1791" s="359" t="str">
        <f t="shared" si="591"/>
        <v/>
      </c>
      <c r="BC1791" s="359" t="str">
        <f t="shared" si="592"/>
        <v/>
      </c>
      <c r="BE1791" s="359" t="str">
        <f t="shared" si="593"/>
        <v/>
      </c>
      <c r="BG1791" s="359" t="str">
        <f t="shared" si="594"/>
        <v/>
      </c>
      <c r="BI1791" s="359" t="str">
        <f t="shared" si="595"/>
        <v/>
      </c>
    </row>
    <row r="1792" spans="3:61" x14ac:dyDescent="0.2">
      <c r="C1792" s="152"/>
      <c r="E1792" s="243"/>
      <c r="F1792" s="374"/>
      <c r="G1792" s="300"/>
      <c r="H1792" s="300"/>
      <c r="I1792" s="300"/>
      <c r="J1792" s="300"/>
      <c r="K1792" s="300"/>
      <c r="L1792" s="300"/>
      <c r="M1792" s="300"/>
      <c r="O1792" s="302"/>
      <c r="U1792" s="355" t="str">
        <f t="shared" si="575"/>
        <v/>
      </c>
      <c r="W1792" s="355" t="str">
        <f t="shared" si="576"/>
        <v/>
      </c>
      <c r="Y1792" s="355" t="str">
        <f t="shared" si="577"/>
        <v/>
      </c>
      <c r="AA1792" s="355" t="str">
        <f t="shared" si="578"/>
        <v/>
      </c>
      <c r="AC1792" s="355" t="str">
        <f t="shared" si="579"/>
        <v/>
      </c>
      <c r="AE1792" s="4" t="str">
        <f t="shared" si="580"/>
        <v/>
      </c>
      <c r="AG1792" s="4" t="str">
        <f t="shared" si="581"/>
        <v/>
      </c>
      <c r="AI1792" s="4" t="str">
        <f t="shared" si="582"/>
        <v/>
      </c>
      <c r="AK1792" s="4" t="str">
        <f t="shared" si="583"/>
        <v/>
      </c>
      <c r="AM1792" s="4" t="str">
        <f t="shared" si="584"/>
        <v/>
      </c>
      <c r="AO1792" s="4" t="str">
        <f t="shared" si="585"/>
        <v/>
      </c>
      <c r="AQ1792" s="4" t="str">
        <f t="shared" si="586"/>
        <v/>
      </c>
      <c r="AS1792" s="4" t="str">
        <f t="shared" si="587"/>
        <v/>
      </c>
      <c r="AU1792" s="4" t="str">
        <f t="shared" si="588"/>
        <v/>
      </c>
      <c r="AW1792" s="359" t="str">
        <f t="shared" si="589"/>
        <v/>
      </c>
      <c r="AY1792" s="359" t="str">
        <f t="shared" si="590"/>
        <v/>
      </c>
      <c r="BA1792" s="359" t="str">
        <f t="shared" si="591"/>
        <v/>
      </c>
      <c r="BC1792" s="359" t="str">
        <f t="shared" si="592"/>
        <v/>
      </c>
      <c r="BE1792" s="359" t="str">
        <f t="shared" si="593"/>
        <v/>
      </c>
      <c r="BG1792" s="359" t="str">
        <f t="shared" si="594"/>
        <v/>
      </c>
      <c r="BI1792" s="359" t="str">
        <f t="shared" si="595"/>
        <v/>
      </c>
    </row>
    <row r="1793" spans="3:61" x14ac:dyDescent="0.2">
      <c r="C1793" s="152"/>
      <c r="E1793" s="243"/>
      <c r="F1793" s="374"/>
      <c r="G1793" s="300"/>
      <c r="H1793" s="300"/>
      <c r="I1793" s="300"/>
      <c r="J1793" s="300"/>
      <c r="K1793" s="300"/>
      <c r="L1793" s="300"/>
      <c r="M1793" s="300"/>
      <c r="O1793" s="302"/>
      <c r="U1793" s="355" t="str">
        <f t="shared" si="575"/>
        <v/>
      </c>
      <c r="W1793" s="355" t="str">
        <f t="shared" si="576"/>
        <v/>
      </c>
      <c r="Y1793" s="355" t="str">
        <f t="shared" si="577"/>
        <v/>
      </c>
      <c r="AA1793" s="355" t="str">
        <f t="shared" si="578"/>
        <v/>
      </c>
      <c r="AC1793" s="355" t="str">
        <f t="shared" si="579"/>
        <v/>
      </c>
      <c r="AE1793" s="4" t="str">
        <f t="shared" si="580"/>
        <v/>
      </c>
      <c r="AG1793" s="4" t="str">
        <f t="shared" si="581"/>
        <v/>
      </c>
      <c r="AI1793" s="4" t="str">
        <f t="shared" si="582"/>
        <v/>
      </c>
      <c r="AK1793" s="4" t="str">
        <f t="shared" si="583"/>
        <v/>
      </c>
      <c r="AM1793" s="4" t="str">
        <f t="shared" si="584"/>
        <v/>
      </c>
      <c r="AO1793" s="4" t="str">
        <f t="shared" si="585"/>
        <v/>
      </c>
      <c r="AQ1793" s="4" t="str">
        <f t="shared" si="586"/>
        <v/>
      </c>
      <c r="AS1793" s="4" t="str">
        <f t="shared" si="587"/>
        <v/>
      </c>
      <c r="AU1793" s="4" t="str">
        <f t="shared" si="588"/>
        <v/>
      </c>
      <c r="AW1793" s="359" t="str">
        <f t="shared" si="589"/>
        <v/>
      </c>
      <c r="AY1793" s="359" t="str">
        <f t="shared" si="590"/>
        <v/>
      </c>
      <c r="BA1793" s="359" t="str">
        <f t="shared" si="591"/>
        <v/>
      </c>
      <c r="BC1793" s="359" t="str">
        <f t="shared" si="592"/>
        <v/>
      </c>
      <c r="BE1793" s="359" t="str">
        <f t="shared" si="593"/>
        <v/>
      </c>
      <c r="BG1793" s="359" t="str">
        <f t="shared" si="594"/>
        <v/>
      </c>
      <c r="BI1793" s="359" t="str">
        <f t="shared" si="595"/>
        <v/>
      </c>
    </row>
    <row r="1794" spans="3:61" x14ac:dyDescent="0.2">
      <c r="C1794" s="152"/>
      <c r="E1794" s="243"/>
      <c r="F1794" s="374"/>
      <c r="G1794" s="300"/>
      <c r="H1794" s="300"/>
      <c r="I1794" s="300"/>
      <c r="J1794" s="300"/>
      <c r="K1794" s="300"/>
      <c r="L1794" s="300"/>
      <c r="M1794" s="300"/>
      <c r="O1794" s="302"/>
      <c r="U1794" s="355" t="str">
        <f t="shared" si="575"/>
        <v/>
      </c>
      <c r="W1794" s="355" t="str">
        <f t="shared" si="576"/>
        <v/>
      </c>
      <c r="Y1794" s="355" t="str">
        <f t="shared" si="577"/>
        <v/>
      </c>
      <c r="AA1794" s="355" t="str">
        <f t="shared" si="578"/>
        <v/>
      </c>
      <c r="AC1794" s="355" t="str">
        <f t="shared" si="579"/>
        <v/>
      </c>
      <c r="AE1794" s="4" t="str">
        <f t="shared" si="580"/>
        <v/>
      </c>
      <c r="AG1794" s="4" t="str">
        <f t="shared" si="581"/>
        <v/>
      </c>
      <c r="AI1794" s="4" t="str">
        <f t="shared" si="582"/>
        <v/>
      </c>
      <c r="AK1794" s="4" t="str">
        <f t="shared" si="583"/>
        <v/>
      </c>
      <c r="AM1794" s="4" t="str">
        <f t="shared" si="584"/>
        <v/>
      </c>
      <c r="AO1794" s="4" t="str">
        <f t="shared" si="585"/>
        <v/>
      </c>
      <c r="AQ1794" s="4" t="str">
        <f t="shared" si="586"/>
        <v/>
      </c>
      <c r="AS1794" s="4" t="str">
        <f t="shared" si="587"/>
        <v/>
      </c>
      <c r="AU1794" s="4" t="str">
        <f t="shared" si="588"/>
        <v/>
      </c>
      <c r="AW1794" s="359" t="str">
        <f t="shared" si="589"/>
        <v/>
      </c>
      <c r="AY1794" s="359" t="str">
        <f t="shared" si="590"/>
        <v/>
      </c>
      <c r="BA1794" s="359" t="str">
        <f t="shared" si="591"/>
        <v/>
      </c>
      <c r="BC1794" s="359" t="str">
        <f t="shared" si="592"/>
        <v/>
      </c>
      <c r="BE1794" s="359" t="str">
        <f t="shared" si="593"/>
        <v/>
      </c>
      <c r="BG1794" s="359" t="str">
        <f t="shared" si="594"/>
        <v/>
      </c>
      <c r="BI1794" s="359" t="str">
        <f t="shared" si="595"/>
        <v/>
      </c>
    </row>
    <row r="1795" spans="3:61" x14ac:dyDescent="0.2">
      <c r="C1795" s="152"/>
      <c r="E1795" s="243"/>
      <c r="F1795" s="374"/>
      <c r="G1795" s="300"/>
      <c r="H1795" s="300"/>
      <c r="I1795" s="300"/>
      <c r="J1795" s="300"/>
      <c r="K1795" s="300"/>
      <c r="L1795" s="300"/>
      <c r="M1795" s="300"/>
      <c r="O1795" s="302"/>
      <c r="U1795" s="355" t="str">
        <f t="shared" ref="U1795:U1831" si="596">IF(P1795=$T$2,O1795,"")</f>
        <v/>
      </c>
      <c r="W1795" s="355" t="str">
        <f t="shared" ref="W1795:W1831" si="597">IF(P1795=$V$2,O1795,"")</f>
        <v/>
      </c>
      <c r="Y1795" s="355" t="str">
        <f t="shared" ref="Y1795:Y1831" si="598">IF(P1795=$X$2,$O1795,"")</f>
        <v/>
      </c>
      <c r="AA1795" s="355" t="str">
        <f t="shared" ref="AA1795:AA1831" si="599">IF($P1795=$Z$2,$O1795,"")</f>
        <v/>
      </c>
      <c r="AC1795" s="355" t="str">
        <f t="shared" ref="AC1795:AC1831" si="600">IF($P1795=$AB$2,$O1795,"")</f>
        <v/>
      </c>
      <c r="AE1795" s="4" t="str">
        <f t="shared" ref="AE1795:AE1831" si="601">IF($P1795=$AD$2,$O1795,"")</f>
        <v/>
      </c>
      <c r="AG1795" s="4" t="str">
        <f t="shared" ref="AG1795:AG1831" si="602">IF($P1795=$AF$2,$O1795,"")</f>
        <v/>
      </c>
      <c r="AI1795" s="4" t="str">
        <f t="shared" ref="AI1795:AI1831" si="603">IF($P1795=$AH$2,$O1795,"")</f>
        <v/>
      </c>
      <c r="AK1795" s="4" t="str">
        <f t="shared" ref="AK1795:AK1831" si="604">IF($P1795=$AJ$2,$O1795,"")</f>
        <v/>
      </c>
      <c r="AM1795" s="4" t="str">
        <f t="shared" ref="AM1795:AM1831" si="605">IF($P1795=$AL$2,$O1795,"")</f>
        <v/>
      </c>
      <c r="AO1795" s="4" t="str">
        <f t="shared" ref="AO1795:AO1831" si="606">IF($P1795=$AN$2,$O1795,"")</f>
        <v/>
      </c>
      <c r="AQ1795" s="4" t="str">
        <f t="shared" ref="AQ1795:AQ1831" si="607">IF($P1795=$AP$2,$O1795,"")</f>
        <v/>
      </c>
      <c r="AS1795" s="4" t="str">
        <f t="shared" ref="AS1795:AS1831" si="608">IF($P1795=$AR$2,$O1795,"")</f>
        <v/>
      </c>
      <c r="AU1795" s="4" t="str">
        <f t="shared" ref="AU1795:AU1831" si="609">IF($P1795=$AT$2,$O1795,"")</f>
        <v/>
      </c>
      <c r="AW1795" s="359" t="str">
        <f t="shared" ref="AW1795:AW1831" si="610">IF($P1795=$AV$2,$O1795,"")</f>
        <v/>
      </c>
      <c r="AY1795" s="359" t="str">
        <f t="shared" ref="AY1795:AY1831" si="611">IF($P1795=$AX$2,$O1795,"")</f>
        <v/>
      </c>
      <c r="BA1795" s="359" t="str">
        <f t="shared" ref="BA1795:BA1831" si="612">IF($P1795=$AZ$2,$O1795,"")</f>
        <v/>
      </c>
      <c r="BC1795" s="359" t="str">
        <f t="shared" ref="BC1795:BC1831" si="613">IF($P1795=$BB$2,$O1795,"")</f>
        <v/>
      </c>
      <c r="BE1795" s="359" t="str">
        <f t="shared" ref="BE1795:BE1831" si="614">IF($P1795=$BD$2,$O1795,"")</f>
        <v/>
      </c>
      <c r="BG1795" s="359" t="str">
        <f t="shared" ref="BG1795:BG1831" si="615">IF($P1795=$BF$2,$O1795,"")</f>
        <v/>
      </c>
      <c r="BI1795" s="359" t="str">
        <f t="shared" ref="BI1795:BI1831" si="616">IF($P1795=$BH$2,$O1795,"")</f>
        <v/>
      </c>
    </row>
    <row r="1796" spans="3:61" x14ac:dyDescent="0.2">
      <c r="C1796" s="152"/>
      <c r="E1796" s="243"/>
      <c r="F1796" s="374"/>
      <c r="G1796" s="300"/>
      <c r="H1796" s="300"/>
      <c r="I1796" s="300"/>
      <c r="J1796" s="300"/>
      <c r="K1796" s="300"/>
      <c r="L1796" s="300"/>
      <c r="M1796" s="300"/>
      <c r="O1796" s="302"/>
      <c r="U1796" s="355" t="str">
        <f t="shared" si="596"/>
        <v/>
      </c>
      <c r="W1796" s="355" t="str">
        <f t="shared" si="597"/>
        <v/>
      </c>
      <c r="Y1796" s="355" t="str">
        <f t="shared" si="598"/>
        <v/>
      </c>
      <c r="AA1796" s="355" t="str">
        <f t="shared" si="599"/>
        <v/>
      </c>
      <c r="AC1796" s="355" t="str">
        <f t="shared" si="600"/>
        <v/>
      </c>
      <c r="AE1796" s="4" t="str">
        <f t="shared" si="601"/>
        <v/>
      </c>
      <c r="AG1796" s="4" t="str">
        <f t="shared" si="602"/>
        <v/>
      </c>
      <c r="AI1796" s="4" t="str">
        <f t="shared" si="603"/>
        <v/>
      </c>
      <c r="AK1796" s="4" t="str">
        <f t="shared" si="604"/>
        <v/>
      </c>
      <c r="AM1796" s="4" t="str">
        <f t="shared" si="605"/>
        <v/>
      </c>
      <c r="AO1796" s="4" t="str">
        <f t="shared" si="606"/>
        <v/>
      </c>
      <c r="AQ1796" s="4" t="str">
        <f t="shared" si="607"/>
        <v/>
      </c>
      <c r="AS1796" s="4" t="str">
        <f t="shared" si="608"/>
        <v/>
      </c>
      <c r="AU1796" s="4" t="str">
        <f t="shared" si="609"/>
        <v/>
      </c>
      <c r="AW1796" s="359" t="str">
        <f t="shared" si="610"/>
        <v/>
      </c>
      <c r="AY1796" s="359" t="str">
        <f t="shared" si="611"/>
        <v/>
      </c>
      <c r="BA1796" s="359" t="str">
        <f t="shared" si="612"/>
        <v/>
      </c>
      <c r="BC1796" s="359" t="str">
        <f t="shared" si="613"/>
        <v/>
      </c>
      <c r="BE1796" s="359" t="str">
        <f t="shared" si="614"/>
        <v/>
      </c>
      <c r="BG1796" s="359" t="str">
        <f t="shared" si="615"/>
        <v/>
      </c>
      <c r="BI1796" s="359" t="str">
        <f t="shared" si="616"/>
        <v/>
      </c>
    </row>
    <row r="1797" spans="3:61" x14ac:dyDescent="0.2">
      <c r="C1797" s="152"/>
      <c r="E1797" s="243"/>
      <c r="F1797" s="374"/>
      <c r="G1797" s="300"/>
      <c r="H1797" s="300"/>
      <c r="I1797" s="300"/>
      <c r="J1797" s="300"/>
      <c r="K1797" s="300"/>
      <c r="L1797" s="300"/>
      <c r="M1797" s="300"/>
      <c r="O1797" s="302"/>
      <c r="U1797" s="355" t="str">
        <f t="shared" si="596"/>
        <v/>
      </c>
      <c r="W1797" s="355" t="str">
        <f t="shared" si="597"/>
        <v/>
      </c>
      <c r="Y1797" s="355" t="str">
        <f t="shared" si="598"/>
        <v/>
      </c>
      <c r="AA1797" s="355" t="str">
        <f t="shared" si="599"/>
        <v/>
      </c>
      <c r="AC1797" s="355" t="str">
        <f t="shared" si="600"/>
        <v/>
      </c>
      <c r="AE1797" s="4" t="str">
        <f t="shared" si="601"/>
        <v/>
      </c>
      <c r="AG1797" s="4" t="str">
        <f t="shared" si="602"/>
        <v/>
      </c>
      <c r="AI1797" s="4" t="str">
        <f t="shared" si="603"/>
        <v/>
      </c>
      <c r="AK1797" s="4" t="str">
        <f t="shared" si="604"/>
        <v/>
      </c>
      <c r="AM1797" s="4" t="str">
        <f t="shared" si="605"/>
        <v/>
      </c>
      <c r="AO1797" s="4" t="str">
        <f t="shared" si="606"/>
        <v/>
      </c>
      <c r="AQ1797" s="4" t="str">
        <f t="shared" si="607"/>
        <v/>
      </c>
      <c r="AS1797" s="4" t="str">
        <f t="shared" si="608"/>
        <v/>
      </c>
      <c r="AU1797" s="4" t="str">
        <f t="shared" si="609"/>
        <v/>
      </c>
      <c r="AW1797" s="359" t="str">
        <f t="shared" si="610"/>
        <v/>
      </c>
      <c r="AY1797" s="359" t="str">
        <f t="shared" si="611"/>
        <v/>
      </c>
      <c r="BA1797" s="359" t="str">
        <f t="shared" si="612"/>
        <v/>
      </c>
      <c r="BC1797" s="359" t="str">
        <f t="shared" si="613"/>
        <v/>
      </c>
      <c r="BE1797" s="359" t="str">
        <f t="shared" si="614"/>
        <v/>
      </c>
      <c r="BG1797" s="359" t="str">
        <f t="shared" si="615"/>
        <v/>
      </c>
      <c r="BI1797" s="359" t="str">
        <f t="shared" si="616"/>
        <v/>
      </c>
    </row>
    <row r="1798" spans="3:61" x14ac:dyDescent="0.2">
      <c r="C1798" s="152"/>
      <c r="E1798" s="243"/>
      <c r="F1798" s="374"/>
      <c r="G1798" s="300"/>
      <c r="H1798" s="300"/>
      <c r="I1798" s="300"/>
      <c r="J1798" s="300"/>
      <c r="K1798" s="300"/>
      <c r="L1798" s="300"/>
      <c r="M1798" s="300"/>
      <c r="O1798" s="302"/>
      <c r="U1798" s="355" t="str">
        <f t="shared" si="596"/>
        <v/>
      </c>
      <c r="W1798" s="355" t="str">
        <f t="shared" si="597"/>
        <v/>
      </c>
      <c r="Y1798" s="355" t="str">
        <f t="shared" si="598"/>
        <v/>
      </c>
      <c r="AA1798" s="355" t="str">
        <f t="shared" si="599"/>
        <v/>
      </c>
      <c r="AC1798" s="355" t="str">
        <f t="shared" si="600"/>
        <v/>
      </c>
      <c r="AE1798" s="4" t="str">
        <f t="shared" si="601"/>
        <v/>
      </c>
      <c r="AG1798" s="4" t="str">
        <f t="shared" si="602"/>
        <v/>
      </c>
      <c r="AI1798" s="4" t="str">
        <f t="shared" si="603"/>
        <v/>
      </c>
      <c r="AK1798" s="4" t="str">
        <f t="shared" si="604"/>
        <v/>
      </c>
      <c r="AM1798" s="4" t="str">
        <f t="shared" si="605"/>
        <v/>
      </c>
      <c r="AO1798" s="4" t="str">
        <f t="shared" si="606"/>
        <v/>
      </c>
      <c r="AQ1798" s="4" t="str">
        <f t="shared" si="607"/>
        <v/>
      </c>
      <c r="AS1798" s="4" t="str">
        <f t="shared" si="608"/>
        <v/>
      </c>
      <c r="AU1798" s="4" t="str">
        <f t="shared" si="609"/>
        <v/>
      </c>
      <c r="AW1798" s="359" t="str">
        <f t="shared" si="610"/>
        <v/>
      </c>
      <c r="AY1798" s="359" t="str">
        <f t="shared" si="611"/>
        <v/>
      </c>
      <c r="BA1798" s="359" t="str">
        <f t="shared" si="612"/>
        <v/>
      </c>
      <c r="BC1798" s="359" t="str">
        <f t="shared" si="613"/>
        <v/>
      </c>
      <c r="BE1798" s="359" t="str">
        <f t="shared" si="614"/>
        <v/>
      </c>
      <c r="BG1798" s="359" t="str">
        <f t="shared" si="615"/>
        <v/>
      </c>
      <c r="BI1798" s="359" t="str">
        <f t="shared" si="616"/>
        <v/>
      </c>
    </row>
    <row r="1799" spans="3:61" x14ac:dyDescent="0.2">
      <c r="C1799" s="152"/>
      <c r="E1799" s="243"/>
      <c r="F1799" s="374"/>
      <c r="G1799" s="300"/>
      <c r="H1799" s="300"/>
      <c r="I1799" s="300"/>
      <c r="J1799" s="300"/>
      <c r="K1799" s="300"/>
      <c r="L1799" s="300"/>
      <c r="M1799" s="300"/>
      <c r="O1799" s="302"/>
      <c r="U1799" s="355" t="str">
        <f t="shared" si="596"/>
        <v/>
      </c>
      <c r="W1799" s="355" t="str">
        <f t="shared" si="597"/>
        <v/>
      </c>
      <c r="Y1799" s="355" t="str">
        <f t="shared" si="598"/>
        <v/>
      </c>
      <c r="AA1799" s="355" t="str">
        <f t="shared" si="599"/>
        <v/>
      </c>
      <c r="AC1799" s="355" t="str">
        <f t="shared" si="600"/>
        <v/>
      </c>
      <c r="AE1799" s="4" t="str">
        <f t="shared" si="601"/>
        <v/>
      </c>
      <c r="AG1799" s="4" t="str">
        <f t="shared" si="602"/>
        <v/>
      </c>
      <c r="AI1799" s="4" t="str">
        <f t="shared" si="603"/>
        <v/>
      </c>
      <c r="AK1799" s="4" t="str">
        <f t="shared" si="604"/>
        <v/>
      </c>
      <c r="AM1799" s="4" t="str">
        <f t="shared" si="605"/>
        <v/>
      </c>
      <c r="AO1799" s="4" t="str">
        <f t="shared" si="606"/>
        <v/>
      </c>
      <c r="AQ1799" s="4" t="str">
        <f t="shared" si="607"/>
        <v/>
      </c>
      <c r="AS1799" s="4" t="str">
        <f t="shared" si="608"/>
        <v/>
      </c>
      <c r="AU1799" s="4" t="str">
        <f t="shared" si="609"/>
        <v/>
      </c>
      <c r="AW1799" s="359" t="str">
        <f t="shared" si="610"/>
        <v/>
      </c>
      <c r="AY1799" s="359" t="str">
        <f t="shared" si="611"/>
        <v/>
      </c>
      <c r="BA1799" s="359" t="str">
        <f t="shared" si="612"/>
        <v/>
      </c>
      <c r="BC1799" s="359" t="str">
        <f t="shared" si="613"/>
        <v/>
      </c>
      <c r="BE1799" s="359" t="str">
        <f t="shared" si="614"/>
        <v/>
      </c>
      <c r="BG1799" s="359" t="str">
        <f t="shared" si="615"/>
        <v/>
      </c>
      <c r="BI1799" s="359" t="str">
        <f t="shared" si="616"/>
        <v/>
      </c>
    </row>
    <row r="1800" spans="3:61" x14ac:dyDescent="0.2">
      <c r="C1800" s="152"/>
      <c r="E1800" s="243"/>
      <c r="F1800" s="374"/>
      <c r="G1800" s="300"/>
      <c r="H1800" s="300"/>
      <c r="I1800" s="300"/>
      <c r="J1800" s="300"/>
      <c r="K1800" s="300"/>
      <c r="L1800" s="300"/>
      <c r="M1800" s="300"/>
      <c r="O1800" s="302"/>
      <c r="U1800" s="355" t="str">
        <f t="shared" si="596"/>
        <v/>
      </c>
      <c r="W1800" s="355" t="str">
        <f t="shared" si="597"/>
        <v/>
      </c>
      <c r="Y1800" s="355" t="str">
        <f t="shared" si="598"/>
        <v/>
      </c>
      <c r="AA1800" s="355" t="str">
        <f t="shared" si="599"/>
        <v/>
      </c>
      <c r="AC1800" s="355" t="str">
        <f t="shared" si="600"/>
        <v/>
      </c>
      <c r="AE1800" s="4" t="str">
        <f t="shared" si="601"/>
        <v/>
      </c>
      <c r="AG1800" s="4" t="str">
        <f t="shared" si="602"/>
        <v/>
      </c>
      <c r="AI1800" s="4" t="str">
        <f t="shared" si="603"/>
        <v/>
      </c>
      <c r="AK1800" s="4" t="str">
        <f t="shared" si="604"/>
        <v/>
      </c>
      <c r="AM1800" s="4" t="str">
        <f t="shared" si="605"/>
        <v/>
      </c>
      <c r="AO1800" s="4" t="str">
        <f t="shared" si="606"/>
        <v/>
      </c>
      <c r="AQ1800" s="4" t="str">
        <f t="shared" si="607"/>
        <v/>
      </c>
      <c r="AS1800" s="4" t="str">
        <f t="shared" si="608"/>
        <v/>
      </c>
      <c r="AU1800" s="4" t="str">
        <f t="shared" si="609"/>
        <v/>
      </c>
      <c r="AW1800" s="359" t="str">
        <f t="shared" si="610"/>
        <v/>
      </c>
      <c r="AY1800" s="359" t="str">
        <f t="shared" si="611"/>
        <v/>
      </c>
      <c r="BA1800" s="359" t="str">
        <f t="shared" si="612"/>
        <v/>
      </c>
      <c r="BC1800" s="359" t="str">
        <f t="shared" si="613"/>
        <v/>
      </c>
      <c r="BE1800" s="359" t="str">
        <f t="shared" si="614"/>
        <v/>
      </c>
      <c r="BG1800" s="359" t="str">
        <f t="shared" si="615"/>
        <v/>
      </c>
      <c r="BI1800" s="359" t="str">
        <f t="shared" si="616"/>
        <v/>
      </c>
    </row>
    <row r="1801" spans="3:61" x14ac:dyDescent="0.2">
      <c r="C1801" s="152"/>
      <c r="E1801" s="243"/>
      <c r="F1801" s="374"/>
      <c r="G1801" s="300"/>
      <c r="H1801" s="300"/>
      <c r="I1801" s="300"/>
      <c r="J1801" s="300"/>
      <c r="K1801" s="300"/>
      <c r="L1801" s="300"/>
      <c r="M1801" s="300"/>
      <c r="O1801" s="302"/>
      <c r="U1801" s="355" t="str">
        <f t="shared" si="596"/>
        <v/>
      </c>
      <c r="W1801" s="355" t="str">
        <f t="shared" si="597"/>
        <v/>
      </c>
      <c r="Y1801" s="355" t="str">
        <f t="shared" si="598"/>
        <v/>
      </c>
      <c r="AA1801" s="355" t="str">
        <f t="shared" si="599"/>
        <v/>
      </c>
      <c r="AC1801" s="355" t="str">
        <f t="shared" si="600"/>
        <v/>
      </c>
      <c r="AE1801" s="4" t="str">
        <f t="shared" si="601"/>
        <v/>
      </c>
      <c r="AG1801" s="4" t="str">
        <f t="shared" si="602"/>
        <v/>
      </c>
      <c r="AI1801" s="4" t="str">
        <f t="shared" si="603"/>
        <v/>
      </c>
      <c r="AK1801" s="4" t="str">
        <f t="shared" si="604"/>
        <v/>
      </c>
      <c r="AM1801" s="4" t="str">
        <f t="shared" si="605"/>
        <v/>
      </c>
      <c r="AO1801" s="4" t="str">
        <f t="shared" si="606"/>
        <v/>
      </c>
      <c r="AQ1801" s="4" t="str">
        <f t="shared" si="607"/>
        <v/>
      </c>
      <c r="AS1801" s="4" t="str">
        <f t="shared" si="608"/>
        <v/>
      </c>
      <c r="AU1801" s="4" t="str">
        <f t="shared" si="609"/>
        <v/>
      </c>
      <c r="AW1801" s="359" t="str">
        <f t="shared" si="610"/>
        <v/>
      </c>
      <c r="AY1801" s="359" t="str">
        <f t="shared" si="611"/>
        <v/>
      </c>
      <c r="BA1801" s="359" t="str">
        <f t="shared" si="612"/>
        <v/>
      </c>
      <c r="BC1801" s="359" t="str">
        <f t="shared" si="613"/>
        <v/>
      </c>
      <c r="BE1801" s="359" t="str">
        <f t="shared" si="614"/>
        <v/>
      </c>
      <c r="BG1801" s="359" t="str">
        <f t="shared" si="615"/>
        <v/>
      </c>
      <c r="BI1801" s="359" t="str">
        <f t="shared" si="616"/>
        <v/>
      </c>
    </row>
    <row r="1802" spans="3:61" x14ac:dyDescent="0.2">
      <c r="C1802" s="152"/>
      <c r="E1802" s="243"/>
      <c r="F1802" s="374"/>
      <c r="G1802" s="300"/>
      <c r="H1802" s="300"/>
      <c r="I1802" s="300"/>
      <c r="J1802" s="300"/>
      <c r="K1802" s="300"/>
      <c r="L1802" s="300"/>
      <c r="M1802" s="300"/>
      <c r="O1802" s="302"/>
      <c r="U1802" s="355" t="str">
        <f t="shared" si="596"/>
        <v/>
      </c>
      <c r="W1802" s="355" t="str">
        <f t="shared" si="597"/>
        <v/>
      </c>
      <c r="Y1802" s="355" t="str">
        <f t="shared" si="598"/>
        <v/>
      </c>
      <c r="AA1802" s="355" t="str">
        <f t="shared" si="599"/>
        <v/>
      </c>
      <c r="AC1802" s="355" t="str">
        <f t="shared" si="600"/>
        <v/>
      </c>
      <c r="AE1802" s="4" t="str">
        <f t="shared" si="601"/>
        <v/>
      </c>
      <c r="AG1802" s="4" t="str">
        <f t="shared" si="602"/>
        <v/>
      </c>
      <c r="AI1802" s="4" t="str">
        <f t="shared" si="603"/>
        <v/>
      </c>
      <c r="AK1802" s="4" t="str">
        <f t="shared" si="604"/>
        <v/>
      </c>
      <c r="AM1802" s="4" t="str">
        <f t="shared" si="605"/>
        <v/>
      </c>
      <c r="AO1802" s="4" t="str">
        <f t="shared" si="606"/>
        <v/>
      </c>
      <c r="AQ1802" s="4" t="str">
        <f t="shared" si="607"/>
        <v/>
      </c>
      <c r="AS1802" s="4" t="str">
        <f t="shared" si="608"/>
        <v/>
      </c>
      <c r="AU1802" s="4" t="str">
        <f t="shared" si="609"/>
        <v/>
      </c>
      <c r="AW1802" s="359" t="str">
        <f t="shared" si="610"/>
        <v/>
      </c>
      <c r="AY1802" s="359" t="str">
        <f t="shared" si="611"/>
        <v/>
      </c>
      <c r="BA1802" s="359" t="str">
        <f t="shared" si="612"/>
        <v/>
      </c>
      <c r="BC1802" s="359" t="str">
        <f t="shared" si="613"/>
        <v/>
      </c>
      <c r="BE1802" s="359" t="str">
        <f t="shared" si="614"/>
        <v/>
      </c>
      <c r="BG1802" s="359" t="str">
        <f t="shared" si="615"/>
        <v/>
      </c>
      <c r="BI1802" s="359" t="str">
        <f t="shared" si="616"/>
        <v/>
      </c>
    </row>
    <row r="1803" spans="3:61" x14ac:dyDescent="0.2">
      <c r="C1803" s="152"/>
      <c r="E1803" s="243"/>
      <c r="F1803" s="374"/>
      <c r="G1803" s="300"/>
      <c r="H1803" s="300"/>
      <c r="I1803" s="300"/>
      <c r="J1803" s="300"/>
      <c r="K1803" s="300"/>
      <c r="L1803" s="300"/>
      <c r="M1803" s="300"/>
      <c r="O1803" s="302"/>
      <c r="U1803" s="355" t="str">
        <f t="shared" si="596"/>
        <v/>
      </c>
      <c r="W1803" s="355" t="str">
        <f t="shared" si="597"/>
        <v/>
      </c>
      <c r="Y1803" s="355" t="str">
        <f t="shared" si="598"/>
        <v/>
      </c>
      <c r="AA1803" s="355" t="str">
        <f t="shared" si="599"/>
        <v/>
      </c>
      <c r="AC1803" s="355" t="str">
        <f t="shared" si="600"/>
        <v/>
      </c>
      <c r="AE1803" s="4" t="str">
        <f t="shared" si="601"/>
        <v/>
      </c>
      <c r="AG1803" s="4" t="str">
        <f t="shared" si="602"/>
        <v/>
      </c>
      <c r="AI1803" s="4" t="str">
        <f t="shared" si="603"/>
        <v/>
      </c>
      <c r="AK1803" s="4" t="str">
        <f t="shared" si="604"/>
        <v/>
      </c>
      <c r="AM1803" s="4" t="str">
        <f t="shared" si="605"/>
        <v/>
      </c>
      <c r="AO1803" s="4" t="str">
        <f t="shared" si="606"/>
        <v/>
      </c>
      <c r="AQ1803" s="4" t="str">
        <f t="shared" si="607"/>
        <v/>
      </c>
      <c r="AS1803" s="4" t="str">
        <f t="shared" si="608"/>
        <v/>
      </c>
      <c r="AU1803" s="4" t="str">
        <f t="shared" si="609"/>
        <v/>
      </c>
      <c r="AW1803" s="359" t="str">
        <f t="shared" si="610"/>
        <v/>
      </c>
      <c r="AY1803" s="359" t="str">
        <f t="shared" si="611"/>
        <v/>
      </c>
      <c r="BA1803" s="359" t="str">
        <f t="shared" si="612"/>
        <v/>
      </c>
      <c r="BC1803" s="359" t="str">
        <f t="shared" si="613"/>
        <v/>
      </c>
      <c r="BE1803" s="359" t="str">
        <f t="shared" si="614"/>
        <v/>
      </c>
      <c r="BG1803" s="359" t="str">
        <f t="shared" si="615"/>
        <v/>
      </c>
      <c r="BI1803" s="359" t="str">
        <f t="shared" si="616"/>
        <v/>
      </c>
    </row>
    <row r="1804" spans="3:61" x14ac:dyDescent="0.2">
      <c r="C1804" s="152"/>
      <c r="E1804" s="243"/>
      <c r="F1804" s="374"/>
      <c r="G1804" s="300"/>
      <c r="H1804" s="300"/>
      <c r="I1804" s="300"/>
      <c r="J1804" s="300"/>
      <c r="K1804" s="300"/>
      <c r="L1804" s="300"/>
      <c r="M1804" s="300"/>
      <c r="O1804" s="302"/>
      <c r="U1804" s="355" t="str">
        <f t="shared" si="596"/>
        <v/>
      </c>
      <c r="W1804" s="355" t="str">
        <f t="shared" si="597"/>
        <v/>
      </c>
      <c r="Y1804" s="355" t="str">
        <f t="shared" si="598"/>
        <v/>
      </c>
      <c r="AA1804" s="355" t="str">
        <f t="shared" si="599"/>
        <v/>
      </c>
      <c r="AC1804" s="355" t="str">
        <f t="shared" si="600"/>
        <v/>
      </c>
      <c r="AE1804" s="4" t="str">
        <f t="shared" si="601"/>
        <v/>
      </c>
      <c r="AG1804" s="4" t="str">
        <f t="shared" si="602"/>
        <v/>
      </c>
      <c r="AI1804" s="4" t="str">
        <f t="shared" si="603"/>
        <v/>
      </c>
      <c r="AK1804" s="4" t="str">
        <f t="shared" si="604"/>
        <v/>
      </c>
      <c r="AM1804" s="4" t="str">
        <f t="shared" si="605"/>
        <v/>
      </c>
      <c r="AO1804" s="4" t="str">
        <f t="shared" si="606"/>
        <v/>
      </c>
      <c r="AQ1804" s="4" t="str">
        <f t="shared" si="607"/>
        <v/>
      </c>
      <c r="AS1804" s="4" t="str">
        <f t="shared" si="608"/>
        <v/>
      </c>
      <c r="AU1804" s="4" t="str">
        <f t="shared" si="609"/>
        <v/>
      </c>
      <c r="AW1804" s="359" t="str">
        <f t="shared" si="610"/>
        <v/>
      </c>
      <c r="AY1804" s="359" t="str">
        <f t="shared" si="611"/>
        <v/>
      </c>
      <c r="BA1804" s="359" t="str">
        <f t="shared" si="612"/>
        <v/>
      </c>
      <c r="BC1804" s="359" t="str">
        <f t="shared" si="613"/>
        <v/>
      </c>
      <c r="BE1804" s="359" t="str">
        <f t="shared" si="614"/>
        <v/>
      </c>
      <c r="BG1804" s="359" t="str">
        <f t="shared" si="615"/>
        <v/>
      </c>
      <c r="BI1804" s="359" t="str">
        <f t="shared" si="616"/>
        <v/>
      </c>
    </row>
    <row r="1805" spans="3:61" x14ac:dyDescent="0.2">
      <c r="C1805" s="152"/>
      <c r="E1805" s="243"/>
      <c r="F1805" s="374"/>
      <c r="G1805" s="300"/>
      <c r="H1805" s="300"/>
      <c r="I1805" s="300"/>
      <c r="J1805" s="300"/>
      <c r="K1805" s="300"/>
      <c r="L1805" s="300"/>
      <c r="M1805" s="300"/>
      <c r="O1805" s="302"/>
      <c r="U1805" s="355" t="str">
        <f t="shared" si="596"/>
        <v/>
      </c>
      <c r="W1805" s="355" t="str">
        <f t="shared" si="597"/>
        <v/>
      </c>
      <c r="Y1805" s="355" t="str">
        <f t="shared" si="598"/>
        <v/>
      </c>
      <c r="AA1805" s="355" t="str">
        <f t="shared" si="599"/>
        <v/>
      </c>
      <c r="AC1805" s="355" t="str">
        <f t="shared" si="600"/>
        <v/>
      </c>
      <c r="AE1805" s="4" t="str">
        <f t="shared" si="601"/>
        <v/>
      </c>
      <c r="AG1805" s="4" t="str">
        <f t="shared" si="602"/>
        <v/>
      </c>
      <c r="AI1805" s="4" t="str">
        <f t="shared" si="603"/>
        <v/>
      </c>
      <c r="AK1805" s="4" t="str">
        <f t="shared" si="604"/>
        <v/>
      </c>
      <c r="AM1805" s="4" t="str">
        <f t="shared" si="605"/>
        <v/>
      </c>
      <c r="AO1805" s="4" t="str">
        <f t="shared" si="606"/>
        <v/>
      </c>
      <c r="AQ1805" s="4" t="str">
        <f t="shared" si="607"/>
        <v/>
      </c>
      <c r="AS1805" s="4" t="str">
        <f t="shared" si="608"/>
        <v/>
      </c>
      <c r="AU1805" s="4" t="str">
        <f t="shared" si="609"/>
        <v/>
      </c>
      <c r="AW1805" s="359" t="str">
        <f t="shared" si="610"/>
        <v/>
      </c>
      <c r="AY1805" s="359" t="str">
        <f t="shared" si="611"/>
        <v/>
      </c>
      <c r="BA1805" s="359" t="str">
        <f t="shared" si="612"/>
        <v/>
      </c>
      <c r="BC1805" s="359" t="str">
        <f t="shared" si="613"/>
        <v/>
      </c>
      <c r="BE1805" s="359" t="str">
        <f t="shared" si="614"/>
        <v/>
      </c>
      <c r="BG1805" s="359" t="str">
        <f t="shared" si="615"/>
        <v/>
      </c>
      <c r="BI1805" s="359" t="str">
        <f t="shared" si="616"/>
        <v/>
      </c>
    </row>
    <row r="1806" spans="3:61" x14ac:dyDescent="0.2">
      <c r="C1806" s="152"/>
      <c r="E1806" s="243"/>
      <c r="F1806" s="374"/>
      <c r="G1806" s="300"/>
      <c r="H1806" s="300"/>
      <c r="I1806" s="300"/>
      <c r="J1806" s="300"/>
      <c r="K1806" s="300"/>
      <c r="L1806" s="300"/>
      <c r="M1806" s="300"/>
      <c r="O1806" s="302"/>
      <c r="U1806" s="355" t="str">
        <f t="shared" si="596"/>
        <v/>
      </c>
      <c r="W1806" s="355" t="str">
        <f t="shared" si="597"/>
        <v/>
      </c>
      <c r="Y1806" s="355" t="str">
        <f t="shared" si="598"/>
        <v/>
      </c>
      <c r="AA1806" s="355" t="str">
        <f t="shared" si="599"/>
        <v/>
      </c>
      <c r="AC1806" s="355" t="str">
        <f t="shared" si="600"/>
        <v/>
      </c>
      <c r="AE1806" s="4" t="str">
        <f t="shared" si="601"/>
        <v/>
      </c>
      <c r="AG1806" s="4" t="str">
        <f t="shared" si="602"/>
        <v/>
      </c>
      <c r="AI1806" s="4" t="str">
        <f t="shared" si="603"/>
        <v/>
      </c>
      <c r="AK1806" s="4" t="str">
        <f t="shared" si="604"/>
        <v/>
      </c>
      <c r="AM1806" s="4" t="str">
        <f t="shared" si="605"/>
        <v/>
      </c>
      <c r="AO1806" s="4" t="str">
        <f t="shared" si="606"/>
        <v/>
      </c>
      <c r="AQ1806" s="4" t="str">
        <f t="shared" si="607"/>
        <v/>
      </c>
      <c r="AS1806" s="4" t="str">
        <f t="shared" si="608"/>
        <v/>
      </c>
      <c r="AU1806" s="4" t="str">
        <f t="shared" si="609"/>
        <v/>
      </c>
      <c r="AW1806" s="359" t="str">
        <f t="shared" si="610"/>
        <v/>
      </c>
      <c r="AY1806" s="359" t="str">
        <f t="shared" si="611"/>
        <v/>
      </c>
      <c r="BA1806" s="359" t="str">
        <f t="shared" si="612"/>
        <v/>
      </c>
      <c r="BC1806" s="359" t="str">
        <f t="shared" si="613"/>
        <v/>
      </c>
      <c r="BE1806" s="359" t="str">
        <f t="shared" si="614"/>
        <v/>
      </c>
      <c r="BG1806" s="359" t="str">
        <f t="shared" si="615"/>
        <v/>
      </c>
      <c r="BI1806" s="359" t="str">
        <f t="shared" si="616"/>
        <v/>
      </c>
    </row>
    <row r="1807" spans="3:61" x14ac:dyDescent="0.2">
      <c r="C1807" s="152"/>
      <c r="E1807" s="243"/>
      <c r="F1807" s="374"/>
      <c r="G1807" s="300"/>
      <c r="H1807" s="300"/>
      <c r="I1807" s="300"/>
      <c r="J1807" s="300"/>
      <c r="K1807" s="300"/>
      <c r="L1807" s="300"/>
      <c r="M1807" s="300"/>
      <c r="O1807" s="302"/>
      <c r="U1807" s="355" t="str">
        <f t="shared" si="596"/>
        <v/>
      </c>
      <c r="W1807" s="355" t="str">
        <f t="shared" si="597"/>
        <v/>
      </c>
      <c r="Y1807" s="355" t="str">
        <f t="shared" si="598"/>
        <v/>
      </c>
      <c r="AA1807" s="355" t="str">
        <f t="shared" si="599"/>
        <v/>
      </c>
      <c r="AC1807" s="355" t="str">
        <f t="shared" si="600"/>
        <v/>
      </c>
      <c r="AE1807" s="4" t="str">
        <f t="shared" si="601"/>
        <v/>
      </c>
      <c r="AG1807" s="4" t="str">
        <f t="shared" si="602"/>
        <v/>
      </c>
      <c r="AI1807" s="4" t="str">
        <f t="shared" si="603"/>
        <v/>
      </c>
      <c r="AK1807" s="4" t="str">
        <f t="shared" si="604"/>
        <v/>
      </c>
      <c r="AM1807" s="4" t="str">
        <f t="shared" si="605"/>
        <v/>
      </c>
      <c r="AO1807" s="4" t="str">
        <f t="shared" si="606"/>
        <v/>
      </c>
      <c r="AQ1807" s="4" t="str">
        <f t="shared" si="607"/>
        <v/>
      </c>
      <c r="AS1807" s="4" t="str">
        <f t="shared" si="608"/>
        <v/>
      </c>
      <c r="AU1807" s="4" t="str">
        <f t="shared" si="609"/>
        <v/>
      </c>
      <c r="AW1807" s="359" t="str">
        <f t="shared" si="610"/>
        <v/>
      </c>
      <c r="AY1807" s="359" t="str">
        <f t="shared" si="611"/>
        <v/>
      </c>
      <c r="BA1807" s="359" t="str">
        <f t="shared" si="612"/>
        <v/>
      </c>
      <c r="BC1807" s="359" t="str">
        <f t="shared" si="613"/>
        <v/>
      </c>
      <c r="BE1807" s="359" t="str">
        <f t="shared" si="614"/>
        <v/>
      </c>
      <c r="BG1807" s="359" t="str">
        <f t="shared" si="615"/>
        <v/>
      </c>
      <c r="BI1807" s="359" t="str">
        <f t="shared" si="616"/>
        <v/>
      </c>
    </row>
    <row r="1808" spans="3:61" x14ac:dyDescent="0.2">
      <c r="C1808" s="152"/>
      <c r="E1808" s="243"/>
      <c r="F1808" s="374"/>
      <c r="G1808" s="300"/>
      <c r="H1808" s="300"/>
      <c r="I1808" s="300"/>
      <c r="J1808" s="300"/>
      <c r="K1808" s="300"/>
      <c r="L1808" s="300"/>
      <c r="M1808" s="300"/>
      <c r="O1808" s="302"/>
      <c r="U1808" s="355" t="str">
        <f t="shared" si="596"/>
        <v/>
      </c>
      <c r="W1808" s="355" t="str">
        <f t="shared" si="597"/>
        <v/>
      </c>
      <c r="Y1808" s="355" t="str">
        <f t="shared" si="598"/>
        <v/>
      </c>
      <c r="AA1808" s="355" t="str">
        <f t="shared" si="599"/>
        <v/>
      </c>
      <c r="AC1808" s="355" t="str">
        <f t="shared" si="600"/>
        <v/>
      </c>
      <c r="AE1808" s="4" t="str">
        <f t="shared" si="601"/>
        <v/>
      </c>
      <c r="AG1808" s="4" t="str">
        <f t="shared" si="602"/>
        <v/>
      </c>
      <c r="AI1808" s="4" t="str">
        <f t="shared" si="603"/>
        <v/>
      </c>
      <c r="AK1808" s="4" t="str">
        <f t="shared" si="604"/>
        <v/>
      </c>
      <c r="AM1808" s="4" t="str">
        <f t="shared" si="605"/>
        <v/>
      </c>
      <c r="AO1808" s="4" t="str">
        <f t="shared" si="606"/>
        <v/>
      </c>
      <c r="AQ1808" s="4" t="str">
        <f t="shared" si="607"/>
        <v/>
      </c>
      <c r="AS1808" s="4" t="str">
        <f t="shared" si="608"/>
        <v/>
      </c>
      <c r="AU1808" s="4" t="str">
        <f t="shared" si="609"/>
        <v/>
      </c>
      <c r="AW1808" s="359" t="str">
        <f t="shared" si="610"/>
        <v/>
      </c>
      <c r="AY1808" s="359" t="str">
        <f t="shared" si="611"/>
        <v/>
      </c>
      <c r="BA1808" s="359" t="str">
        <f t="shared" si="612"/>
        <v/>
      </c>
      <c r="BC1808" s="359" t="str">
        <f t="shared" si="613"/>
        <v/>
      </c>
      <c r="BE1808" s="359" t="str">
        <f t="shared" si="614"/>
        <v/>
      </c>
      <c r="BG1808" s="359" t="str">
        <f t="shared" si="615"/>
        <v/>
      </c>
      <c r="BI1808" s="359" t="str">
        <f t="shared" si="616"/>
        <v/>
      </c>
    </row>
    <row r="1809" spans="3:61" x14ac:dyDescent="0.2">
      <c r="C1809" s="152"/>
      <c r="E1809" s="243"/>
      <c r="F1809" s="374"/>
      <c r="G1809" s="300"/>
      <c r="H1809" s="300"/>
      <c r="I1809" s="300"/>
      <c r="J1809" s="300"/>
      <c r="K1809" s="300"/>
      <c r="L1809" s="300"/>
      <c r="M1809" s="300"/>
      <c r="O1809" s="302"/>
      <c r="U1809" s="355" t="str">
        <f t="shared" si="596"/>
        <v/>
      </c>
      <c r="W1809" s="355" t="str">
        <f t="shared" si="597"/>
        <v/>
      </c>
      <c r="Y1809" s="355" t="str">
        <f t="shared" si="598"/>
        <v/>
      </c>
      <c r="AA1809" s="355" t="str">
        <f t="shared" si="599"/>
        <v/>
      </c>
      <c r="AC1809" s="355" t="str">
        <f t="shared" si="600"/>
        <v/>
      </c>
      <c r="AE1809" s="4" t="str">
        <f t="shared" si="601"/>
        <v/>
      </c>
      <c r="AG1809" s="4" t="str">
        <f t="shared" si="602"/>
        <v/>
      </c>
      <c r="AI1809" s="4" t="str">
        <f t="shared" si="603"/>
        <v/>
      </c>
      <c r="AK1809" s="4" t="str">
        <f t="shared" si="604"/>
        <v/>
      </c>
      <c r="AM1809" s="4" t="str">
        <f t="shared" si="605"/>
        <v/>
      </c>
      <c r="AO1809" s="4" t="str">
        <f t="shared" si="606"/>
        <v/>
      </c>
      <c r="AQ1809" s="4" t="str">
        <f t="shared" si="607"/>
        <v/>
      </c>
      <c r="AS1809" s="4" t="str">
        <f t="shared" si="608"/>
        <v/>
      </c>
      <c r="AU1809" s="4" t="str">
        <f t="shared" si="609"/>
        <v/>
      </c>
      <c r="AW1809" s="359" t="str">
        <f t="shared" si="610"/>
        <v/>
      </c>
      <c r="AY1809" s="359" t="str">
        <f t="shared" si="611"/>
        <v/>
      </c>
      <c r="BA1809" s="359" t="str">
        <f t="shared" si="612"/>
        <v/>
      </c>
      <c r="BC1809" s="359" t="str">
        <f t="shared" si="613"/>
        <v/>
      </c>
      <c r="BE1809" s="359" t="str">
        <f t="shared" si="614"/>
        <v/>
      </c>
      <c r="BG1809" s="359" t="str">
        <f t="shared" si="615"/>
        <v/>
      </c>
      <c r="BI1809" s="359" t="str">
        <f t="shared" si="616"/>
        <v/>
      </c>
    </row>
    <row r="1810" spans="3:61" x14ac:dyDescent="0.2">
      <c r="C1810" s="152"/>
      <c r="E1810" s="243"/>
      <c r="F1810" s="374"/>
      <c r="G1810" s="300"/>
      <c r="H1810" s="300"/>
      <c r="I1810" s="300"/>
      <c r="J1810" s="300"/>
      <c r="K1810" s="300"/>
      <c r="L1810" s="300"/>
      <c r="M1810" s="300"/>
      <c r="O1810" s="302"/>
      <c r="U1810" s="355" t="str">
        <f t="shared" si="596"/>
        <v/>
      </c>
      <c r="W1810" s="355" t="str">
        <f t="shared" si="597"/>
        <v/>
      </c>
      <c r="Y1810" s="355" t="str">
        <f t="shared" si="598"/>
        <v/>
      </c>
      <c r="AA1810" s="355" t="str">
        <f t="shared" si="599"/>
        <v/>
      </c>
      <c r="AC1810" s="355" t="str">
        <f t="shared" si="600"/>
        <v/>
      </c>
      <c r="AE1810" s="4" t="str">
        <f t="shared" si="601"/>
        <v/>
      </c>
      <c r="AG1810" s="4" t="str">
        <f t="shared" si="602"/>
        <v/>
      </c>
      <c r="AI1810" s="4" t="str">
        <f t="shared" si="603"/>
        <v/>
      </c>
      <c r="AK1810" s="4" t="str">
        <f t="shared" si="604"/>
        <v/>
      </c>
      <c r="AM1810" s="4" t="str">
        <f t="shared" si="605"/>
        <v/>
      </c>
      <c r="AO1810" s="4" t="str">
        <f t="shared" si="606"/>
        <v/>
      </c>
      <c r="AQ1810" s="4" t="str">
        <f t="shared" si="607"/>
        <v/>
      </c>
      <c r="AS1810" s="4" t="str">
        <f t="shared" si="608"/>
        <v/>
      </c>
      <c r="AU1810" s="4" t="str">
        <f t="shared" si="609"/>
        <v/>
      </c>
      <c r="AW1810" s="359" t="str">
        <f t="shared" si="610"/>
        <v/>
      </c>
      <c r="AY1810" s="359" t="str">
        <f t="shared" si="611"/>
        <v/>
      </c>
      <c r="BA1810" s="359" t="str">
        <f t="shared" si="612"/>
        <v/>
      </c>
      <c r="BC1810" s="359" t="str">
        <f t="shared" si="613"/>
        <v/>
      </c>
      <c r="BE1810" s="359" t="str">
        <f t="shared" si="614"/>
        <v/>
      </c>
      <c r="BG1810" s="359" t="str">
        <f t="shared" si="615"/>
        <v/>
      </c>
      <c r="BI1810" s="359" t="str">
        <f t="shared" si="616"/>
        <v/>
      </c>
    </row>
    <row r="1811" spans="3:61" x14ac:dyDescent="0.2">
      <c r="C1811" s="152"/>
      <c r="E1811" s="243"/>
      <c r="F1811" s="374"/>
      <c r="G1811" s="300"/>
      <c r="H1811" s="300"/>
      <c r="I1811" s="300"/>
      <c r="J1811" s="300"/>
      <c r="K1811" s="300"/>
      <c r="L1811" s="300"/>
      <c r="M1811" s="300"/>
      <c r="O1811" s="302"/>
      <c r="U1811" s="355" t="str">
        <f t="shared" si="596"/>
        <v/>
      </c>
      <c r="W1811" s="355" t="str">
        <f t="shared" si="597"/>
        <v/>
      </c>
      <c r="Y1811" s="355" t="str">
        <f t="shared" si="598"/>
        <v/>
      </c>
      <c r="AA1811" s="355" t="str">
        <f t="shared" si="599"/>
        <v/>
      </c>
      <c r="AC1811" s="355" t="str">
        <f t="shared" si="600"/>
        <v/>
      </c>
      <c r="AE1811" s="4" t="str">
        <f t="shared" si="601"/>
        <v/>
      </c>
      <c r="AG1811" s="4" t="str">
        <f t="shared" si="602"/>
        <v/>
      </c>
      <c r="AI1811" s="4" t="str">
        <f t="shared" si="603"/>
        <v/>
      </c>
      <c r="AK1811" s="4" t="str">
        <f t="shared" si="604"/>
        <v/>
      </c>
      <c r="AM1811" s="4" t="str">
        <f t="shared" si="605"/>
        <v/>
      </c>
      <c r="AO1811" s="4" t="str">
        <f t="shared" si="606"/>
        <v/>
      </c>
      <c r="AQ1811" s="4" t="str">
        <f t="shared" si="607"/>
        <v/>
      </c>
      <c r="AS1811" s="4" t="str">
        <f t="shared" si="608"/>
        <v/>
      </c>
      <c r="AU1811" s="4" t="str">
        <f t="shared" si="609"/>
        <v/>
      </c>
      <c r="AW1811" s="359" t="str">
        <f t="shared" si="610"/>
        <v/>
      </c>
      <c r="AY1811" s="359" t="str">
        <f t="shared" si="611"/>
        <v/>
      </c>
      <c r="BA1811" s="359" t="str">
        <f t="shared" si="612"/>
        <v/>
      </c>
      <c r="BC1811" s="359" t="str">
        <f t="shared" si="613"/>
        <v/>
      </c>
      <c r="BE1811" s="359" t="str">
        <f t="shared" si="614"/>
        <v/>
      </c>
      <c r="BG1811" s="359" t="str">
        <f t="shared" si="615"/>
        <v/>
      </c>
      <c r="BI1811" s="359" t="str">
        <f t="shared" si="616"/>
        <v/>
      </c>
    </row>
    <row r="1812" spans="3:61" x14ac:dyDescent="0.2">
      <c r="C1812" s="152"/>
      <c r="E1812" s="243"/>
      <c r="F1812" s="374"/>
      <c r="G1812" s="300"/>
      <c r="H1812" s="300"/>
      <c r="I1812" s="300"/>
      <c r="J1812" s="300"/>
      <c r="K1812" s="300"/>
      <c r="L1812" s="300"/>
      <c r="M1812" s="300"/>
      <c r="O1812" s="302"/>
      <c r="U1812" s="355" t="str">
        <f t="shared" si="596"/>
        <v/>
      </c>
      <c r="W1812" s="355" t="str">
        <f t="shared" si="597"/>
        <v/>
      </c>
      <c r="Y1812" s="355" t="str">
        <f t="shared" si="598"/>
        <v/>
      </c>
      <c r="AA1812" s="355" t="str">
        <f t="shared" si="599"/>
        <v/>
      </c>
      <c r="AC1812" s="355" t="str">
        <f t="shared" si="600"/>
        <v/>
      </c>
      <c r="AE1812" s="4" t="str">
        <f t="shared" si="601"/>
        <v/>
      </c>
      <c r="AG1812" s="4" t="str">
        <f t="shared" si="602"/>
        <v/>
      </c>
      <c r="AI1812" s="4" t="str">
        <f t="shared" si="603"/>
        <v/>
      </c>
      <c r="AK1812" s="4" t="str">
        <f t="shared" si="604"/>
        <v/>
      </c>
      <c r="AM1812" s="4" t="str">
        <f t="shared" si="605"/>
        <v/>
      </c>
      <c r="AO1812" s="4" t="str">
        <f t="shared" si="606"/>
        <v/>
      </c>
      <c r="AQ1812" s="4" t="str">
        <f t="shared" si="607"/>
        <v/>
      </c>
      <c r="AS1812" s="4" t="str">
        <f t="shared" si="608"/>
        <v/>
      </c>
      <c r="AU1812" s="4" t="str">
        <f t="shared" si="609"/>
        <v/>
      </c>
      <c r="AW1812" s="359" t="str">
        <f t="shared" si="610"/>
        <v/>
      </c>
      <c r="AY1812" s="359" t="str">
        <f t="shared" si="611"/>
        <v/>
      </c>
      <c r="BA1812" s="359" t="str">
        <f t="shared" si="612"/>
        <v/>
      </c>
      <c r="BC1812" s="359" t="str">
        <f t="shared" si="613"/>
        <v/>
      </c>
      <c r="BE1812" s="359" t="str">
        <f t="shared" si="614"/>
        <v/>
      </c>
      <c r="BG1812" s="359" t="str">
        <f t="shared" si="615"/>
        <v/>
      </c>
      <c r="BI1812" s="359" t="str">
        <f t="shared" si="616"/>
        <v/>
      </c>
    </row>
    <row r="1813" spans="3:61" x14ac:dyDescent="0.2">
      <c r="C1813" s="152"/>
      <c r="E1813" s="243"/>
      <c r="F1813" s="374"/>
      <c r="G1813" s="300"/>
      <c r="H1813" s="300"/>
      <c r="I1813" s="300"/>
      <c r="J1813" s="300"/>
      <c r="K1813" s="300"/>
      <c r="L1813" s="300"/>
      <c r="M1813" s="300"/>
      <c r="O1813" s="302"/>
      <c r="U1813" s="355" t="str">
        <f t="shared" si="596"/>
        <v/>
      </c>
      <c r="W1813" s="355" t="str">
        <f t="shared" si="597"/>
        <v/>
      </c>
      <c r="Y1813" s="355" t="str">
        <f t="shared" si="598"/>
        <v/>
      </c>
      <c r="AA1813" s="355" t="str">
        <f t="shared" si="599"/>
        <v/>
      </c>
      <c r="AC1813" s="355" t="str">
        <f t="shared" si="600"/>
        <v/>
      </c>
      <c r="AE1813" s="4" t="str">
        <f t="shared" si="601"/>
        <v/>
      </c>
      <c r="AG1813" s="4" t="str">
        <f t="shared" si="602"/>
        <v/>
      </c>
      <c r="AI1813" s="4" t="str">
        <f t="shared" si="603"/>
        <v/>
      </c>
      <c r="AK1813" s="4" t="str">
        <f t="shared" si="604"/>
        <v/>
      </c>
      <c r="AM1813" s="4" t="str">
        <f t="shared" si="605"/>
        <v/>
      </c>
      <c r="AO1813" s="4" t="str">
        <f t="shared" si="606"/>
        <v/>
      </c>
      <c r="AQ1813" s="4" t="str">
        <f t="shared" si="607"/>
        <v/>
      </c>
      <c r="AS1813" s="4" t="str">
        <f t="shared" si="608"/>
        <v/>
      </c>
      <c r="AU1813" s="4" t="str">
        <f t="shared" si="609"/>
        <v/>
      </c>
      <c r="AW1813" s="359" t="str">
        <f t="shared" si="610"/>
        <v/>
      </c>
      <c r="AY1813" s="359" t="str">
        <f t="shared" si="611"/>
        <v/>
      </c>
      <c r="BA1813" s="359" t="str">
        <f t="shared" si="612"/>
        <v/>
      </c>
      <c r="BC1813" s="359" t="str">
        <f t="shared" si="613"/>
        <v/>
      </c>
      <c r="BE1813" s="359" t="str">
        <f t="shared" si="614"/>
        <v/>
      </c>
      <c r="BG1813" s="359" t="str">
        <f t="shared" si="615"/>
        <v/>
      </c>
      <c r="BI1813" s="359" t="str">
        <f t="shared" si="616"/>
        <v/>
      </c>
    </row>
    <row r="1814" spans="3:61" x14ac:dyDescent="0.2">
      <c r="C1814" s="152"/>
      <c r="E1814" s="243"/>
      <c r="F1814" s="374"/>
      <c r="G1814" s="300"/>
      <c r="H1814" s="300"/>
      <c r="I1814" s="300"/>
      <c r="J1814" s="300"/>
      <c r="K1814" s="300"/>
      <c r="L1814" s="300"/>
      <c r="M1814" s="300"/>
      <c r="O1814" s="302"/>
      <c r="U1814" s="355" t="str">
        <f t="shared" si="596"/>
        <v/>
      </c>
      <c r="W1814" s="355" t="str">
        <f t="shared" si="597"/>
        <v/>
      </c>
      <c r="Y1814" s="355" t="str">
        <f t="shared" si="598"/>
        <v/>
      </c>
      <c r="AA1814" s="355" t="str">
        <f t="shared" si="599"/>
        <v/>
      </c>
      <c r="AC1814" s="355" t="str">
        <f t="shared" si="600"/>
        <v/>
      </c>
      <c r="AE1814" s="4" t="str">
        <f t="shared" si="601"/>
        <v/>
      </c>
      <c r="AG1814" s="4" t="str">
        <f t="shared" si="602"/>
        <v/>
      </c>
      <c r="AI1814" s="4" t="str">
        <f t="shared" si="603"/>
        <v/>
      </c>
      <c r="AK1814" s="4" t="str">
        <f t="shared" si="604"/>
        <v/>
      </c>
      <c r="AM1814" s="4" t="str">
        <f t="shared" si="605"/>
        <v/>
      </c>
      <c r="AO1814" s="4" t="str">
        <f t="shared" si="606"/>
        <v/>
      </c>
      <c r="AQ1814" s="4" t="str">
        <f t="shared" si="607"/>
        <v/>
      </c>
      <c r="AS1814" s="4" t="str">
        <f t="shared" si="608"/>
        <v/>
      </c>
      <c r="AU1814" s="4" t="str">
        <f t="shared" si="609"/>
        <v/>
      </c>
      <c r="AW1814" s="359" t="str">
        <f t="shared" si="610"/>
        <v/>
      </c>
      <c r="AY1814" s="359" t="str">
        <f t="shared" si="611"/>
        <v/>
      </c>
      <c r="BA1814" s="359" t="str">
        <f t="shared" si="612"/>
        <v/>
      </c>
      <c r="BC1814" s="359" t="str">
        <f t="shared" si="613"/>
        <v/>
      </c>
      <c r="BE1814" s="359" t="str">
        <f t="shared" si="614"/>
        <v/>
      </c>
      <c r="BG1814" s="359" t="str">
        <f t="shared" si="615"/>
        <v/>
      </c>
      <c r="BI1814" s="359" t="str">
        <f t="shared" si="616"/>
        <v/>
      </c>
    </row>
    <row r="1815" spans="3:61" x14ac:dyDescent="0.2">
      <c r="C1815" s="152"/>
      <c r="E1815" s="243"/>
      <c r="F1815" s="374"/>
      <c r="G1815" s="300"/>
      <c r="H1815" s="300"/>
      <c r="I1815" s="300"/>
      <c r="J1815" s="300"/>
      <c r="K1815" s="300"/>
      <c r="L1815" s="300"/>
      <c r="M1815" s="300"/>
      <c r="O1815" s="302"/>
      <c r="U1815" s="355" t="str">
        <f t="shared" si="596"/>
        <v/>
      </c>
      <c r="W1815" s="355" t="str">
        <f t="shared" si="597"/>
        <v/>
      </c>
      <c r="Y1815" s="355" t="str">
        <f t="shared" si="598"/>
        <v/>
      </c>
      <c r="AA1815" s="355" t="str">
        <f t="shared" si="599"/>
        <v/>
      </c>
      <c r="AC1815" s="355" t="str">
        <f t="shared" si="600"/>
        <v/>
      </c>
      <c r="AE1815" s="4" t="str">
        <f t="shared" si="601"/>
        <v/>
      </c>
      <c r="AG1815" s="4" t="str">
        <f t="shared" si="602"/>
        <v/>
      </c>
      <c r="AI1815" s="4" t="str">
        <f t="shared" si="603"/>
        <v/>
      </c>
      <c r="AK1815" s="4" t="str">
        <f t="shared" si="604"/>
        <v/>
      </c>
      <c r="AM1815" s="4" t="str">
        <f t="shared" si="605"/>
        <v/>
      </c>
      <c r="AO1815" s="4" t="str">
        <f t="shared" si="606"/>
        <v/>
      </c>
      <c r="AQ1815" s="4" t="str">
        <f t="shared" si="607"/>
        <v/>
      </c>
      <c r="AS1815" s="4" t="str">
        <f t="shared" si="608"/>
        <v/>
      </c>
      <c r="AU1815" s="4" t="str">
        <f t="shared" si="609"/>
        <v/>
      </c>
      <c r="AW1815" s="359" t="str">
        <f t="shared" si="610"/>
        <v/>
      </c>
      <c r="AY1815" s="359" t="str">
        <f t="shared" si="611"/>
        <v/>
      </c>
      <c r="BA1815" s="359" t="str">
        <f t="shared" si="612"/>
        <v/>
      </c>
      <c r="BC1815" s="359" t="str">
        <f t="shared" si="613"/>
        <v/>
      </c>
      <c r="BE1815" s="359" t="str">
        <f t="shared" si="614"/>
        <v/>
      </c>
      <c r="BG1815" s="359" t="str">
        <f t="shared" si="615"/>
        <v/>
      </c>
      <c r="BI1815" s="359" t="str">
        <f t="shared" si="616"/>
        <v/>
      </c>
    </row>
    <row r="1816" spans="3:61" x14ac:dyDescent="0.2">
      <c r="C1816" s="152"/>
      <c r="E1816" s="243"/>
      <c r="F1816" s="374"/>
      <c r="G1816" s="300"/>
      <c r="H1816" s="300"/>
      <c r="I1816" s="300"/>
      <c r="J1816" s="300"/>
      <c r="K1816" s="300"/>
      <c r="L1816" s="300"/>
      <c r="M1816" s="300"/>
      <c r="O1816" s="302"/>
      <c r="U1816" s="355" t="str">
        <f t="shared" si="596"/>
        <v/>
      </c>
      <c r="W1816" s="355" t="str">
        <f t="shared" si="597"/>
        <v/>
      </c>
      <c r="Y1816" s="355" t="str">
        <f t="shared" si="598"/>
        <v/>
      </c>
      <c r="AA1816" s="355" t="str">
        <f t="shared" si="599"/>
        <v/>
      </c>
      <c r="AC1816" s="355" t="str">
        <f t="shared" si="600"/>
        <v/>
      </c>
      <c r="AE1816" s="4" t="str">
        <f t="shared" si="601"/>
        <v/>
      </c>
      <c r="AG1816" s="4" t="str">
        <f t="shared" si="602"/>
        <v/>
      </c>
      <c r="AI1816" s="4" t="str">
        <f t="shared" si="603"/>
        <v/>
      </c>
      <c r="AK1816" s="4" t="str">
        <f t="shared" si="604"/>
        <v/>
      </c>
      <c r="AM1816" s="4" t="str">
        <f t="shared" si="605"/>
        <v/>
      </c>
      <c r="AO1816" s="4" t="str">
        <f t="shared" si="606"/>
        <v/>
      </c>
      <c r="AQ1816" s="4" t="str">
        <f t="shared" si="607"/>
        <v/>
      </c>
      <c r="AS1816" s="4" t="str">
        <f t="shared" si="608"/>
        <v/>
      </c>
      <c r="AU1816" s="4" t="str">
        <f t="shared" si="609"/>
        <v/>
      </c>
      <c r="AW1816" s="359" t="str">
        <f t="shared" si="610"/>
        <v/>
      </c>
      <c r="AY1816" s="359" t="str">
        <f t="shared" si="611"/>
        <v/>
      </c>
      <c r="BA1816" s="359" t="str">
        <f t="shared" si="612"/>
        <v/>
      </c>
      <c r="BC1816" s="359" t="str">
        <f t="shared" si="613"/>
        <v/>
      </c>
      <c r="BE1816" s="359" t="str">
        <f t="shared" si="614"/>
        <v/>
      </c>
      <c r="BG1816" s="359" t="str">
        <f t="shared" si="615"/>
        <v/>
      </c>
      <c r="BI1816" s="359" t="str">
        <f t="shared" si="616"/>
        <v/>
      </c>
    </row>
    <row r="1817" spans="3:61" x14ac:dyDescent="0.2">
      <c r="C1817" s="152"/>
      <c r="E1817" s="243"/>
      <c r="F1817" s="374"/>
      <c r="G1817" s="300"/>
      <c r="H1817" s="300"/>
      <c r="I1817" s="300"/>
      <c r="J1817" s="300"/>
      <c r="K1817" s="300"/>
      <c r="L1817" s="300"/>
      <c r="M1817" s="300"/>
      <c r="O1817" s="302"/>
      <c r="U1817" s="355" t="str">
        <f t="shared" si="596"/>
        <v/>
      </c>
      <c r="W1817" s="355" t="str">
        <f t="shared" si="597"/>
        <v/>
      </c>
      <c r="Y1817" s="355" t="str">
        <f t="shared" si="598"/>
        <v/>
      </c>
      <c r="AA1817" s="355" t="str">
        <f t="shared" si="599"/>
        <v/>
      </c>
      <c r="AC1817" s="355" t="str">
        <f t="shared" si="600"/>
        <v/>
      </c>
      <c r="AE1817" s="4" t="str">
        <f t="shared" si="601"/>
        <v/>
      </c>
      <c r="AG1817" s="4" t="str">
        <f t="shared" si="602"/>
        <v/>
      </c>
      <c r="AI1817" s="4" t="str">
        <f t="shared" si="603"/>
        <v/>
      </c>
      <c r="AK1817" s="4" t="str">
        <f t="shared" si="604"/>
        <v/>
      </c>
      <c r="AM1817" s="4" t="str">
        <f t="shared" si="605"/>
        <v/>
      </c>
      <c r="AO1817" s="4" t="str">
        <f t="shared" si="606"/>
        <v/>
      </c>
      <c r="AQ1817" s="4" t="str">
        <f t="shared" si="607"/>
        <v/>
      </c>
      <c r="AS1817" s="4" t="str">
        <f t="shared" si="608"/>
        <v/>
      </c>
      <c r="AU1817" s="4" t="str">
        <f t="shared" si="609"/>
        <v/>
      </c>
      <c r="AW1817" s="359" t="str">
        <f t="shared" si="610"/>
        <v/>
      </c>
      <c r="AY1817" s="359" t="str">
        <f t="shared" si="611"/>
        <v/>
      </c>
      <c r="BA1817" s="359" t="str">
        <f t="shared" si="612"/>
        <v/>
      </c>
      <c r="BC1817" s="359" t="str">
        <f t="shared" si="613"/>
        <v/>
      </c>
      <c r="BE1817" s="359" t="str">
        <f t="shared" si="614"/>
        <v/>
      </c>
      <c r="BG1817" s="359" t="str">
        <f t="shared" si="615"/>
        <v/>
      </c>
      <c r="BI1817" s="359" t="str">
        <f t="shared" si="616"/>
        <v/>
      </c>
    </row>
    <row r="1818" spans="3:61" x14ac:dyDescent="0.2">
      <c r="C1818" s="152"/>
      <c r="E1818" s="243"/>
      <c r="F1818" s="374"/>
      <c r="G1818" s="300"/>
      <c r="H1818" s="300"/>
      <c r="I1818" s="300"/>
      <c r="J1818" s="300"/>
      <c r="K1818" s="300"/>
      <c r="L1818" s="300"/>
      <c r="M1818" s="300"/>
      <c r="O1818" s="302"/>
      <c r="U1818" s="355" t="str">
        <f t="shared" si="596"/>
        <v/>
      </c>
      <c r="W1818" s="355" t="str">
        <f t="shared" si="597"/>
        <v/>
      </c>
      <c r="Y1818" s="355" t="str">
        <f t="shared" si="598"/>
        <v/>
      </c>
      <c r="AA1818" s="355" t="str">
        <f t="shared" si="599"/>
        <v/>
      </c>
      <c r="AC1818" s="355" t="str">
        <f t="shared" si="600"/>
        <v/>
      </c>
      <c r="AE1818" s="4" t="str">
        <f t="shared" si="601"/>
        <v/>
      </c>
      <c r="AG1818" s="4" t="str">
        <f t="shared" si="602"/>
        <v/>
      </c>
      <c r="AI1818" s="4" t="str">
        <f t="shared" si="603"/>
        <v/>
      </c>
      <c r="AK1818" s="4" t="str">
        <f t="shared" si="604"/>
        <v/>
      </c>
      <c r="AM1818" s="4" t="str">
        <f t="shared" si="605"/>
        <v/>
      </c>
      <c r="AO1818" s="4" t="str">
        <f t="shared" si="606"/>
        <v/>
      </c>
      <c r="AQ1818" s="4" t="str">
        <f t="shared" si="607"/>
        <v/>
      </c>
      <c r="AS1818" s="4" t="str">
        <f t="shared" si="608"/>
        <v/>
      </c>
      <c r="AU1818" s="4" t="str">
        <f t="shared" si="609"/>
        <v/>
      </c>
      <c r="AW1818" s="359" t="str">
        <f t="shared" si="610"/>
        <v/>
      </c>
      <c r="AY1818" s="359" t="str">
        <f t="shared" si="611"/>
        <v/>
      </c>
      <c r="BA1818" s="359" t="str">
        <f t="shared" si="612"/>
        <v/>
      </c>
      <c r="BC1818" s="359" t="str">
        <f t="shared" si="613"/>
        <v/>
      </c>
      <c r="BE1818" s="359" t="str">
        <f t="shared" si="614"/>
        <v/>
      </c>
      <c r="BG1818" s="359" t="str">
        <f t="shared" si="615"/>
        <v/>
      </c>
      <c r="BI1818" s="359" t="str">
        <f t="shared" si="616"/>
        <v/>
      </c>
    </row>
    <row r="1819" spans="3:61" x14ac:dyDescent="0.2">
      <c r="C1819" s="152"/>
      <c r="E1819" s="243"/>
      <c r="F1819" s="374"/>
      <c r="G1819" s="300"/>
      <c r="H1819" s="300"/>
      <c r="I1819" s="300"/>
      <c r="J1819" s="300"/>
      <c r="K1819" s="300"/>
      <c r="L1819" s="300"/>
      <c r="M1819" s="300"/>
      <c r="O1819" s="302"/>
      <c r="U1819" s="355" t="str">
        <f t="shared" si="596"/>
        <v/>
      </c>
      <c r="W1819" s="355" t="str">
        <f t="shared" si="597"/>
        <v/>
      </c>
      <c r="Y1819" s="355" t="str">
        <f t="shared" si="598"/>
        <v/>
      </c>
      <c r="AA1819" s="355" t="str">
        <f t="shared" si="599"/>
        <v/>
      </c>
      <c r="AC1819" s="355" t="str">
        <f t="shared" si="600"/>
        <v/>
      </c>
      <c r="AE1819" s="4" t="str">
        <f t="shared" si="601"/>
        <v/>
      </c>
      <c r="AG1819" s="4" t="str">
        <f t="shared" si="602"/>
        <v/>
      </c>
      <c r="AI1819" s="4" t="str">
        <f t="shared" si="603"/>
        <v/>
      </c>
      <c r="AK1819" s="4" t="str">
        <f t="shared" si="604"/>
        <v/>
      </c>
      <c r="AM1819" s="4" t="str">
        <f t="shared" si="605"/>
        <v/>
      </c>
      <c r="AO1819" s="4" t="str">
        <f t="shared" si="606"/>
        <v/>
      </c>
      <c r="AQ1819" s="4" t="str">
        <f t="shared" si="607"/>
        <v/>
      </c>
      <c r="AS1819" s="4" t="str">
        <f t="shared" si="608"/>
        <v/>
      </c>
      <c r="AU1819" s="4" t="str">
        <f t="shared" si="609"/>
        <v/>
      </c>
      <c r="AW1819" s="359" t="str">
        <f t="shared" si="610"/>
        <v/>
      </c>
      <c r="AY1819" s="359" t="str">
        <f t="shared" si="611"/>
        <v/>
      </c>
      <c r="BA1819" s="359" t="str">
        <f t="shared" si="612"/>
        <v/>
      </c>
      <c r="BC1819" s="359" t="str">
        <f t="shared" si="613"/>
        <v/>
      </c>
      <c r="BE1819" s="359" t="str">
        <f t="shared" si="614"/>
        <v/>
      </c>
      <c r="BG1819" s="359" t="str">
        <f t="shared" si="615"/>
        <v/>
      </c>
      <c r="BI1819" s="359" t="str">
        <f t="shared" si="616"/>
        <v/>
      </c>
    </row>
    <row r="1820" spans="3:61" x14ac:dyDescent="0.2">
      <c r="C1820" s="152"/>
      <c r="E1820" s="243"/>
      <c r="F1820" s="374"/>
      <c r="G1820" s="300"/>
      <c r="H1820" s="300"/>
      <c r="I1820" s="300"/>
      <c r="J1820" s="300"/>
      <c r="K1820" s="300"/>
      <c r="L1820" s="300"/>
      <c r="M1820" s="300"/>
      <c r="O1820" s="302"/>
      <c r="U1820" s="355" t="str">
        <f t="shared" si="596"/>
        <v/>
      </c>
      <c r="W1820" s="355" t="str">
        <f t="shared" si="597"/>
        <v/>
      </c>
      <c r="Y1820" s="355" t="str">
        <f t="shared" si="598"/>
        <v/>
      </c>
      <c r="AA1820" s="355" t="str">
        <f t="shared" si="599"/>
        <v/>
      </c>
      <c r="AC1820" s="355" t="str">
        <f t="shared" si="600"/>
        <v/>
      </c>
      <c r="AE1820" s="4" t="str">
        <f t="shared" si="601"/>
        <v/>
      </c>
      <c r="AG1820" s="4" t="str">
        <f t="shared" si="602"/>
        <v/>
      </c>
      <c r="AI1820" s="4" t="str">
        <f t="shared" si="603"/>
        <v/>
      </c>
      <c r="AK1820" s="4" t="str">
        <f t="shared" si="604"/>
        <v/>
      </c>
      <c r="AM1820" s="4" t="str">
        <f t="shared" si="605"/>
        <v/>
      </c>
      <c r="AO1820" s="4" t="str">
        <f t="shared" si="606"/>
        <v/>
      </c>
      <c r="AQ1820" s="4" t="str">
        <f t="shared" si="607"/>
        <v/>
      </c>
      <c r="AS1820" s="4" t="str">
        <f t="shared" si="608"/>
        <v/>
      </c>
      <c r="AU1820" s="4" t="str">
        <f t="shared" si="609"/>
        <v/>
      </c>
      <c r="AW1820" s="359" t="str">
        <f t="shared" si="610"/>
        <v/>
      </c>
      <c r="AY1820" s="359" t="str">
        <f t="shared" si="611"/>
        <v/>
      </c>
      <c r="BA1820" s="359" t="str">
        <f t="shared" si="612"/>
        <v/>
      </c>
      <c r="BC1820" s="359" t="str">
        <f t="shared" si="613"/>
        <v/>
      </c>
      <c r="BE1820" s="359" t="str">
        <f t="shared" si="614"/>
        <v/>
      </c>
      <c r="BG1820" s="359" t="str">
        <f t="shared" si="615"/>
        <v/>
      </c>
      <c r="BI1820" s="359" t="str">
        <f t="shared" si="616"/>
        <v/>
      </c>
    </row>
    <row r="1821" spans="3:61" x14ac:dyDescent="0.2">
      <c r="C1821" s="152"/>
      <c r="E1821" s="243"/>
      <c r="F1821" s="374"/>
      <c r="G1821" s="300"/>
      <c r="H1821" s="300"/>
      <c r="I1821" s="300"/>
      <c r="J1821" s="300"/>
      <c r="K1821" s="300"/>
      <c r="L1821" s="300"/>
      <c r="M1821" s="300"/>
      <c r="O1821" s="302"/>
      <c r="U1821" s="355" t="str">
        <f t="shared" si="596"/>
        <v/>
      </c>
      <c r="W1821" s="355" t="str">
        <f t="shared" si="597"/>
        <v/>
      </c>
      <c r="Y1821" s="355" t="str">
        <f t="shared" si="598"/>
        <v/>
      </c>
      <c r="AA1821" s="355" t="str">
        <f t="shared" si="599"/>
        <v/>
      </c>
      <c r="AC1821" s="355" t="str">
        <f t="shared" si="600"/>
        <v/>
      </c>
      <c r="AE1821" s="4" t="str">
        <f t="shared" si="601"/>
        <v/>
      </c>
      <c r="AG1821" s="4" t="str">
        <f t="shared" si="602"/>
        <v/>
      </c>
      <c r="AI1821" s="4" t="str">
        <f t="shared" si="603"/>
        <v/>
      </c>
      <c r="AK1821" s="4" t="str">
        <f t="shared" si="604"/>
        <v/>
      </c>
      <c r="AM1821" s="4" t="str">
        <f t="shared" si="605"/>
        <v/>
      </c>
      <c r="AO1821" s="4" t="str">
        <f t="shared" si="606"/>
        <v/>
      </c>
      <c r="AQ1821" s="4" t="str">
        <f t="shared" si="607"/>
        <v/>
      </c>
      <c r="AS1821" s="4" t="str">
        <f t="shared" si="608"/>
        <v/>
      </c>
      <c r="AU1821" s="4" t="str">
        <f t="shared" si="609"/>
        <v/>
      </c>
      <c r="AW1821" s="359" t="str">
        <f t="shared" si="610"/>
        <v/>
      </c>
      <c r="AY1821" s="359" t="str">
        <f t="shared" si="611"/>
        <v/>
      </c>
      <c r="BA1821" s="359" t="str">
        <f t="shared" si="612"/>
        <v/>
      </c>
      <c r="BC1821" s="359" t="str">
        <f t="shared" si="613"/>
        <v/>
      </c>
      <c r="BE1821" s="359" t="str">
        <f t="shared" si="614"/>
        <v/>
      </c>
      <c r="BG1821" s="359" t="str">
        <f t="shared" si="615"/>
        <v/>
      </c>
      <c r="BI1821" s="359" t="str">
        <f t="shared" si="616"/>
        <v/>
      </c>
    </row>
    <row r="1822" spans="3:61" x14ac:dyDescent="0.2">
      <c r="C1822" s="152"/>
      <c r="E1822" s="243"/>
      <c r="F1822" s="374"/>
      <c r="G1822" s="300"/>
      <c r="H1822" s="300"/>
      <c r="I1822" s="300"/>
      <c r="J1822" s="300"/>
      <c r="K1822" s="300"/>
      <c r="L1822" s="300"/>
      <c r="M1822" s="300"/>
      <c r="O1822" s="302"/>
      <c r="U1822" s="355" t="str">
        <f t="shared" si="596"/>
        <v/>
      </c>
      <c r="W1822" s="355" t="str">
        <f t="shared" si="597"/>
        <v/>
      </c>
      <c r="Y1822" s="355" t="str">
        <f t="shared" si="598"/>
        <v/>
      </c>
      <c r="AA1822" s="355" t="str">
        <f t="shared" si="599"/>
        <v/>
      </c>
      <c r="AC1822" s="355" t="str">
        <f t="shared" si="600"/>
        <v/>
      </c>
      <c r="AE1822" s="4" t="str">
        <f t="shared" si="601"/>
        <v/>
      </c>
      <c r="AG1822" s="4" t="str">
        <f t="shared" si="602"/>
        <v/>
      </c>
      <c r="AI1822" s="4" t="str">
        <f t="shared" si="603"/>
        <v/>
      </c>
      <c r="AK1822" s="4" t="str">
        <f t="shared" si="604"/>
        <v/>
      </c>
      <c r="AM1822" s="4" t="str">
        <f t="shared" si="605"/>
        <v/>
      </c>
      <c r="AO1822" s="4" t="str">
        <f t="shared" si="606"/>
        <v/>
      </c>
      <c r="AQ1822" s="4" t="str">
        <f t="shared" si="607"/>
        <v/>
      </c>
      <c r="AS1822" s="4" t="str">
        <f t="shared" si="608"/>
        <v/>
      </c>
      <c r="AU1822" s="4" t="str">
        <f t="shared" si="609"/>
        <v/>
      </c>
      <c r="AW1822" s="359" t="str">
        <f t="shared" si="610"/>
        <v/>
      </c>
      <c r="AY1822" s="359" t="str">
        <f t="shared" si="611"/>
        <v/>
      </c>
      <c r="BA1822" s="359" t="str">
        <f t="shared" si="612"/>
        <v/>
      </c>
      <c r="BC1822" s="359" t="str">
        <f t="shared" si="613"/>
        <v/>
      </c>
      <c r="BE1822" s="359" t="str">
        <f t="shared" si="614"/>
        <v/>
      </c>
      <c r="BG1822" s="359" t="str">
        <f t="shared" si="615"/>
        <v/>
      </c>
      <c r="BI1822" s="359" t="str">
        <f t="shared" si="616"/>
        <v/>
      </c>
    </row>
    <row r="1823" spans="3:61" x14ac:dyDescent="0.2">
      <c r="C1823" s="152"/>
      <c r="E1823" s="243"/>
      <c r="F1823" s="374"/>
      <c r="G1823" s="300"/>
      <c r="H1823" s="300"/>
      <c r="I1823" s="300"/>
      <c r="J1823" s="300"/>
      <c r="K1823" s="300"/>
      <c r="L1823" s="300"/>
      <c r="M1823" s="300"/>
      <c r="O1823" s="302"/>
      <c r="U1823" s="355" t="str">
        <f t="shared" si="596"/>
        <v/>
      </c>
      <c r="W1823" s="355" t="str">
        <f t="shared" si="597"/>
        <v/>
      </c>
      <c r="Y1823" s="355" t="str">
        <f t="shared" si="598"/>
        <v/>
      </c>
      <c r="AA1823" s="355" t="str">
        <f t="shared" si="599"/>
        <v/>
      </c>
      <c r="AC1823" s="355" t="str">
        <f t="shared" si="600"/>
        <v/>
      </c>
      <c r="AE1823" s="4" t="str">
        <f t="shared" si="601"/>
        <v/>
      </c>
      <c r="AG1823" s="4" t="str">
        <f t="shared" si="602"/>
        <v/>
      </c>
      <c r="AI1823" s="4" t="str">
        <f t="shared" si="603"/>
        <v/>
      </c>
      <c r="AK1823" s="4" t="str">
        <f t="shared" si="604"/>
        <v/>
      </c>
      <c r="AM1823" s="4" t="str">
        <f t="shared" si="605"/>
        <v/>
      </c>
      <c r="AO1823" s="4" t="str">
        <f t="shared" si="606"/>
        <v/>
      </c>
      <c r="AQ1823" s="4" t="str">
        <f t="shared" si="607"/>
        <v/>
      </c>
      <c r="AS1823" s="4" t="str">
        <f t="shared" si="608"/>
        <v/>
      </c>
      <c r="AU1823" s="4" t="str">
        <f t="shared" si="609"/>
        <v/>
      </c>
      <c r="AW1823" s="359" t="str">
        <f t="shared" si="610"/>
        <v/>
      </c>
      <c r="AY1823" s="359" t="str">
        <f t="shared" si="611"/>
        <v/>
      </c>
      <c r="BA1823" s="359" t="str">
        <f t="shared" si="612"/>
        <v/>
      </c>
      <c r="BC1823" s="359" t="str">
        <f t="shared" si="613"/>
        <v/>
      </c>
      <c r="BE1823" s="359" t="str">
        <f t="shared" si="614"/>
        <v/>
      </c>
      <c r="BG1823" s="359" t="str">
        <f t="shared" si="615"/>
        <v/>
      </c>
      <c r="BI1823" s="359" t="str">
        <f t="shared" si="616"/>
        <v/>
      </c>
    </row>
    <row r="1824" spans="3:61" x14ac:dyDescent="0.2">
      <c r="C1824" s="152"/>
      <c r="E1824" s="243"/>
      <c r="F1824" s="374"/>
      <c r="G1824" s="300"/>
      <c r="H1824" s="300"/>
      <c r="I1824" s="300"/>
      <c r="J1824" s="300"/>
      <c r="K1824" s="300"/>
      <c r="L1824" s="300"/>
      <c r="M1824" s="300"/>
      <c r="O1824" s="302"/>
      <c r="U1824" s="355" t="str">
        <f t="shared" si="596"/>
        <v/>
      </c>
      <c r="W1824" s="355" t="str">
        <f t="shared" si="597"/>
        <v/>
      </c>
      <c r="Y1824" s="355" t="str">
        <f t="shared" si="598"/>
        <v/>
      </c>
      <c r="AA1824" s="355" t="str">
        <f t="shared" si="599"/>
        <v/>
      </c>
      <c r="AC1824" s="355" t="str">
        <f t="shared" si="600"/>
        <v/>
      </c>
      <c r="AE1824" s="4" t="str">
        <f t="shared" si="601"/>
        <v/>
      </c>
      <c r="AG1824" s="4" t="str">
        <f t="shared" si="602"/>
        <v/>
      </c>
      <c r="AI1824" s="4" t="str">
        <f t="shared" si="603"/>
        <v/>
      </c>
      <c r="AK1824" s="4" t="str">
        <f t="shared" si="604"/>
        <v/>
      </c>
      <c r="AM1824" s="4" t="str">
        <f t="shared" si="605"/>
        <v/>
      </c>
      <c r="AO1824" s="4" t="str">
        <f t="shared" si="606"/>
        <v/>
      </c>
      <c r="AQ1824" s="4" t="str">
        <f t="shared" si="607"/>
        <v/>
      </c>
      <c r="AS1824" s="4" t="str">
        <f t="shared" si="608"/>
        <v/>
      </c>
      <c r="AU1824" s="4" t="str">
        <f t="shared" si="609"/>
        <v/>
      </c>
      <c r="AW1824" s="359" t="str">
        <f t="shared" si="610"/>
        <v/>
      </c>
      <c r="AY1824" s="359" t="str">
        <f t="shared" si="611"/>
        <v/>
      </c>
      <c r="BA1824" s="359" t="str">
        <f t="shared" si="612"/>
        <v/>
      </c>
      <c r="BC1824" s="359" t="str">
        <f t="shared" si="613"/>
        <v/>
      </c>
      <c r="BE1824" s="359" t="str">
        <f t="shared" si="614"/>
        <v/>
      </c>
      <c r="BG1824" s="359" t="str">
        <f t="shared" si="615"/>
        <v/>
      </c>
      <c r="BI1824" s="359" t="str">
        <f t="shared" si="616"/>
        <v/>
      </c>
    </row>
    <row r="1825" spans="3:61" x14ac:dyDescent="0.2">
      <c r="C1825" s="152"/>
      <c r="E1825" s="243"/>
      <c r="F1825" s="374"/>
      <c r="G1825" s="300"/>
      <c r="H1825" s="300"/>
      <c r="I1825" s="300"/>
      <c r="J1825" s="300"/>
      <c r="K1825" s="300"/>
      <c r="L1825" s="300"/>
      <c r="M1825" s="300"/>
      <c r="O1825" s="302"/>
      <c r="U1825" s="355" t="str">
        <f t="shared" si="596"/>
        <v/>
      </c>
      <c r="W1825" s="355" t="str">
        <f t="shared" si="597"/>
        <v/>
      </c>
      <c r="Y1825" s="355" t="str">
        <f t="shared" si="598"/>
        <v/>
      </c>
      <c r="AA1825" s="355" t="str">
        <f t="shared" si="599"/>
        <v/>
      </c>
      <c r="AC1825" s="355" t="str">
        <f t="shared" si="600"/>
        <v/>
      </c>
      <c r="AE1825" s="4" t="str">
        <f t="shared" si="601"/>
        <v/>
      </c>
      <c r="AG1825" s="4" t="str">
        <f t="shared" si="602"/>
        <v/>
      </c>
      <c r="AI1825" s="4" t="str">
        <f t="shared" si="603"/>
        <v/>
      </c>
      <c r="AK1825" s="4" t="str">
        <f t="shared" si="604"/>
        <v/>
      </c>
      <c r="AM1825" s="4" t="str">
        <f t="shared" si="605"/>
        <v/>
      </c>
      <c r="AO1825" s="4" t="str">
        <f t="shared" si="606"/>
        <v/>
      </c>
      <c r="AQ1825" s="4" t="str">
        <f t="shared" si="607"/>
        <v/>
      </c>
      <c r="AS1825" s="4" t="str">
        <f t="shared" si="608"/>
        <v/>
      </c>
      <c r="AU1825" s="4" t="str">
        <f t="shared" si="609"/>
        <v/>
      </c>
      <c r="AW1825" s="359" t="str">
        <f t="shared" si="610"/>
        <v/>
      </c>
      <c r="AY1825" s="359" t="str">
        <f t="shared" si="611"/>
        <v/>
      </c>
      <c r="BA1825" s="359" t="str">
        <f t="shared" si="612"/>
        <v/>
      </c>
      <c r="BC1825" s="359" t="str">
        <f t="shared" si="613"/>
        <v/>
      </c>
      <c r="BE1825" s="359" t="str">
        <f t="shared" si="614"/>
        <v/>
      </c>
      <c r="BG1825" s="359" t="str">
        <f t="shared" si="615"/>
        <v/>
      </c>
      <c r="BI1825" s="359" t="str">
        <f t="shared" si="616"/>
        <v/>
      </c>
    </row>
    <row r="1826" spans="3:61" x14ac:dyDescent="0.2">
      <c r="C1826" s="152"/>
      <c r="E1826" s="243"/>
      <c r="F1826" s="374"/>
      <c r="G1826" s="300"/>
      <c r="H1826" s="300"/>
      <c r="I1826" s="300"/>
      <c r="J1826" s="300"/>
      <c r="K1826" s="300"/>
      <c r="L1826" s="300"/>
      <c r="M1826" s="300"/>
      <c r="O1826" s="302"/>
      <c r="U1826" s="355" t="str">
        <f t="shared" si="596"/>
        <v/>
      </c>
      <c r="W1826" s="355" t="str">
        <f t="shared" si="597"/>
        <v/>
      </c>
      <c r="Y1826" s="355" t="str">
        <f t="shared" si="598"/>
        <v/>
      </c>
      <c r="AA1826" s="355" t="str">
        <f t="shared" si="599"/>
        <v/>
      </c>
      <c r="AC1826" s="355" t="str">
        <f t="shared" si="600"/>
        <v/>
      </c>
      <c r="AE1826" s="4" t="str">
        <f t="shared" si="601"/>
        <v/>
      </c>
      <c r="AG1826" s="4" t="str">
        <f t="shared" si="602"/>
        <v/>
      </c>
      <c r="AI1826" s="4" t="str">
        <f t="shared" si="603"/>
        <v/>
      </c>
      <c r="AK1826" s="4" t="str">
        <f t="shared" si="604"/>
        <v/>
      </c>
      <c r="AM1826" s="4" t="str">
        <f t="shared" si="605"/>
        <v/>
      </c>
      <c r="AO1826" s="4" t="str">
        <f t="shared" si="606"/>
        <v/>
      </c>
      <c r="AQ1826" s="4" t="str">
        <f t="shared" si="607"/>
        <v/>
      </c>
      <c r="AS1826" s="4" t="str">
        <f t="shared" si="608"/>
        <v/>
      </c>
      <c r="AU1826" s="4" t="str">
        <f t="shared" si="609"/>
        <v/>
      </c>
      <c r="AW1826" s="359" t="str">
        <f t="shared" si="610"/>
        <v/>
      </c>
      <c r="AY1826" s="359" t="str">
        <f t="shared" si="611"/>
        <v/>
      </c>
      <c r="BA1826" s="359" t="str">
        <f t="shared" si="612"/>
        <v/>
      </c>
      <c r="BC1826" s="359" t="str">
        <f t="shared" si="613"/>
        <v/>
      </c>
      <c r="BE1826" s="359" t="str">
        <f t="shared" si="614"/>
        <v/>
      </c>
      <c r="BG1826" s="359" t="str">
        <f t="shared" si="615"/>
        <v/>
      </c>
      <c r="BI1826" s="359" t="str">
        <f t="shared" si="616"/>
        <v/>
      </c>
    </row>
    <row r="1827" spans="3:61" x14ac:dyDescent="0.2">
      <c r="C1827" s="152"/>
      <c r="E1827" s="243"/>
      <c r="F1827" s="374"/>
      <c r="G1827" s="300"/>
      <c r="H1827" s="300"/>
      <c r="I1827" s="300"/>
      <c r="J1827" s="300"/>
      <c r="K1827" s="300"/>
      <c r="L1827" s="300"/>
      <c r="M1827" s="300"/>
      <c r="O1827" s="302"/>
      <c r="U1827" s="355" t="str">
        <f t="shared" si="596"/>
        <v/>
      </c>
      <c r="W1827" s="355" t="str">
        <f t="shared" si="597"/>
        <v/>
      </c>
      <c r="Y1827" s="355" t="str">
        <f t="shared" si="598"/>
        <v/>
      </c>
      <c r="AA1827" s="355" t="str">
        <f t="shared" si="599"/>
        <v/>
      </c>
      <c r="AC1827" s="355" t="str">
        <f t="shared" si="600"/>
        <v/>
      </c>
      <c r="AE1827" s="4" t="str">
        <f t="shared" si="601"/>
        <v/>
      </c>
      <c r="AG1827" s="4" t="str">
        <f t="shared" si="602"/>
        <v/>
      </c>
      <c r="AI1827" s="4" t="str">
        <f t="shared" si="603"/>
        <v/>
      </c>
      <c r="AK1827" s="4" t="str">
        <f t="shared" si="604"/>
        <v/>
      </c>
      <c r="AM1827" s="4" t="str">
        <f t="shared" si="605"/>
        <v/>
      </c>
      <c r="AO1827" s="4" t="str">
        <f t="shared" si="606"/>
        <v/>
      </c>
      <c r="AQ1827" s="4" t="str">
        <f t="shared" si="607"/>
        <v/>
      </c>
      <c r="AS1827" s="4" t="str">
        <f t="shared" si="608"/>
        <v/>
      </c>
      <c r="AU1827" s="4" t="str">
        <f t="shared" si="609"/>
        <v/>
      </c>
      <c r="AW1827" s="359" t="str">
        <f t="shared" si="610"/>
        <v/>
      </c>
      <c r="AY1827" s="359" t="str">
        <f t="shared" si="611"/>
        <v/>
      </c>
      <c r="BA1827" s="359" t="str">
        <f t="shared" si="612"/>
        <v/>
      </c>
      <c r="BC1827" s="359" t="str">
        <f t="shared" si="613"/>
        <v/>
      </c>
      <c r="BE1827" s="359" t="str">
        <f t="shared" si="614"/>
        <v/>
      </c>
      <c r="BG1827" s="359" t="str">
        <f t="shared" si="615"/>
        <v/>
      </c>
      <c r="BI1827" s="359" t="str">
        <f t="shared" si="616"/>
        <v/>
      </c>
    </row>
    <row r="1828" spans="3:61" x14ac:dyDescent="0.2">
      <c r="C1828" s="152"/>
      <c r="E1828" s="243"/>
      <c r="F1828" s="374"/>
      <c r="G1828" s="300"/>
      <c r="H1828" s="300"/>
      <c r="I1828" s="300"/>
      <c r="J1828" s="300"/>
      <c r="K1828" s="300"/>
      <c r="L1828" s="300"/>
      <c r="M1828" s="300"/>
      <c r="O1828" s="302"/>
      <c r="U1828" s="355" t="str">
        <f t="shared" si="596"/>
        <v/>
      </c>
      <c r="W1828" s="355" t="str">
        <f t="shared" si="597"/>
        <v/>
      </c>
      <c r="Y1828" s="355" t="str">
        <f t="shared" si="598"/>
        <v/>
      </c>
      <c r="AA1828" s="355" t="str">
        <f t="shared" si="599"/>
        <v/>
      </c>
      <c r="AC1828" s="355" t="str">
        <f t="shared" si="600"/>
        <v/>
      </c>
      <c r="AE1828" s="4" t="str">
        <f t="shared" si="601"/>
        <v/>
      </c>
      <c r="AG1828" s="4" t="str">
        <f t="shared" si="602"/>
        <v/>
      </c>
      <c r="AI1828" s="4" t="str">
        <f t="shared" si="603"/>
        <v/>
      </c>
      <c r="AK1828" s="4" t="str">
        <f t="shared" si="604"/>
        <v/>
      </c>
      <c r="AM1828" s="4" t="str">
        <f t="shared" si="605"/>
        <v/>
      </c>
      <c r="AO1828" s="4" t="str">
        <f t="shared" si="606"/>
        <v/>
      </c>
      <c r="AQ1828" s="4" t="str">
        <f t="shared" si="607"/>
        <v/>
      </c>
      <c r="AS1828" s="4" t="str">
        <f t="shared" si="608"/>
        <v/>
      </c>
      <c r="AU1828" s="4" t="str">
        <f t="shared" si="609"/>
        <v/>
      </c>
      <c r="AW1828" s="359" t="str">
        <f t="shared" si="610"/>
        <v/>
      </c>
      <c r="AY1828" s="359" t="str">
        <f t="shared" si="611"/>
        <v/>
      </c>
      <c r="BA1828" s="359" t="str">
        <f t="shared" si="612"/>
        <v/>
      </c>
      <c r="BC1828" s="359" t="str">
        <f t="shared" si="613"/>
        <v/>
      </c>
      <c r="BE1828" s="359" t="str">
        <f t="shared" si="614"/>
        <v/>
      </c>
      <c r="BG1828" s="359" t="str">
        <f t="shared" si="615"/>
        <v/>
      </c>
      <c r="BI1828" s="359" t="str">
        <f t="shared" si="616"/>
        <v/>
      </c>
    </row>
    <row r="1829" spans="3:61" x14ac:dyDescent="0.2">
      <c r="C1829" s="152"/>
      <c r="E1829" s="243"/>
      <c r="F1829" s="374"/>
      <c r="G1829" s="300"/>
      <c r="H1829" s="300"/>
      <c r="I1829" s="300"/>
      <c r="J1829" s="300"/>
      <c r="K1829" s="300"/>
      <c r="L1829" s="300"/>
      <c r="M1829" s="300"/>
      <c r="O1829" s="302"/>
      <c r="U1829" s="355" t="str">
        <f t="shared" si="596"/>
        <v/>
      </c>
      <c r="W1829" s="355" t="str">
        <f t="shared" si="597"/>
        <v/>
      </c>
      <c r="Y1829" s="355" t="str">
        <f t="shared" si="598"/>
        <v/>
      </c>
      <c r="AA1829" s="355" t="str">
        <f t="shared" si="599"/>
        <v/>
      </c>
      <c r="AC1829" s="355" t="str">
        <f t="shared" si="600"/>
        <v/>
      </c>
      <c r="AE1829" s="4" t="str">
        <f t="shared" si="601"/>
        <v/>
      </c>
      <c r="AG1829" s="4" t="str">
        <f t="shared" si="602"/>
        <v/>
      </c>
      <c r="AI1829" s="4" t="str">
        <f t="shared" si="603"/>
        <v/>
      </c>
      <c r="AK1829" s="4" t="str">
        <f t="shared" si="604"/>
        <v/>
      </c>
      <c r="AM1829" s="4" t="str">
        <f t="shared" si="605"/>
        <v/>
      </c>
      <c r="AO1829" s="4" t="str">
        <f t="shared" si="606"/>
        <v/>
      </c>
      <c r="AQ1829" s="4" t="str">
        <f t="shared" si="607"/>
        <v/>
      </c>
      <c r="AS1829" s="4" t="str">
        <f t="shared" si="608"/>
        <v/>
      </c>
      <c r="AU1829" s="4" t="str">
        <f t="shared" si="609"/>
        <v/>
      </c>
      <c r="AW1829" s="359" t="str">
        <f t="shared" si="610"/>
        <v/>
      </c>
      <c r="AY1829" s="359" t="str">
        <f t="shared" si="611"/>
        <v/>
      </c>
      <c r="BA1829" s="359" t="str">
        <f t="shared" si="612"/>
        <v/>
      </c>
      <c r="BC1829" s="359" t="str">
        <f t="shared" si="613"/>
        <v/>
      </c>
      <c r="BE1829" s="359" t="str">
        <f t="shared" si="614"/>
        <v/>
      </c>
      <c r="BG1829" s="359" t="str">
        <f t="shared" si="615"/>
        <v/>
      </c>
      <c r="BI1829" s="359" t="str">
        <f t="shared" si="616"/>
        <v/>
      </c>
    </row>
    <row r="1830" spans="3:61" x14ac:dyDescent="0.2">
      <c r="C1830" s="152"/>
      <c r="E1830" s="243"/>
      <c r="F1830" s="374"/>
      <c r="G1830" s="300"/>
      <c r="H1830" s="300"/>
      <c r="I1830" s="300"/>
      <c r="J1830" s="300"/>
      <c r="K1830" s="300"/>
      <c r="L1830" s="300"/>
      <c r="M1830" s="300"/>
      <c r="O1830" s="302"/>
      <c r="U1830" s="355" t="str">
        <f t="shared" si="596"/>
        <v/>
      </c>
      <c r="W1830" s="355" t="str">
        <f t="shared" si="597"/>
        <v/>
      </c>
      <c r="Y1830" s="355" t="str">
        <f t="shared" si="598"/>
        <v/>
      </c>
      <c r="AA1830" s="355" t="str">
        <f t="shared" si="599"/>
        <v/>
      </c>
      <c r="AC1830" s="355" t="str">
        <f t="shared" si="600"/>
        <v/>
      </c>
      <c r="AE1830" s="4" t="str">
        <f t="shared" si="601"/>
        <v/>
      </c>
      <c r="AG1830" s="4" t="str">
        <f t="shared" si="602"/>
        <v/>
      </c>
      <c r="AI1830" s="4" t="str">
        <f t="shared" si="603"/>
        <v/>
      </c>
      <c r="AK1830" s="4" t="str">
        <f t="shared" si="604"/>
        <v/>
      </c>
      <c r="AM1830" s="4" t="str">
        <f t="shared" si="605"/>
        <v/>
      </c>
      <c r="AO1830" s="4" t="str">
        <f t="shared" si="606"/>
        <v/>
      </c>
      <c r="AQ1830" s="4" t="str">
        <f t="shared" si="607"/>
        <v/>
      </c>
      <c r="AS1830" s="4" t="str">
        <f t="shared" si="608"/>
        <v/>
      </c>
      <c r="AU1830" s="4" t="str">
        <f t="shared" si="609"/>
        <v/>
      </c>
      <c r="AW1830" s="359" t="str">
        <f t="shared" si="610"/>
        <v/>
      </c>
      <c r="AY1830" s="359" t="str">
        <f t="shared" si="611"/>
        <v/>
      </c>
      <c r="BA1830" s="359" t="str">
        <f t="shared" si="612"/>
        <v/>
      </c>
      <c r="BC1830" s="359" t="str">
        <f t="shared" si="613"/>
        <v/>
      </c>
      <c r="BE1830" s="359" t="str">
        <f t="shared" si="614"/>
        <v/>
      </c>
      <c r="BG1830" s="359" t="str">
        <f t="shared" si="615"/>
        <v/>
      </c>
      <c r="BI1830" s="359" t="str">
        <f t="shared" si="616"/>
        <v/>
      </c>
    </row>
    <row r="1831" spans="3:61" x14ac:dyDescent="0.2">
      <c r="C1831" s="152"/>
      <c r="E1831" s="243"/>
      <c r="F1831" s="374"/>
      <c r="G1831" s="300"/>
      <c r="H1831" s="300"/>
      <c r="I1831" s="300"/>
      <c r="J1831" s="300"/>
      <c r="K1831" s="300"/>
      <c r="L1831" s="300"/>
      <c r="M1831" s="300"/>
      <c r="O1831" s="302"/>
      <c r="U1831" s="355" t="str">
        <f t="shared" si="596"/>
        <v/>
      </c>
      <c r="W1831" s="355" t="str">
        <f t="shared" si="597"/>
        <v/>
      </c>
      <c r="Y1831" s="355" t="str">
        <f t="shared" si="598"/>
        <v/>
      </c>
      <c r="AA1831" s="355" t="str">
        <f t="shared" si="599"/>
        <v/>
      </c>
      <c r="AC1831" s="355" t="str">
        <f t="shared" si="600"/>
        <v/>
      </c>
      <c r="AE1831" s="4" t="str">
        <f t="shared" si="601"/>
        <v/>
      </c>
      <c r="AG1831" s="4" t="str">
        <f t="shared" si="602"/>
        <v/>
      </c>
      <c r="AI1831" s="4" t="str">
        <f t="shared" si="603"/>
        <v/>
      </c>
      <c r="AK1831" s="4" t="str">
        <f t="shared" si="604"/>
        <v/>
      </c>
      <c r="AM1831" s="4" t="str">
        <f t="shared" si="605"/>
        <v/>
      </c>
      <c r="AO1831" s="4" t="str">
        <f t="shared" si="606"/>
        <v/>
      </c>
      <c r="AQ1831" s="4" t="str">
        <f t="shared" si="607"/>
        <v/>
      </c>
      <c r="AS1831" s="4" t="str">
        <f t="shared" si="608"/>
        <v/>
      </c>
      <c r="AU1831" s="4" t="str">
        <f t="shared" si="609"/>
        <v/>
      </c>
      <c r="AW1831" s="359" t="str">
        <f t="shared" si="610"/>
        <v/>
      </c>
      <c r="AY1831" s="359" t="str">
        <f t="shared" si="611"/>
        <v/>
      </c>
      <c r="BA1831" s="359" t="str">
        <f t="shared" si="612"/>
        <v/>
      </c>
      <c r="BC1831" s="359" t="str">
        <f t="shared" si="613"/>
        <v/>
      </c>
      <c r="BE1831" s="359" t="str">
        <f t="shared" si="614"/>
        <v/>
      </c>
      <c r="BG1831" s="359" t="str">
        <f t="shared" si="615"/>
        <v/>
      </c>
      <c r="BI1831" s="359" t="str">
        <f t="shared" si="616"/>
        <v/>
      </c>
    </row>
    <row r="1832" spans="3:61" x14ac:dyDescent="0.2">
      <c r="C1832" s="152"/>
      <c r="E1832" s="243"/>
      <c r="F1832" s="374"/>
      <c r="G1832" s="300"/>
      <c r="H1832" s="300"/>
      <c r="I1832" s="300"/>
      <c r="J1832" s="300"/>
      <c r="K1832" s="300"/>
      <c r="L1832" s="300"/>
      <c r="M1832" s="300"/>
      <c r="O1832" s="302"/>
      <c r="U1832" s="355"/>
      <c r="W1832" s="355"/>
      <c r="Y1832" s="355"/>
      <c r="AA1832" s="355"/>
      <c r="AC1832" s="355"/>
      <c r="AW1832" s="359"/>
      <c r="AY1832" s="359"/>
      <c r="BA1832" s="359"/>
      <c r="BC1832" s="359"/>
      <c r="BE1832" s="359"/>
      <c r="BG1832" s="359"/>
      <c r="BI1832" s="359"/>
    </row>
    <row r="1833" spans="3:61" x14ac:dyDescent="0.2">
      <c r="C1833" s="152"/>
      <c r="E1833" s="243"/>
      <c r="F1833" s="374"/>
      <c r="G1833" s="300"/>
      <c r="H1833" s="300"/>
      <c r="I1833" s="300"/>
      <c r="J1833" s="300"/>
      <c r="K1833" s="300"/>
      <c r="L1833" s="300"/>
      <c r="M1833" s="300"/>
      <c r="O1833" s="302"/>
      <c r="U1833" s="355"/>
      <c r="W1833" s="355"/>
      <c r="Y1833" s="355"/>
      <c r="AA1833" s="355"/>
      <c r="AC1833" s="355"/>
      <c r="AW1833" s="359"/>
      <c r="AY1833" s="359"/>
      <c r="BA1833" s="359"/>
      <c r="BC1833" s="359"/>
      <c r="BE1833" s="359"/>
      <c r="BG1833" s="359"/>
      <c r="BI1833" s="359"/>
    </row>
    <row r="1834" spans="3:61" x14ac:dyDescent="0.2">
      <c r="C1834" s="152"/>
      <c r="E1834" s="243"/>
      <c r="F1834" s="374"/>
      <c r="G1834" s="300"/>
      <c r="H1834" s="300"/>
      <c r="I1834" s="300"/>
      <c r="J1834" s="300"/>
      <c r="K1834" s="300"/>
      <c r="L1834" s="300"/>
      <c r="M1834" s="300"/>
      <c r="O1834" s="302"/>
      <c r="U1834" s="355"/>
      <c r="W1834" s="355"/>
      <c r="Y1834" s="355"/>
      <c r="AA1834" s="355"/>
      <c r="AC1834" s="355"/>
      <c r="AW1834" s="359"/>
      <c r="AY1834" s="359"/>
      <c r="BA1834" s="359"/>
      <c r="BC1834" s="359"/>
      <c r="BE1834" s="359"/>
      <c r="BG1834" s="359"/>
      <c r="BI1834" s="359"/>
    </row>
    <row r="1835" spans="3:61" x14ac:dyDescent="0.2">
      <c r="C1835" s="152"/>
      <c r="E1835" s="243"/>
      <c r="F1835" s="374"/>
      <c r="G1835" s="300"/>
      <c r="H1835" s="300"/>
      <c r="I1835" s="300"/>
      <c r="J1835" s="300"/>
      <c r="K1835" s="300"/>
      <c r="L1835" s="300"/>
      <c r="M1835" s="300"/>
      <c r="O1835" s="302"/>
      <c r="U1835" s="355"/>
      <c r="W1835" s="355"/>
      <c r="Y1835" s="355"/>
      <c r="AA1835" s="355"/>
      <c r="AC1835" s="355"/>
      <c r="AW1835" s="359"/>
      <c r="AY1835" s="359"/>
      <c r="BA1835" s="359"/>
      <c r="BC1835" s="359"/>
      <c r="BE1835" s="359"/>
      <c r="BG1835" s="359"/>
      <c r="BI1835" s="359"/>
    </row>
    <row r="1836" spans="3:61" x14ac:dyDescent="0.2">
      <c r="C1836" s="152"/>
      <c r="E1836" s="243"/>
      <c r="F1836" s="374"/>
      <c r="G1836" s="300"/>
      <c r="H1836" s="300"/>
      <c r="I1836" s="300"/>
      <c r="J1836" s="300"/>
      <c r="K1836" s="300"/>
      <c r="L1836" s="300"/>
      <c r="M1836" s="300"/>
      <c r="O1836" s="302"/>
      <c r="U1836" s="355"/>
      <c r="W1836" s="355"/>
      <c r="Y1836" s="355"/>
      <c r="AA1836" s="355"/>
      <c r="AC1836" s="355"/>
      <c r="AW1836" s="359"/>
      <c r="AY1836" s="359"/>
      <c r="BA1836" s="359"/>
      <c r="BC1836" s="359"/>
      <c r="BE1836" s="359"/>
      <c r="BG1836" s="359"/>
      <c r="BI1836" s="359"/>
    </row>
    <row r="1837" spans="3:61" x14ac:dyDescent="0.2">
      <c r="C1837" s="152"/>
      <c r="E1837" s="243"/>
      <c r="F1837" s="374"/>
      <c r="G1837" s="300"/>
      <c r="H1837" s="300"/>
      <c r="I1837" s="300"/>
      <c r="J1837" s="300"/>
      <c r="K1837" s="300"/>
      <c r="L1837" s="300"/>
      <c r="M1837" s="300"/>
      <c r="O1837" s="302"/>
      <c r="U1837" s="355"/>
      <c r="W1837" s="355"/>
      <c r="Y1837" s="355"/>
      <c r="AA1837" s="355"/>
      <c r="AC1837" s="355"/>
      <c r="AW1837" s="359"/>
      <c r="AY1837" s="359"/>
      <c r="BA1837" s="359"/>
      <c r="BC1837" s="359"/>
      <c r="BE1837" s="359"/>
      <c r="BG1837" s="359"/>
      <c r="BI1837" s="359"/>
    </row>
    <row r="1838" spans="3:61" x14ac:dyDescent="0.2">
      <c r="C1838" s="152"/>
      <c r="E1838" s="243"/>
      <c r="F1838" s="374"/>
      <c r="G1838" s="300"/>
      <c r="H1838" s="300"/>
      <c r="I1838" s="300"/>
      <c r="J1838" s="300"/>
      <c r="K1838" s="300"/>
      <c r="L1838" s="300"/>
      <c r="M1838" s="300"/>
      <c r="O1838" s="302"/>
      <c r="U1838" s="355"/>
      <c r="W1838" s="355"/>
      <c r="Y1838" s="355"/>
      <c r="AA1838" s="355"/>
      <c r="AC1838" s="355"/>
      <c r="AW1838" s="359"/>
      <c r="AY1838" s="359"/>
      <c r="BA1838" s="359"/>
      <c r="BC1838" s="359"/>
      <c r="BE1838" s="359"/>
      <c r="BG1838" s="359"/>
      <c r="BI1838" s="359"/>
    </row>
    <row r="1839" spans="3:61" x14ac:dyDescent="0.2">
      <c r="C1839" s="152"/>
      <c r="E1839" s="243"/>
      <c r="F1839" s="374"/>
      <c r="G1839" s="300"/>
      <c r="H1839" s="300"/>
      <c r="I1839" s="300"/>
      <c r="J1839" s="300"/>
      <c r="K1839" s="300"/>
      <c r="L1839" s="300"/>
      <c r="M1839" s="300"/>
      <c r="O1839" s="302"/>
      <c r="U1839" s="355"/>
      <c r="W1839" s="355"/>
      <c r="Y1839" s="355"/>
      <c r="AA1839" s="355"/>
      <c r="AC1839" s="355"/>
      <c r="AW1839" s="359"/>
      <c r="AY1839" s="359"/>
      <c r="BA1839" s="359"/>
      <c r="BC1839" s="359"/>
      <c r="BE1839" s="359"/>
      <c r="BG1839" s="359"/>
      <c r="BI1839" s="359"/>
    </row>
    <row r="1840" spans="3:61" x14ac:dyDescent="0.2">
      <c r="C1840" s="152"/>
      <c r="E1840" s="243"/>
      <c r="F1840" s="374"/>
      <c r="G1840" s="300"/>
      <c r="H1840" s="300"/>
      <c r="I1840" s="300"/>
      <c r="J1840" s="300"/>
      <c r="K1840" s="300"/>
      <c r="L1840" s="300"/>
      <c r="M1840" s="300"/>
      <c r="O1840" s="302"/>
      <c r="U1840" s="355"/>
      <c r="W1840" s="355"/>
      <c r="Y1840" s="355"/>
      <c r="AA1840" s="355"/>
      <c r="AC1840" s="355"/>
      <c r="AW1840" s="359"/>
      <c r="AY1840" s="359"/>
      <c r="BA1840" s="359"/>
      <c r="BC1840" s="359"/>
      <c r="BE1840" s="359"/>
      <c r="BG1840" s="359"/>
      <c r="BI1840" s="359"/>
    </row>
    <row r="1841" spans="3:61" x14ac:dyDescent="0.2">
      <c r="C1841" s="152"/>
      <c r="E1841" s="243"/>
      <c r="F1841" s="374"/>
      <c r="G1841" s="300"/>
      <c r="H1841" s="300"/>
      <c r="I1841" s="300"/>
      <c r="J1841" s="300"/>
      <c r="K1841" s="300"/>
      <c r="L1841" s="300"/>
      <c r="M1841" s="300"/>
      <c r="O1841" s="302"/>
      <c r="U1841" s="355"/>
      <c r="W1841" s="355"/>
      <c r="Y1841" s="355"/>
      <c r="AA1841" s="355"/>
      <c r="AC1841" s="355"/>
      <c r="AW1841" s="359"/>
      <c r="AY1841" s="359"/>
      <c r="BA1841" s="359"/>
      <c r="BC1841" s="359"/>
      <c r="BE1841" s="359"/>
      <c r="BG1841" s="359"/>
      <c r="BI1841" s="359"/>
    </row>
    <row r="1842" spans="3:61" x14ac:dyDescent="0.2">
      <c r="C1842" s="152"/>
      <c r="E1842" s="243"/>
      <c r="F1842" s="374"/>
      <c r="G1842" s="300"/>
      <c r="H1842" s="300"/>
      <c r="I1842" s="300"/>
      <c r="J1842" s="300"/>
      <c r="K1842" s="300"/>
      <c r="L1842" s="300"/>
      <c r="M1842" s="300"/>
      <c r="O1842" s="302"/>
      <c r="U1842" s="355"/>
      <c r="W1842" s="355"/>
      <c r="Y1842" s="355"/>
      <c r="AA1842" s="355"/>
      <c r="AC1842" s="355"/>
      <c r="AW1842" s="359"/>
      <c r="AY1842" s="359"/>
      <c r="BA1842" s="359"/>
      <c r="BC1842" s="359"/>
      <c r="BE1842" s="359"/>
      <c r="BG1842" s="359"/>
      <c r="BI1842" s="359"/>
    </row>
    <row r="1843" spans="3:61" x14ac:dyDescent="0.2">
      <c r="C1843" s="152"/>
      <c r="E1843" s="243"/>
      <c r="F1843" s="374"/>
      <c r="G1843" s="300"/>
      <c r="H1843" s="300"/>
      <c r="I1843" s="300"/>
      <c r="J1843" s="300"/>
      <c r="K1843" s="300"/>
      <c r="L1843" s="300"/>
      <c r="M1843" s="300"/>
      <c r="O1843" s="302"/>
      <c r="U1843" s="355"/>
      <c r="W1843" s="355"/>
      <c r="Y1843" s="355"/>
      <c r="AA1843" s="355"/>
      <c r="AC1843" s="355"/>
      <c r="AW1843" s="359"/>
      <c r="AY1843" s="359"/>
      <c r="BA1843" s="359"/>
      <c r="BC1843" s="359"/>
      <c r="BE1843" s="359"/>
      <c r="BG1843" s="359"/>
      <c r="BI1843" s="359"/>
    </row>
    <row r="1844" spans="3:61" x14ac:dyDescent="0.2">
      <c r="C1844" s="152"/>
      <c r="E1844" s="243"/>
      <c r="F1844" s="374"/>
      <c r="G1844" s="300"/>
      <c r="H1844" s="300"/>
      <c r="I1844" s="300"/>
      <c r="J1844" s="300"/>
      <c r="K1844" s="300"/>
      <c r="L1844" s="300"/>
      <c r="M1844" s="300"/>
      <c r="O1844" s="302"/>
      <c r="U1844" s="355"/>
      <c r="W1844" s="355"/>
      <c r="Y1844" s="355"/>
      <c r="AA1844" s="355"/>
      <c r="AC1844" s="355"/>
      <c r="AW1844" s="359"/>
      <c r="AY1844" s="359"/>
      <c r="BA1844" s="359"/>
      <c r="BC1844" s="359"/>
      <c r="BE1844" s="359"/>
      <c r="BG1844" s="359"/>
      <c r="BI1844" s="359"/>
    </row>
    <row r="1845" spans="3:61" x14ac:dyDescent="0.2">
      <c r="C1845" s="152"/>
      <c r="E1845" s="243"/>
      <c r="F1845" s="374"/>
      <c r="G1845" s="300"/>
      <c r="H1845" s="300"/>
      <c r="I1845" s="300"/>
      <c r="J1845" s="300"/>
      <c r="K1845" s="300"/>
      <c r="L1845" s="300"/>
      <c r="M1845" s="300"/>
      <c r="O1845" s="302"/>
      <c r="U1845" s="355"/>
      <c r="W1845" s="355"/>
      <c r="Y1845" s="355"/>
      <c r="AA1845" s="355"/>
      <c r="AC1845" s="355"/>
      <c r="AW1845" s="359"/>
      <c r="AY1845" s="359"/>
      <c r="BA1845" s="359"/>
      <c r="BC1845" s="359"/>
      <c r="BE1845" s="359"/>
      <c r="BG1845" s="359"/>
      <c r="BI1845" s="359"/>
    </row>
    <row r="1846" spans="3:61" x14ac:dyDescent="0.2">
      <c r="C1846" s="152"/>
      <c r="E1846" s="243"/>
      <c r="F1846" s="374"/>
      <c r="G1846" s="300"/>
      <c r="H1846" s="300"/>
      <c r="I1846" s="300"/>
      <c r="J1846" s="300"/>
      <c r="K1846" s="300"/>
      <c r="L1846" s="300"/>
      <c r="M1846" s="300"/>
      <c r="O1846" s="302"/>
      <c r="U1846" s="355"/>
      <c r="W1846" s="355"/>
      <c r="Y1846" s="355"/>
      <c r="AA1846" s="355"/>
      <c r="AC1846" s="355"/>
      <c r="AW1846" s="359"/>
      <c r="AY1846" s="359"/>
      <c r="BA1846" s="359"/>
      <c r="BC1846" s="359"/>
      <c r="BE1846" s="359"/>
      <c r="BG1846" s="359"/>
      <c r="BI1846" s="359"/>
    </row>
    <row r="1847" spans="3:61" x14ac:dyDescent="0.2">
      <c r="C1847" s="152"/>
      <c r="E1847" s="243"/>
      <c r="F1847" s="374"/>
      <c r="G1847" s="300"/>
      <c r="H1847" s="300"/>
      <c r="I1847" s="300"/>
      <c r="J1847" s="300"/>
      <c r="K1847" s="300"/>
      <c r="L1847" s="300"/>
      <c r="M1847" s="300"/>
      <c r="O1847" s="302"/>
      <c r="U1847" s="355"/>
      <c r="W1847" s="355"/>
      <c r="Y1847" s="355"/>
      <c r="AA1847" s="355"/>
      <c r="AC1847" s="355"/>
      <c r="AW1847" s="359"/>
      <c r="AY1847" s="359"/>
      <c r="BA1847" s="359"/>
      <c r="BC1847" s="359"/>
      <c r="BE1847" s="359"/>
      <c r="BG1847" s="359"/>
      <c r="BI1847" s="359"/>
    </row>
    <row r="1848" spans="3:61" x14ac:dyDescent="0.2">
      <c r="C1848" s="152"/>
      <c r="E1848" s="243"/>
      <c r="F1848" s="374"/>
      <c r="G1848" s="300"/>
      <c r="H1848" s="300"/>
      <c r="I1848" s="300"/>
      <c r="J1848" s="300"/>
      <c r="K1848" s="300"/>
      <c r="L1848" s="300"/>
      <c r="M1848" s="300"/>
      <c r="O1848" s="302"/>
      <c r="U1848" s="355"/>
      <c r="W1848" s="355"/>
      <c r="Y1848" s="355"/>
      <c r="AA1848" s="355"/>
      <c r="AC1848" s="355"/>
      <c r="AW1848" s="359"/>
      <c r="AY1848" s="359"/>
      <c r="BA1848" s="359"/>
      <c r="BC1848" s="359"/>
      <c r="BE1848" s="359"/>
      <c r="BG1848" s="359"/>
      <c r="BI1848" s="359"/>
    </row>
    <row r="1849" spans="3:61" x14ac:dyDescent="0.2">
      <c r="C1849" s="152"/>
      <c r="E1849" s="243"/>
      <c r="F1849" s="374"/>
      <c r="G1849" s="300"/>
      <c r="H1849" s="300"/>
      <c r="I1849" s="300"/>
      <c r="J1849" s="300"/>
      <c r="K1849" s="300"/>
      <c r="L1849" s="300"/>
      <c r="M1849" s="300"/>
      <c r="O1849" s="302"/>
      <c r="U1849" s="355"/>
      <c r="W1849" s="355"/>
      <c r="Y1849" s="355"/>
      <c r="AA1849" s="355"/>
      <c r="AC1849" s="355"/>
      <c r="AW1849" s="359"/>
      <c r="AY1849" s="359"/>
      <c r="BA1849" s="359"/>
      <c r="BC1849" s="359"/>
      <c r="BE1849" s="359"/>
      <c r="BG1849" s="359"/>
      <c r="BI1849" s="359"/>
    </row>
    <row r="1850" spans="3:61" x14ac:dyDescent="0.2">
      <c r="C1850" s="152"/>
      <c r="E1850" s="243"/>
      <c r="F1850" s="374"/>
      <c r="G1850" s="300"/>
      <c r="H1850" s="300"/>
      <c r="I1850" s="300"/>
      <c r="J1850" s="300"/>
      <c r="K1850" s="300"/>
      <c r="L1850" s="300"/>
      <c r="M1850" s="300"/>
      <c r="O1850" s="302"/>
      <c r="U1850" s="355"/>
      <c r="W1850" s="355"/>
      <c r="Y1850" s="355"/>
      <c r="AA1850" s="355"/>
      <c r="AC1850" s="355"/>
      <c r="AW1850" s="359"/>
      <c r="AY1850" s="359"/>
      <c r="BA1850" s="359"/>
      <c r="BC1850" s="359"/>
      <c r="BE1850" s="359"/>
      <c r="BG1850" s="359"/>
      <c r="BI1850" s="359"/>
    </row>
    <row r="1851" spans="3:61" x14ac:dyDescent="0.2">
      <c r="C1851" s="152"/>
      <c r="E1851" s="243"/>
      <c r="F1851" s="374"/>
      <c r="G1851" s="300"/>
      <c r="H1851" s="300"/>
      <c r="I1851" s="300"/>
      <c r="J1851" s="300"/>
      <c r="K1851" s="300"/>
      <c r="L1851" s="300"/>
      <c r="M1851" s="300"/>
      <c r="O1851" s="302"/>
      <c r="U1851" s="355"/>
      <c r="W1851" s="355"/>
      <c r="Y1851" s="355"/>
      <c r="AA1851" s="355"/>
      <c r="AC1851" s="355"/>
      <c r="AW1851" s="359"/>
      <c r="AY1851" s="359"/>
      <c r="BA1851" s="359"/>
      <c r="BC1851" s="359"/>
      <c r="BE1851" s="359"/>
      <c r="BG1851" s="359"/>
      <c r="BI1851" s="359"/>
    </row>
    <row r="1852" spans="3:61" x14ac:dyDescent="0.2">
      <c r="C1852" s="152"/>
      <c r="E1852" s="243"/>
      <c r="F1852" s="374"/>
      <c r="G1852" s="300"/>
      <c r="H1852" s="300"/>
      <c r="I1852" s="300"/>
      <c r="J1852" s="300"/>
      <c r="K1852" s="300"/>
      <c r="L1852" s="300"/>
      <c r="M1852" s="300"/>
      <c r="O1852" s="302"/>
      <c r="U1852" s="355"/>
      <c r="W1852" s="355"/>
      <c r="Y1852" s="355"/>
      <c r="AA1852" s="355"/>
      <c r="AC1852" s="355"/>
      <c r="AW1852" s="359"/>
      <c r="AY1852" s="359"/>
      <c r="BA1852" s="359"/>
      <c r="BC1852" s="359"/>
      <c r="BE1852" s="359"/>
      <c r="BG1852" s="359"/>
      <c r="BI1852" s="359"/>
    </row>
    <row r="1853" spans="3:61" x14ac:dyDescent="0.2">
      <c r="C1853" s="152"/>
      <c r="E1853" s="243"/>
      <c r="F1853" s="374"/>
      <c r="G1853" s="300"/>
      <c r="H1853" s="300"/>
      <c r="I1853" s="300"/>
      <c r="J1853" s="300"/>
      <c r="K1853" s="300"/>
      <c r="L1853" s="300"/>
      <c r="M1853" s="300"/>
      <c r="O1853" s="302"/>
      <c r="U1853" s="355"/>
      <c r="W1853" s="355"/>
      <c r="Y1853" s="355"/>
      <c r="AA1853" s="355"/>
      <c r="AC1853" s="355"/>
      <c r="AW1853" s="359"/>
      <c r="AY1853" s="359"/>
      <c r="BA1853" s="359"/>
      <c r="BC1853" s="359"/>
      <c r="BE1853" s="359"/>
      <c r="BG1853" s="359"/>
      <c r="BI1853" s="359"/>
    </row>
    <row r="1854" spans="3:61" x14ac:dyDescent="0.2">
      <c r="C1854" s="152"/>
      <c r="E1854" s="243"/>
      <c r="F1854" s="374"/>
      <c r="G1854" s="300"/>
      <c r="H1854" s="300"/>
      <c r="I1854" s="300"/>
      <c r="J1854" s="300"/>
      <c r="K1854" s="300"/>
      <c r="L1854" s="300"/>
      <c r="M1854" s="300"/>
      <c r="O1854" s="302"/>
      <c r="U1854" s="355"/>
      <c r="W1854" s="355"/>
      <c r="Y1854" s="355"/>
      <c r="AA1854" s="355"/>
      <c r="AC1854" s="355"/>
      <c r="AW1854" s="359"/>
      <c r="AY1854" s="359"/>
      <c r="BA1854" s="359"/>
      <c r="BC1854" s="359"/>
      <c r="BE1854" s="359"/>
      <c r="BG1854" s="359"/>
      <c r="BI1854" s="359"/>
    </row>
    <row r="1855" spans="3:61" x14ac:dyDescent="0.2">
      <c r="C1855" s="152"/>
      <c r="E1855" s="243"/>
      <c r="F1855" s="374"/>
      <c r="G1855" s="300"/>
      <c r="H1855" s="300"/>
      <c r="I1855" s="300"/>
      <c r="J1855" s="300"/>
      <c r="K1855" s="300"/>
      <c r="L1855" s="300"/>
      <c r="M1855" s="300"/>
      <c r="O1855" s="302"/>
      <c r="U1855" s="355"/>
      <c r="W1855" s="355"/>
      <c r="Y1855" s="355"/>
      <c r="AA1855" s="355"/>
      <c r="AC1855" s="355"/>
      <c r="AW1855" s="359"/>
      <c r="AY1855" s="359"/>
      <c r="BA1855" s="359"/>
      <c r="BC1855" s="359"/>
      <c r="BE1855" s="359"/>
      <c r="BG1855" s="359"/>
      <c r="BI1855" s="359"/>
    </row>
    <row r="1856" spans="3:61" x14ac:dyDescent="0.2">
      <c r="C1856" s="152"/>
      <c r="E1856" s="243"/>
      <c r="F1856" s="374"/>
      <c r="G1856" s="300"/>
      <c r="H1856" s="300"/>
      <c r="I1856" s="300"/>
      <c r="J1856" s="300"/>
      <c r="K1856" s="300"/>
      <c r="L1856" s="300"/>
      <c r="M1856" s="300"/>
      <c r="O1856" s="302"/>
      <c r="U1856" s="355"/>
      <c r="W1856" s="355"/>
      <c r="Y1856" s="355"/>
      <c r="AA1856" s="355"/>
      <c r="AC1856" s="355"/>
      <c r="AW1856" s="359"/>
      <c r="AY1856" s="359"/>
      <c r="BA1856" s="359"/>
      <c r="BC1856" s="359"/>
      <c r="BE1856" s="359"/>
      <c r="BG1856" s="359"/>
      <c r="BI1856" s="359"/>
    </row>
    <row r="1857" spans="3:61" x14ac:dyDescent="0.2">
      <c r="C1857" s="152"/>
      <c r="E1857" s="243"/>
      <c r="F1857" s="374"/>
      <c r="G1857" s="300"/>
      <c r="H1857" s="300"/>
      <c r="I1857" s="300"/>
      <c r="J1857" s="300"/>
      <c r="K1857" s="300"/>
      <c r="L1857" s="300"/>
      <c r="M1857" s="300"/>
      <c r="O1857" s="302"/>
      <c r="U1857" s="355"/>
      <c r="W1857" s="355"/>
      <c r="Y1857" s="355"/>
      <c r="AA1857" s="355"/>
      <c r="AC1857" s="355"/>
      <c r="AW1857" s="359"/>
      <c r="AY1857" s="359"/>
      <c r="BA1857" s="359"/>
      <c r="BC1857" s="359"/>
      <c r="BE1857" s="359"/>
      <c r="BG1857" s="359"/>
      <c r="BI1857" s="359"/>
    </row>
    <row r="1858" spans="3:61" x14ac:dyDescent="0.2">
      <c r="C1858" s="152"/>
      <c r="E1858" s="243"/>
      <c r="F1858" s="374"/>
      <c r="G1858" s="300"/>
      <c r="H1858" s="300"/>
      <c r="I1858" s="300"/>
      <c r="J1858" s="300"/>
      <c r="K1858" s="300"/>
      <c r="L1858" s="300"/>
      <c r="M1858" s="300"/>
      <c r="O1858" s="302"/>
      <c r="U1858" s="355"/>
      <c r="W1858" s="355"/>
      <c r="Y1858" s="355"/>
      <c r="AA1858" s="355"/>
      <c r="AC1858" s="355"/>
      <c r="AW1858" s="359"/>
      <c r="AY1858" s="359"/>
      <c r="BA1858" s="359"/>
      <c r="BC1858" s="359"/>
      <c r="BE1858" s="359"/>
      <c r="BG1858" s="359"/>
      <c r="BI1858" s="359"/>
    </row>
    <row r="1859" spans="3:61" x14ac:dyDescent="0.2">
      <c r="C1859" s="152"/>
      <c r="E1859" s="243"/>
      <c r="F1859" s="374"/>
      <c r="G1859" s="300"/>
      <c r="H1859" s="300"/>
      <c r="I1859" s="300"/>
      <c r="J1859" s="300"/>
      <c r="K1859" s="300"/>
      <c r="L1859" s="300"/>
      <c r="M1859" s="300"/>
      <c r="O1859" s="302"/>
      <c r="U1859" s="355"/>
      <c r="W1859" s="355"/>
      <c r="Y1859" s="355"/>
      <c r="AA1859" s="355"/>
      <c r="AC1859" s="355"/>
      <c r="AW1859" s="359"/>
      <c r="AY1859" s="359"/>
      <c r="BA1859" s="359"/>
      <c r="BC1859" s="359"/>
      <c r="BE1859" s="359"/>
      <c r="BG1859" s="359"/>
      <c r="BI1859" s="359"/>
    </row>
    <row r="1860" spans="3:61" x14ac:dyDescent="0.2">
      <c r="C1860" s="152"/>
      <c r="E1860" s="243"/>
      <c r="F1860" s="374"/>
      <c r="G1860" s="300"/>
      <c r="H1860" s="300"/>
      <c r="I1860" s="300"/>
      <c r="J1860" s="300"/>
      <c r="K1860" s="300"/>
      <c r="L1860" s="300"/>
      <c r="M1860" s="300"/>
      <c r="O1860" s="302"/>
      <c r="U1860" s="355"/>
      <c r="W1860" s="355"/>
      <c r="Y1860" s="355"/>
      <c r="AA1860" s="355"/>
      <c r="AC1860" s="355"/>
      <c r="AW1860" s="359"/>
      <c r="AY1860" s="359"/>
      <c r="BA1860" s="359"/>
      <c r="BC1860" s="359"/>
      <c r="BE1860" s="359"/>
      <c r="BG1860" s="359"/>
      <c r="BI1860" s="359"/>
    </row>
    <row r="1861" spans="3:61" x14ac:dyDescent="0.2">
      <c r="C1861" s="152"/>
      <c r="E1861" s="243"/>
      <c r="F1861" s="374"/>
      <c r="G1861" s="300"/>
      <c r="H1861" s="300"/>
      <c r="I1861" s="300"/>
      <c r="J1861" s="300"/>
      <c r="K1861" s="300"/>
      <c r="L1861" s="300"/>
      <c r="M1861" s="300"/>
      <c r="O1861" s="302"/>
      <c r="U1861" s="355"/>
      <c r="W1861" s="355"/>
      <c r="Y1861" s="355"/>
      <c r="AA1861" s="355"/>
      <c r="AC1861" s="355"/>
      <c r="AW1861" s="359"/>
      <c r="AY1861" s="359"/>
      <c r="BA1861" s="359"/>
      <c r="BC1861" s="359"/>
      <c r="BE1861" s="359"/>
      <c r="BG1861" s="359"/>
      <c r="BI1861" s="359"/>
    </row>
    <row r="1862" spans="3:61" x14ac:dyDescent="0.2">
      <c r="C1862" s="152"/>
      <c r="E1862" s="243"/>
      <c r="F1862" s="374"/>
      <c r="G1862" s="300"/>
      <c r="H1862" s="300"/>
      <c r="I1862" s="300"/>
      <c r="J1862" s="300"/>
      <c r="K1862" s="300"/>
      <c r="L1862" s="300"/>
      <c r="M1862" s="300"/>
      <c r="O1862" s="302"/>
      <c r="U1862" s="355"/>
      <c r="W1862" s="355"/>
      <c r="Y1862" s="355"/>
      <c r="AA1862" s="355"/>
      <c r="AC1862" s="355"/>
      <c r="AW1862" s="359"/>
      <c r="AY1862" s="359"/>
      <c r="BA1862" s="359"/>
      <c r="BC1862" s="359"/>
      <c r="BE1862" s="359"/>
      <c r="BG1862" s="359"/>
      <c r="BI1862" s="359"/>
    </row>
    <row r="1863" spans="3:61" x14ac:dyDescent="0.2">
      <c r="C1863" s="152"/>
      <c r="E1863" s="243"/>
      <c r="F1863" s="374"/>
      <c r="G1863" s="300"/>
      <c r="H1863" s="300"/>
      <c r="I1863" s="300"/>
      <c r="J1863" s="300"/>
      <c r="K1863" s="300"/>
      <c r="L1863" s="300"/>
      <c r="M1863" s="300"/>
      <c r="O1863" s="302"/>
      <c r="U1863" s="355"/>
      <c r="W1863" s="355"/>
      <c r="Y1863" s="355"/>
      <c r="AA1863" s="355"/>
      <c r="AC1863" s="355"/>
      <c r="AW1863" s="359"/>
      <c r="AY1863" s="359"/>
      <c r="BA1863" s="359"/>
      <c r="BC1863" s="359"/>
      <c r="BE1863" s="359"/>
      <c r="BG1863" s="359"/>
      <c r="BI1863" s="359"/>
    </row>
    <row r="1864" spans="3:61" x14ac:dyDescent="0.2">
      <c r="C1864" s="152"/>
      <c r="E1864" s="243"/>
      <c r="F1864" s="374"/>
      <c r="G1864" s="300"/>
      <c r="H1864" s="300"/>
      <c r="I1864" s="300"/>
      <c r="J1864" s="300"/>
      <c r="K1864" s="300"/>
      <c r="L1864" s="300"/>
      <c r="M1864" s="300"/>
      <c r="O1864" s="302"/>
      <c r="U1864" s="355"/>
      <c r="W1864" s="355"/>
      <c r="Y1864" s="355"/>
      <c r="AA1864" s="355"/>
      <c r="AC1864" s="355"/>
      <c r="AW1864" s="359"/>
      <c r="AY1864" s="359"/>
      <c r="BA1864" s="359"/>
      <c r="BC1864" s="359"/>
      <c r="BE1864" s="359"/>
      <c r="BG1864" s="359"/>
      <c r="BI1864" s="359"/>
    </row>
    <row r="1865" spans="3:61" x14ac:dyDescent="0.2">
      <c r="C1865" s="152"/>
      <c r="E1865" s="243"/>
      <c r="F1865" s="374"/>
      <c r="G1865" s="300"/>
      <c r="H1865" s="300"/>
      <c r="I1865" s="300"/>
      <c r="J1865" s="300"/>
      <c r="K1865" s="300"/>
      <c r="L1865" s="300"/>
      <c r="M1865" s="300"/>
      <c r="O1865" s="302"/>
      <c r="U1865" s="355"/>
      <c r="W1865" s="355"/>
      <c r="Y1865" s="355"/>
      <c r="AA1865" s="355"/>
      <c r="AC1865" s="355"/>
      <c r="AW1865" s="359"/>
      <c r="AY1865" s="359"/>
      <c r="BA1865" s="359"/>
      <c r="BC1865" s="359"/>
      <c r="BE1865" s="359"/>
      <c r="BG1865" s="359"/>
      <c r="BI1865" s="359"/>
    </row>
    <row r="1866" spans="3:61" x14ac:dyDescent="0.2">
      <c r="C1866" s="152"/>
      <c r="E1866" s="243"/>
      <c r="F1866" s="374"/>
      <c r="G1866" s="300"/>
      <c r="H1866" s="300"/>
      <c r="I1866" s="300"/>
      <c r="J1866" s="300"/>
      <c r="K1866" s="300"/>
      <c r="L1866" s="300"/>
      <c r="M1866" s="300"/>
      <c r="O1866" s="302"/>
      <c r="U1866" s="355"/>
      <c r="W1866" s="355"/>
      <c r="Y1866" s="355"/>
      <c r="AA1866" s="355"/>
      <c r="AC1866" s="355"/>
      <c r="AW1866" s="359"/>
      <c r="AY1866" s="359"/>
      <c r="BA1866" s="359"/>
      <c r="BC1866" s="359"/>
      <c r="BE1866" s="359"/>
      <c r="BG1866" s="359"/>
      <c r="BI1866" s="359"/>
    </row>
    <row r="1867" spans="3:61" x14ac:dyDescent="0.2">
      <c r="C1867" s="152"/>
      <c r="E1867" s="243"/>
      <c r="F1867" s="374"/>
      <c r="G1867" s="300"/>
      <c r="H1867" s="300"/>
      <c r="I1867" s="300"/>
      <c r="J1867" s="300"/>
      <c r="K1867" s="300"/>
      <c r="L1867" s="300"/>
      <c r="M1867" s="300"/>
      <c r="O1867" s="302"/>
      <c r="U1867" s="355"/>
      <c r="W1867" s="355"/>
      <c r="Y1867" s="355"/>
      <c r="AA1867" s="355"/>
      <c r="AC1867" s="355"/>
      <c r="AW1867" s="359"/>
      <c r="AY1867" s="359"/>
      <c r="BA1867" s="359"/>
      <c r="BC1867" s="359"/>
      <c r="BE1867" s="359"/>
      <c r="BG1867" s="359"/>
      <c r="BI1867" s="359"/>
    </row>
    <row r="1868" spans="3:61" x14ac:dyDescent="0.2">
      <c r="C1868" s="152"/>
      <c r="E1868" s="243"/>
      <c r="F1868" s="374"/>
      <c r="G1868" s="300"/>
      <c r="H1868" s="300"/>
      <c r="I1868" s="300"/>
      <c r="J1868" s="300"/>
      <c r="K1868" s="300"/>
      <c r="L1868" s="300"/>
      <c r="M1868" s="300"/>
      <c r="O1868" s="302"/>
      <c r="U1868" s="355"/>
      <c r="W1868" s="355"/>
      <c r="Y1868" s="355"/>
      <c r="AA1868" s="355"/>
      <c r="AC1868" s="355"/>
      <c r="AW1868" s="359"/>
      <c r="AY1868" s="359"/>
      <c r="BA1868" s="359"/>
      <c r="BC1868" s="359"/>
      <c r="BE1868" s="359"/>
      <c r="BG1868" s="359"/>
      <c r="BI1868" s="359"/>
    </row>
    <row r="1869" spans="3:61" x14ac:dyDescent="0.2">
      <c r="C1869" s="152"/>
      <c r="E1869" s="243"/>
      <c r="F1869" s="374"/>
      <c r="G1869" s="300"/>
      <c r="H1869" s="300"/>
      <c r="I1869" s="300"/>
      <c r="J1869" s="300"/>
      <c r="K1869" s="300"/>
      <c r="L1869" s="300"/>
      <c r="M1869" s="300"/>
      <c r="O1869" s="302"/>
      <c r="U1869" s="355"/>
      <c r="W1869" s="355"/>
      <c r="Y1869" s="355"/>
      <c r="AA1869" s="355"/>
      <c r="AC1869" s="355"/>
      <c r="AW1869" s="359"/>
      <c r="AY1869" s="359"/>
      <c r="BA1869" s="359"/>
      <c r="BC1869" s="359"/>
      <c r="BE1869" s="359"/>
      <c r="BG1869" s="359"/>
      <c r="BI1869" s="359"/>
    </row>
    <row r="1870" spans="3:61" x14ac:dyDescent="0.2">
      <c r="C1870" s="152"/>
      <c r="E1870" s="243"/>
      <c r="F1870" s="374"/>
      <c r="G1870" s="300"/>
      <c r="H1870" s="300"/>
      <c r="I1870" s="300"/>
      <c r="J1870" s="300"/>
      <c r="K1870" s="300"/>
      <c r="L1870" s="300"/>
      <c r="M1870" s="300"/>
      <c r="O1870" s="302"/>
      <c r="U1870" s="355"/>
      <c r="W1870" s="355"/>
      <c r="Y1870" s="355"/>
      <c r="AA1870" s="355"/>
      <c r="AC1870" s="355"/>
      <c r="AW1870" s="359"/>
      <c r="AY1870" s="359"/>
      <c r="BA1870" s="359"/>
      <c r="BC1870" s="359"/>
      <c r="BE1870" s="359"/>
      <c r="BG1870" s="359"/>
      <c r="BI1870" s="359"/>
    </row>
    <row r="1871" spans="3:61" x14ac:dyDescent="0.2">
      <c r="C1871" s="152"/>
      <c r="E1871" s="243"/>
      <c r="F1871" s="374"/>
      <c r="G1871" s="300"/>
      <c r="H1871" s="300"/>
      <c r="I1871" s="300"/>
      <c r="J1871" s="300"/>
      <c r="K1871" s="300"/>
      <c r="L1871" s="300"/>
      <c r="M1871" s="300"/>
      <c r="O1871" s="302"/>
      <c r="U1871" s="355"/>
      <c r="W1871" s="355"/>
      <c r="Y1871" s="355"/>
      <c r="AA1871" s="355"/>
      <c r="AC1871" s="355"/>
      <c r="AW1871" s="359"/>
      <c r="AY1871" s="359"/>
      <c r="BA1871" s="359"/>
      <c r="BC1871" s="359"/>
      <c r="BE1871" s="359"/>
      <c r="BG1871" s="359"/>
      <c r="BI1871" s="359"/>
    </row>
    <row r="1872" spans="3:61" x14ac:dyDescent="0.2">
      <c r="C1872" s="152"/>
      <c r="E1872" s="243"/>
      <c r="F1872" s="374"/>
      <c r="G1872" s="300"/>
      <c r="H1872" s="300"/>
      <c r="I1872" s="300"/>
      <c r="J1872" s="300"/>
      <c r="K1872" s="300"/>
      <c r="L1872" s="300"/>
      <c r="M1872" s="300"/>
      <c r="O1872" s="302"/>
      <c r="U1872" s="355"/>
      <c r="W1872" s="355"/>
      <c r="Y1872" s="355"/>
      <c r="AA1872" s="355"/>
      <c r="AC1872" s="355"/>
      <c r="AW1872" s="359"/>
      <c r="AY1872" s="359"/>
      <c r="BA1872" s="359"/>
      <c r="BC1872" s="359"/>
      <c r="BE1872" s="359"/>
      <c r="BG1872" s="359"/>
      <c r="BI1872" s="359"/>
    </row>
    <row r="1873" spans="3:61" x14ac:dyDescent="0.2">
      <c r="C1873" s="152"/>
      <c r="E1873" s="243"/>
      <c r="F1873" s="374"/>
      <c r="G1873" s="300"/>
      <c r="H1873" s="300"/>
      <c r="I1873" s="300"/>
      <c r="J1873" s="300"/>
      <c r="K1873" s="300"/>
      <c r="L1873" s="300"/>
      <c r="M1873" s="300"/>
      <c r="O1873" s="302"/>
      <c r="U1873" s="355"/>
      <c r="W1873" s="355"/>
      <c r="Y1873" s="355"/>
      <c r="AA1873" s="355"/>
      <c r="AC1873" s="355"/>
      <c r="AW1873" s="359"/>
      <c r="AY1873" s="359"/>
      <c r="BA1873" s="359"/>
      <c r="BC1873" s="359"/>
      <c r="BE1873" s="359"/>
      <c r="BG1873" s="359"/>
      <c r="BI1873" s="359"/>
    </row>
    <row r="1874" spans="3:61" x14ac:dyDescent="0.2">
      <c r="C1874" s="152"/>
      <c r="E1874" s="243"/>
      <c r="F1874" s="374"/>
      <c r="G1874" s="300"/>
      <c r="H1874" s="300"/>
      <c r="I1874" s="300"/>
      <c r="J1874" s="300"/>
      <c r="K1874" s="300"/>
      <c r="L1874" s="300"/>
      <c r="M1874" s="300"/>
      <c r="O1874" s="302"/>
      <c r="U1874" s="355"/>
      <c r="W1874" s="355"/>
      <c r="Y1874" s="355"/>
      <c r="AA1874" s="355"/>
      <c r="AC1874" s="355"/>
      <c r="AW1874" s="359"/>
      <c r="AY1874" s="359"/>
      <c r="BA1874" s="359"/>
      <c r="BC1874" s="359"/>
      <c r="BE1874" s="359"/>
      <c r="BG1874" s="359"/>
      <c r="BI1874" s="359"/>
    </row>
    <row r="1875" spans="3:61" x14ac:dyDescent="0.2">
      <c r="C1875" s="152"/>
      <c r="E1875" s="243"/>
      <c r="F1875" s="374"/>
      <c r="G1875" s="300"/>
      <c r="H1875" s="300"/>
      <c r="I1875" s="300"/>
      <c r="J1875" s="300"/>
      <c r="K1875" s="300"/>
      <c r="L1875" s="300"/>
      <c r="M1875" s="300"/>
      <c r="O1875" s="302"/>
      <c r="U1875" s="355"/>
      <c r="W1875" s="355"/>
      <c r="Y1875" s="355"/>
      <c r="AA1875" s="355"/>
      <c r="AC1875" s="355"/>
      <c r="AW1875" s="359"/>
      <c r="AY1875" s="359"/>
      <c r="BA1875" s="359"/>
      <c r="BC1875" s="359"/>
      <c r="BE1875" s="359"/>
      <c r="BG1875" s="359"/>
      <c r="BI1875" s="359"/>
    </row>
    <row r="1876" spans="3:61" x14ac:dyDescent="0.2">
      <c r="C1876" s="152"/>
      <c r="E1876" s="243"/>
      <c r="F1876" s="374"/>
      <c r="G1876" s="300"/>
      <c r="H1876" s="300"/>
      <c r="I1876" s="300"/>
      <c r="J1876" s="300"/>
      <c r="K1876" s="300"/>
      <c r="L1876" s="300"/>
      <c r="M1876" s="300"/>
      <c r="O1876" s="302"/>
      <c r="U1876" s="355"/>
      <c r="W1876" s="355"/>
      <c r="Y1876" s="355"/>
      <c r="AA1876" s="355"/>
      <c r="AC1876" s="355"/>
      <c r="AW1876" s="359"/>
      <c r="AY1876" s="359"/>
      <c r="BA1876" s="359"/>
      <c r="BC1876" s="359"/>
      <c r="BE1876" s="359"/>
      <c r="BG1876" s="359"/>
      <c r="BI1876" s="359"/>
    </row>
    <row r="1877" spans="3:61" x14ac:dyDescent="0.2">
      <c r="C1877" s="152"/>
      <c r="E1877" s="243"/>
      <c r="F1877" s="374"/>
      <c r="G1877" s="300"/>
      <c r="H1877" s="300"/>
      <c r="I1877" s="300"/>
      <c r="J1877" s="300"/>
      <c r="K1877" s="300"/>
      <c r="L1877" s="300"/>
      <c r="M1877" s="300"/>
      <c r="O1877" s="302"/>
      <c r="U1877" s="355"/>
      <c r="W1877" s="355"/>
      <c r="Y1877" s="355"/>
      <c r="AA1877" s="355"/>
      <c r="AC1877" s="355"/>
      <c r="AW1877" s="359"/>
      <c r="AY1877" s="359"/>
      <c r="BA1877" s="359"/>
      <c r="BC1877" s="359"/>
      <c r="BE1877" s="359"/>
      <c r="BG1877" s="359"/>
      <c r="BI1877" s="359"/>
    </row>
    <row r="1878" spans="3:61" x14ac:dyDescent="0.2">
      <c r="C1878" s="152"/>
      <c r="E1878" s="243"/>
      <c r="F1878" s="374"/>
      <c r="G1878" s="300"/>
      <c r="H1878" s="300"/>
      <c r="I1878" s="300"/>
      <c r="J1878" s="300"/>
      <c r="K1878" s="300"/>
      <c r="L1878" s="300"/>
      <c r="M1878" s="300"/>
      <c r="O1878" s="302"/>
      <c r="U1878" s="355"/>
      <c r="W1878" s="355"/>
      <c r="Y1878" s="355"/>
      <c r="AA1878" s="355"/>
      <c r="AC1878" s="355"/>
      <c r="AW1878" s="359"/>
      <c r="AY1878" s="359"/>
      <c r="BA1878" s="359"/>
      <c r="BC1878" s="359"/>
      <c r="BE1878" s="359"/>
      <c r="BG1878" s="359"/>
      <c r="BI1878" s="359"/>
    </row>
    <row r="1879" spans="3:61" x14ac:dyDescent="0.2">
      <c r="C1879" s="152"/>
      <c r="E1879" s="243"/>
      <c r="F1879" s="374"/>
      <c r="G1879" s="300"/>
      <c r="H1879" s="300"/>
      <c r="I1879" s="300"/>
      <c r="J1879" s="300"/>
      <c r="K1879" s="300"/>
      <c r="L1879" s="300"/>
      <c r="M1879" s="300"/>
      <c r="O1879" s="302"/>
      <c r="U1879" s="355"/>
      <c r="W1879" s="355"/>
      <c r="Y1879" s="355"/>
      <c r="AA1879" s="355"/>
      <c r="AC1879" s="355"/>
      <c r="AW1879" s="359"/>
      <c r="AY1879" s="359"/>
      <c r="BA1879" s="359"/>
      <c r="BC1879" s="359"/>
      <c r="BE1879" s="359"/>
      <c r="BG1879" s="359"/>
      <c r="BI1879" s="359"/>
    </row>
    <row r="1880" spans="3:61" x14ac:dyDescent="0.2">
      <c r="C1880" s="152"/>
      <c r="E1880" s="243"/>
      <c r="F1880" s="374"/>
      <c r="G1880" s="300"/>
      <c r="H1880" s="300"/>
      <c r="I1880" s="300"/>
      <c r="J1880" s="300"/>
      <c r="K1880" s="300"/>
      <c r="L1880" s="300"/>
      <c r="M1880" s="300"/>
      <c r="O1880" s="302"/>
      <c r="U1880" s="355"/>
      <c r="W1880" s="355"/>
      <c r="Y1880" s="355"/>
      <c r="AA1880" s="355"/>
      <c r="AC1880" s="355"/>
      <c r="AW1880" s="359"/>
      <c r="AY1880" s="359"/>
      <c r="BA1880" s="359"/>
      <c r="BC1880" s="359"/>
      <c r="BE1880" s="359"/>
      <c r="BG1880" s="359"/>
      <c r="BI1880" s="359"/>
    </row>
    <row r="1881" spans="3:61" x14ac:dyDescent="0.2">
      <c r="C1881" s="152"/>
      <c r="E1881" s="243"/>
      <c r="F1881" s="374"/>
      <c r="G1881" s="300"/>
      <c r="H1881" s="300"/>
      <c r="I1881" s="300"/>
      <c r="J1881" s="300"/>
      <c r="K1881" s="300"/>
      <c r="L1881" s="300"/>
      <c r="M1881" s="300"/>
      <c r="O1881" s="302"/>
      <c r="U1881" s="355"/>
      <c r="W1881" s="355"/>
      <c r="Y1881" s="355"/>
      <c r="AA1881" s="355"/>
      <c r="AC1881" s="355"/>
      <c r="AW1881" s="359"/>
      <c r="AY1881" s="359"/>
      <c r="BA1881" s="359"/>
      <c r="BC1881" s="359"/>
      <c r="BE1881" s="359"/>
      <c r="BG1881" s="359"/>
      <c r="BI1881" s="359"/>
    </row>
    <row r="1882" spans="3:61" x14ac:dyDescent="0.2">
      <c r="C1882" s="152"/>
      <c r="E1882" s="243"/>
      <c r="F1882" s="374"/>
      <c r="G1882" s="300"/>
      <c r="H1882" s="300"/>
      <c r="I1882" s="300"/>
      <c r="J1882" s="300"/>
      <c r="K1882" s="300"/>
      <c r="L1882" s="300"/>
      <c r="M1882" s="300"/>
      <c r="O1882" s="302"/>
      <c r="U1882" s="355"/>
      <c r="W1882" s="355"/>
      <c r="Y1882" s="355"/>
      <c r="AA1882" s="355"/>
      <c r="AC1882" s="355"/>
      <c r="AW1882" s="359"/>
      <c r="AY1882" s="359"/>
      <c r="BA1882" s="359"/>
      <c r="BC1882" s="359"/>
      <c r="BE1882" s="359"/>
      <c r="BG1882" s="359"/>
      <c r="BI1882" s="359"/>
    </row>
    <row r="1883" spans="3:61" x14ac:dyDescent="0.2">
      <c r="C1883" s="152"/>
      <c r="E1883" s="243"/>
      <c r="F1883" s="374"/>
      <c r="G1883" s="300"/>
      <c r="H1883" s="300"/>
      <c r="I1883" s="300"/>
      <c r="J1883" s="300"/>
      <c r="K1883" s="300"/>
      <c r="L1883" s="300"/>
      <c r="M1883" s="300"/>
      <c r="O1883" s="302"/>
      <c r="U1883" s="355"/>
      <c r="W1883" s="355"/>
      <c r="Y1883" s="355"/>
      <c r="AA1883" s="355"/>
      <c r="AC1883" s="355"/>
      <c r="AW1883" s="359"/>
      <c r="AY1883" s="359"/>
      <c r="BA1883" s="359"/>
      <c r="BC1883" s="359"/>
      <c r="BE1883" s="359"/>
      <c r="BG1883" s="359"/>
      <c r="BI1883" s="359"/>
    </row>
    <row r="1884" spans="3:61" x14ac:dyDescent="0.2">
      <c r="C1884" s="152"/>
      <c r="E1884" s="243"/>
      <c r="F1884" s="374"/>
      <c r="G1884" s="300"/>
      <c r="H1884" s="300"/>
      <c r="I1884" s="300"/>
      <c r="J1884" s="300"/>
      <c r="K1884" s="300"/>
      <c r="L1884" s="300"/>
      <c r="M1884" s="300"/>
      <c r="O1884" s="302"/>
      <c r="U1884" s="355"/>
      <c r="W1884" s="355"/>
      <c r="Y1884" s="355"/>
      <c r="AA1884" s="355"/>
      <c r="AC1884" s="355"/>
      <c r="AW1884" s="359"/>
      <c r="AY1884" s="359"/>
      <c r="BA1884" s="359"/>
      <c r="BC1884" s="359"/>
      <c r="BE1884" s="359"/>
      <c r="BG1884" s="359"/>
      <c r="BI1884" s="359"/>
    </row>
    <row r="1885" spans="3:61" x14ac:dyDescent="0.2">
      <c r="C1885" s="152"/>
      <c r="E1885" s="243"/>
      <c r="F1885" s="374"/>
      <c r="G1885" s="300"/>
      <c r="H1885" s="300"/>
      <c r="I1885" s="300"/>
      <c r="J1885" s="300"/>
      <c r="K1885" s="300"/>
      <c r="L1885" s="300"/>
      <c r="M1885" s="300"/>
      <c r="O1885" s="302"/>
      <c r="U1885" s="355"/>
      <c r="W1885" s="355"/>
      <c r="Y1885" s="355"/>
      <c r="AA1885" s="355"/>
      <c r="AC1885" s="355"/>
      <c r="AW1885" s="359"/>
      <c r="AY1885" s="359"/>
      <c r="BA1885" s="359"/>
      <c r="BC1885" s="359"/>
      <c r="BE1885" s="359"/>
      <c r="BG1885" s="359"/>
      <c r="BI1885" s="359"/>
    </row>
    <row r="1886" spans="3:61" x14ac:dyDescent="0.2">
      <c r="C1886" s="152"/>
      <c r="E1886" s="243"/>
      <c r="F1886" s="374"/>
      <c r="G1886" s="300"/>
      <c r="H1886" s="300"/>
      <c r="I1886" s="300"/>
      <c r="J1886" s="300"/>
      <c r="K1886" s="300"/>
      <c r="L1886" s="300"/>
      <c r="M1886" s="300"/>
      <c r="O1886" s="302"/>
      <c r="U1886" s="355"/>
      <c r="W1886" s="355"/>
      <c r="Y1886" s="355"/>
      <c r="AA1886" s="355"/>
      <c r="AC1886" s="355"/>
      <c r="AW1886" s="359"/>
      <c r="AY1886" s="359"/>
      <c r="BA1886" s="359"/>
      <c r="BC1886" s="359"/>
      <c r="BE1886" s="359"/>
      <c r="BG1886" s="359"/>
      <c r="BI1886" s="359"/>
    </row>
    <row r="1887" spans="3:61" x14ac:dyDescent="0.2">
      <c r="C1887" s="152"/>
      <c r="E1887" s="243"/>
      <c r="F1887" s="374"/>
      <c r="G1887" s="300"/>
      <c r="H1887" s="300"/>
      <c r="I1887" s="300"/>
      <c r="J1887" s="300"/>
      <c r="K1887" s="300"/>
      <c r="L1887" s="300"/>
      <c r="M1887" s="300"/>
      <c r="O1887" s="302"/>
      <c r="U1887" s="355"/>
      <c r="W1887" s="355"/>
      <c r="Y1887" s="355"/>
      <c r="AA1887" s="355"/>
      <c r="AC1887" s="355"/>
      <c r="AW1887" s="359"/>
      <c r="AY1887" s="359"/>
      <c r="BA1887" s="359"/>
      <c r="BC1887" s="359"/>
      <c r="BE1887" s="359"/>
      <c r="BG1887" s="359"/>
      <c r="BI1887" s="359"/>
    </row>
    <row r="1888" spans="3:61" x14ac:dyDescent="0.2">
      <c r="C1888" s="152"/>
      <c r="E1888" s="243"/>
      <c r="F1888" s="374"/>
      <c r="G1888" s="300"/>
      <c r="H1888" s="300"/>
      <c r="I1888" s="300"/>
      <c r="J1888" s="300"/>
      <c r="K1888" s="300"/>
      <c r="L1888" s="300"/>
      <c r="M1888" s="300"/>
      <c r="O1888" s="302"/>
      <c r="U1888" s="355"/>
      <c r="W1888" s="355"/>
      <c r="Y1888" s="355"/>
      <c r="AA1888" s="355"/>
      <c r="AC1888" s="355"/>
      <c r="AW1888" s="359"/>
      <c r="AY1888" s="359"/>
      <c r="BA1888" s="359"/>
      <c r="BC1888" s="359"/>
      <c r="BE1888" s="359"/>
      <c r="BG1888" s="359"/>
      <c r="BI1888" s="359"/>
    </row>
    <row r="1889" spans="3:61" x14ac:dyDescent="0.2">
      <c r="C1889" s="152"/>
      <c r="E1889" s="243"/>
      <c r="F1889" s="374"/>
      <c r="G1889" s="300"/>
      <c r="H1889" s="300"/>
      <c r="I1889" s="300"/>
      <c r="J1889" s="300"/>
      <c r="K1889" s="300"/>
      <c r="L1889" s="300"/>
      <c r="M1889" s="300"/>
      <c r="O1889" s="302"/>
      <c r="U1889" s="355"/>
      <c r="W1889" s="355"/>
      <c r="Y1889" s="355"/>
      <c r="AA1889" s="355"/>
      <c r="AC1889" s="355"/>
      <c r="AW1889" s="359"/>
      <c r="AY1889" s="359"/>
      <c r="BA1889" s="359"/>
      <c r="BC1889" s="359"/>
      <c r="BE1889" s="359"/>
      <c r="BG1889" s="359"/>
      <c r="BI1889" s="359"/>
    </row>
    <row r="1890" spans="3:61" x14ac:dyDescent="0.2">
      <c r="C1890" s="152"/>
      <c r="E1890" s="243"/>
      <c r="F1890" s="374"/>
      <c r="G1890" s="300"/>
      <c r="H1890" s="300"/>
      <c r="I1890" s="300"/>
      <c r="J1890" s="300"/>
      <c r="K1890" s="300"/>
      <c r="L1890" s="300"/>
      <c r="M1890" s="300"/>
      <c r="O1890" s="302"/>
      <c r="U1890" s="355"/>
      <c r="W1890" s="355"/>
      <c r="Y1890" s="355"/>
      <c r="AA1890" s="355"/>
      <c r="AC1890" s="355"/>
      <c r="AW1890" s="359"/>
      <c r="AY1890" s="359"/>
      <c r="BA1890" s="359"/>
      <c r="BC1890" s="359"/>
      <c r="BE1890" s="359"/>
      <c r="BG1890" s="359"/>
      <c r="BI1890" s="359"/>
    </row>
    <row r="1891" spans="3:61" x14ac:dyDescent="0.2">
      <c r="C1891" s="152"/>
      <c r="E1891" s="243"/>
      <c r="F1891" s="374"/>
      <c r="G1891" s="300"/>
      <c r="H1891" s="300"/>
      <c r="I1891" s="300"/>
      <c r="J1891" s="300"/>
      <c r="K1891" s="300"/>
      <c r="L1891" s="300"/>
      <c r="M1891" s="300"/>
      <c r="O1891" s="302"/>
      <c r="U1891" s="355"/>
      <c r="W1891" s="355"/>
      <c r="Y1891" s="355"/>
      <c r="AA1891" s="355"/>
      <c r="AC1891" s="355"/>
      <c r="AW1891" s="359"/>
      <c r="AY1891" s="359"/>
      <c r="BA1891" s="359"/>
      <c r="BC1891" s="359"/>
      <c r="BE1891" s="359"/>
      <c r="BG1891" s="359"/>
      <c r="BI1891" s="359"/>
    </row>
    <row r="1892" spans="3:61" x14ac:dyDescent="0.2">
      <c r="C1892" s="152"/>
      <c r="E1892" s="243"/>
      <c r="F1892" s="374"/>
      <c r="G1892" s="300"/>
      <c r="H1892" s="300"/>
      <c r="I1892" s="300"/>
      <c r="J1892" s="300"/>
      <c r="K1892" s="300"/>
      <c r="L1892" s="300"/>
      <c r="M1892" s="300"/>
      <c r="O1892" s="302"/>
      <c r="U1892" s="355"/>
      <c r="W1892" s="355"/>
      <c r="Y1892" s="355"/>
      <c r="AA1892" s="355"/>
      <c r="AC1892" s="355"/>
      <c r="AW1892" s="359"/>
      <c r="AY1892" s="359"/>
      <c r="BA1892" s="359"/>
      <c r="BC1892" s="359"/>
      <c r="BE1892" s="359"/>
      <c r="BG1892" s="359"/>
      <c r="BI1892" s="359"/>
    </row>
    <row r="1893" spans="3:61" x14ac:dyDescent="0.2">
      <c r="C1893" s="152"/>
      <c r="E1893" s="243"/>
      <c r="F1893" s="374"/>
      <c r="G1893" s="300"/>
      <c r="H1893" s="300"/>
      <c r="I1893" s="300"/>
      <c r="J1893" s="300"/>
      <c r="K1893" s="300"/>
      <c r="L1893" s="300"/>
      <c r="M1893" s="300"/>
      <c r="O1893" s="302"/>
      <c r="U1893" s="355"/>
      <c r="W1893" s="355"/>
      <c r="Y1893" s="355"/>
      <c r="AA1893" s="355"/>
      <c r="AC1893" s="355"/>
      <c r="AW1893" s="359"/>
      <c r="AY1893" s="359"/>
      <c r="BA1893" s="359"/>
      <c r="BC1893" s="359"/>
      <c r="BE1893" s="359"/>
      <c r="BG1893" s="359"/>
      <c r="BI1893" s="359"/>
    </row>
    <row r="1894" spans="3:61" x14ac:dyDescent="0.2">
      <c r="C1894" s="152"/>
      <c r="E1894" s="243"/>
      <c r="F1894" s="374"/>
      <c r="G1894" s="300"/>
      <c r="H1894" s="300"/>
      <c r="I1894" s="300"/>
      <c r="J1894" s="300"/>
      <c r="K1894" s="300"/>
      <c r="L1894" s="300"/>
      <c r="M1894" s="300"/>
      <c r="O1894" s="302"/>
      <c r="U1894" s="355"/>
      <c r="W1894" s="355"/>
      <c r="Y1894" s="355"/>
      <c r="AA1894" s="355"/>
      <c r="AC1894" s="355"/>
      <c r="AW1894" s="359"/>
      <c r="AY1894" s="359"/>
      <c r="BA1894" s="359"/>
      <c r="BC1894" s="359"/>
      <c r="BE1894" s="359"/>
      <c r="BG1894" s="359"/>
      <c r="BI1894" s="359"/>
    </row>
    <row r="1895" spans="3:61" x14ac:dyDescent="0.2">
      <c r="C1895" s="152"/>
      <c r="E1895" s="243"/>
      <c r="F1895" s="374"/>
      <c r="G1895" s="300"/>
      <c r="H1895" s="300"/>
      <c r="I1895" s="300"/>
      <c r="J1895" s="300"/>
      <c r="K1895" s="300"/>
      <c r="L1895" s="300"/>
      <c r="M1895" s="300"/>
      <c r="O1895" s="302"/>
      <c r="U1895" s="355"/>
      <c r="W1895" s="355"/>
      <c r="Y1895" s="355"/>
      <c r="AA1895" s="355"/>
      <c r="AC1895" s="355"/>
      <c r="AW1895" s="359"/>
      <c r="AY1895" s="359"/>
      <c r="BA1895" s="359"/>
      <c r="BC1895" s="359"/>
      <c r="BE1895" s="359"/>
      <c r="BG1895" s="359"/>
      <c r="BI1895" s="359"/>
    </row>
    <row r="1896" spans="3:61" x14ac:dyDescent="0.2">
      <c r="C1896" s="152"/>
      <c r="E1896" s="243"/>
      <c r="F1896" s="374"/>
      <c r="G1896" s="300"/>
      <c r="H1896" s="300"/>
      <c r="I1896" s="300"/>
      <c r="J1896" s="300"/>
      <c r="K1896" s="300"/>
      <c r="L1896" s="300"/>
      <c r="M1896" s="300"/>
      <c r="O1896" s="302"/>
      <c r="U1896" s="355"/>
      <c r="W1896" s="355"/>
      <c r="Y1896" s="355"/>
      <c r="AA1896" s="355"/>
      <c r="AC1896" s="355"/>
      <c r="AW1896" s="359"/>
      <c r="AY1896" s="359"/>
      <c r="BA1896" s="359"/>
      <c r="BC1896" s="359"/>
      <c r="BE1896" s="359"/>
      <c r="BG1896" s="359"/>
      <c r="BI1896" s="359"/>
    </row>
    <row r="1897" spans="3:61" x14ac:dyDescent="0.2">
      <c r="C1897" s="152"/>
      <c r="E1897" s="243"/>
      <c r="F1897" s="374"/>
      <c r="G1897" s="300"/>
      <c r="H1897" s="300"/>
      <c r="I1897" s="300"/>
      <c r="J1897" s="300"/>
      <c r="K1897" s="300"/>
      <c r="L1897" s="300"/>
      <c r="M1897" s="300"/>
      <c r="O1897" s="302"/>
      <c r="U1897" s="355"/>
      <c r="W1897" s="355"/>
      <c r="Y1897" s="355"/>
      <c r="AA1897" s="355"/>
      <c r="AC1897" s="355"/>
      <c r="AW1897" s="359"/>
      <c r="AY1897" s="359"/>
      <c r="BA1897" s="359"/>
      <c r="BC1897" s="359"/>
      <c r="BE1897" s="359"/>
      <c r="BG1897" s="359"/>
      <c r="BI1897" s="359"/>
    </row>
    <row r="1898" spans="3:61" x14ac:dyDescent="0.2">
      <c r="C1898" s="152"/>
      <c r="E1898" s="243"/>
      <c r="F1898" s="374"/>
      <c r="G1898" s="300"/>
      <c r="H1898" s="300"/>
      <c r="I1898" s="300"/>
      <c r="J1898" s="300"/>
      <c r="K1898" s="300"/>
      <c r="L1898" s="300"/>
      <c r="M1898" s="300"/>
      <c r="O1898" s="302"/>
      <c r="U1898" s="355"/>
      <c r="W1898" s="355"/>
      <c r="Y1898" s="355"/>
      <c r="AA1898" s="355"/>
      <c r="AC1898" s="355"/>
      <c r="AW1898" s="359"/>
      <c r="AY1898" s="359"/>
      <c r="BA1898" s="359"/>
      <c r="BC1898" s="359"/>
      <c r="BE1898" s="359"/>
      <c r="BG1898" s="359"/>
      <c r="BI1898" s="359"/>
    </row>
    <row r="1899" spans="3:61" x14ac:dyDescent="0.2">
      <c r="C1899" s="152"/>
      <c r="E1899" s="243"/>
      <c r="F1899" s="374"/>
      <c r="G1899" s="300"/>
      <c r="H1899" s="300"/>
      <c r="I1899" s="300"/>
      <c r="J1899" s="300"/>
      <c r="K1899" s="300"/>
      <c r="L1899" s="300"/>
      <c r="M1899" s="300"/>
      <c r="O1899" s="302"/>
      <c r="U1899" s="355"/>
      <c r="W1899" s="355"/>
      <c r="Y1899" s="355"/>
      <c r="AA1899" s="355"/>
      <c r="AC1899" s="355"/>
      <c r="AW1899" s="359"/>
      <c r="AY1899" s="359"/>
      <c r="BA1899" s="359"/>
      <c r="BC1899" s="359"/>
      <c r="BE1899" s="359"/>
      <c r="BG1899" s="359"/>
      <c r="BI1899" s="359"/>
    </row>
    <row r="1900" spans="3:61" x14ac:dyDescent="0.2">
      <c r="C1900" s="152"/>
      <c r="E1900" s="243"/>
      <c r="F1900" s="374"/>
      <c r="G1900" s="300"/>
      <c r="H1900" s="300"/>
      <c r="I1900" s="300"/>
      <c r="J1900" s="300"/>
      <c r="K1900" s="300"/>
      <c r="L1900" s="300"/>
      <c r="M1900" s="300"/>
      <c r="O1900" s="302"/>
      <c r="U1900" s="355"/>
      <c r="W1900" s="355"/>
      <c r="Y1900" s="355"/>
      <c r="AA1900" s="355"/>
      <c r="AC1900" s="355"/>
      <c r="AW1900" s="359"/>
      <c r="AY1900" s="359"/>
      <c r="BA1900" s="359"/>
      <c r="BC1900" s="359"/>
      <c r="BE1900" s="359"/>
      <c r="BG1900" s="359"/>
      <c r="BI1900" s="359"/>
    </row>
    <row r="1901" spans="3:61" x14ac:dyDescent="0.2">
      <c r="C1901" s="152"/>
      <c r="E1901" s="243"/>
      <c r="F1901" s="374"/>
      <c r="G1901" s="300"/>
      <c r="H1901" s="300"/>
      <c r="I1901" s="300"/>
      <c r="J1901" s="300"/>
      <c r="K1901" s="300"/>
      <c r="L1901" s="300"/>
      <c r="M1901" s="300"/>
      <c r="O1901" s="302"/>
      <c r="U1901" s="355"/>
      <c r="W1901" s="355"/>
      <c r="Y1901" s="355"/>
      <c r="AA1901" s="355"/>
      <c r="AC1901" s="355"/>
      <c r="AW1901" s="359"/>
      <c r="AY1901" s="359"/>
      <c r="BA1901" s="359"/>
      <c r="BC1901" s="359"/>
      <c r="BE1901" s="359"/>
      <c r="BG1901" s="359"/>
      <c r="BI1901" s="359"/>
    </row>
    <row r="1902" spans="3:61" x14ac:dyDescent="0.2">
      <c r="C1902" s="152"/>
      <c r="E1902" s="243"/>
      <c r="F1902" s="374"/>
      <c r="G1902" s="300"/>
      <c r="H1902" s="300"/>
      <c r="I1902" s="300"/>
      <c r="J1902" s="300"/>
      <c r="K1902" s="300"/>
      <c r="L1902" s="300"/>
      <c r="M1902" s="300"/>
      <c r="O1902" s="302"/>
      <c r="U1902" s="355"/>
      <c r="W1902" s="355"/>
      <c r="Y1902" s="355"/>
      <c r="AA1902" s="355"/>
      <c r="AC1902" s="355"/>
      <c r="AW1902" s="359"/>
      <c r="AY1902" s="359"/>
      <c r="BA1902" s="359"/>
      <c r="BC1902" s="359"/>
      <c r="BE1902" s="359"/>
      <c r="BG1902" s="359"/>
      <c r="BI1902" s="359"/>
    </row>
    <row r="1903" spans="3:61" x14ac:dyDescent="0.2">
      <c r="C1903" s="152"/>
      <c r="E1903" s="243"/>
      <c r="F1903" s="374"/>
      <c r="G1903" s="300"/>
      <c r="H1903" s="300"/>
      <c r="I1903" s="300"/>
      <c r="J1903" s="300"/>
      <c r="K1903" s="300"/>
      <c r="L1903" s="300"/>
      <c r="M1903" s="300"/>
      <c r="O1903" s="302"/>
      <c r="U1903" s="355"/>
      <c r="W1903" s="355"/>
      <c r="Y1903" s="355"/>
      <c r="AA1903" s="355"/>
      <c r="AC1903" s="355"/>
      <c r="AW1903" s="359"/>
      <c r="AY1903" s="359"/>
      <c r="BA1903" s="359"/>
      <c r="BC1903" s="359"/>
      <c r="BE1903" s="359"/>
      <c r="BG1903" s="359"/>
      <c r="BI1903" s="359"/>
    </row>
    <row r="1904" spans="3:61" x14ac:dyDescent="0.2">
      <c r="C1904" s="152"/>
      <c r="E1904" s="243"/>
      <c r="F1904" s="374"/>
      <c r="G1904" s="300"/>
      <c r="H1904" s="300"/>
      <c r="I1904" s="300"/>
      <c r="J1904" s="300"/>
      <c r="K1904" s="300"/>
      <c r="L1904" s="300"/>
      <c r="M1904" s="300"/>
      <c r="O1904" s="302"/>
      <c r="U1904" s="355"/>
      <c r="W1904" s="355"/>
      <c r="Y1904" s="355"/>
      <c r="AA1904" s="355"/>
      <c r="AC1904" s="355"/>
      <c r="AW1904" s="359"/>
      <c r="AY1904" s="359"/>
      <c r="BA1904" s="359"/>
      <c r="BC1904" s="359"/>
      <c r="BE1904" s="359"/>
      <c r="BG1904" s="359"/>
      <c r="BI1904" s="359"/>
    </row>
    <row r="1905" spans="3:61" x14ac:dyDescent="0.2">
      <c r="C1905" s="152"/>
      <c r="E1905" s="243"/>
      <c r="F1905" s="374"/>
      <c r="G1905" s="300"/>
      <c r="H1905" s="300"/>
      <c r="I1905" s="300"/>
      <c r="J1905" s="300"/>
      <c r="K1905" s="300"/>
      <c r="L1905" s="300"/>
      <c r="M1905" s="300"/>
      <c r="O1905" s="302"/>
      <c r="U1905" s="355"/>
      <c r="W1905" s="355"/>
      <c r="Y1905" s="355"/>
      <c r="AA1905" s="355"/>
      <c r="AC1905" s="355"/>
      <c r="AW1905" s="359"/>
      <c r="AY1905" s="359"/>
      <c r="BA1905" s="359"/>
      <c r="BC1905" s="359"/>
      <c r="BE1905" s="359"/>
      <c r="BG1905" s="359"/>
      <c r="BI1905" s="359"/>
    </row>
    <row r="1906" spans="3:61" x14ac:dyDescent="0.2">
      <c r="C1906" s="152"/>
      <c r="E1906" s="243"/>
      <c r="F1906" s="374"/>
      <c r="G1906" s="300"/>
      <c r="H1906" s="300"/>
      <c r="I1906" s="300"/>
      <c r="J1906" s="300"/>
      <c r="K1906" s="300"/>
      <c r="L1906" s="300"/>
      <c r="M1906" s="300"/>
      <c r="O1906" s="302"/>
      <c r="U1906" s="355"/>
      <c r="W1906" s="355"/>
      <c r="Y1906" s="355"/>
      <c r="AA1906" s="355"/>
      <c r="AC1906" s="355"/>
      <c r="AW1906" s="359"/>
      <c r="AY1906" s="359"/>
      <c r="BA1906" s="359"/>
      <c r="BC1906" s="359"/>
      <c r="BE1906" s="359"/>
      <c r="BG1906" s="359"/>
      <c r="BI1906" s="359"/>
    </row>
    <row r="1907" spans="3:61" x14ac:dyDescent="0.2">
      <c r="C1907" s="152"/>
      <c r="E1907" s="243"/>
      <c r="F1907" s="374"/>
      <c r="G1907" s="300"/>
      <c r="H1907" s="300"/>
      <c r="I1907" s="300"/>
      <c r="J1907" s="300"/>
      <c r="K1907" s="300"/>
      <c r="L1907" s="300"/>
      <c r="M1907" s="300"/>
      <c r="O1907" s="302"/>
      <c r="U1907" s="355"/>
      <c r="W1907" s="355"/>
      <c r="Y1907" s="355"/>
      <c r="AA1907" s="355"/>
      <c r="AC1907" s="355"/>
      <c r="AW1907" s="359"/>
      <c r="AY1907" s="359"/>
      <c r="BA1907" s="359"/>
      <c r="BC1907" s="359"/>
      <c r="BE1907" s="359"/>
      <c r="BG1907" s="359"/>
      <c r="BI1907" s="359"/>
    </row>
    <row r="1908" spans="3:61" x14ac:dyDescent="0.2">
      <c r="C1908" s="152"/>
      <c r="E1908" s="243"/>
      <c r="F1908" s="374"/>
      <c r="G1908" s="300"/>
      <c r="H1908" s="300"/>
      <c r="I1908" s="300"/>
      <c r="J1908" s="300"/>
      <c r="K1908" s="300"/>
      <c r="L1908" s="300"/>
      <c r="M1908" s="300"/>
      <c r="O1908" s="302"/>
      <c r="U1908" s="355"/>
      <c r="W1908" s="355"/>
      <c r="Y1908" s="355"/>
      <c r="AA1908" s="355"/>
      <c r="AC1908" s="355"/>
      <c r="AW1908" s="359"/>
      <c r="AY1908" s="359"/>
      <c r="BA1908" s="359"/>
      <c r="BC1908" s="359"/>
      <c r="BE1908" s="359"/>
      <c r="BG1908" s="359"/>
      <c r="BI1908" s="359"/>
    </row>
    <row r="1909" spans="3:61" x14ac:dyDescent="0.2">
      <c r="C1909" s="152"/>
      <c r="E1909" s="243"/>
      <c r="F1909" s="374"/>
      <c r="G1909" s="300"/>
      <c r="H1909" s="300"/>
      <c r="I1909" s="300"/>
      <c r="J1909" s="300"/>
      <c r="K1909" s="300"/>
      <c r="L1909" s="300"/>
      <c r="M1909" s="300"/>
      <c r="O1909" s="302"/>
      <c r="U1909" s="355"/>
      <c r="W1909" s="355"/>
      <c r="Y1909" s="355"/>
      <c r="AA1909" s="355"/>
      <c r="AC1909" s="355"/>
      <c r="AW1909" s="359"/>
      <c r="AY1909" s="359"/>
      <c r="BA1909" s="359"/>
      <c r="BC1909" s="359"/>
      <c r="BE1909" s="359"/>
      <c r="BG1909" s="359"/>
      <c r="BI1909" s="359"/>
    </row>
    <row r="1910" spans="3:61" x14ac:dyDescent="0.2">
      <c r="C1910" s="152"/>
      <c r="E1910" s="243"/>
      <c r="F1910" s="374"/>
      <c r="G1910" s="300"/>
      <c r="H1910" s="300"/>
      <c r="I1910" s="300"/>
      <c r="J1910" s="300"/>
      <c r="K1910" s="300"/>
      <c r="L1910" s="300"/>
      <c r="M1910" s="300"/>
      <c r="O1910" s="302"/>
      <c r="U1910" s="355"/>
      <c r="W1910" s="355"/>
      <c r="Y1910" s="355"/>
      <c r="AA1910" s="355"/>
      <c r="AC1910" s="355"/>
      <c r="AW1910" s="359"/>
      <c r="AY1910" s="359"/>
      <c r="BA1910" s="359"/>
      <c r="BC1910" s="359"/>
      <c r="BE1910" s="359"/>
      <c r="BG1910" s="359"/>
      <c r="BI1910" s="359"/>
    </row>
    <row r="1911" spans="3:61" x14ac:dyDescent="0.2">
      <c r="C1911" s="152"/>
      <c r="E1911" s="243"/>
      <c r="F1911" s="374"/>
      <c r="G1911" s="300"/>
      <c r="H1911" s="300"/>
      <c r="I1911" s="300"/>
      <c r="J1911" s="300"/>
      <c r="K1911" s="300"/>
      <c r="L1911" s="300"/>
      <c r="M1911" s="300"/>
      <c r="O1911" s="302"/>
      <c r="U1911" s="355"/>
      <c r="W1911" s="355"/>
      <c r="Y1911" s="355"/>
      <c r="AA1911" s="355"/>
      <c r="AC1911" s="355"/>
      <c r="AW1911" s="359"/>
      <c r="AY1911" s="359"/>
      <c r="BA1911" s="359"/>
      <c r="BC1911" s="359"/>
      <c r="BE1911" s="359"/>
      <c r="BG1911" s="359"/>
      <c r="BI1911" s="359"/>
    </row>
    <row r="1912" spans="3:61" x14ac:dyDescent="0.2">
      <c r="C1912" s="152"/>
      <c r="E1912" s="243"/>
      <c r="F1912" s="374"/>
      <c r="G1912" s="300"/>
      <c r="H1912" s="300"/>
      <c r="I1912" s="300"/>
      <c r="J1912" s="300"/>
      <c r="K1912" s="300"/>
      <c r="L1912" s="300"/>
      <c r="M1912" s="300"/>
      <c r="O1912" s="302"/>
      <c r="U1912" s="355"/>
      <c r="W1912" s="355"/>
      <c r="Y1912" s="355"/>
      <c r="AA1912" s="355"/>
      <c r="AC1912" s="355"/>
      <c r="AW1912" s="359"/>
      <c r="AY1912" s="359"/>
      <c r="BA1912" s="359"/>
      <c r="BC1912" s="359"/>
      <c r="BE1912" s="359"/>
      <c r="BG1912" s="359"/>
      <c r="BI1912" s="359"/>
    </row>
    <row r="1913" spans="3:61" x14ac:dyDescent="0.2">
      <c r="C1913" s="152"/>
      <c r="E1913" s="243"/>
      <c r="F1913" s="374"/>
      <c r="G1913" s="300"/>
      <c r="H1913" s="300"/>
      <c r="I1913" s="300"/>
      <c r="J1913" s="300"/>
      <c r="K1913" s="300"/>
      <c r="L1913" s="300"/>
      <c r="M1913" s="300"/>
      <c r="O1913" s="302"/>
      <c r="U1913" s="355"/>
      <c r="W1913" s="355"/>
      <c r="Y1913" s="355"/>
      <c r="AA1913" s="355"/>
      <c r="AC1913" s="355"/>
      <c r="AW1913" s="359"/>
      <c r="AY1913" s="359"/>
      <c r="BA1913" s="359"/>
      <c r="BC1913" s="359"/>
      <c r="BE1913" s="359"/>
      <c r="BG1913" s="359"/>
      <c r="BI1913" s="359"/>
    </row>
    <row r="1914" spans="3:61" x14ac:dyDescent="0.2">
      <c r="C1914" s="152"/>
      <c r="E1914" s="243"/>
      <c r="F1914" s="374"/>
      <c r="G1914" s="300"/>
      <c r="H1914" s="300"/>
      <c r="I1914" s="300"/>
      <c r="J1914" s="300"/>
      <c r="K1914" s="300"/>
      <c r="L1914" s="300"/>
      <c r="M1914" s="300"/>
      <c r="O1914" s="302"/>
      <c r="U1914" s="355"/>
      <c r="W1914" s="355"/>
      <c r="Y1914" s="355"/>
      <c r="AA1914" s="355"/>
      <c r="AC1914" s="355"/>
      <c r="AW1914" s="359"/>
      <c r="AY1914" s="359"/>
      <c r="BA1914" s="359"/>
      <c r="BC1914" s="359"/>
      <c r="BE1914" s="359"/>
      <c r="BG1914" s="359"/>
      <c r="BI1914" s="359"/>
    </row>
    <row r="1915" spans="3:61" x14ac:dyDescent="0.2">
      <c r="C1915" s="152"/>
      <c r="E1915" s="243"/>
      <c r="F1915" s="374"/>
      <c r="G1915" s="300"/>
      <c r="H1915" s="300"/>
      <c r="I1915" s="300"/>
      <c r="J1915" s="300"/>
      <c r="K1915" s="300"/>
      <c r="L1915" s="300"/>
      <c r="M1915" s="300"/>
      <c r="O1915" s="302"/>
      <c r="U1915" s="355"/>
      <c r="W1915" s="355"/>
      <c r="Y1915" s="355"/>
      <c r="AA1915" s="355"/>
      <c r="AC1915" s="355"/>
      <c r="AW1915" s="359"/>
      <c r="AY1915" s="359"/>
      <c r="BA1915" s="359"/>
      <c r="BC1915" s="359"/>
      <c r="BE1915" s="359"/>
      <c r="BG1915" s="359"/>
      <c r="BI1915" s="359"/>
    </row>
    <row r="1916" spans="3:61" x14ac:dyDescent="0.2">
      <c r="C1916" s="152"/>
      <c r="E1916" s="243"/>
      <c r="F1916" s="374"/>
      <c r="G1916" s="300"/>
      <c r="H1916" s="300"/>
      <c r="I1916" s="300"/>
      <c r="J1916" s="300"/>
      <c r="K1916" s="300"/>
      <c r="L1916" s="300"/>
      <c r="M1916" s="300"/>
      <c r="O1916" s="302"/>
      <c r="U1916" s="355"/>
      <c r="W1916" s="355"/>
      <c r="Y1916" s="355"/>
      <c r="AA1916" s="355"/>
      <c r="AC1916" s="355"/>
      <c r="AW1916" s="359"/>
      <c r="AY1916" s="359"/>
      <c r="BA1916" s="359"/>
      <c r="BC1916" s="359"/>
      <c r="BE1916" s="359"/>
      <c r="BG1916" s="359"/>
      <c r="BI1916" s="359"/>
    </row>
    <row r="1917" spans="3:61" x14ac:dyDescent="0.2">
      <c r="C1917" s="152"/>
      <c r="E1917" s="243"/>
      <c r="F1917" s="374"/>
      <c r="G1917" s="300"/>
      <c r="H1917" s="300"/>
      <c r="I1917" s="300"/>
      <c r="J1917" s="300"/>
      <c r="K1917" s="300"/>
      <c r="L1917" s="300"/>
      <c r="M1917" s="300"/>
      <c r="O1917" s="302"/>
      <c r="U1917" s="355"/>
      <c r="W1917" s="355"/>
      <c r="Y1917" s="355"/>
      <c r="AA1917" s="355"/>
      <c r="AC1917" s="355"/>
      <c r="AW1917" s="359"/>
      <c r="AY1917" s="359"/>
      <c r="BA1917" s="359"/>
      <c r="BC1917" s="359"/>
      <c r="BE1917" s="359"/>
      <c r="BG1917" s="359"/>
      <c r="BI1917" s="359"/>
    </row>
    <row r="1918" spans="3:61" x14ac:dyDescent="0.2">
      <c r="C1918" s="152"/>
      <c r="E1918" s="243"/>
      <c r="F1918" s="374"/>
      <c r="G1918" s="300"/>
      <c r="H1918" s="300"/>
      <c r="I1918" s="300"/>
      <c r="J1918" s="300"/>
      <c r="K1918" s="300"/>
      <c r="L1918" s="300"/>
      <c r="M1918" s="300"/>
      <c r="O1918" s="302"/>
      <c r="U1918" s="355"/>
      <c r="W1918" s="355"/>
      <c r="Y1918" s="355"/>
      <c r="AA1918" s="355"/>
      <c r="AC1918" s="355"/>
      <c r="AW1918" s="359"/>
      <c r="AY1918" s="359"/>
      <c r="BA1918" s="359"/>
      <c r="BC1918" s="359"/>
      <c r="BE1918" s="359"/>
      <c r="BG1918" s="359"/>
      <c r="BI1918" s="359"/>
    </row>
    <row r="1919" spans="3:61" x14ac:dyDescent="0.2">
      <c r="C1919" s="152"/>
      <c r="E1919" s="243"/>
      <c r="F1919" s="374"/>
      <c r="G1919" s="300"/>
      <c r="H1919" s="300"/>
      <c r="I1919" s="300"/>
      <c r="J1919" s="300"/>
      <c r="K1919" s="300"/>
      <c r="L1919" s="300"/>
      <c r="M1919" s="300"/>
      <c r="O1919" s="302"/>
      <c r="U1919" s="355"/>
      <c r="W1919" s="355"/>
      <c r="Y1919" s="355"/>
      <c r="AA1919" s="355"/>
      <c r="AC1919" s="355"/>
      <c r="AW1919" s="359"/>
      <c r="AY1919" s="359"/>
      <c r="BA1919" s="359"/>
      <c r="BC1919" s="359"/>
      <c r="BE1919" s="359"/>
      <c r="BG1919" s="359"/>
      <c r="BI1919" s="359"/>
    </row>
    <row r="1920" spans="3:61" x14ac:dyDescent="0.2">
      <c r="C1920" s="152"/>
      <c r="E1920" s="243"/>
      <c r="F1920" s="374"/>
      <c r="G1920" s="300"/>
      <c r="H1920" s="300"/>
      <c r="I1920" s="300"/>
      <c r="J1920" s="300"/>
      <c r="K1920" s="300"/>
      <c r="L1920" s="300"/>
      <c r="M1920" s="300"/>
      <c r="O1920" s="302"/>
      <c r="U1920" s="355"/>
      <c r="W1920" s="355"/>
      <c r="Y1920" s="355"/>
      <c r="AA1920" s="355"/>
      <c r="AC1920" s="355"/>
      <c r="AW1920" s="359"/>
      <c r="AY1920" s="359"/>
      <c r="BA1920" s="359"/>
      <c r="BC1920" s="359"/>
      <c r="BE1920" s="359"/>
      <c r="BG1920" s="359"/>
      <c r="BI1920" s="359"/>
    </row>
    <row r="1921" spans="3:61" x14ac:dyDescent="0.2">
      <c r="C1921" s="152"/>
      <c r="E1921" s="243"/>
      <c r="F1921" s="374"/>
      <c r="G1921" s="300"/>
      <c r="H1921" s="300"/>
      <c r="I1921" s="300"/>
      <c r="J1921" s="300"/>
      <c r="K1921" s="300"/>
      <c r="L1921" s="300"/>
      <c r="M1921" s="300"/>
      <c r="O1921" s="302"/>
      <c r="U1921" s="355"/>
      <c r="W1921" s="355"/>
      <c r="Y1921" s="355"/>
      <c r="AA1921" s="355"/>
      <c r="AC1921" s="355"/>
      <c r="AW1921" s="359"/>
      <c r="AY1921" s="359"/>
      <c r="BA1921" s="359"/>
      <c r="BC1921" s="359"/>
      <c r="BE1921" s="359"/>
      <c r="BG1921" s="359"/>
      <c r="BI1921" s="359"/>
    </row>
    <row r="1922" spans="3:61" x14ac:dyDescent="0.2">
      <c r="C1922" s="152"/>
      <c r="E1922" s="243"/>
      <c r="F1922" s="374"/>
      <c r="G1922" s="300"/>
      <c r="H1922" s="300"/>
      <c r="I1922" s="300"/>
      <c r="J1922" s="300"/>
      <c r="K1922" s="300"/>
      <c r="L1922" s="300"/>
      <c r="M1922" s="300"/>
      <c r="O1922" s="302"/>
      <c r="U1922" s="355"/>
      <c r="W1922" s="355"/>
      <c r="Y1922" s="355"/>
      <c r="AA1922" s="355"/>
      <c r="AC1922" s="355"/>
      <c r="AW1922" s="359"/>
      <c r="AY1922" s="359"/>
      <c r="BA1922" s="359"/>
      <c r="BC1922" s="359"/>
      <c r="BE1922" s="359"/>
      <c r="BG1922" s="359"/>
      <c r="BI1922" s="359"/>
    </row>
    <row r="1923" spans="3:61" x14ac:dyDescent="0.2">
      <c r="C1923" s="152"/>
      <c r="E1923" s="243"/>
      <c r="F1923" s="374"/>
      <c r="G1923" s="300"/>
      <c r="H1923" s="300"/>
      <c r="I1923" s="300"/>
      <c r="J1923" s="300"/>
      <c r="K1923" s="300"/>
      <c r="L1923" s="300"/>
      <c r="M1923" s="300"/>
      <c r="O1923" s="302"/>
      <c r="U1923" s="355"/>
      <c r="W1923" s="355"/>
      <c r="Y1923" s="355"/>
      <c r="AA1923" s="355"/>
      <c r="AC1923" s="355"/>
      <c r="AW1923" s="359"/>
      <c r="AY1923" s="359"/>
      <c r="BA1923" s="359"/>
      <c r="BC1923" s="359"/>
      <c r="BE1923" s="359"/>
      <c r="BG1923" s="359"/>
      <c r="BI1923" s="359"/>
    </row>
    <row r="1924" spans="3:61" x14ac:dyDescent="0.2">
      <c r="C1924" s="152"/>
      <c r="E1924" s="243"/>
      <c r="F1924" s="374"/>
      <c r="G1924" s="300"/>
      <c r="H1924" s="300"/>
      <c r="I1924" s="300"/>
      <c r="J1924" s="300"/>
      <c r="K1924" s="300"/>
      <c r="L1924" s="300"/>
      <c r="M1924" s="300"/>
      <c r="O1924" s="302"/>
      <c r="U1924" s="355"/>
      <c r="W1924" s="355"/>
      <c r="Y1924" s="355"/>
      <c r="AA1924" s="355"/>
      <c r="AC1924" s="355"/>
      <c r="AW1924" s="359"/>
      <c r="AY1924" s="359"/>
      <c r="BA1924" s="359"/>
      <c r="BC1924" s="359"/>
      <c r="BE1924" s="359"/>
      <c r="BG1924" s="359"/>
      <c r="BI1924" s="359"/>
    </row>
    <row r="1925" spans="3:61" x14ac:dyDescent="0.2">
      <c r="C1925" s="152"/>
      <c r="E1925" s="243"/>
      <c r="F1925" s="374"/>
      <c r="G1925" s="300"/>
      <c r="H1925" s="300"/>
      <c r="I1925" s="300"/>
      <c r="J1925" s="300"/>
      <c r="K1925" s="300"/>
      <c r="L1925" s="300"/>
      <c r="M1925" s="300"/>
      <c r="O1925" s="302"/>
      <c r="U1925" s="355"/>
      <c r="W1925" s="355"/>
      <c r="Y1925" s="355"/>
      <c r="AA1925" s="355"/>
      <c r="AC1925" s="355"/>
      <c r="AW1925" s="359"/>
      <c r="AY1925" s="359"/>
      <c r="BA1925" s="359"/>
      <c r="BC1925" s="359"/>
      <c r="BE1925" s="359"/>
      <c r="BG1925" s="359"/>
      <c r="BI1925" s="359"/>
    </row>
    <row r="1926" spans="3:61" x14ac:dyDescent="0.2">
      <c r="C1926" s="152"/>
      <c r="E1926" s="243"/>
      <c r="F1926" s="374"/>
      <c r="G1926" s="300"/>
      <c r="H1926" s="300"/>
      <c r="I1926" s="300"/>
      <c r="J1926" s="300"/>
      <c r="K1926" s="300"/>
      <c r="L1926" s="300"/>
      <c r="M1926" s="300"/>
      <c r="O1926" s="302"/>
      <c r="U1926" s="355"/>
      <c r="W1926" s="355"/>
      <c r="Y1926" s="355"/>
      <c r="AA1926" s="355"/>
      <c r="AC1926" s="355"/>
      <c r="AW1926" s="359"/>
      <c r="AY1926" s="359"/>
      <c r="BA1926" s="359"/>
      <c r="BC1926" s="359"/>
      <c r="BE1926" s="359"/>
      <c r="BG1926" s="359"/>
      <c r="BI1926" s="359"/>
    </row>
    <row r="1927" spans="3:61" x14ac:dyDescent="0.2">
      <c r="C1927" s="152"/>
      <c r="E1927" s="243"/>
      <c r="F1927" s="374"/>
      <c r="G1927" s="300"/>
      <c r="H1927" s="300"/>
      <c r="I1927" s="300"/>
      <c r="J1927" s="300"/>
      <c r="K1927" s="300"/>
      <c r="L1927" s="300"/>
      <c r="M1927" s="300"/>
      <c r="O1927" s="302"/>
      <c r="U1927" s="355"/>
      <c r="W1927" s="355"/>
      <c r="Y1927" s="355"/>
      <c r="AA1927" s="355"/>
      <c r="AC1927" s="355"/>
      <c r="AW1927" s="359"/>
      <c r="AY1927" s="359"/>
      <c r="BA1927" s="359"/>
      <c r="BC1927" s="359"/>
      <c r="BE1927" s="359"/>
      <c r="BG1927" s="359"/>
      <c r="BI1927" s="359"/>
    </row>
    <row r="1928" spans="3:61" x14ac:dyDescent="0.2">
      <c r="C1928" s="152"/>
      <c r="E1928" s="243"/>
      <c r="F1928" s="374"/>
      <c r="G1928" s="300"/>
      <c r="H1928" s="300"/>
      <c r="I1928" s="300"/>
      <c r="J1928" s="300"/>
      <c r="K1928" s="300"/>
      <c r="L1928" s="300"/>
      <c r="M1928" s="300"/>
      <c r="O1928" s="302"/>
      <c r="U1928" s="355"/>
      <c r="W1928" s="355"/>
      <c r="Y1928" s="355"/>
      <c r="AA1928" s="355"/>
      <c r="AC1928" s="355"/>
      <c r="AW1928" s="359"/>
      <c r="AY1928" s="359"/>
      <c r="BA1928" s="359"/>
      <c r="BC1928" s="359"/>
      <c r="BE1928" s="359"/>
      <c r="BG1928" s="359"/>
      <c r="BI1928" s="359"/>
    </row>
    <row r="1929" spans="3:61" x14ac:dyDescent="0.2">
      <c r="C1929" s="152"/>
      <c r="E1929" s="243"/>
      <c r="F1929" s="374"/>
      <c r="G1929" s="300"/>
      <c r="H1929" s="300"/>
      <c r="I1929" s="300"/>
      <c r="J1929" s="300"/>
      <c r="K1929" s="300"/>
      <c r="L1929" s="300"/>
      <c r="M1929" s="300"/>
      <c r="O1929" s="302"/>
      <c r="U1929" s="355"/>
      <c r="W1929" s="355"/>
      <c r="Y1929" s="355"/>
      <c r="AA1929" s="355"/>
      <c r="AC1929" s="355"/>
      <c r="AW1929" s="359"/>
      <c r="AY1929" s="359"/>
      <c r="BA1929" s="359"/>
      <c r="BC1929" s="359"/>
      <c r="BE1929" s="359"/>
      <c r="BG1929" s="359"/>
      <c r="BI1929" s="359"/>
    </row>
    <row r="1930" spans="3:61" x14ac:dyDescent="0.2">
      <c r="C1930" s="152"/>
      <c r="E1930" s="243"/>
      <c r="F1930" s="374"/>
      <c r="G1930" s="300"/>
      <c r="H1930" s="300"/>
      <c r="I1930" s="300"/>
      <c r="J1930" s="300"/>
      <c r="K1930" s="300"/>
      <c r="L1930" s="300"/>
      <c r="M1930" s="300"/>
      <c r="O1930" s="302"/>
      <c r="U1930" s="355"/>
      <c r="W1930" s="355"/>
      <c r="Y1930" s="355"/>
      <c r="AA1930" s="355"/>
      <c r="AC1930" s="355"/>
      <c r="AW1930" s="359"/>
      <c r="AY1930" s="359"/>
      <c r="BA1930" s="359"/>
      <c r="BC1930" s="359"/>
      <c r="BE1930" s="359"/>
      <c r="BG1930" s="359"/>
      <c r="BI1930" s="359"/>
    </row>
    <row r="1931" spans="3:61" x14ac:dyDescent="0.2">
      <c r="C1931" s="152"/>
      <c r="E1931" s="243"/>
      <c r="F1931" s="374"/>
      <c r="G1931" s="300"/>
      <c r="H1931" s="300"/>
      <c r="I1931" s="300"/>
      <c r="J1931" s="300"/>
      <c r="K1931" s="300"/>
      <c r="L1931" s="300"/>
      <c r="M1931" s="300"/>
      <c r="O1931" s="302"/>
      <c r="U1931" s="355"/>
      <c r="W1931" s="355"/>
      <c r="Y1931" s="355"/>
      <c r="AA1931" s="355"/>
      <c r="AC1931" s="355"/>
      <c r="AW1931" s="359"/>
      <c r="AY1931" s="359"/>
      <c r="BA1931" s="359"/>
      <c r="BC1931" s="359"/>
      <c r="BE1931" s="359"/>
      <c r="BG1931" s="359"/>
      <c r="BI1931" s="359"/>
    </row>
    <row r="1932" spans="3:61" x14ac:dyDescent="0.2">
      <c r="C1932" s="152"/>
      <c r="E1932" s="243"/>
      <c r="F1932" s="374"/>
      <c r="G1932" s="300"/>
      <c r="H1932" s="300"/>
      <c r="I1932" s="300"/>
      <c r="J1932" s="300"/>
      <c r="K1932" s="300"/>
      <c r="L1932" s="300"/>
      <c r="M1932" s="300"/>
      <c r="O1932" s="302"/>
      <c r="U1932" s="355"/>
      <c r="W1932" s="355"/>
      <c r="Y1932" s="355"/>
      <c r="AA1932" s="355"/>
      <c r="AC1932" s="355"/>
      <c r="AW1932" s="359"/>
      <c r="AY1932" s="359"/>
      <c r="BA1932" s="359"/>
      <c r="BC1932" s="359"/>
      <c r="BE1932" s="359"/>
      <c r="BG1932" s="359"/>
      <c r="BI1932" s="359"/>
    </row>
    <row r="1933" spans="3:61" x14ac:dyDescent="0.2">
      <c r="C1933" s="152"/>
      <c r="E1933" s="243"/>
      <c r="F1933" s="374"/>
      <c r="G1933" s="300"/>
      <c r="H1933" s="300"/>
      <c r="I1933" s="300"/>
      <c r="J1933" s="300"/>
      <c r="K1933" s="300"/>
      <c r="L1933" s="300"/>
      <c r="M1933" s="300"/>
      <c r="O1933" s="302"/>
      <c r="U1933" s="355"/>
      <c r="W1933" s="355"/>
      <c r="Y1933" s="355"/>
      <c r="AA1933" s="355"/>
      <c r="AC1933" s="355"/>
      <c r="AW1933" s="359"/>
      <c r="AY1933" s="359"/>
      <c r="BA1933" s="359"/>
      <c r="BC1933" s="359"/>
      <c r="BE1933" s="359"/>
      <c r="BG1933" s="359"/>
      <c r="BI1933" s="359"/>
    </row>
    <row r="1934" spans="3:61" x14ac:dyDescent="0.2">
      <c r="C1934" s="152"/>
      <c r="E1934" s="243"/>
      <c r="F1934" s="374"/>
      <c r="G1934" s="300"/>
      <c r="H1934" s="300"/>
      <c r="I1934" s="300"/>
      <c r="J1934" s="300"/>
      <c r="K1934" s="300"/>
      <c r="L1934" s="300"/>
      <c r="M1934" s="300"/>
      <c r="O1934" s="302"/>
      <c r="U1934" s="355"/>
      <c r="W1934" s="355"/>
      <c r="Y1934" s="355"/>
      <c r="AA1934" s="355"/>
      <c r="AC1934" s="355"/>
      <c r="AW1934" s="359"/>
      <c r="AY1934" s="359"/>
      <c r="BA1934" s="359"/>
      <c r="BC1934" s="359"/>
      <c r="BE1934" s="359"/>
      <c r="BG1934" s="359"/>
      <c r="BI1934" s="359"/>
    </row>
    <row r="1935" spans="3:61" x14ac:dyDescent="0.2">
      <c r="C1935" s="152"/>
      <c r="E1935" s="243"/>
      <c r="F1935" s="374"/>
      <c r="G1935" s="300"/>
      <c r="H1935" s="300"/>
      <c r="I1935" s="300"/>
      <c r="J1935" s="300"/>
      <c r="K1935" s="300"/>
      <c r="L1935" s="300"/>
      <c r="M1935" s="300"/>
      <c r="O1935" s="302"/>
      <c r="U1935" s="355"/>
      <c r="W1935" s="355"/>
      <c r="Y1935" s="355"/>
      <c r="AA1935" s="355"/>
      <c r="AC1935" s="355"/>
      <c r="AW1935" s="359"/>
      <c r="AY1935" s="359"/>
      <c r="BA1935" s="359"/>
      <c r="BC1935" s="359"/>
      <c r="BE1935" s="359"/>
      <c r="BG1935" s="359"/>
      <c r="BI1935" s="359"/>
    </row>
    <row r="1936" spans="3:61" x14ac:dyDescent="0.2">
      <c r="C1936" s="152"/>
      <c r="E1936" s="243"/>
      <c r="F1936" s="374"/>
      <c r="G1936" s="300"/>
      <c r="H1936" s="300"/>
      <c r="I1936" s="300"/>
      <c r="J1936" s="300"/>
      <c r="K1936" s="300"/>
      <c r="L1936" s="300"/>
      <c r="M1936" s="300"/>
      <c r="O1936" s="302"/>
      <c r="U1936" s="355"/>
      <c r="W1936" s="355"/>
      <c r="Y1936" s="355"/>
      <c r="AA1936" s="355"/>
      <c r="AC1936" s="355"/>
      <c r="AW1936" s="359"/>
      <c r="AY1936" s="359"/>
      <c r="BA1936" s="359"/>
      <c r="BC1936" s="359"/>
      <c r="BE1936" s="359"/>
      <c r="BG1936" s="359"/>
      <c r="BI1936" s="359"/>
    </row>
    <row r="1937" spans="3:61" x14ac:dyDescent="0.2">
      <c r="C1937" s="152"/>
      <c r="E1937" s="243"/>
      <c r="F1937" s="374"/>
      <c r="G1937" s="300"/>
      <c r="H1937" s="300"/>
      <c r="I1937" s="300"/>
      <c r="J1937" s="300"/>
      <c r="K1937" s="300"/>
      <c r="L1937" s="300"/>
      <c r="M1937" s="300"/>
      <c r="O1937" s="302"/>
      <c r="U1937" s="355"/>
      <c r="W1937" s="355"/>
      <c r="Y1937" s="355"/>
      <c r="AA1937" s="355"/>
      <c r="AC1937" s="355"/>
      <c r="AW1937" s="359"/>
      <c r="AY1937" s="359"/>
      <c r="BA1937" s="359"/>
      <c r="BC1937" s="359"/>
      <c r="BE1937" s="359"/>
      <c r="BG1937" s="359"/>
      <c r="BI1937" s="359"/>
    </row>
    <row r="1938" spans="3:61" x14ac:dyDescent="0.2">
      <c r="C1938" s="152"/>
      <c r="E1938" s="243"/>
      <c r="F1938" s="374"/>
      <c r="G1938" s="300"/>
      <c r="H1938" s="300"/>
      <c r="I1938" s="300"/>
      <c r="J1938" s="300"/>
      <c r="K1938" s="300"/>
      <c r="L1938" s="300"/>
      <c r="M1938" s="300"/>
      <c r="O1938" s="302"/>
      <c r="U1938" s="355"/>
      <c r="W1938" s="355"/>
      <c r="Y1938" s="355"/>
      <c r="AA1938" s="355"/>
      <c r="AC1938" s="355"/>
      <c r="AW1938" s="359"/>
      <c r="AY1938" s="359"/>
      <c r="BA1938" s="359"/>
      <c r="BC1938" s="359"/>
      <c r="BE1938" s="359"/>
      <c r="BG1938" s="359"/>
      <c r="BI1938" s="359"/>
    </row>
    <row r="1939" spans="3:61" x14ac:dyDescent="0.2">
      <c r="C1939" s="152"/>
      <c r="E1939" s="243"/>
      <c r="F1939" s="374"/>
      <c r="G1939" s="300"/>
      <c r="H1939" s="300"/>
      <c r="I1939" s="300"/>
      <c r="J1939" s="300"/>
      <c r="K1939" s="300"/>
      <c r="L1939" s="300"/>
      <c r="M1939" s="300"/>
      <c r="O1939" s="302"/>
      <c r="U1939" s="355"/>
      <c r="W1939" s="355"/>
      <c r="Y1939" s="355"/>
      <c r="AA1939" s="355"/>
      <c r="AC1939" s="355"/>
      <c r="AW1939" s="359"/>
      <c r="AY1939" s="359"/>
      <c r="BA1939" s="359"/>
      <c r="BC1939" s="359"/>
      <c r="BE1939" s="359"/>
      <c r="BG1939" s="359"/>
      <c r="BI1939" s="359"/>
    </row>
    <row r="1940" spans="3:61" x14ac:dyDescent="0.2">
      <c r="C1940" s="152"/>
      <c r="E1940" s="243"/>
      <c r="F1940" s="374"/>
      <c r="G1940" s="300"/>
      <c r="H1940" s="300"/>
      <c r="I1940" s="300"/>
      <c r="J1940" s="300"/>
      <c r="K1940" s="300"/>
      <c r="L1940" s="300"/>
      <c r="M1940" s="300"/>
      <c r="O1940" s="302"/>
      <c r="U1940" s="355"/>
      <c r="W1940" s="355"/>
      <c r="Y1940" s="355"/>
      <c r="AA1940" s="355"/>
      <c r="AC1940" s="355"/>
      <c r="AW1940" s="359"/>
      <c r="AY1940" s="359"/>
      <c r="BA1940" s="359"/>
      <c r="BC1940" s="359"/>
      <c r="BE1940" s="359"/>
      <c r="BG1940" s="359"/>
      <c r="BI1940" s="359"/>
    </row>
    <row r="1941" spans="3:61" x14ac:dyDescent="0.2">
      <c r="C1941" s="152"/>
      <c r="E1941" s="243"/>
      <c r="F1941" s="374"/>
      <c r="G1941" s="300"/>
      <c r="H1941" s="300"/>
      <c r="I1941" s="300"/>
      <c r="J1941" s="300"/>
      <c r="K1941" s="300"/>
      <c r="L1941" s="300"/>
      <c r="M1941" s="300"/>
      <c r="O1941" s="302"/>
      <c r="U1941" s="355"/>
      <c r="W1941" s="355"/>
      <c r="Y1941" s="355"/>
      <c r="AA1941" s="355"/>
      <c r="AC1941" s="355"/>
      <c r="AW1941" s="359"/>
      <c r="AY1941" s="359"/>
      <c r="BA1941" s="359"/>
      <c r="BC1941" s="359"/>
      <c r="BE1941" s="359"/>
      <c r="BG1941" s="359"/>
      <c r="BI1941" s="359"/>
    </row>
    <row r="1942" spans="3:61" x14ac:dyDescent="0.2">
      <c r="C1942" s="152"/>
      <c r="E1942" s="243"/>
      <c r="F1942" s="374"/>
      <c r="G1942" s="300"/>
      <c r="H1942" s="300"/>
      <c r="I1942" s="300"/>
      <c r="J1942" s="300"/>
      <c r="K1942" s="300"/>
      <c r="L1942" s="300"/>
      <c r="M1942" s="300"/>
      <c r="O1942" s="302"/>
      <c r="U1942" s="355"/>
      <c r="W1942" s="355"/>
      <c r="Y1942" s="355"/>
      <c r="AA1942" s="355"/>
      <c r="AC1942" s="355"/>
      <c r="AW1942" s="359"/>
      <c r="AY1942" s="359"/>
      <c r="BA1942" s="359"/>
      <c r="BC1942" s="359"/>
      <c r="BE1942" s="359"/>
      <c r="BG1942" s="359"/>
      <c r="BI1942" s="359"/>
    </row>
    <row r="1943" spans="3:61" x14ac:dyDescent="0.2">
      <c r="C1943" s="152"/>
      <c r="E1943" s="243"/>
      <c r="F1943" s="374"/>
      <c r="G1943" s="300"/>
      <c r="H1943" s="300"/>
      <c r="I1943" s="300"/>
      <c r="J1943" s="300"/>
      <c r="K1943" s="300"/>
      <c r="L1943" s="300"/>
      <c r="M1943" s="300"/>
      <c r="O1943" s="302"/>
      <c r="U1943" s="355"/>
      <c r="W1943" s="355"/>
      <c r="Y1943" s="355"/>
      <c r="AA1943" s="355"/>
      <c r="AC1943" s="355"/>
      <c r="AW1943" s="359"/>
      <c r="AY1943" s="359"/>
      <c r="BA1943" s="359"/>
      <c r="BC1943" s="359"/>
      <c r="BE1943" s="359"/>
      <c r="BG1943" s="359"/>
      <c r="BI1943" s="359"/>
    </row>
    <row r="1944" spans="3:61" x14ac:dyDescent="0.2">
      <c r="C1944" s="152"/>
      <c r="E1944" s="243"/>
      <c r="F1944" s="374"/>
      <c r="G1944" s="300"/>
      <c r="H1944" s="300"/>
      <c r="I1944" s="300"/>
      <c r="J1944" s="300"/>
      <c r="K1944" s="300"/>
      <c r="L1944" s="300"/>
      <c r="M1944" s="300"/>
      <c r="O1944" s="302"/>
      <c r="U1944" s="355"/>
      <c r="W1944" s="355"/>
      <c r="Y1944" s="355"/>
      <c r="AA1944" s="355"/>
      <c r="AC1944" s="355"/>
      <c r="AW1944" s="359"/>
      <c r="AY1944" s="359"/>
      <c r="BA1944" s="359"/>
      <c r="BC1944" s="359"/>
      <c r="BE1944" s="359"/>
      <c r="BG1944" s="359"/>
      <c r="BI1944" s="359"/>
    </row>
    <row r="1945" spans="3:61" x14ac:dyDescent="0.2">
      <c r="C1945" s="152"/>
      <c r="E1945" s="243"/>
      <c r="F1945" s="374"/>
      <c r="G1945" s="300"/>
      <c r="H1945" s="300"/>
      <c r="I1945" s="300"/>
      <c r="J1945" s="300"/>
      <c r="K1945" s="300"/>
      <c r="L1945" s="300"/>
      <c r="M1945" s="300"/>
      <c r="O1945" s="302"/>
      <c r="U1945" s="355"/>
      <c r="W1945" s="355"/>
      <c r="Y1945" s="355"/>
      <c r="AA1945" s="355"/>
      <c r="AC1945" s="355"/>
      <c r="AW1945" s="359"/>
      <c r="AY1945" s="359"/>
      <c r="BA1945" s="359"/>
      <c r="BC1945" s="359"/>
      <c r="BE1945" s="359"/>
      <c r="BG1945" s="359"/>
      <c r="BI1945" s="359"/>
    </row>
    <row r="1946" spans="3:61" x14ac:dyDescent="0.2">
      <c r="C1946" s="152"/>
      <c r="E1946" s="243"/>
      <c r="F1946" s="374"/>
      <c r="G1946" s="300"/>
      <c r="H1946" s="300"/>
      <c r="I1946" s="300"/>
      <c r="J1946" s="300"/>
      <c r="K1946" s="300"/>
      <c r="L1946" s="300"/>
      <c r="M1946" s="300"/>
      <c r="O1946" s="302"/>
      <c r="U1946" s="355"/>
      <c r="W1946" s="355"/>
      <c r="Y1946" s="355"/>
      <c r="AA1946" s="355"/>
      <c r="AC1946" s="355"/>
      <c r="AW1946" s="359"/>
      <c r="AY1946" s="359"/>
      <c r="BA1946" s="359"/>
      <c r="BC1946" s="359"/>
      <c r="BE1946" s="359"/>
      <c r="BG1946" s="359"/>
      <c r="BI1946" s="359"/>
    </row>
    <row r="1947" spans="3:61" x14ac:dyDescent="0.2">
      <c r="C1947" s="152"/>
      <c r="E1947" s="243"/>
      <c r="F1947" s="374"/>
      <c r="G1947" s="300"/>
      <c r="H1947" s="300"/>
      <c r="I1947" s="300"/>
      <c r="J1947" s="300"/>
      <c r="K1947" s="300"/>
      <c r="L1947" s="300"/>
      <c r="M1947" s="300"/>
      <c r="O1947" s="302"/>
      <c r="U1947" s="355"/>
      <c r="W1947" s="355"/>
      <c r="Y1947" s="355"/>
      <c r="AA1947" s="355"/>
      <c r="AC1947" s="355"/>
      <c r="AW1947" s="359"/>
      <c r="AY1947" s="359"/>
      <c r="BA1947" s="359"/>
      <c r="BC1947" s="359"/>
      <c r="BE1947" s="359"/>
      <c r="BG1947" s="359"/>
      <c r="BI1947" s="359"/>
    </row>
    <row r="1948" spans="3:61" x14ac:dyDescent="0.2">
      <c r="C1948" s="152"/>
      <c r="E1948" s="243"/>
      <c r="F1948" s="374"/>
      <c r="G1948" s="300"/>
      <c r="H1948" s="300"/>
      <c r="I1948" s="300"/>
      <c r="J1948" s="300"/>
      <c r="K1948" s="300"/>
      <c r="L1948" s="300"/>
      <c r="M1948" s="300"/>
      <c r="O1948" s="302"/>
      <c r="U1948" s="355"/>
      <c r="W1948" s="355"/>
      <c r="Y1948" s="355"/>
      <c r="AA1948" s="355"/>
      <c r="AC1948" s="355"/>
      <c r="AW1948" s="359"/>
      <c r="AY1948" s="359"/>
      <c r="BA1948" s="359"/>
      <c r="BC1948" s="359"/>
      <c r="BE1948" s="359"/>
      <c r="BG1948" s="359"/>
      <c r="BI1948" s="359"/>
    </row>
    <row r="1949" spans="3:61" x14ac:dyDescent="0.2">
      <c r="C1949" s="152"/>
      <c r="E1949" s="243"/>
      <c r="F1949" s="374"/>
      <c r="G1949" s="300"/>
      <c r="H1949" s="300"/>
      <c r="I1949" s="300"/>
      <c r="J1949" s="300"/>
      <c r="K1949" s="300"/>
      <c r="L1949" s="300"/>
      <c r="M1949" s="300"/>
      <c r="O1949" s="302"/>
      <c r="U1949" s="355"/>
      <c r="W1949" s="355"/>
      <c r="Y1949" s="355"/>
      <c r="AA1949" s="355"/>
      <c r="AC1949" s="355"/>
      <c r="AW1949" s="359"/>
      <c r="AY1949" s="359"/>
      <c r="BA1949" s="359"/>
      <c r="BC1949" s="359"/>
      <c r="BE1949" s="359"/>
      <c r="BG1949" s="359"/>
      <c r="BI1949" s="359"/>
    </row>
    <row r="1950" spans="3:61" x14ac:dyDescent="0.2">
      <c r="C1950" s="152"/>
      <c r="E1950" s="243"/>
      <c r="F1950" s="374"/>
      <c r="G1950" s="300"/>
      <c r="H1950" s="300"/>
      <c r="I1950" s="300"/>
      <c r="J1950" s="300"/>
      <c r="K1950" s="300"/>
      <c r="L1950" s="300"/>
      <c r="M1950" s="300"/>
      <c r="O1950" s="302"/>
      <c r="U1950" s="355"/>
      <c r="W1950" s="355"/>
      <c r="Y1950" s="355"/>
      <c r="AA1950" s="355"/>
      <c r="AC1950" s="355"/>
      <c r="AW1950" s="359"/>
      <c r="AY1950" s="359"/>
      <c r="BA1950" s="359"/>
      <c r="BC1950" s="359"/>
      <c r="BE1950" s="359"/>
      <c r="BG1950" s="359"/>
      <c r="BI1950" s="359"/>
    </row>
    <row r="1951" spans="3:61" x14ac:dyDescent="0.2">
      <c r="C1951" s="152"/>
      <c r="E1951" s="243"/>
      <c r="F1951" s="374"/>
      <c r="G1951" s="300"/>
      <c r="H1951" s="300"/>
      <c r="I1951" s="300"/>
      <c r="J1951" s="300"/>
      <c r="K1951" s="300"/>
      <c r="L1951" s="300"/>
      <c r="M1951" s="300"/>
      <c r="O1951" s="302"/>
      <c r="U1951" s="355"/>
      <c r="W1951" s="355"/>
      <c r="Y1951" s="355"/>
      <c r="AA1951" s="355"/>
      <c r="AC1951" s="355"/>
      <c r="AW1951" s="359"/>
      <c r="AY1951" s="359"/>
      <c r="BA1951" s="359"/>
      <c r="BC1951" s="359"/>
      <c r="BE1951" s="359"/>
      <c r="BG1951" s="359"/>
      <c r="BI1951" s="359"/>
    </row>
    <row r="1952" spans="3:61" x14ac:dyDescent="0.2">
      <c r="C1952" s="152"/>
      <c r="E1952" s="243"/>
      <c r="F1952" s="374"/>
      <c r="G1952" s="300"/>
      <c r="H1952" s="300"/>
      <c r="I1952" s="300"/>
      <c r="J1952" s="300"/>
      <c r="K1952" s="300"/>
      <c r="L1952" s="300"/>
      <c r="M1952" s="300"/>
      <c r="O1952" s="302"/>
      <c r="U1952" s="355"/>
      <c r="W1952" s="355"/>
      <c r="Y1952" s="355"/>
      <c r="AA1952" s="355"/>
      <c r="AC1952" s="355"/>
      <c r="AW1952" s="359"/>
      <c r="AY1952" s="359"/>
      <c r="BA1952" s="359"/>
      <c r="BC1952" s="359"/>
      <c r="BE1952" s="359"/>
      <c r="BG1952" s="359"/>
      <c r="BI1952" s="359"/>
    </row>
    <row r="1953" spans="3:61" x14ac:dyDescent="0.2">
      <c r="C1953" s="152"/>
      <c r="E1953" s="243"/>
      <c r="F1953" s="374"/>
      <c r="G1953" s="300"/>
      <c r="H1953" s="300"/>
      <c r="I1953" s="300"/>
      <c r="J1953" s="300"/>
      <c r="K1953" s="300"/>
      <c r="L1953" s="300"/>
      <c r="M1953" s="300"/>
      <c r="O1953" s="302"/>
      <c r="U1953" s="355"/>
      <c r="W1953" s="355"/>
      <c r="Y1953" s="355"/>
      <c r="AA1953" s="355"/>
      <c r="AC1953" s="355"/>
      <c r="AW1953" s="359"/>
      <c r="AY1953" s="359"/>
      <c r="BA1953" s="359"/>
      <c r="BC1953" s="359"/>
      <c r="BE1953" s="359"/>
      <c r="BG1953" s="359"/>
      <c r="BI1953" s="359"/>
    </row>
    <row r="1954" spans="3:61" x14ac:dyDescent="0.2">
      <c r="C1954" s="152"/>
      <c r="E1954" s="243"/>
      <c r="F1954" s="374"/>
      <c r="G1954" s="300"/>
      <c r="H1954" s="300"/>
      <c r="I1954" s="300"/>
      <c r="J1954" s="300"/>
      <c r="K1954" s="300"/>
      <c r="L1954" s="300"/>
      <c r="M1954" s="300"/>
      <c r="O1954" s="302"/>
      <c r="U1954" s="355"/>
      <c r="W1954" s="355"/>
      <c r="Y1954" s="355"/>
      <c r="AA1954" s="355"/>
      <c r="AC1954" s="355"/>
      <c r="AW1954" s="359"/>
      <c r="AY1954" s="359"/>
      <c r="BA1954" s="359"/>
      <c r="BC1954" s="359"/>
      <c r="BE1954" s="359"/>
      <c r="BG1954" s="359"/>
      <c r="BI1954" s="359"/>
    </row>
    <row r="1955" spans="3:61" x14ac:dyDescent="0.2">
      <c r="C1955" s="152"/>
      <c r="E1955" s="243"/>
      <c r="F1955" s="374"/>
      <c r="G1955" s="300"/>
      <c r="H1955" s="300"/>
      <c r="I1955" s="300"/>
      <c r="J1955" s="300"/>
      <c r="K1955" s="300"/>
      <c r="L1955" s="300"/>
      <c r="M1955" s="300"/>
      <c r="O1955" s="302"/>
      <c r="U1955" s="355"/>
      <c r="W1955" s="355"/>
      <c r="Y1955" s="355"/>
      <c r="AA1955" s="355"/>
      <c r="AC1955" s="355"/>
      <c r="AW1955" s="359"/>
      <c r="AY1955" s="359"/>
      <c r="BA1955" s="359"/>
      <c r="BC1955" s="359"/>
      <c r="BE1955" s="359"/>
      <c r="BG1955" s="359"/>
      <c r="BI1955" s="359"/>
    </row>
    <row r="1956" spans="3:61" x14ac:dyDescent="0.2">
      <c r="C1956" s="152"/>
      <c r="E1956" s="243"/>
      <c r="F1956" s="374"/>
      <c r="G1956" s="300"/>
      <c r="H1956" s="300"/>
      <c r="I1956" s="300"/>
      <c r="J1956" s="300"/>
      <c r="K1956" s="300"/>
      <c r="L1956" s="300"/>
      <c r="M1956" s="300"/>
      <c r="O1956" s="302"/>
      <c r="U1956" s="355"/>
      <c r="W1956" s="355"/>
      <c r="Y1956" s="355"/>
      <c r="AA1956" s="355"/>
      <c r="AC1956" s="355"/>
      <c r="AW1956" s="359"/>
      <c r="AY1956" s="359"/>
      <c r="BA1956" s="359"/>
      <c r="BC1956" s="359"/>
      <c r="BE1956" s="359"/>
      <c r="BG1956" s="359"/>
      <c r="BI1956" s="359"/>
    </row>
    <row r="1957" spans="3:61" x14ac:dyDescent="0.2">
      <c r="C1957" s="152"/>
      <c r="E1957" s="243"/>
      <c r="F1957" s="374"/>
      <c r="G1957" s="300"/>
      <c r="H1957" s="300"/>
      <c r="I1957" s="300"/>
      <c r="J1957" s="300"/>
      <c r="K1957" s="300"/>
      <c r="L1957" s="300"/>
      <c r="M1957" s="300"/>
      <c r="O1957" s="302"/>
      <c r="U1957" s="355"/>
      <c r="W1957" s="355"/>
      <c r="Y1957" s="355"/>
      <c r="AA1957" s="355"/>
      <c r="AC1957" s="355"/>
      <c r="AW1957" s="359"/>
      <c r="AY1957" s="359"/>
      <c r="BA1957" s="359"/>
      <c r="BC1957" s="359"/>
      <c r="BE1957" s="359"/>
      <c r="BG1957" s="359"/>
      <c r="BI1957" s="359"/>
    </row>
    <row r="1958" spans="3:61" x14ac:dyDescent="0.2">
      <c r="C1958" s="152"/>
      <c r="E1958" s="243"/>
      <c r="F1958" s="374"/>
      <c r="G1958" s="300"/>
      <c r="H1958" s="300"/>
      <c r="I1958" s="300"/>
      <c r="J1958" s="300"/>
      <c r="K1958" s="300"/>
      <c r="L1958" s="300"/>
      <c r="M1958" s="300"/>
      <c r="O1958" s="302"/>
      <c r="U1958" s="355"/>
      <c r="W1958" s="355"/>
      <c r="Y1958" s="355"/>
      <c r="AA1958" s="355"/>
      <c r="AC1958" s="355"/>
      <c r="AW1958" s="359"/>
      <c r="AY1958" s="359"/>
      <c r="BA1958" s="359"/>
      <c r="BC1958" s="359"/>
      <c r="BE1958" s="359"/>
      <c r="BG1958" s="359"/>
      <c r="BI1958" s="359"/>
    </row>
    <row r="1959" spans="3:61" x14ac:dyDescent="0.2">
      <c r="C1959" s="152"/>
      <c r="E1959" s="243"/>
      <c r="F1959" s="374"/>
      <c r="G1959" s="300"/>
      <c r="H1959" s="300"/>
      <c r="I1959" s="300"/>
      <c r="J1959" s="300"/>
      <c r="K1959" s="300"/>
      <c r="L1959" s="300"/>
      <c r="M1959" s="300"/>
      <c r="O1959" s="302"/>
      <c r="U1959" s="355"/>
      <c r="W1959" s="355"/>
      <c r="Y1959" s="355"/>
      <c r="AA1959" s="355"/>
      <c r="AC1959" s="355"/>
      <c r="AW1959" s="359"/>
      <c r="AY1959" s="359"/>
      <c r="BA1959" s="359"/>
      <c r="BC1959" s="359"/>
      <c r="BE1959" s="359"/>
      <c r="BG1959" s="359"/>
      <c r="BI1959" s="359"/>
    </row>
    <row r="1960" spans="3:61" x14ac:dyDescent="0.2">
      <c r="C1960" s="152"/>
      <c r="E1960" s="243"/>
      <c r="F1960" s="374"/>
      <c r="G1960" s="300"/>
      <c r="H1960" s="300"/>
      <c r="I1960" s="300"/>
      <c r="J1960" s="300"/>
      <c r="K1960" s="300"/>
      <c r="L1960" s="300"/>
      <c r="M1960" s="300"/>
      <c r="O1960" s="302"/>
      <c r="U1960" s="355"/>
      <c r="W1960" s="355"/>
      <c r="Y1960" s="355"/>
      <c r="AA1960" s="355"/>
      <c r="AC1960" s="355"/>
      <c r="AW1960" s="359"/>
      <c r="AY1960" s="359"/>
      <c r="BA1960" s="359"/>
      <c r="BC1960" s="359"/>
      <c r="BE1960" s="359"/>
      <c r="BG1960" s="359"/>
      <c r="BI1960" s="359"/>
    </row>
    <row r="1961" spans="3:61" x14ac:dyDescent="0.2">
      <c r="C1961" s="152"/>
      <c r="E1961" s="243"/>
      <c r="F1961" s="374"/>
      <c r="G1961" s="300"/>
      <c r="H1961" s="300"/>
      <c r="I1961" s="300"/>
      <c r="J1961" s="300"/>
      <c r="K1961" s="300"/>
      <c r="L1961" s="300"/>
      <c r="M1961" s="300"/>
      <c r="O1961" s="302"/>
      <c r="U1961" s="355"/>
      <c r="W1961" s="355"/>
      <c r="Y1961" s="355"/>
      <c r="AA1961" s="355"/>
      <c r="AC1961" s="355"/>
      <c r="AW1961" s="359"/>
      <c r="AY1961" s="359"/>
      <c r="BA1961" s="359"/>
      <c r="BC1961" s="359"/>
      <c r="BE1961" s="359"/>
      <c r="BG1961" s="359"/>
      <c r="BI1961" s="359"/>
    </row>
    <row r="1962" spans="3:61" x14ac:dyDescent="0.2">
      <c r="C1962" s="152"/>
      <c r="E1962" s="243"/>
      <c r="F1962" s="374"/>
      <c r="G1962" s="300"/>
      <c r="H1962" s="300"/>
      <c r="I1962" s="300"/>
      <c r="J1962" s="300"/>
      <c r="K1962" s="300"/>
      <c r="L1962" s="300"/>
      <c r="M1962" s="300"/>
      <c r="O1962" s="302"/>
      <c r="U1962" s="355"/>
      <c r="W1962" s="355"/>
      <c r="Y1962" s="355"/>
      <c r="AA1962" s="355"/>
      <c r="AC1962" s="355"/>
      <c r="AW1962" s="359"/>
      <c r="AY1962" s="359"/>
      <c r="BA1962" s="359"/>
      <c r="BC1962" s="359"/>
      <c r="BE1962" s="359"/>
      <c r="BG1962" s="359"/>
      <c r="BI1962" s="359"/>
    </row>
    <row r="1963" spans="3:61" x14ac:dyDescent="0.2">
      <c r="C1963" s="152"/>
      <c r="E1963" s="243"/>
      <c r="F1963" s="374"/>
      <c r="G1963" s="300"/>
      <c r="H1963" s="300"/>
      <c r="I1963" s="300"/>
      <c r="J1963" s="300"/>
      <c r="K1963" s="300"/>
      <c r="L1963" s="300"/>
      <c r="M1963" s="300"/>
      <c r="O1963" s="302"/>
      <c r="U1963" s="355"/>
      <c r="W1963" s="355"/>
      <c r="Y1963" s="355"/>
      <c r="AA1963" s="355"/>
      <c r="AC1963" s="355"/>
      <c r="AW1963" s="359"/>
      <c r="AY1963" s="359"/>
      <c r="BA1963" s="359"/>
      <c r="BC1963" s="359"/>
      <c r="BE1963" s="359"/>
      <c r="BG1963" s="359"/>
      <c r="BI1963" s="359"/>
    </row>
    <row r="1964" spans="3:61" x14ac:dyDescent="0.2">
      <c r="C1964" s="152"/>
      <c r="E1964" s="243"/>
      <c r="F1964" s="374"/>
      <c r="G1964" s="300"/>
      <c r="H1964" s="300"/>
      <c r="I1964" s="300"/>
      <c r="J1964" s="300"/>
      <c r="K1964" s="300"/>
      <c r="L1964" s="300"/>
      <c r="M1964" s="300"/>
      <c r="O1964" s="302"/>
      <c r="U1964" s="355"/>
      <c r="W1964" s="355"/>
      <c r="Y1964" s="355"/>
      <c r="AA1964" s="355"/>
      <c r="AC1964" s="355"/>
      <c r="AW1964" s="359"/>
      <c r="AY1964" s="359"/>
      <c r="BA1964" s="359"/>
      <c r="BC1964" s="359"/>
      <c r="BE1964" s="359"/>
      <c r="BG1964" s="359"/>
      <c r="BI1964" s="359"/>
    </row>
    <row r="1965" spans="3:61" x14ac:dyDescent="0.2">
      <c r="C1965" s="152"/>
      <c r="E1965" s="243"/>
      <c r="F1965" s="374"/>
      <c r="G1965" s="300"/>
      <c r="H1965" s="300"/>
      <c r="I1965" s="300"/>
      <c r="J1965" s="300"/>
      <c r="K1965" s="300"/>
      <c r="L1965" s="300"/>
      <c r="M1965" s="300"/>
      <c r="O1965" s="302"/>
      <c r="U1965" s="355"/>
      <c r="W1965" s="355"/>
      <c r="Y1965" s="355"/>
      <c r="AA1965" s="355"/>
      <c r="AC1965" s="355"/>
      <c r="AW1965" s="359"/>
      <c r="AY1965" s="359"/>
      <c r="BA1965" s="359"/>
      <c r="BC1965" s="359"/>
      <c r="BE1965" s="359"/>
      <c r="BG1965" s="359"/>
      <c r="BI1965" s="359"/>
    </row>
    <row r="1966" spans="3:61" x14ac:dyDescent="0.2">
      <c r="C1966" s="152"/>
      <c r="E1966" s="243"/>
      <c r="F1966" s="374"/>
      <c r="G1966" s="300"/>
      <c r="H1966" s="300"/>
      <c r="I1966" s="300"/>
      <c r="J1966" s="300"/>
      <c r="K1966" s="300"/>
      <c r="L1966" s="300"/>
      <c r="M1966" s="300"/>
      <c r="O1966" s="302"/>
      <c r="U1966" s="355"/>
      <c r="W1966" s="355"/>
      <c r="Y1966" s="355"/>
      <c r="AA1966" s="355"/>
      <c r="AC1966" s="355"/>
      <c r="AW1966" s="359"/>
      <c r="AY1966" s="359"/>
      <c r="BA1966" s="359"/>
      <c r="BC1966" s="359"/>
      <c r="BE1966" s="359"/>
      <c r="BG1966" s="359"/>
      <c r="BI1966" s="359"/>
    </row>
    <row r="1967" spans="3:61" x14ac:dyDescent="0.2">
      <c r="C1967" s="152"/>
      <c r="E1967" s="243"/>
      <c r="F1967" s="374"/>
      <c r="G1967" s="300"/>
      <c r="H1967" s="300"/>
      <c r="I1967" s="300"/>
      <c r="J1967" s="300"/>
      <c r="K1967" s="300"/>
      <c r="L1967" s="300"/>
      <c r="M1967" s="300"/>
      <c r="O1967" s="302"/>
      <c r="U1967" s="355"/>
      <c r="W1967" s="355"/>
      <c r="Y1967" s="355"/>
      <c r="AA1967" s="355"/>
      <c r="AC1967" s="355"/>
      <c r="AW1967" s="359"/>
      <c r="AY1967" s="359"/>
      <c r="BA1967" s="359"/>
      <c r="BC1967" s="359"/>
      <c r="BE1967" s="359"/>
      <c r="BG1967" s="359"/>
      <c r="BI1967" s="359"/>
    </row>
    <row r="1968" spans="3:61" x14ac:dyDescent="0.2">
      <c r="C1968" s="152"/>
      <c r="E1968" s="243"/>
      <c r="F1968" s="374"/>
      <c r="G1968" s="300"/>
      <c r="H1968" s="300"/>
      <c r="I1968" s="300"/>
      <c r="J1968" s="300"/>
      <c r="K1968" s="300"/>
      <c r="L1968" s="300"/>
      <c r="M1968" s="300"/>
      <c r="O1968" s="302"/>
      <c r="U1968" s="355"/>
      <c r="W1968" s="355"/>
      <c r="Y1968" s="355"/>
      <c r="AA1968" s="355"/>
      <c r="AC1968" s="355"/>
      <c r="AW1968" s="359"/>
      <c r="AY1968" s="359"/>
      <c r="BA1968" s="359"/>
      <c r="BC1968" s="359"/>
      <c r="BE1968" s="359"/>
      <c r="BG1968" s="359"/>
      <c r="BI1968" s="359"/>
    </row>
    <row r="1969" spans="3:61" x14ac:dyDescent="0.2">
      <c r="C1969" s="152"/>
      <c r="E1969" s="243"/>
      <c r="F1969" s="374"/>
      <c r="G1969" s="300"/>
      <c r="H1969" s="300"/>
      <c r="I1969" s="300"/>
      <c r="J1969" s="300"/>
      <c r="K1969" s="300"/>
      <c r="L1969" s="300"/>
      <c r="M1969" s="300"/>
      <c r="O1969" s="302"/>
      <c r="U1969" s="355"/>
      <c r="W1969" s="355"/>
      <c r="Y1969" s="355"/>
      <c r="AA1969" s="355"/>
      <c r="AC1969" s="355"/>
      <c r="AW1969" s="359"/>
      <c r="AY1969" s="359"/>
      <c r="BA1969" s="359"/>
      <c r="BC1969" s="359"/>
      <c r="BE1969" s="359"/>
      <c r="BG1969" s="359"/>
      <c r="BI1969" s="359"/>
    </row>
    <row r="1970" spans="3:61" x14ac:dyDescent="0.2">
      <c r="C1970" s="152"/>
      <c r="E1970" s="243"/>
      <c r="F1970" s="374"/>
      <c r="G1970" s="300"/>
      <c r="H1970" s="300"/>
      <c r="I1970" s="300"/>
      <c r="J1970" s="300"/>
      <c r="K1970" s="300"/>
      <c r="L1970" s="300"/>
      <c r="M1970" s="300"/>
      <c r="O1970" s="302"/>
      <c r="U1970" s="355"/>
      <c r="W1970" s="355"/>
      <c r="Y1970" s="355"/>
      <c r="AA1970" s="355"/>
      <c r="AC1970" s="355"/>
      <c r="AW1970" s="359"/>
      <c r="AY1970" s="359"/>
      <c r="BA1970" s="359"/>
      <c r="BC1970" s="359"/>
      <c r="BE1970" s="359"/>
      <c r="BG1970" s="359"/>
      <c r="BI1970" s="359"/>
    </row>
    <row r="1971" spans="3:61" x14ac:dyDescent="0.2">
      <c r="C1971" s="152"/>
      <c r="E1971" s="243"/>
      <c r="F1971" s="374"/>
      <c r="G1971" s="300"/>
      <c r="H1971" s="300"/>
      <c r="I1971" s="300"/>
      <c r="J1971" s="300"/>
      <c r="K1971" s="300"/>
      <c r="L1971" s="300"/>
      <c r="M1971" s="300"/>
      <c r="O1971" s="302"/>
      <c r="U1971" s="355"/>
      <c r="W1971" s="355"/>
      <c r="Y1971" s="355"/>
      <c r="AA1971" s="355"/>
      <c r="AC1971" s="355"/>
      <c r="AW1971" s="359"/>
      <c r="AY1971" s="359"/>
      <c r="BA1971" s="359"/>
      <c r="BC1971" s="359"/>
      <c r="BE1971" s="359"/>
      <c r="BG1971" s="359"/>
      <c r="BI1971" s="359"/>
    </row>
    <row r="1972" spans="3:61" x14ac:dyDescent="0.2">
      <c r="C1972" s="152"/>
      <c r="E1972" s="243"/>
      <c r="F1972" s="374"/>
      <c r="G1972" s="300"/>
      <c r="H1972" s="300"/>
      <c r="I1972" s="300"/>
      <c r="J1972" s="300"/>
      <c r="K1972" s="300"/>
      <c r="L1972" s="300"/>
      <c r="M1972" s="300"/>
      <c r="O1972" s="302"/>
      <c r="U1972" s="355"/>
      <c r="W1972" s="355"/>
      <c r="Y1972" s="355"/>
      <c r="AA1972" s="355"/>
      <c r="AC1972" s="355"/>
      <c r="AW1972" s="359"/>
      <c r="AY1972" s="359"/>
      <c r="BA1972" s="359"/>
      <c r="BC1972" s="359"/>
      <c r="BE1972" s="359"/>
      <c r="BG1972" s="359"/>
      <c r="BI1972" s="359"/>
    </row>
    <row r="1973" spans="3:61" x14ac:dyDescent="0.2">
      <c r="C1973" s="152"/>
      <c r="E1973" s="243"/>
      <c r="F1973" s="374"/>
      <c r="G1973" s="300"/>
      <c r="H1973" s="300"/>
      <c r="I1973" s="300"/>
      <c r="J1973" s="300"/>
      <c r="K1973" s="300"/>
      <c r="L1973" s="300"/>
      <c r="M1973" s="300"/>
      <c r="O1973" s="302"/>
      <c r="U1973" s="355"/>
      <c r="W1973" s="355"/>
      <c r="Y1973" s="355"/>
      <c r="AA1973" s="355"/>
      <c r="AC1973" s="355"/>
      <c r="AW1973" s="359"/>
      <c r="AY1973" s="359"/>
      <c r="BA1973" s="359"/>
      <c r="BC1973" s="359"/>
      <c r="BE1973" s="359"/>
      <c r="BG1973" s="359"/>
      <c r="BI1973" s="359"/>
    </row>
    <row r="1974" spans="3:61" x14ac:dyDescent="0.2">
      <c r="C1974" s="152"/>
      <c r="E1974" s="243"/>
      <c r="F1974" s="374"/>
      <c r="G1974" s="300"/>
      <c r="H1974" s="300"/>
      <c r="I1974" s="300"/>
      <c r="J1974" s="300"/>
      <c r="K1974" s="300"/>
      <c r="L1974" s="300"/>
      <c r="M1974" s="300"/>
      <c r="O1974" s="302"/>
      <c r="U1974" s="355"/>
      <c r="W1974" s="355"/>
      <c r="Y1974" s="355"/>
      <c r="AA1974" s="355"/>
      <c r="AC1974" s="355"/>
      <c r="AW1974" s="359"/>
      <c r="AY1974" s="359"/>
      <c r="BA1974" s="359"/>
      <c r="BC1974" s="359"/>
      <c r="BE1974" s="359"/>
      <c r="BG1974" s="359"/>
      <c r="BI1974" s="359"/>
    </row>
    <row r="1975" spans="3:61" x14ac:dyDescent="0.2">
      <c r="C1975" s="152"/>
      <c r="E1975" s="243"/>
      <c r="F1975" s="374"/>
      <c r="G1975" s="300"/>
      <c r="H1975" s="300"/>
      <c r="I1975" s="300"/>
      <c r="J1975" s="300"/>
      <c r="K1975" s="300"/>
      <c r="L1975" s="300"/>
      <c r="M1975" s="300"/>
      <c r="O1975" s="302"/>
      <c r="U1975" s="355"/>
      <c r="W1975" s="355"/>
      <c r="Y1975" s="355"/>
      <c r="AA1975" s="355"/>
      <c r="AC1975" s="355"/>
      <c r="AW1975" s="359"/>
      <c r="AY1975" s="359"/>
      <c r="BA1975" s="359"/>
      <c r="BC1975" s="359"/>
      <c r="BE1975" s="359"/>
      <c r="BG1975" s="359"/>
      <c r="BI1975" s="359"/>
    </row>
    <row r="1976" spans="3:61" x14ac:dyDescent="0.2">
      <c r="C1976" s="152"/>
      <c r="E1976" s="243"/>
      <c r="F1976" s="374"/>
      <c r="G1976" s="300"/>
      <c r="H1976" s="300"/>
      <c r="I1976" s="300"/>
      <c r="J1976" s="300"/>
      <c r="K1976" s="300"/>
      <c r="L1976" s="300"/>
      <c r="M1976" s="300"/>
      <c r="O1976" s="302"/>
      <c r="U1976" s="355"/>
      <c r="W1976" s="355"/>
      <c r="Y1976" s="355"/>
      <c r="AA1976" s="355"/>
      <c r="AC1976" s="355"/>
      <c r="AW1976" s="359"/>
      <c r="AY1976" s="359"/>
      <c r="BA1976" s="359"/>
      <c r="BC1976" s="359"/>
      <c r="BE1976" s="359"/>
      <c r="BG1976" s="359"/>
      <c r="BI1976" s="359"/>
    </row>
    <row r="1977" spans="3:61" x14ac:dyDescent="0.2">
      <c r="C1977" s="152"/>
      <c r="E1977" s="243"/>
      <c r="F1977" s="374"/>
      <c r="G1977" s="300"/>
      <c r="H1977" s="300"/>
      <c r="I1977" s="300"/>
      <c r="J1977" s="300"/>
      <c r="K1977" s="300"/>
      <c r="L1977" s="300"/>
      <c r="M1977" s="300"/>
      <c r="O1977" s="302"/>
      <c r="U1977" s="355"/>
      <c r="W1977" s="355"/>
      <c r="Y1977" s="355"/>
      <c r="AA1977" s="355"/>
      <c r="AC1977" s="355"/>
      <c r="AW1977" s="359"/>
      <c r="AY1977" s="359"/>
      <c r="BA1977" s="359"/>
      <c r="BC1977" s="359"/>
      <c r="BE1977" s="359"/>
      <c r="BG1977" s="359"/>
      <c r="BI1977" s="359"/>
    </row>
    <row r="1978" spans="3:61" x14ac:dyDescent="0.2">
      <c r="C1978" s="152"/>
      <c r="E1978" s="243"/>
      <c r="F1978" s="374"/>
      <c r="G1978" s="300"/>
      <c r="H1978" s="300"/>
      <c r="I1978" s="300"/>
      <c r="J1978" s="300"/>
      <c r="K1978" s="300"/>
      <c r="L1978" s="300"/>
      <c r="M1978" s="300"/>
      <c r="O1978" s="302"/>
      <c r="U1978" s="355"/>
      <c r="W1978" s="355"/>
      <c r="Y1978" s="355"/>
      <c r="AA1978" s="355"/>
      <c r="AC1978" s="355"/>
      <c r="AW1978" s="359"/>
      <c r="AY1978" s="359"/>
      <c r="BA1978" s="359"/>
      <c r="BC1978" s="359"/>
      <c r="BE1978" s="359"/>
      <c r="BG1978" s="359"/>
      <c r="BI1978" s="359"/>
    </row>
    <row r="1979" spans="3:61" x14ac:dyDescent="0.2">
      <c r="C1979" s="152"/>
      <c r="E1979" s="243"/>
      <c r="F1979" s="374"/>
      <c r="G1979" s="300"/>
      <c r="H1979" s="300"/>
      <c r="I1979" s="300"/>
      <c r="J1979" s="300"/>
      <c r="K1979" s="300"/>
      <c r="L1979" s="300"/>
      <c r="M1979" s="300"/>
      <c r="O1979" s="302"/>
      <c r="U1979" s="355"/>
      <c r="W1979" s="355"/>
      <c r="Y1979" s="355"/>
      <c r="AA1979" s="355"/>
      <c r="AC1979" s="355"/>
      <c r="AW1979" s="359"/>
      <c r="AY1979" s="359"/>
      <c r="BA1979" s="359"/>
      <c r="BC1979" s="359"/>
      <c r="BE1979" s="359"/>
      <c r="BG1979" s="359"/>
      <c r="BI1979" s="359"/>
    </row>
    <row r="1980" spans="3:61" x14ac:dyDescent="0.2">
      <c r="C1980" s="152"/>
      <c r="E1980" s="243"/>
      <c r="F1980" s="374"/>
      <c r="G1980" s="300"/>
      <c r="H1980" s="300"/>
      <c r="I1980" s="300"/>
      <c r="J1980" s="300"/>
      <c r="K1980" s="300"/>
      <c r="L1980" s="300"/>
      <c r="M1980" s="300"/>
      <c r="O1980" s="302"/>
      <c r="U1980" s="355"/>
      <c r="W1980" s="355"/>
      <c r="Y1980" s="355"/>
      <c r="AA1980" s="355"/>
      <c r="AC1980" s="355"/>
      <c r="AW1980" s="359"/>
      <c r="AY1980" s="359"/>
      <c r="BA1980" s="359"/>
      <c r="BC1980" s="359"/>
      <c r="BE1980" s="359"/>
      <c r="BG1980" s="359"/>
      <c r="BI1980" s="359"/>
    </row>
    <row r="1981" spans="3:61" x14ac:dyDescent="0.2">
      <c r="C1981" s="152"/>
      <c r="E1981" s="243"/>
      <c r="F1981" s="374"/>
      <c r="G1981" s="300"/>
      <c r="H1981" s="300"/>
      <c r="I1981" s="300"/>
      <c r="J1981" s="300"/>
      <c r="K1981" s="300"/>
      <c r="L1981" s="300"/>
      <c r="M1981" s="300"/>
      <c r="O1981" s="302"/>
      <c r="U1981" s="355"/>
      <c r="W1981" s="355"/>
      <c r="Y1981" s="355"/>
      <c r="AA1981" s="355"/>
      <c r="AC1981" s="355"/>
      <c r="AW1981" s="359"/>
      <c r="AY1981" s="359"/>
      <c r="BA1981" s="359"/>
      <c r="BC1981" s="359"/>
      <c r="BE1981" s="359"/>
      <c r="BG1981" s="359"/>
      <c r="BI1981" s="359"/>
    </row>
    <row r="1982" spans="3:61" x14ac:dyDescent="0.2">
      <c r="C1982" s="152"/>
      <c r="E1982" s="243"/>
      <c r="F1982" s="374"/>
      <c r="G1982" s="300"/>
      <c r="H1982" s="300"/>
      <c r="I1982" s="300"/>
      <c r="J1982" s="300"/>
      <c r="K1982" s="300"/>
      <c r="L1982" s="300"/>
      <c r="M1982" s="300"/>
      <c r="O1982" s="302"/>
      <c r="U1982" s="355"/>
      <c r="W1982" s="355"/>
      <c r="Y1982" s="355"/>
      <c r="AA1982" s="355"/>
      <c r="AC1982" s="355"/>
      <c r="AW1982" s="359"/>
      <c r="AY1982" s="359"/>
      <c r="BA1982" s="359"/>
      <c r="BC1982" s="359"/>
      <c r="BE1982" s="359"/>
      <c r="BG1982" s="359"/>
      <c r="BI1982" s="359"/>
    </row>
    <row r="1983" spans="3:61" x14ac:dyDescent="0.2">
      <c r="C1983" s="152"/>
      <c r="E1983" s="243"/>
      <c r="F1983" s="374"/>
      <c r="G1983" s="300"/>
      <c r="H1983" s="300"/>
      <c r="I1983" s="300"/>
      <c r="J1983" s="300"/>
      <c r="K1983" s="300"/>
      <c r="L1983" s="300"/>
      <c r="M1983" s="300"/>
      <c r="O1983" s="302"/>
      <c r="U1983" s="355"/>
      <c r="W1983" s="355"/>
      <c r="Y1983" s="355"/>
      <c r="AA1983" s="355"/>
      <c r="AC1983" s="355"/>
      <c r="AW1983" s="359"/>
      <c r="AY1983" s="359"/>
      <c r="BA1983" s="359"/>
      <c r="BC1983" s="359"/>
      <c r="BE1983" s="359"/>
      <c r="BG1983" s="359"/>
      <c r="BI1983" s="359"/>
    </row>
    <row r="1984" spans="3:61" x14ac:dyDescent="0.2">
      <c r="C1984" s="152"/>
      <c r="E1984" s="243"/>
      <c r="F1984" s="374"/>
      <c r="G1984" s="300"/>
      <c r="H1984" s="300"/>
      <c r="I1984" s="300"/>
      <c r="J1984" s="300"/>
      <c r="K1984" s="300"/>
      <c r="L1984" s="300"/>
      <c r="M1984" s="300"/>
      <c r="O1984" s="302"/>
      <c r="U1984" s="355"/>
      <c r="W1984" s="355"/>
      <c r="Y1984" s="355"/>
      <c r="AA1984" s="355"/>
      <c r="AC1984" s="355"/>
      <c r="AW1984" s="359"/>
      <c r="AY1984" s="359"/>
      <c r="BA1984" s="359"/>
      <c r="BC1984" s="359"/>
      <c r="BE1984" s="359"/>
      <c r="BG1984" s="359"/>
      <c r="BI1984" s="359"/>
    </row>
    <row r="1985" spans="3:61" x14ac:dyDescent="0.2">
      <c r="C1985" s="152"/>
      <c r="E1985" s="243"/>
      <c r="F1985" s="374"/>
      <c r="G1985" s="300"/>
      <c r="H1985" s="300"/>
      <c r="I1985" s="300"/>
      <c r="J1985" s="300"/>
      <c r="K1985" s="300"/>
      <c r="L1985" s="300"/>
      <c r="M1985" s="300"/>
      <c r="O1985" s="302"/>
      <c r="U1985" s="355"/>
      <c r="W1985" s="355"/>
      <c r="Y1985" s="355"/>
      <c r="AA1985" s="355"/>
      <c r="AC1985" s="355"/>
      <c r="AW1985" s="359"/>
      <c r="AY1985" s="359"/>
      <c r="BA1985" s="359"/>
      <c r="BC1985" s="359"/>
      <c r="BE1985" s="359"/>
      <c r="BG1985" s="359"/>
      <c r="BI1985" s="359"/>
    </row>
    <row r="1986" spans="3:61" x14ac:dyDescent="0.2">
      <c r="C1986" s="152"/>
      <c r="E1986" s="243"/>
      <c r="F1986" s="374"/>
      <c r="G1986" s="300"/>
      <c r="H1986" s="300"/>
      <c r="I1986" s="300"/>
      <c r="J1986" s="300"/>
      <c r="K1986" s="300"/>
      <c r="L1986" s="300"/>
      <c r="M1986" s="300"/>
      <c r="O1986" s="302"/>
      <c r="U1986" s="355"/>
      <c r="W1986" s="355"/>
      <c r="Y1986" s="355"/>
      <c r="AA1986" s="355"/>
      <c r="AC1986" s="355"/>
      <c r="AW1986" s="359"/>
      <c r="AY1986" s="359"/>
      <c r="BA1986" s="359"/>
      <c r="BC1986" s="359"/>
      <c r="BE1986" s="359"/>
      <c r="BG1986" s="359"/>
      <c r="BI1986" s="359"/>
    </row>
    <row r="1987" spans="3:61" x14ac:dyDescent="0.2">
      <c r="C1987" s="152"/>
      <c r="E1987" s="243"/>
      <c r="F1987" s="374"/>
      <c r="G1987" s="300"/>
      <c r="H1987" s="300"/>
      <c r="I1987" s="300"/>
      <c r="J1987" s="300"/>
      <c r="K1987" s="300"/>
      <c r="L1987" s="300"/>
      <c r="M1987" s="300"/>
      <c r="O1987" s="302"/>
      <c r="U1987" s="355"/>
      <c r="W1987" s="355"/>
      <c r="Y1987" s="355"/>
      <c r="AA1987" s="355"/>
      <c r="AC1987" s="355"/>
      <c r="AW1987" s="359"/>
      <c r="AY1987" s="359"/>
      <c r="BA1987" s="359"/>
      <c r="BC1987" s="359"/>
      <c r="BE1987" s="359"/>
      <c r="BG1987" s="359"/>
      <c r="BI1987" s="359"/>
    </row>
    <row r="1988" spans="3:61" x14ac:dyDescent="0.2">
      <c r="C1988" s="152"/>
      <c r="E1988" s="243"/>
      <c r="F1988" s="374"/>
      <c r="G1988" s="300"/>
      <c r="H1988" s="300"/>
      <c r="I1988" s="300"/>
      <c r="J1988" s="300"/>
      <c r="K1988" s="300"/>
      <c r="L1988" s="300"/>
      <c r="M1988" s="300"/>
      <c r="O1988" s="302"/>
      <c r="U1988" s="355"/>
      <c r="W1988" s="355"/>
      <c r="Y1988" s="355"/>
      <c r="AA1988" s="355"/>
      <c r="AC1988" s="355"/>
      <c r="AW1988" s="359"/>
      <c r="AY1988" s="359"/>
      <c r="BA1988" s="359"/>
      <c r="BC1988" s="359"/>
      <c r="BE1988" s="359"/>
      <c r="BG1988" s="359"/>
      <c r="BI1988" s="359"/>
    </row>
    <row r="1989" spans="3:61" x14ac:dyDescent="0.2">
      <c r="C1989" s="152"/>
      <c r="E1989" s="243"/>
      <c r="F1989" s="374"/>
      <c r="G1989" s="300"/>
      <c r="H1989" s="300"/>
      <c r="I1989" s="300"/>
      <c r="J1989" s="300"/>
      <c r="K1989" s="300"/>
      <c r="L1989" s="300"/>
      <c r="M1989" s="300"/>
      <c r="O1989" s="302"/>
      <c r="U1989" s="355"/>
      <c r="W1989" s="355"/>
      <c r="Y1989" s="355"/>
      <c r="AA1989" s="355"/>
      <c r="AC1989" s="355"/>
      <c r="AW1989" s="359"/>
      <c r="AY1989" s="359"/>
      <c r="BA1989" s="359"/>
      <c r="BC1989" s="359"/>
      <c r="BE1989" s="359"/>
      <c r="BG1989" s="359"/>
      <c r="BI1989" s="359"/>
    </row>
    <row r="1990" spans="3:61" x14ac:dyDescent="0.2">
      <c r="C1990" s="152"/>
      <c r="E1990" s="243"/>
      <c r="F1990" s="374"/>
      <c r="G1990" s="300"/>
      <c r="H1990" s="300"/>
      <c r="I1990" s="300"/>
      <c r="J1990" s="300"/>
      <c r="K1990" s="300"/>
      <c r="L1990" s="300"/>
      <c r="M1990" s="300"/>
      <c r="O1990" s="302"/>
      <c r="U1990" s="355"/>
      <c r="W1990" s="355"/>
      <c r="Y1990" s="355"/>
      <c r="AA1990" s="355"/>
      <c r="AC1990" s="355"/>
      <c r="AW1990" s="359"/>
      <c r="AY1990" s="359"/>
      <c r="BA1990" s="359"/>
      <c r="BC1990" s="359"/>
      <c r="BE1990" s="359"/>
      <c r="BG1990" s="359"/>
      <c r="BI1990" s="359"/>
    </row>
    <row r="1991" spans="3:61" x14ac:dyDescent="0.2">
      <c r="C1991" s="152"/>
      <c r="E1991" s="243"/>
      <c r="F1991" s="374"/>
      <c r="G1991" s="300"/>
      <c r="H1991" s="300"/>
      <c r="I1991" s="300"/>
      <c r="J1991" s="300"/>
      <c r="K1991" s="300"/>
      <c r="L1991" s="300"/>
      <c r="M1991" s="300"/>
      <c r="O1991" s="302"/>
      <c r="U1991" s="355"/>
      <c r="W1991" s="355"/>
      <c r="Y1991" s="355"/>
      <c r="AA1991" s="355"/>
      <c r="AC1991" s="355"/>
      <c r="AW1991" s="359"/>
      <c r="AY1991" s="359"/>
      <c r="BA1991" s="359"/>
      <c r="BC1991" s="359"/>
      <c r="BE1991" s="359"/>
      <c r="BG1991" s="359"/>
      <c r="BI1991" s="359"/>
    </row>
    <row r="1992" spans="3:61" x14ac:dyDescent="0.2">
      <c r="C1992" s="152"/>
      <c r="E1992" s="243"/>
      <c r="F1992" s="374"/>
      <c r="G1992" s="300"/>
      <c r="H1992" s="300"/>
      <c r="I1992" s="300"/>
      <c r="J1992" s="300"/>
      <c r="K1992" s="300"/>
      <c r="L1992" s="300"/>
      <c r="M1992" s="300"/>
      <c r="O1992" s="302"/>
      <c r="U1992" s="355"/>
      <c r="W1992" s="355"/>
      <c r="Y1992" s="355"/>
      <c r="AA1992" s="355"/>
      <c r="AC1992" s="355"/>
      <c r="AW1992" s="359"/>
      <c r="AY1992" s="359"/>
      <c r="BA1992" s="359"/>
      <c r="BC1992" s="359"/>
      <c r="BE1992" s="359"/>
      <c r="BG1992" s="359"/>
      <c r="BI1992" s="359"/>
    </row>
    <row r="1993" spans="3:61" x14ac:dyDescent="0.2">
      <c r="C1993" s="152"/>
      <c r="E1993" s="243"/>
      <c r="F1993" s="374"/>
      <c r="G1993" s="300"/>
      <c r="H1993" s="300"/>
      <c r="I1993" s="300"/>
      <c r="J1993" s="300"/>
      <c r="K1993" s="300"/>
      <c r="L1993" s="300"/>
      <c r="M1993" s="300"/>
      <c r="O1993" s="302"/>
      <c r="U1993" s="355"/>
      <c r="W1993" s="355"/>
      <c r="Y1993" s="355"/>
      <c r="AA1993" s="355"/>
      <c r="AC1993" s="355"/>
      <c r="AW1993" s="359"/>
      <c r="AY1993" s="359"/>
      <c r="BA1993" s="359"/>
      <c r="BC1993" s="359"/>
      <c r="BE1993" s="359"/>
      <c r="BG1993" s="359"/>
      <c r="BI1993" s="359"/>
    </row>
    <row r="1994" spans="3:61" x14ac:dyDescent="0.2">
      <c r="C1994" s="152"/>
      <c r="E1994" s="243"/>
      <c r="F1994" s="374"/>
      <c r="G1994" s="300"/>
      <c r="H1994" s="300"/>
      <c r="I1994" s="300"/>
      <c r="J1994" s="300"/>
      <c r="K1994" s="300"/>
      <c r="L1994" s="300"/>
      <c r="M1994" s="300"/>
      <c r="O1994" s="302"/>
      <c r="U1994" s="355"/>
      <c r="W1994" s="355"/>
      <c r="Y1994" s="355"/>
      <c r="AA1994" s="355"/>
      <c r="AC1994" s="355"/>
      <c r="AW1994" s="359"/>
      <c r="AY1994" s="359"/>
      <c r="BA1994" s="359"/>
      <c r="BC1994" s="359"/>
      <c r="BE1994" s="359"/>
      <c r="BG1994" s="359"/>
      <c r="BI1994" s="359"/>
    </row>
    <row r="1995" spans="3:61" x14ac:dyDescent="0.2">
      <c r="C1995" s="152"/>
      <c r="E1995" s="243"/>
      <c r="F1995" s="374"/>
      <c r="G1995" s="300"/>
      <c r="H1995" s="300"/>
      <c r="I1995" s="300"/>
      <c r="J1995" s="300"/>
      <c r="K1995" s="300"/>
      <c r="L1995" s="300"/>
      <c r="M1995" s="300"/>
      <c r="O1995" s="302"/>
      <c r="U1995" s="355"/>
      <c r="W1995" s="355"/>
      <c r="Y1995" s="355"/>
      <c r="AA1995" s="355"/>
      <c r="AC1995" s="355"/>
      <c r="AW1995" s="359"/>
      <c r="AY1995" s="359"/>
      <c r="BA1995" s="359"/>
      <c r="BC1995" s="359"/>
      <c r="BE1995" s="359"/>
      <c r="BG1995" s="359"/>
      <c r="BI1995" s="359"/>
    </row>
    <row r="1996" spans="3:61" x14ac:dyDescent="0.2">
      <c r="C1996" s="152"/>
      <c r="E1996" s="243"/>
      <c r="F1996" s="374"/>
      <c r="G1996" s="300"/>
      <c r="H1996" s="300"/>
      <c r="I1996" s="300"/>
      <c r="J1996" s="300"/>
      <c r="K1996" s="300"/>
      <c r="L1996" s="300"/>
      <c r="M1996" s="300"/>
      <c r="O1996" s="302"/>
      <c r="U1996" s="355"/>
      <c r="W1996" s="355"/>
      <c r="Y1996" s="355"/>
      <c r="AA1996" s="355"/>
      <c r="AC1996" s="355"/>
      <c r="AW1996" s="359"/>
      <c r="AY1996" s="359"/>
      <c r="BA1996" s="359"/>
      <c r="BC1996" s="359"/>
      <c r="BE1996" s="359"/>
      <c r="BG1996" s="359"/>
      <c r="BI1996" s="359"/>
    </row>
    <row r="1997" spans="3:61" x14ac:dyDescent="0.2">
      <c r="C1997" s="152"/>
      <c r="E1997" s="243"/>
      <c r="F1997" s="374"/>
      <c r="G1997" s="300"/>
      <c r="H1997" s="300"/>
      <c r="I1997" s="300"/>
      <c r="J1997" s="300"/>
      <c r="K1997" s="300"/>
      <c r="L1997" s="300"/>
      <c r="M1997" s="300"/>
      <c r="O1997" s="302"/>
      <c r="U1997" s="355"/>
      <c r="W1997" s="355"/>
      <c r="Y1997" s="355"/>
      <c r="AA1997" s="355"/>
      <c r="AC1997" s="355"/>
      <c r="AW1997" s="359"/>
      <c r="AY1997" s="359"/>
      <c r="BA1997" s="359"/>
      <c r="BC1997" s="359"/>
      <c r="BE1997" s="359"/>
      <c r="BG1997" s="359"/>
      <c r="BI1997" s="359"/>
    </row>
    <row r="1998" spans="3:61" x14ac:dyDescent="0.2">
      <c r="C1998" s="152"/>
      <c r="E1998" s="243"/>
      <c r="F1998" s="374"/>
      <c r="G1998" s="300"/>
      <c r="H1998" s="300"/>
      <c r="I1998" s="300"/>
      <c r="J1998" s="300"/>
      <c r="K1998" s="300"/>
      <c r="L1998" s="300"/>
      <c r="M1998" s="300"/>
      <c r="O1998" s="302"/>
      <c r="U1998" s="355"/>
      <c r="W1998" s="355"/>
      <c r="Y1998" s="355"/>
      <c r="AA1998" s="355"/>
      <c r="AC1998" s="355"/>
      <c r="AW1998" s="359"/>
      <c r="AY1998" s="359"/>
      <c r="BA1998" s="359"/>
      <c r="BC1998" s="359"/>
      <c r="BE1998" s="359"/>
      <c r="BG1998" s="359"/>
      <c r="BI1998" s="359"/>
    </row>
    <row r="1999" spans="3:61" x14ac:dyDescent="0.2">
      <c r="C1999" s="152"/>
      <c r="E1999" s="243"/>
      <c r="F1999" s="374"/>
      <c r="G1999" s="300"/>
      <c r="H1999" s="300"/>
      <c r="I1999" s="300"/>
      <c r="J1999" s="300"/>
      <c r="K1999" s="300"/>
      <c r="L1999" s="300"/>
      <c r="M1999" s="300"/>
      <c r="O1999" s="302"/>
      <c r="U1999" s="355"/>
      <c r="W1999" s="355"/>
      <c r="Y1999" s="355"/>
      <c r="AA1999" s="355"/>
      <c r="AC1999" s="355"/>
      <c r="AW1999" s="359"/>
      <c r="AY1999" s="359"/>
      <c r="BA1999" s="359"/>
      <c r="BC1999" s="359"/>
      <c r="BE1999" s="359"/>
      <c r="BG1999" s="359"/>
      <c r="BI1999" s="359"/>
    </row>
    <row r="2000" spans="3:61" x14ac:dyDescent="0.2">
      <c r="C2000" s="152"/>
      <c r="E2000" s="243"/>
      <c r="F2000" s="374"/>
      <c r="G2000" s="300"/>
      <c r="H2000" s="300"/>
      <c r="I2000" s="300"/>
      <c r="J2000" s="300"/>
      <c r="K2000" s="300"/>
      <c r="L2000" s="300"/>
      <c r="M2000" s="300"/>
      <c r="O2000" s="302"/>
      <c r="U2000" s="355"/>
      <c r="W2000" s="355"/>
      <c r="Y2000" s="355"/>
      <c r="AA2000" s="355"/>
      <c r="AC2000" s="355"/>
      <c r="AW2000" s="359"/>
      <c r="AY2000" s="359"/>
      <c r="BA2000" s="359"/>
      <c r="BC2000" s="359"/>
      <c r="BE2000" s="359"/>
      <c r="BG2000" s="359"/>
      <c r="BI2000" s="359"/>
    </row>
    <row r="2001" spans="3:61" x14ac:dyDescent="0.2">
      <c r="C2001" s="152"/>
      <c r="E2001" s="243"/>
      <c r="F2001" s="374"/>
      <c r="G2001" s="300"/>
      <c r="H2001" s="300"/>
      <c r="I2001" s="300"/>
      <c r="J2001" s="300"/>
      <c r="K2001" s="300"/>
      <c r="L2001" s="300"/>
      <c r="M2001" s="300"/>
      <c r="O2001" s="302"/>
      <c r="U2001" s="355"/>
      <c r="W2001" s="355"/>
      <c r="Y2001" s="355"/>
      <c r="AA2001" s="355"/>
      <c r="AC2001" s="355"/>
      <c r="AW2001" s="359"/>
      <c r="AY2001" s="359"/>
      <c r="BA2001" s="359"/>
      <c r="BC2001" s="359"/>
      <c r="BE2001" s="359"/>
      <c r="BG2001" s="359"/>
      <c r="BI2001" s="359"/>
    </row>
    <row r="2002" spans="3:61" x14ac:dyDescent="0.2">
      <c r="C2002" s="152"/>
      <c r="E2002" s="243"/>
      <c r="F2002" s="374"/>
      <c r="G2002" s="300"/>
      <c r="H2002" s="300"/>
      <c r="I2002" s="300"/>
      <c r="J2002" s="300"/>
      <c r="K2002" s="300"/>
      <c r="L2002" s="300"/>
      <c r="M2002" s="300"/>
      <c r="O2002" s="302"/>
      <c r="U2002" s="355"/>
      <c r="W2002" s="355"/>
      <c r="Y2002" s="355"/>
      <c r="AA2002" s="355"/>
      <c r="AC2002" s="355"/>
      <c r="AW2002" s="359"/>
      <c r="AY2002" s="359"/>
      <c r="BA2002" s="359"/>
      <c r="BC2002" s="359"/>
      <c r="BE2002" s="359"/>
      <c r="BG2002" s="359"/>
      <c r="BI2002" s="359"/>
    </row>
    <row r="2003" spans="3:61" x14ac:dyDescent="0.2">
      <c r="C2003" s="152"/>
      <c r="E2003" s="243"/>
      <c r="F2003" s="374"/>
      <c r="G2003" s="300"/>
      <c r="H2003" s="300"/>
      <c r="I2003" s="300"/>
      <c r="J2003" s="300"/>
      <c r="K2003" s="300"/>
      <c r="L2003" s="300"/>
      <c r="M2003" s="300"/>
      <c r="O2003" s="302"/>
      <c r="U2003" s="355"/>
      <c r="W2003" s="355"/>
      <c r="Y2003" s="355"/>
      <c r="AA2003" s="355"/>
      <c r="AC2003" s="355"/>
      <c r="AW2003" s="359"/>
      <c r="AY2003" s="359"/>
      <c r="BA2003" s="359"/>
      <c r="BC2003" s="359"/>
      <c r="BE2003" s="359"/>
      <c r="BG2003" s="359"/>
      <c r="BI2003" s="359"/>
    </row>
    <row r="2004" spans="3:61" x14ac:dyDescent="0.2">
      <c r="C2004" s="152"/>
      <c r="E2004" s="243"/>
      <c r="F2004" s="374"/>
      <c r="G2004" s="300"/>
      <c r="H2004" s="300"/>
      <c r="I2004" s="300"/>
      <c r="J2004" s="300"/>
      <c r="K2004" s="300"/>
      <c r="L2004" s="300"/>
      <c r="M2004" s="300"/>
      <c r="O2004" s="302"/>
      <c r="U2004" s="355"/>
      <c r="W2004" s="355"/>
      <c r="Y2004" s="355"/>
      <c r="AA2004" s="355"/>
      <c r="AC2004" s="355"/>
      <c r="AW2004" s="359"/>
      <c r="AY2004" s="359"/>
      <c r="BA2004" s="359"/>
      <c r="BC2004" s="359"/>
      <c r="BE2004" s="359"/>
      <c r="BG2004" s="359"/>
      <c r="BI2004" s="359"/>
    </row>
    <row r="2005" spans="3:61" x14ac:dyDescent="0.2">
      <c r="C2005" s="152"/>
      <c r="E2005" s="243"/>
      <c r="F2005" s="374"/>
      <c r="G2005" s="300"/>
      <c r="H2005" s="300"/>
      <c r="I2005" s="300"/>
      <c r="J2005" s="300"/>
      <c r="K2005" s="300"/>
      <c r="L2005" s="300"/>
      <c r="M2005" s="300"/>
      <c r="O2005" s="302"/>
      <c r="U2005" s="355"/>
      <c r="W2005" s="355"/>
      <c r="Y2005" s="355"/>
      <c r="AA2005" s="355"/>
      <c r="AC2005" s="355"/>
      <c r="AW2005" s="359"/>
      <c r="AY2005" s="359"/>
      <c r="BA2005" s="359"/>
      <c r="BC2005" s="359"/>
      <c r="BE2005" s="359"/>
      <c r="BG2005" s="359"/>
      <c r="BI2005" s="359"/>
    </row>
    <row r="2006" spans="3:61" x14ac:dyDescent="0.2">
      <c r="C2006" s="152"/>
      <c r="E2006" s="243"/>
      <c r="F2006" s="374"/>
      <c r="G2006" s="300"/>
      <c r="H2006" s="300"/>
      <c r="I2006" s="300"/>
      <c r="J2006" s="300"/>
      <c r="K2006" s="300"/>
      <c r="L2006" s="300"/>
      <c r="M2006" s="300"/>
      <c r="O2006" s="302"/>
      <c r="U2006" s="355"/>
      <c r="W2006" s="355"/>
      <c r="Y2006" s="355"/>
      <c r="AA2006" s="355"/>
      <c r="AC2006" s="355"/>
      <c r="AW2006" s="359"/>
      <c r="AY2006" s="359"/>
      <c r="BA2006" s="359"/>
      <c r="BC2006" s="359"/>
      <c r="BE2006" s="359"/>
      <c r="BG2006" s="359"/>
      <c r="BI2006" s="359"/>
    </row>
    <row r="2007" spans="3:61" x14ac:dyDescent="0.2">
      <c r="C2007" s="152"/>
      <c r="E2007" s="243"/>
      <c r="F2007" s="374"/>
      <c r="G2007" s="300"/>
      <c r="H2007" s="300"/>
      <c r="I2007" s="300"/>
      <c r="J2007" s="300"/>
      <c r="K2007" s="300"/>
      <c r="L2007" s="300"/>
      <c r="M2007" s="300"/>
      <c r="O2007" s="302"/>
      <c r="U2007" s="355"/>
      <c r="W2007" s="355"/>
      <c r="Y2007" s="355"/>
      <c r="AA2007" s="355"/>
      <c r="AC2007" s="355"/>
      <c r="AW2007" s="359"/>
      <c r="AY2007" s="359"/>
      <c r="BA2007" s="359"/>
      <c r="BC2007" s="359"/>
      <c r="BE2007" s="359"/>
      <c r="BG2007" s="359"/>
      <c r="BI2007" s="359"/>
    </row>
    <row r="2008" spans="3:61" x14ac:dyDescent="0.2">
      <c r="C2008" s="152"/>
      <c r="E2008" s="243"/>
      <c r="F2008" s="374"/>
      <c r="G2008" s="300"/>
      <c r="H2008" s="300"/>
      <c r="I2008" s="300"/>
      <c r="J2008" s="300"/>
      <c r="K2008" s="300"/>
      <c r="L2008" s="300"/>
      <c r="M2008" s="300"/>
      <c r="O2008" s="302"/>
      <c r="U2008" s="355"/>
      <c r="W2008" s="355"/>
      <c r="Y2008" s="355"/>
      <c r="AA2008" s="355"/>
      <c r="AC2008" s="355"/>
      <c r="AW2008" s="359"/>
      <c r="AY2008" s="359"/>
      <c r="BA2008" s="359"/>
      <c r="BC2008" s="359"/>
      <c r="BE2008" s="359"/>
      <c r="BG2008" s="359"/>
      <c r="BI2008" s="359"/>
    </row>
    <row r="2009" spans="3:61" x14ac:dyDescent="0.2">
      <c r="C2009" s="152"/>
      <c r="E2009" s="243"/>
      <c r="F2009" s="374"/>
      <c r="G2009" s="300"/>
      <c r="H2009" s="300"/>
      <c r="I2009" s="300"/>
      <c r="J2009" s="300"/>
      <c r="K2009" s="300"/>
      <c r="L2009" s="300"/>
      <c r="M2009" s="300"/>
      <c r="O2009" s="302"/>
      <c r="U2009" s="355"/>
      <c r="W2009" s="355"/>
      <c r="Y2009" s="355"/>
      <c r="AA2009" s="355"/>
      <c r="AC2009" s="355"/>
      <c r="AW2009" s="359"/>
      <c r="AY2009" s="359"/>
      <c r="BA2009" s="359"/>
      <c r="BC2009" s="359"/>
      <c r="BE2009" s="359"/>
      <c r="BG2009" s="359"/>
      <c r="BI2009" s="359"/>
    </row>
    <row r="2010" spans="3:61" x14ac:dyDescent="0.2">
      <c r="C2010" s="152"/>
      <c r="E2010" s="243"/>
      <c r="F2010" s="374"/>
      <c r="G2010" s="300"/>
      <c r="H2010" s="300"/>
      <c r="I2010" s="300"/>
      <c r="J2010" s="300"/>
      <c r="K2010" s="300"/>
      <c r="L2010" s="300"/>
      <c r="M2010" s="300"/>
      <c r="O2010" s="302"/>
      <c r="U2010" s="355"/>
      <c r="W2010" s="355"/>
      <c r="Y2010" s="355"/>
      <c r="AA2010" s="355"/>
      <c r="AC2010" s="355"/>
      <c r="AW2010" s="359"/>
      <c r="AY2010" s="359"/>
      <c r="BA2010" s="359"/>
      <c r="BC2010" s="359"/>
      <c r="BE2010" s="359"/>
      <c r="BG2010" s="359"/>
      <c r="BI2010" s="359"/>
    </row>
    <row r="2011" spans="3:61" x14ac:dyDescent="0.2">
      <c r="C2011" s="152"/>
      <c r="E2011" s="243"/>
      <c r="F2011" s="374"/>
      <c r="G2011" s="300"/>
      <c r="H2011" s="300"/>
      <c r="I2011" s="300"/>
      <c r="J2011" s="300"/>
      <c r="K2011" s="300"/>
      <c r="L2011" s="300"/>
      <c r="M2011" s="300"/>
      <c r="O2011" s="302"/>
      <c r="U2011" s="355"/>
      <c r="W2011" s="355"/>
      <c r="Y2011" s="355"/>
      <c r="AA2011" s="355"/>
      <c r="AC2011" s="355"/>
      <c r="AW2011" s="359"/>
      <c r="AY2011" s="359"/>
      <c r="BA2011" s="359"/>
      <c r="BC2011" s="359"/>
      <c r="BE2011" s="359"/>
      <c r="BG2011" s="359"/>
      <c r="BI2011" s="359"/>
    </row>
    <row r="2012" spans="3:61" x14ac:dyDescent="0.2">
      <c r="C2012" s="152"/>
      <c r="E2012" s="243"/>
      <c r="F2012" s="374"/>
      <c r="G2012" s="300"/>
      <c r="H2012" s="300"/>
      <c r="I2012" s="300"/>
      <c r="J2012" s="300"/>
      <c r="K2012" s="300"/>
      <c r="L2012" s="300"/>
      <c r="M2012" s="300"/>
      <c r="O2012" s="302"/>
      <c r="U2012" s="355"/>
      <c r="W2012" s="355"/>
      <c r="Y2012" s="355"/>
      <c r="AA2012" s="355"/>
      <c r="AC2012" s="355"/>
      <c r="AW2012" s="359"/>
      <c r="AY2012" s="359"/>
      <c r="BA2012" s="359"/>
      <c r="BC2012" s="359"/>
      <c r="BE2012" s="359"/>
      <c r="BG2012" s="359"/>
      <c r="BI2012" s="359"/>
    </row>
    <row r="2013" spans="3:61" x14ac:dyDescent="0.2">
      <c r="C2013" s="152"/>
      <c r="E2013" s="243"/>
      <c r="F2013" s="374"/>
      <c r="G2013" s="300"/>
      <c r="H2013" s="300"/>
      <c r="I2013" s="300"/>
      <c r="J2013" s="300"/>
      <c r="K2013" s="300"/>
      <c r="L2013" s="300"/>
      <c r="M2013" s="300"/>
      <c r="O2013" s="302"/>
      <c r="U2013" s="355"/>
      <c r="W2013" s="355"/>
      <c r="Y2013" s="355"/>
      <c r="AA2013" s="355"/>
      <c r="AC2013" s="355"/>
      <c r="AW2013" s="359"/>
      <c r="AY2013" s="359"/>
      <c r="BA2013" s="359"/>
      <c r="BC2013" s="359"/>
      <c r="BE2013" s="359"/>
      <c r="BG2013" s="359"/>
      <c r="BI2013" s="359"/>
    </row>
    <row r="2014" spans="3:61" x14ac:dyDescent="0.2">
      <c r="C2014" s="152"/>
      <c r="E2014" s="243"/>
      <c r="F2014" s="374"/>
      <c r="G2014" s="300"/>
      <c r="H2014" s="300"/>
      <c r="I2014" s="300"/>
      <c r="J2014" s="300"/>
      <c r="K2014" s="300"/>
      <c r="L2014" s="300"/>
      <c r="M2014" s="300"/>
      <c r="O2014" s="302"/>
      <c r="U2014" s="355"/>
      <c r="W2014" s="355"/>
      <c r="Y2014" s="355"/>
      <c r="AA2014" s="355"/>
      <c r="AC2014" s="355"/>
      <c r="AW2014" s="359"/>
      <c r="AY2014" s="359"/>
      <c r="BA2014" s="359"/>
      <c r="BC2014" s="359"/>
      <c r="BE2014" s="359"/>
      <c r="BG2014" s="359"/>
      <c r="BI2014" s="359"/>
    </row>
    <row r="2015" spans="3:61" x14ac:dyDescent="0.2">
      <c r="C2015" s="152"/>
      <c r="E2015" s="243"/>
      <c r="F2015" s="374"/>
      <c r="G2015" s="300"/>
      <c r="H2015" s="300"/>
      <c r="I2015" s="300"/>
      <c r="J2015" s="300"/>
      <c r="K2015" s="300"/>
      <c r="L2015" s="300"/>
      <c r="M2015" s="300"/>
      <c r="O2015" s="302"/>
      <c r="U2015" s="355"/>
      <c r="W2015" s="355"/>
      <c r="Y2015" s="355"/>
      <c r="AA2015" s="355"/>
      <c r="AC2015" s="355"/>
      <c r="AW2015" s="359"/>
      <c r="AY2015" s="359"/>
      <c r="BA2015" s="359"/>
      <c r="BC2015" s="359"/>
      <c r="BE2015" s="359"/>
      <c r="BG2015" s="359"/>
      <c r="BI2015" s="359"/>
    </row>
    <row r="2016" spans="3:61" x14ac:dyDescent="0.2">
      <c r="C2016" s="152"/>
      <c r="E2016" s="243"/>
      <c r="F2016" s="374"/>
      <c r="G2016" s="300"/>
      <c r="H2016" s="300"/>
      <c r="I2016" s="300"/>
      <c r="J2016" s="300"/>
      <c r="K2016" s="300"/>
      <c r="L2016" s="300"/>
      <c r="M2016" s="300"/>
      <c r="O2016" s="302"/>
      <c r="U2016" s="355"/>
      <c r="W2016" s="355"/>
      <c r="Y2016" s="355"/>
      <c r="AA2016" s="355"/>
      <c r="AC2016" s="355"/>
      <c r="AW2016" s="359"/>
      <c r="AY2016" s="359"/>
      <c r="BA2016" s="359"/>
      <c r="BC2016" s="359"/>
      <c r="BE2016" s="359"/>
      <c r="BG2016" s="359"/>
      <c r="BI2016" s="359"/>
    </row>
    <row r="2017" spans="3:61" x14ac:dyDescent="0.2">
      <c r="C2017" s="152"/>
      <c r="E2017" s="243"/>
      <c r="F2017" s="374"/>
      <c r="G2017" s="300"/>
      <c r="H2017" s="300"/>
      <c r="I2017" s="300"/>
      <c r="J2017" s="300"/>
      <c r="K2017" s="300"/>
      <c r="L2017" s="300"/>
      <c r="M2017" s="300"/>
      <c r="O2017" s="302"/>
      <c r="U2017" s="355"/>
      <c r="W2017" s="355"/>
      <c r="Y2017" s="355"/>
      <c r="AA2017" s="355"/>
      <c r="AC2017" s="355"/>
      <c r="AW2017" s="359"/>
      <c r="AY2017" s="359"/>
      <c r="BA2017" s="359"/>
      <c r="BC2017" s="359"/>
      <c r="BE2017" s="359"/>
      <c r="BG2017" s="359"/>
      <c r="BI2017" s="359"/>
    </row>
    <row r="2018" spans="3:61" x14ac:dyDescent="0.2">
      <c r="C2018" s="152"/>
      <c r="E2018" s="243"/>
      <c r="F2018" s="374"/>
      <c r="G2018" s="300"/>
      <c r="H2018" s="300"/>
      <c r="I2018" s="300"/>
      <c r="J2018" s="300"/>
      <c r="K2018" s="300"/>
      <c r="L2018" s="300"/>
      <c r="M2018" s="300"/>
      <c r="O2018" s="302"/>
      <c r="U2018" s="355"/>
      <c r="W2018" s="355"/>
      <c r="Y2018" s="355"/>
      <c r="AA2018" s="355"/>
      <c r="AC2018" s="355"/>
      <c r="AW2018" s="359"/>
      <c r="AY2018" s="359"/>
      <c r="BA2018" s="359"/>
      <c r="BC2018" s="359"/>
      <c r="BE2018" s="359"/>
      <c r="BG2018" s="359"/>
      <c r="BI2018" s="359"/>
    </row>
    <row r="2019" spans="3:61" x14ac:dyDescent="0.2">
      <c r="C2019" s="152"/>
      <c r="E2019" s="243"/>
      <c r="F2019" s="374"/>
      <c r="G2019" s="300"/>
      <c r="H2019" s="300"/>
      <c r="I2019" s="300"/>
      <c r="J2019" s="300"/>
      <c r="K2019" s="300"/>
      <c r="L2019" s="300"/>
      <c r="M2019" s="300"/>
      <c r="O2019" s="302"/>
      <c r="U2019" s="355"/>
      <c r="W2019" s="355"/>
      <c r="Y2019" s="355"/>
      <c r="AA2019" s="355"/>
      <c r="AC2019" s="355"/>
      <c r="AW2019" s="359"/>
      <c r="AY2019" s="359"/>
      <c r="BA2019" s="359"/>
      <c r="BC2019" s="359"/>
      <c r="BE2019" s="359"/>
      <c r="BG2019" s="359"/>
      <c r="BI2019" s="359"/>
    </row>
    <row r="2020" spans="3:61" x14ac:dyDescent="0.2">
      <c r="C2020" s="152"/>
      <c r="E2020" s="243"/>
      <c r="F2020" s="374"/>
      <c r="G2020" s="300"/>
      <c r="H2020" s="300"/>
      <c r="I2020" s="300"/>
      <c r="J2020" s="300"/>
      <c r="K2020" s="300"/>
      <c r="L2020" s="300"/>
      <c r="M2020" s="300"/>
      <c r="O2020" s="302"/>
      <c r="U2020" s="355"/>
      <c r="W2020" s="355"/>
      <c r="Y2020" s="355"/>
      <c r="AA2020" s="355"/>
      <c r="AC2020" s="355"/>
      <c r="AW2020" s="359"/>
      <c r="AY2020" s="359"/>
      <c r="BA2020" s="359"/>
      <c r="BC2020" s="359"/>
      <c r="BE2020" s="359"/>
      <c r="BG2020" s="359"/>
      <c r="BI2020" s="359"/>
    </row>
    <row r="2021" spans="3:61" x14ac:dyDescent="0.2">
      <c r="C2021" s="152"/>
      <c r="E2021" s="243"/>
      <c r="F2021" s="374"/>
      <c r="G2021" s="300"/>
      <c r="H2021" s="300"/>
      <c r="I2021" s="300"/>
      <c r="J2021" s="300"/>
      <c r="K2021" s="300"/>
      <c r="L2021" s="300"/>
      <c r="M2021" s="300"/>
      <c r="O2021" s="302"/>
      <c r="U2021" s="355"/>
      <c r="W2021" s="355"/>
      <c r="Y2021" s="355"/>
      <c r="AA2021" s="355"/>
      <c r="AC2021" s="355"/>
      <c r="AW2021" s="359"/>
      <c r="AY2021" s="359"/>
      <c r="BA2021" s="359"/>
      <c r="BC2021" s="359"/>
      <c r="BE2021" s="359"/>
      <c r="BG2021" s="359"/>
      <c r="BI2021" s="359"/>
    </row>
    <row r="2022" spans="3:61" x14ac:dyDescent="0.2">
      <c r="C2022" s="152"/>
      <c r="E2022" s="243"/>
      <c r="F2022" s="374"/>
      <c r="G2022" s="300"/>
      <c r="H2022" s="300"/>
      <c r="I2022" s="300"/>
      <c r="J2022" s="300"/>
      <c r="K2022" s="300"/>
      <c r="L2022" s="300"/>
      <c r="M2022" s="300"/>
      <c r="O2022" s="302"/>
      <c r="U2022" s="355"/>
      <c r="W2022" s="355"/>
      <c r="Y2022" s="355"/>
      <c r="AA2022" s="355"/>
      <c r="AC2022" s="355"/>
      <c r="AW2022" s="359"/>
      <c r="AY2022" s="359"/>
      <c r="BA2022" s="359"/>
      <c r="BC2022" s="359"/>
      <c r="BE2022" s="359"/>
      <c r="BG2022" s="359"/>
      <c r="BI2022" s="359"/>
    </row>
    <row r="2023" spans="3:61" x14ac:dyDescent="0.2">
      <c r="C2023" s="152"/>
      <c r="E2023" s="243"/>
      <c r="F2023" s="374"/>
      <c r="G2023" s="300"/>
      <c r="H2023" s="300"/>
      <c r="I2023" s="300"/>
      <c r="J2023" s="300"/>
      <c r="K2023" s="300"/>
      <c r="L2023" s="300"/>
      <c r="M2023" s="300"/>
      <c r="O2023" s="302"/>
      <c r="U2023" s="355"/>
      <c r="W2023" s="355"/>
      <c r="Y2023" s="355"/>
      <c r="AA2023" s="355"/>
      <c r="AC2023" s="355"/>
      <c r="AW2023" s="359"/>
      <c r="AY2023" s="359"/>
      <c r="BA2023" s="359"/>
      <c r="BC2023" s="359"/>
      <c r="BE2023" s="359"/>
      <c r="BG2023" s="359"/>
      <c r="BI2023" s="359"/>
    </row>
    <row r="2024" spans="3:61" x14ac:dyDescent="0.2">
      <c r="C2024" s="152"/>
      <c r="E2024" s="243"/>
      <c r="F2024" s="374"/>
      <c r="G2024" s="300"/>
      <c r="H2024" s="300"/>
      <c r="I2024" s="300"/>
      <c r="J2024" s="300"/>
      <c r="K2024" s="300"/>
      <c r="L2024" s="300"/>
      <c r="M2024" s="300"/>
      <c r="O2024" s="302"/>
      <c r="U2024" s="355"/>
      <c r="W2024" s="355"/>
      <c r="Y2024" s="355"/>
      <c r="AA2024" s="355"/>
      <c r="AC2024" s="355"/>
      <c r="AW2024" s="359"/>
      <c r="AY2024" s="359"/>
      <c r="BA2024" s="359"/>
      <c r="BC2024" s="359"/>
      <c r="BE2024" s="359"/>
      <c r="BG2024" s="359"/>
      <c r="BI2024" s="359"/>
    </row>
    <row r="2025" spans="3:61" x14ac:dyDescent="0.2">
      <c r="C2025" s="152"/>
      <c r="E2025" s="243"/>
      <c r="F2025" s="374"/>
      <c r="G2025" s="300"/>
      <c r="H2025" s="300"/>
      <c r="I2025" s="300"/>
      <c r="J2025" s="300"/>
      <c r="K2025" s="300"/>
      <c r="L2025" s="300"/>
      <c r="M2025" s="300"/>
      <c r="O2025" s="302"/>
      <c r="U2025" s="355"/>
      <c r="W2025" s="355"/>
      <c r="Y2025" s="355"/>
      <c r="AA2025" s="355"/>
      <c r="AC2025" s="355"/>
      <c r="AW2025" s="359"/>
      <c r="AY2025" s="359"/>
      <c r="BA2025" s="359"/>
      <c r="BC2025" s="359"/>
      <c r="BE2025" s="359"/>
      <c r="BG2025" s="359"/>
      <c r="BI2025" s="359"/>
    </row>
    <row r="2026" spans="3:61" x14ac:dyDescent="0.2">
      <c r="C2026" s="152"/>
      <c r="E2026" s="243"/>
      <c r="F2026" s="374"/>
      <c r="G2026" s="300"/>
      <c r="H2026" s="300"/>
      <c r="I2026" s="300"/>
      <c r="J2026" s="300"/>
      <c r="K2026" s="300"/>
      <c r="L2026" s="300"/>
      <c r="M2026" s="300"/>
      <c r="O2026" s="302"/>
      <c r="U2026" s="355"/>
      <c r="W2026" s="355"/>
      <c r="Y2026" s="355"/>
      <c r="AA2026" s="355"/>
      <c r="AC2026" s="355"/>
      <c r="AW2026" s="359"/>
      <c r="AY2026" s="359"/>
      <c r="BA2026" s="359"/>
      <c r="BC2026" s="359"/>
      <c r="BE2026" s="359"/>
      <c r="BG2026" s="359"/>
      <c r="BI2026" s="359"/>
    </row>
    <row r="2027" spans="3:61" x14ac:dyDescent="0.2">
      <c r="C2027" s="152"/>
      <c r="E2027" s="243"/>
      <c r="F2027" s="374"/>
      <c r="G2027" s="300"/>
      <c r="H2027" s="300"/>
      <c r="I2027" s="300"/>
      <c r="J2027" s="300"/>
      <c r="K2027" s="300"/>
      <c r="L2027" s="300"/>
      <c r="M2027" s="300"/>
      <c r="O2027" s="302"/>
      <c r="U2027" s="355"/>
      <c r="W2027" s="355"/>
      <c r="Y2027" s="355"/>
      <c r="AA2027" s="355"/>
      <c r="AC2027" s="355"/>
      <c r="AW2027" s="359"/>
      <c r="AY2027" s="359"/>
      <c r="BA2027" s="359"/>
      <c r="BC2027" s="359"/>
      <c r="BE2027" s="359"/>
      <c r="BG2027" s="359"/>
      <c r="BI2027" s="359"/>
    </row>
    <row r="2028" spans="3:61" x14ac:dyDescent="0.2">
      <c r="C2028" s="152"/>
      <c r="E2028" s="243"/>
      <c r="F2028" s="374"/>
      <c r="G2028" s="300"/>
      <c r="H2028" s="300"/>
      <c r="I2028" s="300"/>
      <c r="J2028" s="300"/>
      <c r="K2028" s="300"/>
      <c r="L2028" s="300"/>
      <c r="M2028" s="300"/>
      <c r="O2028" s="302"/>
      <c r="U2028" s="355"/>
      <c r="W2028" s="355"/>
      <c r="Y2028" s="355"/>
      <c r="AA2028" s="355"/>
      <c r="AC2028" s="355"/>
      <c r="AW2028" s="359"/>
      <c r="AY2028" s="359"/>
      <c r="BA2028" s="359"/>
      <c r="BC2028" s="359"/>
      <c r="BE2028" s="359"/>
      <c r="BG2028" s="359"/>
      <c r="BI2028" s="359"/>
    </row>
    <row r="2029" spans="3:61" x14ac:dyDescent="0.2">
      <c r="C2029" s="152"/>
      <c r="E2029" s="243"/>
      <c r="F2029" s="374"/>
      <c r="G2029" s="300"/>
      <c r="H2029" s="300"/>
      <c r="I2029" s="300"/>
      <c r="J2029" s="300"/>
      <c r="K2029" s="300"/>
      <c r="L2029" s="300"/>
      <c r="M2029" s="300"/>
      <c r="O2029" s="302"/>
      <c r="U2029" s="355"/>
      <c r="W2029" s="355"/>
      <c r="Y2029" s="355"/>
      <c r="AA2029" s="355"/>
      <c r="AC2029" s="355"/>
      <c r="AW2029" s="359"/>
      <c r="AY2029" s="359"/>
      <c r="BA2029" s="359"/>
      <c r="BC2029" s="359"/>
      <c r="BE2029" s="359"/>
      <c r="BG2029" s="359"/>
      <c r="BI2029" s="359"/>
    </row>
    <row r="2030" spans="3:61" x14ac:dyDescent="0.2">
      <c r="C2030" s="152"/>
      <c r="E2030" s="243"/>
      <c r="F2030" s="374"/>
      <c r="G2030" s="300"/>
      <c r="H2030" s="300"/>
      <c r="I2030" s="300"/>
      <c r="J2030" s="300"/>
      <c r="K2030" s="300"/>
      <c r="L2030" s="300"/>
      <c r="M2030" s="300"/>
      <c r="O2030" s="302"/>
      <c r="U2030" s="355"/>
      <c r="W2030" s="355"/>
      <c r="Y2030" s="355"/>
      <c r="AA2030" s="355"/>
      <c r="AC2030" s="355"/>
      <c r="AW2030" s="359"/>
      <c r="AY2030" s="359"/>
      <c r="BA2030" s="359"/>
      <c r="BC2030" s="359"/>
      <c r="BE2030" s="359"/>
      <c r="BG2030" s="359"/>
      <c r="BI2030" s="359"/>
    </row>
    <row r="2031" spans="3:61" x14ac:dyDescent="0.2">
      <c r="C2031" s="152"/>
      <c r="E2031" s="243"/>
      <c r="F2031" s="374"/>
      <c r="G2031" s="300"/>
      <c r="H2031" s="300"/>
      <c r="I2031" s="300"/>
      <c r="J2031" s="300"/>
      <c r="K2031" s="300"/>
      <c r="L2031" s="300"/>
      <c r="M2031" s="300"/>
      <c r="O2031" s="302"/>
      <c r="U2031" s="355"/>
      <c r="W2031" s="355"/>
      <c r="Y2031" s="355"/>
      <c r="AA2031" s="355"/>
      <c r="AC2031" s="355"/>
      <c r="AW2031" s="359"/>
      <c r="AY2031" s="359"/>
      <c r="BA2031" s="359"/>
      <c r="BC2031" s="359"/>
      <c r="BE2031" s="359"/>
      <c r="BG2031" s="359"/>
      <c r="BI2031" s="359"/>
    </row>
    <row r="2032" spans="3:61" x14ac:dyDescent="0.2">
      <c r="C2032" s="152"/>
      <c r="E2032" s="243"/>
      <c r="F2032" s="374"/>
      <c r="G2032" s="300"/>
      <c r="H2032" s="300"/>
      <c r="I2032" s="300"/>
      <c r="J2032" s="300"/>
      <c r="K2032" s="300"/>
      <c r="L2032" s="300"/>
      <c r="M2032" s="300"/>
      <c r="O2032" s="302"/>
      <c r="U2032" s="355"/>
      <c r="W2032" s="355"/>
      <c r="Y2032" s="355"/>
      <c r="AA2032" s="355"/>
      <c r="AC2032" s="355"/>
      <c r="AW2032" s="359"/>
      <c r="AY2032" s="359"/>
      <c r="BA2032" s="359"/>
      <c r="BC2032" s="359"/>
      <c r="BE2032" s="359"/>
      <c r="BG2032" s="359"/>
      <c r="BI2032" s="359"/>
    </row>
    <row r="2033" spans="3:61" x14ac:dyDescent="0.2">
      <c r="C2033" s="152"/>
      <c r="E2033" s="243"/>
      <c r="F2033" s="374"/>
      <c r="G2033" s="300"/>
      <c r="H2033" s="300"/>
      <c r="I2033" s="300"/>
      <c r="J2033" s="300"/>
      <c r="K2033" s="300"/>
      <c r="L2033" s="300"/>
      <c r="M2033" s="300"/>
      <c r="O2033" s="302"/>
      <c r="U2033" s="355"/>
      <c r="W2033" s="355"/>
      <c r="Y2033" s="355"/>
      <c r="AA2033" s="355"/>
      <c r="AC2033" s="355"/>
      <c r="AW2033" s="359"/>
      <c r="AY2033" s="359"/>
      <c r="BA2033" s="359"/>
      <c r="BC2033" s="359"/>
      <c r="BE2033" s="359"/>
      <c r="BG2033" s="359"/>
      <c r="BI2033" s="359"/>
    </row>
    <row r="2034" spans="3:61" x14ac:dyDescent="0.2">
      <c r="C2034" s="152"/>
      <c r="E2034" s="243"/>
      <c r="F2034" s="374"/>
      <c r="G2034" s="300"/>
      <c r="H2034" s="300"/>
      <c r="I2034" s="300"/>
      <c r="J2034" s="300"/>
      <c r="K2034" s="300"/>
      <c r="L2034" s="300"/>
      <c r="M2034" s="300"/>
      <c r="O2034" s="302"/>
      <c r="U2034" s="355"/>
      <c r="W2034" s="355"/>
      <c r="Y2034" s="355"/>
      <c r="AA2034" s="355"/>
      <c r="AC2034" s="355"/>
      <c r="AW2034" s="359"/>
      <c r="AY2034" s="359"/>
      <c r="BA2034" s="359"/>
      <c r="BC2034" s="359"/>
      <c r="BE2034" s="359"/>
      <c r="BG2034" s="359"/>
      <c r="BI2034" s="359"/>
    </row>
    <row r="2035" spans="3:61" x14ac:dyDescent="0.2">
      <c r="C2035" s="152"/>
      <c r="E2035" s="243"/>
      <c r="F2035" s="374"/>
      <c r="G2035" s="300"/>
      <c r="H2035" s="300"/>
      <c r="I2035" s="300"/>
      <c r="J2035" s="300"/>
      <c r="K2035" s="300"/>
      <c r="L2035" s="300"/>
      <c r="M2035" s="300"/>
      <c r="O2035" s="302"/>
      <c r="U2035" s="355"/>
      <c r="W2035" s="355"/>
      <c r="Y2035" s="355"/>
      <c r="AA2035" s="355"/>
      <c r="AC2035" s="355"/>
      <c r="AW2035" s="359"/>
      <c r="AY2035" s="359"/>
      <c r="BA2035" s="359"/>
      <c r="BC2035" s="359"/>
      <c r="BE2035" s="359"/>
      <c r="BG2035" s="359"/>
      <c r="BI2035" s="359"/>
    </row>
    <row r="2036" spans="3:61" x14ac:dyDescent="0.2">
      <c r="C2036" s="152"/>
      <c r="E2036" s="243"/>
      <c r="F2036" s="374"/>
      <c r="G2036" s="300"/>
      <c r="H2036" s="300"/>
      <c r="I2036" s="300"/>
      <c r="J2036" s="300"/>
      <c r="K2036" s="300"/>
      <c r="L2036" s="300"/>
      <c r="M2036" s="300"/>
      <c r="O2036" s="302"/>
      <c r="U2036" s="355"/>
      <c r="W2036" s="355"/>
      <c r="Y2036" s="355"/>
      <c r="AA2036" s="355"/>
      <c r="AC2036" s="355"/>
      <c r="AW2036" s="359"/>
      <c r="AY2036" s="359"/>
      <c r="BA2036" s="359"/>
      <c r="BC2036" s="359"/>
      <c r="BE2036" s="359"/>
      <c r="BG2036" s="359"/>
      <c r="BI2036" s="359"/>
    </row>
    <row r="2037" spans="3:61" x14ac:dyDescent="0.2">
      <c r="C2037" s="152"/>
      <c r="E2037" s="243"/>
      <c r="F2037" s="374"/>
      <c r="G2037" s="300"/>
      <c r="H2037" s="300"/>
      <c r="I2037" s="300"/>
      <c r="J2037" s="300"/>
      <c r="K2037" s="300"/>
      <c r="L2037" s="300"/>
      <c r="M2037" s="300"/>
      <c r="O2037" s="302"/>
      <c r="U2037" s="355"/>
      <c r="W2037" s="355"/>
      <c r="Y2037" s="355"/>
      <c r="AA2037" s="355"/>
      <c r="AC2037" s="355"/>
      <c r="AW2037" s="359"/>
      <c r="AY2037" s="359"/>
      <c r="BA2037" s="359"/>
      <c r="BC2037" s="359"/>
      <c r="BE2037" s="359"/>
      <c r="BG2037" s="359"/>
      <c r="BI2037" s="359"/>
    </row>
    <row r="2038" spans="3:61" x14ac:dyDescent="0.2">
      <c r="C2038" s="152"/>
      <c r="E2038" s="243"/>
      <c r="F2038" s="374"/>
      <c r="G2038" s="300"/>
      <c r="H2038" s="300"/>
      <c r="I2038" s="300"/>
      <c r="J2038" s="300"/>
      <c r="K2038" s="300"/>
      <c r="L2038" s="300"/>
      <c r="M2038" s="300"/>
      <c r="O2038" s="302"/>
      <c r="U2038" s="355"/>
      <c r="W2038" s="355"/>
      <c r="Y2038" s="355"/>
      <c r="AA2038" s="355"/>
      <c r="AC2038" s="355"/>
      <c r="AW2038" s="359"/>
      <c r="AY2038" s="359"/>
      <c r="BA2038" s="359"/>
      <c r="BC2038" s="359"/>
      <c r="BE2038" s="359"/>
      <c r="BG2038" s="359"/>
      <c r="BI2038" s="359"/>
    </row>
    <row r="2039" spans="3:61" x14ac:dyDescent="0.2">
      <c r="C2039" s="152"/>
      <c r="E2039" s="243"/>
      <c r="F2039" s="374"/>
      <c r="G2039" s="300"/>
      <c r="H2039" s="300"/>
      <c r="I2039" s="300"/>
      <c r="J2039" s="300"/>
      <c r="K2039" s="300"/>
      <c r="L2039" s="300"/>
      <c r="M2039" s="300"/>
      <c r="O2039" s="302"/>
      <c r="U2039" s="355"/>
      <c r="W2039" s="355"/>
      <c r="Y2039" s="355"/>
      <c r="AA2039" s="355"/>
      <c r="AC2039" s="355"/>
      <c r="AW2039" s="359"/>
      <c r="AY2039" s="359"/>
      <c r="BA2039" s="359"/>
      <c r="BC2039" s="359"/>
      <c r="BE2039" s="359"/>
      <c r="BG2039" s="359"/>
      <c r="BI2039" s="359"/>
    </row>
    <row r="2040" spans="3:61" x14ac:dyDescent="0.2">
      <c r="C2040" s="152"/>
      <c r="E2040" s="243"/>
      <c r="F2040" s="374"/>
      <c r="G2040" s="300"/>
      <c r="H2040" s="300"/>
      <c r="I2040" s="300"/>
      <c r="J2040" s="300"/>
      <c r="K2040" s="300"/>
      <c r="L2040" s="300"/>
      <c r="M2040" s="300"/>
      <c r="O2040" s="302"/>
      <c r="U2040" s="355"/>
      <c r="W2040" s="355"/>
      <c r="Y2040" s="355"/>
      <c r="AA2040" s="355"/>
      <c r="AC2040" s="355"/>
      <c r="AW2040" s="359"/>
      <c r="AY2040" s="359"/>
      <c r="BA2040" s="359"/>
      <c r="BC2040" s="359"/>
      <c r="BE2040" s="359"/>
      <c r="BG2040" s="359"/>
      <c r="BI2040" s="359"/>
    </row>
    <row r="2041" spans="3:61" x14ac:dyDescent="0.2">
      <c r="C2041" s="152"/>
      <c r="E2041" s="243"/>
      <c r="F2041" s="374"/>
      <c r="G2041" s="300"/>
      <c r="H2041" s="300"/>
      <c r="I2041" s="300"/>
      <c r="J2041" s="300"/>
      <c r="K2041" s="300"/>
      <c r="L2041" s="300"/>
      <c r="M2041" s="300"/>
      <c r="O2041" s="302"/>
      <c r="U2041" s="355"/>
      <c r="W2041" s="355"/>
      <c r="Y2041" s="355"/>
      <c r="AA2041" s="355"/>
      <c r="AC2041" s="355"/>
      <c r="AW2041" s="359"/>
      <c r="AY2041" s="359"/>
      <c r="BA2041" s="359"/>
      <c r="BC2041" s="359"/>
      <c r="BE2041" s="359"/>
      <c r="BG2041" s="359"/>
      <c r="BI2041" s="359"/>
    </row>
    <row r="2042" spans="3:61" x14ac:dyDescent="0.2">
      <c r="C2042" s="152"/>
      <c r="E2042" s="243"/>
      <c r="F2042" s="374"/>
      <c r="G2042" s="300"/>
      <c r="H2042" s="300"/>
      <c r="I2042" s="300"/>
      <c r="J2042" s="300"/>
      <c r="K2042" s="300"/>
      <c r="L2042" s="300"/>
      <c r="M2042" s="300"/>
      <c r="O2042" s="302"/>
      <c r="U2042" s="355"/>
      <c r="W2042" s="355"/>
      <c r="Y2042" s="355"/>
      <c r="AA2042" s="355"/>
      <c r="AC2042" s="355"/>
      <c r="AW2042" s="359"/>
      <c r="AY2042" s="359"/>
      <c r="BA2042" s="359"/>
      <c r="BC2042" s="359"/>
      <c r="BE2042" s="359"/>
      <c r="BG2042" s="359"/>
      <c r="BI2042" s="359"/>
    </row>
    <row r="2043" spans="3:61" x14ac:dyDescent="0.2">
      <c r="C2043" s="152"/>
      <c r="E2043" s="243"/>
      <c r="F2043" s="374"/>
      <c r="G2043" s="300"/>
      <c r="H2043" s="300"/>
      <c r="I2043" s="300"/>
      <c r="J2043" s="300"/>
      <c r="K2043" s="300"/>
      <c r="L2043" s="300"/>
      <c r="M2043" s="300"/>
      <c r="O2043" s="302"/>
      <c r="U2043" s="355"/>
      <c r="W2043" s="355"/>
      <c r="Y2043" s="355"/>
      <c r="AA2043" s="355"/>
      <c r="AC2043" s="355"/>
      <c r="AW2043" s="359"/>
      <c r="AY2043" s="359"/>
      <c r="BA2043" s="359"/>
      <c r="BC2043" s="359"/>
      <c r="BE2043" s="359"/>
      <c r="BG2043" s="359"/>
      <c r="BI2043" s="359"/>
    </row>
    <row r="2044" spans="3:61" x14ac:dyDescent="0.2">
      <c r="C2044" s="152"/>
      <c r="E2044" s="243"/>
      <c r="F2044" s="374"/>
      <c r="G2044" s="300"/>
      <c r="H2044" s="300"/>
      <c r="I2044" s="300"/>
      <c r="J2044" s="300"/>
      <c r="K2044" s="300"/>
      <c r="L2044" s="300"/>
      <c r="M2044" s="300"/>
      <c r="O2044" s="302"/>
      <c r="U2044" s="355"/>
      <c r="W2044" s="355"/>
      <c r="Y2044" s="355"/>
      <c r="AA2044" s="355"/>
      <c r="AC2044" s="355"/>
      <c r="AW2044" s="359"/>
      <c r="AY2044" s="359"/>
      <c r="BA2044" s="359"/>
      <c r="BC2044" s="359"/>
      <c r="BE2044" s="359"/>
      <c r="BG2044" s="359"/>
      <c r="BI2044" s="359"/>
    </row>
    <row r="2045" spans="3:61" x14ac:dyDescent="0.2">
      <c r="C2045" s="152"/>
      <c r="E2045" s="243"/>
      <c r="F2045" s="374"/>
      <c r="G2045" s="300"/>
      <c r="H2045" s="300"/>
      <c r="I2045" s="300"/>
      <c r="J2045" s="300"/>
      <c r="K2045" s="300"/>
      <c r="L2045" s="300"/>
      <c r="M2045" s="300"/>
      <c r="O2045" s="302"/>
      <c r="U2045" s="355"/>
      <c r="W2045" s="355"/>
      <c r="Y2045" s="355"/>
      <c r="AA2045" s="355"/>
      <c r="AC2045" s="355"/>
      <c r="AW2045" s="359"/>
      <c r="AY2045" s="359"/>
      <c r="BA2045" s="359"/>
      <c r="BC2045" s="359"/>
      <c r="BE2045" s="359"/>
      <c r="BG2045" s="359"/>
      <c r="BI2045" s="359"/>
    </row>
    <row r="2046" spans="3:61" x14ac:dyDescent="0.2">
      <c r="C2046" s="152"/>
      <c r="E2046" s="243"/>
      <c r="F2046" s="374"/>
      <c r="G2046" s="300"/>
      <c r="H2046" s="300"/>
      <c r="I2046" s="300"/>
      <c r="J2046" s="300"/>
      <c r="K2046" s="300"/>
      <c r="L2046" s="300"/>
      <c r="M2046" s="300"/>
      <c r="O2046" s="302"/>
      <c r="U2046" s="355"/>
      <c r="W2046" s="355"/>
      <c r="Y2046" s="355"/>
      <c r="AA2046" s="355"/>
      <c r="AC2046" s="355"/>
      <c r="AW2046" s="359"/>
      <c r="AY2046" s="359"/>
      <c r="BA2046" s="359"/>
      <c r="BC2046" s="359"/>
      <c r="BE2046" s="359"/>
      <c r="BG2046" s="359"/>
      <c r="BI2046" s="359"/>
    </row>
    <row r="2047" spans="3:61" x14ac:dyDescent="0.2">
      <c r="C2047" s="152"/>
      <c r="E2047" s="243"/>
      <c r="F2047" s="374"/>
      <c r="G2047" s="300"/>
      <c r="H2047" s="300"/>
      <c r="I2047" s="300"/>
      <c r="J2047" s="300"/>
      <c r="K2047" s="300"/>
      <c r="L2047" s="300"/>
      <c r="M2047" s="300"/>
      <c r="O2047" s="302"/>
      <c r="U2047" s="355"/>
      <c r="W2047" s="355"/>
      <c r="Y2047" s="355"/>
      <c r="AA2047" s="355"/>
      <c r="AC2047" s="355"/>
      <c r="AW2047" s="359"/>
      <c r="AY2047" s="359"/>
      <c r="BA2047" s="359"/>
      <c r="BC2047" s="359"/>
      <c r="BE2047" s="359"/>
      <c r="BG2047" s="359"/>
      <c r="BI2047" s="359"/>
    </row>
    <row r="2048" spans="3:61" x14ac:dyDescent="0.2">
      <c r="C2048" s="152"/>
      <c r="E2048" s="243"/>
      <c r="F2048" s="374"/>
      <c r="G2048" s="300"/>
      <c r="H2048" s="300"/>
      <c r="I2048" s="300"/>
      <c r="J2048" s="300"/>
      <c r="K2048" s="300"/>
      <c r="L2048" s="300"/>
      <c r="M2048" s="300"/>
      <c r="O2048" s="302"/>
      <c r="U2048" s="355"/>
      <c r="W2048" s="355"/>
      <c r="Y2048" s="355"/>
      <c r="AA2048" s="355"/>
      <c r="AC2048" s="355"/>
      <c r="AW2048" s="359"/>
      <c r="AY2048" s="359"/>
      <c r="BA2048" s="359"/>
      <c r="BC2048" s="359"/>
      <c r="BE2048" s="359"/>
      <c r="BG2048" s="359"/>
      <c r="BI2048" s="359"/>
    </row>
    <row r="2049" spans="3:61" x14ac:dyDescent="0.2">
      <c r="C2049" s="152"/>
      <c r="E2049" s="243"/>
      <c r="F2049" s="374"/>
      <c r="G2049" s="300"/>
      <c r="H2049" s="300"/>
      <c r="I2049" s="300"/>
      <c r="J2049" s="300"/>
      <c r="K2049" s="300"/>
      <c r="L2049" s="300"/>
      <c r="M2049" s="300"/>
      <c r="O2049" s="302"/>
      <c r="U2049" s="355"/>
      <c r="W2049" s="355"/>
      <c r="Y2049" s="355"/>
      <c r="AA2049" s="355"/>
      <c r="AC2049" s="355"/>
      <c r="AW2049" s="359"/>
      <c r="AY2049" s="359"/>
      <c r="BA2049" s="359"/>
      <c r="BC2049" s="359"/>
      <c r="BE2049" s="359"/>
      <c r="BG2049" s="359"/>
      <c r="BI2049" s="359"/>
    </row>
    <row r="2050" spans="3:61" x14ac:dyDescent="0.2">
      <c r="C2050" s="152"/>
      <c r="E2050" s="243"/>
      <c r="F2050" s="374"/>
      <c r="G2050" s="300"/>
      <c r="H2050" s="300"/>
      <c r="I2050" s="300"/>
      <c r="J2050" s="300"/>
      <c r="K2050" s="300"/>
      <c r="L2050" s="300"/>
      <c r="M2050" s="300"/>
      <c r="O2050" s="302"/>
      <c r="U2050" s="355"/>
      <c r="W2050" s="355"/>
      <c r="Y2050" s="355"/>
      <c r="AA2050" s="355"/>
      <c r="AC2050" s="355"/>
      <c r="AW2050" s="359"/>
      <c r="AY2050" s="359"/>
      <c r="BA2050" s="359"/>
      <c r="BC2050" s="359"/>
      <c r="BE2050" s="359"/>
      <c r="BG2050" s="359"/>
      <c r="BI2050" s="359"/>
    </row>
    <row r="2051" spans="3:61" x14ac:dyDescent="0.2">
      <c r="C2051" s="152"/>
      <c r="E2051" s="243"/>
      <c r="F2051" s="374"/>
      <c r="G2051" s="300"/>
      <c r="H2051" s="300"/>
      <c r="I2051" s="300"/>
      <c r="J2051" s="300"/>
      <c r="K2051" s="300"/>
      <c r="L2051" s="300"/>
      <c r="M2051" s="300"/>
      <c r="O2051" s="302"/>
      <c r="U2051" s="355"/>
      <c r="W2051" s="355"/>
      <c r="Y2051" s="355"/>
      <c r="AA2051" s="355"/>
      <c r="AC2051" s="355"/>
      <c r="AW2051" s="359"/>
      <c r="AY2051" s="359"/>
      <c r="BA2051" s="359"/>
      <c r="BC2051" s="359"/>
      <c r="BE2051" s="359"/>
      <c r="BG2051" s="359"/>
      <c r="BI2051" s="359"/>
    </row>
    <row r="2052" spans="3:61" x14ac:dyDescent="0.2">
      <c r="C2052" s="152"/>
      <c r="E2052" s="243"/>
      <c r="F2052" s="374"/>
      <c r="G2052" s="300"/>
      <c r="H2052" s="300"/>
      <c r="I2052" s="300"/>
      <c r="J2052" s="300"/>
      <c r="K2052" s="300"/>
      <c r="L2052" s="300"/>
      <c r="M2052" s="300"/>
      <c r="O2052" s="302"/>
      <c r="U2052" s="355"/>
      <c r="W2052" s="355"/>
      <c r="Y2052" s="355"/>
      <c r="AA2052" s="355"/>
      <c r="AC2052" s="355"/>
      <c r="AW2052" s="359"/>
      <c r="AY2052" s="359"/>
      <c r="BA2052" s="359"/>
      <c r="BC2052" s="359"/>
      <c r="BE2052" s="359"/>
      <c r="BG2052" s="359"/>
      <c r="BI2052" s="359"/>
    </row>
    <row r="2053" spans="3:61" x14ac:dyDescent="0.2">
      <c r="C2053" s="152"/>
      <c r="E2053" s="243"/>
      <c r="F2053" s="374"/>
      <c r="G2053" s="300"/>
      <c r="H2053" s="300"/>
      <c r="I2053" s="300"/>
      <c r="J2053" s="300"/>
      <c r="K2053" s="300"/>
      <c r="L2053" s="300"/>
      <c r="M2053" s="300"/>
      <c r="O2053" s="302"/>
      <c r="U2053" s="355"/>
      <c r="W2053" s="355"/>
      <c r="Y2053" s="355"/>
      <c r="AA2053" s="355"/>
      <c r="AC2053" s="355"/>
      <c r="AW2053" s="359"/>
      <c r="AY2053" s="359"/>
      <c r="BA2053" s="359"/>
      <c r="BC2053" s="359"/>
      <c r="BE2053" s="359"/>
      <c r="BG2053" s="359"/>
      <c r="BI2053" s="359"/>
    </row>
    <row r="2054" spans="3:61" x14ac:dyDescent="0.2">
      <c r="C2054" s="152"/>
      <c r="E2054" s="243"/>
      <c r="F2054" s="374"/>
      <c r="G2054" s="300"/>
      <c r="H2054" s="300"/>
      <c r="I2054" s="300"/>
      <c r="J2054" s="300"/>
      <c r="K2054" s="300"/>
      <c r="L2054" s="300"/>
      <c r="M2054" s="300"/>
      <c r="O2054" s="302"/>
      <c r="U2054" s="355"/>
      <c r="W2054" s="355"/>
      <c r="Y2054" s="355"/>
      <c r="AA2054" s="355"/>
      <c r="AC2054" s="355"/>
      <c r="AW2054" s="359"/>
      <c r="AY2054" s="359"/>
      <c r="BA2054" s="359"/>
      <c r="BC2054" s="359"/>
      <c r="BE2054" s="359"/>
      <c r="BG2054" s="359"/>
      <c r="BI2054" s="359"/>
    </row>
    <row r="2055" spans="3:61" x14ac:dyDescent="0.2">
      <c r="C2055" s="152"/>
      <c r="E2055" s="243"/>
      <c r="F2055" s="374"/>
      <c r="G2055" s="300"/>
      <c r="H2055" s="300"/>
      <c r="I2055" s="300"/>
      <c r="J2055" s="300"/>
      <c r="K2055" s="300"/>
      <c r="L2055" s="300"/>
      <c r="M2055" s="300"/>
      <c r="O2055" s="302"/>
      <c r="U2055" s="355"/>
      <c r="W2055" s="355"/>
      <c r="Y2055" s="355"/>
      <c r="AA2055" s="355"/>
      <c r="AC2055" s="355"/>
      <c r="AW2055" s="359"/>
      <c r="AY2055" s="359"/>
      <c r="BA2055" s="359"/>
      <c r="BC2055" s="359"/>
      <c r="BE2055" s="359"/>
      <c r="BG2055" s="359"/>
      <c r="BI2055" s="359"/>
    </row>
    <row r="2056" spans="3:61" x14ac:dyDescent="0.2">
      <c r="C2056" s="152"/>
      <c r="E2056" s="243"/>
      <c r="F2056" s="374"/>
      <c r="G2056" s="300"/>
      <c r="H2056" s="300"/>
      <c r="I2056" s="300"/>
      <c r="J2056" s="300"/>
      <c r="K2056" s="300"/>
      <c r="L2056" s="300"/>
      <c r="M2056" s="300"/>
      <c r="O2056" s="302"/>
      <c r="U2056" s="355"/>
      <c r="W2056" s="355"/>
      <c r="Y2056" s="355"/>
      <c r="AA2056" s="355"/>
      <c r="AC2056" s="355"/>
      <c r="AW2056" s="359"/>
      <c r="AY2056" s="359"/>
      <c r="BA2056" s="359"/>
      <c r="BC2056" s="359"/>
      <c r="BE2056" s="359"/>
      <c r="BG2056" s="359"/>
      <c r="BI2056" s="359"/>
    </row>
    <row r="2057" spans="3:61" x14ac:dyDescent="0.2">
      <c r="C2057" s="152"/>
      <c r="E2057" s="243"/>
      <c r="F2057" s="374"/>
      <c r="G2057" s="300"/>
      <c r="H2057" s="300"/>
      <c r="I2057" s="300"/>
      <c r="J2057" s="300"/>
      <c r="K2057" s="300"/>
      <c r="L2057" s="300"/>
      <c r="M2057" s="300"/>
      <c r="O2057" s="302"/>
      <c r="U2057" s="355"/>
      <c r="W2057" s="355"/>
      <c r="Y2057" s="355"/>
      <c r="AA2057" s="355"/>
      <c r="AC2057" s="355"/>
      <c r="AW2057" s="359"/>
      <c r="AY2057" s="359"/>
      <c r="BA2057" s="359"/>
      <c r="BC2057" s="359"/>
      <c r="BE2057" s="359"/>
      <c r="BG2057" s="359"/>
      <c r="BI2057" s="359"/>
    </row>
    <row r="2058" spans="3:61" x14ac:dyDescent="0.2">
      <c r="C2058" s="152"/>
      <c r="E2058" s="243"/>
      <c r="F2058" s="374"/>
      <c r="G2058" s="300"/>
      <c r="H2058" s="300"/>
      <c r="I2058" s="300"/>
      <c r="J2058" s="300"/>
      <c r="K2058" s="300"/>
      <c r="L2058" s="300"/>
      <c r="M2058" s="300"/>
      <c r="O2058" s="302"/>
      <c r="U2058" s="355"/>
      <c r="W2058" s="355"/>
      <c r="Y2058" s="355"/>
      <c r="AA2058" s="355"/>
      <c r="AC2058" s="355"/>
      <c r="AW2058" s="359"/>
      <c r="AY2058" s="359"/>
      <c r="BA2058" s="359"/>
      <c r="BC2058" s="359"/>
      <c r="BE2058" s="359"/>
      <c r="BG2058" s="359"/>
      <c r="BI2058" s="359"/>
    </row>
    <row r="2059" spans="3:61" x14ac:dyDescent="0.2">
      <c r="C2059" s="152"/>
      <c r="E2059" s="243"/>
      <c r="F2059" s="374"/>
      <c r="G2059" s="300"/>
      <c r="H2059" s="300"/>
      <c r="I2059" s="300"/>
      <c r="J2059" s="300"/>
      <c r="K2059" s="300"/>
      <c r="L2059" s="300"/>
      <c r="M2059" s="300"/>
      <c r="O2059" s="302"/>
      <c r="U2059" s="355"/>
      <c r="W2059" s="355"/>
      <c r="Y2059" s="355"/>
      <c r="AA2059" s="355"/>
      <c r="AC2059" s="355"/>
      <c r="AW2059" s="359"/>
      <c r="AY2059" s="359"/>
      <c r="BA2059" s="359"/>
      <c r="BC2059" s="359"/>
      <c r="BE2059" s="359"/>
      <c r="BG2059" s="359"/>
      <c r="BI2059" s="359"/>
    </row>
    <row r="2060" spans="3:61" x14ac:dyDescent="0.2">
      <c r="C2060" s="152"/>
      <c r="E2060" s="243"/>
      <c r="F2060" s="374"/>
      <c r="G2060" s="300"/>
      <c r="H2060" s="300"/>
      <c r="I2060" s="300"/>
      <c r="J2060" s="300"/>
      <c r="K2060" s="300"/>
      <c r="L2060" s="300"/>
      <c r="M2060" s="300"/>
      <c r="O2060" s="302"/>
      <c r="U2060" s="355"/>
      <c r="W2060" s="355"/>
      <c r="Y2060" s="355"/>
      <c r="AA2060" s="355"/>
      <c r="AC2060" s="355"/>
      <c r="AW2060" s="359"/>
      <c r="AY2060" s="359"/>
      <c r="BA2060" s="359"/>
      <c r="BC2060" s="359"/>
      <c r="BE2060" s="359"/>
      <c r="BG2060" s="359"/>
      <c r="BI2060" s="359"/>
    </row>
    <row r="2061" spans="3:61" x14ac:dyDescent="0.2">
      <c r="C2061" s="152"/>
      <c r="E2061" s="243"/>
      <c r="F2061" s="374"/>
      <c r="G2061" s="300"/>
      <c r="H2061" s="300"/>
      <c r="I2061" s="300"/>
      <c r="J2061" s="300"/>
      <c r="K2061" s="300"/>
      <c r="L2061" s="300"/>
      <c r="M2061" s="300"/>
      <c r="O2061" s="302"/>
      <c r="U2061" s="355"/>
      <c r="W2061" s="355"/>
      <c r="Y2061" s="355"/>
      <c r="AA2061" s="355"/>
      <c r="AC2061" s="355"/>
      <c r="AW2061" s="359"/>
      <c r="AY2061" s="359"/>
      <c r="BA2061" s="359"/>
      <c r="BC2061" s="359"/>
      <c r="BE2061" s="359"/>
      <c r="BG2061" s="359"/>
      <c r="BI2061" s="359"/>
    </row>
    <row r="2062" spans="3:61" x14ac:dyDescent="0.2">
      <c r="C2062" s="152"/>
      <c r="E2062" s="243"/>
      <c r="F2062" s="374"/>
      <c r="G2062" s="300"/>
      <c r="H2062" s="300"/>
      <c r="I2062" s="300"/>
      <c r="J2062" s="300"/>
      <c r="K2062" s="300"/>
      <c r="L2062" s="300"/>
      <c r="M2062" s="300"/>
      <c r="O2062" s="302"/>
      <c r="U2062" s="355"/>
      <c r="W2062" s="355"/>
      <c r="Y2062" s="355"/>
      <c r="AA2062" s="355"/>
      <c r="AC2062" s="355"/>
      <c r="AW2062" s="359"/>
      <c r="AY2062" s="359"/>
      <c r="BA2062" s="359"/>
      <c r="BC2062" s="359"/>
      <c r="BE2062" s="359"/>
      <c r="BG2062" s="359"/>
      <c r="BI2062" s="359"/>
    </row>
    <row r="2063" spans="3:61" x14ac:dyDescent="0.2">
      <c r="C2063" s="152"/>
      <c r="E2063" s="243"/>
      <c r="F2063" s="374"/>
      <c r="G2063" s="300"/>
      <c r="H2063" s="300"/>
      <c r="I2063" s="300"/>
      <c r="J2063" s="300"/>
      <c r="K2063" s="300"/>
      <c r="L2063" s="300"/>
      <c r="M2063" s="300"/>
      <c r="O2063" s="302"/>
      <c r="U2063" s="355"/>
      <c r="W2063" s="355"/>
      <c r="Y2063" s="355"/>
      <c r="AA2063" s="355"/>
      <c r="AC2063" s="355"/>
      <c r="AW2063" s="359"/>
      <c r="AY2063" s="359"/>
      <c r="BA2063" s="359"/>
      <c r="BC2063" s="359"/>
      <c r="BE2063" s="359"/>
      <c r="BG2063" s="359"/>
      <c r="BI2063" s="359"/>
    </row>
    <row r="2064" spans="3:61" x14ac:dyDescent="0.2">
      <c r="C2064" s="152"/>
      <c r="E2064" s="243"/>
      <c r="F2064" s="374"/>
      <c r="G2064" s="300"/>
      <c r="H2064" s="300"/>
      <c r="I2064" s="300"/>
      <c r="J2064" s="300"/>
      <c r="K2064" s="300"/>
      <c r="L2064" s="300"/>
      <c r="M2064" s="300"/>
      <c r="O2064" s="302"/>
      <c r="U2064" s="355"/>
      <c r="W2064" s="355"/>
      <c r="Y2064" s="355"/>
      <c r="AA2064" s="355"/>
      <c r="AC2064" s="355"/>
      <c r="AW2064" s="359"/>
      <c r="AY2064" s="359"/>
      <c r="BA2064" s="359"/>
      <c r="BC2064" s="359"/>
      <c r="BE2064" s="359"/>
      <c r="BG2064" s="359"/>
      <c r="BI2064" s="359"/>
    </row>
    <row r="2065" spans="3:61" x14ac:dyDescent="0.2">
      <c r="C2065" s="152"/>
      <c r="E2065" s="243"/>
      <c r="F2065" s="374"/>
      <c r="G2065" s="300"/>
      <c r="H2065" s="300"/>
      <c r="I2065" s="300"/>
      <c r="J2065" s="300"/>
      <c r="K2065" s="300"/>
      <c r="L2065" s="300"/>
      <c r="M2065" s="300"/>
      <c r="O2065" s="302"/>
      <c r="U2065" s="355"/>
      <c r="W2065" s="355"/>
      <c r="Y2065" s="355"/>
      <c r="AA2065" s="355"/>
      <c r="AC2065" s="355"/>
      <c r="AW2065" s="359"/>
      <c r="AY2065" s="359"/>
      <c r="BA2065" s="359"/>
      <c r="BC2065" s="359"/>
      <c r="BE2065" s="359"/>
      <c r="BG2065" s="359"/>
      <c r="BI2065" s="359"/>
    </row>
    <row r="2066" spans="3:61" x14ac:dyDescent="0.2">
      <c r="C2066" s="152"/>
      <c r="E2066" s="243"/>
      <c r="F2066" s="374"/>
      <c r="G2066" s="300"/>
      <c r="H2066" s="300"/>
      <c r="I2066" s="300"/>
      <c r="J2066" s="300"/>
      <c r="K2066" s="300"/>
      <c r="L2066" s="300"/>
      <c r="M2066" s="300"/>
      <c r="O2066" s="302"/>
      <c r="U2066" s="355"/>
      <c r="W2066" s="355"/>
      <c r="Y2066" s="355"/>
      <c r="AA2066" s="355"/>
      <c r="AC2066" s="355"/>
      <c r="AW2066" s="359"/>
      <c r="AY2066" s="359"/>
      <c r="BA2066" s="359"/>
      <c r="BC2066" s="359"/>
      <c r="BE2066" s="359"/>
      <c r="BG2066" s="359"/>
      <c r="BI2066" s="359"/>
    </row>
    <row r="2067" spans="3:61" x14ac:dyDescent="0.2">
      <c r="C2067" s="152"/>
      <c r="E2067" s="243"/>
      <c r="F2067" s="374"/>
      <c r="G2067" s="300"/>
      <c r="H2067" s="300"/>
      <c r="I2067" s="300"/>
      <c r="J2067" s="300"/>
      <c r="K2067" s="300"/>
      <c r="L2067" s="300"/>
      <c r="M2067" s="300"/>
      <c r="O2067" s="302"/>
      <c r="U2067" s="355"/>
      <c r="W2067" s="355"/>
      <c r="Y2067" s="355"/>
      <c r="AA2067" s="355"/>
      <c r="AC2067" s="355"/>
      <c r="AW2067" s="359"/>
      <c r="AY2067" s="359"/>
      <c r="BA2067" s="359"/>
      <c r="BC2067" s="359"/>
      <c r="BE2067" s="359"/>
      <c r="BG2067" s="359"/>
      <c r="BI2067" s="359"/>
    </row>
    <row r="2068" spans="3:61" x14ac:dyDescent="0.2">
      <c r="C2068" s="152"/>
      <c r="E2068" s="243"/>
      <c r="F2068" s="374"/>
      <c r="G2068" s="300"/>
      <c r="H2068" s="300"/>
      <c r="I2068" s="300"/>
      <c r="J2068" s="300"/>
      <c r="K2068" s="300"/>
      <c r="L2068" s="300"/>
      <c r="M2068" s="300"/>
      <c r="O2068" s="302"/>
      <c r="U2068" s="355"/>
      <c r="W2068" s="355"/>
      <c r="Y2068" s="355"/>
      <c r="AA2068" s="355"/>
      <c r="AC2068" s="355"/>
      <c r="AW2068" s="359"/>
      <c r="AY2068" s="359"/>
      <c r="BA2068" s="359"/>
      <c r="BC2068" s="359"/>
      <c r="BE2068" s="359"/>
      <c r="BG2068" s="359"/>
      <c r="BI2068" s="359"/>
    </row>
    <row r="2069" spans="3:61" x14ac:dyDescent="0.2">
      <c r="C2069" s="152"/>
      <c r="E2069" s="243"/>
      <c r="F2069" s="374"/>
      <c r="G2069" s="300"/>
      <c r="H2069" s="300"/>
      <c r="I2069" s="300"/>
      <c r="J2069" s="300"/>
      <c r="K2069" s="300"/>
      <c r="L2069" s="300"/>
      <c r="M2069" s="300"/>
      <c r="O2069" s="302"/>
      <c r="U2069" s="355"/>
      <c r="W2069" s="355"/>
      <c r="Y2069" s="355"/>
      <c r="AA2069" s="355"/>
      <c r="AC2069" s="355"/>
      <c r="AW2069" s="359"/>
      <c r="AY2069" s="359"/>
      <c r="BA2069" s="359"/>
      <c r="BC2069" s="359"/>
      <c r="BE2069" s="359"/>
      <c r="BG2069" s="359"/>
      <c r="BI2069" s="359"/>
    </row>
    <row r="2070" spans="3:61" x14ac:dyDescent="0.2">
      <c r="C2070" s="152"/>
      <c r="E2070" s="243"/>
      <c r="F2070" s="374"/>
      <c r="G2070" s="300"/>
      <c r="H2070" s="300"/>
      <c r="I2070" s="300"/>
      <c r="J2070" s="300"/>
      <c r="K2070" s="300"/>
      <c r="L2070" s="300"/>
      <c r="M2070" s="300"/>
      <c r="O2070" s="302"/>
      <c r="U2070" s="355"/>
      <c r="W2070" s="355"/>
      <c r="Y2070" s="355"/>
      <c r="AA2070" s="355"/>
      <c r="AC2070" s="355"/>
      <c r="AW2070" s="359"/>
      <c r="AY2070" s="359"/>
      <c r="BA2070" s="359"/>
      <c r="BC2070" s="359"/>
      <c r="BE2070" s="359"/>
      <c r="BG2070" s="359"/>
      <c r="BI2070" s="359"/>
    </row>
    <row r="2071" spans="3:61" x14ac:dyDescent="0.2">
      <c r="C2071" s="152"/>
      <c r="E2071" s="243"/>
      <c r="F2071" s="374"/>
      <c r="G2071" s="300"/>
      <c r="H2071" s="300"/>
      <c r="I2071" s="300"/>
      <c r="J2071" s="300"/>
      <c r="K2071" s="300"/>
      <c r="L2071" s="300"/>
      <c r="M2071" s="300"/>
      <c r="O2071" s="302"/>
      <c r="U2071" s="355"/>
      <c r="W2071" s="355"/>
      <c r="Y2071" s="355"/>
      <c r="AA2071" s="355"/>
      <c r="AC2071" s="355"/>
      <c r="AW2071" s="359"/>
      <c r="AY2071" s="359"/>
      <c r="BA2071" s="359"/>
      <c r="BC2071" s="359"/>
      <c r="BE2071" s="359"/>
      <c r="BG2071" s="359"/>
      <c r="BI2071" s="359"/>
    </row>
    <row r="2072" spans="3:61" x14ac:dyDescent="0.2">
      <c r="C2072" s="152"/>
      <c r="E2072" s="243"/>
      <c r="F2072" s="374"/>
      <c r="G2072" s="300"/>
      <c r="H2072" s="300"/>
      <c r="I2072" s="300"/>
      <c r="J2072" s="300"/>
      <c r="K2072" s="300"/>
      <c r="L2072" s="300"/>
      <c r="M2072" s="300"/>
      <c r="O2072" s="302"/>
      <c r="U2072" s="355"/>
      <c r="W2072" s="355"/>
      <c r="Y2072" s="355"/>
      <c r="AA2072" s="355"/>
      <c r="AC2072" s="355"/>
      <c r="AW2072" s="359"/>
      <c r="AY2072" s="359"/>
      <c r="BA2072" s="359"/>
      <c r="BC2072" s="359"/>
      <c r="BE2072" s="359"/>
      <c r="BG2072" s="359"/>
      <c r="BI2072" s="359"/>
    </row>
    <row r="2073" spans="3:61" x14ac:dyDescent="0.2">
      <c r="C2073" s="152"/>
      <c r="E2073" s="243"/>
      <c r="F2073" s="374"/>
      <c r="G2073" s="300"/>
      <c r="H2073" s="300"/>
      <c r="I2073" s="300"/>
      <c r="J2073" s="300"/>
      <c r="K2073" s="300"/>
      <c r="L2073" s="300"/>
      <c r="M2073" s="300"/>
      <c r="O2073" s="302"/>
      <c r="U2073" s="355"/>
      <c r="W2073" s="355"/>
      <c r="Y2073" s="355"/>
      <c r="AA2073" s="355"/>
      <c r="AC2073" s="355"/>
      <c r="AW2073" s="359"/>
      <c r="AY2073" s="359"/>
      <c r="BA2073" s="359"/>
      <c r="BC2073" s="359"/>
      <c r="BE2073" s="359"/>
      <c r="BG2073" s="359"/>
      <c r="BI2073" s="359"/>
    </row>
    <row r="2074" spans="3:61" x14ac:dyDescent="0.2">
      <c r="C2074" s="152"/>
      <c r="E2074" s="243"/>
      <c r="F2074" s="374"/>
      <c r="G2074" s="300"/>
      <c r="H2074" s="300"/>
      <c r="I2074" s="300"/>
      <c r="J2074" s="300"/>
      <c r="K2074" s="300"/>
      <c r="L2074" s="300"/>
      <c r="M2074" s="300"/>
      <c r="O2074" s="302"/>
      <c r="U2074" s="355"/>
      <c r="W2074" s="355"/>
      <c r="Y2074" s="355"/>
      <c r="AA2074" s="355"/>
      <c r="AC2074" s="355"/>
      <c r="AW2074" s="359"/>
      <c r="AY2074" s="359"/>
      <c r="BA2074" s="359"/>
      <c r="BC2074" s="359"/>
      <c r="BE2074" s="359"/>
      <c r="BG2074" s="359"/>
      <c r="BI2074" s="359"/>
    </row>
    <row r="2075" spans="3:61" x14ac:dyDescent="0.2">
      <c r="C2075" s="152"/>
      <c r="E2075" s="243"/>
      <c r="F2075" s="374"/>
      <c r="G2075" s="300"/>
      <c r="H2075" s="300"/>
      <c r="I2075" s="300"/>
      <c r="J2075" s="300"/>
      <c r="K2075" s="300"/>
      <c r="L2075" s="300"/>
      <c r="M2075" s="300"/>
      <c r="O2075" s="302"/>
      <c r="U2075" s="355"/>
      <c r="W2075" s="355"/>
      <c r="Y2075" s="355"/>
      <c r="AA2075" s="355"/>
      <c r="AC2075" s="355"/>
      <c r="AW2075" s="359"/>
      <c r="AY2075" s="359"/>
      <c r="BA2075" s="359"/>
      <c r="BC2075" s="359"/>
      <c r="BE2075" s="359"/>
      <c r="BG2075" s="359"/>
      <c r="BI2075" s="359"/>
    </row>
    <row r="2076" spans="3:61" x14ac:dyDescent="0.2">
      <c r="C2076" s="152"/>
      <c r="E2076" s="243"/>
      <c r="F2076" s="374"/>
      <c r="G2076" s="300"/>
      <c r="H2076" s="300"/>
      <c r="I2076" s="300"/>
      <c r="J2076" s="300"/>
      <c r="K2076" s="300"/>
      <c r="L2076" s="300"/>
      <c r="M2076" s="300"/>
      <c r="O2076" s="302"/>
      <c r="U2076" s="355"/>
      <c r="W2076" s="355"/>
      <c r="Y2076" s="355"/>
      <c r="AA2076" s="355"/>
      <c r="AC2076" s="355"/>
      <c r="AW2076" s="359"/>
      <c r="AY2076" s="359"/>
      <c r="BA2076" s="359"/>
      <c r="BC2076" s="359"/>
      <c r="BE2076" s="359"/>
      <c r="BG2076" s="359"/>
      <c r="BI2076" s="359"/>
    </row>
    <row r="2077" spans="3:61" x14ac:dyDescent="0.2">
      <c r="C2077" s="152"/>
      <c r="E2077" s="243"/>
      <c r="F2077" s="374"/>
      <c r="G2077" s="300"/>
      <c r="H2077" s="300"/>
      <c r="I2077" s="300"/>
      <c r="J2077" s="300"/>
      <c r="K2077" s="300"/>
      <c r="L2077" s="300"/>
      <c r="M2077" s="300"/>
      <c r="O2077" s="302"/>
      <c r="U2077" s="355"/>
      <c r="W2077" s="355"/>
      <c r="Y2077" s="355"/>
      <c r="AA2077" s="355"/>
      <c r="AC2077" s="355"/>
      <c r="AW2077" s="359"/>
      <c r="AY2077" s="359"/>
      <c r="BA2077" s="359"/>
      <c r="BC2077" s="359"/>
      <c r="BE2077" s="359"/>
      <c r="BG2077" s="359"/>
      <c r="BI2077" s="359"/>
    </row>
    <row r="2078" spans="3:61" x14ac:dyDescent="0.2">
      <c r="C2078" s="152"/>
      <c r="E2078" s="243"/>
      <c r="F2078" s="374"/>
      <c r="G2078" s="300"/>
      <c r="H2078" s="300"/>
      <c r="I2078" s="300"/>
      <c r="J2078" s="300"/>
      <c r="K2078" s="300"/>
      <c r="L2078" s="300"/>
      <c r="M2078" s="300"/>
      <c r="O2078" s="302"/>
      <c r="U2078" s="355"/>
      <c r="W2078" s="355"/>
      <c r="Y2078" s="355"/>
      <c r="AA2078" s="355"/>
      <c r="AC2078" s="355"/>
      <c r="AW2078" s="359"/>
      <c r="AY2078" s="359"/>
      <c r="BA2078" s="359"/>
      <c r="BC2078" s="359"/>
      <c r="BE2078" s="359"/>
      <c r="BG2078" s="359"/>
      <c r="BI2078" s="359"/>
    </row>
    <row r="2079" spans="3:61" x14ac:dyDescent="0.2">
      <c r="C2079" s="152"/>
      <c r="E2079" s="243"/>
      <c r="F2079" s="374"/>
      <c r="G2079" s="300"/>
      <c r="H2079" s="300"/>
      <c r="I2079" s="300"/>
      <c r="J2079" s="300"/>
      <c r="K2079" s="300"/>
      <c r="L2079" s="300"/>
      <c r="M2079" s="300"/>
      <c r="O2079" s="302"/>
      <c r="U2079" s="355"/>
      <c r="W2079" s="355"/>
      <c r="Y2079" s="355"/>
      <c r="AA2079" s="355"/>
      <c r="AC2079" s="355"/>
      <c r="AW2079" s="359"/>
      <c r="AY2079" s="359"/>
      <c r="BA2079" s="359"/>
      <c r="BC2079" s="359"/>
      <c r="BE2079" s="359"/>
      <c r="BG2079" s="359"/>
      <c r="BI2079" s="359"/>
    </row>
    <row r="2080" spans="3:61" x14ac:dyDescent="0.2">
      <c r="C2080" s="152"/>
      <c r="E2080" s="243"/>
      <c r="F2080" s="374"/>
      <c r="G2080" s="300"/>
      <c r="H2080" s="300"/>
      <c r="I2080" s="300"/>
      <c r="J2080" s="300"/>
      <c r="K2080" s="300"/>
      <c r="L2080" s="300"/>
      <c r="M2080" s="300"/>
      <c r="O2080" s="302"/>
      <c r="U2080" s="355"/>
      <c r="W2080" s="355"/>
      <c r="Y2080" s="355"/>
      <c r="AA2080" s="355"/>
      <c r="AC2080" s="355"/>
      <c r="AW2080" s="359"/>
      <c r="AY2080" s="359"/>
      <c r="BA2080" s="359"/>
      <c r="BC2080" s="359"/>
      <c r="BE2080" s="359"/>
      <c r="BG2080" s="359"/>
      <c r="BI2080" s="359"/>
    </row>
    <row r="2081" spans="3:61" x14ac:dyDescent="0.2">
      <c r="C2081" s="152"/>
      <c r="E2081" s="243"/>
      <c r="F2081" s="374"/>
      <c r="G2081" s="300"/>
      <c r="H2081" s="300"/>
      <c r="I2081" s="300"/>
      <c r="J2081" s="300"/>
      <c r="K2081" s="300"/>
      <c r="L2081" s="300"/>
      <c r="M2081" s="300"/>
      <c r="O2081" s="302"/>
      <c r="U2081" s="355"/>
      <c r="W2081" s="355"/>
      <c r="Y2081" s="355"/>
      <c r="AA2081" s="355"/>
      <c r="AC2081" s="355"/>
      <c r="AW2081" s="359"/>
      <c r="AY2081" s="359"/>
      <c r="BA2081" s="359"/>
      <c r="BC2081" s="359"/>
      <c r="BE2081" s="359"/>
      <c r="BG2081" s="359"/>
      <c r="BI2081" s="359"/>
    </row>
    <row r="2082" spans="3:61" x14ac:dyDescent="0.2">
      <c r="C2082" s="152"/>
      <c r="E2082" s="243"/>
      <c r="F2082" s="374"/>
      <c r="G2082" s="300"/>
      <c r="H2082" s="300"/>
      <c r="I2082" s="300"/>
      <c r="J2082" s="300"/>
      <c r="K2082" s="300"/>
      <c r="L2082" s="300"/>
      <c r="M2082" s="300"/>
      <c r="O2082" s="302"/>
      <c r="U2082" s="355"/>
      <c r="W2082" s="355"/>
      <c r="Y2082" s="355"/>
      <c r="AA2082" s="355"/>
      <c r="AC2082" s="355"/>
      <c r="AW2082" s="359"/>
      <c r="AY2082" s="359"/>
      <c r="BA2082" s="359"/>
      <c r="BC2082" s="359"/>
      <c r="BE2082" s="359"/>
      <c r="BG2082" s="359"/>
      <c r="BI2082" s="359"/>
    </row>
    <row r="2083" spans="3:61" x14ac:dyDescent="0.2">
      <c r="C2083" s="152"/>
      <c r="E2083" s="243"/>
      <c r="F2083" s="374"/>
      <c r="G2083" s="300"/>
      <c r="H2083" s="300"/>
      <c r="I2083" s="300"/>
      <c r="J2083" s="300"/>
      <c r="K2083" s="300"/>
      <c r="L2083" s="300"/>
      <c r="M2083" s="300"/>
      <c r="O2083" s="302"/>
      <c r="U2083" s="355"/>
      <c r="W2083" s="355"/>
      <c r="Y2083" s="355"/>
      <c r="AA2083" s="355"/>
      <c r="AC2083" s="355"/>
      <c r="AW2083" s="359"/>
      <c r="AY2083" s="359"/>
      <c r="BA2083" s="359"/>
      <c r="BC2083" s="359"/>
      <c r="BE2083" s="359"/>
      <c r="BG2083" s="359"/>
      <c r="BI2083" s="359"/>
    </row>
    <row r="2084" spans="3:61" x14ac:dyDescent="0.2">
      <c r="C2084" s="152"/>
      <c r="E2084" s="243"/>
      <c r="F2084" s="374"/>
      <c r="G2084" s="300"/>
      <c r="H2084" s="300"/>
      <c r="I2084" s="300"/>
      <c r="J2084" s="300"/>
      <c r="K2084" s="300"/>
      <c r="L2084" s="300"/>
      <c r="M2084" s="300"/>
      <c r="O2084" s="302"/>
      <c r="U2084" s="355"/>
      <c r="W2084" s="355"/>
      <c r="Y2084" s="355"/>
      <c r="AA2084" s="355"/>
      <c r="AC2084" s="355"/>
      <c r="AW2084" s="359"/>
      <c r="AY2084" s="359"/>
      <c r="BA2084" s="359"/>
      <c r="BC2084" s="359"/>
      <c r="BE2084" s="359"/>
      <c r="BG2084" s="359"/>
      <c r="BI2084" s="359"/>
    </row>
    <row r="2085" spans="3:61" x14ac:dyDescent="0.2">
      <c r="C2085" s="152"/>
      <c r="E2085" s="243"/>
      <c r="F2085" s="374"/>
      <c r="G2085" s="300"/>
      <c r="H2085" s="300"/>
      <c r="I2085" s="300"/>
      <c r="J2085" s="300"/>
      <c r="K2085" s="300"/>
      <c r="L2085" s="300"/>
      <c r="M2085" s="300"/>
      <c r="O2085" s="302"/>
      <c r="U2085" s="355"/>
      <c r="W2085" s="355"/>
      <c r="Y2085" s="355"/>
      <c r="AA2085" s="355"/>
      <c r="AC2085" s="355"/>
      <c r="AW2085" s="359"/>
      <c r="AY2085" s="359"/>
      <c r="BA2085" s="359"/>
      <c r="BC2085" s="359"/>
      <c r="BE2085" s="359"/>
      <c r="BG2085" s="359"/>
      <c r="BI2085" s="359"/>
    </row>
    <row r="2086" spans="3:61" x14ac:dyDescent="0.2">
      <c r="C2086" s="152"/>
      <c r="E2086" s="243"/>
      <c r="F2086" s="374"/>
      <c r="G2086" s="300"/>
      <c r="H2086" s="300"/>
      <c r="I2086" s="300"/>
      <c r="J2086" s="300"/>
      <c r="K2086" s="300"/>
      <c r="L2086" s="300"/>
      <c r="M2086" s="300"/>
      <c r="O2086" s="302"/>
      <c r="U2086" s="355"/>
      <c r="W2086" s="355"/>
      <c r="Y2086" s="355"/>
      <c r="AA2086" s="355"/>
      <c r="AC2086" s="355"/>
      <c r="AW2086" s="359"/>
      <c r="AY2086" s="359"/>
      <c r="BA2086" s="359"/>
      <c r="BC2086" s="359"/>
      <c r="BE2086" s="359"/>
      <c r="BG2086" s="359"/>
      <c r="BI2086" s="359"/>
    </row>
    <row r="2087" spans="3:61" x14ac:dyDescent="0.2">
      <c r="C2087" s="152"/>
      <c r="E2087" s="243"/>
      <c r="F2087" s="374"/>
      <c r="G2087" s="300"/>
      <c r="H2087" s="300"/>
      <c r="I2087" s="300"/>
      <c r="J2087" s="300"/>
      <c r="K2087" s="300"/>
      <c r="L2087" s="300"/>
      <c r="M2087" s="300"/>
      <c r="O2087" s="302"/>
      <c r="U2087" s="355"/>
      <c r="W2087" s="355"/>
      <c r="Y2087" s="355"/>
      <c r="AA2087" s="355"/>
      <c r="AC2087" s="355"/>
      <c r="AW2087" s="359"/>
      <c r="AY2087" s="359"/>
      <c r="BA2087" s="359"/>
      <c r="BC2087" s="359"/>
      <c r="BE2087" s="359"/>
      <c r="BG2087" s="359"/>
      <c r="BI2087" s="359"/>
    </row>
    <row r="2088" spans="3:61" x14ac:dyDescent="0.2">
      <c r="C2088" s="152"/>
      <c r="E2088" s="243"/>
      <c r="F2088" s="374"/>
      <c r="G2088" s="300"/>
      <c r="H2088" s="300"/>
      <c r="I2088" s="300"/>
      <c r="J2088" s="300"/>
      <c r="K2088" s="300"/>
      <c r="L2088" s="300"/>
      <c r="M2088" s="300"/>
      <c r="O2088" s="302"/>
      <c r="U2088" s="355"/>
      <c r="W2088" s="355"/>
      <c r="Y2088" s="355"/>
      <c r="AA2088" s="355"/>
      <c r="AC2088" s="355"/>
      <c r="AW2088" s="359"/>
      <c r="AY2088" s="359"/>
      <c r="BA2088" s="359"/>
      <c r="BC2088" s="359"/>
      <c r="BE2088" s="359"/>
      <c r="BG2088" s="359"/>
      <c r="BI2088" s="359"/>
    </row>
    <row r="2089" spans="3:61" x14ac:dyDescent="0.2">
      <c r="C2089" s="152"/>
      <c r="E2089" s="243"/>
      <c r="F2089" s="374"/>
      <c r="G2089" s="300"/>
      <c r="H2089" s="300"/>
      <c r="I2089" s="300"/>
      <c r="J2089" s="300"/>
      <c r="K2089" s="300"/>
      <c r="L2089" s="300"/>
      <c r="M2089" s="300"/>
      <c r="O2089" s="302"/>
      <c r="U2089" s="355"/>
      <c r="W2089" s="355"/>
      <c r="Y2089" s="355"/>
      <c r="AA2089" s="355"/>
      <c r="AC2089" s="355"/>
      <c r="AW2089" s="359"/>
      <c r="AY2089" s="359"/>
      <c r="BA2089" s="359"/>
      <c r="BC2089" s="359"/>
      <c r="BE2089" s="359"/>
      <c r="BG2089" s="359"/>
      <c r="BI2089" s="359"/>
    </row>
    <row r="2090" spans="3:61" x14ac:dyDescent="0.2">
      <c r="C2090" s="152"/>
      <c r="E2090" s="243"/>
      <c r="F2090" s="374"/>
      <c r="G2090" s="300"/>
      <c r="H2090" s="300"/>
      <c r="I2090" s="300"/>
      <c r="J2090" s="300"/>
      <c r="K2090" s="300"/>
      <c r="L2090" s="300"/>
      <c r="M2090" s="300"/>
      <c r="O2090" s="302"/>
      <c r="U2090" s="355"/>
      <c r="W2090" s="355"/>
      <c r="Y2090" s="355"/>
      <c r="AA2090" s="355"/>
      <c r="AC2090" s="355"/>
      <c r="AW2090" s="359"/>
      <c r="AY2090" s="359"/>
      <c r="BA2090" s="359"/>
      <c r="BC2090" s="359"/>
      <c r="BE2090" s="359"/>
      <c r="BG2090" s="359"/>
      <c r="BI2090" s="359"/>
    </row>
    <row r="2091" spans="3:61" x14ac:dyDescent="0.2">
      <c r="C2091" s="152"/>
      <c r="E2091" s="243"/>
      <c r="F2091" s="374"/>
      <c r="G2091" s="300"/>
      <c r="H2091" s="300"/>
      <c r="I2091" s="300"/>
      <c r="J2091" s="300"/>
      <c r="K2091" s="300"/>
      <c r="L2091" s="300"/>
      <c r="M2091" s="300"/>
      <c r="O2091" s="302"/>
      <c r="U2091" s="355"/>
      <c r="W2091" s="355"/>
      <c r="Y2091" s="355"/>
      <c r="AA2091" s="355"/>
      <c r="AC2091" s="355"/>
      <c r="AW2091" s="359"/>
      <c r="AY2091" s="359"/>
      <c r="BA2091" s="359"/>
      <c r="BC2091" s="359"/>
      <c r="BE2091" s="359"/>
      <c r="BG2091" s="359"/>
      <c r="BI2091" s="359"/>
    </row>
    <row r="2092" spans="3:61" x14ac:dyDescent="0.2">
      <c r="C2092" s="152"/>
      <c r="E2092" s="243"/>
      <c r="F2092" s="374"/>
      <c r="G2092" s="300"/>
      <c r="H2092" s="300"/>
      <c r="I2092" s="300"/>
      <c r="J2092" s="300"/>
      <c r="K2092" s="300"/>
      <c r="L2092" s="300"/>
      <c r="M2092" s="300"/>
      <c r="O2092" s="302"/>
      <c r="U2092" s="355"/>
      <c r="W2092" s="355"/>
      <c r="Y2092" s="355"/>
      <c r="AA2092" s="355"/>
      <c r="AC2092" s="355"/>
      <c r="AW2092" s="359"/>
      <c r="AY2092" s="359"/>
      <c r="BA2092" s="359"/>
      <c r="BC2092" s="359"/>
      <c r="BE2092" s="359"/>
      <c r="BG2092" s="359"/>
      <c r="BI2092" s="359"/>
    </row>
    <row r="2093" spans="3:61" x14ac:dyDescent="0.2">
      <c r="C2093" s="152"/>
      <c r="E2093" s="243"/>
      <c r="F2093" s="374"/>
      <c r="G2093" s="300"/>
      <c r="H2093" s="300"/>
      <c r="I2093" s="300"/>
      <c r="J2093" s="300"/>
      <c r="K2093" s="300"/>
      <c r="L2093" s="300"/>
      <c r="M2093" s="300"/>
      <c r="O2093" s="302"/>
      <c r="U2093" s="355"/>
      <c r="W2093" s="355"/>
      <c r="Y2093" s="355"/>
      <c r="AA2093" s="355"/>
      <c r="AC2093" s="355"/>
      <c r="AW2093" s="359"/>
      <c r="AY2093" s="359"/>
      <c r="BA2093" s="359"/>
      <c r="BC2093" s="359"/>
      <c r="BE2093" s="359"/>
      <c r="BG2093" s="359"/>
      <c r="BI2093" s="359"/>
    </row>
    <row r="2094" spans="3:61" x14ac:dyDescent="0.2">
      <c r="C2094" s="152"/>
      <c r="E2094" s="243"/>
      <c r="F2094" s="374"/>
      <c r="G2094" s="300"/>
      <c r="H2094" s="300"/>
      <c r="I2094" s="300"/>
      <c r="J2094" s="300"/>
      <c r="K2094" s="300"/>
      <c r="L2094" s="300"/>
      <c r="M2094" s="300"/>
      <c r="O2094" s="302"/>
      <c r="U2094" s="355"/>
      <c r="W2094" s="355"/>
      <c r="Y2094" s="355"/>
      <c r="AA2094" s="355"/>
      <c r="AC2094" s="355"/>
      <c r="AW2094" s="359"/>
      <c r="AY2094" s="359"/>
      <c r="BA2094" s="359"/>
      <c r="BC2094" s="359"/>
      <c r="BE2094" s="359"/>
      <c r="BG2094" s="359"/>
      <c r="BI2094" s="359"/>
    </row>
    <row r="2095" spans="3:61" x14ac:dyDescent="0.2">
      <c r="C2095" s="152"/>
      <c r="E2095" s="243"/>
      <c r="F2095" s="374"/>
      <c r="G2095" s="300"/>
      <c r="H2095" s="300"/>
      <c r="I2095" s="300"/>
      <c r="J2095" s="300"/>
      <c r="K2095" s="300"/>
      <c r="L2095" s="300"/>
      <c r="M2095" s="300"/>
      <c r="O2095" s="302"/>
      <c r="U2095" s="355"/>
      <c r="W2095" s="355"/>
      <c r="Y2095" s="355"/>
      <c r="AA2095" s="355"/>
      <c r="AC2095" s="355"/>
      <c r="AW2095" s="359"/>
      <c r="AY2095" s="359"/>
      <c r="BA2095" s="359"/>
      <c r="BC2095" s="359"/>
      <c r="BE2095" s="359"/>
      <c r="BG2095" s="359"/>
      <c r="BI2095" s="359"/>
    </row>
    <row r="2096" spans="3:61" x14ac:dyDescent="0.2">
      <c r="C2096" s="152"/>
      <c r="E2096" s="243"/>
      <c r="F2096" s="374"/>
      <c r="G2096" s="300"/>
      <c r="H2096" s="300"/>
      <c r="I2096" s="300"/>
      <c r="J2096" s="300"/>
      <c r="K2096" s="300"/>
      <c r="L2096" s="300"/>
      <c r="M2096" s="300"/>
      <c r="O2096" s="302"/>
      <c r="U2096" s="355"/>
      <c r="W2096" s="355"/>
      <c r="Y2096" s="355"/>
      <c r="AA2096" s="355"/>
      <c r="AC2096" s="355"/>
      <c r="AW2096" s="359"/>
      <c r="AY2096" s="359"/>
      <c r="BA2096" s="359"/>
      <c r="BC2096" s="359"/>
      <c r="BE2096" s="359"/>
      <c r="BG2096" s="359"/>
      <c r="BI2096" s="359"/>
    </row>
    <row r="2097" spans="3:61" x14ac:dyDescent="0.2">
      <c r="C2097" s="152"/>
      <c r="E2097" s="243"/>
      <c r="F2097" s="374"/>
      <c r="G2097" s="300"/>
      <c r="H2097" s="300"/>
      <c r="I2097" s="300"/>
      <c r="J2097" s="300"/>
      <c r="K2097" s="300"/>
      <c r="L2097" s="300"/>
      <c r="M2097" s="300"/>
      <c r="O2097" s="302"/>
      <c r="U2097" s="355"/>
      <c r="W2097" s="355"/>
      <c r="Y2097" s="355"/>
      <c r="AA2097" s="355"/>
      <c r="AC2097" s="355"/>
      <c r="AW2097" s="359"/>
      <c r="AY2097" s="359"/>
      <c r="BA2097" s="359"/>
      <c r="BC2097" s="359"/>
      <c r="BE2097" s="359"/>
      <c r="BG2097" s="359"/>
      <c r="BI2097" s="359"/>
    </row>
    <row r="2098" spans="3:61" x14ac:dyDescent="0.2">
      <c r="C2098" s="152"/>
      <c r="E2098" s="243"/>
      <c r="F2098" s="374"/>
      <c r="G2098" s="300"/>
      <c r="H2098" s="300"/>
      <c r="I2098" s="300"/>
      <c r="J2098" s="300"/>
      <c r="K2098" s="300"/>
      <c r="L2098" s="300"/>
      <c r="M2098" s="300"/>
      <c r="O2098" s="302"/>
      <c r="U2098" s="355"/>
      <c r="W2098" s="355"/>
      <c r="Y2098" s="355"/>
      <c r="AA2098" s="355"/>
      <c r="AC2098" s="355"/>
      <c r="AW2098" s="359"/>
      <c r="AY2098" s="359"/>
      <c r="BA2098" s="359"/>
      <c r="BC2098" s="359"/>
      <c r="BE2098" s="359"/>
      <c r="BG2098" s="359"/>
      <c r="BI2098" s="359"/>
    </row>
    <row r="2099" spans="3:61" x14ac:dyDescent="0.2">
      <c r="C2099" s="152"/>
      <c r="E2099" s="243"/>
      <c r="F2099" s="374"/>
      <c r="G2099" s="300"/>
      <c r="H2099" s="300"/>
      <c r="I2099" s="300"/>
      <c r="J2099" s="300"/>
      <c r="K2099" s="300"/>
      <c r="L2099" s="300"/>
      <c r="M2099" s="300"/>
      <c r="O2099" s="302"/>
      <c r="U2099" s="355"/>
      <c r="W2099" s="355"/>
      <c r="Y2099" s="355"/>
      <c r="AA2099" s="355"/>
      <c r="AC2099" s="355"/>
      <c r="AW2099" s="359"/>
      <c r="AY2099" s="359"/>
      <c r="BA2099" s="359"/>
      <c r="BC2099" s="359"/>
      <c r="BE2099" s="359"/>
      <c r="BG2099" s="359"/>
      <c r="BI2099" s="359"/>
    </row>
    <row r="2100" spans="3:61" x14ac:dyDescent="0.2">
      <c r="C2100" s="152"/>
      <c r="E2100" s="243"/>
      <c r="F2100" s="374"/>
      <c r="G2100" s="300"/>
      <c r="H2100" s="300"/>
      <c r="I2100" s="300"/>
      <c r="J2100" s="300"/>
      <c r="K2100" s="300"/>
      <c r="L2100" s="300"/>
      <c r="M2100" s="300"/>
      <c r="O2100" s="302"/>
      <c r="U2100" s="355"/>
      <c r="W2100" s="355"/>
      <c r="Y2100" s="355"/>
      <c r="AA2100" s="355"/>
      <c r="AC2100" s="355"/>
      <c r="AW2100" s="359"/>
      <c r="AY2100" s="359"/>
      <c r="BA2100" s="359"/>
      <c r="BC2100" s="359"/>
      <c r="BE2100" s="359"/>
      <c r="BG2100" s="359"/>
      <c r="BI2100" s="359"/>
    </row>
    <row r="2101" spans="3:61" x14ac:dyDescent="0.2">
      <c r="C2101" s="152"/>
      <c r="E2101" s="243"/>
      <c r="F2101" s="374"/>
      <c r="G2101" s="300"/>
      <c r="H2101" s="300"/>
      <c r="I2101" s="300"/>
      <c r="J2101" s="300"/>
      <c r="K2101" s="300"/>
      <c r="L2101" s="300"/>
      <c r="M2101" s="300"/>
      <c r="O2101" s="302"/>
      <c r="U2101" s="355"/>
      <c r="W2101" s="355"/>
      <c r="Y2101" s="355"/>
      <c r="AA2101" s="355"/>
      <c r="AC2101" s="355"/>
      <c r="AW2101" s="359"/>
      <c r="AY2101" s="359"/>
      <c r="BA2101" s="359"/>
      <c r="BC2101" s="359"/>
      <c r="BE2101" s="359"/>
      <c r="BG2101" s="359"/>
      <c r="BI2101" s="359"/>
    </row>
    <row r="2102" spans="3:61" x14ac:dyDescent="0.2">
      <c r="C2102" s="152"/>
      <c r="E2102" s="243"/>
      <c r="F2102" s="374"/>
      <c r="G2102" s="300"/>
      <c r="H2102" s="300"/>
      <c r="I2102" s="300"/>
      <c r="J2102" s="300"/>
      <c r="K2102" s="300"/>
      <c r="L2102" s="300"/>
      <c r="M2102" s="300"/>
      <c r="O2102" s="302"/>
      <c r="U2102" s="355"/>
      <c r="W2102" s="355"/>
      <c r="Y2102" s="355"/>
      <c r="AA2102" s="355"/>
      <c r="AC2102" s="355"/>
      <c r="AW2102" s="359"/>
      <c r="AY2102" s="359"/>
      <c r="BA2102" s="359"/>
      <c r="BC2102" s="359"/>
      <c r="BE2102" s="359"/>
      <c r="BG2102" s="359"/>
      <c r="BI2102" s="359"/>
    </row>
    <row r="2103" spans="3:61" x14ac:dyDescent="0.2">
      <c r="C2103" s="152"/>
      <c r="E2103" s="243"/>
      <c r="F2103" s="374"/>
      <c r="G2103" s="300"/>
      <c r="H2103" s="300"/>
      <c r="I2103" s="300"/>
      <c r="J2103" s="300"/>
      <c r="K2103" s="300"/>
      <c r="L2103" s="300"/>
      <c r="M2103" s="300"/>
      <c r="O2103" s="302"/>
      <c r="U2103" s="355"/>
      <c r="W2103" s="355"/>
      <c r="Y2103" s="355"/>
      <c r="AA2103" s="355"/>
      <c r="AC2103" s="355"/>
      <c r="AW2103" s="359"/>
      <c r="AY2103" s="359"/>
      <c r="BA2103" s="359"/>
      <c r="BC2103" s="359"/>
      <c r="BE2103" s="359"/>
      <c r="BG2103" s="359"/>
      <c r="BI2103" s="359"/>
    </row>
    <row r="2104" spans="3:61" x14ac:dyDescent="0.2">
      <c r="C2104" s="152"/>
      <c r="E2104" s="243"/>
      <c r="F2104" s="374"/>
      <c r="G2104" s="300"/>
      <c r="H2104" s="300"/>
      <c r="I2104" s="300"/>
      <c r="J2104" s="300"/>
      <c r="K2104" s="300"/>
      <c r="L2104" s="300"/>
      <c r="M2104" s="300"/>
      <c r="O2104" s="302"/>
      <c r="U2104" s="355"/>
      <c r="W2104" s="355"/>
      <c r="Y2104" s="355"/>
      <c r="AA2104" s="355"/>
      <c r="AC2104" s="355"/>
      <c r="AW2104" s="359"/>
      <c r="AY2104" s="359"/>
      <c r="BA2104" s="359"/>
      <c r="BC2104" s="359"/>
      <c r="BE2104" s="359"/>
      <c r="BG2104" s="359"/>
      <c r="BI2104" s="359"/>
    </row>
    <row r="2105" spans="3:61" x14ac:dyDescent="0.2">
      <c r="C2105" s="152"/>
      <c r="E2105" s="243"/>
      <c r="F2105" s="374"/>
      <c r="G2105" s="300"/>
      <c r="H2105" s="300"/>
      <c r="I2105" s="300"/>
      <c r="J2105" s="300"/>
      <c r="K2105" s="300"/>
      <c r="L2105" s="300"/>
      <c r="M2105" s="300"/>
      <c r="O2105" s="302"/>
      <c r="U2105" s="355"/>
      <c r="W2105" s="355"/>
      <c r="Y2105" s="355"/>
      <c r="AA2105" s="355"/>
      <c r="AC2105" s="355"/>
      <c r="AW2105" s="359"/>
      <c r="AY2105" s="359"/>
      <c r="BA2105" s="359"/>
      <c r="BC2105" s="359"/>
      <c r="BE2105" s="359"/>
      <c r="BG2105" s="359"/>
      <c r="BI2105" s="359"/>
    </row>
    <row r="2106" spans="3:61" x14ac:dyDescent="0.2">
      <c r="C2106" s="152"/>
      <c r="E2106" s="243"/>
      <c r="F2106" s="374"/>
      <c r="G2106" s="300"/>
      <c r="H2106" s="300"/>
      <c r="I2106" s="300"/>
      <c r="J2106" s="300"/>
      <c r="K2106" s="300"/>
      <c r="L2106" s="300"/>
      <c r="M2106" s="300"/>
      <c r="O2106" s="302"/>
      <c r="U2106" s="355"/>
      <c r="W2106" s="355"/>
      <c r="Y2106" s="355"/>
      <c r="AA2106" s="355"/>
      <c r="AC2106" s="355"/>
      <c r="AW2106" s="359"/>
      <c r="AY2106" s="359"/>
      <c r="BA2106" s="359"/>
      <c r="BC2106" s="359"/>
      <c r="BE2106" s="359"/>
      <c r="BG2106" s="359"/>
      <c r="BI2106" s="359"/>
    </row>
    <row r="2107" spans="3:61" x14ac:dyDescent="0.2">
      <c r="C2107" s="152"/>
      <c r="E2107" s="243"/>
      <c r="F2107" s="374"/>
      <c r="G2107" s="300"/>
      <c r="H2107" s="300"/>
      <c r="I2107" s="300"/>
      <c r="J2107" s="300"/>
      <c r="K2107" s="300"/>
      <c r="L2107" s="300"/>
      <c r="M2107" s="300"/>
      <c r="O2107" s="302"/>
      <c r="U2107" s="355"/>
      <c r="W2107" s="355"/>
      <c r="Y2107" s="355"/>
      <c r="AA2107" s="355"/>
      <c r="AC2107" s="355"/>
      <c r="AW2107" s="359"/>
      <c r="AY2107" s="359"/>
      <c r="BA2107" s="359"/>
      <c r="BC2107" s="359"/>
      <c r="BE2107" s="359"/>
      <c r="BG2107" s="359"/>
      <c r="BI2107" s="359"/>
    </row>
    <row r="2108" spans="3:61" x14ac:dyDescent="0.2">
      <c r="C2108" s="152"/>
      <c r="E2108" s="243"/>
      <c r="F2108" s="374"/>
      <c r="G2108" s="300"/>
      <c r="H2108" s="300"/>
      <c r="I2108" s="300"/>
      <c r="J2108" s="300"/>
      <c r="K2108" s="300"/>
      <c r="L2108" s="300"/>
      <c r="M2108" s="300"/>
      <c r="O2108" s="302"/>
      <c r="U2108" s="355"/>
      <c r="W2108" s="355"/>
      <c r="Y2108" s="355"/>
      <c r="AA2108" s="355"/>
      <c r="AC2108" s="355"/>
      <c r="AW2108" s="359"/>
      <c r="AY2108" s="359"/>
      <c r="BA2108" s="359"/>
      <c r="BC2108" s="359"/>
      <c r="BE2108" s="359"/>
      <c r="BG2108" s="359"/>
      <c r="BI2108" s="359"/>
    </row>
    <row r="2109" spans="3:61" x14ac:dyDescent="0.2">
      <c r="C2109" s="152"/>
      <c r="E2109" s="243"/>
      <c r="F2109" s="374"/>
      <c r="G2109" s="300"/>
      <c r="H2109" s="300"/>
      <c r="I2109" s="300"/>
      <c r="J2109" s="300"/>
      <c r="K2109" s="300"/>
      <c r="L2109" s="300"/>
      <c r="M2109" s="300"/>
      <c r="O2109" s="302"/>
      <c r="U2109" s="355"/>
      <c r="W2109" s="355"/>
      <c r="Y2109" s="355"/>
      <c r="AA2109" s="355"/>
      <c r="AC2109" s="355"/>
      <c r="AW2109" s="359"/>
      <c r="AY2109" s="359"/>
      <c r="BA2109" s="359"/>
      <c r="BC2109" s="359"/>
      <c r="BE2109" s="359"/>
      <c r="BG2109" s="359"/>
      <c r="BI2109" s="359"/>
    </row>
    <row r="2110" spans="3:61" x14ac:dyDescent="0.2">
      <c r="C2110" s="152"/>
      <c r="E2110" s="243"/>
      <c r="F2110" s="374"/>
      <c r="G2110" s="300"/>
      <c r="H2110" s="300"/>
      <c r="I2110" s="300"/>
      <c r="J2110" s="300"/>
      <c r="K2110" s="300"/>
      <c r="L2110" s="300"/>
      <c r="M2110" s="300"/>
      <c r="O2110" s="302"/>
      <c r="U2110" s="355"/>
      <c r="W2110" s="355"/>
      <c r="Y2110" s="355"/>
      <c r="AA2110" s="355"/>
      <c r="AC2110" s="355"/>
      <c r="AW2110" s="359"/>
      <c r="AY2110" s="359"/>
      <c r="BA2110" s="359"/>
      <c r="BC2110" s="359"/>
      <c r="BE2110" s="359"/>
      <c r="BG2110" s="359"/>
      <c r="BI2110" s="359"/>
    </row>
    <row r="2111" spans="3:61" x14ac:dyDescent="0.2">
      <c r="C2111" s="152"/>
      <c r="E2111" s="243"/>
      <c r="F2111" s="374"/>
      <c r="G2111" s="300"/>
      <c r="H2111" s="300"/>
      <c r="I2111" s="300"/>
      <c r="J2111" s="300"/>
      <c r="K2111" s="300"/>
      <c r="L2111" s="300"/>
      <c r="M2111" s="300"/>
      <c r="O2111" s="302"/>
      <c r="U2111" s="355"/>
      <c r="W2111" s="355"/>
      <c r="Y2111" s="355"/>
      <c r="AA2111" s="355"/>
      <c r="AC2111" s="355"/>
      <c r="AW2111" s="359"/>
      <c r="AY2111" s="359"/>
      <c r="BA2111" s="359"/>
      <c r="BC2111" s="359"/>
      <c r="BE2111" s="359"/>
      <c r="BG2111" s="359"/>
      <c r="BI2111" s="359"/>
    </row>
    <row r="2112" spans="3:61" x14ac:dyDescent="0.2">
      <c r="C2112" s="152"/>
      <c r="E2112" s="243"/>
      <c r="F2112" s="374"/>
      <c r="G2112" s="300"/>
      <c r="H2112" s="300"/>
      <c r="I2112" s="300"/>
      <c r="J2112" s="300"/>
      <c r="K2112" s="300"/>
      <c r="L2112" s="300"/>
      <c r="M2112" s="300"/>
      <c r="O2112" s="302"/>
      <c r="U2112" s="355"/>
      <c r="W2112" s="355"/>
      <c r="Y2112" s="355"/>
      <c r="AA2112" s="355"/>
      <c r="AC2112" s="355"/>
      <c r="AW2112" s="359"/>
      <c r="AY2112" s="359"/>
      <c r="BA2112" s="359"/>
      <c r="BC2112" s="359"/>
      <c r="BE2112" s="359"/>
      <c r="BG2112" s="359"/>
      <c r="BI2112" s="359"/>
    </row>
    <row r="2113" spans="3:61" x14ac:dyDescent="0.2">
      <c r="C2113" s="152"/>
      <c r="E2113" s="243"/>
      <c r="F2113" s="374"/>
      <c r="G2113" s="300"/>
      <c r="H2113" s="300"/>
      <c r="I2113" s="300"/>
      <c r="J2113" s="300"/>
      <c r="K2113" s="300"/>
      <c r="L2113" s="300"/>
      <c r="M2113" s="300"/>
      <c r="O2113" s="302"/>
      <c r="U2113" s="355"/>
      <c r="W2113" s="355"/>
      <c r="Y2113" s="355"/>
      <c r="AA2113" s="355"/>
      <c r="AC2113" s="355"/>
      <c r="AW2113" s="359"/>
      <c r="AY2113" s="359"/>
      <c r="BA2113" s="359"/>
      <c r="BC2113" s="359"/>
      <c r="BE2113" s="359"/>
      <c r="BG2113" s="359"/>
      <c r="BI2113" s="359"/>
    </row>
    <row r="2114" spans="3:61" x14ac:dyDescent="0.2">
      <c r="C2114" s="152"/>
      <c r="E2114" s="243"/>
      <c r="F2114" s="374"/>
      <c r="G2114" s="300"/>
      <c r="H2114" s="300"/>
      <c r="I2114" s="300"/>
      <c r="J2114" s="300"/>
      <c r="K2114" s="300"/>
      <c r="L2114" s="300"/>
      <c r="M2114" s="300"/>
      <c r="O2114" s="302"/>
      <c r="U2114" s="355"/>
      <c r="W2114" s="355"/>
      <c r="Y2114" s="355"/>
      <c r="AA2114" s="355"/>
      <c r="AC2114" s="355"/>
      <c r="AW2114" s="359"/>
      <c r="AY2114" s="359"/>
      <c r="BA2114" s="359"/>
      <c r="BC2114" s="359"/>
      <c r="BE2114" s="359"/>
      <c r="BG2114" s="359"/>
      <c r="BI2114" s="359"/>
    </row>
    <row r="2115" spans="3:61" x14ac:dyDescent="0.2">
      <c r="C2115" s="152"/>
      <c r="E2115" s="243"/>
      <c r="F2115" s="374"/>
      <c r="G2115" s="300"/>
      <c r="H2115" s="300"/>
      <c r="I2115" s="300"/>
      <c r="J2115" s="300"/>
      <c r="K2115" s="300"/>
      <c r="L2115" s="300"/>
      <c r="M2115" s="300"/>
      <c r="O2115" s="302"/>
      <c r="U2115" s="355"/>
      <c r="W2115" s="355"/>
      <c r="Y2115" s="355"/>
      <c r="AA2115" s="355"/>
      <c r="AC2115" s="355"/>
      <c r="AW2115" s="359"/>
      <c r="AY2115" s="359"/>
      <c r="BA2115" s="359"/>
      <c r="BC2115" s="359"/>
      <c r="BE2115" s="359"/>
      <c r="BG2115" s="359"/>
      <c r="BI2115" s="359"/>
    </row>
    <row r="2116" spans="3:61" x14ac:dyDescent="0.2">
      <c r="C2116" s="152"/>
      <c r="E2116" s="243"/>
      <c r="F2116" s="374"/>
      <c r="G2116" s="300"/>
      <c r="H2116" s="300"/>
      <c r="I2116" s="300"/>
      <c r="J2116" s="300"/>
      <c r="K2116" s="300"/>
      <c r="L2116" s="300"/>
      <c r="M2116" s="300"/>
      <c r="O2116" s="302"/>
      <c r="U2116" s="355"/>
      <c r="W2116" s="355"/>
      <c r="Y2116" s="355"/>
      <c r="AA2116" s="355"/>
      <c r="AC2116" s="355"/>
      <c r="AW2116" s="359"/>
      <c r="AY2116" s="359"/>
      <c r="BA2116" s="359"/>
      <c r="BC2116" s="359"/>
      <c r="BE2116" s="359"/>
      <c r="BG2116" s="359"/>
      <c r="BI2116" s="359"/>
    </row>
    <row r="2117" spans="3:61" x14ac:dyDescent="0.2">
      <c r="C2117" s="152"/>
      <c r="E2117" s="243"/>
      <c r="F2117" s="374"/>
      <c r="G2117" s="300"/>
      <c r="H2117" s="300"/>
      <c r="I2117" s="300"/>
      <c r="J2117" s="300"/>
      <c r="K2117" s="300"/>
      <c r="L2117" s="300"/>
      <c r="M2117" s="300"/>
      <c r="O2117" s="302"/>
      <c r="U2117" s="355"/>
      <c r="W2117" s="355"/>
      <c r="Y2117" s="355"/>
      <c r="AA2117" s="355"/>
      <c r="AC2117" s="355"/>
      <c r="AW2117" s="359"/>
      <c r="AY2117" s="359"/>
      <c r="BA2117" s="359"/>
      <c r="BC2117" s="359"/>
      <c r="BE2117" s="359"/>
      <c r="BG2117" s="359"/>
      <c r="BI2117" s="359"/>
    </row>
    <row r="2118" spans="3:61" x14ac:dyDescent="0.2">
      <c r="C2118" s="152"/>
      <c r="E2118" s="243"/>
      <c r="F2118" s="374"/>
      <c r="G2118" s="300"/>
      <c r="H2118" s="300"/>
      <c r="I2118" s="300"/>
      <c r="J2118" s="300"/>
      <c r="K2118" s="300"/>
      <c r="L2118" s="300"/>
      <c r="M2118" s="300"/>
      <c r="O2118" s="302"/>
      <c r="U2118" s="355"/>
      <c r="W2118" s="355"/>
      <c r="Y2118" s="355"/>
      <c r="AA2118" s="355"/>
      <c r="AC2118" s="355"/>
      <c r="AW2118" s="359"/>
      <c r="AY2118" s="359"/>
      <c r="BA2118" s="359"/>
      <c r="BC2118" s="359"/>
      <c r="BE2118" s="359"/>
      <c r="BG2118" s="359"/>
      <c r="BI2118" s="359"/>
    </row>
    <row r="2119" spans="3:61" x14ac:dyDescent="0.2">
      <c r="C2119" s="152"/>
      <c r="E2119" s="243"/>
      <c r="F2119" s="374"/>
      <c r="G2119" s="300"/>
      <c r="H2119" s="300"/>
      <c r="I2119" s="300"/>
      <c r="J2119" s="300"/>
      <c r="K2119" s="300"/>
      <c r="L2119" s="300"/>
      <c r="M2119" s="300"/>
      <c r="O2119" s="302"/>
      <c r="U2119" s="355"/>
      <c r="W2119" s="355"/>
      <c r="Y2119" s="355"/>
      <c r="AA2119" s="355"/>
      <c r="AC2119" s="355"/>
      <c r="AW2119" s="359"/>
      <c r="AY2119" s="359"/>
      <c r="BA2119" s="359"/>
      <c r="BC2119" s="359"/>
      <c r="BE2119" s="359"/>
      <c r="BG2119" s="359"/>
      <c r="BI2119" s="359"/>
    </row>
    <row r="2120" spans="3:61" x14ac:dyDescent="0.2">
      <c r="C2120" s="152"/>
      <c r="E2120" s="243"/>
      <c r="F2120" s="374"/>
      <c r="G2120" s="300"/>
      <c r="H2120" s="300"/>
      <c r="I2120" s="300"/>
      <c r="J2120" s="300"/>
      <c r="K2120" s="300"/>
      <c r="L2120" s="300"/>
      <c r="M2120" s="300"/>
      <c r="O2120" s="302"/>
      <c r="U2120" s="355"/>
      <c r="W2120" s="355"/>
      <c r="Y2120" s="355"/>
      <c r="AA2120" s="355"/>
      <c r="AC2120" s="355"/>
      <c r="AW2120" s="359"/>
      <c r="AY2120" s="359"/>
      <c r="BA2120" s="359"/>
      <c r="BC2120" s="359"/>
      <c r="BE2120" s="359"/>
      <c r="BG2120" s="359"/>
      <c r="BI2120" s="359"/>
    </row>
    <row r="2121" spans="3:61" x14ac:dyDescent="0.2">
      <c r="C2121" s="152"/>
      <c r="E2121" s="243"/>
      <c r="F2121" s="374"/>
      <c r="G2121" s="300"/>
      <c r="H2121" s="300"/>
      <c r="I2121" s="300"/>
      <c r="J2121" s="300"/>
      <c r="K2121" s="300"/>
      <c r="L2121" s="300"/>
      <c r="M2121" s="300"/>
      <c r="O2121" s="302"/>
      <c r="U2121" s="355"/>
      <c r="W2121" s="355"/>
      <c r="Y2121" s="355"/>
      <c r="AA2121" s="355"/>
      <c r="AC2121" s="355"/>
      <c r="AW2121" s="359"/>
      <c r="AY2121" s="359"/>
      <c r="BA2121" s="359"/>
      <c r="BC2121" s="359"/>
      <c r="BE2121" s="359"/>
      <c r="BG2121" s="359"/>
      <c r="BI2121" s="359"/>
    </row>
    <row r="2122" spans="3:61" x14ac:dyDescent="0.2">
      <c r="C2122" s="152"/>
      <c r="E2122" s="243"/>
      <c r="F2122" s="374"/>
      <c r="G2122" s="300"/>
      <c r="H2122" s="300"/>
      <c r="I2122" s="300"/>
      <c r="J2122" s="300"/>
      <c r="K2122" s="300"/>
      <c r="L2122" s="300"/>
      <c r="M2122" s="300"/>
      <c r="O2122" s="302"/>
      <c r="U2122" s="355"/>
      <c r="W2122" s="355"/>
      <c r="Y2122" s="355"/>
      <c r="AA2122" s="355"/>
      <c r="AC2122" s="355"/>
      <c r="AW2122" s="359"/>
      <c r="AY2122" s="359"/>
      <c r="BA2122" s="359"/>
      <c r="BC2122" s="359"/>
      <c r="BE2122" s="359"/>
      <c r="BG2122" s="359"/>
      <c r="BI2122" s="359"/>
    </row>
    <row r="2123" spans="3:61" x14ac:dyDescent="0.2">
      <c r="C2123" s="152"/>
      <c r="E2123" s="243"/>
      <c r="F2123" s="374"/>
      <c r="G2123" s="300"/>
      <c r="H2123" s="300"/>
      <c r="I2123" s="300"/>
      <c r="J2123" s="300"/>
      <c r="K2123" s="300"/>
      <c r="L2123" s="300"/>
      <c r="M2123" s="300"/>
      <c r="O2123" s="302"/>
      <c r="U2123" s="355"/>
      <c r="W2123" s="355"/>
      <c r="Y2123" s="355"/>
      <c r="AA2123" s="355"/>
      <c r="AC2123" s="355"/>
      <c r="AW2123" s="359"/>
      <c r="AY2123" s="359"/>
      <c r="BA2123" s="359"/>
      <c r="BC2123" s="359"/>
      <c r="BE2123" s="359"/>
      <c r="BG2123" s="359"/>
      <c r="BI2123" s="359"/>
    </row>
    <row r="2124" spans="3:61" x14ac:dyDescent="0.2">
      <c r="C2124" s="152"/>
      <c r="E2124" s="243"/>
      <c r="F2124" s="374"/>
      <c r="G2124" s="300"/>
      <c r="H2124" s="300"/>
      <c r="I2124" s="300"/>
      <c r="J2124" s="300"/>
      <c r="K2124" s="300"/>
      <c r="L2124" s="300"/>
      <c r="M2124" s="300"/>
      <c r="O2124" s="302"/>
      <c r="U2124" s="355"/>
      <c r="W2124" s="355"/>
      <c r="Y2124" s="355"/>
      <c r="AA2124" s="355"/>
      <c r="AC2124" s="355"/>
      <c r="AW2124" s="359"/>
      <c r="AY2124" s="359"/>
      <c r="BA2124" s="359"/>
      <c r="BC2124" s="359"/>
      <c r="BE2124" s="359"/>
      <c r="BG2124" s="359"/>
      <c r="BI2124" s="359"/>
    </row>
    <row r="2125" spans="3:61" x14ac:dyDescent="0.2">
      <c r="C2125" s="152"/>
      <c r="E2125" s="243"/>
      <c r="F2125" s="374"/>
      <c r="G2125" s="300"/>
      <c r="H2125" s="300"/>
      <c r="I2125" s="300"/>
      <c r="J2125" s="300"/>
      <c r="K2125" s="300"/>
      <c r="L2125" s="300"/>
      <c r="M2125" s="300"/>
      <c r="O2125" s="302"/>
      <c r="U2125" s="355"/>
      <c r="W2125" s="355"/>
      <c r="Y2125" s="355"/>
      <c r="AA2125" s="355"/>
      <c r="AC2125" s="355"/>
      <c r="AW2125" s="359"/>
      <c r="AY2125" s="359"/>
      <c r="BA2125" s="359"/>
      <c r="BC2125" s="359"/>
      <c r="BE2125" s="359"/>
      <c r="BG2125" s="359"/>
      <c r="BI2125" s="359"/>
    </row>
    <row r="2126" spans="3:61" x14ac:dyDescent="0.2">
      <c r="C2126" s="152"/>
      <c r="E2126" s="243"/>
      <c r="F2126" s="374"/>
      <c r="G2126" s="300"/>
      <c r="H2126" s="300"/>
      <c r="I2126" s="300"/>
      <c r="J2126" s="300"/>
      <c r="K2126" s="300"/>
      <c r="L2126" s="300"/>
      <c r="M2126" s="300"/>
      <c r="O2126" s="302"/>
      <c r="U2126" s="355"/>
      <c r="W2126" s="355"/>
      <c r="Y2126" s="355"/>
      <c r="AA2126" s="355"/>
      <c r="AC2126" s="355"/>
      <c r="AW2126" s="359"/>
      <c r="AY2126" s="359"/>
      <c r="BA2126" s="359"/>
      <c r="BC2126" s="359"/>
      <c r="BE2126" s="359"/>
      <c r="BG2126" s="359"/>
      <c r="BI2126" s="359"/>
    </row>
    <row r="2127" spans="3:61" x14ac:dyDescent="0.2">
      <c r="C2127" s="152"/>
      <c r="E2127" s="243"/>
      <c r="F2127" s="374"/>
      <c r="G2127" s="300"/>
      <c r="H2127" s="300"/>
      <c r="I2127" s="300"/>
      <c r="J2127" s="300"/>
      <c r="K2127" s="300"/>
      <c r="L2127" s="300"/>
      <c r="M2127" s="300"/>
      <c r="O2127" s="302"/>
      <c r="U2127" s="355"/>
      <c r="W2127" s="355"/>
      <c r="Y2127" s="355"/>
      <c r="AA2127" s="355"/>
      <c r="AC2127" s="355"/>
      <c r="AW2127" s="359"/>
      <c r="AY2127" s="359"/>
      <c r="BA2127" s="359"/>
      <c r="BC2127" s="359"/>
      <c r="BE2127" s="359"/>
      <c r="BG2127" s="359"/>
      <c r="BI2127" s="359"/>
    </row>
    <row r="2128" spans="3:61" x14ac:dyDescent="0.2">
      <c r="C2128" s="152"/>
      <c r="E2128" s="243"/>
      <c r="F2128" s="374"/>
      <c r="G2128" s="300"/>
      <c r="H2128" s="300"/>
      <c r="I2128" s="300"/>
      <c r="J2128" s="300"/>
      <c r="K2128" s="300"/>
      <c r="L2128" s="300"/>
      <c r="M2128" s="300"/>
      <c r="O2128" s="302"/>
      <c r="U2128" s="355"/>
      <c r="W2128" s="355"/>
      <c r="Y2128" s="355"/>
      <c r="AA2128" s="355"/>
      <c r="AC2128" s="355"/>
      <c r="AW2128" s="359"/>
      <c r="AY2128" s="359"/>
      <c r="BA2128" s="359"/>
      <c r="BC2128" s="359"/>
      <c r="BE2128" s="359"/>
      <c r="BG2128" s="359"/>
      <c r="BI2128" s="359"/>
    </row>
    <row r="2129" spans="3:61" x14ac:dyDescent="0.2">
      <c r="C2129" s="152"/>
      <c r="E2129" s="243"/>
      <c r="F2129" s="374"/>
      <c r="G2129" s="300"/>
      <c r="H2129" s="300"/>
      <c r="I2129" s="300"/>
      <c r="J2129" s="300"/>
      <c r="K2129" s="300"/>
      <c r="L2129" s="300"/>
      <c r="M2129" s="300"/>
      <c r="O2129" s="302"/>
      <c r="U2129" s="355"/>
      <c r="W2129" s="355"/>
      <c r="Y2129" s="355"/>
      <c r="AA2129" s="355"/>
      <c r="AC2129" s="355"/>
      <c r="AW2129" s="359"/>
      <c r="AY2129" s="359"/>
      <c r="BA2129" s="359"/>
      <c r="BC2129" s="359"/>
      <c r="BE2129" s="359"/>
      <c r="BG2129" s="359"/>
      <c r="BI2129" s="359"/>
    </row>
    <row r="2130" spans="3:61" x14ac:dyDescent="0.2">
      <c r="C2130" s="152"/>
      <c r="E2130" s="243"/>
      <c r="F2130" s="374"/>
      <c r="G2130" s="300"/>
      <c r="H2130" s="300"/>
      <c r="I2130" s="300"/>
      <c r="J2130" s="300"/>
      <c r="K2130" s="300"/>
      <c r="L2130" s="300"/>
      <c r="M2130" s="300"/>
      <c r="O2130" s="302"/>
      <c r="U2130" s="355"/>
      <c r="W2130" s="355"/>
      <c r="Y2130" s="355"/>
      <c r="AA2130" s="355"/>
      <c r="AC2130" s="355"/>
      <c r="AW2130" s="359"/>
      <c r="AY2130" s="359"/>
      <c r="BA2130" s="359"/>
      <c r="BC2130" s="359"/>
      <c r="BE2130" s="359"/>
      <c r="BG2130" s="359"/>
      <c r="BI2130" s="359"/>
    </row>
    <row r="2131" spans="3:61" x14ac:dyDescent="0.2">
      <c r="C2131" s="152"/>
      <c r="E2131" s="243"/>
      <c r="F2131" s="374"/>
      <c r="G2131" s="300"/>
      <c r="H2131" s="300"/>
      <c r="I2131" s="300"/>
      <c r="J2131" s="300"/>
      <c r="K2131" s="300"/>
      <c r="L2131" s="300"/>
      <c r="M2131" s="300"/>
      <c r="O2131" s="302"/>
      <c r="U2131" s="355"/>
      <c r="W2131" s="355"/>
      <c r="Y2131" s="355"/>
      <c r="AA2131" s="355"/>
      <c r="AC2131" s="355"/>
      <c r="AW2131" s="359"/>
      <c r="AY2131" s="359"/>
      <c r="BA2131" s="359"/>
      <c r="BC2131" s="359"/>
      <c r="BE2131" s="359"/>
      <c r="BG2131" s="359"/>
      <c r="BI2131" s="359"/>
    </row>
    <row r="2132" spans="3:61" x14ac:dyDescent="0.2">
      <c r="C2132" s="152"/>
      <c r="E2132" s="243"/>
      <c r="F2132" s="374"/>
      <c r="G2132" s="300"/>
      <c r="H2132" s="300"/>
      <c r="I2132" s="300"/>
      <c r="J2132" s="300"/>
      <c r="K2132" s="300"/>
      <c r="L2132" s="300"/>
      <c r="M2132" s="300"/>
      <c r="O2132" s="302"/>
      <c r="U2132" s="355"/>
      <c r="W2132" s="355"/>
      <c r="Y2132" s="355"/>
      <c r="AA2132" s="355"/>
      <c r="AC2132" s="355"/>
      <c r="AW2132" s="359"/>
      <c r="AY2132" s="359"/>
      <c r="BA2132" s="359"/>
      <c r="BC2132" s="359"/>
      <c r="BE2132" s="359"/>
      <c r="BG2132" s="359"/>
      <c r="BI2132" s="359"/>
    </row>
    <row r="2133" spans="3:61" x14ac:dyDescent="0.2">
      <c r="C2133" s="152"/>
      <c r="E2133" s="243"/>
      <c r="F2133" s="374"/>
      <c r="G2133" s="300"/>
      <c r="H2133" s="300"/>
      <c r="I2133" s="300"/>
      <c r="J2133" s="300"/>
      <c r="K2133" s="300"/>
      <c r="L2133" s="300"/>
      <c r="M2133" s="300"/>
      <c r="O2133" s="302"/>
      <c r="U2133" s="355"/>
      <c r="W2133" s="355"/>
      <c r="Y2133" s="355"/>
      <c r="AA2133" s="355"/>
      <c r="AC2133" s="355"/>
      <c r="AW2133" s="359"/>
      <c r="AY2133" s="359"/>
      <c r="BA2133" s="359"/>
      <c r="BC2133" s="359"/>
      <c r="BE2133" s="359"/>
      <c r="BG2133" s="359"/>
      <c r="BI2133" s="359"/>
    </row>
    <row r="2134" spans="3:61" x14ac:dyDescent="0.2">
      <c r="C2134" s="152"/>
      <c r="E2134" s="243"/>
      <c r="F2134" s="374"/>
      <c r="G2134" s="300"/>
      <c r="H2134" s="300"/>
      <c r="I2134" s="300"/>
      <c r="J2134" s="300"/>
      <c r="K2134" s="300"/>
      <c r="L2134" s="300"/>
      <c r="M2134" s="300"/>
      <c r="O2134" s="302"/>
      <c r="U2134" s="355"/>
      <c r="W2134" s="355"/>
      <c r="Y2134" s="355"/>
      <c r="AA2134" s="355"/>
      <c r="AC2134" s="355"/>
      <c r="AW2134" s="359"/>
      <c r="AY2134" s="359"/>
      <c r="BA2134" s="359"/>
      <c r="BC2134" s="359"/>
      <c r="BE2134" s="359"/>
      <c r="BG2134" s="359"/>
      <c r="BI2134" s="359"/>
    </row>
    <row r="2135" spans="3:61" x14ac:dyDescent="0.2">
      <c r="C2135" s="152"/>
      <c r="E2135" s="243"/>
      <c r="F2135" s="374"/>
      <c r="G2135" s="300"/>
      <c r="H2135" s="300"/>
      <c r="I2135" s="300"/>
      <c r="J2135" s="300"/>
      <c r="K2135" s="300"/>
      <c r="L2135" s="300"/>
      <c r="M2135" s="300"/>
      <c r="O2135" s="302"/>
      <c r="U2135" s="355"/>
      <c r="W2135" s="355"/>
      <c r="Y2135" s="355"/>
      <c r="AA2135" s="355"/>
      <c r="AC2135" s="355"/>
      <c r="AW2135" s="359"/>
      <c r="AY2135" s="359"/>
      <c r="BA2135" s="359"/>
      <c r="BC2135" s="359"/>
      <c r="BE2135" s="359"/>
      <c r="BG2135" s="359"/>
      <c r="BI2135" s="359"/>
    </row>
    <row r="2136" spans="3:61" x14ac:dyDescent="0.2">
      <c r="C2136" s="152"/>
      <c r="E2136" s="243"/>
      <c r="F2136" s="374"/>
      <c r="G2136" s="300"/>
      <c r="H2136" s="300"/>
      <c r="I2136" s="300"/>
      <c r="J2136" s="300"/>
      <c r="K2136" s="300"/>
      <c r="L2136" s="300"/>
      <c r="M2136" s="300"/>
      <c r="O2136" s="302"/>
      <c r="U2136" s="355"/>
      <c r="W2136" s="355"/>
      <c r="Y2136" s="355"/>
      <c r="AA2136" s="355"/>
      <c r="AC2136" s="355"/>
      <c r="AW2136" s="359"/>
      <c r="AY2136" s="359"/>
      <c r="BA2136" s="359"/>
      <c r="BC2136" s="359"/>
      <c r="BE2136" s="359"/>
      <c r="BG2136" s="359"/>
      <c r="BI2136" s="359"/>
    </row>
    <row r="2137" spans="3:61" x14ac:dyDescent="0.2">
      <c r="C2137" s="152"/>
      <c r="E2137" s="243"/>
      <c r="F2137" s="374"/>
      <c r="G2137" s="300"/>
      <c r="H2137" s="300"/>
      <c r="I2137" s="300"/>
      <c r="J2137" s="300"/>
      <c r="K2137" s="300"/>
      <c r="L2137" s="300"/>
      <c r="M2137" s="300"/>
      <c r="O2137" s="302"/>
      <c r="U2137" s="355"/>
      <c r="W2137" s="355"/>
      <c r="Y2137" s="355"/>
      <c r="AA2137" s="355"/>
      <c r="AC2137" s="355"/>
      <c r="AW2137" s="359"/>
      <c r="AY2137" s="359"/>
      <c r="BA2137" s="359"/>
      <c r="BC2137" s="359"/>
      <c r="BE2137" s="359"/>
      <c r="BG2137" s="359"/>
      <c r="BI2137" s="359"/>
    </row>
    <row r="2138" spans="3:61" x14ac:dyDescent="0.2">
      <c r="C2138" s="152"/>
      <c r="E2138" s="243"/>
      <c r="F2138" s="374"/>
      <c r="G2138" s="300"/>
      <c r="H2138" s="300"/>
      <c r="I2138" s="300"/>
      <c r="J2138" s="300"/>
      <c r="K2138" s="300"/>
      <c r="L2138" s="300"/>
      <c r="M2138" s="300"/>
      <c r="O2138" s="302"/>
      <c r="U2138" s="355"/>
      <c r="W2138" s="355"/>
      <c r="Y2138" s="355"/>
      <c r="AA2138" s="355"/>
      <c r="AC2138" s="355"/>
      <c r="AW2138" s="359"/>
      <c r="AY2138" s="359"/>
      <c r="BA2138" s="359"/>
      <c r="BC2138" s="359"/>
      <c r="BE2138" s="359"/>
      <c r="BG2138" s="359"/>
      <c r="BI2138" s="359"/>
    </row>
    <row r="2139" spans="3:61" x14ac:dyDescent="0.2">
      <c r="C2139" s="152"/>
      <c r="E2139" s="243"/>
      <c r="F2139" s="374"/>
      <c r="G2139" s="300"/>
      <c r="H2139" s="300"/>
      <c r="I2139" s="300"/>
      <c r="J2139" s="300"/>
      <c r="K2139" s="300"/>
      <c r="L2139" s="300"/>
      <c r="M2139" s="300"/>
      <c r="O2139" s="302"/>
      <c r="U2139" s="355"/>
      <c r="W2139" s="355"/>
      <c r="Y2139" s="355"/>
      <c r="AA2139" s="355"/>
      <c r="AC2139" s="355"/>
      <c r="AW2139" s="359"/>
      <c r="AY2139" s="359"/>
      <c r="BA2139" s="359"/>
      <c r="BC2139" s="359"/>
      <c r="BE2139" s="359"/>
      <c r="BG2139" s="359"/>
      <c r="BI2139" s="359"/>
    </row>
    <row r="2140" spans="3:61" x14ac:dyDescent="0.2">
      <c r="C2140" s="152"/>
      <c r="E2140" s="243"/>
      <c r="F2140" s="374"/>
      <c r="G2140" s="300"/>
      <c r="H2140" s="300"/>
      <c r="I2140" s="300"/>
      <c r="J2140" s="300"/>
      <c r="K2140" s="300"/>
      <c r="L2140" s="300"/>
      <c r="M2140" s="300"/>
      <c r="O2140" s="302"/>
      <c r="U2140" s="355"/>
      <c r="W2140" s="355"/>
      <c r="Y2140" s="355"/>
      <c r="AA2140" s="355"/>
      <c r="AC2140" s="355"/>
      <c r="AW2140" s="359"/>
      <c r="AY2140" s="359"/>
      <c r="BA2140" s="359"/>
      <c r="BC2140" s="359"/>
      <c r="BE2140" s="359"/>
      <c r="BG2140" s="359"/>
      <c r="BI2140" s="359"/>
    </row>
    <row r="2141" spans="3:61" x14ac:dyDescent="0.2">
      <c r="C2141" s="152"/>
      <c r="E2141" s="243"/>
      <c r="F2141" s="374"/>
      <c r="G2141" s="300"/>
      <c r="H2141" s="300"/>
      <c r="I2141" s="300"/>
      <c r="J2141" s="300"/>
      <c r="K2141" s="300"/>
      <c r="L2141" s="300"/>
      <c r="M2141" s="300"/>
      <c r="O2141" s="302"/>
      <c r="U2141" s="355"/>
      <c r="W2141" s="355"/>
      <c r="Y2141" s="355"/>
      <c r="AA2141" s="355"/>
      <c r="AC2141" s="355"/>
      <c r="AW2141" s="359"/>
      <c r="AY2141" s="359"/>
      <c r="BA2141" s="359"/>
      <c r="BC2141" s="359"/>
      <c r="BE2141" s="359"/>
      <c r="BG2141" s="359"/>
      <c r="BI2141" s="359"/>
    </row>
    <row r="2142" spans="3:61" x14ac:dyDescent="0.2">
      <c r="C2142" s="152"/>
      <c r="E2142" s="243"/>
      <c r="F2142" s="374"/>
      <c r="G2142" s="300"/>
      <c r="H2142" s="300"/>
      <c r="I2142" s="300"/>
      <c r="J2142" s="300"/>
      <c r="K2142" s="300"/>
      <c r="L2142" s="300"/>
      <c r="M2142" s="300"/>
      <c r="O2142" s="302"/>
      <c r="U2142" s="355"/>
      <c r="W2142" s="355"/>
      <c r="Y2142" s="355"/>
      <c r="AA2142" s="355"/>
      <c r="AC2142" s="355"/>
      <c r="AW2142" s="359"/>
      <c r="AY2142" s="359"/>
      <c r="BA2142" s="359"/>
      <c r="BC2142" s="359"/>
      <c r="BE2142" s="359"/>
      <c r="BG2142" s="359"/>
      <c r="BI2142" s="359"/>
    </row>
    <row r="2143" spans="3:61" x14ac:dyDescent="0.2">
      <c r="C2143" s="152"/>
      <c r="E2143" s="243"/>
      <c r="F2143" s="374"/>
      <c r="G2143" s="300"/>
      <c r="H2143" s="300"/>
      <c r="I2143" s="300"/>
      <c r="J2143" s="300"/>
      <c r="K2143" s="300"/>
      <c r="L2143" s="300"/>
      <c r="M2143" s="300"/>
      <c r="O2143" s="302"/>
      <c r="U2143" s="355"/>
      <c r="W2143" s="355"/>
      <c r="Y2143" s="355"/>
      <c r="AA2143" s="355"/>
      <c r="AC2143" s="355"/>
      <c r="AW2143" s="359"/>
      <c r="AY2143" s="359"/>
      <c r="BA2143" s="359"/>
      <c r="BC2143" s="359"/>
      <c r="BE2143" s="359"/>
      <c r="BG2143" s="359"/>
      <c r="BI2143" s="359"/>
    </row>
    <row r="2144" spans="3:61" x14ac:dyDescent="0.2">
      <c r="C2144" s="152"/>
      <c r="E2144" s="243"/>
      <c r="F2144" s="374"/>
      <c r="G2144" s="300"/>
      <c r="H2144" s="300"/>
      <c r="I2144" s="300"/>
      <c r="J2144" s="300"/>
      <c r="K2144" s="300"/>
      <c r="L2144" s="300"/>
      <c r="M2144" s="300"/>
      <c r="O2144" s="302"/>
      <c r="U2144" s="355"/>
      <c r="W2144" s="355"/>
      <c r="Y2144" s="355"/>
      <c r="AA2144" s="355"/>
      <c r="AC2144" s="355"/>
      <c r="AW2144" s="359"/>
      <c r="AY2144" s="359"/>
      <c r="BA2144" s="359"/>
      <c r="BC2144" s="359"/>
      <c r="BE2144" s="359"/>
      <c r="BG2144" s="359"/>
      <c r="BI2144" s="359"/>
    </row>
    <row r="2145" spans="3:61" x14ac:dyDescent="0.2">
      <c r="C2145" s="152"/>
      <c r="E2145" s="243"/>
      <c r="F2145" s="374"/>
      <c r="G2145" s="300"/>
      <c r="H2145" s="300"/>
      <c r="I2145" s="300"/>
      <c r="J2145" s="300"/>
      <c r="K2145" s="300"/>
      <c r="L2145" s="300"/>
      <c r="M2145" s="300"/>
      <c r="O2145" s="302"/>
      <c r="U2145" s="355"/>
      <c r="W2145" s="355"/>
      <c r="Y2145" s="355"/>
      <c r="AA2145" s="355"/>
      <c r="AC2145" s="355"/>
      <c r="AW2145" s="359"/>
      <c r="AY2145" s="359"/>
      <c r="BA2145" s="359"/>
      <c r="BC2145" s="359"/>
      <c r="BE2145" s="359"/>
      <c r="BG2145" s="359"/>
      <c r="BI2145" s="359"/>
    </row>
    <row r="2146" spans="3:61" x14ac:dyDescent="0.2">
      <c r="C2146" s="152"/>
      <c r="E2146" s="243"/>
      <c r="F2146" s="374"/>
      <c r="G2146" s="300"/>
      <c r="H2146" s="300"/>
      <c r="I2146" s="300"/>
      <c r="J2146" s="300"/>
      <c r="K2146" s="300"/>
      <c r="L2146" s="300"/>
      <c r="M2146" s="300"/>
      <c r="O2146" s="302"/>
      <c r="U2146" s="355"/>
      <c r="W2146" s="355"/>
      <c r="Y2146" s="355"/>
      <c r="AA2146" s="355"/>
      <c r="AC2146" s="355"/>
      <c r="AW2146" s="359"/>
      <c r="AY2146" s="359"/>
      <c r="BA2146" s="359"/>
      <c r="BC2146" s="359"/>
      <c r="BE2146" s="359"/>
      <c r="BG2146" s="359"/>
      <c r="BI2146" s="359"/>
    </row>
    <row r="2147" spans="3:61" x14ac:dyDescent="0.2">
      <c r="C2147" s="152"/>
      <c r="E2147" s="243"/>
      <c r="F2147" s="374"/>
      <c r="G2147" s="300"/>
      <c r="H2147" s="300"/>
      <c r="I2147" s="300"/>
      <c r="J2147" s="300"/>
      <c r="K2147" s="300"/>
      <c r="L2147" s="300"/>
      <c r="M2147" s="300"/>
      <c r="O2147" s="302"/>
      <c r="U2147" s="355"/>
      <c r="W2147" s="355"/>
      <c r="Y2147" s="355"/>
      <c r="AA2147" s="355"/>
      <c r="AC2147" s="355"/>
      <c r="AW2147" s="359"/>
      <c r="AY2147" s="359"/>
      <c r="BA2147" s="359"/>
      <c r="BC2147" s="359"/>
      <c r="BE2147" s="359"/>
      <c r="BG2147" s="359"/>
      <c r="BI2147" s="359"/>
    </row>
    <row r="2148" spans="3:61" x14ac:dyDescent="0.2">
      <c r="C2148" s="152"/>
      <c r="E2148" s="243"/>
      <c r="F2148" s="374"/>
      <c r="G2148" s="300"/>
      <c r="H2148" s="300"/>
      <c r="I2148" s="300"/>
      <c r="J2148" s="300"/>
      <c r="K2148" s="300"/>
      <c r="L2148" s="300"/>
      <c r="M2148" s="300"/>
      <c r="O2148" s="302"/>
      <c r="U2148" s="355"/>
      <c r="W2148" s="355"/>
      <c r="Y2148" s="355"/>
      <c r="AA2148" s="355"/>
      <c r="AC2148" s="355"/>
      <c r="AW2148" s="359"/>
      <c r="AY2148" s="359"/>
      <c r="BA2148" s="359"/>
      <c r="BC2148" s="359"/>
      <c r="BE2148" s="359"/>
      <c r="BG2148" s="359"/>
      <c r="BI2148" s="359"/>
    </row>
    <row r="2149" spans="3:61" x14ac:dyDescent="0.2">
      <c r="C2149" s="152"/>
      <c r="E2149" s="243"/>
      <c r="F2149" s="374"/>
      <c r="G2149" s="300"/>
      <c r="H2149" s="300"/>
      <c r="I2149" s="300"/>
      <c r="J2149" s="300"/>
      <c r="K2149" s="300"/>
      <c r="L2149" s="300"/>
      <c r="M2149" s="300"/>
      <c r="O2149" s="302"/>
      <c r="U2149" s="355"/>
      <c r="W2149" s="355"/>
      <c r="Y2149" s="355"/>
      <c r="AA2149" s="355"/>
      <c r="AC2149" s="355"/>
      <c r="AW2149" s="359"/>
      <c r="AY2149" s="359"/>
      <c r="BA2149" s="359"/>
      <c r="BC2149" s="359"/>
      <c r="BE2149" s="359"/>
      <c r="BG2149" s="359"/>
      <c r="BI2149" s="359"/>
    </row>
    <row r="2150" spans="3:61" x14ac:dyDescent="0.2">
      <c r="C2150" s="152"/>
      <c r="E2150" s="243"/>
      <c r="F2150" s="374"/>
      <c r="G2150" s="300"/>
      <c r="H2150" s="300"/>
      <c r="I2150" s="300"/>
      <c r="J2150" s="300"/>
      <c r="K2150" s="300"/>
      <c r="L2150" s="300"/>
      <c r="M2150" s="300"/>
      <c r="O2150" s="302"/>
      <c r="U2150" s="355"/>
      <c r="W2150" s="355"/>
      <c r="Y2150" s="355"/>
      <c r="AA2150" s="355"/>
      <c r="AC2150" s="355"/>
      <c r="AW2150" s="359"/>
      <c r="AY2150" s="359"/>
      <c r="BA2150" s="359"/>
      <c r="BC2150" s="359"/>
      <c r="BE2150" s="359"/>
      <c r="BG2150" s="359"/>
      <c r="BI2150" s="359"/>
    </row>
    <row r="2151" spans="3:61" x14ac:dyDescent="0.2">
      <c r="C2151" s="152"/>
      <c r="E2151" s="243"/>
      <c r="F2151" s="374"/>
      <c r="G2151" s="300"/>
      <c r="H2151" s="300"/>
      <c r="I2151" s="300"/>
      <c r="J2151" s="300"/>
      <c r="K2151" s="300"/>
      <c r="L2151" s="300"/>
      <c r="M2151" s="300"/>
      <c r="O2151" s="302"/>
      <c r="U2151" s="355"/>
      <c r="W2151" s="355"/>
      <c r="Y2151" s="355"/>
      <c r="AA2151" s="355"/>
      <c r="AC2151" s="355"/>
      <c r="AW2151" s="359"/>
      <c r="AY2151" s="359"/>
      <c r="BA2151" s="359"/>
      <c r="BC2151" s="359"/>
      <c r="BE2151" s="359"/>
      <c r="BG2151" s="359"/>
      <c r="BI2151" s="359"/>
    </row>
    <row r="2152" spans="3:61" x14ac:dyDescent="0.2">
      <c r="C2152" s="152"/>
      <c r="E2152" s="243"/>
      <c r="F2152" s="374"/>
      <c r="G2152" s="300"/>
      <c r="H2152" s="300"/>
      <c r="I2152" s="300"/>
      <c r="J2152" s="300"/>
      <c r="K2152" s="300"/>
      <c r="L2152" s="300"/>
      <c r="M2152" s="300"/>
      <c r="O2152" s="302"/>
      <c r="U2152" s="355"/>
      <c r="W2152" s="355"/>
      <c r="Y2152" s="355"/>
      <c r="AA2152" s="355"/>
      <c r="AC2152" s="355"/>
      <c r="AW2152" s="359"/>
      <c r="AY2152" s="359"/>
      <c r="BA2152" s="359"/>
      <c r="BC2152" s="359"/>
      <c r="BE2152" s="359"/>
      <c r="BG2152" s="359"/>
      <c r="BI2152" s="359"/>
    </row>
    <row r="2153" spans="3:61" x14ac:dyDescent="0.2">
      <c r="C2153" s="152"/>
      <c r="E2153" s="243"/>
      <c r="F2153" s="374"/>
      <c r="G2153" s="300"/>
      <c r="H2153" s="300"/>
      <c r="I2153" s="300"/>
      <c r="J2153" s="300"/>
      <c r="K2153" s="300"/>
      <c r="L2153" s="300"/>
      <c r="M2153" s="300"/>
      <c r="O2153" s="302"/>
      <c r="U2153" s="355"/>
      <c r="W2153" s="355"/>
      <c r="Y2153" s="355"/>
      <c r="AA2153" s="355"/>
      <c r="AC2153" s="355"/>
      <c r="AW2153" s="359"/>
      <c r="AY2153" s="359"/>
      <c r="BA2153" s="359"/>
      <c r="BC2153" s="359"/>
      <c r="BE2153" s="359"/>
      <c r="BG2153" s="359"/>
      <c r="BI2153" s="359"/>
    </row>
    <row r="2154" spans="3:61" x14ac:dyDescent="0.2">
      <c r="C2154" s="152"/>
      <c r="E2154" s="243"/>
      <c r="F2154" s="374"/>
      <c r="G2154" s="300"/>
      <c r="H2154" s="300"/>
      <c r="I2154" s="300"/>
      <c r="J2154" s="300"/>
      <c r="K2154" s="300"/>
      <c r="L2154" s="300"/>
      <c r="M2154" s="300"/>
      <c r="O2154" s="302"/>
      <c r="U2154" s="355"/>
      <c r="W2154" s="355"/>
      <c r="Y2154" s="355"/>
      <c r="AA2154" s="355"/>
      <c r="AC2154" s="355"/>
      <c r="AW2154" s="359"/>
      <c r="AY2154" s="359"/>
      <c r="BA2154" s="359"/>
      <c r="BC2154" s="359"/>
      <c r="BE2154" s="359"/>
      <c r="BG2154" s="359"/>
      <c r="BI2154" s="359"/>
    </row>
    <row r="2155" spans="3:61" x14ac:dyDescent="0.2">
      <c r="C2155" s="152"/>
      <c r="E2155" s="243"/>
      <c r="F2155" s="374"/>
      <c r="G2155" s="300"/>
      <c r="H2155" s="300"/>
      <c r="I2155" s="300"/>
      <c r="J2155" s="300"/>
      <c r="K2155" s="300"/>
      <c r="L2155" s="300"/>
      <c r="M2155" s="300"/>
      <c r="O2155" s="302"/>
      <c r="U2155" s="355"/>
      <c r="W2155" s="355"/>
      <c r="Y2155" s="355"/>
      <c r="AA2155" s="355"/>
      <c r="AC2155" s="355"/>
      <c r="AW2155" s="359"/>
      <c r="AY2155" s="359"/>
      <c r="BA2155" s="359"/>
      <c r="BC2155" s="359"/>
      <c r="BE2155" s="359"/>
      <c r="BG2155" s="359"/>
      <c r="BI2155" s="359"/>
    </row>
    <row r="2156" spans="3:61" x14ac:dyDescent="0.2">
      <c r="C2156" s="152"/>
      <c r="E2156" s="243"/>
      <c r="F2156" s="374"/>
      <c r="G2156" s="300"/>
      <c r="H2156" s="300"/>
      <c r="I2156" s="300"/>
      <c r="J2156" s="300"/>
      <c r="K2156" s="300"/>
      <c r="L2156" s="300"/>
      <c r="M2156" s="300"/>
      <c r="O2156" s="302"/>
      <c r="U2156" s="355"/>
      <c r="W2156" s="355"/>
      <c r="Y2156" s="355"/>
      <c r="AA2156" s="355"/>
      <c r="AC2156" s="355"/>
      <c r="AW2156" s="359"/>
      <c r="AY2156" s="359"/>
      <c r="BA2156" s="359"/>
      <c r="BC2156" s="359"/>
      <c r="BE2156" s="359"/>
      <c r="BG2156" s="359"/>
      <c r="BI2156" s="359"/>
    </row>
    <row r="2157" spans="3:61" x14ac:dyDescent="0.2">
      <c r="C2157" s="152"/>
      <c r="E2157" s="243"/>
      <c r="F2157" s="374"/>
      <c r="G2157" s="300"/>
      <c r="H2157" s="300"/>
      <c r="I2157" s="300"/>
      <c r="J2157" s="300"/>
      <c r="K2157" s="300"/>
      <c r="L2157" s="300"/>
      <c r="M2157" s="300"/>
      <c r="O2157" s="302"/>
      <c r="U2157" s="355"/>
      <c r="W2157" s="355"/>
      <c r="Y2157" s="355"/>
      <c r="AA2157" s="355"/>
      <c r="AC2157" s="355"/>
      <c r="AW2157" s="359"/>
      <c r="AY2157" s="359"/>
      <c r="BA2157" s="359"/>
      <c r="BC2157" s="359"/>
      <c r="BE2157" s="359"/>
      <c r="BG2157" s="359"/>
      <c r="BI2157" s="359"/>
    </row>
    <row r="2158" spans="3:61" x14ac:dyDescent="0.2">
      <c r="C2158" s="152"/>
      <c r="E2158" s="243"/>
      <c r="F2158" s="374"/>
      <c r="G2158" s="300"/>
      <c r="H2158" s="300"/>
      <c r="I2158" s="300"/>
      <c r="J2158" s="300"/>
      <c r="K2158" s="300"/>
      <c r="L2158" s="300"/>
      <c r="M2158" s="300"/>
      <c r="O2158" s="302"/>
      <c r="U2158" s="355"/>
      <c r="W2158" s="355"/>
      <c r="Y2158" s="355"/>
      <c r="AA2158" s="355"/>
      <c r="AC2158" s="355"/>
      <c r="AW2158" s="359"/>
      <c r="AY2158" s="359"/>
      <c r="BA2158" s="359"/>
      <c r="BC2158" s="359"/>
      <c r="BE2158" s="359"/>
      <c r="BG2158" s="359"/>
      <c r="BI2158" s="359"/>
    </row>
    <row r="2159" spans="3:61" x14ac:dyDescent="0.2">
      <c r="C2159" s="152"/>
      <c r="E2159" s="243"/>
      <c r="F2159" s="374"/>
      <c r="G2159" s="300"/>
      <c r="H2159" s="300"/>
      <c r="I2159" s="300"/>
      <c r="J2159" s="300"/>
      <c r="K2159" s="300"/>
      <c r="L2159" s="300"/>
      <c r="M2159" s="300"/>
      <c r="O2159" s="302"/>
      <c r="U2159" s="355"/>
      <c r="W2159" s="355"/>
      <c r="Y2159" s="355"/>
      <c r="AA2159" s="355"/>
      <c r="AC2159" s="355"/>
      <c r="AW2159" s="359"/>
      <c r="AY2159" s="359"/>
      <c r="BA2159" s="359"/>
      <c r="BC2159" s="359"/>
      <c r="BE2159" s="359"/>
      <c r="BG2159" s="359"/>
      <c r="BI2159" s="359"/>
    </row>
    <row r="2160" spans="3:61" x14ac:dyDescent="0.2">
      <c r="C2160" s="152"/>
      <c r="E2160" s="243"/>
      <c r="F2160" s="374"/>
      <c r="G2160" s="300"/>
      <c r="H2160" s="300"/>
      <c r="I2160" s="300"/>
      <c r="J2160" s="300"/>
      <c r="K2160" s="300"/>
      <c r="L2160" s="300"/>
      <c r="M2160" s="300"/>
      <c r="O2160" s="302"/>
      <c r="U2160" s="355"/>
      <c r="W2160" s="355"/>
      <c r="Y2160" s="355"/>
      <c r="AA2160" s="355"/>
      <c r="AC2160" s="355"/>
      <c r="AW2160" s="359"/>
      <c r="AY2160" s="359"/>
      <c r="BA2160" s="359"/>
      <c r="BC2160" s="359"/>
      <c r="BE2160" s="359"/>
      <c r="BG2160" s="359"/>
      <c r="BI2160" s="359"/>
    </row>
    <row r="2161" spans="3:61" x14ac:dyDescent="0.2">
      <c r="C2161" s="152"/>
      <c r="E2161" s="243"/>
      <c r="F2161" s="374"/>
      <c r="G2161" s="300"/>
      <c r="H2161" s="300"/>
      <c r="I2161" s="300"/>
      <c r="J2161" s="300"/>
      <c r="K2161" s="300"/>
      <c r="L2161" s="300"/>
      <c r="M2161" s="300"/>
      <c r="O2161" s="302"/>
      <c r="U2161" s="355"/>
      <c r="W2161" s="355"/>
      <c r="Y2161" s="355"/>
      <c r="AA2161" s="355"/>
      <c r="AC2161" s="355"/>
      <c r="AW2161" s="359"/>
      <c r="AY2161" s="359"/>
      <c r="BA2161" s="359"/>
      <c r="BC2161" s="359"/>
      <c r="BE2161" s="359"/>
      <c r="BG2161" s="359"/>
      <c r="BI2161" s="359"/>
    </row>
    <row r="2162" spans="3:61" x14ac:dyDescent="0.2">
      <c r="C2162" s="152"/>
      <c r="E2162" s="243"/>
      <c r="F2162" s="374"/>
      <c r="G2162" s="300"/>
      <c r="H2162" s="300"/>
      <c r="I2162" s="300"/>
      <c r="J2162" s="300"/>
      <c r="K2162" s="300"/>
      <c r="L2162" s="300"/>
      <c r="M2162" s="300"/>
      <c r="O2162" s="302"/>
      <c r="U2162" s="355"/>
      <c r="W2162" s="355"/>
      <c r="Y2162" s="355"/>
      <c r="AA2162" s="355"/>
      <c r="AC2162" s="355"/>
      <c r="AW2162" s="359"/>
      <c r="AY2162" s="359"/>
      <c r="BA2162" s="359"/>
      <c r="BC2162" s="359"/>
      <c r="BE2162" s="359"/>
      <c r="BG2162" s="359"/>
      <c r="BI2162" s="359"/>
    </row>
    <row r="2163" spans="3:61" x14ac:dyDescent="0.2">
      <c r="C2163" s="152"/>
      <c r="E2163" s="243"/>
      <c r="F2163" s="374"/>
      <c r="G2163" s="300"/>
      <c r="H2163" s="300"/>
      <c r="I2163" s="300"/>
      <c r="J2163" s="300"/>
      <c r="K2163" s="300"/>
      <c r="L2163" s="300"/>
      <c r="M2163" s="300"/>
      <c r="O2163" s="302"/>
      <c r="U2163" s="355"/>
      <c r="W2163" s="355"/>
      <c r="Y2163" s="355"/>
      <c r="AA2163" s="355"/>
      <c r="AC2163" s="355"/>
      <c r="AW2163" s="359"/>
      <c r="AY2163" s="359"/>
      <c r="BA2163" s="359"/>
      <c r="BC2163" s="359"/>
      <c r="BE2163" s="359"/>
      <c r="BG2163" s="359"/>
      <c r="BI2163" s="359"/>
    </row>
    <row r="2164" spans="3:61" x14ac:dyDescent="0.2">
      <c r="C2164" s="152"/>
      <c r="E2164" s="243"/>
      <c r="F2164" s="374"/>
      <c r="G2164" s="300"/>
      <c r="H2164" s="300"/>
      <c r="I2164" s="300"/>
      <c r="J2164" s="300"/>
      <c r="K2164" s="300"/>
      <c r="L2164" s="300"/>
      <c r="M2164" s="300"/>
      <c r="O2164" s="302"/>
      <c r="U2164" s="355"/>
      <c r="W2164" s="355"/>
      <c r="Y2164" s="355"/>
      <c r="AA2164" s="355"/>
      <c r="AC2164" s="355"/>
      <c r="AW2164" s="359"/>
      <c r="AY2164" s="359"/>
      <c r="BA2164" s="359"/>
      <c r="BC2164" s="359"/>
      <c r="BE2164" s="359"/>
      <c r="BG2164" s="359"/>
      <c r="BI2164" s="359"/>
    </row>
    <row r="2165" spans="3:61" x14ac:dyDescent="0.2">
      <c r="C2165" s="152"/>
      <c r="E2165" s="243"/>
      <c r="F2165" s="374"/>
      <c r="G2165" s="300"/>
      <c r="H2165" s="300"/>
      <c r="I2165" s="300"/>
      <c r="J2165" s="300"/>
      <c r="K2165" s="300"/>
      <c r="L2165" s="300"/>
      <c r="M2165" s="300"/>
      <c r="O2165" s="302"/>
      <c r="U2165" s="355"/>
      <c r="W2165" s="355"/>
      <c r="Y2165" s="355"/>
      <c r="AA2165" s="355"/>
      <c r="AC2165" s="355"/>
      <c r="AW2165" s="359"/>
      <c r="AY2165" s="359"/>
      <c r="BA2165" s="359"/>
      <c r="BC2165" s="359"/>
      <c r="BE2165" s="359"/>
      <c r="BG2165" s="359"/>
      <c r="BI2165" s="359"/>
    </row>
    <row r="2166" spans="3:61" x14ac:dyDescent="0.2">
      <c r="C2166" s="152"/>
      <c r="E2166" s="243"/>
      <c r="F2166" s="374"/>
      <c r="G2166" s="300"/>
      <c r="H2166" s="300"/>
      <c r="I2166" s="300"/>
      <c r="J2166" s="300"/>
      <c r="K2166" s="300"/>
      <c r="L2166" s="300"/>
      <c r="M2166" s="300"/>
      <c r="O2166" s="302"/>
      <c r="U2166" s="355"/>
      <c r="W2166" s="355"/>
      <c r="Y2166" s="355"/>
      <c r="AA2166" s="355"/>
      <c r="AC2166" s="355"/>
      <c r="AW2166" s="359"/>
      <c r="AY2166" s="359"/>
      <c r="BA2166" s="359"/>
      <c r="BC2166" s="359"/>
      <c r="BE2166" s="359"/>
      <c r="BG2166" s="359"/>
      <c r="BI2166" s="359"/>
    </row>
    <row r="2167" spans="3:61" x14ac:dyDescent="0.2">
      <c r="C2167" s="152"/>
      <c r="E2167" s="243"/>
      <c r="F2167" s="374"/>
      <c r="G2167" s="300"/>
      <c r="H2167" s="300"/>
      <c r="I2167" s="300"/>
      <c r="J2167" s="300"/>
      <c r="K2167" s="300"/>
      <c r="L2167" s="300"/>
      <c r="M2167" s="300"/>
      <c r="O2167" s="302"/>
      <c r="U2167" s="355"/>
      <c r="W2167" s="355"/>
      <c r="Y2167" s="355"/>
      <c r="AA2167" s="355"/>
      <c r="AC2167" s="355"/>
      <c r="AW2167" s="359"/>
      <c r="AY2167" s="359"/>
      <c r="BA2167" s="359"/>
      <c r="BC2167" s="359"/>
      <c r="BE2167" s="359"/>
      <c r="BG2167" s="359"/>
      <c r="BI2167" s="359"/>
    </row>
    <row r="2168" spans="3:61" x14ac:dyDescent="0.2">
      <c r="C2168" s="152"/>
      <c r="E2168" s="243"/>
      <c r="F2168" s="374"/>
      <c r="G2168" s="300"/>
      <c r="H2168" s="300"/>
      <c r="I2168" s="300"/>
      <c r="J2168" s="300"/>
      <c r="K2168" s="300"/>
      <c r="L2168" s="300"/>
      <c r="M2168" s="300"/>
      <c r="O2168" s="302"/>
      <c r="U2168" s="355"/>
      <c r="W2168" s="355"/>
      <c r="Y2168" s="355"/>
      <c r="AA2168" s="355"/>
      <c r="AC2168" s="355"/>
      <c r="AW2168" s="359"/>
      <c r="AY2168" s="359"/>
      <c r="BA2168" s="359"/>
      <c r="BC2168" s="359"/>
      <c r="BE2168" s="359"/>
      <c r="BG2168" s="359"/>
      <c r="BI2168" s="359"/>
    </row>
    <row r="2169" spans="3:61" x14ac:dyDescent="0.2">
      <c r="C2169" s="152"/>
      <c r="E2169" s="243"/>
      <c r="F2169" s="374"/>
      <c r="G2169" s="300"/>
      <c r="H2169" s="300"/>
      <c r="I2169" s="300"/>
      <c r="J2169" s="300"/>
      <c r="K2169" s="300"/>
      <c r="L2169" s="300"/>
      <c r="M2169" s="300"/>
      <c r="O2169" s="302"/>
      <c r="U2169" s="355"/>
      <c r="W2169" s="355"/>
      <c r="Y2169" s="355"/>
      <c r="AA2169" s="355"/>
      <c r="AC2169" s="355"/>
      <c r="AW2169" s="359"/>
      <c r="AY2169" s="359"/>
      <c r="BA2169" s="359"/>
      <c r="BC2169" s="359"/>
      <c r="BE2169" s="359"/>
      <c r="BG2169" s="359"/>
      <c r="BI2169" s="359"/>
    </row>
    <row r="2170" spans="3:61" x14ac:dyDescent="0.2">
      <c r="C2170" s="152"/>
      <c r="E2170" s="243"/>
      <c r="F2170" s="374"/>
      <c r="G2170" s="300"/>
      <c r="H2170" s="300"/>
      <c r="I2170" s="300"/>
      <c r="J2170" s="300"/>
      <c r="K2170" s="300"/>
      <c r="L2170" s="300"/>
      <c r="M2170" s="300"/>
      <c r="O2170" s="302"/>
      <c r="U2170" s="355"/>
      <c r="W2170" s="355"/>
      <c r="Y2170" s="355"/>
      <c r="AA2170" s="355"/>
      <c r="AC2170" s="355"/>
      <c r="AW2170" s="359"/>
      <c r="AY2170" s="359"/>
      <c r="BA2170" s="359"/>
      <c r="BC2170" s="359"/>
      <c r="BE2170" s="359"/>
      <c r="BG2170" s="359"/>
      <c r="BI2170" s="359"/>
    </row>
    <row r="2171" spans="3:61" x14ac:dyDescent="0.2">
      <c r="C2171" s="152"/>
      <c r="E2171" s="243"/>
      <c r="F2171" s="374"/>
      <c r="G2171" s="300"/>
      <c r="H2171" s="300"/>
      <c r="I2171" s="300"/>
      <c r="J2171" s="300"/>
      <c r="K2171" s="300"/>
      <c r="L2171" s="300"/>
      <c r="M2171" s="300"/>
      <c r="O2171" s="302"/>
      <c r="U2171" s="355"/>
      <c r="W2171" s="355"/>
      <c r="Y2171" s="355"/>
      <c r="AA2171" s="355"/>
      <c r="AC2171" s="355"/>
      <c r="AW2171" s="359"/>
      <c r="AY2171" s="359"/>
      <c r="BA2171" s="359"/>
      <c r="BC2171" s="359"/>
      <c r="BE2171" s="359"/>
      <c r="BG2171" s="359"/>
      <c r="BI2171" s="359"/>
    </row>
    <row r="2172" spans="3:61" x14ac:dyDescent="0.2">
      <c r="C2172" s="152"/>
      <c r="E2172" s="243"/>
      <c r="F2172" s="374"/>
      <c r="G2172" s="300"/>
      <c r="H2172" s="300"/>
      <c r="I2172" s="300"/>
      <c r="J2172" s="300"/>
      <c r="K2172" s="300"/>
      <c r="L2172" s="300"/>
      <c r="M2172" s="300"/>
      <c r="O2172" s="302"/>
      <c r="U2172" s="355"/>
      <c r="W2172" s="355"/>
      <c r="Y2172" s="355"/>
      <c r="AA2172" s="355"/>
      <c r="AC2172" s="355"/>
      <c r="AW2172" s="359"/>
      <c r="AY2172" s="359"/>
      <c r="BA2172" s="359"/>
      <c r="BC2172" s="359"/>
      <c r="BE2172" s="359"/>
      <c r="BG2172" s="359"/>
      <c r="BI2172" s="359"/>
    </row>
    <row r="2173" spans="3:61" x14ac:dyDescent="0.2">
      <c r="C2173" s="152"/>
      <c r="E2173" s="243"/>
      <c r="F2173" s="374"/>
      <c r="G2173" s="300"/>
      <c r="H2173" s="300"/>
      <c r="I2173" s="300"/>
      <c r="J2173" s="300"/>
      <c r="K2173" s="300"/>
      <c r="L2173" s="300"/>
      <c r="M2173" s="300"/>
      <c r="O2173" s="302"/>
      <c r="U2173" s="355"/>
      <c r="W2173" s="355"/>
      <c r="Y2173" s="355"/>
      <c r="AA2173" s="355"/>
      <c r="AC2173" s="355"/>
      <c r="AW2173" s="359"/>
      <c r="AY2173" s="359"/>
      <c r="BA2173" s="359"/>
      <c r="BC2173" s="359"/>
      <c r="BE2173" s="359"/>
      <c r="BG2173" s="359"/>
      <c r="BI2173" s="359"/>
    </row>
    <row r="2174" spans="3:61" x14ac:dyDescent="0.2">
      <c r="C2174" s="152"/>
      <c r="E2174" s="243"/>
      <c r="F2174" s="374"/>
      <c r="G2174" s="300"/>
      <c r="H2174" s="300"/>
      <c r="I2174" s="300"/>
      <c r="J2174" s="300"/>
      <c r="K2174" s="300"/>
      <c r="L2174" s="300"/>
      <c r="M2174" s="300"/>
      <c r="O2174" s="302"/>
      <c r="U2174" s="355"/>
      <c r="W2174" s="355"/>
      <c r="Y2174" s="355"/>
      <c r="AA2174" s="355"/>
      <c r="AC2174" s="355"/>
      <c r="AW2174" s="359"/>
      <c r="AY2174" s="359"/>
      <c r="BA2174" s="359"/>
      <c r="BC2174" s="359"/>
      <c r="BE2174" s="359"/>
      <c r="BG2174" s="359"/>
      <c r="BI2174" s="359"/>
    </row>
    <row r="2175" spans="3:61" x14ac:dyDescent="0.2">
      <c r="C2175" s="152"/>
      <c r="E2175" s="243"/>
      <c r="F2175" s="374"/>
      <c r="G2175" s="300"/>
      <c r="H2175" s="300"/>
      <c r="I2175" s="300"/>
      <c r="J2175" s="300"/>
      <c r="K2175" s="300"/>
      <c r="L2175" s="300"/>
      <c r="M2175" s="300"/>
      <c r="O2175" s="302"/>
      <c r="U2175" s="355"/>
      <c r="W2175" s="355"/>
      <c r="Y2175" s="355"/>
      <c r="AA2175" s="355"/>
      <c r="AC2175" s="355"/>
      <c r="AW2175" s="359"/>
      <c r="AY2175" s="359"/>
      <c r="BA2175" s="359"/>
      <c r="BC2175" s="359"/>
      <c r="BE2175" s="359"/>
      <c r="BG2175" s="359"/>
      <c r="BI2175" s="359"/>
    </row>
    <row r="2176" spans="3:61" x14ac:dyDescent="0.2">
      <c r="C2176" s="152"/>
      <c r="E2176" s="243"/>
      <c r="F2176" s="374"/>
      <c r="G2176" s="300"/>
      <c r="H2176" s="300"/>
      <c r="I2176" s="300"/>
      <c r="J2176" s="300"/>
      <c r="K2176" s="300"/>
      <c r="L2176" s="300"/>
      <c r="M2176" s="300"/>
      <c r="O2176" s="302"/>
      <c r="U2176" s="355"/>
      <c r="W2176" s="355"/>
      <c r="Y2176" s="355"/>
      <c r="AA2176" s="355"/>
      <c r="AC2176" s="355"/>
      <c r="AW2176" s="359"/>
      <c r="AY2176" s="359"/>
      <c r="BA2176" s="359"/>
      <c r="BC2176" s="359"/>
      <c r="BE2176" s="359"/>
      <c r="BG2176" s="359"/>
      <c r="BI2176" s="359"/>
    </row>
    <row r="2177" spans="3:61" x14ac:dyDescent="0.2">
      <c r="C2177" s="152"/>
      <c r="F2177" s="374"/>
      <c r="G2177" s="300"/>
      <c r="H2177" s="300"/>
      <c r="I2177" s="300"/>
      <c r="J2177" s="300"/>
      <c r="K2177" s="300"/>
      <c r="L2177" s="300"/>
      <c r="M2177" s="300"/>
      <c r="O2177" s="302"/>
      <c r="U2177" s="355"/>
      <c r="W2177" s="355"/>
      <c r="Y2177" s="355"/>
      <c r="AA2177" s="355"/>
      <c r="AC2177" s="355"/>
      <c r="AW2177" s="359"/>
      <c r="AY2177" s="359"/>
      <c r="BA2177" s="359"/>
      <c r="BC2177" s="359"/>
      <c r="BE2177" s="359"/>
      <c r="BG2177" s="359"/>
      <c r="BI2177" s="359"/>
    </row>
    <row r="2178" spans="3:61" x14ac:dyDescent="0.2">
      <c r="C2178" s="152"/>
      <c r="E2178" s="243"/>
      <c r="F2178" s="374"/>
      <c r="G2178" s="300"/>
      <c r="H2178" s="300"/>
      <c r="I2178" s="300"/>
      <c r="J2178" s="300"/>
      <c r="K2178" s="300"/>
      <c r="L2178" s="300"/>
      <c r="M2178" s="300"/>
      <c r="O2178" s="302"/>
      <c r="U2178" s="355"/>
      <c r="W2178" s="355"/>
      <c r="Y2178" s="355"/>
      <c r="AA2178" s="355"/>
      <c r="AC2178" s="355"/>
      <c r="AW2178" s="359"/>
      <c r="AY2178" s="359"/>
      <c r="BA2178" s="359"/>
      <c r="BC2178" s="359"/>
      <c r="BE2178" s="359"/>
      <c r="BG2178" s="359"/>
      <c r="BI2178" s="359"/>
    </row>
    <row r="2179" spans="3:61" x14ac:dyDescent="0.2">
      <c r="C2179" s="152"/>
      <c r="E2179" s="243"/>
      <c r="F2179" s="374"/>
      <c r="G2179" s="300"/>
      <c r="H2179" s="300"/>
      <c r="I2179" s="300"/>
      <c r="J2179" s="300"/>
      <c r="K2179" s="300"/>
      <c r="L2179" s="300"/>
      <c r="M2179" s="300"/>
      <c r="O2179" s="302"/>
      <c r="U2179" s="355"/>
      <c r="W2179" s="355"/>
      <c r="Y2179" s="355"/>
      <c r="AA2179" s="355"/>
      <c r="AC2179" s="355"/>
      <c r="AW2179" s="359"/>
      <c r="AY2179" s="359"/>
      <c r="BA2179" s="359"/>
      <c r="BC2179" s="359"/>
      <c r="BE2179" s="359"/>
      <c r="BG2179" s="359"/>
      <c r="BI2179" s="359"/>
    </row>
    <row r="2180" spans="3:61" x14ac:dyDescent="0.2">
      <c r="C2180" s="152"/>
      <c r="E2180" s="243"/>
      <c r="F2180" s="374"/>
      <c r="G2180" s="300"/>
      <c r="H2180" s="300"/>
      <c r="I2180" s="300"/>
      <c r="J2180" s="300"/>
      <c r="K2180" s="300"/>
      <c r="L2180" s="300"/>
      <c r="M2180" s="300"/>
      <c r="O2180" s="302"/>
      <c r="U2180" s="355"/>
      <c r="W2180" s="355"/>
      <c r="Y2180" s="355"/>
      <c r="AA2180" s="355"/>
      <c r="AC2180" s="355"/>
      <c r="AW2180" s="359"/>
      <c r="AY2180" s="359"/>
      <c r="BA2180" s="359"/>
      <c r="BC2180" s="359"/>
      <c r="BE2180" s="359"/>
      <c r="BG2180" s="359"/>
      <c r="BI2180" s="359"/>
    </row>
    <row r="2181" spans="3:61" x14ac:dyDescent="0.2">
      <c r="C2181" s="152"/>
      <c r="E2181" s="243"/>
      <c r="F2181" s="374"/>
      <c r="G2181" s="300"/>
      <c r="H2181" s="300"/>
      <c r="I2181" s="300"/>
      <c r="J2181" s="300"/>
      <c r="K2181" s="300"/>
      <c r="L2181" s="300"/>
      <c r="M2181" s="300"/>
      <c r="O2181" s="302"/>
      <c r="U2181" s="355"/>
      <c r="W2181" s="355"/>
      <c r="Y2181" s="355"/>
      <c r="AA2181" s="355"/>
      <c r="AC2181" s="355"/>
      <c r="AW2181" s="359"/>
      <c r="AY2181" s="359"/>
      <c r="BA2181" s="359"/>
      <c r="BC2181" s="359"/>
      <c r="BE2181" s="359"/>
      <c r="BG2181" s="359"/>
      <c r="BI2181" s="359"/>
    </row>
    <row r="2182" spans="3:61" x14ac:dyDescent="0.2">
      <c r="C2182" s="152"/>
      <c r="E2182" s="243"/>
      <c r="F2182" s="374"/>
      <c r="G2182" s="300"/>
      <c r="H2182" s="300"/>
      <c r="I2182" s="300"/>
      <c r="J2182" s="300"/>
      <c r="K2182" s="300"/>
      <c r="L2182" s="300"/>
      <c r="M2182" s="300"/>
      <c r="O2182" s="302"/>
      <c r="U2182" s="355"/>
      <c r="W2182" s="355"/>
      <c r="Y2182" s="355"/>
      <c r="AA2182" s="355"/>
      <c r="AC2182" s="355"/>
      <c r="AW2182" s="359"/>
      <c r="AY2182" s="359"/>
      <c r="BA2182" s="359"/>
      <c r="BC2182" s="359"/>
      <c r="BE2182" s="359"/>
      <c r="BG2182" s="359"/>
      <c r="BI2182" s="359"/>
    </row>
    <row r="2183" spans="3:61" x14ac:dyDescent="0.2">
      <c r="C2183" s="152"/>
      <c r="E2183" s="243"/>
      <c r="F2183" s="374"/>
      <c r="G2183" s="300"/>
      <c r="H2183" s="300"/>
      <c r="I2183" s="300"/>
      <c r="J2183" s="300"/>
      <c r="K2183" s="300"/>
      <c r="L2183" s="300"/>
      <c r="M2183" s="300"/>
      <c r="O2183" s="302"/>
      <c r="U2183" s="355"/>
      <c r="W2183" s="355"/>
      <c r="Y2183" s="355"/>
      <c r="AA2183" s="355"/>
      <c r="AC2183" s="355"/>
      <c r="AW2183" s="359"/>
      <c r="AY2183" s="359"/>
      <c r="BA2183" s="359"/>
      <c r="BC2183" s="359"/>
      <c r="BE2183" s="359"/>
      <c r="BG2183" s="359"/>
      <c r="BI2183" s="359"/>
    </row>
    <row r="2184" spans="3:61" x14ac:dyDescent="0.2">
      <c r="C2184" s="152"/>
      <c r="E2184" s="243"/>
      <c r="F2184" s="374"/>
      <c r="G2184" s="300"/>
      <c r="H2184" s="300"/>
      <c r="I2184" s="300"/>
      <c r="J2184" s="300"/>
      <c r="K2184" s="300"/>
      <c r="L2184" s="300"/>
      <c r="M2184" s="300"/>
      <c r="O2184" s="302"/>
      <c r="U2184" s="355"/>
      <c r="W2184" s="355"/>
      <c r="Y2184" s="355"/>
      <c r="AA2184" s="355"/>
      <c r="AC2184" s="355"/>
      <c r="AW2184" s="359"/>
      <c r="AY2184" s="359"/>
      <c r="BA2184" s="359"/>
      <c r="BC2184" s="359"/>
      <c r="BE2184" s="359"/>
      <c r="BG2184" s="359"/>
      <c r="BI2184" s="359"/>
    </row>
    <row r="2185" spans="3:61" x14ac:dyDescent="0.2">
      <c r="C2185" s="152"/>
      <c r="E2185" s="243"/>
      <c r="F2185" s="374"/>
      <c r="G2185" s="300"/>
      <c r="H2185" s="300"/>
      <c r="I2185" s="300"/>
      <c r="J2185" s="300"/>
      <c r="K2185" s="300"/>
      <c r="L2185" s="300"/>
      <c r="M2185" s="300"/>
      <c r="O2185" s="302"/>
      <c r="U2185" s="355"/>
      <c r="W2185" s="355"/>
      <c r="Y2185" s="355"/>
      <c r="AA2185" s="355"/>
      <c r="AC2185" s="355"/>
      <c r="AW2185" s="359"/>
      <c r="AY2185" s="359"/>
      <c r="BA2185" s="359"/>
      <c r="BC2185" s="359"/>
      <c r="BE2185" s="359"/>
      <c r="BG2185" s="359"/>
      <c r="BI2185" s="359"/>
    </row>
    <row r="2186" spans="3:61" x14ac:dyDescent="0.2">
      <c r="C2186" s="152"/>
      <c r="E2186" s="243"/>
      <c r="F2186" s="374"/>
      <c r="G2186" s="300"/>
      <c r="H2186" s="300"/>
      <c r="I2186" s="300"/>
      <c r="J2186" s="300"/>
      <c r="K2186" s="300"/>
      <c r="L2186" s="300"/>
      <c r="M2186" s="300"/>
      <c r="O2186" s="302"/>
      <c r="U2186" s="355"/>
      <c r="W2186" s="355"/>
      <c r="Y2186" s="355"/>
      <c r="AA2186" s="355"/>
      <c r="AC2186" s="355"/>
      <c r="AW2186" s="359"/>
      <c r="AY2186" s="359"/>
      <c r="BA2186" s="359"/>
      <c r="BC2186" s="359"/>
      <c r="BE2186" s="359"/>
      <c r="BG2186" s="359"/>
      <c r="BI2186" s="359"/>
    </row>
    <row r="2187" spans="3:61" x14ac:dyDescent="0.2">
      <c r="C2187" s="152"/>
      <c r="E2187" s="243"/>
      <c r="F2187" s="374"/>
      <c r="G2187" s="300"/>
      <c r="H2187" s="300"/>
      <c r="I2187" s="300"/>
      <c r="J2187" s="300"/>
      <c r="K2187" s="300"/>
      <c r="L2187" s="300"/>
      <c r="M2187" s="300"/>
      <c r="O2187" s="302"/>
      <c r="U2187" s="355"/>
      <c r="W2187" s="355"/>
      <c r="Y2187" s="355"/>
      <c r="AA2187" s="355"/>
      <c r="AC2187" s="355"/>
      <c r="AW2187" s="359"/>
      <c r="AY2187" s="359"/>
      <c r="BA2187" s="359"/>
      <c r="BC2187" s="359"/>
      <c r="BE2187" s="359"/>
      <c r="BG2187" s="359"/>
      <c r="BI2187" s="359"/>
    </row>
    <row r="2188" spans="3:61" x14ac:dyDescent="0.2">
      <c r="C2188" s="152"/>
      <c r="E2188" s="243"/>
      <c r="F2188" s="374"/>
      <c r="G2188" s="300"/>
      <c r="H2188" s="300"/>
      <c r="I2188" s="300"/>
      <c r="J2188" s="300"/>
      <c r="K2188" s="300"/>
      <c r="L2188" s="300"/>
      <c r="M2188" s="300"/>
      <c r="O2188" s="302"/>
      <c r="U2188" s="355"/>
      <c r="W2188" s="355"/>
      <c r="Y2188" s="355"/>
      <c r="AA2188" s="355"/>
      <c r="AC2188" s="355"/>
      <c r="AW2188" s="359"/>
      <c r="AY2188" s="359"/>
      <c r="BA2188" s="359"/>
      <c r="BC2188" s="359"/>
      <c r="BE2188" s="359"/>
      <c r="BG2188" s="359"/>
      <c r="BI2188" s="359"/>
    </row>
    <row r="2189" spans="3:61" x14ac:dyDescent="0.2">
      <c r="C2189" s="152"/>
      <c r="E2189" s="243"/>
      <c r="F2189" s="374"/>
      <c r="G2189" s="300"/>
      <c r="H2189" s="300"/>
      <c r="I2189" s="300"/>
      <c r="J2189" s="300"/>
      <c r="K2189" s="300"/>
      <c r="L2189" s="300"/>
      <c r="M2189" s="300"/>
      <c r="O2189" s="302"/>
      <c r="U2189" s="355"/>
      <c r="W2189" s="355"/>
      <c r="Y2189" s="355"/>
      <c r="AA2189" s="355"/>
      <c r="AC2189" s="355"/>
      <c r="AW2189" s="359"/>
      <c r="AY2189" s="359"/>
      <c r="BA2189" s="359"/>
      <c r="BC2189" s="359"/>
      <c r="BE2189" s="359"/>
      <c r="BG2189" s="359"/>
      <c r="BI2189" s="359"/>
    </row>
    <row r="2190" spans="3:61" x14ac:dyDescent="0.2">
      <c r="C2190" s="152"/>
      <c r="E2190" s="243"/>
      <c r="F2190" s="374"/>
      <c r="G2190" s="300"/>
      <c r="H2190" s="300"/>
      <c r="I2190" s="300"/>
      <c r="J2190" s="300"/>
      <c r="K2190" s="300"/>
      <c r="L2190" s="300"/>
      <c r="M2190" s="300"/>
      <c r="O2190" s="302"/>
      <c r="U2190" s="355"/>
      <c r="W2190" s="355"/>
      <c r="Y2190" s="355"/>
      <c r="AA2190" s="355"/>
      <c r="AC2190" s="355"/>
      <c r="AW2190" s="359"/>
      <c r="AY2190" s="359"/>
      <c r="BA2190" s="359"/>
      <c r="BC2190" s="359"/>
      <c r="BE2190" s="359"/>
      <c r="BG2190" s="359"/>
      <c r="BI2190" s="359"/>
    </row>
    <row r="2191" spans="3:61" x14ac:dyDescent="0.2">
      <c r="C2191" s="152"/>
      <c r="E2191" s="243"/>
      <c r="F2191" s="374"/>
      <c r="G2191" s="300"/>
      <c r="H2191" s="300"/>
      <c r="I2191" s="300"/>
      <c r="J2191" s="300"/>
      <c r="K2191" s="300"/>
      <c r="L2191" s="300"/>
      <c r="M2191" s="300"/>
      <c r="O2191" s="302"/>
      <c r="U2191" s="355"/>
      <c r="W2191" s="355"/>
      <c r="Y2191" s="355"/>
      <c r="AA2191" s="355"/>
      <c r="AC2191" s="355"/>
      <c r="AW2191" s="359"/>
      <c r="AY2191" s="359"/>
      <c r="BA2191" s="359"/>
      <c r="BC2191" s="359"/>
      <c r="BE2191" s="359"/>
      <c r="BG2191" s="359"/>
      <c r="BI2191" s="359"/>
    </row>
    <row r="2192" spans="3:61" x14ac:dyDescent="0.2">
      <c r="C2192" s="152"/>
      <c r="E2192" s="243"/>
      <c r="F2192" s="374"/>
      <c r="G2192" s="300"/>
      <c r="H2192" s="300"/>
      <c r="I2192" s="300"/>
      <c r="J2192" s="300"/>
      <c r="K2192" s="300"/>
      <c r="L2192" s="300"/>
      <c r="M2192" s="300"/>
      <c r="O2192" s="302"/>
      <c r="U2192" s="355"/>
      <c r="W2192" s="355"/>
      <c r="Y2192" s="355"/>
      <c r="AA2192" s="355"/>
      <c r="AC2192" s="355"/>
      <c r="AW2192" s="359"/>
      <c r="AY2192" s="359"/>
      <c r="BA2192" s="359"/>
      <c r="BC2192" s="359"/>
      <c r="BE2192" s="359"/>
      <c r="BG2192" s="359"/>
      <c r="BI2192" s="359"/>
    </row>
    <row r="2193" spans="3:61" x14ac:dyDescent="0.2">
      <c r="C2193" s="152"/>
      <c r="E2193" s="243"/>
      <c r="F2193" s="374"/>
      <c r="G2193" s="300"/>
      <c r="H2193" s="300"/>
      <c r="I2193" s="300"/>
      <c r="J2193" s="300"/>
      <c r="K2193" s="300"/>
      <c r="L2193" s="300"/>
      <c r="M2193" s="300"/>
      <c r="O2193" s="302"/>
      <c r="U2193" s="355"/>
      <c r="W2193" s="355"/>
      <c r="Y2193" s="355"/>
      <c r="AA2193" s="355"/>
      <c r="AC2193" s="355"/>
      <c r="AW2193" s="359"/>
      <c r="AY2193" s="359"/>
      <c r="BA2193" s="359"/>
      <c r="BC2193" s="359"/>
      <c r="BE2193" s="359"/>
      <c r="BG2193" s="359"/>
      <c r="BI2193" s="359"/>
    </row>
    <row r="2194" spans="3:61" x14ac:dyDescent="0.2">
      <c r="C2194" s="152"/>
      <c r="E2194" s="243"/>
      <c r="F2194" s="374"/>
      <c r="G2194" s="300"/>
      <c r="H2194" s="300"/>
      <c r="I2194" s="300"/>
      <c r="J2194" s="300"/>
      <c r="K2194" s="300"/>
      <c r="L2194" s="300"/>
      <c r="M2194" s="300"/>
      <c r="O2194" s="302"/>
      <c r="U2194" s="355"/>
      <c r="W2194" s="355"/>
      <c r="Y2194" s="355"/>
      <c r="AA2194" s="355"/>
      <c r="AC2194" s="355"/>
      <c r="AW2194" s="359"/>
      <c r="AY2194" s="359"/>
      <c r="BA2194" s="359"/>
      <c r="BC2194" s="359"/>
      <c r="BE2194" s="359"/>
      <c r="BG2194" s="359"/>
      <c r="BI2194" s="359"/>
    </row>
    <row r="2195" spans="3:61" x14ac:dyDescent="0.2">
      <c r="C2195" s="152"/>
      <c r="E2195" s="243"/>
      <c r="F2195" s="374"/>
      <c r="G2195" s="300"/>
      <c r="H2195" s="300"/>
      <c r="I2195" s="300"/>
      <c r="J2195" s="300"/>
      <c r="K2195" s="300"/>
      <c r="L2195" s="300"/>
      <c r="M2195" s="300"/>
      <c r="O2195" s="302"/>
      <c r="U2195" s="355"/>
      <c r="W2195" s="355"/>
      <c r="Y2195" s="355"/>
      <c r="AA2195" s="355"/>
      <c r="AC2195" s="355"/>
      <c r="AW2195" s="359"/>
      <c r="AY2195" s="359"/>
      <c r="BA2195" s="359"/>
      <c r="BC2195" s="359"/>
      <c r="BE2195" s="359"/>
      <c r="BG2195" s="359"/>
      <c r="BI2195" s="359"/>
    </row>
    <row r="2196" spans="3:61" x14ac:dyDescent="0.2">
      <c r="C2196" s="152"/>
      <c r="E2196" s="243"/>
      <c r="F2196" s="374"/>
      <c r="G2196" s="300"/>
      <c r="H2196" s="300"/>
      <c r="I2196" s="300"/>
      <c r="J2196" s="300"/>
      <c r="K2196" s="300"/>
      <c r="L2196" s="300"/>
      <c r="M2196" s="300"/>
      <c r="O2196" s="302"/>
      <c r="U2196" s="355"/>
      <c r="W2196" s="355"/>
      <c r="Y2196" s="355"/>
      <c r="AA2196" s="355"/>
      <c r="AC2196" s="355"/>
      <c r="AW2196" s="359"/>
      <c r="AY2196" s="359"/>
      <c r="BA2196" s="359"/>
      <c r="BC2196" s="359"/>
      <c r="BE2196" s="359"/>
      <c r="BG2196" s="359"/>
      <c r="BI2196" s="359"/>
    </row>
    <row r="2197" spans="3:61" x14ac:dyDescent="0.2">
      <c r="C2197" s="152"/>
      <c r="E2197" s="243"/>
      <c r="F2197" s="374"/>
      <c r="G2197" s="300"/>
      <c r="H2197" s="300"/>
      <c r="I2197" s="300"/>
      <c r="J2197" s="300"/>
      <c r="K2197" s="300"/>
      <c r="L2197" s="300"/>
      <c r="M2197" s="300"/>
      <c r="O2197" s="302"/>
      <c r="U2197" s="355"/>
      <c r="W2197" s="355"/>
      <c r="Y2197" s="355"/>
      <c r="AA2197" s="355"/>
      <c r="AC2197" s="355"/>
      <c r="AW2197" s="359"/>
      <c r="AY2197" s="359"/>
      <c r="BA2197" s="359"/>
      <c r="BC2197" s="359"/>
      <c r="BE2197" s="359"/>
      <c r="BG2197" s="359"/>
      <c r="BI2197" s="359"/>
    </row>
    <row r="2198" spans="3:61" x14ac:dyDescent="0.2">
      <c r="C2198" s="152"/>
      <c r="E2198" s="243"/>
      <c r="F2198" s="374"/>
      <c r="G2198" s="300"/>
      <c r="H2198" s="300"/>
      <c r="I2198" s="300"/>
      <c r="J2198" s="300"/>
      <c r="K2198" s="300"/>
      <c r="L2198" s="300"/>
      <c r="M2198" s="300"/>
      <c r="O2198" s="302"/>
      <c r="U2198" s="355"/>
      <c r="W2198" s="355"/>
      <c r="Y2198" s="355"/>
      <c r="AA2198" s="355"/>
      <c r="AC2198" s="355"/>
      <c r="AW2198" s="359"/>
      <c r="AY2198" s="359"/>
      <c r="BA2198" s="359"/>
      <c r="BC2198" s="359"/>
      <c r="BE2198" s="359"/>
      <c r="BG2198" s="359"/>
      <c r="BI2198" s="359"/>
    </row>
    <row r="2199" spans="3:61" x14ac:dyDescent="0.2">
      <c r="C2199" s="152"/>
      <c r="E2199" s="243"/>
      <c r="F2199" s="374"/>
      <c r="G2199" s="300"/>
      <c r="H2199" s="300"/>
      <c r="I2199" s="300"/>
      <c r="J2199" s="300"/>
      <c r="K2199" s="300"/>
      <c r="L2199" s="300"/>
      <c r="M2199" s="300"/>
      <c r="O2199" s="302"/>
      <c r="U2199" s="355"/>
      <c r="W2199" s="355"/>
      <c r="Y2199" s="355"/>
      <c r="AA2199" s="355"/>
      <c r="AC2199" s="355"/>
      <c r="AW2199" s="359"/>
      <c r="AY2199" s="359"/>
      <c r="BA2199" s="359"/>
      <c r="BC2199" s="359"/>
      <c r="BE2199" s="359"/>
      <c r="BG2199" s="359"/>
      <c r="BI2199" s="359"/>
    </row>
    <row r="2200" spans="3:61" x14ac:dyDescent="0.2">
      <c r="C2200" s="152"/>
      <c r="E2200" s="243"/>
      <c r="F2200" s="374"/>
      <c r="G2200" s="300"/>
      <c r="H2200" s="300"/>
      <c r="I2200" s="300"/>
      <c r="J2200" s="300"/>
      <c r="K2200" s="300"/>
      <c r="L2200" s="300"/>
      <c r="M2200" s="300"/>
      <c r="O2200" s="302"/>
      <c r="U2200" s="355"/>
      <c r="W2200" s="355"/>
      <c r="Y2200" s="355"/>
      <c r="AA2200" s="355"/>
      <c r="AC2200" s="355"/>
      <c r="AW2200" s="359"/>
      <c r="AY2200" s="359"/>
      <c r="BA2200" s="359"/>
      <c r="BC2200" s="359"/>
      <c r="BE2200" s="359"/>
      <c r="BG2200" s="359"/>
      <c r="BI2200" s="359"/>
    </row>
    <row r="2201" spans="3:61" x14ac:dyDescent="0.2">
      <c r="C2201" s="152"/>
      <c r="E2201" s="243"/>
      <c r="F2201" s="374"/>
      <c r="G2201" s="300"/>
      <c r="H2201" s="300"/>
      <c r="I2201" s="300"/>
      <c r="J2201" s="300"/>
      <c r="K2201" s="300"/>
      <c r="L2201" s="300"/>
      <c r="M2201" s="300"/>
      <c r="O2201" s="302"/>
      <c r="U2201" s="355"/>
      <c r="W2201" s="355"/>
      <c r="Y2201" s="355"/>
      <c r="AA2201" s="355"/>
      <c r="AC2201" s="355"/>
      <c r="AW2201" s="359"/>
      <c r="AY2201" s="359"/>
      <c r="BA2201" s="359"/>
      <c r="BC2201" s="359"/>
      <c r="BE2201" s="359"/>
      <c r="BG2201" s="359"/>
      <c r="BI2201" s="359"/>
    </row>
    <row r="2202" spans="3:61" x14ac:dyDescent="0.2">
      <c r="C2202" s="152"/>
      <c r="E2202" s="243"/>
      <c r="F2202" s="374"/>
      <c r="G2202" s="300"/>
      <c r="H2202" s="300"/>
      <c r="I2202" s="300"/>
      <c r="J2202" s="300"/>
      <c r="K2202" s="300"/>
      <c r="L2202" s="300"/>
      <c r="M2202" s="300"/>
      <c r="O2202" s="302"/>
      <c r="U2202" s="355"/>
      <c r="W2202" s="355"/>
      <c r="Y2202" s="355"/>
      <c r="AA2202" s="355"/>
      <c r="AC2202" s="355"/>
      <c r="AW2202" s="359"/>
      <c r="AY2202" s="359"/>
      <c r="BA2202" s="359"/>
      <c r="BC2202" s="359"/>
      <c r="BE2202" s="359"/>
      <c r="BG2202" s="359"/>
      <c r="BI2202" s="359"/>
    </row>
    <row r="2203" spans="3:61" x14ac:dyDescent="0.2">
      <c r="C2203" s="152"/>
      <c r="E2203" s="243"/>
      <c r="F2203" s="374"/>
      <c r="G2203" s="300"/>
      <c r="H2203" s="300"/>
      <c r="I2203" s="300"/>
      <c r="J2203" s="300"/>
      <c r="K2203" s="300"/>
      <c r="L2203" s="300"/>
      <c r="M2203" s="300"/>
      <c r="O2203" s="302"/>
      <c r="U2203" s="355"/>
      <c r="W2203" s="355"/>
      <c r="Y2203" s="355"/>
      <c r="AA2203" s="355"/>
      <c r="AC2203" s="355"/>
      <c r="AW2203" s="359"/>
      <c r="AY2203" s="359"/>
      <c r="BA2203" s="359"/>
      <c r="BC2203" s="359"/>
      <c r="BE2203" s="359"/>
      <c r="BG2203" s="359"/>
      <c r="BI2203" s="359"/>
    </row>
    <row r="2204" spans="3:61" x14ac:dyDescent="0.2">
      <c r="C2204" s="152"/>
      <c r="E2204" s="243"/>
      <c r="F2204" s="374"/>
      <c r="G2204" s="300"/>
      <c r="H2204" s="300"/>
      <c r="I2204" s="300"/>
      <c r="J2204" s="300"/>
      <c r="K2204" s="300"/>
      <c r="L2204" s="300"/>
      <c r="M2204" s="300"/>
      <c r="O2204" s="302"/>
      <c r="U2204" s="355"/>
      <c r="W2204" s="355"/>
      <c r="Y2204" s="355"/>
      <c r="AA2204" s="355"/>
      <c r="AC2204" s="355"/>
      <c r="AW2204" s="359"/>
      <c r="AY2204" s="359"/>
      <c r="BA2204" s="359"/>
      <c r="BC2204" s="359"/>
      <c r="BE2204" s="359"/>
      <c r="BG2204" s="359"/>
      <c r="BI2204" s="359"/>
    </row>
    <row r="2205" spans="3:61" x14ac:dyDescent="0.2">
      <c r="C2205" s="152"/>
      <c r="E2205" s="243"/>
      <c r="F2205" s="374"/>
      <c r="G2205" s="300"/>
      <c r="H2205" s="300"/>
      <c r="I2205" s="300"/>
      <c r="J2205" s="300"/>
      <c r="K2205" s="300"/>
      <c r="L2205" s="300"/>
      <c r="M2205" s="300"/>
      <c r="O2205" s="302"/>
      <c r="U2205" s="355"/>
      <c r="W2205" s="355"/>
      <c r="Y2205" s="355"/>
      <c r="AA2205" s="355"/>
      <c r="AC2205" s="355"/>
      <c r="AW2205" s="359"/>
      <c r="AY2205" s="359"/>
      <c r="BA2205" s="359"/>
      <c r="BC2205" s="359"/>
      <c r="BE2205" s="359"/>
      <c r="BG2205" s="359"/>
      <c r="BI2205" s="359"/>
    </row>
    <row r="2206" spans="3:61" x14ac:dyDescent="0.2">
      <c r="C2206" s="152"/>
      <c r="E2206" s="243"/>
      <c r="F2206" s="374"/>
      <c r="G2206" s="300"/>
      <c r="H2206" s="300"/>
      <c r="I2206" s="300"/>
      <c r="J2206" s="300"/>
      <c r="K2206" s="300"/>
      <c r="L2206" s="300"/>
      <c r="M2206" s="300"/>
      <c r="O2206" s="302"/>
      <c r="U2206" s="355"/>
      <c r="W2206" s="355"/>
      <c r="Y2206" s="355"/>
      <c r="AA2206" s="355"/>
      <c r="AC2206" s="355"/>
      <c r="AW2206" s="359"/>
      <c r="AY2206" s="359"/>
      <c r="BA2206" s="359"/>
      <c r="BC2206" s="359"/>
      <c r="BE2206" s="359"/>
      <c r="BG2206" s="359"/>
      <c r="BI2206" s="359"/>
    </row>
    <row r="2207" spans="3:61" x14ac:dyDescent="0.2">
      <c r="C2207" s="152"/>
      <c r="E2207" s="243"/>
      <c r="F2207" s="374"/>
      <c r="G2207" s="300"/>
      <c r="H2207" s="300"/>
      <c r="I2207" s="300"/>
      <c r="J2207" s="300"/>
      <c r="K2207" s="300"/>
      <c r="L2207" s="300"/>
      <c r="M2207" s="300"/>
      <c r="O2207" s="302"/>
      <c r="U2207" s="355"/>
      <c r="W2207" s="355"/>
      <c r="Y2207" s="355"/>
      <c r="AA2207" s="355"/>
      <c r="AC2207" s="355"/>
      <c r="AW2207" s="359"/>
      <c r="AY2207" s="359"/>
      <c r="BA2207" s="359"/>
      <c r="BC2207" s="359"/>
      <c r="BE2207" s="359"/>
      <c r="BG2207" s="359"/>
      <c r="BI2207" s="359"/>
    </row>
    <row r="2208" spans="3:61" x14ac:dyDescent="0.2">
      <c r="C2208" s="152"/>
      <c r="E2208" s="243"/>
      <c r="F2208" s="374"/>
      <c r="G2208" s="300"/>
      <c r="H2208" s="300"/>
      <c r="I2208" s="300"/>
      <c r="J2208" s="300"/>
      <c r="K2208" s="300"/>
      <c r="L2208" s="300"/>
      <c r="M2208" s="300"/>
      <c r="O2208" s="302"/>
      <c r="U2208" s="355"/>
      <c r="W2208" s="355"/>
      <c r="Y2208" s="355"/>
      <c r="AA2208" s="355"/>
      <c r="AC2208" s="355"/>
      <c r="AW2208" s="359"/>
      <c r="AY2208" s="359"/>
      <c r="BA2208" s="359"/>
      <c r="BC2208" s="359"/>
      <c r="BE2208" s="359"/>
      <c r="BG2208" s="359"/>
      <c r="BI2208" s="359"/>
    </row>
    <row r="2209" spans="3:61" x14ac:dyDescent="0.2">
      <c r="C2209" s="152"/>
      <c r="E2209" s="243"/>
      <c r="F2209" s="374"/>
      <c r="G2209" s="300"/>
      <c r="H2209" s="300"/>
      <c r="I2209" s="300"/>
      <c r="J2209" s="300"/>
      <c r="K2209" s="300"/>
      <c r="L2209" s="300"/>
      <c r="M2209" s="300"/>
      <c r="O2209" s="302"/>
      <c r="U2209" s="355"/>
      <c r="W2209" s="355"/>
      <c r="Y2209" s="355"/>
      <c r="AA2209" s="355"/>
      <c r="AC2209" s="355"/>
      <c r="AW2209" s="359"/>
      <c r="AY2209" s="359"/>
      <c r="BA2209" s="359"/>
      <c r="BC2209" s="359"/>
      <c r="BE2209" s="359"/>
      <c r="BG2209" s="359"/>
      <c r="BI2209" s="359"/>
    </row>
    <row r="2210" spans="3:61" x14ac:dyDescent="0.2">
      <c r="C2210" s="152"/>
      <c r="E2210" s="243"/>
      <c r="F2210" s="374"/>
      <c r="G2210" s="300"/>
      <c r="H2210" s="300"/>
      <c r="I2210" s="300"/>
      <c r="J2210" s="300"/>
      <c r="K2210" s="300"/>
      <c r="L2210" s="300"/>
      <c r="M2210" s="300"/>
      <c r="O2210" s="302"/>
      <c r="U2210" s="355"/>
      <c r="W2210" s="355"/>
      <c r="Y2210" s="355"/>
      <c r="AA2210" s="355"/>
      <c r="AC2210" s="355"/>
      <c r="AW2210" s="359"/>
      <c r="AY2210" s="359"/>
      <c r="BA2210" s="359"/>
      <c r="BC2210" s="359"/>
      <c r="BE2210" s="359"/>
      <c r="BG2210" s="359"/>
      <c r="BI2210" s="359"/>
    </row>
    <row r="2211" spans="3:61" x14ac:dyDescent="0.2">
      <c r="C2211" s="152"/>
      <c r="E2211" s="243"/>
      <c r="F2211" s="374"/>
      <c r="G2211" s="300"/>
      <c r="H2211" s="300"/>
      <c r="I2211" s="300"/>
      <c r="J2211" s="300"/>
      <c r="K2211" s="300"/>
      <c r="L2211" s="300"/>
      <c r="M2211" s="300"/>
      <c r="O2211" s="302"/>
      <c r="U2211" s="355"/>
      <c r="W2211" s="355"/>
      <c r="Y2211" s="355"/>
      <c r="AA2211" s="355"/>
      <c r="AC2211" s="355"/>
      <c r="AW2211" s="359"/>
      <c r="AY2211" s="359"/>
      <c r="BA2211" s="359"/>
      <c r="BC2211" s="359"/>
      <c r="BE2211" s="359"/>
      <c r="BG2211" s="359"/>
      <c r="BI2211" s="359"/>
    </row>
    <row r="2212" spans="3:61" x14ac:dyDescent="0.2">
      <c r="C2212" s="152"/>
      <c r="E2212" s="243"/>
      <c r="F2212" s="374"/>
      <c r="G2212" s="300"/>
      <c r="H2212" s="300"/>
      <c r="I2212" s="300"/>
      <c r="J2212" s="300"/>
      <c r="K2212" s="300"/>
      <c r="L2212" s="300"/>
      <c r="M2212" s="300"/>
      <c r="O2212" s="302"/>
      <c r="U2212" s="355"/>
      <c r="W2212" s="355"/>
      <c r="Y2212" s="355"/>
      <c r="AA2212" s="355"/>
      <c r="AC2212" s="355"/>
      <c r="AW2212" s="359"/>
      <c r="AY2212" s="359"/>
      <c r="BA2212" s="359"/>
      <c r="BC2212" s="359"/>
      <c r="BE2212" s="359"/>
      <c r="BG2212" s="359"/>
      <c r="BI2212" s="359"/>
    </row>
    <row r="2213" spans="3:61" x14ac:dyDescent="0.2">
      <c r="C2213" s="152"/>
      <c r="E2213" s="243"/>
      <c r="F2213" s="374"/>
      <c r="G2213" s="300"/>
      <c r="H2213" s="300"/>
      <c r="I2213" s="300"/>
      <c r="J2213" s="300"/>
      <c r="K2213" s="300"/>
      <c r="L2213" s="300"/>
      <c r="M2213" s="300"/>
      <c r="O2213" s="302"/>
      <c r="U2213" s="355"/>
      <c r="W2213" s="355"/>
      <c r="Y2213" s="355"/>
      <c r="AA2213" s="355"/>
      <c r="AC2213" s="355"/>
      <c r="AW2213" s="359"/>
      <c r="AY2213" s="359"/>
      <c r="BA2213" s="359"/>
      <c r="BC2213" s="359"/>
      <c r="BE2213" s="359"/>
      <c r="BG2213" s="359"/>
      <c r="BI2213" s="359"/>
    </row>
    <row r="2214" spans="3:61" x14ac:dyDescent="0.2">
      <c r="C2214" s="152"/>
      <c r="E2214" s="243"/>
      <c r="F2214" s="374"/>
      <c r="G2214" s="300"/>
      <c r="H2214" s="300"/>
      <c r="I2214" s="300"/>
      <c r="J2214" s="300"/>
      <c r="K2214" s="300"/>
      <c r="L2214" s="300"/>
      <c r="M2214" s="300"/>
      <c r="O2214" s="302"/>
      <c r="U2214" s="355"/>
      <c r="W2214" s="355"/>
      <c r="Y2214" s="355"/>
      <c r="AA2214" s="355"/>
      <c r="AC2214" s="355"/>
      <c r="AW2214" s="359"/>
      <c r="AY2214" s="359"/>
      <c r="BA2214" s="359"/>
      <c r="BC2214" s="359"/>
      <c r="BE2214" s="359"/>
      <c r="BG2214" s="359"/>
      <c r="BI2214" s="359"/>
    </row>
    <row r="2215" spans="3:61" x14ac:dyDescent="0.2">
      <c r="C2215" s="152"/>
      <c r="E2215" s="243"/>
      <c r="F2215" s="374"/>
      <c r="G2215" s="300"/>
      <c r="H2215" s="300"/>
      <c r="I2215" s="300"/>
      <c r="J2215" s="300"/>
      <c r="K2215" s="300"/>
      <c r="L2215" s="300"/>
      <c r="M2215" s="300"/>
      <c r="O2215" s="302"/>
      <c r="U2215" s="355"/>
      <c r="W2215" s="355"/>
      <c r="Y2215" s="355"/>
      <c r="AA2215" s="355"/>
      <c r="AC2215" s="355"/>
      <c r="AW2215" s="359"/>
      <c r="AY2215" s="359"/>
      <c r="BA2215" s="359"/>
      <c r="BC2215" s="359"/>
      <c r="BE2215" s="359"/>
      <c r="BG2215" s="359"/>
      <c r="BI2215" s="359"/>
    </row>
    <row r="2216" spans="3:61" x14ac:dyDescent="0.2">
      <c r="C2216" s="152"/>
      <c r="E2216" s="243"/>
      <c r="F2216" s="374"/>
      <c r="G2216" s="300"/>
      <c r="H2216" s="300"/>
      <c r="I2216" s="300"/>
      <c r="J2216" s="300"/>
      <c r="K2216" s="300"/>
      <c r="L2216" s="300"/>
      <c r="M2216" s="300"/>
      <c r="O2216" s="302"/>
      <c r="U2216" s="355"/>
      <c r="W2216" s="355"/>
      <c r="Y2216" s="355"/>
      <c r="AA2216" s="355"/>
      <c r="AC2216" s="355"/>
      <c r="AW2216" s="359"/>
      <c r="AY2216" s="359"/>
      <c r="BA2216" s="359"/>
      <c r="BC2216" s="359"/>
      <c r="BE2216" s="359"/>
      <c r="BG2216" s="359"/>
      <c r="BI2216" s="359"/>
    </row>
    <row r="2217" spans="3:61" x14ac:dyDescent="0.2">
      <c r="C2217" s="152"/>
      <c r="E2217" s="243"/>
      <c r="F2217" s="374"/>
      <c r="G2217" s="300"/>
      <c r="H2217" s="300"/>
      <c r="I2217" s="300"/>
      <c r="J2217" s="300"/>
      <c r="K2217" s="300"/>
      <c r="L2217" s="300"/>
      <c r="M2217" s="300"/>
      <c r="O2217" s="302"/>
      <c r="U2217" s="355"/>
      <c r="W2217" s="355"/>
      <c r="Y2217" s="355"/>
      <c r="AA2217" s="355"/>
      <c r="AC2217" s="355"/>
      <c r="AW2217" s="359"/>
      <c r="AY2217" s="359"/>
      <c r="BA2217" s="359"/>
      <c r="BC2217" s="359"/>
      <c r="BE2217" s="359"/>
      <c r="BG2217" s="359"/>
      <c r="BI2217" s="359"/>
    </row>
    <row r="2218" spans="3:61" x14ac:dyDescent="0.2">
      <c r="C2218" s="152"/>
      <c r="E2218" s="243"/>
      <c r="F2218" s="374"/>
      <c r="G2218" s="300"/>
      <c r="H2218" s="300"/>
      <c r="I2218" s="300"/>
      <c r="J2218" s="300"/>
      <c r="K2218" s="300"/>
      <c r="L2218" s="300"/>
      <c r="M2218" s="300"/>
      <c r="O2218" s="302"/>
      <c r="U2218" s="355"/>
      <c r="W2218" s="355"/>
      <c r="Y2218" s="355"/>
      <c r="AA2218" s="355"/>
      <c r="AC2218" s="355"/>
      <c r="AW2218" s="359"/>
      <c r="AY2218" s="359"/>
      <c r="BA2218" s="359"/>
      <c r="BC2218" s="359"/>
      <c r="BE2218" s="359"/>
      <c r="BG2218" s="359"/>
      <c r="BI2218" s="359"/>
    </row>
    <row r="2219" spans="3:61" x14ac:dyDescent="0.2">
      <c r="C2219" s="152"/>
      <c r="E2219" s="243"/>
      <c r="F2219" s="374"/>
      <c r="G2219" s="300"/>
      <c r="H2219" s="300"/>
      <c r="I2219" s="300"/>
      <c r="J2219" s="300"/>
      <c r="K2219" s="300"/>
      <c r="L2219" s="300"/>
      <c r="M2219" s="300"/>
      <c r="O2219" s="302"/>
      <c r="U2219" s="355"/>
      <c r="W2219" s="355"/>
      <c r="Y2219" s="355"/>
      <c r="AA2219" s="355"/>
      <c r="AC2219" s="355"/>
      <c r="AW2219" s="359"/>
      <c r="AY2219" s="359"/>
      <c r="BA2219" s="359"/>
      <c r="BC2219" s="359"/>
      <c r="BE2219" s="359"/>
      <c r="BG2219" s="359"/>
      <c r="BI2219" s="359"/>
    </row>
    <row r="2220" spans="3:61" x14ac:dyDescent="0.2">
      <c r="C2220" s="152"/>
      <c r="E2220" s="243"/>
      <c r="F2220" s="374"/>
      <c r="G2220" s="300"/>
      <c r="H2220" s="300"/>
      <c r="I2220" s="300"/>
      <c r="J2220" s="300"/>
      <c r="K2220" s="300"/>
      <c r="L2220" s="300"/>
      <c r="M2220" s="300"/>
      <c r="O2220" s="302"/>
      <c r="U2220" s="355"/>
      <c r="W2220" s="355"/>
      <c r="Y2220" s="355"/>
      <c r="AA2220" s="355"/>
      <c r="AC2220" s="355"/>
      <c r="AW2220" s="359"/>
      <c r="AY2220" s="359"/>
      <c r="BA2220" s="359"/>
      <c r="BC2220" s="359"/>
      <c r="BE2220" s="359"/>
      <c r="BG2220" s="359"/>
      <c r="BI2220" s="359"/>
    </row>
    <row r="2221" spans="3:61" x14ac:dyDescent="0.2">
      <c r="C2221" s="152"/>
      <c r="E2221" s="243"/>
      <c r="F2221" s="374"/>
      <c r="G2221" s="300"/>
      <c r="H2221" s="300"/>
      <c r="I2221" s="300"/>
      <c r="J2221" s="300"/>
      <c r="K2221" s="300"/>
      <c r="L2221" s="300"/>
      <c r="M2221" s="300"/>
      <c r="O2221" s="302"/>
      <c r="U2221" s="355"/>
      <c r="W2221" s="355"/>
      <c r="Y2221" s="355"/>
      <c r="AA2221" s="355"/>
      <c r="AC2221" s="355"/>
      <c r="AW2221" s="359"/>
      <c r="AY2221" s="359"/>
      <c r="BA2221" s="359"/>
      <c r="BC2221" s="359"/>
      <c r="BE2221" s="359"/>
      <c r="BG2221" s="359"/>
      <c r="BI2221" s="359"/>
    </row>
    <row r="2222" spans="3:61" x14ac:dyDescent="0.2">
      <c r="C2222" s="152"/>
      <c r="E2222" s="243"/>
      <c r="F2222" s="374"/>
      <c r="G2222" s="300"/>
      <c r="H2222" s="300"/>
      <c r="I2222" s="300"/>
      <c r="J2222" s="300"/>
      <c r="K2222" s="300"/>
      <c r="L2222" s="300"/>
      <c r="M2222" s="300"/>
      <c r="O2222" s="302"/>
      <c r="U2222" s="355"/>
      <c r="W2222" s="355"/>
      <c r="Y2222" s="355"/>
      <c r="AA2222" s="355"/>
      <c r="AC2222" s="355"/>
      <c r="AW2222" s="359"/>
      <c r="AY2222" s="359"/>
      <c r="BA2222" s="359"/>
      <c r="BC2222" s="359"/>
      <c r="BE2222" s="359"/>
      <c r="BG2222" s="359"/>
      <c r="BI2222" s="359"/>
    </row>
    <row r="2223" spans="3:61" x14ac:dyDescent="0.2">
      <c r="C2223" s="152"/>
      <c r="E2223" s="243"/>
      <c r="F2223" s="374"/>
      <c r="G2223" s="300"/>
      <c r="H2223" s="300"/>
      <c r="I2223" s="300"/>
      <c r="J2223" s="300"/>
      <c r="K2223" s="300"/>
      <c r="L2223" s="300"/>
      <c r="M2223" s="300"/>
      <c r="O2223" s="302"/>
      <c r="U2223" s="355"/>
      <c r="W2223" s="355"/>
      <c r="Y2223" s="355"/>
      <c r="AA2223" s="355"/>
      <c r="AC2223" s="355"/>
      <c r="AW2223" s="359"/>
      <c r="AY2223" s="359"/>
      <c r="BA2223" s="359"/>
      <c r="BC2223" s="359"/>
      <c r="BE2223" s="359"/>
      <c r="BG2223" s="359"/>
      <c r="BI2223" s="359"/>
    </row>
    <row r="2224" spans="3:61" x14ac:dyDescent="0.2">
      <c r="C2224" s="152"/>
      <c r="E2224" s="243"/>
      <c r="F2224" s="374"/>
      <c r="G2224" s="300"/>
      <c r="H2224" s="300"/>
      <c r="I2224" s="300"/>
      <c r="J2224" s="300"/>
      <c r="K2224" s="300"/>
      <c r="L2224" s="300"/>
      <c r="M2224" s="300"/>
      <c r="O2224" s="302"/>
      <c r="U2224" s="355"/>
      <c r="W2224" s="355"/>
      <c r="Y2224" s="355"/>
      <c r="AA2224" s="355"/>
      <c r="AC2224" s="355"/>
      <c r="AW2224" s="359"/>
      <c r="AY2224" s="359"/>
      <c r="BA2224" s="359"/>
      <c r="BC2224" s="359"/>
      <c r="BE2224" s="359"/>
      <c r="BG2224" s="359"/>
      <c r="BI2224" s="359"/>
    </row>
    <row r="2225" spans="3:61" x14ac:dyDescent="0.2">
      <c r="C2225" s="152"/>
      <c r="E2225" s="243"/>
      <c r="F2225" s="374"/>
      <c r="G2225" s="300"/>
      <c r="H2225" s="300"/>
      <c r="I2225" s="300"/>
      <c r="J2225" s="300"/>
      <c r="K2225" s="300"/>
      <c r="L2225" s="300"/>
      <c r="M2225" s="300"/>
      <c r="O2225" s="302"/>
      <c r="U2225" s="355"/>
      <c r="W2225" s="355"/>
      <c r="Y2225" s="355"/>
      <c r="AA2225" s="355"/>
      <c r="AC2225" s="355"/>
      <c r="AW2225" s="359"/>
      <c r="AY2225" s="359"/>
      <c r="BA2225" s="359"/>
      <c r="BC2225" s="359"/>
      <c r="BE2225" s="359"/>
      <c r="BG2225" s="359"/>
      <c r="BI2225" s="359"/>
    </row>
    <row r="2226" spans="3:61" x14ac:dyDescent="0.2">
      <c r="C2226" s="152"/>
      <c r="E2226" s="243"/>
      <c r="F2226" s="374"/>
      <c r="G2226" s="300"/>
      <c r="H2226" s="300"/>
      <c r="I2226" s="300"/>
      <c r="J2226" s="300"/>
      <c r="K2226" s="300"/>
      <c r="L2226" s="300"/>
      <c r="M2226" s="300"/>
      <c r="O2226" s="302"/>
      <c r="U2226" s="355"/>
      <c r="W2226" s="355"/>
      <c r="Y2226" s="355"/>
      <c r="AA2226" s="355"/>
      <c r="AC2226" s="355"/>
      <c r="AW2226" s="359"/>
      <c r="AY2226" s="359"/>
      <c r="BA2226" s="359"/>
      <c r="BC2226" s="359"/>
      <c r="BE2226" s="359"/>
      <c r="BG2226" s="359"/>
      <c r="BI2226" s="359"/>
    </row>
    <row r="2227" spans="3:61" x14ac:dyDescent="0.2">
      <c r="C2227" s="152"/>
      <c r="E2227" s="243"/>
      <c r="F2227" s="374"/>
      <c r="G2227" s="300"/>
      <c r="H2227" s="300"/>
      <c r="I2227" s="300"/>
      <c r="J2227" s="300"/>
      <c r="K2227" s="300"/>
      <c r="L2227" s="300"/>
      <c r="M2227" s="300"/>
      <c r="O2227" s="302"/>
      <c r="U2227" s="355"/>
      <c r="W2227" s="355"/>
      <c r="Y2227" s="355"/>
      <c r="AA2227" s="355"/>
      <c r="AC2227" s="355"/>
      <c r="AW2227" s="359"/>
      <c r="AY2227" s="359"/>
      <c r="BA2227" s="359"/>
      <c r="BC2227" s="359"/>
      <c r="BE2227" s="359"/>
      <c r="BG2227" s="359"/>
      <c r="BI2227" s="359"/>
    </row>
    <row r="2228" spans="3:61" x14ac:dyDescent="0.2">
      <c r="C2228" s="152"/>
      <c r="E2228" s="243"/>
      <c r="F2228" s="374"/>
      <c r="G2228" s="300"/>
      <c r="H2228" s="300"/>
      <c r="I2228" s="300"/>
      <c r="J2228" s="300"/>
      <c r="K2228" s="300"/>
      <c r="L2228" s="300"/>
      <c r="M2228" s="300"/>
      <c r="O2228" s="302"/>
      <c r="U2228" s="355"/>
      <c r="W2228" s="355"/>
      <c r="Y2228" s="355"/>
      <c r="AA2228" s="355"/>
      <c r="AC2228" s="355"/>
      <c r="AW2228" s="359"/>
      <c r="AY2228" s="359"/>
      <c r="BA2228" s="359"/>
      <c r="BC2228" s="359"/>
      <c r="BE2228" s="359"/>
      <c r="BG2228" s="359"/>
      <c r="BI2228" s="359"/>
    </row>
    <row r="2229" spans="3:61" x14ac:dyDescent="0.2">
      <c r="C2229" s="152"/>
      <c r="E2229" s="243"/>
      <c r="F2229" s="374"/>
      <c r="G2229" s="300"/>
      <c r="H2229" s="300"/>
      <c r="I2229" s="300"/>
      <c r="J2229" s="300"/>
      <c r="K2229" s="300"/>
      <c r="L2229" s="300"/>
      <c r="M2229" s="300"/>
      <c r="O2229" s="302"/>
      <c r="U2229" s="355"/>
      <c r="W2229" s="355"/>
      <c r="Y2229" s="355"/>
      <c r="AA2229" s="355"/>
      <c r="AC2229" s="355"/>
      <c r="AW2229" s="359"/>
      <c r="AY2229" s="359"/>
      <c r="BA2229" s="359"/>
      <c r="BC2229" s="359"/>
      <c r="BE2229" s="359"/>
      <c r="BG2229" s="359"/>
      <c r="BI2229" s="359"/>
    </row>
    <row r="2230" spans="3:61" x14ac:dyDescent="0.2">
      <c r="C2230" s="152"/>
      <c r="E2230" s="243"/>
      <c r="F2230" s="374"/>
      <c r="G2230" s="300"/>
      <c r="H2230" s="300"/>
      <c r="I2230" s="300"/>
      <c r="J2230" s="300"/>
      <c r="K2230" s="300"/>
      <c r="L2230" s="300"/>
      <c r="M2230" s="300"/>
      <c r="O2230" s="302"/>
      <c r="U2230" s="355"/>
      <c r="W2230" s="355"/>
      <c r="Y2230" s="355"/>
      <c r="AA2230" s="355"/>
      <c r="AC2230" s="355"/>
      <c r="AW2230" s="359"/>
      <c r="AY2230" s="359"/>
      <c r="BA2230" s="359"/>
      <c r="BC2230" s="359"/>
      <c r="BE2230" s="359"/>
      <c r="BG2230" s="359"/>
      <c r="BI2230" s="359"/>
    </row>
    <row r="2231" spans="3:61" x14ac:dyDescent="0.2">
      <c r="C2231" s="152"/>
      <c r="E2231" s="243"/>
      <c r="F2231" s="374"/>
      <c r="G2231" s="300"/>
      <c r="H2231" s="300"/>
      <c r="I2231" s="300"/>
      <c r="J2231" s="300"/>
      <c r="K2231" s="300"/>
      <c r="L2231" s="300"/>
      <c r="M2231" s="300"/>
      <c r="O2231" s="302"/>
      <c r="U2231" s="355"/>
      <c r="W2231" s="355"/>
      <c r="Y2231" s="355"/>
      <c r="AA2231" s="355"/>
      <c r="AC2231" s="355"/>
      <c r="AW2231" s="359"/>
      <c r="AY2231" s="359"/>
      <c r="BA2231" s="359"/>
      <c r="BC2231" s="359"/>
      <c r="BE2231" s="359"/>
      <c r="BG2231" s="359"/>
      <c r="BI2231" s="359"/>
    </row>
    <row r="2232" spans="3:61" x14ac:dyDescent="0.2">
      <c r="C2232" s="152"/>
      <c r="E2232" s="243"/>
      <c r="F2232" s="374"/>
      <c r="G2232" s="300"/>
      <c r="H2232" s="300"/>
      <c r="I2232" s="300"/>
      <c r="J2232" s="300"/>
      <c r="K2232" s="300"/>
      <c r="L2232" s="300"/>
      <c r="M2232" s="300"/>
      <c r="O2232" s="302"/>
      <c r="U2232" s="355"/>
      <c r="W2232" s="355"/>
      <c r="Y2232" s="355"/>
      <c r="AA2232" s="355"/>
      <c r="AC2232" s="355"/>
      <c r="AW2232" s="359"/>
      <c r="AY2232" s="359"/>
      <c r="BA2232" s="359"/>
      <c r="BC2232" s="359"/>
      <c r="BE2232" s="359"/>
      <c r="BG2232" s="359"/>
      <c r="BI2232" s="359"/>
    </row>
    <row r="2233" spans="3:61" x14ac:dyDescent="0.2">
      <c r="C2233" s="152"/>
      <c r="E2233" s="243"/>
      <c r="F2233" s="374"/>
      <c r="G2233" s="300"/>
      <c r="H2233" s="300"/>
      <c r="I2233" s="300"/>
      <c r="J2233" s="300"/>
      <c r="K2233" s="300"/>
      <c r="L2233" s="300"/>
      <c r="M2233" s="300"/>
      <c r="O2233" s="302"/>
      <c r="U2233" s="355"/>
      <c r="W2233" s="355"/>
      <c r="Y2233" s="355"/>
      <c r="AA2233" s="355"/>
      <c r="AC2233" s="355"/>
      <c r="AW2233" s="359"/>
      <c r="AY2233" s="359"/>
      <c r="BA2233" s="359"/>
      <c r="BC2233" s="359"/>
      <c r="BE2233" s="359"/>
      <c r="BG2233" s="359"/>
      <c r="BI2233" s="359"/>
    </row>
    <row r="2234" spans="3:61" x14ac:dyDescent="0.2">
      <c r="C2234" s="152"/>
      <c r="E2234" s="243"/>
      <c r="F2234" s="374"/>
      <c r="G2234" s="300"/>
      <c r="H2234" s="300"/>
      <c r="I2234" s="300"/>
      <c r="J2234" s="300"/>
      <c r="K2234" s="300"/>
      <c r="L2234" s="300"/>
      <c r="M2234" s="300"/>
      <c r="O2234" s="302"/>
      <c r="U2234" s="355"/>
      <c r="W2234" s="355"/>
      <c r="Y2234" s="355"/>
      <c r="AA2234" s="355"/>
      <c r="AC2234" s="355"/>
      <c r="AW2234" s="359"/>
      <c r="AY2234" s="359"/>
      <c r="BA2234" s="359"/>
      <c r="BC2234" s="359"/>
      <c r="BE2234" s="359"/>
      <c r="BG2234" s="359"/>
      <c r="BI2234" s="359"/>
    </row>
    <row r="2235" spans="3:61" x14ac:dyDescent="0.2">
      <c r="C2235" s="152"/>
      <c r="E2235" s="243"/>
      <c r="F2235" s="374"/>
      <c r="G2235" s="300"/>
      <c r="H2235" s="300"/>
      <c r="I2235" s="300"/>
      <c r="J2235" s="300"/>
      <c r="K2235" s="300"/>
      <c r="L2235" s="300"/>
      <c r="M2235" s="300"/>
      <c r="O2235" s="302"/>
      <c r="U2235" s="355"/>
      <c r="W2235" s="355"/>
      <c r="Y2235" s="355"/>
      <c r="AA2235" s="355"/>
      <c r="AC2235" s="355"/>
      <c r="AW2235" s="359"/>
      <c r="AY2235" s="359"/>
      <c r="BA2235" s="359"/>
      <c r="BC2235" s="359"/>
      <c r="BE2235" s="359"/>
      <c r="BG2235" s="359"/>
      <c r="BI2235" s="359"/>
    </row>
    <row r="2236" spans="3:61" x14ac:dyDescent="0.2">
      <c r="C2236" s="152"/>
      <c r="E2236" s="243"/>
      <c r="F2236" s="374"/>
      <c r="G2236" s="300"/>
      <c r="H2236" s="300"/>
      <c r="I2236" s="300"/>
      <c r="J2236" s="300"/>
      <c r="K2236" s="300"/>
      <c r="L2236" s="300"/>
      <c r="M2236" s="300"/>
      <c r="O2236" s="302"/>
      <c r="U2236" s="355"/>
      <c r="W2236" s="355"/>
      <c r="Y2236" s="355"/>
      <c r="AA2236" s="355"/>
      <c r="AC2236" s="355"/>
      <c r="AW2236" s="359"/>
      <c r="AY2236" s="359"/>
      <c r="BA2236" s="359"/>
      <c r="BC2236" s="359"/>
      <c r="BE2236" s="359"/>
      <c r="BG2236" s="359"/>
      <c r="BI2236" s="359"/>
    </row>
    <row r="2237" spans="3:61" x14ac:dyDescent="0.2">
      <c r="C2237" s="152"/>
      <c r="E2237" s="243"/>
      <c r="F2237" s="374"/>
      <c r="G2237" s="300"/>
      <c r="H2237" s="300"/>
      <c r="I2237" s="300"/>
      <c r="J2237" s="300"/>
      <c r="K2237" s="300"/>
      <c r="L2237" s="300"/>
      <c r="M2237" s="300"/>
      <c r="O2237" s="302"/>
      <c r="U2237" s="355"/>
      <c r="W2237" s="355"/>
      <c r="Y2237" s="355"/>
      <c r="AA2237" s="355"/>
      <c r="AC2237" s="355"/>
      <c r="AW2237" s="359"/>
      <c r="AY2237" s="359"/>
      <c r="BA2237" s="359"/>
      <c r="BC2237" s="359"/>
      <c r="BE2237" s="359"/>
      <c r="BG2237" s="359"/>
      <c r="BI2237" s="359"/>
    </row>
    <row r="2238" spans="3:61" x14ac:dyDescent="0.2">
      <c r="C2238" s="152"/>
      <c r="E2238" s="243"/>
      <c r="F2238" s="374"/>
      <c r="G2238" s="300"/>
      <c r="H2238" s="300"/>
      <c r="I2238" s="300"/>
      <c r="J2238" s="300"/>
      <c r="K2238" s="300"/>
      <c r="L2238" s="300"/>
      <c r="M2238" s="300"/>
      <c r="O2238" s="302"/>
      <c r="U2238" s="355"/>
      <c r="W2238" s="355"/>
      <c r="Y2238" s="355"/>
      <c r="AA2238" s="355"/>
      <c r="AC2238" s="355"/>
      <c r="AW2238" s="359"/>
      <c r="AY2238" s="359"/>
      <c r="BA2238" s="359"/>
      <c r="BC2238" s="359"/>
      <c r="BE2238" s="359"/>
      <c r="BG2238" s="359"/>
      <c r="BI2238" s="359"/>
    </row>
    <row r="2239" spans="3:61" x14ac:dyDescent="0.2">
      <c r="C2239" s="152"/>
      <c r="E2239" s="243"/>
      <c r="F2239" s="374"/>
      <c r="G2239" s="300"/>
      <c r="H2239" s="300"/>
      <c r="I2239" s="300"/>
      <c r="J2239" s="300"/>
      <c r="K2239" s="300"/>
      <c r="L2239" s="300"/>
      <c r="M2239" s="300"/>
      <c r="O2239" s="302"/>
      <c r="U2239" s="355"/>
      <c r="W2239" s="355"/>
      <c r="Y2239" s="355"/>
      <c r="AA2239" s="355"/>
      <c r="AC2239" s="355"/>
      <c r="AW2239" s="359"/>
      <c r="AY2239" s="359"/>
      <c r="BA2239" s="359"/>
      <c r="BC2239" s="359"/>
      <c r="BE2239" s="359"/>
      <c r="BG2239" s="359"/>
      <c r="BI2239" s="359"/>
    </row>
    <row r="2240" spans="3:61" x14ac:dyDescent="0.2">
      <c r="C2240" s="152"/>
      <c r="E2240" s="243"/>
      <c r="F2240" s="374"/>
      <c r="G2240" s="300"/>
      <c r="H2240" s="300"/>
      <c r="I2240" s="300"/>
      <c r="J2240" s="300"/>
      <c r="K2240" s="300"/>
      <c r="L2240" s="300"/>
      <c r="M2240" s="300"/>
      <c r="O2240" s="302"/>
      <c r="U2240" s="355"/>
      <c r="W2240" s="355"/>
      <c r="Y2240" s="355"/>
      <c r="AA2240" s="355"/>
      <c r="AC2240" s="355"/>
      <c r="AW2240" s="359"/>
      <c r="AY2240" s="359"/>
      <c r="BA2240" s="359"/>
      <c r="BC2240" s="359"/>
      <c r="BE2240" s="359"/>
      <c r="BG2240" s="359"/>
      <c r="BI2240" s="359"/>
    </row>
    <row r="2241" spans="3:61" x14ac:dyDescent="0.2">
      <c r="C2241" s="152"/>
      <c r="E2241" s="243"/>
      <c r="F2241" s="374"/>
      <c r="G2241" s="300"/>
      <c r="H2241" s="300"/>
      <c r="I2241" s="300"/>
      <c r="J2241" s="300"/>
      <c r="K2241" s="300"/>
      <c r="L2241" s="300"/>
      <c r="M2241" s="300"/>
      <c r="O2241" s="302"/>
      <c r="U2241" s="355"/>
      <c r="W2241" s="355"/>
      <c r="Y2241" s="355"/>
      <c r="AA2241" s="355"/>
      <c r="AC2241" s="355"/>
      <c r="AW2241" s="359"/>
      <c r="AY2241" s="359"/>
      <c r="BA2241" s="359"/>
      <c r="BC2241" s="359"/>
      <c r="BE2241" s="359"/>
      <c r="BG2241" s="359"/>
      <c r="BI2241" s="359"/>
    </row>
    <row r="2242" spans="3:61" x14ac:dyDescent="0.2">
      <c r="C2242" s="152"/>
      <c r="E2242" s="243"/>
      <c r="F2242" s="374"/>
      <c r="G2242" s="300"/>
      <c r="H2242" s="300"/>
      <c r="I2242" s="300"/>
      <c r="J2242" s="300"/>
      <c r="K2242" s="300"/>
      <c r="L2242" s="300"/>
      <c r="M2242" s="300"/>
      <c r="O2242" s="302"/>
      <c r="U2242" s="355"/>
      <c r="W2242" s="355"/>
      <c r="Y2242" s="355"/>
      <c r="AA2242" s="355"/>
      <c r="AC2242" s="355"/>
      <c r="AW2242" s="359"/>
      <c r="AY2242" s="359"/>
      <c r="BA2242" s="359"/>
      <c r="BC2242" s="359"/>
      <c r="BE2242" s="359"/>
      <c r="BG2242" s="359"/>
      <c r="BI2242" s="359"/>
    </row>
    <row r="2243" spans="3:61" x14ac:dyDescent="0.2">
      <c r="C2243" s="152"/>
      <c r="E2243" s="243"/>
      <c r="F2243" s="374"/>
      <c r="G2243" s="300"/>
      <c r="H2243" s="300"/>
      <c r="I2243" s="300"/>
      <c r="J2243" s="300"/>
      <c r="K2243" s="300"/>
      <c r="L2243" s="300"/>
      <c r="M2243" s="300"/>
      <c r="O2243" s="302"/>
      <c r="U2243" s="355"/>
      <c r="W2243" s="355"/>
      <c r="Y2243" s="355"/>
      <c r="AA2243" s="355"/>
      <c r="AC2243" s="355"/>
      <c r="AW2243" s="359"/>
      <c r="AY2243" s="359"/>
      <c r="BA2243" s="359"/>
      <c r="BC2243" s="359"/>
      <c r="BE2243" s="359"/>
      <c r="BG2243" s="359"/>
      <c r="BI2243" s="359"/>
    </row>
    <row r="2244" spans="3:61" x14ac:dyDescent="0.2">
      <c r="C2244" s="152"/>
      <c r="E2244" s="243"/>
      <c r="F2244" s="374"/>
      <c r="G2244" s="300"/>
      <c r="H2244" s="300"/>
      <c r="I2244" s="300"/>
      <c r="J2244" s="300"/>
      <c r="K2244" s="300"/>
      <c r="L2244" s="300"/>
      <c r="M2244" s="300"/>
      <c r="O2244" s="302"/>
      <c r="U2244" s="355"/>
      <c r="W2244" s="355"/>
      <c r="Y2244" s="355"/>
      <c r="AA2244" s="355"/>
      <c r="AC2244" s="355"/>
      <c r="AW2244" s="359"/>
      <c r="AY2244" s="359"/>
      <c r="BA2244" s="359"/>
      <c r="BC2244" s="359"/>
      <c r="BE2244" s="359"/>
      <c r="BG2244" s="359"/>
      <c r="BI2244" s="359"/>
    </row>
    <row r="2245" spans="3:61" x14ac:dyDescent="0.2">
      <c r="C2245" s="152"/>
      <c r="E2245" s="243"/>
      <c r="F2245" s="374"/>
      <c r="G2245" s="300"/>
      <c r="H2245" s="300"/>
      <c r="I2245" s="300"/>
      <c r="J2245" s="300"/>
      <c r="K2245" s="300"/>
      <c r="L2245" s="300"/>
      <c r="M2245" s="300"/>
      <c r="O2245" s="302"/>
      <c r="U2245" s="355"/>
      <c r="W2245" s="355"/>
      <c r="Y2245" s="355"/>
      <c r="AA2245" s="355"/>
      <c r="AC2245" s="355"/>
      <c r="AW2245" s="359"/>
      <c r="AY2245" s="359"/>
      <c r="BA2245" s="359"/>
      <c r="BC2245" s="359"/>
      <c r="BE2245" s="359"/>
      <c r="BG2245" s="359"/>
      <c r="BI2245" s="359"/>
    </row>
    <row r="2246" spans="3:61" x14ac:dyDescent="0.2">
      <c r="C2246" s="152"/>
      <c r="E2246" s="243"/>
      <c r="F2246" s="374"/>
      <c r="G2246" s="300"/>
      <c r="H2246" s="300"/>
      <c r="I2246" s="300"/>
      <c r="J2246" s="300"/>
      <c r="K2246" s="300"/>
      <c r="L2246" s="300"/>
      <c r="M2246" s="300"/>
      <c r="O2246" s="302"/>
      <c r="U2246" s="355"/>
      <c r="W2246" s="355"/>
      <c r="Y2246" s="355"/>
      <c r="AA2246" s="355"/>
      <c r="AC2246" s="355"/>
      <c r="AW2246" s="359"/>
      <c r="AY2246" s="359"/>
      <c r="BA2246" s="359"/>
      <c r="BC2246" s="359"/>
      <c r="BE2246" s="359"/>
      <c r="BG2246" s="359"/>
      <c r="BI2246" s="359"/>
    </row>
    <row r="2247" spans="3:61" x14ac:dyDescent="0.2">
      <c r="C2247" s="152"/>
      <c r="E2247" s="243"/>
      <c r="F2247" s="374"/>
      <c r="G2247" s="300"/>
      <c r="H2247" s="300"/>
      <c r="I2247" s="300"/>
      <c r="J2247" s="300"/>
      <c r="K2247" s="300"/>
      <c r="L2247" s="300"/>
      <c r="M2247" s="300"/>
      <c r="O2247" s="302"/>
      <c r="U2247" s="355"/>
      <c r="W2247" s="355"/>
      <c r="Y2247" s="355"/>
      <c r="AA2247" s="355"/>
      <c r="AC2247" s="355"/>
      <c r="AW2247" s="359"/>
      <c r="AY2247" s="359"/>
      <c r="BA2247" s="359"/>
      <c r="BC2247" s="359"/>
      <c r="BE2247" s="359"/>
      <c r="BG2247" s="359"/>
      <c r="BI2247" s="359"/>
    </row>
    <row r="2248" spans="3:61" x14ac:dyDescent="0.2">
      <c r="C2248" s="152"/>
      <c r="E2248" s="243"/>
      <c r="F2248" s="374"/>
      <c r="G2248" s="300"/>
      <c r="H2248" s="300"/>
      <c r="I2248" s="300"/>
      <c r="J2248" s="300"/>
      <c r="K2248" s="300"/>
      <c r="L2248" s="300"/>
      <c r="M2248" s="300"/>
      <c r="O2248" s="302"/>
      <c r="U2248" s="355"/>
      <c r="W2248" s="355"/>
      <c r="Y2248" s="355"/>
      <c r="AA2248" s="355"/>
      <c r="AC2248" s="355"/>
      <c r="AW2248" s="359"/>
      <c r="AY2248" s="359"/>
      <c r="BA2248" s="359"/>
      <c r="BC2248" s="359"/>
      <c r="BE2248" s="359"/>
      <c r="BG2248" s="359"/>
      <c r="BI2248" s="359"/>
    </row>
    <row r="2249" spans="3:61" x14ac:dyDescent="0.2">
      <c r="C2249" s="152"/>
      <c r="E2249" s="243"/>
      <c r="F2249" s="374"/>
      <c r="G2249" s="300"/>
      <c r="H2249" s="300"/>
      <c r="I2249" s="300"/>
      <c r="J2249" s="300"/>
      <c r="K2249" s="300"/>
      <c r="L2249" s="300"/>
      <c r="M2249" s="300"/>
      <c r="O2249" s="302"/>
      <c r="U2249" s="355"/>
      <c r="W2249" s="355"/>
      <c r="Y2249" s="355"/>
      <c r="AA2249" s="355"/>
      <c r="AC2249" s="355"/>
      <c r="AW2249" s="359"/>
      <c r="AY2249" s="359"/>
      <c r="BA2249" s="359"/>
      <c r="BC2249" s="359"/>
      <c r="BE2249" s="359"/>
      <c r="BG2249" s="359"/>
      <c r="BI2249" s="359"/>
    </row>
    <row r="2250" spans="3:61" x14ac:dyDescent="0.2">
      <c r="C2250" s="152"/>
      <c r="E2250" s="243"/>
      <c r="F2250" s="374"/>
      <c r="G2250" s="300"/>
      <c r="H2250" s="300"/>
      <c r="I2250" s="300"/>
      <c r="J2250" s="300"/>
      <c r="K2250" s="300"/>
      <c r="L2250" s="300"/>
      <c r="M2250" s="300"/>
      <c r="O2250" s="302"/>
      <c r="U2250" s="355"/>
      <c r="W2250" s="355"/>
      <c r="Y2250" s="355"/>
      <c r="AA2250" s="355"/>
      <c r="AC2250" s="355"/>
      <c r="AW2250" s="359"/>
      <c r="AY2250" s="359"/>
      <c r="BA2250" s="359"/>
      <c r="BC2250" s="359"/>
      <c r="BE2250" s="359"/>
      <c r="BG2250" s="359"/>
      <c r="BI2250" s="359"/>
    </row>
    <row r="2251" spans="3:61" x14ac:dyDescent="0.2">
      <c r="C2251" s="152"/>
      <c r="E2251" s="243"/>
      <c r="F2251" s="374"/>
      <c r="G2251" s="300"/>
      <c r="H2251" s="300"/>
      <c r="I2251" s="300"/>
      <c r="J2251" s="300"/>
      <c r="K2251" s="300"/>
      <c r="L2251" s="300"/>
      <c r="M2251" s="300"/>
      <c r="O2251" s="302"/>
      <c r="U2251" s="355"/>
      <c r="W2251" s="355"/>
      <c r="Y2251" s="355"/>
      <c r="AA2251" s="355"/>
      <c r="AC2251" s="355"/>
      <c r="AW2251" s="359"/>
      <c r="AY2251" s="359"/>
      <c r="BA2251" s="359"/>
      <c r="BC2251" s="359"/>
      <c r="BE2251" s="359"/>
      <c r="BG2251" s="359"/>
      <c r="BI2251" s="359"/>
    </row>
    <row r="2252" spans="3:61" x14ac:dyDescent="0.2">
      <c r="C2252" s="152"/>
      <c r="E2252" s="243"/>
      <c r="F2252" s="374"/>
      <c r="G2252" s="300"/>
      <c r="H2252" s="300"/>
      <c r="I2252" s="300"/>
      <c r="J2252" s="300"/>
      <c r="K2252" s="300"/>
      <c r="L2252" s="300"/>
      <c r="M2252" s="300"/>
      <c r="O2252" s="302"/>
      <c r="U2252" s="355"/>
      <c r="W2252" s="355"/>
      <c r="Y2252" s="355"/>
      <c r="AA2252" s="355"/>
      <c r="AC2252" s="355"/>
      <c r="AW2252" s="359"/>
      <c r="AY2252" s="359"/>
      <c r="BA2252" s="359"/>
      <c r="BC2252" s="359"/>
      <c r="BE2252" s="359"/>
      <c r="BG2252" s="359"/>
      <c r="BI2252" s="359"/>
    </row>
    <row r="2253" spans="3:61" x14ac:dyDescent="0.2">
      <c r="C2253" s="152"/>
      <c r="E2253" s="243"/>
      <c r="F2253" s="374"/>
      <c r="G2253" s="300"/>
      <c r="H2253" s="300"/>
      <c r="I2253" s="300"/>
      <c r="J2253" s="300"/>
      <c r="K2253" s="300"/>
      <c r="L2253" s="300"/>
      <c r="M2253" s="300"/>
      <c r="O2253" s="302"/>
      <c r="U2253" s="355"/>
      <c r="W2253" s="355"/>
      <c r="Y2253" s="355"/>
      <c r="AA2253" s="355"/>
      <c r="AC2253" s="355"/>
      <c r="AW2253" s="359"/>
      <c r="AY2253" s="359"/>
      <c r="BA2253" s="359"/>
      <c r="BC2253" s="359"/>
      <c r="BE2253" s="359"/>
      <c r="BG2253" s="359"/>
      <c r="BI2253" s="359"/>
    </row>
    <row r="2254" spans="3:61" x14ac:dyDescent="0.2">
      <c r="C2254" s="152"/>
      <c r="E2254" s="243"/>
      <c r="F2254" s="374"/>
      <c r="G2254" s="300"/>
      <c r="H2254" s="300"/>
      <c r="I2254" s="300"/>
      <c r="J2254" s="300"/>
      <c r="K2254" s="300"/>
      <c r="L2254" s="300"/>
      <c r="M2254" s="300"/>
      <c r="O2254" s="302"/>
      <c r="U2254" s="355"/>
      <c r="W2254" s="355"/>
      <c r="Y2254" s="355"/>
      <c r="AA2254" s="355"/>
      <c r="AC2254" s="355"/>
      <c r="AW2254" s="359"/>
      <c r="AY2254" s="359"/>
      <c r="BA2254" s="359"/>
      <c r="BC2254" s="359"/>
      <c r="BE2254" s="359"/>
      <c r="BG2254" s="359"/>
      <c r="BI2254" s="359"/>
    </row>
    <row r="2255" spans="3:61" x14ac:dyDescent="0.2">
      <c r="C2255" s="152"/>
      <c r="E2255" s="243"/>
      <c r="F2255" s="374"/>
      <c r="G2255" s="300"/>
      <c r="H2255" s="300"/>
      <c r="I2255" s="300"/>
      <c r="J2255" s="300"/>
      <c r="K2255" s="300"/>
      <c r="L2255" s="300"/>
      <c r="M2255" s="300"/>
      <c r="O2255" s="302"/>
      <c r="U2255" s="355"/>
      <c r="W2255" s="355"/>
      <c r="Y2255" s="355"/>
      <c r="AA2255" s="355"/>
      <c r="AC2255" s="355"/>
      <c r="AW2255" s="359"/>
      <c r="AY2255" s="359"/>
      <c r="BA2255" s="359"/>
      <c r="BC2255" s="359"/>
      <c r="BE2255" s="359"/>
      <c r="BG2255" s="359"/>
      <c r="BI2255" s="359"/>
    </row>
    <row r="2256" spans="3:61" x14ac:dyDescent="0.2">
      <c r="C2256" s="152"/>
      <c r="E2256" s="243"/>
      <c r="F2256" s="374"/>
      <c r="G2256" s="300"/>
      <c r="H2256" s="300"/>
      <c r="I2256" s="300"/>
      <c r="J2256" s="300"/>
      <c r="K2256" s="300"/>
      <c r="L2256" s="300"/>
      <c r="M2256" s="300"/>
      <c r="O2256" s="302"/>
      <c r="U2256" s="355"/>
      <c r="W2256" s="355"/>
      <c r="Y2256" s="355"/>
      <c r="AA2256" s="355"/>
      <c r="AC2256" s="355"/>
      <c r="AW2256" s="359"/>
      <c r="AY2256" s="359"/>
      <c r="BA2256" s="359"/>
      <c r="BC2256" s="359"/>
      <c r="BE2256" s="359"/>
      <c r="BG2256" s="359"/>
      <c r="BI2256" s="359"/>
    </row>
    <row r="2257" spans="3:61" x14ac:dyDescent="0.2">
      <c r="C2257" s="152"/>
      <c r="E2257" s="243"/>
      <c r="F2257" s="374"/>
      <c r="G2257" s="300"/>
      <c r="H2257" s="300"/>
      <c r="I2257" s="300"/>
      <c r="J2257" s="300"/>
      <c r="K2257" s="300"/>
      <c r="L2257" s="300"/>
      <c r="M2257" s="300"/>
      <c r="O2257" s="302"/>
      <c r="U2257" s="355"/>
      <c r="W2257" s="355"/>
      <c r="Y2257" s="355"/>
      <c r="AA2257" s="355"/>
      <c r="AC2257" s="355"/>
      <c r="AW2257" s="359"/>
      <c r="AY2257" s="359"/>
      <c r="BA2257" s="359"/>
      <c r="BC2257" s="359"/>
      <c r="BE2257" s="359"/>
      <c r="BG2257" s="359"/>
      <c r="BI2257" s="359"/>
    </row>
    <row r="2258" spans="3:61" x14ac:dyDescent="0.2">
      <c r="C2258" s="152"/>
      <c r="E2258" s="243"/>
      <c r="F2258" s="374"/>
      <c r="G2258" s="300"/>
      <c r="H2258" s="300"/>
      <c r="I2258" s="300"/>
      <c r="J2258" s="300"/>
      <c r="K2258" s="300"/>
      <c r="L2258" s="300"/>
      <c r="M2258" s="300"/>
      <c r="O2258" s="302"/>
      <c r="U2258" s="355"/>
      <c r="W2258" s="355"/>
      <c r="Y2258" s="355"/>
      <c r="AA2258" s="355"/>
      <c r="AC2258" s="355"/>
      <c r="AW2258" s="359"/>
      <c r="AY2258" s="359"/>
      <c r="BA2258" s="359"/>
      <c r="BC2258" s="359"/>
      <c r="BE2258" s="359"/>
      <c r="BG2258" s="359"/>
      <c r="BI2258" s="359"/>
    </row>
    <row r="2259" spans="3:61" x14ac:dyDescent="0.2">
      <c r="C2259" s="152"/>
      <c r="E2259" s="243"/>
      <c r="F2259" s="374"/>
      <c r="G2259" s="300"/>
      <c r="H2259" s="300"/>
      <c r="I2259" s="300"/>
      <c r="J2259" s="300"/>
      <c r="K2259" s="300"/>
      <c r="L2259" s="300"/>
      <c r="M2259" s="300"/>
      <c r="O2259" s="302"/>
      <c r="U2259" s="355"/>
      <c r="W2259" s="355"/>
      <c r="Y2259" s="355"/>
      <c r="AA2259" s="355"/>
      <c r="AC2259" s="355"/>
      <c r="AW2259" s="359"/>
      <c r="AY2259" s="359"/>
      <c r="BA2259" s="359"/>
      <c r="BC2259" s="359"/>
      <c r="BE2259" s="359"/>
      <c r="BG2259" s="359"/>
      <c r="BI2259" s="359"/>
    </row>
    <row r="2260" spans="3:61" x14ac:dyDescent="0.2">
      <c r="C2260" s="152"/>
      <c r="E2260" s="243"/>
      <c r="F2260" s="374"/>
      <c r="G2260" s="300"/>
      <c r="H2260" s="300"/>
      <c r="I2260" s="300"/>
      <c r="J2260" s="300"/>
      <c r="K2260" s="300"/>
      <c r="L2260" s="300"/>
      <c r="M2260" s="300"/>
      <c r="O2260" s="302"/>
      <c r="U2260" s="355"/>
      <c r="W2260" s="355"/>
      <c r="Y2260" s="355"/>
      <c r="AA2260" s="355"/>
      <c r="AC2260" s="355"/>
      <c r="AW2260" s="359"/>
      <c r="AY2260" s="359"/>
      <c r="BA2260" s="359"/>
      <c r="BC2260" s="359"/>
      <c r="BE2260" s="359"/>
      <c r="BG2260" s="359"/>
      <c r="BI2260" s="359"/>
    </row>
    <row r="2261" spans="3:61" x14ac:dyDescent="0.2">
      <c r="C2261" s="152"/>
      <c r="E2261" s="243"/>
      <c r="F2261" s="374"/>
      <c r="G2261" s="300"/>
      <c r="H2261" s="300"/>
      <c r="I2261" s="300"/>
      <c r="J2261" s="300"/>
      <c r="K2261" s="300"/>
      <c r="L2261" s="300"/>
      <c r="M2261" s="300"/>
      <c r="O2261" s="302"/>
      <c r="U2261" s="355"/>
      <c r="W2261" s="355"/>
      <c r="Y2261" s="355"/>
      <c r="AA2261" s="355"/>
      <c r="AC2261" s="355"/>
      <c r="AW2261" s="359"/>
      <c r="AY2261" s="359"/>
      <c r="BA2261" s="359"/>
      <c r="BC2261" s="359"/>
      <c r="BE2261" s="359"/>
      <c r="BG2261" s="359"/>
      <c r="BI2261" s="359"/>
    </row>
    <row r="2262" spans="3:61" x14ac:dyDescent="0.2">
      <c r="C2262" s="152"/>
      <c r="E2262" s="243"/>
      <c r="F2262" s="374"/>
      <c r="G2262" s="300"/>
      <c r="H2262" s="300"/>
      <c r="I2262" s="300"/>
      <c r="J2262" s="300"/>
      <c r="K2262" s="300"/>
      <c r="L2262" s="300"/>
      <c r="M2262" s="300"/>
      <c r="O2262" s="302"/>
      <c r="U2262" s="355"/>
      <c r="W2262" s="355"/>
      <c r="Y2262" s="355"/>
      <c r="AA2262" s="355"/>
      <c r="AC2262" s="355"/>
      <c r="AW2262" s="359"/>
      <c r="AY2262" s="359"/>
      <c r="BA2262" s="359"/>
      <c r="BC2262" s="359"/>
      <c r="BE2262" s="359"/>
      <c r="BG2262" s="359"/>
      <c r="BI2262" s="359"/>
    </row>
    <row r="2263" spans="3:61" x14ac:dyDescent="0.2">
      <c r="C2263" s="152"/>
      <c r="E2263" s="243"/>
      <c r="F2263" s="374"/>
      <c r="G2263" s="300"/>
      <c r="H2263" s="300"/>
      <c r="I2263" s="300"/>
      <c r="J2263" s="300"/>
      <c r="K2263" s="300"/>
      <c r="L2263" s="300"/>
      <c r="M2263" s="300"/>
      <c r="O2263" s="302"/>
      <c r="U2263" s="355"/>
      <c r="W2263" s="355"/>
      <c r="Y2263" s="355"/>
      <c r="AA2263" s="355"/>
      <c r="AC2263" s="355"/>
      <c r="AW2263" s="359"/>
      <c r="AY2263" s="359"/>
      <c r="BA2263" s="359"/>
      <c r="BC2263" s="359"/>
      <c r="BE2263" s="359"/>
      <c r="BG2263" s="359"/>
      <c r="BI2263" s="359"/>
    </row>
    <row r="2264" spans="3:61" x14ac:dyDescent="0.2">
      <c r="C2264" s="152"/>
      <c r="E2264" s="243"/>
      <c r="F2264" s="374"/>
      <c r="G2264" s="300"/>
      <c r="H2264" s="300"/>
      <c r="I2264" s="300"/>
      <c r="J2264" s="300"/>
      <c r="K2264" s="300"/>
      <c r="L2264" s="300"/>
      <c r="M2264" s="300"/>
      <c r="O2264" s="302"/>
      <c r="U2264" s="355"/>
      <c r="W2264" s="355"/>
      <c r="Y2264" s="355"/>
      <c r="AA2264" s="355"/>
      <c r="AC2264" s="355"/>
      <c r="AW2264" s="359"/>
      <c r="AY2264" s="359"/>
      <c r="BA2264" s="359"/>
      <c r="BC2264" s="359"/>
      <c r="BE2264" s="359"/>
      <c r="BG2264" s="359"/>
      <c r="BI2264" s="359"/>
    </row>
    <row r="2265" spans="3:61" x14ac:dyDescent="0.2">
      <c r="C2265" s="152"/>
      <c r="E2265" s="243"/>
      <c r="F2265" s="374"/>
      <c r="G2265" s="300"/>
      <c r="H2265" s="300"/>
      <c r="I2265" s="300"/>
      <c r="J2265" s="300"/>
      <c r="K2265" s="300"/>
      <c r="L2265" s="300"/>
      <c r="M2265" s="300"/>
      <c r="O2265" s="302"/>
      <c r="U2265" s="355"/>
      <c r="W2265" s="355"/>
      <c r="Y2265" s="355"/>
      <c r="AA2265" s="355"/>
      <c r="AC2265" s="355"/>
      <c r="AW2265" s="359"/>
      <c r="AY2265" s="359"/>
      <c r="BA2265" s="359"/>
      <c r="BC2265" s="359"/>
      <c r="BE2265" s="359"/>
      <c r="BG2265" s="359"/>
      <c r="BI2265" s="359"/>
    </row>
    <row r="2266" spans="3:61" x14ac:dyDescent="0.2">
      <c r="C2266" s="152"/>
      <c r="E2266" s="243"/>
      <c r="F2266" s="374"/>
      <c r="G2266" s="300"/>
      <c r="H2266" s="300"/>
      <c r="I2266" s="300"/>
      <c r="J2266" s="300"/>
      <c r="K2266" s="300"/>
      <c r="L2266" s="300"/>
      <c r="M2266" s="300"/>
      <c r="O2266" s="302"/>
      <c r="U2266" s="355"/>
      <c r="W2266" s="355"/>
      <c r="Y2266" s="355"/>
      <c r="AA2266" s="355"/>
      <c r="AC2266" s="355"/>
      <c r="AW2266" s="359"/>
      <c r="AY2266" s="359"/>
      <c r="BA2266" s="359"/>
      <c r="BC2266" s="359"/>
      <c r="BE2266" s="359"/>
      <c r="BG2266" s="359"/>
      <c r="BI2266" s="359"/>
    </row>
    <row r="2267" spans="3:61" x14ac:dyDescent="0.2">
      <c r="C2267" s="152"/>
      <c r="E2267" s="243"/>
      <c r="F2267" s="374"/>
      <c r="G2267" s="300"/>
      <c r="H2267" s="300"/>
      <c r="I2267" s="300"/>
      <c r="J2267" s="300"/>
      <c r="K2267" s="300"/>
      <c r="L2267" s="300"/>
      <c r="M2267" s="300"/>
      <c r="O2267" s="302"/>
      <c r="U2267" s="355"/>
      <c r="W2267" s="355"/>
      <c r="Y2267" s="355"/>
      <c r="AA2267" s="355"/>
      <c r="AC2267" s="355"/>
      <c r="AW2267" s="359"/>
      <c r="AY2267" s="359"/>
      <c r="BA2267" s="359"/>
      <c r="BC2267" s="359"/>
      <c r="BE2267" s="359"/>
      <c r="BG2267" s="359"/>
      <c r="BI2267" s="359"/>
    </row>
    <row r="2268" spans="3:61" x14ac:dyDescent="0.2">
      <c r="C2268" s="152"/>
      <c r="E2268" s="243"/>
      <c r="F2268" s="374"/>
      <c r="G2268" s="300"/>
      <c r="H2268" s="300"/>
      <c r="I2268" s="300"/>
      <c r="J2268" s="300"/>
      <c r="K2268" s="300"/>
      <c r="L2268" s="300"/>
      <c r="M2268" s="300"/>
      <c r="O2268" s="302"/>
      <c r="U2268" s="355"/>
      <c r="W2268" s="355"/>
      <c r="Y2268" s="355"/>
      <c r="AA2268" s="355"/>
      <c r="AC2268" s="355"/>
      <c r="AW2268" s="359"/>
      <c r="AY2268" s="359"/>
      <c r="BA2268" s="359"/>
      <c r="BC2268" s="359"/>
      <c r="BE2268" s="359"/>
      <c r="BG2268" s="359"/>
      <c r="BI2268" s="359"/>
    </row>
    <row r="2269" spans="3:61" x14ac:dyDescent="0.2">
      <c r="C2269" s="152"/>
      <c r="E2269" s="243"/>
      <c r="F2269" s="374"/>
      <c r="G2269" s="300"/>
      <c r="H2269" s="300"/>
      <c r="I2269" s="300"/>
      <c r="J2269" s="300"/>
      <c r="K2269" s="300"/>
      <c r="L2269" s="300"/>
      <c r="M2269" s="300"/>
      <c r="O2269" s="302"/>
      <c r="U2269" s="355"/>
      <c r="W2269" s="355"/>
      <c r="Y2269" s="355"/>
      <c r="AA2269" s="355"/>
      <c r="AC2269" s="355"/>
      <c r="AW2269" s="359"/>
      <c r="AY2269" s="359"/>
      <c r="BA2269" s="359"/>
      <c r="BC2269" s="359"/>
      <c r="BE2269" s="359"/>
      <c r="BG2269" s="359"/>
      <c r="BI2269" s="359"/>
    </row>
    <row r="2270" spans="3:61" x14ac:dyDescent="0.2">
      <c r="C2270" s="152"/>
      <c r="E2270" s="243"/>
      <c r="F2270" s="374"/>
      <c r="G2270" s="300"/>
      <c r="H2270" s="300"/>
      <c r="I2270" s="300"/>
      <c r="J2270" s="300"/>
      <c r="K2270" s="300"/>
      <c r="L2270" s="300"/>
      <c r="M2270" s="300"/>
      <c r="O2270" s="302"/>
      <c r="U2270" s="355"/>
      <c r="W2270" s="355"/>
      <c r="Y2270" s="355"/>
      <c r="AA2270" s="355"/>
      <c r="AC2270" s="355"/>
      <c r="AW2270" s="359"/>
      <c r="AY2270" s="359"/>
      <c r="BA2270" s="359"/>
      <c r="BC2270" s="359"/>
      <c r="BE2270" s="359"/>
      <c r="BG2270" s="359"/>
      <c r="BI2270" s="359"/>
    </row>
    <row r="2271" spans="3:61" x14ac:dyDescent="0.2">
      <c r="C2271" s="152"/>
      <c r="E2271" s="243"/>
      <c r="F2271" s="374"/>
      <c r="G2271" s="300"/>
      <c r="H2271" s="300"/>
      <c r="I2271" s="300"/>
      <c r="J2271" s="300"/>
      <c r="K2271" s="300"/>
      <c r="L2271" s="300"/>
      <c r="M2271" s="300"/>
      <c r="O2271" s="302"/>
      <c r="U2271" s="355"/>
      <c r="W2271" s="355"/>
      <c r="Y2271" s="355"/>
      <c r="AA2271" s="355"/>
      <c r="AC2271" s="355"/>
      <c r="AW2271" s="359"/>
      <c r="AY2271" s="359"/>
      <c r="BA2271" s="359"/>
      <c r="BC2271" s="359"/>
      <c r="BE2271" s="359"/>
      <c r="BG2271" s="359"/>
      <c r="BI2271" s="359"/>
    </row>
    <row r="2272" spans="3:61" x14ac:dyDescent="0.2">
      <c r="C2272" s="152"/>
      <c r="E2272" s="243"/>
      <c r="F2272" s="374"/>
      <c r="G2272" s="300"/>
      <c r="H2272" s="300"/>
      <c r="I2272" s="300"/>
      <c r="J2272" s="300"/>
      <c r="K2272" s="300"/>
      <c r="L2272" s="300"/>
      <c r="M2272" s="300"/>
      <c r="O2272" s="302"/>
      <c r="U2272" s="355"/>
      <c r="W2272" s="355"/>
      <c r="Y2272" s="355"/>
      <c r="AA2272" s="355"/>
      <c r="AC2272" s="355"/>
      <c r="AW2272" s="359"/>
      <c r="AY2272" s="359"/>
      <c r="BA2272" s="359"/>
      <c r="BC2272" s="359"/>
      <c r="BE2272" s="359"/>
      <c r="BG2272" s="359"/>
      <c r="BI2272" s="359"/>
    </row>
    <row r="2273" spans="3:61" x14ac:dyDescent="0.2">
      <c r="C2273" s="152"/>
      <c r="E2273" s="243"/>
      <c r="F2273" s="374"/>
      <c r="G2273" s="300"/>
      <c r="H2273" s="300"/>
      <c r="I2273" s="300"/>
      <c r="J2273" s="300"/>
      <c r="K2273" s="300"/>
      <c r="L2273" s="300"/>
      <c r="M2273" s="300"/>
      <c r="O2273" s="302"/>
      <c r="U2273" s="355"/>
      <c r="W2273" s="355"/>
      <c r="Y2273" s="355"/>
      <c r="AA2273" s="355"/>
      <c r="AC2273" s="355"/>
      <c r="AW2273" s="359"/>
      <c r="AY2273" s="359"/>
      <c r="BA2273" s="359"/>
      <c r="BC2273" s="359"/>
      <c r="BE2273" s="359"/>
      <c r="BG2273" s="359"/>
      <c r="BI2273" s="359"/>
    </row>
    <row r="2274" spans="3:61" x14ac:dyDescent="0.2">
      <c r="C2274" s="152"/>
      <c r="E2274" s="243"/>
      <c r="F2274" s="374"/>
      <c r="G2274" s="300"/>
      <c r="H2274" s="300"/>
      <c r="I2274" s="300"/>
      <c r="J2274" s="300"/>
      <c r="K2274" s="300"/>
      <c r="L2274" s="300"/>
      <c r="M2274" s="300"/>
      <c r="O2274" s="302"/>
      <c r="U2274" s="355"/>
      <c r="W2274" s="355"/>
      <c r="Y2274" s="355"/>
      <c r="AA2274" s="355"/>
      <c r="AC2274" s="355"/>
      <c r="AW2274" s="359"/>
      <c r="AY2274" s="359"/>
      <c r="BA2274" s="359"/>
      <c r="BC2274" s="359"/>
      <c r="BE2274" s="359"/>
      <c r="BG2274" s="359"/>
      <c r="BI2274" s="359"/>
    </row>
    <row r="2275" spans="3:61" x14ac:dyDescent="0.2">
      <c r="C2275" s="152"/>
      <c r="E2275" s="243"/>
      <c r="F2275" s="374"/>
      <c r="G2275" s="300"/>
      <c r="H2275" s="300"/>
      <c r="I2275" s="300"/>
      <c r="J2275" s="300"/>
      <c r="K2275" s="300"/>
      <c r="L2275" s="300"/>
      <c r="M2275" s="300"/>
      <c r="O2275" s="302"/>
      <c r="U2275" s="355"/>
      <c r="W2275" s="355"/>
      <c r="Y2275" s="355"/>
      <c r="AA2275" s="355"/>
      <c r="AC2275" s="355"/>
      <c r="AW2275" s="359"/>
      <c r="AY2275" s="359"/>
      <c r="BA2275" s="359"/>
      <c r="BC2275" s="359"/>
      <c r="BE2275" s="359"/>
      <c r="BG2275" s="359"/>
      <c r="BI2275" s="359"/>
    </row>
    <row r="2276" spans="3:61" x14ac:dyDescent="0.2">
      <c r="C2276" s="152"/>
      <c r="E2276" s="243"/>
      <c r="F2276" s="374"/>
      <c r="G2276" s="300"/>
      <c r="H2276" s="300"/>
      <c r="I2276" s="300"/>
      <c r="J2276" s="300"/>
      <c r="K2276" s="300"/>
      <c r="L2276" s="300"/>
      <c r="M2276" s="300"/>
      <c r="O2276" s="302"/>
      <c r="U2276" s="355"/>
      <c r="W2276" s="355"/>
      <c r="Y2276" s="355"/>
      <c r="AA2276" s="355"/>
      <c r="AC2276" s="355"/>
      <c r="AW2276" s="359"/>
      <c r="AY2276" s="359"/>
      <c r="BA2276" s="359"/>
      <c r="BC2276" s="359"/>
      <c r="BE2276" s="359"/>
      <c r="BG2276" s="359"/>
      <c r="BI2276" s="359"/>
    </row>
    <row r="2277" spans="3:61" x14ac:dyDescent="0.2">
      <c r="C2277" s="152"/>
      <c r="E2277" s="243"/>
      <c r="F2277" s="374"/>
      <c r="G2277" s="300"/>
      <c r="H2277" s="300"/>
      <c r="I2277" s="300"/>
      <c r="J2277" s="300"/>
      <c r="K2277" s="300"/>
      <c r="L2277" s="300"/>
      <c r="M2277" s="300"/>
      <c r="O2277" s="302"/>
      <c r="U2277" s="355"/>
      <c r="W2277" s="355"/>
      <c r="Y2277" s="355"/>
      <c r="AA2277" s="355"/>
      <c r="AC2277" s="355"/>
      <c r="AW2277" s="359"/>
      <c r="AY2277" s="359"/>
      <c r="BA2277" s="359"/>
      <c r="BC2277" s="359"/>
      <c r="BE2277" s="359"/>
      <c r="BG2277" s="359"/>
      <c r="BI2277" s="359"/>
    </row>
    <row r="2278" spans="3:61" x14ac:dyDescent="0.2">
      <c r="C2278" s="152"/>
      <c r="E2278" s="243"/>
      <c r="F2278" s="374"/>
      <c r="G2278" s="300"/>
      <c r="H2278" s="300"/>
      <c r="I2278" s="300"/>
      <c r="J2278" s="300"/>
      <c r="K2278" s="300"/>
      <c r="L2278" s="300"/>
      <c r="M2278" s="300"/>
      <c r="O2278" s="302"/>
      <c r="U2278" s="355"/>
      <c r="W2278" s="355"/>
      <c r="Y2278" s="355"/>
      <c r="AA2278" s="355"/>
      <c r="AC2278" s="355"/>
      <c r="AW2278" s="359"/>
      <c r="AY2278" s="359"/>
      <c r="BA2278" s="359"/>
      <c r="BC2278" s="359"/>
      <c r="BE2278" s="359"/>
      <c r="BG2278" s="359"/>
      <c r="BI2278" s="359"/>
    </row>
    <row r="2279" spans="3:61" x14ac:dyDescent="0.2">
      <c r="C2279" s="152"/>
      <c r="E2279" s="243"/>
      <c r="F2279" s="374"/>
      <c r="G2279" s="300"/>
      <c r="H2279" s="300"/>
      <c r="I2279" s="300"/>
      <c r="J2279" s="300"/>
      <c r="K2279" s="300"/>
      <c r="L2279" s="300"/>
      <c r="M2279" s="300"/>
      <c r="O2279" s="302"/>
      <c r="U2279" s="355"/>
      <c r="W2279" s="355"/>
      <c r="Y2279" s="355"/>
      <c r="AA2279" s="355"/>
      <c r="AC2279" s="355"/>
      <c r="AW2279" s="359"/>
      <c r="AY2279" s="359"/>
      <c r="BA2279" s="359"/>
      <c r="BC2279" s="359"/>
      <c r="BE2279" s="359"/>
      <c r="BG2279" s="359"/>
      <c r="BI2279" s="359"/>
    </row>
    <row r="2280" spans="3:61" x14ac:dyDescent="0.2">
      <c r="C2280" s="152"/>
      <c r="E2280" s="243"/>
      <c r="F2280" s="374"/>
      <c r="G2280" s="300"/>
      <c r="H2280" s="300"/>
      <c r="I2280" s="300"/>
      <c r="J2280" s="300"/>
      <c r="K2280" s="300"/>
      <c r="L2280" s="300"/>
      <c r="M2280" s="300"/>
      <c r="O2280" s="302"/>
      <c r="U2280" s="355"/>
      <c r="W2280" s="355"/>
      <c r="Y2280" s="355"/>
      <c r="AA2280" s="355"/>
      <c r="AC2280" s="355"/>
      <c r="AW2280" s="359"/>
      <c r="AY2280" s="359"/>
      <c r="BA2280" s="359"/>
      <c r="BC2280" s="359"/>
      <c r="BE2280" s="359"/>
      <c r="BG2280" s="359"/>
      <c r="BI2280" s="359"/>
    </row>
    <row r="2281" spans="3:61" x14ac:dyDescent="0.2">
      <c r="C2281" s="152"/>
      <c r="E2281" s="243"/>
      <c r="F2281" s="374"/>
      <c r="G2281" s="300"/>
      <c r="H2281" s="300"/>
      <c r="I2281" s="300"/>
      <c r="J2281" s="300"/>
      <c r="K2281" s="300"/>
      <c r="L2281" s="300"/>
      <c r="M2281" s="300"/>
      <c r="O2281" s="302"/>
      <c r="U2281" s="355"/>
      <c r="W2281" s="355"/>
      <c r="Y2281" s="355"/>
      <c r="AA2281" s="355"/>
      <c r="AC2281" s="355"/>
      <c r="AW2281" s="359"/>
      <c r="AY2281" s="359"/>
      <c r="BA2281" s="359"/>
      <c r="BC2281" s="359"/>
      <c r="BE2281" s="359"/>
      <c r="BG2281" s="359"/>
      <c r="BI2281" s="359"/>
    </row>
    <row r="2282" spans="3:61" x14ac:dyDescent="0.2">
      <c r="C2282" s="152"/>
      <c r="E2282" s="243"/>
      <c r="F2282" s="374"/>
      <c r="G2282" s="300"/>
      <c r="H2282" s="300"/>
      <c r="I2282" s="300"/>
      <c r="J2282" s="300"/>
      <c r="K2282" s="300"/>
      <c r="L2282" s="300"/>
      <c r="M2282" s="300"/>
      <c r="O2282" s="302"/>
      <c r="U2282" s="355"/>
      <c r="W2282" s="355"/>
      <c r="Y2282" s="355"/>
      <c r="AA2282" s="355"/>
      <c r="AC2282" s="355"/>
      <c r="AW2282" s="359"/>
      <c r="AY2282" s="359"/>
      <c r="BA2282" s="359"/>
      <c r="BC2282" s="359"/>
      <c r="BE2282" s="359"/>
      <c r="BG2282" s="359"/>
      <c r="BI2282" s="359"/>
    </row>
    <row r="2283" spans="3:61" x14ac:dyDescent="0.2">
      <c r="C2283" s="152"/>
      <c r="E2283" s="243"/>
      <c r="F2283" s="374"/>
      <c r="G2283" s="300"/>
      <c r="H2283" s="300"/>
      <c r="I2283" s="300"/>
      <c r="J2283" s="300"/>
      <c r="K2283" s="300"/>
      <c r="L2283" s="300"/>
      <c r="M2283" s="300"/>
      <c r="O2283" s="302"/>
      <c r="U2283" s="355"/>
      <c r="W2283" s="355"/>
      <c r="Y2283" s="355"/>
      <c r="AA2283" s="355"/>
      <c r="AC2283" s="355"/>
      <c r="AW2283" s="359"/>
      <c r="AY2283" s="359"/>
      <c r="BA2283" s="359"/>
      <c r="BC2283" s="359"/>
      <c r="BE2283" s="359"/>
      <c r="BG2283" s="359"/>
      <c r="BI2283" s="359"/>
    </row>
    <row r="2284" spans="3:61" x14ac:dyDescent="0.2">
      <c r="C2284" s="152"/>
      <c r="E2284" s="243"/>
      <c r="F2284" s="374"/>
      <c r="G2284" s="300"/>
      <c r="H2284" s="300"/>
      <c r="I2284" s="300"/>
      <c r="J2284" s="300"/>
      <c r="K2284" s="300"/>
      <c r="L2284" s="300"/>
      <c r="M2284" s="300"/>
      <c r="O2284" s="302"/>
      <c r="U2284" s="355"/>
      <c r="W2284" s="355"/>
      <c r="Y2284" s="355"/>
      <c r="AA2284" s="355"/>
      <c r="AC2284" s="355"/>
      <c r="AW2284" s="359"/>
      <c r="AY2284" s="359"/>
      <c r="BA2284" s="359"/>
      <c r="BC2284" s="359"/>
      <c r="BE2284" s="359"/>
      <c r="BG2284" s="359"/>
      <c r="BI2284" s="359"/>
    </row>
    <row r="2285" spans="3:61" x14ac:dyDescent="0.2">
      <c r="C2285" s="152"/>
      <c r="E2285" s="243"/>
      <c r="F2285" s="374"/>
      <c r="G2285" s="300"/>
      <c r="H2285" s="300"/>
      <c r="I2285" s="300"/>
      <c r="J2285" s="300"/>
      <c r="K2285" s="300"/>
      <c r="L2285" s="300"/>
      <c r="M2285" s="300"/>
      <c r="O2285" s="302"/>
      <c r="U2285" s="355"/>
      <c r="W2285" s="355"/>
      <c r="Y2285" s="355"/>
      <c r="AA2285" s="355"/>
      <c r="AC2285" s="355"/>
      <c r="AW2285" s="359"/>
      <c r="AY2285" s="359"/>
      <c r="BA2285" s="359"/>
      <c r="BC2285" s="359"/>
      <c r="BE2285" s="359"/>
      <c r="BG2285" s="359"/>
      <c r="BI2285" s="359"/>
    </row>
    <row r="2286" spans="3:61" x14ac:dyDescent="0.2">
      <c r="C2286" s="152"/>
      <c r="E2286" s="243"/>
      <c r="F2286" s="374"/>
      <c r="G2286" s="300"/>
      <c r="H2286" s="300"/>
      <c r="I2286" s="300"/>
      <c r="J2286" s="300"/>
      <c r="K2286" s="300"/>
      <c r="L2286" s="300"/>
      <c r="M2286" s="300"/>
      <c r="O2286" s="302"/>
      <c r="U2286" s="355"/>
      <c r="W2286" s="355"/>
      <c r="Y2286" s="355"/>
      <c r="AA2286" s="355"/>
      <c r="AC2286" s="355"/>
      <c r="AW2286" s="359"/>
      <c r="AY2286" s="359"/>
      <c r="BA2286" s="359"/>
      <c r="BC2286" s="359"/>
      <c r="BE2286" s="359"/>
      <c r="BG2286" s="359"/>
      <c r="BI2286" s="359"/>
    </row>
    <row r="2287" spans="3:61" x14ac:dyDescent="0.2">
      <c r="C2287" s="152"/>
      <c r="E2287" s="243"/>
      <c r="F2287" s="374"/>
      <c r="G2287" s="300"/>
      <c r="H2287" s="300"/>
      <c r="I2287" s="300"/>
      <c r="J2287" s="300"/>
      <c r="K2287" s="300"/>
      <c r="L2287" s="300"/>
      <c r="M2287" s="300"/>
      <c r="O2287" s="302"/>
      <c r="U2287" s="355"/>
      <c r="W2287" s="355"/>
      <c r="Y2287" s="355"/>
      <c r="AA2287" s="355"/>
      <c r="AC2287" s="355"/>
      <c r="AW2287" s="359"/>
      <c r="AY2287" s="359"/>
      <c r="BA2287" s="359"/>
      <c r="BC2287" s="359"/>
      <c r="BE2287" s="359"/>
      <c r="BG2287" s="359"/>
      <c r="BI2287" s="359"/>
    </row>
    <row r="2288" spans="3:61" x14ac:dyDescent="0.2">
      <c r="C2288" s="152"/>
      <c r="E2288" s="243"/>
      <c r="F2288" s="374"/>
      <c r="G2288" s="300"/>
      <c r="H2288" s="300"/>
      <c r="I2288" s="300"/>
      <c r="J2288" s="300"/>
      <c r="K2288" s="300"/>
      <c r="L2288" s="300"/>
      <c r="M2288" s="300"/>
      <c r="O2288" s="302"/>
      <c r="U2288" s="355"/>
      <c r="W2288" s="355"/>
      <c r="Y2288" s="355"/>
      <c r="AA2288" s="355"/>
      <c r="AC2288" s="355"/>
      <c r="AW2288" s="359"/>
      <c r="AY2288" s="359"/>
      <c r="BA2288" s="359"/>
      <c r="BC2288" s="359"/>
      <c r="BE2288" s="359"/>
      <c r="BG2288" s="359"/>
      <c r="BI2288" s="359"/>
    </row>
    <row r="2289" spans="3:61" x14ac:dyDescent="0.2">
      <c r="C2289" s="152"/>
      <c r="E2289" s="243"/>
      <c r="F2289" s="374"/>
      <c r="G2289" s="300"/>
      <c r="H2289" s="300"/>
      <c r="I2289" s="300"/>
      <c r="J2289" s="300"/>
      <c r="K2289" s="300"/>
      <c r="L2289" s="300"/>
      <c r="M2289" s="300"/>
      <c r="O2289" s="302"/>
      <c r="U2289" s="355"/>
      <c r="W2289" s="355"/>
      <c r="Y2289" s="355"/>
      <c r="AA2289" s="355"/>
      <c r="AC2289" s="355"/>
      <c r="AW2289" s="359"/>
      <c r="AY2289" s="359"/>
      <c r="BA2289" s="359"/>
      <c r="BC2289" s="359"/>
      <c r="BE2289" s="359"/>
      <c r="BG2289" s="359"/>
      <c r="BI2289" s="359"/>
    </row>
    <row r="2290" spans="3:61" x14ac:dyDescent="0.2">
      <c r="C2290" s="152"/>
      <c r="E2290" s="243"/>
      <c r="F2290" s="374"/>
      <c r="G2290" s="300"/>
      <c r="H2290" s="300"/>
      <c r="I2290" s="300"/>
      <c r="J2290" s="300"/>
      <c r="K2290" s="300"/>
      <c r="L2290" s="300"/>
      <c r="M2290" s="300"/>
      <c r="O2290" s="302"/>
      <c r="U2290" s="355"/>
      <c r="W2290" s="355"/>
      <c r="Y2290" s="355"/>
      <c r="AA2290" s="355"/>
      <c r="AC2290" s="355"/>
      <c r="AW2290" s="359"/>
      <c r="AY2290" s="359"/>
      <c r="BA2290" s="359"/>
      <c r="BC2290" s="359"/>
      <c r="BE2290" s="359"/>
      <c r="BG2290" s="359"/>
      <c r="BI2290" s="359"/>
    </row>
    <row r="2291" spans="3:61" x14ac:dyDescent="0.2">
      <c r="C2291" s="152"/>
      <c r="E2291" s="243"/>
      <c r="F2291" s="374"/>
      <c r="G2291" s="300"/>
      <c r="H2291" s="300"/>
      <c r="I2291" s="300"/>
      <c r="J2291" s="300"/>
      <c r="K2291" s="300"/>
      <c r="L2291" s="300"/>
      <c r="M2291" s="300"/>
      <c r="O2291" s="302"/>
      <c r="U2291" s="355"/>
      <c r="W2291" s="355"/>
      <c r="Y2291" s="355"/>
      <c r="AA2291" s="355"/>
      <c r="AC2291" s="355"/>
      <c r="AW2291" s="359"/>
      <c r="AY2291" s="359"/>
      <c r="BA2291" s="359"/>
      <c r="BC2291" s="359"/>
      <c r="BE2291" s="359"/>
      <c r="BG2291" s="359"/>
      <c r="BI2291" s="359"/>
    </row>
    <row r="2292" spans="3:61" x14ac:dyDescent="0.2">
      <c r="C2292" s="152"/>
      <c r="E2292" s="243"/>
      <c r="F2292" s="374"/>
      <c r="G2292" s="300"/>
      <c r="H2292" s="300"/>
      <c r="I2292" s="300"/>
      <c r="J2292" s="300"/>
      <c r="K2292" s="300"/>
      <c r="L2292" s="300"/>
      <c r="M2292" s="300"/>
      <c r="O2292" s="302"/>
      <c r="U2292" s="355"/>
      <c r="W2292" s="355"/>
      <c r="Y2292" s="355"/>
      <c r="AA2292" s="355"/>
      <c r="AC2292" s="355"/>
      <c r="AW2292" s="359"/>
      <c r="AY2292" s="359"/>
      <c r="BA2292" s="359"/>
      <c r="BC2292" s="359"/>
      <c r="BE2292" s="359"/>
      <c r="BG2292" s="359"/>
      <c r="BI2292" s="359"/>
    </row>
    <row r="2293" spans="3:61" x14ac:dyDescent="0.2">
      <c r="C2293" s="152"/>
      <c r="E2293" s="243"/>
      <c r="F2293" s="374"/>
      <c r="G2293" s="300"/>
      <c r="H2293" s="300"/>
      <c r="I2293" s="300"/>
      <c r="J2293" s="300"/>
      <c r="K2293" s="300"/>
      <c r="L2293" s="300"/>
      <c r="M2293" s="300"/>
      <c r="O2293" s="302"/>
      <c r="U2293" s="355"/>
      <c r="W2293" s="355"/>
      <c r="Y2293" s="355"/>
      <c r="AA2293" s="355"/>
      <c r="AC2293" s="355"/>
      <c r="AW2293" s="359"/>
      <c r="AY2293" s="359"/>
      <c r="BA2293" s="359"/>
      <c r="BC2293" s="359"/>
      <c r="BE2293" s="359"/>
      <c r="BG2293" s="359"/>
      <c r="BI2293" s="359"/>
    </row>
    <row r="2294" spans="3:61" x14ac:dyDescent="0.2">
      <c r="C2294" s="152"/>
      <c r="E2294" s="243"/>
      <c r="F2294" s="374"/>
      <c r="G2294" s="300"/>
      <c r="H2294" s="300"/>
      <c r="I2294" s="300"/>
      <c r="J2294" s="300"/>
      <c r="K2294" s="300"/>
      <c r="L2294" s="300"/>
      <c r="M2294" s="300"/>
      <c r="O2294" s="302"/>
      <c r="U2294" s="355"/>
      <c r="W2294" s="355"/>
      <c r="Y2294" s="355"/>
      <c r="AA2294" s="355"/>
      <c r="AC2294" s="355"/>
      <c r="AW2294" s="359"/>
      <c r="AY2294" s="359"/>
      <c r="BA2294" s="359"/>
      <c r="BC2294" s="359"/>
      <c r="BE2294" s="359"/>
      <c r="BG2294" s="359"/>
      <c r="BI2294" s="359"/>
    </row>
    <row r="2295" spans="3:61" x14ac:dyDescent="0.2">
      <c r="C2295" s="152"/>
      <c r="E2295" s="243"/>
      <c r="F2295" s="374"/>
      <c r="G2295" s="300"/>
      <c r="H2295" s="300"/>
      <c r="I2295" s="300"/>
      <c r="J2295" s="300"/>
      <c r="K2295" s="300"/>
      <c r="L2295" s="300"/>
      <c r="M2295" s="300"/>
      <c r="O2295" s="302"/>
      <c r="U2295" s="355"/>
      <c r="W2295" s="355"/>
      <c r="Y2295" s="355"/>
      <c r="AA2295" s="355"/>
      <c r="AC2295" s="355"/>
      <c r="AW2295" s="359"/>
      <c r="AY2295" s="359"/>
      <c r="BA2295" s="359"/>
      <c r="BC2295" s="359"/>
      <c r="BE2295" s="359"/>
      <c r="BG2295" s="359"/>
      <c r="BI2295" s="359"/>
    </row>
    <row r="2296" spans="3:61" x14ac:dyDescent="0.2">
      <c r="C2296" s="152"/>
      <c r="E2296" s="243"/>
      <c r="F2296" s="374"/>
      <c r="G2296" s="300"/>
      <c r="H2296" s="300"/>
      <c r="I2296" s="300"/>
      <c r="J2296" s="300"/>
      <c r="K2296" s="300"/>
      <c r="L2296" s="300"/>
      <c r="M2296" s="300"/>
      <c r="O2296" s="302"/>
      <c r="U2296" s="355"/>
      <c r="W2296" s="355"/>
      <c r="Y2296" s="355"/>
      <c r="AA2296" s="355"/>
      <c r="AC2296" s="355"/>
      <c r="AW2296" s="359"/>
      <c r="AY2296" s="359"/>
      <c r="BA2296" s="359"/>
      <c r="BC2296" s="359"/>
      <c r="BE2296" s="359"/>
      <c r="BG2296" s="359"/>
      <c r="BI2296" s="359"/>
    </row>
    <row r="2297" spans="3:61" x14ac:dyDescent="0.2">
      <c r="C2297" s="152"/>
      <c r="E2297" s="243"/>
      <c r="F2297" s="374"/>
      <c r="G2297" s="300"/>
      <c r="H2297" s="300"/>
      <c r="I2297" s="300"/>
      <c r="J2297" s="300"/>
      <c r="K2297" s="300"/>
      <c r="L2297" s="300"/>
      <c r="M2297" s="300"/>
      <c r="O2297" s="302"/>
      <c r="U2297" s="355"/>
      <c r="W2297" s="355"/>
      <c r="Y2297" s="355"/>
      <c r="AA2297" s="355"/>
      <c r="AC2297" s="355"/>
      <c r="AW2297" s="359"/>
      <c r="AY2297" s="359"/>
      <c r="BA2297" s="359"/>
      <c r="BC2297" s="359"/>
      <c r="BE2297" s="359"/>
      <c r="BG2297" s="359"/>
      <c r="BI2297" s="359"/>
    </row>
    <row r="2298" spans="3:61" x14ac:dyDescent="0.2">
      <c r="C2298" s="152"/>
      <c r="E2298" s="243"/>
      <c r="F2298" s="374"/>
      <c r="G2298" s="300"/>
      <c r="H2298" s="300"/>
      <c r="I2298" s="300"/>
      <c r="J2298" s="300"/>
      <c r="K2298" s="300"/>
      <c r="L2298" s="300"/>
      <c r="M2298" s="300"/>
      <c r="O2298" s="302"/>
      <c r="U2298" s="355"/>
      <c r="W2298" s="355"/>
      <c r="Y2298" s="355"/>
      <c r="AA2298" s="355"/>
      <c r="AC2298" s="355"/>
      <c r="AW2298" s="359"/>
      <c r="AY2298" s="359"/>
      <c r="BA2298" s="359"/>
      <c r="BC2298" s="359"/>
      <c r="BE2298" s="359"/>
      <c r="BG2298" s="359"/>
      <c r="BI2298" s="359"/>
    </row>
    <row r="2299" spans="3:61" x14ac:dyDescent="0.2">
      <c r="C2299" s="152"/>
      <c r="E2299" s="243"/>
      <c r="F2299" s="374"/>
      <c r="G2299" s="300"/>
      <c r="H2299" s="300"/>
      <c r="I2299" s="300"/>
      <c r="J2299" s="300"/>
      <c r="K2299" s="300"/>
      <c r="L2299" s="300"/>
      <c r="M2299" s="300"/>
      <c r="O2299" s="302"/>
      <c r="U2299" s="355"/>
      <c r="W2299" s="355"/>
      <c r="Y2299" s="355"/>
      <c r="AA2299" s="355"/>
      <c r="AC2299" s="355"/>
      <c r="AW2299" s="359"/>
      <c r="AY2299" s="359"/>
      <c r="BA2299" s="359"/>
      <c r="BC2299" s="359"/>
      <c r="BE2299" s="359"/>
      <c r="BG2299" s="359"/>
      <c r="BI2299" s="359"/>
    </row>
    <row r="2300" spans="3:61" x14ac:dyDescent="0.2">
      <c r="C2300" s="152"/>
      <c r="E2300" s="243"/>
      <c r="F2300" s="374"/>
      <c r="G2300" s="300"/>
      <c r="H2300" s="300"/>
      <c r="I2300" s="300"/>
      <c r="J2300" s="300"/>
      <c r="K2300" s="300"/>
      <c r="L2300" s="300"/>
      <c r="M2300" s="300"/>
      <c r="O2300" s="302"/>
      <c r="U2300" s="355"/>
      <c r="W2300" s="355"/>
      <c r="Y2300" s="355"/>
      <c r="AA2300" s="355"/>
      <c r="AC2300" s="355"/>
      <c r="AW2300" s="359"/>
      <c r="AY2300" s="359"/>
      <c r="BA2300" s="359"/>
      <c r="BC2300" s="359"/>
      <c r="BE2300" s="359"/>
      <c r="BG2300" s="359"/>
      <c r="BI2300" s="359"/>
    </row>
    <row r="2301" spans="3:61" x14ac:dyDescent="0.2">
      <c r="C2301" s="152"/>
      <c r="E2301" s="243"/>
      <c r="F2301" s="374"/>
      <c r="G2301" s="300"/>
      <c r="H2301" s="300"/>
      <c r="I2301" s="300"/>
      <c r="J2301" s="300"/>
      <c r="K2301" s="300"/>
      <c r="L2301" s="300"/>
      <c r="M2301" s="300"/>
      <c r="O2301" s="302"/>
      <c r="U2301" s="355"/>
      <c r="W2301" s="355"/>
      <c r="Y2301" s="355"/>
      <c r="AA2301" s="355"/>
      <c r="AC2301" s="355"/>
      <c r="AW2301" s="359"/>
      <c r="AY2301" s="359"/>
      <c r="BA2301" s="359"/>
      <c r="BC2301" s="359"/>
      <c r="BE2301" s="359"/>
      <c r="BG2301" s="359"/>
      <c r="BI2301" s="359"/>
    </row>
    <row r="2302" spans="3:61" x14ac:dyDescent="0.2">
      <c r="C2302" s="152"/>
      <c r="E2302" s="243"/>
      <c r="F2302" s="374"/>
      <c r="G2302" s="300"/>
      <c r="H2302" s="300"/>
      <c r="I2302" s="300"/>
      <c r="J2302" s="300"/>
      <c r="K2302" s="300"/>
      <c r="L2302" s="300"/>
      <c r="M2302" s="300"/>
      <c r="O2302" s="302"/>
      <c r="U2302" s="355"/>
      <c r="W2302" s="355"/>
      <c r="Y2302" s="355"/>
      <c r="AA2302" s="355"/>
      <c r="AC2302" s="355"/>
      <c r="AW2302" s="359"/>
      <c r="AY2302" s="359"/>
      <c r="BA2302" s="359"/>
      <c r="BC2302" s="359"/>
      <c r="BE2302" s="359"/>
      <c r="BG2302" s="359"/>
      <c r="BI2302" s="359"/>
    </row>
    <row r="2303" spans="3:61" x14ac:dyDescent="0.2">
      <c r="C2303" s="152"/>
      <c r="E2303" s="243"/>
      <c r="F2303" s="374"/>
      <c r="G2303" s="300"/>
      <c r="H2303" s="300"/>
      <c r="I2303" s="300"/>
      <c r="J2303" s="300"/>
      <c r="K2303" s="300"/>
      <c r="L2303" s="300"/>
      <c r="M2303" s="300"/>
      <c r="O2303" s="302"/>
      <c r="U2303" s="355"/>
      <c r="W2303" s="355"/>
      <c r="Y2303" s="355"/>
      <c r="AA2303" s="355"/>
      <c r="AC2303" s="355"/>
      <c r="AW2303" s="359"/>
      <c r="AY2303" s="359"/>
      <c r="BA2303" s="359"/>
      <c r="BC2303" s="359"/>
      <c r="BE2303" s="359"/>
      <c r="BG2303" s="359"/>
      <c r="BI2303" s="359"/>
    </row>
    <row r="2304" spans="3:61" x14ac:dyDescent="0.2">
      <c r="C2304" s="152"/>
      <c r="E2304" s="243"/>
      <c r="F2304" s="374"/>
      <c r="G2304" s="300"/>
      <c r="H2304" s="300"/>
      <c r="I2304" s="300"/>
      <c r="J2304" s="300"/>
      <c r="K2304" s="300"/>
      <c r="L2304" s="300"/>
      <c r="M2304" s="300"/>
      <c r="O2304" s="302"/>
      <c r="U2304" s="355"/>
      <c r="W2304" s="355"/>
      <c r="Y2304" s="355"/>
      <c r="AA2304" s="355"/>
      <c r="AC2304" s="355"/>
      <c r="AW2304" s="359"/>
      <c r="AY2304" s="359"/>
      <c r="BA2304" s="359"/>
      <c r="BC2304" s="359"/>
      <c r="BE2304" s="359"/>
      <c r="BG2304" s="359"/>
      <c r="BI2304" s="359"/>
    </row>
    <row r="2305" spans="3:61" x14ac:dyDescent="0.2">
      <c r="C2305" s="152"/>
      <c r="E2305" s="243"/>
      <c r="F2305" s="374"/>
      <c r="G2305" s="300"/>
      <c r="H2305" s="300"/>
      <c r="I2305" s="300"/>
      <c r="J2305" s="300"/>
      <c r="K2305" s="300"/>
      <c r="L2305" s="300"/>
      <c r="M2305" s="300"/>
      <c r="O2305" s="302"/>
      <c r="U2305" s="355"/>
      <c r="W2305" s="355"/>
      <c r="Y2305" s="355"/>
      <c r="AA2305" s="355"/>
      <c r="AC2305" s="355"/>
      <c r="AW2305" s="359"/>
      <c r="AY2305" s="359"/>
      <c r="BA2305" s="359"/>
      <c r="BC2305" s="359"/>
      <c r="BE2305" s="359"/>
      <c r="BG2305" s="359"/>
      <c r="BI2305" s="359"/>
    </row>
    <row r="2306" spans="3:61" x14ac:dyDescent="0.2">
      <c r="C2306" s="152"/>
      <c r="E2306" s="243"/>
      <c r="F2306" s="374"/>
      <c r="G2306" s="300"/>
      <c r="H2306" s="300"/>
      <c r="I2306" s="300"/>
      <c r="J2306" s="300"/>
      <c r="K2306" s="300"/>
      <c r="L2306" s="300"/>
      <c r="M2306" s="300"/>
      <c r="O2306" s="302"/>
      <c r="U2306" s="355"/>
      <c r="W2306" s="355"/>
      <c r="Y2306" s="355"/>
      <c r="AA2306" s="355"/>
      <c r="AC2306" s="355"/>
      <c r="AW2306" s="359"/>
      <c r="AY2306" s="359"/>
      <c r="BA2306" s="359"/>
      <c r="BC2306" s="359"/>
      <c r="BE2306" s="359"/>
      <c r="BG2306" s="359"/>
      <c r="BI2306" s="359"/>
    </row>
    <row r="2307" spans="3:61" x14ac:dyDescent="0.2">
      <c r="C2307" s="152"/>
      <c r="E2307" s="243"/>
      <c r="F2307" s="374"/>
      <c r="G2307" s="300"/>
      <c r="H2307" s="300"/>
      <c r="I2307" s="300"/>
      <c r="J2307" s="300"/>
      <c r="K2307" s="300"/>
      <c r="L2307" s="300"/>
      <c r="M2307" s="300"/>
      <c r="O2307" s="302"/>
      <c r="U2307" s="355"/>
      <c r="W2307" s="355"/>
      <c r="Y2307" s="355"/>
      <c r="AA2307" s="355"/>
      <c r="AC2307" s="355"/>
      <c r="AW2307" s="359"/>
      <c r="AY2307" s="359"/>
      <c r="BA2307" s="359"/>
      <c r="BC2307" s="359"/>
      <c r="BE2307" s="359"/>
      <c r="BG2307" s="359"/>
      <c r="BI2307" s="359"/>
    </row>
    <row r="2308" spans="3:61" x14ac:dyDescent="0.2">
      <c r="C2308" s="152"/>
      <c r="E2308" s="243"/>
      <c r="F2308" s="374"/>
      <c r="G2308" s="300"/>
      <c r="H2308" s="300"/>
      <c r="I2308" s="300"/>
      <c r="J2308" s="300"/>
      <c r="K2308" s="300"/>
      <c r="L2308" s="300"/>
      <c r="M2308" s="300"/>
      <c r="O2308" s="302"/>
      <c r="U2308" s="355"/>
      <c r="W2308" s="355"/>
      <c r="Y2308" s="355"/>
      <c r="AA2308" s="355"/>
      <c r="AC2308" s="355"/>
      <c r="AW2308" s="359"/>
      <c r="AY2308" s="359"/>
      <c r="BA2308" s="359"/>
      <c r="BC2308" s="359"/>
      <c r="BE2308" s="359"/>
      <c r="BG2308" s="359"/>
      <c r="BI2308" s="359"/>
    </row>
    <row r="2309" spans="3:61" x14ac:dyDescent="0.2">
      <c r="C2309" s="152"/>
      <c r="E2309" s="243"/>
      <c r="F2309" s="374"/>
      <c r="G2309" s="300"/>
      <c r="H2309" s="300"/>
      <c r="I2309" s="300"/>
      <c r="J2309" s="300"/>
      <c r="K2309" s="300"/>
      <c r="L2309" s="300"/>
      <c r="M2309" s="300"/>
      <c r="O2309" s="302"/>
      <c r="U2309" s="355"/>
      <c r="W2309" s="355"/>
      <c r="Y2309" s="355"/>
      <c r="AA2309" s="355"/>
      <c r="AC2309" s="355"/>
      <c r="AW2309" s="359"/>
      <c r="AY2309" s="359"/>
      <c r="BA2309" s="359"/>
      <c r="BC2309" s="359"/>
      <c r="BE2309" s="359"/>
      <c r="BG2309" s="359"/>
      <c r="BI2309" s="359"/>
    </row>
    <row r="2310" spans="3:61" x14ac:dyDescent="0.2">
      <c r="C2310" s="152"/>
      <c r="E2310" s="243"/>
      <c r="F2310" s="374"/>
      <c r="G2310" s="300"/>
      <c r="H2310" s="300"/>
      <c r="I2310" s="300"/>
      <c r="J2310" s="300"/>
      <c r="K2310" s="300"/>
      <c r="L2310" s="300"/>
      <c r="M2310" s="300"/>
      <c r="O2310" s="302"/>
      <c r="U2310" s="355"/>
      <c r="W2310" s="355"/>
      <c r="Y2310" s="355"/>
      <c r="AA2310" s="355"/>
      <c r="AC2310" s="355"/>
      <c r="AW2310" s="359"/>
      <c r="AY2310" s="359"/>
      <c r="BA2310" s="359"/>
      <c r="BC2310" s="359"/>
      <c r="BE2310" s="359"/>
      <c r="BG2310" s="359"/>
      <c r="BI2310" s="359"/>
    </row>
    <row r="2311" spans="3:61" x14ac:dyDescent="0.2">
      <c r="C2311" s="152"/>
      <c r="E2311" s="243"/>
      <c r="F2311" s="374"/>
      <c r="G2311" s="300"/>
      <c r="H2311" s="300"/>
      <c r="I2311" s="300"/>
      <c r="J2311" s="300"/>
      <c r="K2311" s="300"/>
      <c r="L2311" s="300"/>
      <c r="M2311" s="300"/>
      <c r="O2311" s="302"/>
      <c r="U2311" s="355"/>
      <c r="W2311" s="355"/>
      <c r="Y2311" s="355"/>
      <c r="AA2311" s="355"/>
      <c r="AC2311" s="355"/>
      <c r="AW2311" s="359"/>
      <c r="AY2311" s="359"/>
      <c r="BA2311" s="359"/>
      <c r="BC2311" s="359"/>
      <c r="BE2311" s="359"/>
      <c r="BG2311" s="359"/>
      <c r="BI2311" s="359"/>
    </row>
    <row r="2312" spans="3:61" x14ac:dyDescent="0.2">
      <c r="C2312" s="152"/>
      <c r="E2312" s="243"/>
      <c r="F2312" s="374"/>
      <c r="G2312" s="300"/>
      <c r="H2312" s="300"/>
      <c r="I2312" s="300"/>
      <c r="J2312" s="300"/>
      <c r="K2312" s="300"/>
      <c r="L2312" s="300"/>
      <c r="M2312" s="300"/>
      <c r="O2312" s="302"/>
      <c r="U2312" s="355"/>
      <c r="W2312" s="355"/>
      <c r="Y2312" s="355"/>
      <c r="AA2312" s="355"/>
      <c r="AC2312" s="355"/>
      <c r="AW2312" s="359"/>
      <c r="AY2312" s="359"/>
      <c r="BA2312" s="359"/>
      <c r="BC2312" s="359"/>
      <c r="BE2312" s="359"/>
      <c r="BG2312" s="359"/>
      <c r="BI2312" s="359"/>
    </row>
    <row r="2313" spans="3:61" x14ac:dyDescent="0.2">
      <c r="C2313" s="152"/>
      <c r="E2313" s="243"/>
      <c r="F2313" s="374"/>
      <c r="G2313" s="300"/>
      <c r="H2313" s="300"/>
      <c r="I2313" s="300"/>
      <c r="J2313" s="300"/>
      <c r="K2313" s="300"/>
      <c r="L2313" s="300"/>
      <c r="M2313" s="300"/>
      <c r="O2313" s="302"/>
      <c r="U2313" s="355"/>
      <c r="W2313" s="355"/>
      <c r="Y2313" s="355"/>
      <c r="AA2313" s="355"/>
      <c r="AC2313" s="355"/>
      <c r="AW2313" s="359"/>
      <c r="AY2313" s="359"/>
      <c r="BA2313" s="359"/>
      <c r="BC2313" s="359"/>
      <c r="BE2313" s="359"/>
      <c r="BG2313" s="359"/>
      <c r="BI2313" s="359"/>
    </row>
    <row r="2314" spans="3:61" x14ac:dyDescent="0.2">
      <c r="C2314" s="152"/>
      <c r="E2314" s="243"/>
      <c r="F2314" s="374"/>
      <c r="G2314" s="300"/>
      <c r="H2314" s="300"/>
      <c r="I2314" s="300"/>
      <c r="J2314" s="300"/>
      <c r="K2314" s="300"/>
      <c r="L2314" s="300"/>
      <c r="M2314" s="300"/>
      <c r="O2314" s="302"/>
      <c r="U2314" s="355"/>
      <c r="W2314" s="355"/>
      <c r="Y2314" s="355"/>
      <c r="AA2314" s="355"/>
      <c r="AC2314" s="355"/>
      <c r="AW2314" s="359"/>
      <c r="AY2314" s="359"/>
      <c r="BA2314" s="359"/>
      <c r="BC2314" s="359"/>
      <c r="BE2314" s="359"/>
      <c r="BG2314" s="359"/>
      <c r="BI2314" s="359"/>
    </row>
    <row r="2315" spans="3:61" x14ac:dyDescent="0.2">
      <c r="C2315" s="152"/>
      <c r="E2315" s="243"/>
      <c r="F2315" s="374"/>
      <c r="G2315" s="300"/>
      <c r="H2315" s="300"/>
      <c r="I2315" s="300"/>
      <c r="J2315" s="300"/>
      <c r="K2315" s="300"/>
      <c r="L2315" s="300"/>
      <c r="M2315" s="300"/>
      <c r="O2315" s="302"/>
      <c r="U2315" s="355"/>
      <c r="W2315" s="355"/>
      <c r="Y2315" s="355"/>
      <c r="AA2315" s="355"/>
      <c r="AC2315" s="355"/>
      <c r="AW2315" s="359"/>
      <c r="AY2315" s="359"/>
      <c r="BA2315" s="359"/>
      <c r="BC2315" s="359"/>
      <c r="BE2315" s="359"/>
      <c r="BG2315" s="359"/>
      <c r="BI2315" s="359"/>
    </row>
    <row r="2316" spans="3:61" x14ac:dyDescent="0.2">
      <c r="C2316" s="152"/>
      <c r="E2316" s="243"/>
      <c r="F2316" s="374"/>
      <c r="G2316" s="300"/>
      <c r="H2316" s="300"/>
      <c r="I2316" s="300"/>
      <c r="J2316" s="300"/>
      <c r="K2316" s="300"/>
      <c r="L2316" s="300"/>
      <c r="M2316" s="300"/>
      <c r="O2316" s="302"/>
      <c r="U2316" s="355"/>
      <c r="W2316" s="355"/>
      <c r="Y2316" s="355"/>
      <c r="AA2316" s="355"/>
      <c r="AC2316" s="355"/>
      <c r="AW2316" s="359"/>
      <c r="AY2316" s="359"/>
      <c r="BA2316" s="359"/>
      <c r="BC2316" s="359"/>
      <c r="BE2316" s="359"/>
      <c r="BG2316" s="359"/>
      <c r="BI2316" s="359"/>
    </row>
    <row r="2317" spans="3:61" x14ac:dyDescent="0.2">
      <c r="C2317" s="152"/>
      <c r="E2317" s="243"/>
      <c r="F2317" s="374"/>
      <c r="G2317" s="300"/>
      <c r="H2317" s="300"/>
      <c r="I2317" s="300"/>
      <c r="J2317" s="300"/>
      <c r="K2317" s="300"/>
      <c r="L2317" s="300"/>
      <c r="M2317" s="300"/>
      <c r="O2317" s="302"/>
      <c r="U2317" s="355"/>
      <c r="W2317" s="355"/>
      <c r="Y2317" s="355"/>
      <c r="AA2317" s="355"/>
      <c r="AC2317" s="355"/>
      <c r="AW2317" s="359"/>
      <c r="AY2317" s="359"/>
      <c r="BA2317" s="359"/>
      <c r="BC2317" s="359"/>
      <c r="BE2317" s="359"/>
      <c r="BG2317" s="359"/>
      <c r="BI2317" s="359"/>
    </row>
    <row r="2318" spans="3:61" x14ac:dyDescent="0.2">
      <c r="C2318" s="152"/>
      <c r="E2318" s="243"/>
      <c r="F2318" s="374"/>
      <c r="G2318" s="300"/>
      <c r="H2318" s="300"/>
      <c r="I2318" s="300"/>
      <c r="J2318" s="300"/>
      <c r="K2318" s="300"/>
      <c r="L2318" s="300"/>
      <c r="M2318" s="300"/>
      <c r="O2318" s="302"/>
      <c r="U2318" s="355"/>
      <c r="W2318" s="355"/>
      <c r="Y2318" s="355"/>
      <c r="AA2318" s="355"/>
      <c r="AC2318" s="355"/>
      <c r="AW2318" s="359"/>
      <c r="AY2318" s="359"/>
      <c r="BA2318" s="359"/>
      <c r="BC2318" s="359"/>
      <c r="BE2318" s="359"/>
      <c r="BG2318" s="359"/>
      <c r="BI2318" s="359"/>
    </row>
    <row r="2319" spans="3:61" x14ac:dyDescent="0.2">
      <c r="C2319" s="152"/>
      <c r="E2319" s="243"/>
      <c r="F2319" s="374"/>
      <c r="G2319" s="300"/>
      <c r="H2319" s="300"/>
      <c r="I2319" s="300"/>
      <c r="J2319" s="300"/>
      <c r="K2319" s="300"/>
      <c r="L2319" s="300"/>
      <c r="M2319" s="300"/>
      <c r="O2319" s="302"/>
      <c r="U2319" s="355"/>
      <c r="W2319" s="355"/>
      <c r="Y2319" s="355"/>
      <c r="AA2319" s="355"/>
      <c r="AC2319" s="355"/>
      <c r="AW2319" s="359"/>
      <c r="AY2319" s="359"/>
      <c r="BA2319" s="359"/>
      <c r="BC2319" s="359"/>
      <c r="BE2319" s="359"/>
      <c r="BG2319" s="359"/>
      <c r="BI2319" s="359"/>
    </row>
    <row r="2320" spans="3:61" x14ac:dyDescent="0.2">
      <c r="C2320" s="152"/>
      <c r="E2320" s="243"/>
      <c r="F2320" s="374"/>
      <c r="G2320" s="300"/>
      <c r="H2320" s="300"/>
      <c r="I2320" s="300"/>
      <c r="J2320" s="300"/>
      <c r="K2320" s="300"/>
      <c r="L2320" s="300"/>
      <c r="M2320" s="300"/>
      <c r="O2320" s="302"/>
      <c r="U2320" s="355"/>
      <c r="W2320" s="355"/>
      <c r="Y2320" s="355"/>
      <c r="AA2320" s="355"/>
      <c r="AC2320" s="355"/>
      <c r="AW2320" s="359"/>
      <c r="AY2320" s="359"/>
      <c r="BA2320" s="359"/>
      <c r="BC2320" s="359"/>
      <c r="BE2320" s="359"/>
      <c r="BG2320" s="359"/>
      <c r="BI2320" s="359"/>
    </row>
    <row r="2321" spans="3:61" x14ac:dyDescent="0.2">
      <c r="C2321" s="152"/>
      <c r="E2321" s="243"/>
      <c r="F2321" s="374"/>
      <c r="G2321" s="300"/>
      <c r="H2321" s="300"/>
      <c r="I2321" s="300"/>
      <c r="J2321" s="300"/>
      <c r="K2321" s="300"/>
      <c r="L2321" s="300"/>
      <c r="M2321" s="300"/>
      <c r="O2321" s="302"/>
      <c r="U2321" s="355"/>
      <c r="W2321" s="355"/>
      <c r="Y2321" s="355"/>
      <c r="AA2321" s="355"/>
      <c r="AC2321" s="355"/>
      <c r="AW2321" s="359"/>
      <c r="AY2321" s="359"/>
      <c r="BA2321" s="359"/>
      <c r="BC2321" s="359"/>
      <c r="BE2321" s="359"/>
      <c r="BG2321" s="359"/>
      <c r="BI2321" s="359"/>
    </row>
    <row r="2322" spans="3:61" x14ac:dyDescent="0.2">
      <c r="C2322" s="152"/>
      <c r="E2322" s="243"/>
      <c r="F2322" s="374"/>
      <c r="G2322" s="300"/>
      <c r="H2322" s="300"/>
      <c r="I2322" s="300"/>
      <c r="J2322" s="300"/>
      <c r="K2322" s="300"/>
      <c r="L2322" s="300"/>
      <c r="M2322" s="300"/>
      <c r="O2322" s="302"/>
      <c r="U2322" s="355"/>
      <c r="W2322" s="355"/>
      <c r="Y2322" s="355"/>
      <c r="AA2322" s="355"/>
      <c r="AC2322" s="355"/>
      <c r="AW2322" s="359"/>
      <c r="AY2322" s="359"/>
      <c r="BA2322" s="359"/>
      <c r="BC2322" s="359"/>
      <c r="BE2322" s="359"/>
      <c r="BG2322" s="359"/>
      <c r="BI2322" s="359"/>
    </row>
    <row r="2323" spans="3:61" x14ac:dyDescent="0.2">
      <c r="C2323" s="152"/>
      <c r="E2323" s="243"/>
      <c r="F2323" s="374"/>
      <c r="G2323" s="300"/>
      <c r="H2323" s="300"/>
      <c r="I2323" s="300"/>
      <c r="J2323" s="300"/>
      <c r="K2323" s="300"/>
      <c r="L2323" s="300"/>
      <c r="M2323" s="300"/>
      <c r="O2323" s="302"/>
      <c r="U2323" s="355"/>
      <c r="W2323" s="355"/>
      <c r="Y2323" s="355"/>
      <c r="AA2323" s="355"/>
      <c r="AC2323" s="355"/>
      <c r="AW2323" s="359"/>
      <c r="AY2323" s="359"/>
      <c r="BA2323" s="359"/>
      <c r="BC2323" s="359"/>
      <c r="BE2323" s="359"/>
      <c r="BG2323" s="359"/>
      <c r="BI2323" s="359"/>
    </row>
    <row r="2324" spans="3:61" x14ac:dyDescent="0.2">
      <c r="C2324" s="152"/>
      <c r="E2324" s="243"/>
      <c r="F2324" s="374"/>
      <c r="G2324" s="300"/>
      <c r="H2324" s="300"/>
      <c r="I2324" s="300"/>
      <c r="J2324" s="300"/>
      <c r="K2324" s="300"/>
      <c r="L2324" s="300"/>
      <c r="M2324" s="300"/>
      <c r="O2324" s="302"/>
      <c r="U2324" s="355"/>
      <c r="W2324" s="355"/>
      <c r="Y2324" s="355"/>
      <c r="AA2324" s="355"/>
      <c r="AC2324" s="355"/>
      <c r="AW2324" s="359"/>
      <c r="AY2324" s="359"/>
      <c r="BA2324" s="359"/>
      <c r="BC2324" s="359"/>
      <c r="BE2324" s="359"/>
      <c r="BG2324" s="359"/>
      <c r="BI2324" s="359"/>
    </row>
    <row r="2325" spans="3:61" x14ac:dyDescent="0.2">
      <c r="C2325" s="152"/>
      <c r="E2325" s="243"/>
      <c r="F2325" s="374"/>
      <c r="G2325" s="300"/>
      <c r="H2325" s="300"/>
      <c r="I2325" s="300"/>
      <c r="J2325" s="300"/>
      <c r="K2325" s="300"/>
      <c r="L2325" s="300"/>
      <c r="M2325" s="300"/>
      <c r="O2325" s="302"/>
      <c r="U2325" s="355"/>
      <c r="W2325" s="355"/>
      <c r="Y2325" s="355"/>
      <c r="AA2325" s="355"/>
      <c r="AC2325" s="355"/>
      <c r="AW2325" s="359"/>
      <c r="AY2325" s="359"/>
      <c r="BA2325" s="359"/>
      <c r="BC2325" s="359"/>
      <c r="BE2325" s="359"/>
      <c r="BG2325" s="359"/>
      <c r="BI2325" s="359"/>
    </row>
    <row r="2326" spans="3:61" x14ac:dyDescent="0.2">
      <c r="C2326" s="152"/>
      <c r="E2326" s="243"/>
      <c r="F2326" s="374"/>
      <c r="G2326" s="300"/>
      <c r="H2326" s="300"/>
      <c r="I2326" s="300"/>
      <c r="J2326" s="300"/>
      <c r="K2326" s="300"/>
      <c r="L2326" s="300"/>
      <c r="M2326" s="300"/>
      <c r="O2326" s="302"/>
      <c r="U2326" s="355"/>
      <c r="W2326" s="355"/>
      <c r="Y2326" s="355"/>
      <c r="AA2326" s="355"/>
      <c r="AC2326" s="355"/>
      <c r="AW2326" s="359"/>
      <c r="AY2326" s="359"/>
      <c r="BA2326" s="359"/>
      <c r="BC2326" s="359"/>
      <c r="BE2326" s="359"/>
      <c r="BG2326" s="359"/>
      <c r="BI2326" s="359"/>
    </row>
    <row r="2327" spans="3:61" x14ac:dyDescent="0.2">
      <c r="C2327" s="152"/>
      <c r="E2327" s="243"/>
      <c r="F2327" s="374"/>
      <c r="G2327" s="300"/>
      <c r="H2327" s="300"/>
      <c r="I2327" s="300"/>
      <c r="J2327" s="300"/>
      <c r="K2327" s="300"/>
      <c r="L2327" s="300"/>
      <c r="M2327" s="300"/>
      <c r="O2327" s="302"/>
      <c r="U2327" s="355"/>
      <c r="W2327" s="355"/>
      <c r="Y2327" s="355"/>
      <c r="AA2327" s="355"/>
      <c r="AC2327" s="355"/>
      <c r="AW2327" s="359"/>
      <c r="AY2327" s="359"/>
      <c r="BA2327" s="359"/>
      <c r="BC2327" s="359"/>
      <c r="BE2327" s="359"/>
      <c r="BG2327" s="359"/>
      <c r="BI2327" s="359"/>
    </row>
    <row r="2328" spans="3:61" x14ac:dyDescent="0.2">
      <c r="C2328" s="152"/>
      <c r="E2328" s="243"/>
      <c r="F2328" s="374"/>
      <c r="G2328" s="300"/>
      <c r="H2328" s="300"/>
      <c r="I2328" s="300"/>
      <c r="J2328" s="300"/>
      <c r="K2328" s="300"/>
      <c r="L2328" s="300"/>
      <c r="M2328" s="300"/>
      <c r="O2328" s="302"/>
      <c r="U2328" s="355"/>
      <c r="W2328" s="355"/>
      <c r="Y2328" s="355"/>
      <c r="AA2328" s="355"/>
      <c r="AC2328" s="355"/>
      <c r="AW2328" s="359"/>
      <c r="AY2328" s="359"/>
      <c r="BA2328" s="359"/>
      <c r="BC2328" s="359"/>
      <c r="BE2328" s="359"/>
      <c r="BG2328" s="359"/>
      <c r="BI2328" s="359"/>
    </row>
    <row r="2329" spans="3:61" x14ac:dyDescent="0.2">
      <c r="C2329" s="152"/>
      <c r="E2329" s="243"/>
      <c r="F2329" s="374"/>
      <c r="G2329" s="300"/>
      <c r="H2329" s="300"/>
      <c r="I2329" s="300"/>
      <c r="J2329" s="300"/>
      <c r="K2329" s="300"/>
      <c r="L2329" s="300"/>
      <c r="M2329" s="300"/>
      <c r="O2329" s="302"/>
      <c r="U2329" s="355"/>
      <c r="W2329" s="355"/>
      <c r="Y2329" s="355"/>
      <c r="AA2329" s="355"/>
      <c r="AC2329" s="355"/>
      <c r="AW2329" s="359"/>
      <c r="AY2329" s="359"/>
      <c r="BA2329" s="359"/>
      <c r="BC2329" s="359"/>
      <c r="BE2329" s="359"/>
      <c r="BG2329" s="359"/>
      <c r="BI2329" s="359"/>
    </row>
    <row r="2330" spans="3:61" x14ac:dyDescent="0.2">
      <c r="C2330" s="152"/>
      <c r="E2330" s="243"/>
      <c r="F2330" s="374"/>
      <c r="G2330" s="300"/>
      <c r="H2330" s="300"/>
      <c r="I2330" s="300"/>
      <c r="J2330" s="300"/>
      <c r="K2330" s="300"/>
      <c r="L2330" s="300"/>
      <c r="M2330" s="300"/>
      <c r="O2330" s="302"/>
      <c r="U2330" s="355"/>
      <c r="W2330" s="355"/>
      <c r="Y2330" s="355"/>
      <c r="AA2330" s="355"/>
      <c r="AC2330" s="355"/>
      <c r="AW2330" s="359"/>
      <c r="AY2330" s="359"/>
      <c r="BA2330" s="359"/>
      <c r="BC2330" s="359"/>
      <c r="BE2330" s="359"/>
      <c r="BG2330" s="359"/>
      <c r="BI2330" s="359"/>
    </row>
    <row r="2331" spans="3:61" x14ac:dyDescent="0.2">
      <c r="C2331" s="152"/>
      <c r="E2331" s="243"/>
      <c r="F2331" s="374"/>
      <c r="G2331" s="300"/>
      <c r="H2331" s="300"/>
      <c r="I2331" s="300"/>
      <c r="J2331" s="300"/>
      <c r="K2331" s="300"/>
      <c r="L2331" s="300"/>
      <c r="M2331" s="300"/>
      <c r="O2331" s="302"/>
      <c r="U2331" s="355"/>
      <c r="W2331" s="355"/>
      <c r="Y2331" s="355"/>
      <c r="AA2331" s="355"/>
      <c r="AC2331" s="355"/>
      <c r="AW2331" s="359"/>
      <c r="AY2331" s="359"/>
      <c r="BA2331" s="359"/>
      <c r="BC2331" s="359"/>
      <c r="BE2331" s="359"/>
      <c r="BG2331" s="359"/>
      <c r="BI2331" s="359"/>
    </row>
    <row r="2332" spans="3:61" x14ac:dyDescent="0.2">
      <c r="C2332" s="152"/>
      <c r="E2332" s="243"/>
      <c r="F2332" s="374"/>
      <c r="G2332" s="300"/>
      <c r="H2332" s="300"/>
      <c r="I2332" s="300"/>
      <c r="J2332" s="300"/>
      <c r="K2332" s="300"/>
      <c r="L2332" s="300"/>
      <c r="M2332" s="300"/>
      <c r="O2332" s="302"/>
      <c r="U2332" s="355"/>
      <c r="W2332" s="355"/>
      <c r="Y2332" s="355"/>
      <c r="AA2332" s="355"/>
      <c r="AC2332" s="355"/>
      <c r="AW2332" s="359"/>
      <c r="AY2332" s="359"/>
      <c r="BA2332" s="359"/>
      <c r="BC2332" s="359"/>
      <c r="BE2332" s="359"/>
      <c r="BG2332" s="359"/>
      <c r="BI2332" s="359"/>
    </row>
    <row r="2333" spans="3:61" x14ac:dyDescent="0.2">
      <c r="C2333" s="152"/>
      <c r="E2333" s="243"/>
      <c r="F2333" s="374"/>
      <c r="G2333" s="300"/>
      <c r="H2333" s="300"/>
      <c r="I2333" s="300"/>
      <c r="J2333" s="300"/>
      <c r="K2333" s="300"/>
      <c r="L2333" s="300"/>
      <c r="M2333" s="300"/>
      <c r="O2333" s="302"/>
      <c r="U2333" s="355"/>
      <c r="W2333" s="355"/>
      <c r="Y2333" s="355"/>
      <c r="AA2333" s="355"/>
      <c r="AC2333" s="355"/>
      <c r="AW2333" s="359"/>
      <c r="AY2333" s="359"/>
      <c r="BA2333" s="359"/>
      <c r="BC2333" s="359"/>
      <c r="BE2333" s="359"/>
      <c r="BG2333" s="359"/>
      <c r="BI2333" s="359"/>
    </row>
    <row r="2334" spans="3:61" x14ac:dyDescent="0.2">
      <c r="C2334" s="152"/>
      <c r="E2334" s="243"/>
      <c r="F2334" s="374"/>
      <c r="G2334" s="300"/>
      <c r="H2334" s="300"/>
      <c r="I2334" s="300"/>
      <c r="J2334" s="300"/>
      <c r="K2334" s="300"/>
      <c r="L2334" s="300"/>
      <c r="M2334" s="300"/>
      <c r="O2334" s="302"/>
      <c r="U2334" s="355"/>
      <c r="W2334" s="355"/>
      <c r="Y2334" s="355"/>
      <c r="AA2334" s="355"/>
      <c r="AC2334" s="355"/>
      <c r="AW2334" s="359"/>
      <c r="AY2334" s="359"/>
      <c r="BA2334" s="359"/>
      <c r="BC2334" s="359"/>
      <c r="BE2334" s="359"/>
      <c r="BG2334" s="359"/>
      <c r="BI2334" s="359"/>
    </row>
    <row r="2335" spans="3:61" x14ac:dyDescent="0.2">
      <c r="C2335" s="152"/>
      <c r="E2335" s="243"/>
      <c r="F2335" s="374"/>
      <c r="G2335" s="300"/>
      <c r="H2335" s="300"/>
      <c r="I2335" s="300"/>
      <c r="J2335" s="300"/>
      <c r="K2335" s="300"/>
      <c r="L2335" s="300"/>
      <c r="M2335" s="300"/>
      <c r="O2335" s="302"/>
      <c r="U2335" s="355"/>
      <c r="W2335" s="355"/>
      <c r="Y2335" s="355"/>
      <c r="AA2335" s="355"/>
      <c r="AC2335" s="355"/>
      <c r="AW2335" s="359"/>
      <c r="AY2335" s="359"/>
      <c r="BA2335" s="359"/>
      <c r="BC2335" s="359"/>
      <c r="BE2335" s="359"/>
      <c r="BG2335" s="359"/>
      <c r="BI2335" s="359"/>
    </row>
    <row r="2336" spans="3:61" x14ac:dyDescent="0.2">
      <c r="C2336" s="152"/>
      <c r="E2336" s="243"/>
      <c r="F2336" s="374"/>
      <c r="G2336" s="300"/>
      <c r="H2336" s="300"/>
      <c r="I2336" s="300"/>
      <c r="J2336" s="300"/>
      <c r="K2336" s="300"/>
      <c r="L2336" s="300"/>
      <c r="M2336" s="300"/>
      <c r="O2336" s="302"/>
      <c r="U2336" s="355"/>
      <c r="W2336" s="355"/>
      <c r="Y2336" s="355"/>
      <c r="AA2336" s="355"/>
      <c r="AC2336" s="355"/>
      <c r="AW2336" s="359"/>
      <c r="AY2336" s="359"/>
      <c r="BA2336" s="359"/>
      <c r="BC2336" s="359"/>
      <c r="BE2336" s="359"/>
      <c r="BG2336" s="359"/>
      <c r="BI2336" s="359"/>
    </row>
    <row r="2337" spans="3:61" x14ac:dyDescent="0.2">
      <c r="C2337" s="152"/>
      <c r="E2337" s="243"/>
      <c r="F2337" s="374"/>
      <c r="G2337" s="300"/>
      <c r="H2337" s="300"/>
      <c r="I2337" s="300"/>
      <c r="J2337" s="300"/>
      <c r="K2337" s="300"/>
      <c r="L2337" s="300"/>
      <c r="M2337" s="300"/>
      <c r="O2337" s="302"/>
      <c r="U2337" s="355"/>
      <c r="W2337" s="355"/>
      <c r="Y2337" s="355"/>
      <c r="AA2337" s="355"/>
      <c r="AC2337" s="355"/>
      <c r="AW2337" s="359"/>
      <c r="AY2337" s="359"/>
      <c r="BA2337" s="359"/>
      <c r="BC2337" s="359"/>
      <c r="BE2337" s="359"/>
      <c r="BG2337" s="359"/>
      <c r="BI2337" s="359"/>
    </row>
    <row r="2338" spans="3:61" x14ac:dyDescent="0.2">
      <c r="C2338" s="152"/>
      <c r="E2338" s="243"/>
      <c r="F2338" s="374"/>
      <c r="G2338" s="300"/>
      <c r="H2338" s="300"/>
      <c r="I2338" s="300"/>
      <c r="J2338" s="300"/>
      <c r="K2338" s="300"/>
      <c r="L2338" s="300"/>
      <c r="M2338" s="300"/>
      <c r="O2338" s="302"/>
      <c r="U2338" s="355"/>
      <c r="W2338" s="355"/>
      <c r="Y2338" s="355"/>
      <c r="AA2338" s="355"/>
      <c r="AC2338" s="355"/>
      <c r="AW2338" s="359"/>
      <c r="AY2338" s="359"/>
      <c r="BA2338" s="359"/>
      <c r="BC2338" s="359"/>
      <c r="BE2338" s="359"/>
      <c r="BG2338" s="359"/>
      <c r="BI2338" s="359"/>
    </row>
    <row r="2339" spans="3:61" x14ac:dyDescent="0.2">
      <c r="C2339" s="152"/>
      <c r="E2339" s="243"/>
      <c r="F2339" s="374"/>
      <c r="G2339" s="300"/>
      <c r="H2339" s="300"/>
      <c r="I2339" s="300"/>
      <c r="J2339" s="300"/>
      <c r="K2339" s="300"/>
      <c r="L2339" s="300"/>
      <c r="M2339" s="300"/>
      <c r="O2339" s="302"/>
      <c r="U2339" s="355"/>
      <c r="W2339" s="355"/>
      <c r="Y2339" s="355"/>
      <c r="AA2339" s="355"/>
      <c r="AC2339" s="355"/>
      <c r="AW2339" s="359"/>
      <c r="AY2339" s="359"/>
      <c r="BA2339" s="359"/>
      <c r="BC2339" s="359"/>
      <c r="BE2339" s="359"/>
      <c r="BG2339" s="359"/>
      <c r="BI2339" s="359"/>
    </row>
    <row r="2340" spans="3:61" x14ac:dyDescent="0.2">
      <c r="C2340" s="152"/>
      <c r="E2340" s="243"/>
      <c r="F2340" s="374"/>
      <c r="G2340" s="300"/>
      <c r="H2340" s="300"/>
      <c r="I2340" s="300"/>
      <c r="J2340" s="300"/>
      <c r="K2340" s="300"/>
      <c r="L2340" s="300"/>
      <c r="M2340" s="300"/>
      <c r="O2340" s="302"/>
      <c r="U2340" s="355"/>
      <c r="W2340" s="355"/>
      <c r="Y2340" s="355"/>
      <c r="AA2340" s="355"/>
      <c r="AC2340" s="355"/>
      <c r="AW2340" s="359"/>
      <c r="AY2340" s="359"/>
      <c r="BA2340" s="359"/>
      <c r="BC2340" s="359"/>
      <c r="BE2340" s="359"/>
      <c r="BG2340" s="359"/>
      <c r="BI2340" s="359"/>
    </row>
    <row r="2341" spans="3:61" x14ac:dyDescent="0.2">
      <c r="C2341" s="152"/>
      <c r="E2341" s="243"/>
      <c r="F2341" s="374"/>
      <c r="G2341" s="300"/>
      <c r="H2341" s="300"/>
      <c r="I2341" s="300"/>
      <c r="J2341" s="300"/>
      <c r="K2341" s="300"/>
      <c r="L2341" s="300"/>
      <c r="M2341" s="300"/>
      <c r="O2341" s="302"/>
      <c r="U2341" s="355"/>
      <c r="W2341" s="355"/>
      <c r="Y2341" s="355"/>
      <c r="AA2341" s="355"/>
      <c r="AC2341" s="355"/>
      <c r="AW2341" s="359"/>
      <c r="AY2341" s="359"/>
      <c r="BA2341" s="359"/>
      <c r="BC2341" s="359"/>
      <c r="BE2341" s="359"/>
      <c r="BG2341" s="359"/>
      <c r="BI2341" s="359"/>
    </row>
    <row r="2342" spans="3:61" x14ac:dyDescent="0.2">
      <c r="C2342" s="152"/>
      <c r="E2342" s="243"/>
      <c r="F2342" s="374"/>
      <c r="G2342" s="300"/>
      <c r="H2342" s="300"/>
      <c r="I2342" s="300"/>
      <c r="J2342" s="300"/>
      <c r="K2342" s="300"/>
      <c r="L2342" s="300"/>
      <c r="M2342" s="300"/>
      <c r="O2342" s="302"/>
      <c r="U2342" s="355"/>
      <c r="W2342" s="355"/>
      <c r="Y2342" s="355"/>
      <c r="AA2342" s="355"/>
      <c r="AC2342" s="355"/>
      <c r="AW2342" s="359"/>
      <c r="AY2342" s="359"/>
      <c r="BA2342" s="359"/>
      <c r="BC2342" s="359"/>
      <c r="BE2342" s="359"/>
      <c r="BG2342" s="359"/>
      <c r="BI2342" s="359"/>
    </row>
    <row r="2343" spans="3:61" x14ac:dyDescent="0.2">
      <c r="C2343" s="152"/>
      <c r="E2343" s="243"/>
      <c r="F2343" s="374"/>
      <c r="G2343" s="300"/>
      <c r="H2343" s="300"/>
      <c r="I2343" s="300"/>
      <c r="J2343" s="300"/>
      <c r="K2343" s="300"/>
      <c r="L2343" s="300"/>
      <c r="M2343" s="300"/>
      <c r="O2343" s="302"/>
      <c r="U2343" s="355"/>
      <c r="W2343" s="355"/>
      <c r="Y2343" s="355"/>
      <c r="AA2343" s="355"/>
      <c r="AC2343" s="355"/>
      <c r="AW2343" s="359"/>
      <c r="AY2343" s="359"/>
      <c r="BA2343" s="359"/>
      <c r="BC2343" s="359"/>
      <c r="BE2343" s="359"/>
      <c r="BG2343" s="359"/>
      <c r="BI2343" s="359"/>
    </row>
    <row r="2344" spans="3:61" x14ac:dyDescent="0.2">
      <c r="C2344" s="152"/>
      <c r="E2344" s="243"/>
      <c r="F2344" s="374"/>
      <c r="G2344" s="300"/>
      <c r="H2344" s="300"/>
      <c r="I2344" s="300"/>
      <c r="J2344" s="300"/>
      <c r="K2344" s="300"/>
      <c r="L2344" s="300"/>
      <c r="M2344" s="300"/>
      <c r="O2344" s="302"/>
      <c r="U2344" s="355"/>
      <c r="W2344" s="355"/>
      <c r="Y2344" s="355"/>
      <c r="AA2344" s="355"/>
      <c r="AC2344" s="355"/>
      <c r="AW2344" s="359"/>
      <c r="AY2344" s="359"/>
      <c r="BA2344" s="359"/>
      <c r="BC2344" s="359"/>
      <c r="BE2344" s="359"/>
      <c r="BG2344" s="359"/>
      <c r="BI2344" s="359"/>
    </row>
    <row r="2345" spans="3:61" x14ac:dyDescent="0.2">
      <c r="C2345" s="152"/>
      <c r="E2345" s="243"/>
      <c r="F2345" s="374"/>
      <c r="G2345" s="300"/>
      <c r="H2345" s="300"/>
      <c r="I2345" s="300"/>
      <c r="J2345" s="300"/>
      <c r="K2345" s="300"/>
      <c r="L2345" s="300"/>
      <c r="M2345" s="300"/>
      <c r="O2345" s="302"/>
      <c r="U2345" s="355"/>
      <c r="W2345" s="355"/>
      <c r="Y2345" s="355"/>
      <c r="AA2345" s="355"/>
      <c r="AC2345" s="355"/>
      <c r="AW2345" s="359"/>
      <c r="AY2345" s="359"/>
      <c r="BA2345" s="359"/>
      <c r="BC2345" s="359"/>
      <c r="BE2345" s="359"/>
      <c r="BG2345" s="359"/>
      <c r="BI2345" s="359"/>
    </row>
    <row r="2346" spans="3:61" x14ac:dyDescent="0.2">
      <c r="C2346" s="152"/>
      <c r="E2346" s="243"/>
      <c r="F2346" s="374"/>
      <c r="G2346" s="300"/>
      <c r="H2346" s="300"/>
      <c r="I2346" s="300"/>
      <c r="J2346" s="300"/>
      <c r="K2346" s="300"/>
      <c r="L2346" s="300"/>
      <c r="M2346" s="300"/>
      <c r="O2346" s="302"/>
      <c r="U2346" s="355"/>
      <c r="W2346" s="355"/>
      <c r="Y2346" s="355"/>
      <c r="AA2346" s="355"/>
      <c r="AC2346" s="355"/>
      <c r="AW2346" s="359"/>
      <c r="AY2346" s="359"/>
      <c r="BA2346" s="359"/>
      <c r="BC2346" s="359"/>
      <c r="BE2346" s="359"/>
      <c r="BG2346" s="359"/>
      <c r="BI2346" s="359"/>
    </row>
    <row r="2347" spans="3:61" x14ac:dyDescent="0.2">
      <c r="C2347" s="152"/>
      <c r="E2347" s="243"/>
      <c r="F2347" s="374"/>
      <c r="G2347" s="300"/>
      <c r="H2347" s="300"/>
      <c r="I2347" s="300"/>
      <c r="J2347" s="300"/>
      <c r="K2347" s="300"/>
      <c r="L2347" s="300"/>
      <c r="M2347" s="300"/>
      <c r="O2347" s="302"/>
      <c r="U2347" s="355"/>
      <c r="W2347" s="355"/>
      <c r="Y2347" s="355"/>
      <c r="AA2347" s="355"/>
      <c r="AC2347" s="355"/>
      <c r="AW2347" s="359"/>
      <c r="AY2347" s="359"/>
      <c r="BA2347" s="359"/>
      <c r="BC2347" s="359"/>
      <c r="BE2347" s="359"/>
      <c r="BG2347" s="359"/>
      <c r="BI2347" s="359"/>
    </row>
    <row r="2348" spans="3:61" x14ac:dyDescent="0.2">
      <c r="C2348" s="152"/>
      <c r="E2348" s="243"/>
      <c r="F2348" s="374"/>
      <c r="G2348" s="300"/>
      <c r="H2348" s="300"/>
      <c r="I2348" s="300"/>
      <c r="J2348" s="300"/>
      <c r="K2348" s="300"/>
      <c r="L2348" s="300"/>
      <c r="M2348" s="300"/>
      <c r="O2348" s="302"/>
      <c r="U2348" s="355"/>
      <c r="W2348" s="355"/>
      <c r="Y2348" s="355"/>
      <c r="AA2348" s="355"/>
      <c r="AC2348" s="355"/>
      <c r="AW2348" s="359"/>
      <c r="AY2348" s="359"/>
      <c r="BA2348" s="359"/>
      <c r="BC2348" s="359"/>
      <c r="BE2348" s="359"/>
      <c r="BG2348" s="359"/>
      <c r="BI2348" s="359"/>
    </row>
    <row r="2349" spans="3:61" x14ac:dyDescent="0.2">
      <c r="C2349" s="152"/>
      <c r="E2349" s="243"/>
      <c r="F2349" s="374"/>
      <c r="G2349" s="300"/>
      <c r="H2349" s="300"/>
      <c r="I2349" s="300"/>
      <c r="J2349" s="300"/>
      <c r="K2349" s="300"/>
      <c r="L2349" s="300"/>
      <c r="M2349" s="300"/>
      <c r="O2349" s="302"/>
      <c r="U2349" s="355"/>
      <c r="W2349" s="355"/>
      <c r="Y2349" s="355"/>
      <c r="AA2349" s="355"/>
      <c r="AC2349" s="355"/>
      <c r="AW2349" s="359"/>
      <c r="AY2349" s="359"/>
      <c r="BA2349" s="359"/>
      <c r="BC2349" s="359"/>
      <c r="BE2349" s="359"/>
      <c r="BG2349" s="359"/>
      <c r="BI2349" s="359"/>
    </row>
    <row r="2350" spans="3:61" x14ac:dyDescent="0.2">
      <c r="C2350" s="152"/>
      <c r="E2350" s="243"/>
      <c r="F2350" s="374"/>
      <c r="G2350" s="300"/>
      <c r="H2350" s="300"/>
      <c r="I2350" s="300"/>
      <c r="J2350" s="300"/>
      <c r="K2350" s="300"/>
      <c r="L2350" s="300"/>
      <c r="M2350" s="300"/>
      <c r="O2350" s="302"/>
      <c r="U2350" s="355"/>
      <c r="W2350" s="355"/>
      <c r="Y2350" s="355"/>
      <c r="AA2350" s="355"/>
      <c r="AC2350" s="355"/>
      <c r="AW2350" s="359"/>
      <c r="AY2350" s="359"/>
      <c r="BA2350" s="359"/>
      <c r="BC2350" s="359"/>
      <c r="BE2350" s="359"/>
      <c r="BG2350" s="359"/>
      <c r="BI2350" s="359"/>
    </row>
    <row r="2351" spans="3:61" x14ac:dyDescent="0.2">
      <c r="C2351" s="152"/>
      <c r="E2351" s="243"/>
      <c r="F2351" s="374"/>
      <c r="G2351" s="300"/>
      <c r="H2351" s="300"/>
      <c r="I2351" s="300"/>
      <c r="J2351" s="300"/>
      <c r="K2351" s="300"/>
      <c r="L2351" s="300"/>
      <c r="M2351" s="300"/>
      <c r="O2351" s="302"/>
      <c r="U2351" s="355"/>
      <c r="W2351" s="355"/>
      <c r="Y2351" s="355"/>
      <c r="AA2351" s="355"/>
      <c r="AC2351" s="355"/>
      <c r="AW2351" s="359"/>
      <c r="AY2351" s="359"/>
      <c r="BA2351" s="359"/>
      <c r="BC2351" s="359"/>
      <c r="BE2351" s="359"/>
      <c r="BG2351" s="359"/>
      <c r="BI2351" s="359"/>
    </row>
    <row r="2352" spans="3:61" x14ac:dyDescent="0.2">
      <c r="C2352" s="152"/>
      <c r="E2352" s="243"/>
      <c r="F2352" s="374"/>
      <c r="G2352" s="300"/>
      <c r="H2352" s="300"/>
      <c r="I2352" s="300"/>
      <c r="J2352" s="300"/>
      <c r="K2352" s="300"/>
      <c r="L2352" s="300"/>
      <c r="M2352" s="300"/>
      <c r="O2352" s="302"/>
      <c r="U2352" s="355"/>
      <c r="W2352" s="355"/>
      <c r="Y2352" s="355"/>
      <c r="AA2352" s="355"/>
      <c r="AC2352" s="355"/>
      <c r="AW2352" s="359"/>
      <c r="AY2352" s="359"/>
      <c r="BA2352" s="359"/>
      <c r="BC2352" s="359"/>
      <c r="BE2352" s="359"/>
      <c r="BG2352" s="359"/>
      <c r="BI2352" s="359"/>
    </row>
    <row r="2353" spans="3:61" x14ac:dyDescent="0.2">
      <c r="C2353" s="152"/>
      <c r="E2353" s="243"/>
      <c r="F2353" s="374"/>
      <c r="G2353" s="300"/>
      <c r="H2353" s="300"/>
      <c r="I2353" s="300"/>
      <c r="J2353" s="300"/>
      <c r="K2353" s="300"/>
      <c r="L2353" s="300"/>
      <c r="M2353" s="300"/>
      <c r="O2353" s="302"/>
      <c r="U2353" s="355"/>
      <c r="W2353" s="355"/>
      <c r="Y2353" s="355"/>
      <c r="AA2353" s="355"/>
      <c r="AC2353" s="355"/>
      <c r="AW2353" s="359"/>
      <c r="AY2353" s="359"/>
      <c r="BA2353" s="359"/>
      <c r="BC2353" s="359"/>
      <c r="BE2353" s="359"/>
      <c r="BG2353" s="359"/>
      <c r="BI2353" s="359"/>
    </row>
    <row r="2354" spans="3:61" x14ac:dyDescent="0.2">
      <c r="C2354" s="152"/>
      <c r="E2354" s="243"/>
      <c r="F2354" s="374"/>
      <c r="G2354" s="300"/>
      <c r="H2354" s="300"/>
      <c r="I2354" s="300"/>
      <c r="J2354" s="300"/>
      <c r="K2354" s="300"/>
      <c r="L2354" s="300"/>
      <c r="M2354" s="300"/>
      <c r="O2354" s="302"/>
      <c r="U2354" s="355"/>
      <c r="W2354" s="355"/>
      <c r="Y2354" s="355"/>
      <c r="AA2354" s="355"/>
      <c r="AC2354" s="355"/>
      <c r="AW2354" s="359"/>
      <c r="AY2354" s="359"/>
      <c r="BA2354" s="359"/>
      <c r="BC2354" s="359"/>
      <c r="BE2354" s="359"/>
      <c r="BG2354" s="359"/>
      <c r="BI2354" s="359"/>
    </row>
    <row r="2355" spans="3:61" x14ac:dyDescent="0.2">
      <c r="C2355" s="152"/>
      <c r="E2355" s="243"/>
      <c r="F2355" s="374"/>
      <c r="G2355" s="300"/>
      <c r="H2355" s="300"/>
      <c r="I2355" s="300"/>
      <c r="J2355" s="300"/>
      <c r="K2355" s="300"/>
      <c r="L2355" s="300"/>
      <c r="M2355" s="300"/>
      <c r="O2355" s="302"/>
      <c r="U2355" s="355"/>
      <c r="W2355" s="355"/>
      <c r="Y2355" s="355"/>
      <c r="AA2355" s="355"/>
      <c r="AC2355" s="355"/>
      <c r="AW2355" s="359"/>
      <c r="AY2355" s="359"/>
      <c r="BA2355" s="359"/>
      <c r="BC2355" s="359"/>
      <c r="BE2355" s="359"/>
      <c r="BG2355" s="359"/>
      <c r="BI2355" s="359"/>
    </row>
    <row r="2356" spans="3:61" x14ac:dyDescent="0.2">
      <c r="C2356" s="152"/>
      <c r="E2356" s="243"/>
      <c r="F2356" s="374"/>
      <c r="G2356" s="300"/>
      <c r="H2356" s="300"/>
      <c r="I2356" s="300"/>
      <c r="J2356" s="300"/>
      <c r="K2356" s="300"/>
      <c r="L2356" s="300"/>
      <c r="M2356" s="300"/>
      <c r="O2356" s="302"/>
      <c r="U2356" s="355"/>
      <c r="W2356" s="355"/>
      <c r="Y2356" s="355"/>
      <c r="AA2356" s="355"/>
      <c r="AC2356" s="355"/>
      <c r="AW2356" s="359"/>
      <c r="AY2356" s="359"/>
      <c r="BA2356" s="359"/>
      <c r="BC2356" s="359"/>
      <c r="BE2356" s="359"/>
      <c r="BG2356" s="359"/>
      <c r="BI2356" s="359"/>
    </row>
    <row r="2357" spans="3:61" x14ac:dyDescent="0.2">
      <c r="C2357" s="152"/>
      <c r="E2357" s="243"/>
      <c r="F2357" s="374"/>
      <c r="G2357" s="300"/>
      <c r="H2357" s="300"/>
      <c r="I2357" s="300"/>
      <c r="J2357" s="300"/>
      <c r="K2357" s="300"/>
      <c r="L2357" s="300"/>
      <c r="M2357" s="300"/>
      <c r="O2357" s="302"/>
      <c r="U2357" s="355"/>
      <c r="W2357" s="355"/>
      <c r="Y2357" s="355"/>
      <c r="AA2357" s="355"/>
      <c r="AC2357" s="355"/>
      <c r="AW2357" s="359"/>
      <c r="AY2357" s="359"/>
      <c r="BA2357" s="359"/>
      <c r="BC2357" s="359"/>
      <c r="BE2357" s="359"/>
      <c r="BG2357" s="359"/>
      <c r="BI2357" s="359"/>
    </row>
    <row r="2358" spans="3:61" x14ac:dyDescent="0.2">
      <c r="C2358" s="152"/>
      <c r="E2358" s="243"/>
      <c r="F2358" s="374"/>
      <c r="G2358" s="300"/>
      <c r="H2358" s="300"/>
      <c r="I2358" s="300"/>
      <c r="J2358" s="300"/>
      <c r="K2358" s="300"/>
      <c r="L2358" s="300"/>
      <c r="M2358" s="300"/>
      <c r="O2358" s="302"/>
      <c r="U2358" s="355"/>
      <c r="W2358" s="355"/>
      <c r="Y2358" s="355"/>
      <c r="AA2358" s="355"/>
      <c r="AC2358" s="355"/>
      <c r="AW2358" s="359"/>
      <c r="AY2358" s="359"/>
      <c r="BA2358" s="359"/>
      <c r="BC2358" s="359"/>
      <c r="BE2358" s="359"/>
      <c r="BG2358" s="359"/>
      <c r="BI2358" s="359"/>
    </row>
    <row r="2359" spans="3:61" x14ac:dyDescent="0.2">
      <c r="C2359" s="152"/>
      <c r="E2359" s="243"/>
      <c r="F2359" s="374"/>
      <c r="G2359" s="300"/>
      <c r="H2359" s="300"/>
      <c r="I2359" s="300"/>
      <c r="J2359" s="300"/>
      <c r="K2359" s="300"/>
      <c r="L2359" s="300"/>
      <c r="M2359" s="300"/>
      <c r="O2359" s="302"/>
      <c r="U2359" s="355"/>
      <c r="W2359" s="355"/>
      <c r="Y2359" s="355"/>
      <c r="AA2359" s="355"/>
      <c r="AC2359" s="355"/>
      <c r="AW2359" s="359"/>
      <c r="AY2359" s="359"/>
      <c r="BA2359" s="359"/>
      <c r="BC2359" s="359"/>
      <c r="BE2359" s="359"/>
      <c r="BG2359" s="359"/>
      <c r="BI2359" s="359"/>
    </row>
    <row r="2360" spans="3:61" x14ac:dyDescent="0.2">
      <c r="C2360" s="152"/>
      <c r="E2360" s="243"/>
      <c r="F2360" s="374"/>
      <c r="G2360" s="300"/>
      <c r="H2360" s="300"/>
      <c r="I2360" s="300"/>
      <c r="J2360" s="300"/>
      <c r="K2360" s="300"/>
      <c r="L2360" s="300"/>
      <c r="M2360" s="300"/>
      <c r="O2360" s="302"/>
      <c r="U2360" s="355"/>
      <c r="W2360" s="355"/>
      <c r="Y2360" s="355"/>
      <c r="AA2360" s="355"/>
      <c r="AC2360" s="355"/>
      <c r="AW2360" s="359"/>
      <c r="AY2360" s="359"/>
      <c r="BA2360" s="359"/>
      <c r="BC2360" s="359"/>
      <c r="BE2360" s="359"/>
      <c r="BG2360" s="359"/>
      <c r="BI2360" s="359"/>
    </row>
    <row r="2361" spans="3:61" x14ac:dyDescent="0.2">
      <c r="C2361" s="152"/>
      <c r="E2361" s="243"/>
      <c r="F2361" s="374"/>
      <c r="G2361" s="300"/>
      <c r="H2361" s="300"/>
      <c r="I2361" s="300"/>
      <c r="J2361" s="300"/>
      <c r="K2361" s="300"/>
      <c r="L2361" s="300"/>
      <c r="M2361" s="300"/>
      <c r="O2361" s="302"/>
      <c r="U2361" s="355"/>
      <c r="W2361" s="355"/>
      <c r="Y2361" s="355"/>
      <c r="AA2361" s="355"/>
      <c r="AC2361" s="355"/>
      <c r="AW2361" s="359"/>
      <c r="AY2361" s="359"/>
      <c r="BA2361" s="359"/>
      <c r="BC2361" s="359"/>
      <c r="BE2361" s="359"/>
      <c r="BG2361" s="359"/>
      <c r="BI2361" s="359"/>
    </row>
    <row r="2362" spans="3:61" x14ac:dyDescent="0.2">
      <c r="C2362" s="152"/>
      <c r="E2362" s="243"/>
      <c r="F2362" s="374"/>
      <c r="G2362" s="300"/>
      <c r="H2362" s="300"/>
      <c r="I2362" s="300"/>
      <c r="J2362" s="300"/>
      <c r="K2362" s="300"/>
      <c r="L2362" s="300"/>
      <c r="M2362" s="300"/>
      <c r="O2362" s="302"/>
      <c r="U2362" s="355"/>
      <c r="W2362" s="355"/>
      <c r="Y2362" s="355"/>
      <c r="AA2362" s="355"/>
      <c r="AC2362" s="355"/>
      <c r="AW2362" s="359"/>
      <c r="AY2362" s="359"/>
      <c r="BA2362" s="359"/>
      <c r="BC2362" s="359"/>
      <c r="BE2362" s="359"/>
      <c r="BG2362" s="359"/>
      <c r="BI2362" s="359"/>
    </row>
    <row r="2363" spans="3:61" x14ac:dyDescent="0.2">
      <c r="C2363" s="152"/>
      <c r="E2363" s="243"/>
      <c r="F2363" s="374"/>
      <c r="G2363" s="300"/>
      <c r="H2363" s="300"/>
      <c r="I2363" s="300"/>
      <c r="J2363" s="300"/>
      <c r="K2363" s="300"/>
      <c r="L2363" s="300"/>
      <c r="M2363" s="300"/>
      <c r="O2363" s="302"/>
      <c r="U2363" s="355"/>
      <c r="W2363" s="355"/>
      <c r="Y2363" s="355"/>
      <c r="AA2363" s="355"/>
      <c r="AC2363" s="355"/>
      <c r="AW2363" s="359"/>
      <c r="AY2363" s="359"/>
      <c r="BA2363" s="359"/>
      <c r="BC2363" s="359"/>
      <c r="BE2363" s="359"/>
      <c r="BG2363" s="359"/>
      <c r="BI2363" s="359"/>
    </row>
    <row r="2364" spans="3:61" x14ac:dyDescent="0.2">
      <c r="C2364" s="152"/>
      <c r="E2364" s="243"/>
      <c r="F2364" s="374"/>
      <c r="G2364" s="300"/>
      <c r="H2364" s="300"/>
      <c r="I2364" s="300"/>
      <c r="J2364" s="300"/>
      <c r="K2364" s="300"/>
      <c r="L2364" s="300"/>
      <c r="M2364" s="300"/>
      <c r="O2364" s="302"/>
      <c r="U2364" s="355"/>
      <c r="W2364" s="355"/>
      <c r="Y2364" s="355"/>
      <c r="AA2364" s="355"/>
      <c r="AC2364" s="355"/>
      <c r="AW2364" s="359"/>
      <c r="AY2364" s="359"/>
      <c r="BA2364" s="359"/>
      <c r="BC2364" s="359"/>
      <c r="BE2364" s="359"/>
      <c r="BG2364" s="359"/>
      <c r="BI2364" s="359"/>
    </row>
    <row r="2365" spans="3:61" x14ac:dyDescent="0.2">
      <c r="C2365" s="152"/>
      <c r="E2365" s="243"/>
      <c r="F2365" s="374"/>
      <c r="G2365" s="300"/>
      <c r="H2365" s="300"/>
      <c r="I2365" s="300"/>
      <c r="J2365" s="300"/>
      <c r="K2365" s="300"/>
      <c r="L2365" s="300"/>
      <c r="M2365" s="300"/>
      <c r="O2365" s="302"/>
      <c r="U2365" s="355"/>
      <c r="W2365" s="355"/>
      <c r="Y2365" s="355"/>
      <c r="AA2365" s="355"/>
      <c r="AC2365" s="355"/>
      <c r="AW2365" s="359"/>
      <c r="AY2365" s="359"/>
      <c r="BA2365" s="359"/>
      <c r="BC2365" s="359"/>
      <c r="BE2365" s="359"/>
      <c r="BG2365" s="359"/>
      <c r="BI2365" s="359"/>
    </row>
    <row r="2366" spans="3:61" x14ac:dyDescent="0.2">
      <c r="C2366" s="152"/>
      <c r="E2366" s="243"/>
      <c r="F2366" s="374"/>
      <c r="G2366" s="300"/>
      <c r="H2366" s="300"/>
      <c r="I2366" s="300"/>
      <c r="J2366" s="300"/>
      <c r="K2366" s="300"/>
      <c r="L2366" s="300"/>
      <c r="M2366" s="300"/>
      <c r="O2366" s="302"/>
      <c r="U2366" s="355"/>
      <c r="W2366" s="355"/>
      <c r="Y2366" s="355"/>
      <c r="AA2366" s="355"/>
      <c r="AC2366" s="355"/>
      <c r="AW2366" s="359"/>
      <c r="AY2366" s="359"/>
      <c r="BA2366" s="359"/>
      <c r="BC2366" s="359"/>
      <c r="BE2366" s="359"/>
      <c r="BG2366" s="359"/>
      <c r="BI2366" s="359"/>
    </row>
    <row r="2367" spans="3:61" x14ac:dyDescent="0.2">
      <c r="C2367" s="152"/>
      <c r="E2367" s="243"/>
      <c r="F2367" s="374"/>
      <c r="G2367" s="300"/>
      <c r="H2367" s="300"/>
      <c r="I2367" s="300"/>
      <c r="J2367" s="300"/>
      <c r="K2367" s="300"/>
      <c r="L2367" s="300"/>
      <c r="M2367" s="300"/>
      <c r="O2367" s="302"/>
      <c r="U2367" s="355"/>
      <c r="W2367" s="355"/>
      <c r="Y2367" s="355"/>
      <c r="AA2367" s="355"/>
      <c r="AC2367" s="355"/>
      <c r="AW2367" s="359"/>
      <c r="AY2367" s="359"/>
      <c r="BA2367" s="359"/>
      <c r="BC2367" s="359"/>
      <c r="BE2367" s="359"/>
      <c r="BG2367" s="359"/>
      <c r="BI2367" s="359"/>
    </row>
    <row r="2368" spans="3:61" x14ac:dyDescent="0.2">
      <c r="C2368" s="152"/>
      <c r="E2368" s="243"/>
      <c r="F2368" s="374"/>
      <c r="G2368" s="300"/>
      <c r="H2368" s="300"/>
      <c r="I2368" s="300"/>
      <c r="J2368" s="300"/>
      <c r="K2368" s="300"/>
      <c r="L2368" s="300"/>
      <c r="M2368" s="300"/>
      <c r="O2368" s="302"/>
      <c r="U2368" s="355"/>
      <c r="W2368" s="355"/>
      <c r="Y2368" s="355"/>
      <c r="AA2368" s="355"/>
      <c r="AC2368" s="355"/>
      <c r="AW2368" s="359"/>
      <c r="AY2368" s="359"/>
      <c r="BA2368" s="359"/>
      <c r="BC2368" s="359"/>
      <c r="BE2368" s="359"/>
      <c r="BG2368" s="359"/>
      <c r="BI2368" s="359"/>
    </row>
    <row r="2369" spans="3:61" x14ac:dyDescent="0.2">
      <c r="C2369" s="152"/>
      <c r="E2369" s="243"/>
      <c r="F2369" s="374"/>
      <c r="G2369" s="300"/>
      <c r="H2369" s="300"/>
      <c r="I2369" s="300"/>
      <c r="J2369" s="300"/>
      <c r="K2369" s="300"/>
      <c r="L2369" s="300"/>
      <c r="M2369" s="300"/>
      <c r="O2369" s="302"/>
      <c r="U2369" s="355"/>
      <c r="W2369" s="355"/>
      <c r="Y2369" s="355"/>
      <c r="AA2369" s="355"/>
      <c r="AC2369" s="355"/>
      <c r="AW2369" s="359"/>
      <c r="AY2369" s="359"/>
      <c r="BA2369" s="359"/>
      <c r="BC2369" s="359"/>
      <c r="BE2369" s="359"/>
      <c r="BG2369" s="359"/>
      <c r="BI2369" s="359"/>
    </row>
    <row r="2370" spans="3:61" x14ac:dyDescent="0.2">
      <c r="C2370" s="152"/>
      <c r="E2370" s="243"/>
      <c r="F2370" s="374"/>
      <c r="G2370" s="300"/>
      <c r="H2370" s="300"/>
      <c r="I2370" s="300"/>
      <c r="J2370" s="300"/>
      <c r="K2370" s="300"/>
      <c r="L2370" s="300"/>
      <c r="M2370" s="300"/>
      <c r="O2370" s="302"/>
      <c r="U2370" s="355"/>
      <c r="W2370" s="355"/>
      <c r="Y2370" s="355"/>
      <c r="AA2370" s="355"/>
      <c r="AC2370" s="355"/>
      <c r="AW2370" s="359"/>
      <c r="AY2370" s="359"/>
      <c r="BA2370" s="359"/>
      <c r="BC2370" s="359"/>
      <c r="BE2370" s="359"/>
      <c r="BG2370" s="359"/>
      <c r="BI2370" s="359"/>
    </row>
    <row r="2371" spans="3:61" x14ac:dyDescent="0.2">
      <c r="C2371" s="152"/>
      <c r="E2371" s="243"/>
      <c r="F2371" s="374"/>
      <c r="G2371" s="300"/>
      <c r="H2371" s="300"/>
      <c r="I2371" s="300"/>
      <c r="J2371" s="300"/>
      <c r="K2371" s="300"/>
      <c r="L2371" s="300"/>
      <c r="M2371" s="300"/>
      <c r="O2371" s="302"/>
      <c r="U2371" s="355"/>
      <c r="W2371" s="355"/>
      <c r="Y2371" s="355"/>
      <c r="AA2371" s="355"/>
      <c r="AC2371" s="355"/>
      <c r="AW2371" s="359"/>
      <c r="AY2371" s="359"/>
      <c r="BA2371" s="359"/>
      <c r="BC2371" s="359"/>
      <c r="BE2371" s="359"/>
      <c r="BG2371" s="359"/>
      <c r="BI2371" s="359"/>
    </row>
    <row r="2372" spans="3:61" x14ac:dyDescent="0.2">
      <c r="C2372" s="152"/>
      <c r="E2372" s="243"/>
      <c r="F2372" s="374"/>
      <c r="G2372" s="300"/>
      <c r="H2372" s="300"/>
      <c r="I2372" s="300"/>
      <c r="J2372" s="300"/>
      <c r="K2372" s="300"/>
      <c r="L2372" s="300"/>
      <c r="M2372" s="300"/>
      <c r="O2372" s="302"/>
      <c r="U2372" s="355"/>
      <c r="W2372" s="355"/>
      <c r="Y2372" s="355"/>
      <c r="AA2372" s="355"/>
      <c r="AC2372" s="355"/>
      <c r="AW2372" s="359"/>
      <c r="AY2372" s="359"/>
      <c r="BA2372" s="359"/>
      <c r="BC2372" s="359"/>
      <c r="BE2372" s="359"/>
      <c r="BG2372" s="359"/>
      <c r="BI2372" s="359"/>
    </row>
    <row r="2373" spans="3:61" x14ac:dyDescent="0.2">
      <c r="C2373" s="152"/>
      <c r="E2373" s="243"/>
      <c r="F2373" s="374"/>
      <c r="G2373" s="300"/>
      <c r="H2373" s="300"/>
      <c r="I2373" s="300"/>
      <c r="J2373" s="300"/>
      <c r="K2373" s="300"/>
      <c r="L2373" s="300"/>
      <c r="M2373" s="300"/>
      <c r="O2373" s="302"/>
      <c r="U2373" s="355"/>
      <c r="W2373" s="355"/>
      <c r="Y2373" s="355"/>
      <c r="AA2373" s="355"/>
      <c r="AC2373" s="355"/>
      <c r="AW2373" s="359"/>
      <c r="AY2373" s="359"/>
      <c r="BA2373" s="359"/>
      <c r="BC2373" s="359"/>
      <c r="BE2373" s="359"/>
      <c r="BG2373" s="359"/>
      <c r="BI2373" s="359"/>
    </row>
    <row r="2374" spans="3:61" x14ac:dyDescent="0.2">
      <c r="C2374" s="152"/>
      <c r="E2374" s="243"/>
      <c r="F2374" s="374"/>
      <c r="G2374" s="300"/>
      <c r="H2374" s="300"/>
      <c r="I2374" s="300"/>
      <c r="J2374" s="300"/>
      <c r="K2374" s="300"/>
      <c r="L2374" s="300"/>
      <c r="M2374" s="300"/>
      <c r="O2374" s="302"/>
      <c r="U2374" s="355"/>
      <c r="W2374" s="355"/>
      <c r="Y2374" s="355"/>
      <c r="AA2374" s="355"/>
      <c r="AC2374" s="355"/>
      <c r="AW2374" s="359"/>
      <c r="AY2374" s="359"/>
      <c r="BA2374" s="359"/>
      <c r="BC2374" s="359"/>
      <c r="BE2374" s="359"/>
      <c r="BG2374" s="359"/>
      <c r="BI2374" s="359"/>
    </row>
    <row r="2375" spans="3:61" x14ac:dyDescent="0.2">
      <c r="C2375" s="152"/>
      <c r="E2375" s="243"/>
      <c r="F2375" s="374"/>
      <c r="G2375" s="300"/>
      <c r="H2375" s="300"/>
      <c r="I2375" s="300"/>
      <c r="J2375" s="300"/>
      <c r="K2375" s="300"/>
      <c r="L2375" s="300"/>
      <c r="M2375" s="300"/>
      <c r="O2375" s="302"/>
      <c r="U2375" s="355"/>
      <c r="W2375" s="355"/>
      <c r="Y2375" s="355"/>
      <c r="AA2375" s="355"/>
      <c r="AC2375" s="355"/>
      <c r="AW2375" s="359"/>
      <c r="AY2375" s="359"/>
      <c r="BA2375" s="359"/>
      <c r="BC2375" s="359"/>
      <c r="BE2375" s="359"/>
      <c r="BG2375" s="359"/>
      <c r="BI2375" s="359"/>
    </row>
    <row r="2376" spans="3:61" x14ac:dyDescent="0.2">
      <c r="C2376" s="152"/>
      <c r="E2376" s="243"/>
      <c r="F2376" s="374"/>
      <c r="G2376" s="300"/>
      <c r="H2376" s="300"/>
      <c r="I2376" s="300"/>
      <c r="J2376" s="300"/>
      <c r="K2376" s="300"/>
      <c r="L2376" s="300"/>
      <c r="M2376" s="300"/>
      <c r="O2376" s="302"/>
      <c r="U2376" s="355"/>
      <c r="W2376" s="355"/>
      <c r="Y2376" s="355"/>
      <c r="AA2376" s="355"/>
      <c r="AC2376" s="355"/>
      <c r="AW2376" s="359"/>
      <c r="AY2376" s="359"/>
      <c r="BA2376" s="359"/>
      <c r="BC2376" s="359"/>
      <c r="BE2376" s="359"/>
      <c r="BG2376" s="359"/>
      <c r="BI2376" s="359"/>
    </row>
    <row r="2377" spans="3:61" x14ac:dyDescent="0.2">
      <c r="C2377" s="152"/>
      <c r="E2377" s="243"/>
      <c r="F2377" s="374"/>
      <c r="G2377" s="300"/>
      <c r="H2377" s="300"/>
      <c r="I2377" s="300"/>
      <c r="J2377" s="300"/>
      <c r="K2377" s="300"/>
      <c r="L2377" s="300"/>
      <c r="M2377" s="300"/>
      <c r="O2377" s="302"/>
      <c r="U2377" s="355"/>
      <c r="W2377" s="355"/>
      <c r="Y2377" s="355"/>
      <c r="AA2377" s="355"/>
      <c r="AC2377" s="355"/>
      <c r="AW2377" s="359"/>
      <c r="AY2377" s="359"/>
      <c r="BA2377" s="359"/>
      <c r="BC2377" s="359"/>
      <c r="BE2377" s="359"/>
      <c r="BG2377" s="359"/>
      <c r="BI2377" s="359"/>
    </row>
    <row r="2378" spans="3:61" x14ac:dyDescent="0.2">
      <c r="C2378" s="152"/>
      <c r="E2378" s="243"/>
      <c r="F2378" s="374"/>
      <c r="G2378" s="300"/>
      <c r="H2378" s="300"/>
      <c r="I2378" s="300"/>
      <c r="J2378" s="300"/>
      <c r="K2378" s="300"/>
      <c r="L2378" s="300"/>
      <c r="M2378" s="300"/>
      <c r="O2378" s="302"/>
      <c r="U2378" s="355"/>
      <c r="W2378" s="355"/>
      <c r="Y2378" s="355"/>
      <c r="AA2378" s="355"/>
      <c r="AC2378" s="355"/>
      <c r="AW2378" s="359"/>
      <c r="AY2378" s="359"/>
      <c r="BA2378" s="359"/>
      <c r="BC2378" s="359"/>
      <c r="BE2378" s="359"/>
      <c r="BG2378" s="359"/>
      <c r="BI2378" s="359"/>
    </row>
    <row r="2379" spans="3:61" x14ac:dyDescent="0.2">
      <c r="C2379" s="152"/>
      <c r="E2379" s="243"/>
      <c r="F2379" s="374"/>
      <c r="G2379" s="300"/>
      <c r="H2379" s="300"/>
      <c r="I2379" s="300"/>
      <c r="J2379" s="300"/>
      <c r="K2379" s="300"/>
      <c r="L2379" s="300"/>
      <c r="M2379" s="300"/>
      <c r="O2379" s="302"/>
      <c r="U2379" s="355"/>
      <c r="W2379" s="355"/>
      <c r="Y2379" s="355"/>
      <c r="AA2379" s="355"/>
      <c r="AC2379" s="355"/>
      <c r="AW2379" s="359"/>
      <c r="AY2379" s="359"/>
      <c r="BA2379" s="359"/>
      <c r="BC2379" s="359"/>
      <c r="BE2379" s="359"/>
      <c r="BG2379" s="359"/>
      <c r="BI2379" s="359"/>
    </row>
    <row r="2380" spans="3:61" x14ac:dyDescent="0.2">
      <c r="C2380" s="152"/>
      <c r="E2380" s="243"/>
      <c r="F2380" s="374"/>
      <c r="G2380" s="300"/>
      <c r="H2380" s="300"/>
      <c r="I2380" s="300"/>
      <c r="J2380" s="300"/>
      <c r="K2380" s="300"/>
      <c r="L2380" s="300"/>
      <c r="M2380" s="300"/>
      <c r="O2380" s="302"/>
      <c r="U2380" s="355"/>
      <c r="W2380" s="355"/>
      <c r="Y2380" s="355"/>
      <c r="AA2380" s="355"/>
      <c r="AC2380" s="355"/>
      <c r="AW2380" s="359"/>
      <c r="AY2380" s="359"/>
      <c r="BA2380" s="359"/>
      <c r="BC2380" s="359"/>
      <c r="BE2380" s="359"/>
      <c r="BG2380" s="359"/>
      <c r="BI2380" s="359"/>
    </row>
    <row r="2381" spans="3:61" x14ac:dyDescent="0.2">
      <c r="C2381" s="152"/>
      <c r="E2381" s="243"/>
      <c r="F2381" s="374"/>
      <c r="G2381" s="300"/>
      <c r="H2381" s="300"/>
      <c r="I2381" s="300"/>
      <c r="J2381" s="300"/>
      <c r="K2381" s="300"/>
      <c r="L2381" s="300"/>
      <c r="M2381" s="300"/>
      <c r="O2381" s="302"/>
      <c r="U2381" s="355"/>
      <c r="W2381" s="355"/>
      <c r="Y2381" s="355"/>
      <c r="AA2381" s="355"/>
      <c r="AC2381" s="355"/>
      <c r="AW2381" s="359"/>
      <c r="AY2381" s="359"/>
      <c r="BA2381" s="359"/>
      <c r="BC2381" s="359"/>
      <c r="BE2381" s="359"/>
      <c r="BG2381" s="359"/>
      <c r="BI2381" s="359"/>
    </row>
    <row r="2382" spans="3:61" x14ac:dyDescent="0.2">
      <c r="C2382" s="152"/>
      <c r="E2382" s="243"/>
      <c r="F2382" s="374"/>
      <c r="G2382" s="300"/>
      <c r="H2382" s="300"/>
      <c r="I2382" s="300"/>
      <c r="J2382" s="300"/>
      <c r="K2382" s="300"/>
      <c r="L2382" s="300"/>
      <c r="M2382" s="300"/>
      <c r="O2382" s="302"/>
      <c r="U2382" s="355"/>
      <c r="W2382" s="355"/>
      <c r="Y2382" s="355"/>
      <c r="AA2382" s="355"/>
      <c r="AC2382" s="355"/>
      <c r="AW2382" s="359"/>
      <c r="AY2382" s="359"/>
      <c r="BA2382" s="359"/>
      <c r="BC2382" s="359"/>
      <c r="BE2382" s="359"/>
      <c r="BG2382" s="359"/>
      <c r="BI2382" s="359"/>
    </row>
    <row r="2383" spans="3:61" x14ac:dyDescent="0.2">
      <c r="C2383" s="152"/>
      <c r="E2383" s="243"/>
      <c r="F2383" s="374"/>
      <c r="G2383" s="300"/>
      <c r="H2383" s="300"/>
      <c r="I2383" s="300"/>
      <c r="J2383" s="300"/>
      <c r="K2383" s="300"/>
      <c r="L2383" s="300"/>
      <c r="M2383" s="300"/>
      <c r="O2383" s="302"/>
      <c r="U2383" s="355"/>
      <c r="W2383" s="355"/>
      <c r="Y2383" s="355"/>
      <c r="AA2383" s="355"/>
      <c r="AC2383" s="355"/>
      <c r="AW2383" s="359"/>
      <c r="AY2383" s="359"/>
      <c r="BA2383" s="359"/>
      <c r="BC2383" s="359"/>
      <c r="BE2383" s="359"/>
      <c r="BG2383" s="359"/>
      <c r="BI2383" s="359"/>
    </row>
    <row r="2384" spans="3:61" x14ac:dyDescent="0.2">
      <c r="C2384" s="152"/>
      <c r="E2384" s="243"/>
      <c r="F2384" s="374"/>
      <c r="G2384" s="300"/>
      <c r="H2384" s="300"/>
      <c r="I2384" s="300"/>
      <c r="J2384" s="300"/>
      <c r="K2384" s="300"/>
      <c r="L2384" s="300"/>
      <c r="M2384" s="300"/>
      <c r="O2384" s="302"/>
      <c r="U2384" s="355"/>
      <c r="W2384" s="355"/>
      <c r="Y2384" s="355"/>
      <c r="AA2384" s="355"/>
      <c r="AC2384" s="355"/>
      <c r="AW2384" s="359"/>
      <c r="AY2384" s="359"/>
      <c r="BA2384" s="359"/>
      <c r="BC2384" s="359"/>
      <c r="BE2384" s="359"/>
      <c r="BG2384" s="359"/>
      <c r="BI2384" s="359"/>
    </row>
    <row r="2385" spans="3:61" x14ac:dyDescent="0.2">
      <c r="C2385" s="152"/>
      <c r="E2385" s="243"/>
      <c r="F2385" s="374"/>
      <c r="G2385" s="300"/>
      <c r="H2385" s="300"/>
      <c r="I2385" s="300"/>
      <c r="J2385" s="300"/>
      <c r="K2385" s="300"/>
      <c r="L2385" s="300"/>
      <c r="M2385" s="300"/>
      <c r="O2385" s="302"/>
      <c r="U2385" s="355"/>
      <c r="W2385" s="355"/>
      <c r="Y2385" s="355"/>
      <c r="AA2385" s="355"/>
      <c r="AC2385" s="355"/>
      <c r="AW2385" s="359"/>
      <c r="AY2385" s="359"/>
      <c r="BA2385" s="359"/>
      <c r="BC2385" s="359"/>
      <c r="BE2385" s="359"/>
      <c r="BG2385" s="359"/>
      <c r="BI2385" s="359"/>
    </row>
    <row r="2386" spans="3:61" x14ac:dyDescent="0.2">
      <c r="C2386" s="152"/>
      <c r="E2386" s="243"/>
      <c r="F2386" s="374"/>
      <c r="G2386" s="300"/>
      <c r="H2386" s="300"/>
      <c r="I2386" s="300"/>
      <c r="J2386" s="300"/>
      <c r="K2386" s="300"/>
      <c r="L2386" s="300"/>
      <c r="M2386" s="300"/>
      <c r="O2386" s="302"/>
      <c r="U2386" s="355"/>
      <c r="W2386" s="355"/>
      <c r="Y2386" s="355"/>
      <c r="AA2386" s="355"/>
      <c r="AC2386" s="355"/>
      <c r="AW2386" s="359"/>
      <c r="AY2386" s="359"/>
      <c r="BA2386" s="359"/>
      <c r="BC2386" s="359"/>
      <c r="BE2386" s="359"/>
      <c r="BG2386" s="359"/>
      <c r="BI2386" s="359"/>
    </row>
    <row r="2387" spans="3:61" x14ac:dyDescent="0.2">
      <c r="C2387" s="152"/>
      <c r="E2387" s="243"/>
      <c r="F2387" s="374"/>
      <c r="G2387" s="300"/>
      <c r="H2387" s="300"/>
      <c r="I2387" s="300"/>
      <c r="J2387" s="300"/>
      <c r="K2387" s="300"/>
      <c r="L2387" s="300"/>
      <c r="M2387" s="300"/>
      <c r="O2387" s="302"/>
      <c r="U2387" s="355"/>
      <c r="W2387" s="355"/>
      <c r="Y2387" s="355"/>
      <c r="AA2387" s="355"/>
      <c r="AC2387" s="355"/>
      <c r="AW2387" s="359"/>
      <c r="AY2387" s="359"/>
      <c r="BA2387" s="359"/>
      <c r="BC2387" s="359"/>
      <c r="BE2387" s="359"/>
      <c r="BG2387" s="359"/>
      <c r="BI2387" s="359"/>
    </row>
    <row r="2388" spans="3:61" x14ac:dyDescent="0.2">
      <c r="C2388" s="152"/>
      <c r="E2388" s="243"/>
      <c r="F2388" s="374"/>
      <c r="G2388" s="300"/>
      <c r="H2388" s="300"/>
      <c r="I2388" s="300"/>
      <c r="J2388" s="300"/>
      <c r="K2388" s="300"/>
      <c r="L2388" s="300"/>
      <c r="M2388" s="300"/>
      <c r="O2388" s="302"/>
      <c r="U2388" s="355"/>
      <c r="W2388" s="355"/>
      <c r="Y2388" s="355"/>
      <c r="AA2388" s="355"/>
      <c r="AC2388" s="355"/>
      <c r="AW2388" s="359"/>
      <c r="AY2388" s="359"/>
      <c r="BA2388" s="359"/>
      <c r="BC2388" s="359"/>
      <c r="BE2388" s="359"/>
      <c r="BG2388" s="359"/>
      <c r="BI2388" s="359"/>
    </row>
    <row r="2389" spans="3:61" x14ac:dyDescent="0.2">
      <c r="C2389" s="152"/>
      <c r="E2389" s="243"/>
      <c r="F2389" s="374"/>
      <c r="G2389" s="300"/>
      <c r="H2389" s="300"/>
      <c r="I2389" s="300"/>
      <c r="J2389" s="300"/>
      <c r="K2389" s="300"/>
      <c r="L2389" s="300"/>
      <c r="M2389" s="300"/>
      <c r="O2389" s="302"/>
      <c r="U2389" s="355"/>
      <c r="W2389" s="355"/>
      <c r="Y2389" s="355"/>
      <c r="AA2389" s="355"/>
      <c r="AC2389" s="355"/>
      <c r="AW2389" s="359"/>
      <c r="AY2389" s="359"/>
      <c r="BA2389" s="359"/>
      <c r="BC2389" s="359"/>
      <c r="BE2389" s="359"/>
      <c r="BG2389" s="359"/>
      <c r="BI2389" s="359"/>
    </row>
    <row r="2390" spans="3:61" x14ac:dyDescent="0.2">
      <c r="C2390" s="152"/>
      <c r="E2390" s="243"/>
      <c r="F2390" s="374"/>
      <c r="G2390" s="300"/>
      <c r="H2390" s="300"/>
      <c r="I2390" s="300"/>
      <c r="J2390" s="300"/>
      <c r="K2390" s="300"/>
      <c r="L2390" s="300"/>
      <c r="M2390" s="300"/>
      <c r="O2390" s="302"/>
      <c r="U2390" s="355"/>
      <c r="W2390" s="355"/>
      <c r="Y2390" s="355"/>
      <c r="AA2390" s="355"/>
      <c r="AC2390" s="355"/>
      <c r="AW2390" s="359"/>
      <c r="AY2390" s="359"/>
      <c r="BA2390" s="359"/>
      <c r="BC2390" s="359"/>
      <c r="BE2390" s="359"/>
      <c r="BG2390" s="359"/>
      <c r="BI2390" s="359"/>
    </row>
    <row r="2391" spans="3:61" x14ac:dyDescent="0.2">
      <c r="C2391" s="152"/>
      <c r="E2391" s="243"/>
      <c r="F2391" s="374"/>
      <c r="G2391" s="300"/>
      <c r="H2391" s="300"/>
      <c r="I2391" s="300"/>
      <c r="J2391" s="300"/>
      <c r="K2391" s="300"/>
      <c r="L2391" s="300"/>
      <c r="M2391" s="300"/>
      <c r="O2391" s="302"/>
      <c r="U2391" s="355"/>
      <c r="W2391" s="355"/>
      <c r="Y2391" s="355"/>
      <c r="AA2391" s="355"/>
      <c r="AC2391" s="355"/>
      <c r="AW2391" s="359"/>
      <c r="AY2391" s="359"/>
      <c r="BA2391" s="359"/>
      <c r="BC2391" s="359"/>
      <c r="BE2391" s="359"/>
      <c r="BG2391" s="359"/>
      <c r="BI2391" s="359"/>
    </row>
    <row r="2392" spans="3:61" x14ac:dyDescent="0.2">
      <c r="C2392" s="152"/>
      <c r="E2392" s="243"/>
      <c r="F2392" s="374"/>
      <c r="G2392" s="300"/>
      <c r="H2392" s="300"/>
      <c r="I2392" s="300"/>
      <c r="J2392" s="300"/>
      <c r="K2392" s="300"/>
      <c r="L2392" s="300"/>
      <c r="M2392" s="300"/>
      <c r="O2392" s="302"/>
      <c r="U2392" s="355"/>
      <c r="W2392" s="355"/>
      <c r="Y2392" s="355"/>
      <c r="AA2392" s="355"/>
      <c r="AC2392" s="355"/>
      <c r="AW2392" s="359"/>
      <c r="AY2392" s="359"/>
      <c r="BA2392" s="359"/>
      <c r="BC2392" s="359"/>
      <c r="BE2392" s="359"/>
      <c r="BG2392" s="359"/>
      <c r="BI2392" s="359"/>
    </row>
    <row r="2393" spans="3:61" x14ac:dyDescent="0.2">
      <c r="C2393" s="152"/>
      <c r="E2393" s="243"/>
      <c r="F2393" s="374"/>
      <c r="G2393" s="300"/>
      <c r="H2393" s="300"/>
      <c r="I2393" s="300"/>
      <c r="J2393" s="300"/>
      <c r="K2393" s="300"/>
      <c r="L2393" s="300"/>
      <c r="M2393" s="300"/>
      <c r="O2393" s="302"/>
      <c r="U2393" s="355"/>
      <c r="W2393" s="355"/>
      <c r="Y2393" s="355"/>
      <c r="AA2393" s="355"/>
      <c r="AC2393" s="355"/>
      <c r="AW2393" s="359"/>
      <c r="AY2393" s="359"/>
      <c r="BA2393" s="359"/>
      <c r="BC2393" s="359"/>
      <c r="BE2393" s="359"/>
      <c r="BG2393" s="359"/>
      <c r="BI2393" s="359"/>
    </row>
    <row r="2394" spans="3:61" x14ac:dyDescent="0.2">
      <c r="C2394" s="152"/>
      <c r="E2394" s="243"/>
      <c r="F2394" s="374"/>
      <c r="G2394" s="300"/>
      <c r="H2394" s="300"/>
      <c r="I2394" s="300"/>
      <c r="J2394" s="300"/>
      <c r="K2394" s="300"/>
      <c r="L2394" s="300"/>
      <c r="M2394" s="300"/>
      <c r="O2394" s="302"/>
      <c r="U2394" s="355"/>
      <c r="W2394" s="355"/>
      <c r="Y2394" s="355"/>
      <c r="AA2394" s="355"/>
      <c r="AC2394" s="355"/>
      <c r="AW2394" s="359"/>
      <c r="AY2394" s="359"/>
      <c r="BA2394" s="359"/>
      <c r="BC2394" s="359"/>
      <c r="BE2394" s="359"/>
      <c r="BG2394" s="359"/>
      <c r="BI2394" s="359"/>
    </row>
    <row r="2395" spans="3:61" x14ac:dyDescent="0.2">
      <c r="C2395" s="152"/>
      <c r="E2395" s="243"/>
      <c r="F2395" s="374"/>
      <c r="G2395" s="300"/>
      <c r="H2395" s="300"/>
      <c r="I2395" s="300"/>
      <c r="J2395" s="300"/>
      <c r="K2395" s="300"/>
      <c r="L2395" s="300"/>
      <c r="M2395" s="300"/>
      <c r="O2395" s="302"/>
      <c r="U2395" s="355"/>
      <c r="W2395" s="355"/>
      <c r="Y2395" s="355"/>
      <c r="AA2395" s="355"/>
      <c r="AC2395" s="355"/>
      <c r="AW2395" s="359"/>
      <c r="AY2395" s="359"/>
      <c r="BA2395" s="359"/>
      <c r="BC2395" s="359"/>
      <c r="BE2395" s="359"/>
      <c r="BG2395" s="359"/>
      <c r="BI2395" s="359"/>
    </row>
    <row r="2396" spans="3:61" x14ac:dyDescent="0.2">
      <c r="C2396" s="152"/>
      <c r="E2396" s="243"/>
      <c r="F2396" s="374"/>
      <c r="G2396" s="300"/>
      <c r="H2396" s="300"/>
      <c r="I2396" s="300"/>
      <c r="J2396" s="300"/>
      <c r="K2396" s="300"/>
      <c r="L2396" s="300"/>
      <c r="M2396" s="300"/>
      <c r="O2396" s="302"/>
      <c r="U2396" s="355"/>
      <c r="W2396" s="355"/>
      <c r="Y2396" s="355"/>
      <c r="AA2396" s="355"/>
      <c r="AC2396" s="355"/>
      <c r="AW2396" s="359"/>
      <c r="AY2396" s="359"/>
      <c r="BA2396" s="359"/>
      <c r="BC2396" s="359"/>
      <c r="BE2396" s="359"/>
      <c r="BG2396" s="359"/>
      <c r="BI2396" s="359"/>
    </row>
    <row r="2397" spans="3:61" x14ac:dyDescent="0.2">
      <c r="C2397" s="152"/>
      <c r="E2397" s="243"/>
      <c r="F2397" s="374"/>
      <c r="G2397" s="300"/>
      <c r="H2397" s="300"/>
      <c r="I2397" s="300"/>
      <c r="J2397" s="300"/>
      <c r="K2397" s="300"/>
      <c r="L2397" s="300"/>
      <c r="M2397" s="300"/>
      <c r="O2397" s="302"/>
      <c r="U2397" s="355"/>
      <c r="W2397" s="355"/>
      <c r="Y2397" s="355"/>
      <c r="AA2397" s="355"/>
      <c r="AC2397" s="355"/>
      <c r="AW2397" s="359"/>
      <c r="AY2397" s="359"/>
      <c r="BA2397" s="359"/>
      <c r="BC2397" s="359"/>
      <c r="BE2397" s="359"/>
      <c r="BG2397" s="359"/>
      <c r="BI2397" s="359"/>
    </row>
    <row r="2398" spans="3:61" x14ac:dyDescent="0.2">
      <c r="C2398" s="152"/>
      <c r="E2398" s="243"/>
      <c r="F2398" s="374"/>
      <c r="G2398" s="300"/>
      <c r="H2398" s="300"/>
      <c r="I2398" s="300"/>
      <c r="J2398" s="300"/>
      <c r="K2398" s="300"/>
      <c r="L2398" s="300"/>
      <c r="M2398" s="300"/>
      <c r="O2398" s="302"/>
      <c r="U2398" s="355"/>
      <c r="W2398" s="355"/>
      <c r="Y2398" s="355"/>
      <c r="AA2398" s="355"/>
      <c r="AC2398" s="355"/>
      <c r="AW2398" s="359"/>
      <c r="AY2398" s="359"/>
      <c r="BA2398" s="359"/>
      <c r="BC2398" s="359"/>
      <c r="BE2398" s="359"/>
      <c r="BG2398" s="359"/>
      <c r="BI2398" s="359"/>
    </row>
    <row r="2399" spans="3:61" x14ac:dyDescent="0.2">
      <c r="C2399" s="152"/>
      <c r="E2399" s="243"/>
      <c r="F2399" s="374"/>
      <c r="G2399" s="300"/>
      <c r="H2399" s="300"/>
      <c r="I2399" s="300"/>
      <c r="J2399" s="300"/>
      <c r="K2399" s="300"/>
      <c r="L2399" s="300"/>
      <c r="M2399" s="300"/>
      <c r="O2399" s="302"/>
      <c r="U2399" s="355"/>
      <c r="W2399" s="355"/>
      <c r="Y2399" s="355"/>
      <c r="AA2399" s="355"/>
      <c r="AC2399" s="355"/>
      <c r="AW2399" s="359"/>
      <c r="AY2399" s="359"/>
      <c r="BA2399" s="359"/>
      <c r="BC2399" s="359"/>
      <c r="BE2399" s="359"/>
      <c r="BG2399" s="359"/>
      <c r="BI2399" s="359"/>
    </row>
    <row r="2400" spans="3:61" x14ac:dyDescent="0.2">
      <c r="C2400" s="152"/>
      <c r="E2400" s="243"/>
      <c r="F2400" s="374"/>
      <c r="G2400" s="300"/>
      <c r="H2400" s="300"/>
      <c r="I2400" s="300"/>
      <c r="J2400" s="300"/>
      <c r="K2400" s="300"/>
      <c r="L2400" s="300"/>
      <c r="M2400" s="300"/>
      <c r="O2400" s="302"/>
      <c r="U2400" s="355"/>
      <c r="W2400" s="355"/>
      <c r="Y2400" s="355"/>
      <c r="AA2400" s="355"/>
      <c r="AC2400" s="355"/>
      <c r="AW2400" s="359"/>
      <c r="AY2400" s="359"/>
      <c r="BA2400" s="359"/>
      <c r="BC2400" s="359"/>
      <c r="BE2400" s="359"/>
      <c r="BG2400" s="359"/>
      <c r="BI2400" s="359"/>
    </row>
    <row r="2401" spans="3:61" x14ac:dyDescent="0.2">
      <c r="C2401" s="152"/>
      <c r="E2401" s="243"/>
      <c r="F2401" s="374"/>
      <c r="G2401" s="300"/>
      <c r="H2401" s="300"/>
      <c r="I2401" s="300"/>
      <c r="J2401" s="300"/>
      <c r="K2401" s="300"/>
      <c r="L2401" s="300"/>
      <c r="M2401" s="300"/>
      <c r="O2401" s="302"/>
      <c r="U2401" s="355"/>
      <c r="W2401" s="355"/>
      <c r="Y2401" s="355"/>
      <c r="AA2401" s="355"/>
      <c r="AC2401" s="355"/>
      <c r="AW2401" s="359"/>
      <c r="AY2401" s="359"/>
      <c r="BA2401" s="359"/>
      <c r="BC2401" s="359"/>
      <c r="BE2401" s="359"/>
      <c r="BG2401" s="359"/>
      <c r="BI2401" s="359"/>
    </row>
    <row r="2402" spans="3:61" x14ac:dyDescent="0.2">
      <c r="C2402" s="152"/>
      <c r="E2402" s="243"/>
      <c r="F2402" s="374"/>
      <c r="G2402" s="300"/>
      <c r="H2402" s="300"/>
      <c r="I2402" s="300"/>
      <c r="J2402" s="300"/>
      <c r="K2402" s="300"/>
      <c r="L2402" s="300"/>
      <c r="M2402" s="300"/>
      <c r="O2402" s="302"/>
      <c r="U2402" s="355"/>
      <c r="W2402" s="355"/>
      <c r="Y2402" s="355"/>
      <c r="AA2402" s="355"/>
      <c r="AC2402" s="355"/>
      <c r="AW2402" s="359"/>
      <c r="AY2402" s="359"/>
      <c r="BA2402" s="359"/>
      <c r="BC2402" s="359"/>
      <c r="BE2402" s="359"/>
      <c r="BG2402" s="359"/>
      <c r="BI2402" s="359"/>
    </row>
    <row r="2403" spans="3:61" x14ac:dyDescent="0.2">
      <c r="C2403" s="152"/>
      <c r="E2403" s="243"/>
      <c r="F2403" s="374"/>
      <c r="G2403" s="300"/>
      <c r="H2403" s="300"/>
      <c r="I2403" s="300"/>
      <c r="J2403" s="300"/>
      <c r="K2403" s="300"/>
      <c r="L2403" s="300"/>
      <c r="M2403" s="300"/>
      <c r="O2403" s="302"/>
      <c r="U2403" s="355"/>
      <c r="W2403" s="355"/>
      <c r="Y2403" s="355"/>
      <c r="AA2403" s="355"/>
      <c r="AC2403" s="355"/>
      <c r="AW2403" s="359"/>
      <c r="AY2403" s="359"/>
      <c r="BA2403" s="359"/>
      <c r="BC2403" s="359"/>
      <c r="BE2403" s="359"/>
      <c r="BG2403" s="359"/>
      <c r="BI2403" s="359"/>
    </row>
    <row r="2404" spans="3:61" x14ac:dyDescent="0.2">
      <c r="C2404" s="152"/>
      <c r="E2404" s="243"/>
      <c r="F2404" s="374"/>
      <c r="G2404" s="300"/>
      <c r="H2404" s="300"/>
      <c r="I2404" s="300"/>
      <c r="J2404" s="300"/>
      <c r="K2404" s="300"/>
      <c r="L2404" s="300"/>
      <c r="M2404" s="300"/>
      <c r="O2404" s="302"/>
      <c r="U2404" s="355"/>
      <c r="W2404" s="355"/>
      <c r="Y2404" s="355"/>
      <c r="AA2404" s="355"/>
      <c r="AC2404" s="355"/>
      <c r="AW2404" s="359"/>
      <c r="AY2404" s="359"/>
      <c r="BA2404" s="359"/>
      <c r="BC2404" s="359"/>
      <c r="BE2404" s="359"/>
      <c r="BG2404" s="359"/>
      <c r="BI2404" s="359"/>
    </row>
    <row r="2405" spans="3:61" x14ac:dyDescent="0.2">
      <c r="C2405" s="152"/>
      <c r="E2405" s="243"/>
      <c r="F2405" s="374"/>
      <c r="G2405" s="300"/>
      <c r="H2405" s="300"/>
      <c r="I2405" s="300"/>
      <c r="J2405" s="300"/>
      <c r="K2405" s="300"/>
      <c r="L2405" s="300"/>
      <c r="M2405" s="300"/>
      <c r="O2405" s="302"/>
      <c r="U2405" s="355"/>
      <c r="W2405" s="355"/>
      <c r="Y2405" s="355"/>
      <c r="AA2405" s="355"/>
      <c r="AC2405" s="355"/>
      <c r="AW2405" s="359"/>
      <c r="AY2405" s="359"/>
      <c r="BA2405" s="359"/>
      <c r="BC2405" s="359"/>
      <c r="BE2405" s="359"/>
      <c r="BG2405" s="359"/>
      <c r="BI2405" s="359"/>
    </row>
    <row r="2406" spans="3:61" x14ac:dyDescent="0.2">
      <c r="C2406" s="152"/>
      <c r="E2406" s="243"/>
      <c r="F2406" s="374"/>
      <c r="G2406" s="300"/>
      <c r="H2406" s="300"/>
      <c r="I2406" s="300"/>
      <c r="J2406" s="300"/>
      <c r="K2406" s="300"/>
      <c r="L2406" s="300"/>
      <c r="M2406" s="300"/>
      <c r="O2406" s="302"/>
      <c r="U2406" s="355"/>
      <c r="W2406" s="355"/>
      <c r="Y2406" s="355"/>
      <c r="AA2406" s="355"/>
      <c r="AC2406" s="355"/>
      <c r="AW2406" s="359"/>
      <c r="AY2406" s="359"/>
      <c r="BA2406" s="359"/>
      <c r="BC2406" s="359"/>
      <c r="BE2406" s="359"/>
      <c r="BG2406" s="359"/>
      <c r="BI2406" s="359"/>
    </row>
    <row r="2407" spans="3:61" x14ac:dyDescent="0.2">
      <c r="C2407" s="152"/>
      <c r="E2407" s="243"/>
      <c r="F2407" s="374"/>
      <c r="G2407" s="300"/>
      <c r="H2407" s="300"/>
      <c r="I2407" s="300"/>
      <c r="J2407" s="300"/>
      <c r="K2407" s="300"/>
      <c r="L2407" s="300"/>
      <c r="M2407" s="300"/>
      <c r="O2407" s="302"/>
      <c r="U2407" s="355"/>
      <c r="W2407" s="355"/>
      <c r="Y2407" s="355"/>
      <c r="AA2407" s="355"/>
      <c r="AC2407" s="355"/>
      <c r="AW2407" s="359"/>
      <c r="AY2407" s="359"/>
      <c r="BA2407" s="359"/>
      <c r="BC2407" s="359"/>
      <c r="BE2407" s="359"/>
      <c r="BG2407" s="359"/>
      <c r="BI2407" s="359"/>
    </row>
    <row r="2408" spans="3:61" x14ac:dyDescent="0.2">
      <c r="C2408" s="152"/>
      <c r="E2408" s="243"/>
      <c r="F2408" s="374"/>
      <c r="G2408" s="300"/>
      <c r="H2408" s="300"/>
      <c r="I2408" s="300"/>
      <c r="J2408" s="300"/>
      <c r="K2408" s="300"/>
      <c r="L2408" s="300"/>
      <c r="M2408" s="300"/>
      <c r="O2408" s="302"/>
      <c r="U2408" s="355"/>
      <c r="W2408" s="355"/>
      <c r="Y2408" s="355"/>
      <c r="AA2408" s="355"/>
      <c r="AC2408" s="355"/>
      <c r="AW2408" s="359"/>
      <c r="AY2408" s="359"/>
      <c r="BA2408" s="359"/>
      <c r="BC2408" s="359"/>
      <c r="BE2408" s="359"/>
      <c r="BG2408" s="359"/>
      <c r="BI2408" s="359"/>
    </row>
    <row r="2409" spans="3:61" x14ac:dyDescent="0.2">
      <c r="C2409" s="152"/>
      <c r="E2409" s="243"/>
      <c r="F2409" s="374"/>
      <c r="G2409" s="300"/>
      <c r="H2409" s="300"/>
      <c r="I2409" s="300"/>
      <c r="J2409" s="300"/>
      <c r="K2409" s="300"/>
      <c r="L2409" s="300"/>
      <c r="M2409" s="300"/>
      <c r="O2409" s="302"/>
      <c r="U2409" s="355"/>
      <c r="W2409" s="355"/>
      <c r="Y2409" s="355"/>
      <c r="AA2409" s="355"/>
      <c r="AC2409" s="355"/>
      <c r="AW2409" s="359"/>
      <c r="AY2409" s="359"/>
      <c r="BA2409" s="359"/>
      <c r="BC2409" s="359"/>
      <c r="BE2409" s="359"/>
      <c r="BG2409" s="359"/>
      <c r="BI2409" s="359"/>
    </row>
    <row r="2410" spans="3:61" x14ac:dyDescent="0.2">
      <c r="C2410" s="152"/>
      <c r="E2410" s="243"/>
      <c r="F2410" s="374"/>
      <c r="G2410" s="300"/>
      <c r="H2410" s="300"/>
      <c r="I2410" s="300"/>
      <c r="J2410" s="300"/>
      <c r="K2410" s="300"/>
      <c r="L2410" s="300"/>
      <c r="M2410" s="300"/>
      <c r="O2410" s="302"/>
      <c r="U2410" s="355"/>
      <c r="W2410" s="355"/>
      <c r="Y2410" s="355"/>
      <c r="AA2410" s="355"/>
      <c r="AC2410" s="355"/>
      <c r="AW2410" s="359"/>
      <c r="AY2410" s="359"/>
      <c r="BA2410" s="359"/>
      <c r="BC2410" s="359"/>
      <c r="BE2410" s="359"/>
      <c r="BG2410" s="359"/>
      <c r="BI2410" s="359"/>
    </row>
    <row r="2411" spans="3:61" x14ac:dyDescent="0.2">
      <c r="C2411" s="152"/>
      <c r="E2411" s="243"/>
      <c r="F2411" s="374"/>
      <c r="G2411" s="300"/>
      <c r="H2411" s="300"/>
      <c r="I2411" s="300"/>
      <c r="J2411" s="300"/>
      <c r="K2411" s="300"/>
      <c r="L2411" s="300"/>
      <c r="M2411" s="300"/>
      <c r="O2411" s="302"/>
      <c r="U2411" s="355"/>
      <c r="W2411" s="355"/>
      <c r="Y2411" s="355"/>
      <c r="AA2411" s="355"/>
      <c r="AC2411" s="355"/>
      <c r="AW2411" s="359"/>
      <c r="AY2411" s="359"/>
      <c r="BA2411" s="359"/>
      <c r="BC2411" s="359"/>
      <c r="BE2411" s="359"/>
      <c r="BG2411" s="359"/>
      <c r="BI2411" s="359"/>
    </row>
    <row r="2412" spans="3:61" x14ac:dyDescent="0.2">
      <c r="C2412" s="152"/>
      <c r="E2412" s="243"/>
      <c r="F2412" s="374"/>
      <c r="G2412" s="300"/>
      <c r="H2412" s="300"/>
      <c r="I2412" s="300"/>
      <c r="J2412" s="300"/>
      <c r="K2412" s="300"/>
      <c r="L2412" s="300"/>
      <c r="M2412" s="300"/>
      <c r="O2412" s="302"/>
      <c r="U2412" s="355"/>
      <c r="W2412" s="355"/>
      <c r="Y2412" s="355"/>
      <c r="AA2412" s="355"/>
      <c r="AC2412" s="355"/>
      <c r="AW2412" s="359"/>
      <c r="AY2412" s="359"/>
      <c r="BA2412" s="359"/>
      <c r="BC2412" s="359"/>
      <c r="BE2412" s="359"/>
      <c r="BG2412" s="359"/>
      <c r="BI2412" s="359"/>
    </row>
    <row r="2413" spans="3:61" x14ac:dyDescent="0.2">
      <c r="C2413" s="152"/>
      <c r="E2413" s="243"/>
      <c r="F2413" s="374"/>
      <c r="G2413" s="300"/>
      <c r="H2413" s="300"/>
      <c r="I2413" s="300"/>
      <c r="J2413" s="300"/>
      <c r="K2413" s="300"/>
      <c r="L2413" s="300"/>
      <c r="M2413" s="300"/>
      <c r="O2413" s="302"/>
      <c r="U2413" s="355"/>
      <c r="W2413" s="355"/>
      <c r="Y2413" s="355"/>
      <c r="AA2413" s="355"/>
      <c r="AC2413" s="355"/>
      <c r="AW2413" s="359"/>
      <c r="AY2413" s="359"/>
      <c r="BA2413" s="359"/>
      <c r="BC2413" s="359"/>
      <c r="BE2413" s="359"/>
      <c r="BG2413" s="359"/>
      <c r="BI2413" s="359"/>
    </row>
    <row r="2414" spans="3:61" x14ac:dyDescent="0.2">
      <c r="C2414" s="152"/>
      <c r="E2414" s="243"/>
      <c r="F2414" s="374"/>
      <c r="G2414" s="300"/>
      <c r="H2414" s="300"/>
      <c r="I2414" s="300"/>
      <c r="J2414" s="300"/>
      <c r="K2414" s="300"/>
      <c r="L2414" s="300"/>
      <c r="M2414" s="300"/>
      <c r="O2414" s="302"/>
      <c r="U2414" s="355"/>
      <c r="W2414" s="355"/>
      <c r="Y2414" s="355"/>
      <c r="AA2414" s="355"/>
      <c r="AC2414" s="355"/>
      <c r="AW2414" s="359"/>
      <c r="AY2414" s="359"/>
      <c r="BA2414" s="359"/>
      <c r="BC2414" s="359"/>
      <c r="BE2414" s="359"/>
      <c r="BG2414" s="359"/>
      <c r="BI2414" s="359"/>
    </row>
    <row r="2415" spans="3:61" x14ac:dyDescent="0.2">
      <c r="C2415" s="152"/>
      <c r="E2415" s="243"/>
      <c r="F2415" s="374"/>
      <c r="G2415" s="300"/>
      <c r="H2415" s="300"/>
      <c r="I2415" s="300"/>
      <c r="J2415" s="300"/>
      <c r="K2415" s="300"/>
      <c r="L2415" s="300"/>
      <c r="M2415" s="300"/>
      <c r="O2415" s="302"/>
      <c r="U2415" s="355"/>
      <c r="W2415" s="355"/>
      <c r="Y2415" s="355"/>
      <c r="AA2415" s="355"/>
      <c r="AC2415" s="355"/>
      <c r="AW2415" s="359"/>
      <c r="AY2415" s="359"/>
      <c r="BA2415" s="359"/>
      <c r="BC2415" s="359"/>
      <c r="BE2415" s="359"/>
      <c r="BG2415" s="359"/>
      <c r="BI2415" s="359"/>
    </row>
    <row r="2416" spans="3:61" x14ac:dyDescent="0.2">
      <c r="C2416" s="152"/>
      <c r="E2416" s="243"/>
      <c r="F2416" s="374"/>
      <c r="G2416" s="300"/>
      <c r="H2416" s="300"/>
      <c r="I2416" s="300"/>
      <c r="J2416" s="300"/>
      <c r="K2416" s="300"/>
      <c r="L2416" s="300"/>
      <c r="M2416" s="300"/>
      <c r="O2416" s="302"/>
      <c r="U2416" s="355"/>
      <c r="W2416" s="355"/>
      <c r="Y2416" s="355"/>
      <c r="AA2416" s="355"/>
      <c r="AC2416" s="355"/>
      <c r="AW2416" s="359"/>
      <c r="AY2416" s="359"/>
      <c r="BA2416" s="359"/>
      <c r="BC2416" s="359"/>
      <c r="BE2416" s="359"/>
      <c r="BG2416" s="359"/>
      <c r="BI2416" s="359"/>
    </row>
    <row r="2417" spans="3:61" x14ac:dyDescent="0.2">
      <c r="C2417" s="152"/>
      <c r="E2417" s="243"/>
      <c r="F2417" s="374"/>
      <c r="G2417" s="300"/>
      <c r="H2417" s="300"/>
      <c r="I2417" s="300"/>
      <c r="J2417" s="300"/>
      <c r="K2417" s="300"/>
      <c r="L2417" s="300"/>
      <c r="M2417" s="300"/>
      <c r="O2417" s="302"/>
      <c r="U2417" s="355"/>
      <c r="W2417" s="355"/>
      <c r="Y2417" s="355"/>
      <c r="AA2417" s="355"/>
      <c r="AC2417" s="355"/>
      <c r="AW2417" s="359"/>
      <c r="AY2417" s="359"/>
      <c r="BA2417" s="359"/>
      <c r="BC2417" s="359"/>
      <c r="BE2417" s="359"/>
      <c r="BG2417" s="359"/>
      <c r="BI2417" s="359"/>
    </row>
    <row r="2418" spans="3:61" x14ac:dyDescent="0.2">
      <c r="C2418" s="152"/>
      <c r="E2418" s="243"/>
      <c r="F2418" s="374"/>
      <c r="G2418" s="300"/>
      <c r="H2418" s="300"/>
      <c r="I2418" s="300"/>
      <c r="J2418" s="300"/>
      <c r="K2418" s="300"/>
      <c r="L2418" s="300"/>
      <c r="M2418" s="300"/>
      <c r="O2418" s="302"/>
      <c r="U2418" s="355"/>
      <c r="W2418" s="355"/>
      <c r="Y2418" s="355"/>
      <c r="AA2418" s="355"/>
      <c r="AC2418" s="355"/>
      <c r="AW2418" s="359"/>
      <c r="AY2418" s="359"/>
      <c r="BA2418" s="359"/>
      <c r="BC2418" s="359"/>
      <c r="BE2418" s="359"/>
      <c r="BG2418" s="359"/>
      <c r="BI2418" s="359"/>
    </row>
    <row r="2419" spans="3:61" x14ac:dyDescent="0.2">
      <c r="C2419" s="152"/>
      <c r="E2419" s="243"/>
      <c r="F2419" s="374"/>
      <c r="G2419" s="300"/>
      <c r="H2419" s="300"/>
      <c r="I2419" s="300"/>
      <c r="J2419" s="300"/>
      <c r="K2419" s="300"/>
      <c r="L2419" s="300"/>
      <c r="M2419" s="300"/>
      <c r="O2419" s="302"/>
      <c r="U2419" s="355"/>
      <c r="W2419" s="355"/>
      <c r="Y2419" s="355"/>
      <c r="AA2419" s="355"/>
      <c r="AC2419" s="355"/>
      <c r="AW2419" s="359"/>
      <c r="AY2419" s="359"/>
      <c r="BA2419" s="359"/>
      <c r="BC2419" s="359"/>
      <c r="BE2419" s="359"/>
      <c r="BG2419" s="359"/>
      <c r="BI2419" s="359"/>
    </row>
    <row r="2420" spans="3:61" x14ac:dyDescent="0.2">
      <c r="C2420" s="152"/>
      <c r="E2420" s="243"/>
      <c r="F2420" s="374"/>
      <c r="G2420" s="300"/>
      <c r="H2420" s="300"/>
      <c r="I2420" s="300"/>
      <c r="J2420" s="300"/>
      <c r="K2420" s="300"/>
      <c r="L2420" s="300"/>
      <c r="M2420" s="300"/>
      <c r="O2420" s="302"/>
      <c r="U2420" s="355"/>
      <c r="W2420" s="355"/>
      <c r="Y2420" s="355"/>
      <c r="AA2420" s="355"/>
      <c r="AC2420" s="355"/>
      <c r="AW2420" s="359"/>
      <c r="AY2420" s="359"/>
      <c r="BA2420" s="359"/>
      <c r="BC2420" s="359"/>
      <c r="BE2420" s="359"/>
      <c r="BG2420" s="359"/>
      <c r="BI2420" s="359"/>
    </row>
    <row r="2421" spans="3:61" x14ac:dyDescent="0.2">
      <c r="C2421" s="152"/>
      <c r="E2421" s="243"/>
      <c r="F2421" s="374"/>
      <c r="G2421" s="300"/>
      <c r="H2421" s="300"/>
      <c r="I2421" s="300"/>
      <c r="J2421" s="300"/>
      <c r="K2421" s="300"/>
      <c r="L2421" s="300"/>
      <c r="M2421" s="300"/>
      <c r="O2421" s="302"/>
      <c r="U2421" s="355"/>
      <c r="W2421" s="355"/>
      <c r="Y2421" s="355"/>
      <c r="AA2421" s="355"/>
      <c r="AC2421" s="355"/>
      <c r="AW2421" s="359"/>
      <c r="AY2421" s="359"/>
      <c r="BA2421" s="359"/>
      <c r="BC2421" s="359"/>
      <c r="BE2421" s="359"/>
      <c r="BG2421" s="359"/>
      <c r="BI2421" s="359"/>
    </row>
    <row r="2422" spans="3:61" x14ac:dyDescent="0.2">
      <c r="C2422" s="152"/>
      <c r="E2422" s="243"/>
      <c r="F2422" s="374"/>
      <c r="G2422" s="300"/>
      <c r="H2422" s="300"/>
      <c r="I2422" s="300"/>
      <c r="J2422" s="300"/>
      <c r="K2422" s="300"/>
      <c r="L2422" s="300"/>
      <c r="M2422" s="300"/>
      <c r="O2422" s="302"/>
      <c r="U2422" s="355"/>
      <c r="W2422" s="355"/>
      <c r="Y2422" s="355"/>
      <c r="AA2422" s="355"/>
      <c r="AC2422" s="355"/>
      <c r="AW2422" s="359"/>
      <c r="AY2422" s="359"/>
      <c r="BA2422" s="359"/>
      <c r="BC2422" s="359"/>
      <c r="BE2422" s="359"/>
      <c r="BG2422" s="359"/>
      <c r="BI2422" s="359"/>
    </row>
    <row r="2423" spans="3:61" x14ac:dyDescent="0.2">
      <c r="C2423" s="152"/>
      <c r="E2423" s="243"/>
      <c r="F2423" s="374"/>
      <c r="G2423" s="300"/>
      <c r="H2423" s="300"/>
      <c r="I2423" s="300"/>
      <c r="J2423" s="300"/>
      <c r="K2423" s="300"/>
      <c r="L2423" s="300"/>
      <c r="M2423" s="300"/>
      <c r="O2423" s="302"/>
      <c r="U2423" s="355"/>
      <c r="W2423" s="355"/>
      <c r="Y2423" s="355"/>
      <c r="AA2423" s="355"/>
      <c r="AC2423" s="355"/>
      <c r="AW2423" s="359"/>
      <c r="AY2423" s="359"/>
      <c r="BA2423" s="359"/>
      <c r="BC2423" s="359"/>
      <c r="BE2423" s="359"/>
      <c r="BG2423" s="359"/>
      <c r="BI2423" s="359"/>
    </row>
    <row r="2424" spans="3:61" x14ac:dyDescent="0.2">
      <c r="C2424" s="152"/>
      <c r="E2424" s="243"/>
      <c r="F2424" s="374"/>
      <c r="G2424" s="300"/>
      <c r="H2424" s="300"/>
      <c r="I2424" s="300"/>
      <c r="J2424" s="300"/>
      <c r="K2424" s="300"/>
      <c r="L2424" s="300"/>
      <c r="M2424" s="300"/>
      <c r="O2424" s="302"/>
      <c r="U2424" s="355"/>
      <c r="W2424" s="355"/>
      <c r="Y2424" s="355"/>
      <c r="AA2424" s="355"/>
      <c r="AC2424" s="355"/>
      <c r="AW2424" s="359"/>
      <c r="AY2424" s="359"/>
      <c r="BA2424" s="359"/>
      <c r="BC2424" s="359"/>
      <c r="BE2424" s="359"/>
      <c r="BG2424" s="359"/>
      <c r="BI2424" s="359"/>
    </row>
    <row r="2425" spans="3:61" x14ac:dyDescent="0.2">
      <c r="C2425" s="152"/>
      <c r="E2425" s="243"/>
      <c r="F2425" s="374"/>
      <c r="G2425" s="300"/>
      <c r="H2425" s="300"/>
      <c r="I2425" s="300"/>
      <c r="J2425" s="300"/>
      <c r="K2425" s="300"/>
      <c r="L2425" s="300"/>
      <c r="M2425" s="300"/>
      <c r="O2425" s="302"/>
      <c r="U2425" s="355"/>
      <c r="W2425" s="355"/>
      <c r="Y2425" s="355"/>
      <c r="AA2425" s="355"/>
      <c r="AC2425" s="355"/>
      <c r="AW2425" s="359"/>
      <c r="AY2425" s="359"/>
      <c r="BA2425" s="359"/>
      <c r="BC2425" s="359"/>
      <c r="BE2425" s="359"/>
      <c r="BG2425" s="359"/>
      <c r="BI2425" s="359"/>
    </row>
    <row r="2426" spans="3:61" x14ac:dyDescent="0.2">
      <c r="C2426" s="152"/>
      <c r="E2426" s="243"/>
      <c r="F2426" s="374"/>
      <c r="G2426" s="300"/>
      <c r="H2426" s="300"/>
      <c r="I2426" s="300"/>
      <c r="J2426" s="300"/>
      <c r="K2426" s="300"/>
      <c r="L2426" s="300"/>
      <c r="M2426" s="300"/>
      <c r="O2426" s="302"/>
      <c r="U2426" s="355"/>
      <c r="W2426" s="355"/>
      <c r="Y2426" s="355"/>
      <c r="AA2426" s="355"/>
      <c r="AC2426" s="355"/>
      <c r="AW2426" s="359"/>
      <c r="AY2426" s="359"/>
      <c r="BA2426" s="359"/>
      <c r="BC2426" s="359"/>
      <c r="BE2426" s="359"/>
      <c r="BG2426" s="359"/>
      <c r="BI2426" s="359"/>
    </row>
    <row r="2427" spans="3:61" x14ac:dyDescent="0.2">
      <c r="C2427" s="152"/>
      <c r="E2427" s="243"/>
      <c r="F2427" s="374"/>
      <c r="G2427" s="300"/>
      <c r="H2427" s="300"/>
      <c r="I2427" s="300"/>
      <c r="J2427" s="300"/>
      <c r="K2427" s="300"/>
      <c r="L2427" s="300"/>
      <c r="M2427" s="300"/>
      <c r="O2427" s="302"/>
      <c r="U2427" s="355"/>
      <c r="W2427" s="355"/>
      <c r="Y2427" s="355"/>
      <c r="AA2427" s="355"/>
      <c r="AC2427" s="355"/>
      <c r="AW2427" s="359"/>
      <c r="AY2427" s="359"/>
      <c r="BA2427" s="359"/>
      <c r="BC2427" s="359"/>
      <c r="BE2427" s="359"/>
      <c r="BG2427" s="359"/>
      <c r="BI2427" s="359"/>
    </row>
    <row r="2428" spans="3:61" x14ac:dyDescent="0.2">
      <c r="C2428" s="152"/>
      <c r="E2428" s="243"/>
      <c r="F2428" s="374"/>
      <c r="G2428" s="300"/>
      <c r="H2428" s="300"/>
      <c r="I2428" s="300"/>
      <c r="J2428" s="300"/>
      <c r="K2428" s="300"/>
      <c r="L2428" s="300"/>
      <c r="M2428" s="300"/>
      <c r="O2428" s="302"/>
      <c r="U2428" s="355"/>
      <c r="W2428" s="355"/>
      <c r="Y2428" s="355"/>
      <c r="AA2428" s="355"/>
      <c r="AC2428" s="355"/>
      <c r="AW2428" s="359"/>
      <c r="AY2428" s="359"/>
      <c r="BA2428" s="359"/>
      <c r="BC2428" s="359"/>
      <c r="BE2428" s="359"/>
      <c r="BG2428" s="359"/>
      <c r="BI2428" s="359"/>
    </row>
    <row r="2429" spans="3:61" x14ac:dyDescent="0.2">
      <c r="C2429" s="152"/>
      <c r="E2429" s="243"/>
      <c r="F2429" s="374"/>
      <c r="G2429" s="300"/>
      <c r="H2429" s="300"/>
      <c r="I2429" s="300"/>
      <c r="J2429" s="300"/>
      <c r="K2429" s="300"/>
      <c r="L2429" s="300"/>
      <c r="M2429" s="300"/>
      <c r="O2429" s="302"/>
      <c r="U2429" s="355"/>
      <c r="W2429" s="355"/>
      <c r="Y2429" s="355"/>
      <c r="AA2429" s="355"/>
      <c r="AC2429" s="355"/>
      <c r="AW2429" s="359"/>
      <c r="AY2429" s="359"/>
      <c r="BA2429" s="359"/>
      <c r="BC2429" s="359"/>
      <c r="BE2429" s="359"/>
      <c r="BG2429" s="359"/>
      <c r="BI2429" s="359"/>
    </row>
    <row r="2430" spans="3:61" x14ac:dyDescent="0.2">
      <c r="C2430" s="152"/>
      <c r="E2430" s="243"/>
      <c r="F2430" s="374"/>
      <c r="G2430" s="300"/>
      <c r="H2430" s="300"/>
      <c r="I2430" s="300"/>
      <c r="J2430" s="300"/>
      <c r="K2430" s="300"/>
      <c r="L2430" s="300"/>
      <c r="M2430" s="300"/>
      <c r="O2430" s="302"/>
      <c r="U2430" s="355"/>
      <c r="W2430" s="355"/>
      <c r="Y2430" s="355"/>
      <c r="AA2430" s="355"/>
      <c r="AC2430" s="355"/>
      <c r="AW2430" s="359"/>
      <c r="AY2430" s="359"/>
      <c r="BA2430" s="359"/>
      <c r="BC2430" s="359"/>
      <c r="BE2430" s="359"/>
      <c r="BG2430" s="359"/>
      <c r="BI2430" s="359"/>
    </row>
    <row r="2431" spans="3:61" x14ac:dyDescent="0.2">
      <c r="C2431" s="152"/>
      <c r="E2431" s="243"/>
      <c r="F2431" s="374"/>
      <c r="G2431" s="300"/>
      <c r="H2431" s="300"/>
      <c r="I2431" s="300"/>
      <c r="J2431" s="300"/>
      <c r="K2431" s="300"/>
      <c r="L2431" s="300"/>
      <c r="M2431" s="300"/>
      <c r="O2431" s="302"/>
      <c r="U2431" s="355"/>
      <c r="W2431" s="355"/>
      <c r="Y2431" s="355"/>
      <c r="AA2431" s="355"/>
      <c r="AC2431" s="355"/>
      <c r="AW2431" s="359"/>
      <c r="AY2431" s="359"/>
      <c r="BA2431" s="359"/>
      <c r="BC2431" s="359"/>
      <c r="BE2431" s="359"/>
      <c r="BG2431" s="359"/>
      <c r="BI2431" s="359"/>
    </row>
    <row r="2432" spans="3:61" x14ac:dyDescent="0.2">
      <c r="C2432" s="152"/>
      <c r="E2432" s="243"/>
      <c r="F2432" s="374"/>
      <c r="G2432" s="300"/>
      <c r="H2432" s="300"/>
      <c r="I2432" s="300"/>
      <c r="J2432" s="300"/>
      <c r="K2432" s="300"/>
      <c r="L2432" s="300"/>
      <c r="M2432" s="300"/>
      <c r="O2432" s="302"/>
      <c r="U2432" s="355"/>
      <c r="W2432" s="355"/>
      <c r="Y2432" s="355"/>
      <c r="AA2432" s="355"/>
      <c r="AC2432" s="355"/>
      <c r="AW2432" s="359"/>
      <c r="AY2432" s="359"/>
      <c r="BA2432" s="359"/>
      <c r="BC2432" s="359"/>
      <c r="BE2432" s="359"/>
      <c r="BG2432" s="359"/>
      <c r="BI2432" s="359"/>
    </row>
    <row r="2433" spans="3:61" x14ac:dyDescent="0.2">
      <c r="C2433" s="152"/>
      <c r="E2433" s="243"/>
      <c r="F2433" s="374"/>
      <c r="G2433" s="300"/>
      <c r="H2433" s="300"/>
      <c r="I2433" s="300"/>
      <c r="J2433" s="300"/>
      <c r="K2433" s="300"/>
      <c r="L2433" s="300"/>
      <c r="M2433" s="300"/>
      <c r="O2433" s="302"/>
      <c r="U2433" s="355"/>
      <c r="W2433" s="355"/>
      <c r="Y2433" s="355"/>
      <c r="AA2433" s="355"/>
      <c r="AC2433" s="355"/>
      <c r="AW2433" s="359"/>
      <c r="AY2433" s="359"/>
      <c r="BA2433" s="359"/>
      <c r="BC2433" s="359"/>
      <c r="BE2433" s="359"/>
      <c r="BG2433" s="359"/>
      <c r="BI2433" s="359"/>
    </row>
    <row r="2434" spans="3:61" x14ac:dyDescent="0.2">
      <c r="C2434" s="152"/>
      <c r="E2434" s="243"/>
      <c r="F2434" s="374"/>
      <c r="G2434" s="300"/>
      <c r="H2434" s="300"/>
      <c r="I2434" s="300"/>
      <c r="J2434" s="300"/>
      <c r="K2434" s="300"/>
      <c r="L2434" s="300"/>
      <c r="M2434" s="300"/>
      <c r="O2434" s="302"/>
      <c r="U2434" s="355"/>
      <c r="W2434" s="355"/>
      <c r="Y2434" s="355"/>
      <c r="AA2434" s="355"/>
      <c r="AC2434" s="355"/>
      <c r="AW2434" s="359"/>
      <c r="AY2434" s="359"/>
      <c r="BA2434" s="359"/>
      <c r="BC2434" s="359"/>
      <c r="BE2434" s="359"/>
      <c r="BG2434" s="359"/>
      <c r="BI2434" s="359"/>
    </row>
    <row r="2435" spans="3:61" x14ac:dyDescent="0.2">
      <c r="C2435" s="152"/>
      <c r="E2435" s="243"/>
      <c r="F2435" s="374"/>
      <c r="G2435" s="300"/>
      <c r="H2435" s="300"/>
      <c r="I2435" s="300"/>
      <c r="J2435" s="300"/>
      <c r="K2435" s="300"/>
      <c r="L2435" s="300"/>
      <c r="M2435" s="300"/>
      <c r="O2435" s="302"/>
      <c r="U2435" s="355"/>
      <c r="W2435" s="355"/>
      <c r="Y2435" s="355"/>
      <c r="AA2435" s="355"/>
      <c r="AC2435" s="355"/>
      <c r="AW2435" s="359"/>
      <c r="AY2435" s="359"/>
      <c r="BA2435" s="359"/>
      <c r="BC2435" s="359"/>
      <c r="BE2435" s="359"/>
      <c r="BG2435" s="359"/>
      <c r="BI2435" s="359"/>
    </row>
    <row r="2436" spans="3:61" x14ac:dyDescent="0.2">
      <c r="C2436" s="152"/>
      <c r="E2436" s="243"/>
      <c r="F2436" s="374"/>
      <c r="G2436" s="300"/>
      <c r="H2436" s="300"/>
      <c r="I2436" s="300"/>
      <c r="J2436" s="300"/>
      <c r="K2436" s="300"/>
      <c r="L2436" s="300"/>
      <c r="M2436" s="300"/>
      <c r="O2436" s="302"/>
      <c r="U2436" s="355"/>
      <c r="W2436" s="355"/>
      <c r="Y2436" s="355"/>
      <c r="AA2436" s="355"/>
      <c r="AC2436" s="355"/>
      <c r="AW2436" s="359"/>
      <c r="AY2436" s="359"/>
      <c r="BA2436" s="359"/>
      <c r="BC2436" s="359"/>
      <c r="BE2436" s="359"/>
      <c r="BG2436" s="359"/>
      <c r="BI2436" s="359"/>
    </row>
    <row r="2437" spans="3:61" x14ac:dyDescent="0.2">
      <c r="C2437" s="152"/>
      <c r="E2437" s="243"/>
      <c r="F2437" s="374"/>
      <c r="G2437" s="300"/>
      <c r="H2437" s="300"/>
      <c r="I2437" s="300"/>
      <c r="J2437" s="300"/>
      <c r="K2437" s="300"/>
      <c r="L2437" s="300"/>
      <c r="M2437" s="300"/>
      <c r="O2437" s="302"/>
      <c r="U2437" s="355"/>
      <c r="W2437" s="355"/>
      <c r="Y2437" s="355"/>
      <c r="AA2437" s="355"/>
      <c r="AC2437" s="355"/>
      <c r="AW2437" s="359"/>
      <c r="AY2437" s="359"/>
      <c r="BA2437" s="359"/>
      <c r="BC2437" s="359"/>
      <c r="BE2437" s="359"/>
      <c r="BG2437" s="359"/>
      <c r="BI2437" s="359"/>
    </row>
    <row r="2438" spans="3:61" x14ac:dyDescent="0.2">
      <c r="C2438" s="152"/>
      <c r="E2438" s="243"/>
      <c r="F2438" s="374"/>
      <c r="G2438" s="300"/>
      <c r="H2438" s="300"/>
      <c r="I2438" s="300"/>
      <c r="J2438" s="300"/>
      <c r="K2438" s="300"/>
      <c r="L2438" s="300"/>
      <c r="M2438" s="300"/>
      <c r="O2438" s="302"/>
      <c r="U2438" s="355"/>
      <c r="W2438" s="355"/>
      <c r="Y2438" s="355"/>
      <c r="AA2438" s="355"/>
      <c r="AC2438" s="355"/>
      <c r="AW2438" s="359"/>
      <c r="AY2438" s="359"/>
      <c r="BA2438" s="359"/>
      <c r="BC2438" s="359"/>
      <c r="BE2438" s="359"/>
      <c r="BG2438" s="359"/>
      <c r="BI2438" s="359"/>
    </row>
    <row r="2439" spans="3:61" x14ac:dyDescent="0.2">
      <c r="C2439" s="152"/>
      <c r="E2439" s="243"/>
      <c r="F2439" s="374"/>
      <c r="G2439" s="300"/>
      <c r="H2439" s="300"/>
      <c r="I2439" s="300"/>
      <c r="J2439" s="300"/>
      <c r="K2439" s="300"/>
      <c r="L2439" s="300"/>
      <c r="M2439" s="300"/>
      <c r="O2439" s="302"/>
      <c r="U2439" s="355"/>
      <c r="W2439" s="355"/>
      <c r="Y2439" s="355"/>
      <c r="AA2439" s="355"/>
      <c r="AC2439" s="355"/>
      <c r="AW2439" s="359"/>
      <c r="AY2439" s="359"/>
      <c r="BA2439" s="359"/>
      <c r="BC2439" s="359"/>
      <c r="BE2439" s="359"/>
      <c r="BG2439" s="359"/>
      <c r="BI2439" s="359"/>
    </row>
    <row r="2440" spans="3:61" x14ac:dyDescent="0.2">
      <c r="C2440" s="152"/>
      <c r="E2440" s="243"/>
      <c r="F2440" s="374"/>
      <c r="G2440" s="300"/>
      <c r="H2440" s="300"/>
      <c r="I2440" s="300"/>
      <c r="J2440" s="300"/>
      <c r="K2440" s="300"/>
      <c r="L2440" s="300"/>
      <c r="M2440" s="300"/>
      <c r="O2440" s="302"/>
      <c r="U2440" s="355"/>
      <c r="W2440" s="355"/>
      <c r="Y2440" s="355"/>
      <c r="AA2440" s="355"/>
      <c r="AC2440" s="355"/>
      <c r="AW2440" s="359"/>
      <c r="AY2440" s="359"/>
      <c r="BA2440" s="359"/>
      <c r="BC2440" s="359"/>
      <c r="BE2440" s="359"/>
      <c r="BG2440" s="359"/>
      <c r="BI2440" s="359"/>
    </row>
    <row r="2441" spans="3:61" x14ac:dyDescent="0.2">
      <c r="C2441" s="152"/>
      <c r="E2441" s="243"/>
      <c r="F2441" s="374"/>
      <c r="G2441" s="300"/>
      <c r="H2441" s="300"/>
      <c r="I2441" s="300"/>
      <c r="J2441" s="300"/>
      <c r="K2441" s="300"/>
      <c r="L2441" s="300"/>
      <c r="M2441" s="300"/>
      <c r="O2441" s="302"/>
      <c r="U2441" s="355"/>
      <c r="W2441" s="355"/>
      <c r="Y2441" s="355"/>
      <c r="AA2441" s="355"/>
      <c r="AC2441" s="355"/>
      <c r="AW2441" s="359"/>
      <c r="AY2441" s="359"/>
      <c r="BA2441" s="359"/>
      <c r="BC2441" s="359"/>
      <c r="BE2441" s="359"/>
      <c r="BG2441" s="359"/>
      <c r="BI2441" s="359"/>
    </row>
    <row r="2442" spans="3:61" x14ac:dyDescent="0.2">
      <c r="C2442" s="152"/>
      <c r="E2442" s="243"/>
      <c r="F2442" s="374"/>
      <c r="G2442" s="300"/>
      <c r="H2442" s="300"/>
      <c r="I2442" s="300"/>
      <c r="J2442" s="300"/>
      <c r="K2442" s="300"/>
      <c r="L2442" s="300"/>
      <c r="M2442" s="300"/>
      <c r="O2442" s="302"/>
      <c r="U2442" s="355"/>
      <c r="W2442" s="355"/>
      <c r="Y2442" s="355"/>
      <c r="AA2442" s="355"/>
      <c r="AC2442" s="355"/>
      <c r="AW2442" s="359"/>
      <c r="AY2442" s="359"/>
      <c r="BA2442" s="359"/>
      <c r="BC2442" s="359"/>
      <c r="BE2442" s="359"/>
      <c r="BG2442" s="359"/>
      <c r="BI2442" s="359"/>
    </row>
    <row r="2443" spans="3:61" x14ac:dyDescent="0.2">
      <c r="C2443" s="152"/>
      <c r="E2443" s="243"/>
      <c r="F2443" s="374"/>
      <c r="G2443" s="300"/>
      <c r="H2443" s="300"/>
      <c r="I2443" s="300"/>
      <c r="J2443" s="300"/>
      <c r="K2443" s="300"/>
      <c r="L2443" s="300"/>
      <c r="M2443" s="300"/>
      <c r="O2443" s="302"/>
      <c r="U2443" s="355"/>
      <c r="W2443" s="355"/>
      <c r="Y2443" s="355"/>
      <c r="AA2443" s="355"/>
      <c r="AC2443" s="355"/>
      <c r="AW2443" s="359"/>
      <c r="AY2443" s="359"/>
      <c r="BA2443" s="359"/>
      <c r="BC2443" s="359"/>
      <c r="BE2443" s="359"/>
      <c r="BG2443" s="359"/>
      <c r="BI2443" s="359"/>
    </row>
    <row r="2444" spans="3:61" x14ac:dyDescent="0.2">
      <c r="C2444" s="152"/>
      <c r="E2444" s="243"/>
      <c r="F2444" s="374"/>
      <c r="G2444" s="300"/>
      <c r="H2444" s="300"/>
      <c r="I2444" s="300"/>
      <c r="J2444" s="300"/>
      <c r="K2444" s="300"/>
      <c r="L2444" s="300"/>
      <c r="M2444" s="300"/>
      <c r="O2444" s="302"/>
      <c r="U2444" s="355"/>
      <c r="W2444" s="355"/>
      <c r="Y2444" s="355"/>
      <c r="AA2444" s="355"/>
      <c r="AC2444" s="355"/>
      <c r="AW2444" s="359"/>
      <c r="AY2444" s="359"/>
      <c r="BA2444" s="359"/>
      <c r="BC2444" s="359"/>
      <c r="BE2444" s="359"/>
      <c r="BG2444" s="359"/>
      <c r="BI2444" s="359"/>
    </row>
    <row r="2445" spans="3:61" x14ac:dyDescent="0.2">
      <c r="C2445" s="152"/>
      <c r="E2445" s="243"/>
      <c r="F2445" s="374"/>
      <c r="G2445" s="300"/>
      <c r="H2445" s="300"/>
      <c r="I2445" s="300"/>
      <c r="J2445" s="300"/>
      <c r="K2445" s="300"/>
      <c r="L2445" s="300"/>
      <c r="M2445" s="300"/>
      <c r="O2445" s="302"/>
      <c r="U2445" s="355"/>
      <c r="W2445" s="355"/>
      <c r="Y2445" s="355"/>
      <c r="AA2445" s="355"/>
      <c r="AC2445" s="355"/>
      <c r="AW2445" s="359"/>
      <c r="AY2445" s="359"/>
      <c r="BA2445" s="359"/>
      <c r="BC2445" s="359"/>
      <c r="BE2445" s="359"/>
      <c r="BG2445" s="359"/>
      <c r="BI2445" s="359"/>
    </row>
    <row r="2446" spans="3:61" x14ac:dyDescent="0.2">
      <c r="C2446" s="152"/>
      <c r="E2446" s="243"/>
      <c r="F2446" s="374"/>
      <c r="G2446" s="300"/>
      <c r="H2446" s="300"/>
      <c r="I2446" s="300"/>
      <c r="J2446" s="300"/>
      <c r="K2446" s="300"/>
      <c r="L2446" s="300"/>
      <c r="M2446" s="300"/>
      <c r="O2446" s="302"/>
      <c r="U2446" s="355"/>
      <c r="W2446" s="355"/>
      <c r="Y2446" s="355"/>
      <c r="AA2446" s="355"/>
      <c r="AC2446" s="355"/>
      <c r="AW2446" s="359"/>
      <c r="AY2446" s="359"/>
      <c r="BA2446" s="359"/>
      <c r="BC2446" s="359"/>
      <c r="BE2446" s="359"/>
      <c r="BG2446" s="359"/>
      <c r="BI2446" s="359"/>
    </row>
    <row r="2447" spans="3:61" x14ac:dyDescent="0.2">
      <c r="C2447" s="152"/>
      <c r="E2447" s="243"/>
      <c r="F2447" s="374"/>
      <c r="G2447" s="300"/>
      <c r="H2447" s="300"/>
      <c r="I2447" s="300"/>
      <c r="J2447" s="300"/>
      <c r="K2447" s="300"/>
      <c r="L2447" s="300"/>
      <c r="M2447" s="300"/>
      <c r="O2447" s="302"/>
      <c r="U2447" s="355"/>
      <c r="W2447" s="355"/>
      <c r="Y2447" s="355"/>
      <c r="AA2447" s="355"/>
      <c r="AC2447" s="355"/>
      <c r="AW2447" s="359"/>
      <c r="AY2447" s="359"/>
      <c r="BA2447" s="359"/>
      <c r="BC2447" s="359"/>
      <c r="BE2447" s="359"/>
      <c r="BG2447" s="359"/>
      <c r="BI2447" s="359"/>
    </row>
    <row r="2448" spans="3:61" x14ac:dyDescent="0.2">
      <c r="C2448" s="152"/>
      <c r="E2448" s="243"/>
      <c r="F2448" s="374"/>
      <c r="G2448" s="300"/>
      <c r="H2448" s="300"/>
      <c r="I2448" s="300"/>
      <c r="J2448" s="300"/>
      <c r="K2448" s="300"/>
      <c r="L2448" s="300"/>
      <c r="M2448" s="300"/>
      <c r="O2448" s="302"/>
      <c r="U2448" s="355"/>
      <c r="W2448" s="355"/>
      <c r="Y2448" s="355"/>
      <c r="AA2448" s="355"/>
      <c r="AC2448" s="355"/>
      <c r="AW2448" s="359"/>
      <c r="AY2448" s="359"/>
      <c r="BA2448" s="359"/>
      <c r="BC2448" s="359"/>
      <c r="BE2448" s="359"/>
      <c r="BG2448" s="359"/>
      <c r="BI2448" s="359"/>
    </row>
    <row r="2449" spans="3:61" x14ac:dyDescent="0.2">
      <c r="C2449" s="152"/>
      <c r="E2449" s="243"/>
      <c r="F2449" s="374"/>
      <c r="G2449" s="300"/>
      <c r="H2449" s="300"/>
      <c r="I2449" s="300"/>
      <c r="J2449" s="300"/>
      <c r="K2449" s="300"/>
      <c r="L2449" s="300"/>
      <c r="M2449" s="300"/>
      <c r="O2449" s="302"/>
      <c r="U2449" s="355"/>
      <c r="W2449" s="355"/>
      <c r="Y2449" s="355"/>
      <c r="AA2449" s="355"/>
      <c r="AC2449" s="355"/>
      <c r="AW2449" s="359"/>
      <c r="AY2449" s="359"/>
      <c r="BA2449" s="359"/>
      <c r="BC2449" s="359"/>
      <c r="BE2449" s="359"/>
      <c r="BG2449" s="359"/>
      <c r="BI2449" s="359"/>
    </row>
    <row r="2450" spans="3:61" x14ac:dyDescent="0.2">
      <c r="C2450" s="152"/>
      <c r="E2450" s="243"/>
      <c r="F2450" s="374"/>
      <c r="G2450" s="300"/>
      <c r="H2450" s="300"/>
      <c r="I2450" s="300"/>
      <c r="J2450" s="300"/>
      <c r="K2450" s="300"/>
      <c r="L2450" s="300"/>
      <c r="M2450" s="300"/>
      <c r="O2450" s="302"/>
      <c r="U2450" s="355"/>
      <c r="W2450" s="355"/>
      <c r="Y2450" s="355"/>
      <c r="AA2450" s="355"/>
      <c r="AC2450" s="355"/>
      <c r="AW2450" s="359"/>
      <c r="AY2450" s="359"/>
      <c r="BA2450" s="359"/>
      <c r="BC2450" s="359"/>
      <c r="BE2450" s="359"/>
      <c r="BG2450" s="359"/>
      <c r="BI2450" s="359"/>
    </row>
    <row r="2451" spans="3:61" x14ac:dyDescent="0.2">
      <c r="C2451" s="152"/>
      <c r="E2451" s="243"/>
      <c r="F2451" s="374"/>
      <c r="G2451" s="300"/>
      <c r="H2451" s="300"/>
      <c r="I2451" s="300"/>
      <c r="J2451" s="300"/>
      <c r="K2451" s="300"/>
      <c r="L2451" s="300"/>
      <c r="M2451" s="300"/>
      <c r="O2451" s="302"/>
      <c r="U2451" s="355"/>
      <c r="W2451" s="355"/>
      <c r="Y2451" s="355"/>
      <c r="AA2451" s="355"/>
      <c r="AC2451" s="355"/>
      <c r="AW2451" s="359"/>
      <c r="AY2451" s="359"/>
      <c r="BA2451" s="359"/>
      <c r="BC2451" s="359"/>
      <c r="BE2451" s="359"/>
      <c r="BG2451" s="359"/>
      <c r="BI2451" s="359"/>
    </row>
    <row r="2452" spans="3:61" x14ac:dyDescent="0.2">
      <c r="C2452" s="152"/>
      <c r="E2452" s="243"/>
      <c r="F2452" s="374"/>
      <c r="G2452" s="300"/>
      <c r="H2452" s="300"/>
      <c r="I2452" s="300"/>
      <c r="J2452" s="300"/>
      <c r="K2452" s="300"/>
      <c r="L2452" s="300"/>
      <c r="M2452" s="300"/>
      <c r="O2452" s="302"/>
      <c r="U2452" s="355"/>
      <c r="W2452" s="355"/>
      <c r="Y2452" s="355"/>
      <c r="AA2452" s="355"/>
      <c r="AC2452" s="355"/>
      <c r="AW2452" s="359"/>
      <c r="AY2452" s="359"/>
      <c r="BA2452" s="359"/>
      <c r="BC2452" s="359"/>
      <c r="BE2452" s="359"/>
      <c r="BG2452" s="359"/>
      <c r="BI2452" s="359"/>
    </row>
    <row r="2453" spans="3:61" x14ac:dyDescent="0.2">
      <c r="C2453" s="152"/>
      <c r="E2453" s="243"/>
      <c r="F2453" s="374"/>
      <c r="G2453" s="300"/>
      <c r="H2453" s="300"/>
      <c r="I2453" s="300"/>
      <c r="J2453" s="300"/>
      <c r="K2453" s="300"/>
      <c r="L2453" s="300"/>
      <c r="M2453" s="300"/>
      <c r="O2453" s="302"/>
      <c r="U2453" s="355"/>
      <c r="W2453" s="355"/>
      <c r="Y2453" s="355"/>
      <c r="AA2453" s="355"/>
      <c r="AC2453" s="355"/>
      <c r="AW2453" s="359"/>
      <c r="AY2453" s="359"/>
      <c r="BA2453" s="359"/>
      <c r="BC2453" s="359"/>
      <c r="BE2453" s="359"/>
      <c r="BG2453" s="359"/>
      <c r="BI2453" s="359"/>
    </row>
    <row r="2454" spans="3:61" x14ac:dyDescent="0.2">
      <c r="C2454" s="152"/>
      <c r="E2454" s="243"/>
      <c r="F2454" s="374"/>
      <c r="G2454" s="300"/>
      <c r="H2454" s="300"/>
      <c r="I2454" s="300"/>
      <c r="J2454" s="300"/>
      <c r="K2454" s="300"/>
      <c r="L2454" s="300"/>
      <c r="M2454" s="300"/>
      <c r="O2454" s="302"/>
      <c r="U2454" s="355"/>
      <c r="W2454" s="355"/>
      <c r="Y2454" s="355"/>
      <c r="AA2454" s="355"/>
      <c r="AC2454" s="355"/>
      <c r="AW2454" s="359"/>
      <c r="AY2454" s="359"/>
      <c r="BA2454" s="359"/>
      <c r="BC2454" s="359"/>
      <c r="BE2454" s="359"/>
      <c r="BG2454" s="359"/>
      <c r="BI2454" s="359"/>
    </row>
    <row r="2455" spans="3:61" x14ac:dyDescent="0.2">
      <c r="C2455" s="152"/>
      <c r="E2455" s="243"/>
      <c r="F2455" s="374"/>
      <c r="G2455" s="300"/>
      <c r="H2455" s="300"/>
      <c r="I2455" s="300"/>
      <c r="J2455" s="300"/>
      <c r="K2455" s="300"/>
      <c r="L2455" s="300"/>
      <c r="M2455" s="300"/>
      <c r="O2455" s="302"/>
      <c r="U2455" s="355"/>
      <c r="W2455" s="355"/>
      <c r="Y2455" s="355"/>
      <c r="AA2455" s="355"/>
      <c r="AC2455" s="355"/>
      <c r="AW2455" s="359"/>
      <c r="AY2455" s="359"/>
      <c r="BA2455" s="359"/>
      <c r="BC2455" s="359"/>
      <c r="BE2455" s="359"/>
      <c r="BG2455" s="359"/>
      <c r="BI2455" s="359"/>
    </row>
    <row r="2456" spans="3:61" x14ac:dyDescent="0.2">
      <c r="C2456" s="152"/>
      <c r="E2456" s="243"/>
      <c r="F2456" s="374"/>
      <c r="G2456" s="300"/>
      <c r="H2456" s="300"/>
      <c r="I2456" s="300"/>
      <c r="J2456" s="300"/>
      <c r="K2456" s="300"/>
      <c r="L2456" s="300"/>
      <c r="M2456" s="300"/>
      <c r="O2456" s="302"/>
      <c r="U2456" s="355"/>
      <c r="W2456" s="355"/>
      <c r="Y2456" s="355"/>
      <c r="AA2456" s="355"/>
      <c r="AC2456" s="355"/>
      <c r="AW2456" s="359"/>
      <c r="AY2456" s="359"/>
      <c r="BA2456" s="359"/>
      <c r="BC2456" s="359"/>
      <c r="BE2456" s="359"/>
      <c r="BG2456" s="359"/>
      <c r="BI2456" s="359"/>
    </row>
    <row r="2457" spans="3:61" x14ac:dyDescent="0.2">
      <c r="C2457" s="152"/>
      <c r="E2457" s="243"/>
      <c r="F2457" s="374"/>
      <c r="G2457" s="300"/>
      <c r="H2457" s="300"/>
      <c r="I2457" s="300"/>
      <c r="J2457" s="300"/>
      <c r="K2457" s="300"/>
      <c r="L2457" s="300"/>
      <c r="M2457" s="300"/>
      <c r="O2457" s="302"/>
      <c r="U2457" s="355"/>
      <c r="W2457" s="355"/>
      <c r="Y2457" s="355"/>
      <c r="AA2457" s="355"/>
      <c r="AC2457" s="355"/>
      <c r="AW2457" s="359"/>
      <c r="AY2457" s="359"/>
      <c r="BA2457" s="359"/>
      <c r="BC2457" s="359"/>
      <c r="BE2457" s="359"/>
      <c r="BG2457" s="359"/>
      <c r="BI2457" s="359"/>
    </row>
    <row r="2458" spans="3:61" x14ac:dyDescent="0.2">
      <c r="C2458" s="152"/>
      <c r="E2458" s="243"/>
      <c r="F2458" s="374"/>
      <c r="G2458" s="300"/>
      <c r="H2458" s="300"/>
      <c r="I2458" s="300"/>
      <c r="J2458" s="300"/>
      <c r="K2458" s="300"/>
      <c r="L2458" s="300"/>
      <c r="M2458" s="300"/>
      <c r="O2458" s="302"/>
      <c r="U2458" s="355"/>
      <c r="W2458" s="355"/>
      <c r="Y2458" s="355"/>
      <c r="AA2458" s="355"/>
      <c r="AC2458" s="355"/>
      <c r="AW2458" s="359"/>
      <c r="AY2458" s="359"/>
      <c r="BA2458" s="359"/>
      <c r="BC2458" s="359"/>
      <c r="BE2458" s="359"/>
      <c r="BG2458" s="359"/>
      <c r="BI2458" s="359"/>
    </row>
    <row r="2459" spans="3:61" x14ac:dyDescent="0.2">
      <c r="C2459" s="152"/>
      <c r="E2459" s="243"/>
      <c r="F2459" s="374"/>
      <c r="G2459" s="300"/>
      <c r="H2459" s="300"/>
      <c r="I2459" s="300"/>
      <c r="J2459" s="300"/>
      <c r="K2459" s="300"/>
      <c r="L2459" s="300"/>
      <c r="M2459" s="300"/>
      <c r="O2459" s="302"/>
      <c r="U2459" s="355"/>
      <c r="W2459" s="355"/>
      <c r="Y2459" s="355"/>
      <c r="AA2459" s="355"/>
      <c r="AC2459" s="355"/>
      <c r="AW2459" s="359"/>
      <c r="AY2459" s="359"/>
      <c r="BA2459" s="359"/>
      <c r="BC2459" s="359"/>
      <c r="BE2459" s="359"/>
      <c r="BG2459" s="359"/>
      <c r="BI2459" s="359"/>
    </row>
    <row r="2460" spans="3:61" x14ac:dyDescent="0.2">
      <c r="C2460" s="152"/>
      <c r="E2460" s="243"/>
      <c r="F2460" s="374"/>
      <c r="G2460" s="300"/>
      <c r="H2460" s="300"/>
      <c r="I2460" s="300"/>
      <c r="J2460" s="300"/>
      <c r="K2460" s="300"/>
      <c r="L2460" s="300"/>
      <c r="M2460" s="300"/>
      <c r="O2460" s="302"/>
      <c r="U2460" s="355"/>
      <c r="W2460" s="355"/>
      <c r="Y2460" s="355"/>
      <c r="AA2460" s="355"/>
      <c r="AC2460" s="355"/>
      <c r="AW2460" s="359"/>
      <c r="AY2460" s="359"/>
      <c r="BA2460" s="359"/>
      <c r="BC2460" s="359"/>
      <c r="BE2460" s="359"/>
      <c r="BG2460" s="359"/>
      <c r="BI2460" s="359"/>
    </row>
    <row r="2461" spans="3:61" x14ac:dyDescent="0.2">
      <c r="C2461" s="152"/>
      <c r="E2461" s="243"/>
      <c r="F2461" s="374"/>
      <c r="G2461" s="300"/>
      <c r="H2461" s="300"/>
      <c r="I2461" s="300"/>
      <c r="J2461" s="300"/>
      <c r="K2461" s="300"/>
      <c r="L2461" s="300"/>
      <c r="M2461" s="300"/>
      <c r="O2461" s="302"/>
      <c r="U2461" s="355"/>
      <c r="W2461" s="355"/>
      <c r="Y2461" s="355"/>
      <c r="AA2461" s="355"/>
      <c r="AC2461" s="355"/>
      <c r="AW2461" s="359"/>
      <c r="AY2461" s="359"/>
      <c r="BA2461" s="359"/>
      <c r="BC2461" s="359"/>
      <c r="BE2461" s="359"/>
      <c r="BG2461" s="359"/>
      <c r="BI2461" s="359"/>
    </row>
    <row r="2462" spans="3:61" x14ac:dyDescent="0.2">
      <c r="C2462" s="152"/>
      <c r="E2462" s="243"/>
      <c r="F2462" s="374"/>
      <c r="G2462" s="300"/>
      <c r="H2462" s="300"/>
      <c r="I2462" s="300"/>
      <c r="J2462" s="300"/>
      <c r="K2462" s="300"/>
      <c r="L2462" s="300"/>
      <c r="M2462" s="300"/>
      <c r="O2462" s="302"/>
      <c r="U2462" s="355"/>
      <c r="W2462" s="355"/>
      <c r="Y2462" s="355"/>
      <c r="AA2462" s="355"/>
      <c r="AC2462" s="355"/>
      <c r="AW2462" s="359"/>
      <c r="AY2462" s="359"/>
      <c r="BA2462" s="359"/>
      <c r="BC2462" s="359"/>
      <c r="BE2462" s="359"/>
      <c r="BG2462" s="359"/>
      <c r="BI2462" s="359"/>
    </row>
    <row r="2463" spans="3:61" x14ac:dyDescent="0.2">
      <c r="C2463" s="152"/>
      <c r="E2463" s="243"/>
      <c r="F2463" s="374"/>
      <c r="G2463" s="300"/>
      <c r="H2463" s="300"/>
      <c r="I2463" s="300"/>
      <c r="J2463" s="300"/>
      <c r="K2463" s="300"/>
      <c r="L2463" s="300"/>
      <c r="M2463" s="300"/>
      <c r="O2463" s="302"/>
      <c r="U2463" s="355"/>
      <c r="W2463" s="355"/>
      <c r="Y2463" s="355"/>
      <c r="AA2463" s="355"/>
      <c r="AC2463" s="355"/>
      <c r="AW2463" s="359"/>
      <c r="AY2463" s="359"/>
      <c r="BA2463" s="359"/>
      <c r="BC2463" s="359"/>
      <c r="BE2463" s="359"/>
      <c r="BG2463" s="359"/>
      <c r="BI2463" s="359"/>
    </row>
    <row r="2464" spans="3:61" x14ac:dyDescent="0.2">
      <c r="C2464" s="152"/>
      <c r="E2464" s="243"/>
      <c r="F2464" s="374"/>
      <c r="G2464" s="300"/>
      <c r="H2464" s="300"/>
      <c r="I2464" s="300"/>
      <c r="J2464" s="300"/>
      <c r="K2464" s="300"/>
      <c r="L2464" s="300"/>
      <c r="M2464" s="300"/>
      <c r="O2464" s="302"/>
      <c r="U2464" s="355"/>
      <c r="W2464" s="355"/>
      <c r="Y2464" s="355"/>
      <c r="AA2464" s="355"/>
      <c r="AC2464" s="355"/>
      <c r="AW2464" s="359"/>
      <c r="AY2464" s="359"/>
      <c r="BA2464" s="359"/>
      <c r="BC2464" s="359"/>
      <c r="BE2464" s="359"/>
      <c r="BG2464" s="359"/>
      <c r="BI2464" s="359"/>
    </row>
    <row r="2465" spans="3:61" x14ac:dyDescent="0.2">
      <c r="C2465" s="152"/>
      <c r="E2465" s="243"/>
      <c r="F2465" s="374"/>
      <c r="G2465" s="300"/>
      <c r="H2465" s="300"/>
      <c r="I2465" s="300"/>
      <c r="J2465" s="300"/>
      <c r="K2465" s="300"/>
      <c r="L2465" s="300"/>
      <c r="M2465" s="300"/>
      <c r="O2465" s="302"/>
      <c r="U2465" s="355"/>
      <c r="W2465" s="355"/>
      <c r="Y2465" s="355"/>
      <c r="AA2465" s="355"/>
      <c r="AC2465" s="355"/>
      <c r="AW2465" s="359"/>
      <c r="AY2465" s="359"/>
      <c r="BA2465" s="359"/>
      <c r="BC2465" s="359"/>
      <c r="BE2465" s="359"/>
      <c r="BG2465" s="359"/>
      <c r="BI2465" s="359"/>
    </row>
    <row r="2466" spans="3:61" x14ac:dyDescent="0.2">
      <c r="C2466" s="152"/>
      <c r="E2466" s="243"/>
      <c r="F2466" s="374"/>
      <c r="G2466" s="300"/>
      <c r="H2466" s="300"/>
      <c r="I2466" s="300"/>
      <c r="J2466" s="300"/>
      <c r="K2466" s="300"/>
      <c r="L2466" s="300"/>
      <c r="M2466" s="300"/>
      <c r="O2466" s="302"/>
      <c r="U2466" s="355"/>
      <c r="W2466" s="355"/>
      <c r="Y2466" s="355"/>
      <c r="AA2466" s="355"/>
      <c r="AC2466" s="355"/>
      <c r="AW2466" s="359"/>
      <c r="AY2466" s="359"/>
      <c r="BA2466" s="359"/>
      <c r="BC2466" s="359"/>
      <c r="BE2466" s="359"/>
      <c r="BG2466" s="359"/>
      <c r="BI2466" s="359"/>
    </row>
    <row r="2467" spans="3:61" x14ac:dyDescent="0.2">
      <c r="C2467" s="152"/>
      <c r="E2467" s="243"/>
      <c r="F2467" s="374"/>
      <c r="G2467" s="300"/>
      <c r="H2467" s="300"/>
      <c r="I2467" s="300"/>
      <c r="J2467" s="300"/>
      <c r="K2467" s="300"/>
      <c r="L2467" s="300"/>
      <c r="M2467" s="300"/>
      <c r="O2467" s="302"/>
      <c r="U2467" s="355"/>
      <c r="W2467" s="355"/>
      <c r="Y2467" s="355"/>
      <c r="AA2467" s="355"/>
      <c r="AC2467" s="355"/>
      <c r="AW2467" s="359"/>
      <c r="AY2467" s="359"/>
      <c r="BA2467" s="359"/>
      <c r="BC2467" s="359"/>
      <c r="BE2467" s="359"/>
      <c r="BG2467" s="359"/>
      <c r="BI2467" s="359"/>
    </row>
    <row r="2468" spans="3:61" x14ac:dyDescent="0.2">
      <c r="C2468" s="152"/>
      <c r="E2468" s="243"/>
      <c r="F2468" s="374"/>
      <c r="G2468" s="300"/>
      <c r="H2468" s="300"/>
      <c r="I2468" s="300"/>
      <c r="J2468" s="300"/>
      <c r="K2468" s="300"/>
      <c r="L2468" s="300"/>
      <c r="M2468" s="300"/>
      <c r="O2468" s="302"/>
      <c r="U2468" s="355"/>
      <c r="W2468" s="355"/>
      <c r="Y2468" s="355"/>
      <c r="AA2468" s="355"/>
      <c r="AC2468" s="355"/>
      <c r="AW2468" s="359"/>
      <c r="AY2468" s="359"/>
      <c r="BA2468" s="359"/>
      <c r="BC2468" s="359"/>
      <c r="BE2468" s="359"/>
      <c r="BG2468" s="359"/>
      <c r="BI2468" s="359"/>
    </row>
    <row r="2469" spans="3:61" x14ac:dyDescent="0.2">
      <c r="C2469" s="152"/>
      <c r="E2469" s="243"/>
      <c r="F2469" s="374"/>
      <c r="G2469" s="300"/>
      <c r="H2469" s="300"/>
      <c r="I2469" s="300"/>
      <c r="J2469" s="300"/>
      <c r="K2469" s="300"/>
      <c r="L2469" s="300"/>
      <c r="M2469" s="300"/>
      <c r="O2469" s="302"/>
      <c r="U2469" s="355"/>
      <c r="W2469" s="355"/>
      <c r="Y2469" s="355"/>
      <c r="AA2469" s="355"/>
      <c r="AC2469" s="355"/>
      <c r="AW2469" s="359"/>
      <c r="AY2469" s="359"/>
      <c r="BA2469" s="359"/>
      <c r="BC2469" s="359"/>
      <c r="BE2469" s="359"/>
      <c r="BG2469" s="359"/>
      <c r="BI2469" s="359"/>
    </row>
    <row r="2470" spans="3:61" x14ac:dyDescent="0.2">
      <c r="C2470" s="152"/>
      <c r="E2470" s="243"/>
      <c r="F2470" s="374"/>
      <c r="G2470" s="300"/>
      <c r="H2470" s="300"/>
      <c r="I2470" s="300"/>
      <c r="J2470" s="300"/>
      <c r="K2470" s="300"/>
      <c r="L2470" s="300"/>
      <c r="M2470" s="300"/>
      <c r="O2470" s="302"/>
      <c r="U2470" s="355"/>
      <c r="W2470" s="355"/>
      <c r="Y2470" s="355"/>
      <c r="AA2470" s="355"/>
      <c r="AC2470" s="355"/>
      <c r="AW2470" s="359"/>
      <c r="AY2470" s="359"/>
      <c r="BA2470" s="359"/>
      <c r="BC2470" s="359"/>
      <c r="BE2470" s="359"/>
      <c r="BG2470" s="359"/>
      <c r="BI2470" s="359"/>
    </row>
    <row r="2471" spans="3:61" x14ac:dyDescent="0.2">
      <c r="C2471" s="152"/>
      <c r="E2471" s="243"/>
      <c r="F2471" s="374"/>
      <c r="G2471" s="300"/>
      <c r="H2471" s="300"/>
      <c r="I2471" s="300"/>
      <c r="J2471" s="300"/>
      <c r="K2471" s="300"/>
      <c r="L2471" s="300"/>
      <c r="M2471" s="300"/>
      <c r="O2471" s="302"/>
      <c r="U2471" s="355"/>
      <c r="W2471" s="355"/>
      <c r="Y2471" s="355"/>
      <c r="AA2471" s="355"/>
      <c r="AC2471" s="355"/>
      <c r="AW2471" s="359"/>
      <c r="AY2471" s="359"/>
      <c r="BA2471" s="359"/>
      <c r="BC2471" s="359"/>
      <c r="BE2471" s="359"/>
      <c r="BG2471" s="359"/>
      <c r="BI2471" s="359"/>
    </row>
    <row r="2472" spans="3:61" x14ac:dyDescent="0.2">
      <c r="C2472" s="152"/>
      <c r="E2472" s="243"/>
      <c r="F2472" s="374"/>
      <c r="G2472" s="300"/>
      <c r="H2472" s="300"/>
      <c r="I2472" s="300"/>
      <c r="J2472" s="300"/>
      <c r="K2472" s="300"/>
      <c r="L2472" s="300"/>
      <c r="M2472" s="300"/>
      <c r="O2472" s="302"/>
      <c r="U2472" s="355"/>
      <c r="W2472" s="355"/>
      <c r="Y2472" s="355"/>
      <c r="AA2472" s="355"/>
      <c r="AC2472" s="355"/>
      <c r="AW2472" s="359"/>
      <c r="AY2472" s="359"/>
      <c r="BA2472" s="359"/>
      <c r="BC2472" s="359"/>
      <c r="BE2472" s="359"/>
      <c r="BG2472" s="359"/>
      <c r="BI2472" s="359"/>
    </row>
    <row r="2473" spans="3:61" x14ac:dyDescent="0.2">
      <c r="C2473" s="152"/>
      <c r="E2473" s="243"/>
      <c r="F2473" s="374"/>
      <c r="G2473" s="300"/>
      <c r="H2473" s="300"/>
      <c r="I2473" s="300"/>
      <c r="J2473" s="300"/>
      <c r="K2473" s="300"/>
      <c r="L2473" s="300"/>
      <c r="M2473" s="300"/>
      <c r="O2473" s="302"/>
      <c r="U2473" s="355"/>
      <c r="W2473" s="355"/>
      <c r="Y2473" s="355"/>
      <c r="AA2473" s="355"/>
      <c r="AC2473" s="355"/>
      <c r="AW2473" s="359"/>
      <c r="AY2473" s="359"/>
      <c r="BA2473" s="359"/>
      <c r="BC2473" s="359"/>
      <c r="BE2473" s="359"/>
      <c r="BG2473" s="359"/>
      <c r="BI2473" s="359"/>
    </row>
    <row r="2474" spans="3:61" x14ac:dyDescent="0.2">
      <c r="C2474" s="152"/>
      <c r="E2474" s="243"/>
      <c r="F2474" s="374"/>
      <c r="G2474" s="300"/>
      <c r="H2474" s="300"/>
      <c r="I2474" s="300"/>
      <c r="J2474" s="300"/>
      <c r="K2474" s="300"/>
      <c r="L2474" s="300"/>
      <c r="M2474" s="300"/>
      <c r="O2474" s="302"/>
      <c r="U2474" s="355"/>
      <c r="W2474" s="355"/>
      <c r="Y2474" s="355"/>
      <c r="AA2474" s="355"/>
      <c r="AC2474" s="355"/>
      <c r="AW2474" s="359"/>
      <c r="AY2474" s="359"/>
      <c r="BA2474" s="359"/>
      <c r="BC2474" s="359"/>
      <c r="BE2474" s="359"/>
      <c r="BG2474" s="359"/>
      <c r="BI2474" s="359"/>
    </row>
    <row r="2475" spans="3:61" x14ac:dyDescent="0.2">
      <c r="C2475" s="152"/>
      <c r="E2475" s="243"/>
      <c r="F2475" s="374"/>
      <c r="G2475" s="300"/>
      <c r="H2475" s="300"/>
      <c r="I2475" s="300"/>
      <c r="J2475" s="300"/>
      <c r="K2475" s="300"/>
      <c r="L2475" s="300"/>
      <c r="M2475" s="300"/>
      <c r="O2475" s="302"/>
      <c r="U2475" s="355"/>
      <c r="W2475" s="355"/>
      <c r="Y2475" s="355"/>
      <c r="AA2475" s="355"/>
      <c r="AC2475" s="355"/>
      <c r="AW2475" s="359"/>
      <c r="AY2475" s="359"/>
      <c r="BA2475" s="359"/>
      <c r="BC2475" s="359"/>
      <c r="BE2475" s="359"/>
      <c r="BG2475" s="359"/>
      <c r="BI2475" s="359"/>
    </row>
    <row r="2476" spans="3:61" x14ac:dyDescent="0.2">
      <c r="C2476" s="152"/>
      <c r="E2476" s="243"/>
      <c r="F2476" s="374"/>
      <c r="G2476" s="300"/>
      <c r="H2476" s="300"/>
      <c r="I2476" s="300"/>
      <c r="J2476" s="300"/>
      <c r="K2476" s="300"/>
      <c r="L2476" s="300"/>
      <c r="M2476" s="300"/>
      <c r="O2476" s="302"/>
      <c r="U2476" s="355"/>
      <c r="W2476" s="355"/>
      <c r="Y2476" s="355"/>
      <c r="AA2476" s="355"/>
      <c r="AC2476" s="355"/>
      <c r="AW2476" s="359"/>
      <c r="AY2476" s="359"/>
      <c r="BA2476" s="359"/>
      <c r="BC2476" s="359"/>
      <c r="BE2476" s="359"/>
      <c r="BG2476" s="359"/>
      <c r="BI2476" s="359"/>
    </row>
    <row r="2477" spans="3:61" x14ac:dyDescent="0.2">
      <c r="C2477" s="152"/>
      <c r="E2477" s="243"/>
      <c r="F2477" s="374"/>
      <c r="G2477" s="300"/>
      <c r="H2477" s="300"/>
      <c r="I2477" s="300"/>
      <c r="J2477" s="300"/>
      <c r="K2477" s="300"/>
      <c r="L2477" s="300"/>
      <c r="M2477" s="300"/>
      <c r="O2477" s="302"/>
      <c r="U2477" s="355"/>
      <c r="W2477" s="355"/>
      <c r="Y2477" s="355"/>
      <c r="AA2477" s="355"/>
      <c r="AC2477" s="355"/>
      <c r="AW2477" s="359"/>
      <c r="AY2477" s="359"/>
      <c r="BA2477" s="359"/>
      <c r="BC2477" s="359"/>
      <c r="BE2477" s="359"/>
      <c r="BG2477" s="359"/>
      <c r="BI2477" s="359"/>
    </row>
    <row r="2478" spans="3:61" x14ac:dyDescent="0.2">
      <c r="C2478" s="152"/>
      <c r="E2478" s="243"/>
      <c r="F2478" s="374"/>
      <c r="G2478" s="300"/>
      <c r="H2478" s="300"/>
      <c r="I2478" s="300"/>
      <c r="J2478" s="300"/>
      <c r="K2478" s="300"/>
      <c r="L2478" s="300"/>
      <c r="M2478" s="300"/>
      <c r="O2478" s="302"/>
      <c r="U2478" s="355"/>
      <c r="W2478" s="355"/>
      <c r="Y2478" s="355"/>
      <c r="AA2478" s="355"/>
      <c r="AC2478" s="355"/>
      <c r="AW2478" s="359"/>
      <c r="AY2478" s="359"/>
      <c r="BA2478" s="359"/>
      <c r="BC2478" s="359"/>
      <c r="BE2478" s="359"/>
      <c r="BG2478" s="359"/>
      <c r="BI2478" s="359"/>
    </row>
    <row r="2479" spans="3:61" x14ac:dyDescent="0.2">
      <c r="C2479" s="152"/>
      <c r="E2479" s="243"/>
      <c r="F2479" s="374"/>
      <c r="G2479" s="300"/>
      <c r="H2479" s="300"/>
      <c r="I2479" s="300"/>
      <c r="J2479" s="300"/>
      <c r="K2479" s="300"/>
      <c r="L2479" s="300"/>
      <c r="M2479" s="300"/>
      <c r="O2479" s="302"/>
      <c r="U2479" s="355"/>
      <c r="W2479" s="355"/>
      <c r="Y2479" s="355"/>
      <c r="AA2479" s="355"/>
      <c r="AC2479" s="355"/>
      <c r="AW2479" s="359"/>
      <c r="AY2479" s="359"/>
      <c r="BA2479" s="359"/>
      <c r="BC2479" s="359"/>
      <c r="BE2479" s="359"/>
      <c r="BG2479" s="359"/>
      <c r="BI2479" s="359"/>
    </row>
    <row r="2480" spans="3:61" x14ac:dyDescent="0.2">
      <c r="C2480" s="152"/>
      <c r="E2480" s="243"/>
      <c r="F2480" s="374"/>
      <c r="G2480" s="300"/>
      <c r="H2480" s="300"/>
      <c r="I2480" s="300"/>
      <c r="J2480" s="300"/>
      <c r="K2480" s="300"/>
      <c r="L2480" s="300"/>
      <c r="M2480" s="300"/>
      <c r="O2480" s="302"/>
      <c r="U2480" s="355"/>
      <c r="W2480" s="355"/>
      <c r="Y2480" s="355"/>
      <c r="AA2480" s="355"/>
      <c r="AC2480" s="355"/>
      <c r="AW2480" s="359"/>
      <c r="AY2480" s="359"/>
      <c r="BA2480" s="359"/>
      <c r="BC2480" s="359"/>
      <c r="BE2480" s="359"/>
      <c r="BG2480" s="359"/>
      <c r="BI2480" s="359"/>
    </row>
    <row r="2481" spans="3:61" x14ac:dyDescent="0.2">
      <c r="C2481" s="152"/>
      <c r="E2481" s="243"/>
      <c r="F2481" s="374"/>
      <c r="G2481" s="300"/>
      <c r="H2481" s="300"/>
      <c r="I2481" s="300"/>
      <c r="J2481" s="300"/>
      <c r="K2481" s="300"/>
      <c r="L2481" s="300"/>
      <c r="M2481" s="300"/>
      <c r="O2481" s="302"/>
      <c r="U2481" s="355"/>
      <c r="W2481" s="355"/>
      <c r="Y2481" s="355"/>
      <c r="AA2481" s="355"/>
      <c r="AC2481" s="355"/>
      <c r="AW2481" s="359"/>
      <c r="AY2481" s="359"/>
      <c r="BA2481" s="359"/>
      <c r="BC2481" s="359"/>
      <c r="BE2481" s="359"/>
      <c r="BG2481" s="359"/>
      <c r="BI2481" s="359"/>
    </row>
    <row r="2482" spans="3:61" x14ac:dyDescent="0.2">
      <c r="C2482" s="152"/>
      <c r="E2482" s="243"/>
      <c r="F2482" s="374"/>
      <c r="G2482" s="300"/>
      <c r="H2482" s="300"/>
      <c r="I2482" s="300"/>
      <c r="J2482" s="300"/>
      <c r="K2482" s="300"/>
      <c r="L2482" s="300"/>
      <c r="M2482" s="300"/>
      <c r="O2482" s="302"/>
      <c r="U2482" s="355"/>
      <c r="W2482" s="355"/>
      <c r="Y2482" s="355"/>
      <c r="AA2482" s="355"/>
      <c r="AC2482" s="355"/>
      <c r="AW2482" s="359"/>
      <c r="AY2482" s="359"/>
      <c r="BA2482" s="359"/>
      <c r="BC2482" s="359"/>
      <c r="BE2482" s="359"/>
      <c r="BG2482" s="359"/>
      <c r="BI2482" s="359"/>
    </row>
    <row r="2483" spans="3:61" x14ac:dyDescent="0.2">
      <c r="C2483" s="152"/>
      <c r="E2483" s="243"/>
      <c r="F2483" s="374"/>
      <c r="G2483" s="300"/>
      <c r="H2483" s="300"/>
      <c r="I2483" s="300"/>
      <c r="J2483" s="300"/>
      <c r="K2483" s="300"/>
      <c r="L2483" s="300"/>
      <c r="M2483" s="300"/>
      <c r="O2483" s="302"/>
      <c r="U2483" s="355"/>
      <c r="W2483" s="355"/>
      <c r="Y2483" s="355"/>
      <c r="AA2483" s="355"/>
      <c r="AC2483" s="355"/>
      <c r="AW2483" s="359"/>
      <c r="AY2483" s="359"/>
      <c r="BA2483" s="359"/>
      <c r="BC2483" s="359"/>
      <c r="BE2483" s="359"/>
      <c r="BG2483" s="359"/>
      <c r="BI2483" s="359"/>
    </row>
    <row r="2484" spans="3:61" x14ac:dyDescent="0.2">
      <c r="C2484" s="152"/>
      <c r="E2484" s="243"/>
      <c r="F2484" s="374"/>
      <c r="G2484" s="300"/>
      <c r="H2484" s="300"/>
      <c r="I2484" s="300"/>
      <c r="J2484" s="300"/>
      <c r="K2484" s="300"/>
      <c r="L2484" s="300"/>
      <c r="M2484" s="300"/>
      <c r="O2484" s="302"/>
      <c r="U2484" s="355"/>
      <c r="W2484" s="355"/>
      <c r="Y2484" s="355"/>
      <c r="AA2484" s="355"/>
      <c r="AC2484" s="355"/>
      <c r="AW2484" s="359"/>
      <c r="AY2484" s="359"/>
      <c r="BA2484" s="359"/>
      <c r="BC2484" s="359"/>
      <c r="BE2484" s="359"/>
      <c r="BG2484" s="359"/>
      <c r="BI2484" s="359"/>
    </row>
    <row r="2485" spans="3:61" x14ac:dyDescent="0.2">
      <c r="C2485" s="152"/>
      <c r="E2485" s="243"/>
      <c r="F2485" s="374"/>
      <c r="G2485" s="300"/>
      <c r="H2485" s="300"/>
      <c r="I2485" s="300"/>
      <c r="J2485" s="300"/>
      <c r="K2485" s="300"/>
      <c r="L2485" s="300"/>
      <c r="M2485" s="300"/>
      <c r="O2485" s="302"/>
      <c r="U2485" s="355"/>
      <c r="W2485" s="355"/>
      <c r="Y2485" s="355"/>
      <c r="AA2485" s="355"/>
      <c r="AC2485" s="355"/>
      <c r="AW2485" s="359"/>
      <c r="AY2485" s="359"/>
      <c r="BA2485" s="359"/>
      <c r="BC2485" s="359"/>
      <c r="BE2485" s="359"/>
      <c r="BG2485" s="359"/>
      <c r="BI2485" s="359"/>
    </row>
    <row r="2486" spans="3:61" x14ac:dyDescent="0.2">
      <c r="C2486" s="152"/>
      <c r="E2486" s="243"/>
      <c r="F2486" s="374"/>
      <c r="G2486" s="300"/>
      <c r="H2486" s="300"/>
      <c r="I2486" s="300"/>
      <c r="J2486" s="300"/>
      <c r="K2486" s="300"/>
      <c r="L2486" s="300"/>
      <c r="M2486" s="300"/>
      <c r="O2486" s="302"/>
      <c r="U2486" s="355"/>
      <c r="W2486" s="355"/>
      <c r="Y2486" s="355"/>
      <c r="AA2486" s="355"/>
      <c r="AC2486" s="355"/>
      <c r="AW2486" s="359"/>
      <c r="AY2486" s="359"/>
      <c r="BA2486" s="359"/>
      <c r="BC2486" s="359"/>
      <c r="BE2486" s="359"/>
      <c r="BG2486" s="359"/>
      <c r="BI2486" s="359"/>
    </row>
    <row r="2487" spans="3:61" x14ac:dyDescent="0.2">
      <c r="C2487" s="152"/>
      <c r="E2487" s="243"/>
      <c r="F2487" s="374"/>
      <c r="G2487" s="300"/>
      <c r="H2487" s="300"/>
      <c r="I2487" s="300"/>
      <c r="J2487" s="300"/>
      <c r="K2487" s="300"/>
      <c r="L2487" s="300"/>
      <c r="M2487" s="300"/>
      <c r="O2487" s="302"/>
      <c r="U2487" s="355"/>
      <c r="W2487" s="355"/>
      <c r="Y2487" s="355"/>
      <c r="AA2487" s="355"/>
      <c r="AC2487" s="355"/>
      <c r="AW2487" s="359"/>
      <c r="AY2487" s="359"/>
      <c r="BA2487" s="359"/>
      <c r="BC2487" s="359"/>
      <c r="BE2487" s="359"/>
      <c r="BG2487" s="359"/>
      <c r="BI2487" s="359"/>
    </row>
    <row r="2488" spans="3:61" x14ac:dyDescent="0.2">
      <c r="C2488" s="152"/>
      <c r="E2488" s="243"/>
      <c r="F2488" s="374"/>
      <c r="G2488" s="300"/>
      <c r="H2488" s="300"/>
      <c r="I2488" s="300"/>
      <c r="J2488" s="300"/>
      <c r="K2488" s="300"/>
      <c r="L2488" s="300"/>
      <c r="M2488" s="300"/>
      <c r="O2488" s="302"/>
      <c r="U2488" s="355"/>
      <c r="W2488" s="355"/>
      <c r="Y2488" s="355"/>
      <c r="AA2488" s="355"/>
      <c r="AC2488" s="355"/>
      <c r="AW2488" s="359"/>
      <c r="AY2488" s="359"/>
      <c r="BA2488" s="359"/>
      <c r="BC2488" s="359"/>
      <c r="BE2488" s="359"/>
      <c r="BG2488" s="359"/>
      <c r="BI2488" s="359"/>
    </row>
    <row r="2489" spans="3:61" x14ac:dyDescent="0.2">
      <c r="C2489" s="152"/>
      <c r="E2489" s="243"/>
      <c r="F2489" s="374"/>
      <c r="G2489" s="300"/>
      <c r="H2489" s="300"/>
      <c r="I2489" s="300"/>
      <c r="J2489" s="300"/>
      <c r="K2489" s="300"/>
      <c r="L2489" s="300"/>
      <c r="M2489" s="300"/>
      <c r="O2489" s="302"/>
      <c r="U2489" s="355"/>
      <c r="W2489" s="355"/>
      <c r="Y2489" s="355"/>
      <c r="AA2489" s="355"/>
      <c r="AC2489" s="355"/>
      <c r="AW2489" s="359"/>
      <c r="AY2489" s="359"/>
      <c r="BA2489" s="359"/>
      <c r="BC2489" s="359"/>
      <c r="BE2489" s="359"/>
      <c r="BG2489" s="359"/>
      <c r="BI2489" s="359"/>
    </row>
    <row r="2490" spans="3:61" x14ac:dyDescent="0.2">
      <c r="C2490" s="152"/>
      <c r="E2490" s="243"/>
      <c r="F2490" s="374"/>
      <c r="G2490" s="300"/>
      <c r="H2490" s="300"/>
      <c r="I2490" s="300"/>
      <c r="J2490" s="300"/>
      <c r="K2490" s="300"/>
      <c r="L2490" s="300"/>
      <c r="M2490" s="300"/>
      <c r="O2490" s="302"/>
      <c r="U2490" s="355"/>
      <c r="W2490" s="355"/>
      <c r="Y2490" s="355"/>
      <c r="AA2490" s="355"/>
      <c r="AC2490" s="355"/>
      <c r="AW2490" s="359"/>
      <c r="AY2490" s="359"/>
      <c r="BA2490" s="359"/>
      <c r="BC2490" s="359"/>
      <c r="BE2490" s="359"/>
      <c r="BG2490" s="359"/>
      <c r="BI2490" s="359"/>
    </row>
    <row r="2491" spans="3:61" x14ac:dyDescent="0.2">
      <c r="C2491" s="152"/>
      <c r="E2491" s="243"/>
      <c r="F2491" s="374"/>
      <c r="G2491" s="300"/>
      <c r="H2491" s="300"/>
      <c r="I2491" s="300"/>
      <c r="J2491" s="300"/>
      <c r="K2491" s="300"/>
      <c r="L2491" s="300"/>
      <c r="M2491" s="300"/>
      <c r="O2491" s="302"/>
      <c r="U2491" s="355"/>
      <c r="W2491" s="355"/>
      <c r="Y2491" s="355"/>
      <c r="AA2491" s="355"/>
      <c r="AC2491" s="355"/>
      <c r="AW2491" s="359"/>
      <c r="AY2491" s="359"/>
      <c r="BA2491" s="359"/>
      <c r="BC2491" s="359"/>
      <c r="BE2491" s="359"/>
      <c r="BG2491" s="359"/>
      <c r="BI2491" s="359"/>
    </row>
    <row r="2492" spans="3:61" x14ac:dyDescent="0.2">
      <c r="C2492" s="152"/>
      <c r="E2492" s="243"/>
      <c r="F2492" s="374"/>
      <c r="G2492" s="300"/>
      <c r="H2492" s="300"/>
      <c r="I2492" s="300"/>
      <c r="J2492" s="300"/>
      <c r="K2492" s="300"/>
      <c r="L2492" s="300"/>
      <c r="M2492" s="300"/>
      <c r="O2492" s="302"/>
      <c r="U2492" s="355"/>
      <c r="W2492" s="355"/>
      <c r="Y2492" s="355"/>
      <c r="AA2492" s="355"/>
      <c r="AC2492" s="355"/>
      <c r="AW2492" s="359"/>
      <c r="AY2492" s="359"/>
      <c r="BA2492" s="359"/>
      <c r="BC2492" s="359"/>
      <c r="BE2492" s="359"/>
      <c r="BG2492" s="359"/>
      <c r="BI2492" s="359"/>
    </row>
    <row r="2493" spans="3:61" x14ac:dyDescent="0.2">
      <c r="C2493" s="152"/>
      <c r="E2493" s="243"/>
      <c r="F2493" s="374"/>
      <c r="G2493" s="300"/>
      <c r="H2493" s="300"/>
      <c r="I2493" s="300"/>
      <c r="J2493" s="300"/>
      <c r="K2493" s="300"/>
      <c r="L2493" s="300"/>
      <c r="M2493" s="300"/>
      <c r="O2493" s="302"/>
      <c r="U2493" s="355"/>
      <c r="W2493" s="355"/>
      <c r="Y2493" s="355"/>
      <c r="AA2493" s="355"/>
      <c r="AC2493" s="355"/>
      <c r="AW2493" s="359"/>
      <c r="AY2493" s="359"/>
      <c r="BA2493" s="359"/>
      <c r="BC2493" s="359"/>
      <c r="BE2493" s="359"/>
      <c r="BG2493" s="359"/>
      <c r="BI2493" s="359"/>
    </row>
    <row r="2494" spans="3:61" x14ac:dyDescent="0.2">
      <c r="C2494" s="152"/>
      <c r="E2494" s="243"/>
      <c r="F2494" s="374"/>
      <c r="G2494" s="300"/>
      <c r="H2494" s="300"/>
      <c r="I2494" s="300"/>
      <c r="J2494" s="300"/>
      <c r="K2494" s="300"/>
      <c r="L2494" s="300"/>
      <c r="M2494" s="300"/>
      <c r="O2494" s="302"/>
      <c r="U2494" s="355"/>
      <c r="W2494" s="355"/>
      <c r="Y2494" s="355"/>
      <c r="AA2494" s="355"/>
      <c r="AC2494" s="355"/>
      <c r="AW2494" s="359"/>
      <c r="AY2494" s="359"/>
      <c r="BA2494" s="359"/>
      <c r="BC2494" s="359"/>
      <c r="BE2494" s="359"/>
      <c r="BG2494" s="359"/>
      <c r="BI2494" s="359"/>
    </row>
    <row r="2495" spans="3:61" x14ac:dyDescent="0.2">
      <c r="C2495" s="152"/>
      <c r="E2495" s="243"/>
      <c r="F2495" s="374"/>
      <c r="G2495" s="300"/>
      <c r="H2495" s="300"/>
      <c r="I2495" s="300"/>
      <c r="J2495" s="300"/>
      <c r="K2495" s="300"/>
      <c r="L2495" s="300"/>
      <c r="M2495" s="300"/>
      <c r="O2495" s="302"/>
      <c r="U2495" s="355"/>
      <c r="W2495" s="355"/>
      <c r="Y2495" s="355"/>
      <c r="AA2495" s="355"/>
      <c r="AC2495" s="355"/>
      <c r="AW2495" s="359"/>
      <c r="AY2495" s="359"/>
      <c r="BA2495" s="359"/>
      <c r="BC2495" s="359"/>
      <c r="BE2495" s="359"/>
      <c r="BG2495" s="359"/>
      <c r="BI2495" s="359"/>
    </row>
    <row r="2496" spans="3:61" x14ac:dyDescent="0.2">
      <c r="C2496" s="152"/>
      <c r="E2496" s="243"/>
      <c r="F2496" s="374"/>
      <c r="G2496" s="300"/>
      <c r="H2496" s="300"/>
      <c r="I2496" s="300"/>
      <c r="J2496" s="300"/>
      <c r="K2496" s="300"/>
      <c r="L2496" s="300"/>
      <c r="M2496" s="300"/>
      <c r="O2496" s="302"/>
      <c r="U2496" s="355"/>
      <c r="W2496" s="355"/>
      <c r="Y2496" s="355"/>
      <c r="AA2496" s="355"/>
      <c r="AC2496" s="355"/>
      <c r="AW2496" s="359"/>
      <c r="AY2496" s="359"/>
      <c r="BA2496" s="359"/>
      <c r="BC2496" s="359"/>
      <c r="BE2496" s="359"/>
      <c r="BG2496" s="359"/>
      <c r="BI2496" s="359"/>
    </row>
    <row r="2497" spans="3:61" x14ac:dyDescent="0.2">
      <c r="C2497" s="152"/>
      <c r="E2497" s="243"/>
      <c r="F2497" s="374"/>
      <c r="G2497" s="300"/>
      <c r="H2497" s="300"/>
      <c r="I2497" s="300"/>
      <c r="J2497" s="300"/>
      <c r="K2497" s="300"/>
      <c r="L2497" s="300"/>
      <c r="M2497" s="300"/>
      <c r="O2497" s="302"/>
      <c r="U2497" s="355"/>
      <c r="W2497" s="355"/>
      <c r="Y2497" s="355"/>
      <c r="AA2497" s="355"/>
      <c r="AC2497" s="355"/>
      <c r="AW2497" s="359"/>
      <c r="AY2497" s="359"/>
      <c r="BA2497" s="359"/>
      <c r="BC2497" s="359"/>
      <c r="BE2497" s="359"/>
      <c r="BG2497" s="359"/>
      <c r="BI2497" s="359"/>
    </row>
    <row r="2498" spans="3:61" x14ac:dyDescent="0.2">
      <c r="C2498" s="152"/>
      <c r="E2498" s="243"/>
      <c r="F2498" s="374"/>
      <c r="G2498" s="300"/>
      <c r="H2498" s="300"/>
      <c r="I2498" s="300"/>
      <c r="J2498" s="300"/>
      <c r="K2498" s="300"/>
      <c r="L2498" s="300"/>
      <c r="M2498" s="300"/>
      <c r="O2498" s="302"/>
      <c r="U2498" s="355"/>
      <c r="W2498" s="355"/>
      <c r="Y2498" s="355"/>
      <c r="AA2498" s="355"/>
      <c r="AC2498" s="355"/>
      <c r="AW2498" s="359"/>
      <c r="AY2498" s="359"/>
      <c r="BA2498" s="359"/>
      <c r="BC2498" s="359"/>
      <c r="BE2498" s="359"/>
      <c r="BG2498" s="359"/>
      <c r="BI2498" s="359"/>
    </row>
    <row r="2499" spans="3:61" x14ac:dyDescent="0.2">
      <c r="C2499" s="152"/>
      <c r="E2499" s="243"/>
      <c r="F2499" s="374"/>
      <c r="G2499" s="300"/>
      <c r="H2499" s="300"/>
      <c r="I2499" s="300"/>
      <c r="J2499" s="300"/>
      <c r="K2499" s="300"/>
      <c r="L2499" s="300"/>
      <c r="M2499" s="300"/>
      <c r="O2499" s="302"/>
      <c r="U2499" s="355"/>
      <c r="W2499" s="355"/>
      <c r="Y2499" s="355"/>
      <c r="AA2499" s="355"/>
      <c r="AC2499" s="355"/>
      <c r="AW2499" s="359"/>
      <c r="AY2499" s="359"/>
      <c r="BA2499" s="359"/>
      <c r="BC2499" s="359"/>
      <c r="BE2499" s="359"/>
      <c r="BG2499" s="359"/>
      <c r="BI2499" s="359"/>
    </row>
    <row r="2500" spans="3:61" x14ac:dyDescent="0.2">
      <c r="C2500" s="152"/>
      <c r="E2500" s="243"/>
      <c r="F2500" s="374"/>
      <c r="G2500" s="300"/>
      <c r="H2500" s="300"/>
      <c r="I2500" s="300"/>
      <c r="J2500" s="300"/>
      <c r="K2500" s="300"/>
      <c r="L2500" s="300"/>
      <c r="M2500" s="300"/>
      <c r="O2500" s="302"/>
      <c r="U2500" s="355"/>
      <c r="W2500" s="355"/>
      <c r="Y2500" s="355"/>
      <c r="AA2500" s="355"/>
      <c r="AC2500" s="355"/>
      <c r="AW2500" s="359"/>
      <c r="AY2500" s="359"/>
      <c r="BA2500" s="359"/>
      <c r="BC2500" s="359"/>
      <c r="BE2500" s="359"/>
      <c r="BG2500" s="359"/>
      <c r="BI2500" s="359"/>
    </row>
    <row r="2501" spans="3:61" x14ac:dyDescent="0.2">
      <c r="C2501" s="152"/>
      <c r="E2501" s="243"/>
      <c r="F2501" s="374"/>
      <c r="G2501" s="300"/>
      <c r="H2501" s="300"/>
      <c r="I2501" s="300"/>
      <c r="J2501" s="300"/>
      <c r="K2501" s="300"/>
      <c r="L2501" s="300"/>
      <c r="M2501" s="300"/>
      <c r="O2501" s="302"/>
      <c r="U2501" s="355"/>
      <c r="W2501" s="355"/>
      <c r="Y2501" s="355"/>
      <c r="AA2501" s="355"/>
      <c r="AC2501" s="355"/>
      <c r="AW2501" s="359"/>
      <c r="AY2501" s="359"/>
      <c r="BA2501" s="359"/>
      <c r="BC2501" s="359"/>
      <c r="BE2501" s="359"/>
      <c r="BG2501" s="359"/>
      <c r="BI2501" s="359"/>
    </row>
    <row r="2502" spans="3:61" x14ac:dyDescent="0.2">
      <c r="C2502" s="152"/>
      <c r="E2502" s="243"/>
      <c r="F2502" s="374"/>
      <c r="G2502" s="300"/>
      <c r="H2502" s="300"/>
      <c r="I2502" s="300"/>
      <c r="J2502" s="300"/>
      <c r="K2502" s="300"/>
      <c r="L2502" s="300"/>
      <c r="M2502" s="300"/>
      <c r="O2502" s="302"/>
      <c r="U2502" s="355"/>
      <c r="W2502" s="355"/>
      <c r="Y2502" s="355"/>
      <c r="AA2502" s="355"/>
      <c r="AC2502" s="355"/>
      <c r="AW2502" s="359"/>
      <c r="AY2502" s="359"/>
      <c r="BA2502" s="359"/>
      <c r="BC2502" s="359"/>
      <c r="BE2502" s="359"/>
      <c r="BG2502" s="359"/>
      <c r="BI2502" s="359"/>
    </row>
    <row r="2503" spans="3:61" x14ac:dyDescent="0.2">
      <c r="C2503" s="152"/>
      <c r="E2503" s="243"/>
      <c r="F2503" s="374"/>
      <c r="G2503" s="300"/>
      <c r="H2503" s="300"/>
      <c r="I2503" s="300"/>
      <c r="J2503" s="300"/>
      <c r="K2503" s="300"/>
      <c r="L2503" s="300"/>
      <c r="M2503" s="300"/>
      <c r="O2503" s="302"/>
      <c r="U2503" s="355"/>
      <c r="W2503" s="355"/>
      <c r="Y2503" s="355"/>
      <c r="AA2503" s="355"/>
      <c r="AC2503" s="355"/>
      <c r="AW2503" s="359"/>
      <c r="AY2503" s="359"/>
      <c r="BA2503" s="359"/>
      <c r="BC2503" s="359"/>
      <c r="BE2503" s="359"/>
      <c r="BG2503" s="359"/>
      <c r="BI2503" s="359"/>
    </row>
    <row r="2504" spans="3:61" x14ac:dyDescent="0.2">
      <c r="C2504" s="152"/>
      <c r="E2504" s="243"/>
      <c r="F2504" s="374"/>
      <c r="G2504" s="300"/>
      <c r="H2504" s="300"/>
      <c r="I2504" s="300"/>
      <c r="J2504" s="300"/>
      <c r="K2504" s="300"/>
      <c r="L2504" s="300"/>
      <c r="M2504" s="300"/>
      <c r="O2504" s="302"/>
      <c r="U2504" s="355"/>
      <c r="W2504" s="355"/>
      <c r="Y2504" s="355"/>
      <c r="AA2504" s="355"/>
      <c r="AC2504" s="355"/>
      <c r="AW2504" s="359"/>
      <c r="AY2504" s="359"/>
      <c r="BA2504" s="359"/>
      <c r="BC2504" s="359"/>
      <c r="BE2504" s="359"/>
      <c r="BG2504" s="359"/>
      <c r="BI2504" s="359"/>
    </row>
    <row r="2505" spans="3:61" x14ac:dyDescent="0.2">
      <c r="C2505" s="152"/>
      <c r="E2505" s="243"/>
      <c r="F2505" s="374"/>
      <c r="G2505" s="300"/>
      <c r="H2505" s="300"/>
      <c r="I2505" s="300"/>
      <c r="J2505" s="300"/>
      <c r="K2505" s="300"/>
      <c r="L2505" s="300"/>
      <c r="M2505" s="300"/>
      <c r="O2505" s="302"/>
      <c r="U2505" s="355"/>
      <c r="W2505" s="355"/>
      <c r="Y2505" s="355"/>
      <c r="AA2505" s="355"/>
      <c r="AC2505" s="355"/>
      <c r="AW2505" s="359"/>
      <c r="AY2505" s="359"/>
      <c r="BA2505" s="359"/>
      <c r="BC2505" s="359"/>
      <c r="BE2505" s="359"/>
      <c r="BG2505" s="359"/>
      <c r="BI2505" s="359"/>
    </row>
    <row r="2506" spans="3:61" x14ac:dyDescent="0.2">
      <c r="C2506" s="152"/>
      <c r="E2506" s="243"/>
      <c r="F2506" s="374"/>
      <c r="G2506" s="300"/>
      <c r="H2506" s="300"/>
      <c r="I2506" s="300"/>
      <c r="J2506" s="300"/>
      <c r="K2506" s="300"/>
      <c r="L2506" s="300"/>
      <c r="M2506" s="300"/>
      <c r="O2506" s="302"/>
      <c r="U2506" s="355"/>
      <c r="W2506" s="355"/>
      <c r="Y2506" s="355"/>
      <c r="AA2506" s="355"/>
      <c r="AC2506" s="355"/>
      <c r="AW2506" s="359"/>
      <c r="AY2506" s="359"/>
      <c r="BA2506" s="359"/>
      <c r="BC2506" s="359"/>
      <c r="BE2506" s="359"/>
      <c r="BG2506" s="359"/>
      <c r="BI2506" s="359"/>
    </row>
    <row r="2507" spans="3:61" x14ac:dyDescent="0.2">
      <c r="C2507" s="152"/>
      <c r="E2507" s="243"/>
      <c r="F2507" s="374"/>
      <c r="G2507" s="300"/>
      <c r="H2507" s="300"/>
      <c r="I2507" s="300"/>
      <c r="J2507" s="300"/>
      <c r="K2507" s="300"/>
      <c r="L2507" s="300"/>
      <c r="M2507" s="300"/>
      <c r="O2507" s="302"/>
      <c r="U2507" s="355"/>
      <c r="W2507" s="355"/>
      <c r="Y2507" s="355"/>
      <c r="AA2507" s="355"/>
      <c r="AC2507" s="355"/>
      <c r="AW2507" s="359"/>
      <c r="AY2507" s="359"/>
      <c r="BA2507" s="359"/>
      <c r="BC2507" s="359"/>
      <c r="BE2507" s="359"/>
      <c r="BG2507" s="359"/>
      <c r="BI2507" s="359"/>
    </row>
    <row r="2508" spans="3:61" x14ac:dyDescent="0.2">
      <c r="C2508" s="152"/>
      <c r="E2508" s="243"/>
      <c r="F2508" s="374"/>
      <c r="G2508" s="300"/>
      <c r="H2508" s="300"/>
      <c r="I2508" s="300"/>
      <c r="J2508" s="300"/>
      <c r="K2508" s="300"/>
      <c r="L2508" s="300"/>
      <c r="M2508" s="300"/>
      <c r="O2508" s="302"/>
      <c r="U2508" s="355"/>
      <c r="W2508" s="355"/>
      <c r="Y2508" s="355"/>
      <c r="AA2508" s="355"/>
      <c r="AC2508" s="355"/>
      <c r="AW2508" s="359"/>
      <c r="AY2508" s="359"/>
      <c r="BA2508" s="359"/>
      <c r="BC2508" s="359"/>
      <c r="BE2508" s="359"/>
      <c r="BG2508" s="359"/>
      <c r="BI2508" s="359"/>
    </row>
    <row r="2509" spans="3:61" x14ac:dyDescent="0.2">
      <c r="C2509" s="152"/>
      <c r="E2509" s="243"/>
      <c r="F2509" s="374"/>
      <c r="G2509" s="300"/>
      <c r="H2509" s="300"/>
      <c r="I2509" s="300"/>
      <c r="J2509" s="300"/>
      <c r="K2509" s="300"/>
      <c r="L2509" s="300"/>
      <c r="M2509" s="300"/>
      <c r="O2509" s="302"/>
      <c r="U2509" s="355"/>
      <c r="W2509" s="355"/>
      <c r="Y2509" s="355"/>
      <c r="AA2509" s="355"/>
      <c r="AC2509" s="355"/>
      <c r="AW2509" s="359"/>
      <c r="AY2509" s="359"/>
      <c r="BA2509" s="359"/>
      <c r="BC2509" s="359"/>
      <c r="BE2509" s="359"/>
      <c r="BG2509" s="359"/>
      <c r="BI2509" s="359"/>
    </row>
    <row r="2510" spans="3:61" x14ac:dyDescent="0.2">
      <c r="C2510" s="152"/>
      <c r="E2510" s="243"/>
      <c r="F2510" s="374"/>
      <c r="G2510" s="300"/>
      <c r="H2510" s="300"/>
      <c r="I2510" s="300"/>
      <c r="J2510" s="300"/>
      <c r="K2510" s="300"/>
      <c r="L2510" s="300"/>
      <c r="M2510" s="300"/>
      <c r="O2510" s="302"/>
      <c r="U2510" s="355"/>
      <c r="W2510" s="355"/>
      <c r="Y2510" s="355"/>
      <c r="AA2510" s="355"/>
      <c r="AC2510" s="355"/>
      <c r="AW2510" s="359"/>
      <c r="AY2510" s="359"/>
      <c r="BA2510" s="359"/>
      <c r="BC2510" s="359"/>
      <c r="BE2510" s="359"/>
      <c r="BG2510" s="359"/>
      <c r="BI2510" s="359"/>
    </row>
    <row r="2511" spans="3:61" x14ac:dyDescent="0.2">
      <c r="C2511" s="152"/>
      <c r="E2511" s="243"/>
      <c r="F2511" s="374"/>
      <c r="G2511" s="300"/>
      <c r="H2511" s="300"/>
      <c r="I2511" s="300"/>
      <c r="J2511" s="300"/>
      <c r="K2511" s="300"/>
      <c r="L2511" s="300"/>
      <c r="M2511" s="300"/>
      <c r="O2511" s="302"/>
      <c r="U2511" s="355"/>
      <c r="W2511" s="355"/>
      <c r="Y2511" s="355"/>
      <c r="AA2511" s="355"/>
      <c r="AC2511" s="355"/>
      <c r="AW2511" s="359"/>
      <c r="AY2511" s="359"/>
      <c r="BA2511" s="359"/>
      <c r="BC2511" s="359"/>
      <c r="BE2511" s="359"/>
      <c r="BG2511" s="359"/>
      <c r="BI2511" s="359"/>
    </row>
    <row r="2512" spans="3:61" x14ac:dyDescent="0.2">
      <c r="C2512" s="152"/>
      <c r="E2512" s="243"/>
      <c r="F2512" s="374"/>
      <c r="G2512" s="300"/>
      <c r="H2512" s="300"/>
      <c r="I2512" s="300"/>
      <c r="J2512" s="300"/>
      <c r="K2512" s="300"/>
      <c r="L2512" s="300"/>
      <c r="M2512" s="300"/>
      <c r="O2512" s="302"/>
      <c r="U2512" s="355"/>
      <c r="W2512" s="355"/>
      <c r="Y2512" s="355"/>
      <c r="AA2512" s="355"/>
      <c r="AC2512" s="355"/>
      <c r="AW2512" s="359"/>
      <c r="AY2512" s="359"/>
      <c r="BA2512" s="359"/>
      <c r="BC2512" s="359"/>
      <c r="BE2512" s="359"/>
      <c r="BG2512" s="359"/>
      <c r="BI2512" s="359"/>
    </row>
    <row r="2513" spans="3:61" x14ac:dyDescent="0.2">
      <c r="C2513" s="152"/>
      <c r="E2513" s="243"/>
      <c r="F2513" s="374"/>
      <c r="G2513" s="300"/>
      <c r="H2513" s="300"/>
      <c r="I2513" s="300"/>
      <c r="J2513" s="300"/>
      <c r="K2513" s="300"/>
      <c r="L2513" s="300"/>
      <c r="M2513" s="300"/>
      <c r="O2513" s="302"/>
      <c r="U2513" s="355"/>
      <c r="W2513" s="355"/>
      <c r="Y2513" s="355"/>
      <c r="AA2513" s="355"/>
      <c r="AC2513" s="355"/>
      <c r="AW2513" s="359"/>
      <c r="AY2513" s="359"/>
      <c r="BA2513" s="359"/>
      <c r="BC2513" s="359"/>
      <c r="BE2513" s="359"/>
      <c r="BG2513" s="359"/>
      <c r="BI2513" s="359"/>
    </row>
    <row r="2514" spans="3:61" x14ac:dyDescent="0.2">
      <c r="C2514" s="152"/>
      <c r="E2514" s="243"/>
      <c r="F2514" s="374"/>
      <c r="G2514" s="300"/>
      <c r="H2514" s="300"/>
      <c r="I2514" s="300"/>
      <c r="J2514" s="300"/>
      <c r="K2514" s="300"/>
      <c r="L2514" s="300"/>
      <c r="M2514" s="300"/>
      <c r="O2514" s="302"/>
      <c r="U2514" s="355"/>
      <c r="W2514" s="355"/>
      <c r="Y2514" s="355"/>
      <c r="AA2514" s="355"/>
      <c r="AC2514" s="355"/>
      <c r="AW2514" s="359"/>
      <c r="AY2514" s="359"/>
      <c r="BA2514" s="359"/>
      <c r="BC2514" s="359"/>
      <c r="BE2514" s="359"/>
      <c r="BG2514" s="359"/>
      <c r="BI2514" s="359"/>
    </row>
    <row r="2515" spans="3:61" x14ac:dyDescent="0.2">
      <c r="C2515" s="152"/>
      <c r="E2515" s="243"/>
      <c r="F2515" s="374"/>
      <c r="G2515" s="300"/>
      <c r="H2515" s="300"/>
      <c r="I2515" s="300"/>
      <c r="J2515" s="300"/>
      <c r="K2515" s="300"/>
      <c r="L2515" s="300"/>
      <c r="M2515" s="300"/>
      <c r="O2515" s="302"/>
      <c r="U2515" s="355"/>
      <c r="W2515" s="355"/>
      <c r="Y2515" s="355"/>
      <c r="AA2515" s="355"/>
      <c r="AC2515" s="355"/>
      <c r="AW2515" s="359"/>
      <c r="AY2515" s="359"/>
      <c r="BA2515" s="359"/>
      <c r="BC2515" s="359"/>
      <c r="BE2515" s="359"/>
      <c r="BG2515" s="359"/>
      <c r="BI2515" s="359"/>
    </row>
    <row r="2516" spans="3:61" x14ac:dyDescent="0.2">
      <c r="C2516" s="152"/>
      <c r="E2516" s="243"/>
      <c r="F2516" s="374"/>
      <c r="G2516" s="300"/>
      <c r="H2516" s="300"/>
      <c r="I2516" s="300"/>
      <c r="J2516" s="300"/>
      <c r="K2516" s="300"/>
      <c r="L2516" s="300"/>
      <c r="M2516" s="300"/>
      <c r="O2516" s="302"/>
      <c r="U2516" s="355"/>
      <c r="W2516" s="355"/>
      <c r="Y2516" s="355"/>
      <c r="AA2516" s="355"/>
      <c r="AC2516" s="355"/>
      <c r="AW2516" s="359"/>
      <c r="AY2516" s="359"/>
      <c r="BA2516" s="359"/>
      <c r="BC2516" s="359"/>
      <c r="BE2516" s="359"/>
      <c r="BG2516" s="359"/>
      <c r="BI2516" s="359"/>
    </row>
    <row r="2517" spans="3:61" x14ac:dyDescent="0.2">
      <c r="C2517" s="152"/>
      <c r="E2517" s="243"/>
      <c r="F2517" s="374"/>
      <c r="G2517" s="300"/>
      <c r="H2517" s="300"/>
      <c r="I2517" s="300"/>
      <c r="J2517" s="300"/>
      <c r="K2517" s="300"/>
      <c r="L2517" s="300"/>
      <c r="M2517" s="300"/>
      <c r="O2517" s="302"/>
      <c r="U2517" s="355"/>
      <c r="W2517" s="355"/>
      <c r="Y2517" s="355"/>
      <c r="AA2517" s="355"/>
      <c r="AC2517" s="355"/>
      <c r="AW2517" s="359"/>
      <c r="AY2517" s="359"/>
      <c r="BA2517" s="359"/>
      <c r="BC2517" s="359"/>
      <c r="BE2517" s="359"/>
      <c r="BG2517" s="359"/>
      <c r="BI2517" s="359"/>
    </row>
    <row r="2518" spans="3:61" x14ac:dyDescent="0.2">
      <c r="C2518" s="152"/>
      <c r="E2518" s="243"/>
      <c r="F2518" s="374"/>
      <c r="G2518" s="300"/>
      <c r="H2518" s="300"/>
      <c r="I2518" s="300"/>
      <c r="J2518" s="300"/>
      <c r="K2518" s="300"/>
      <c r="L2518" s="300"/>
      <c r="M2518" s="300"/>
      <c r="O2518" s="302"/>
      <c r="U2518" s="355"/>
      <c r="W2518" s="355"/>
      <c r="Y2518" s="355"/>
      <c r="AA2518" s="355"/>
      <c r="AC2518" s="355"/>
      <c r="AW2518" s="359"/>
      <c r="AY2518" s="359"/>
      <c r="BA2518" s="359"/>
      <c r="BC2518" s="359"/>
      <c r="BE2518" s="359"/>
      <c r="BG2518" s="359"/>
      <c r="BI2518" s="359"/>
    </row>
    <row r="2519" spans="3:61" x14ac:dyDescent="0.2">
      <c r="C2519" s="152"/>
      <c r="E2519" s="243"/>
      <c r="F2519" s="374"/>
      <c r="G2519" s="300"/>
      <c r="H2519" s="300"/>
      <c r="I2519" s="300"/>
      <c r="J2519" s="300"/>
      <c r="K2519" s="300"/>
      <c r="L2519" s="300"/>
      <c r="M2519" s="300"/>
      <c r="O2519" s="302"/>
      <c r="U2519" s="355"/>
      <c r="W2519" s="355"/>
      <c r="Y2519" s="355"/>
      <c r="AA2519" s="355"/>
      <c r="AC2519" s="355"/>
      <c r="AW2519" s="359"/>
      <c r="AY2519" s="359"/>
      <c r="BA2519" s="359"/>
      <c r="BC2519" s="359"/>
      <c r="BE2519" s="359"/>
      <c r="BG2519" s="359"/>
      <c r="BI2519" s="359"/>
    </row>
    <row r="2520" spans="3:61" x14ac:dyDescent="0.2">
      <c r="C2520" s="152"/>
      <c r="E2520" s="243"/>
      <c r="F2520" s="374"/>
      <c r="G2520" s="300"/>
      <c r="H2520" s="300"/>
      <c r="I2520" s="300"/>
      <c r="J2520" s="300"/>
      <c r="K2520" s="300"/>
      <c r="L2520" s="300"/>
      <c r="M2520" s="300"/>
      <c r="O2520" s="302"/>
      <c r="U2520" s="355"/>
      <c r="W2520" s="355"/>
      <c r="Y2520" s="355"/>
      <c r="AA2520" s="355"/>
      <c r="AC2520" s="355"/>
      <c r="AW2520" s="359"/>
      <c r="AY2520" s="359"/>
      <c r="BA2520" s="359"/>
      <c r="BC2520" s="359"/>
      <c r="BE2520" s="359"/>
      <c r="BG2520" s="359"/>
      <c r="BI2520" s="359"/>
    </row>
    <row r="2521" spans="3:61" x14ac:dyDescent="0.2">
      <c r="C2521" s="152"/>
      <c r="E2521" s="243"/>
      <c r="F2521" s="374"/>
      <c r="G2521" s="300"/>
      <c r="H2521" s="300"/>
      <c r="I2521" s="300"/>
      <c r="J2521" s="300"/>
      <c r="K2521" s="300"/>
      <c r="L2521" s="300"/>
      <c r="M2521" s="300"/>
      <c r="O2521" s="302"/>
      <c r="U2521" s="355"/>
      <c r="W2521" s="355"/>
      <c r="Y2521" s="355"/>
      <c r="AA2521" s="355"/>
      <c r="AC2521" s="355"/>
      <c r="AW2521" s="359"/>
      <c r="AY2521" s="359"/>
      <c r="BA2521" s="359"/>
      <c r="BC2521" s="359"/>
      <c r="BE2521" s="359"/>
      <c r="BG2521" s="359"/>
      <c r="BI2521" s="359"/>
    </row>
    <row r="2522" spans="3:61" x14ac:dyDescent="0.2">
      <c r="C2522" s="152"/>
      <c r="E2522" s="243"/>
      <c r="F2522" s="374"/>
      <c r="G2522" s="300"/>
      <c r="H2522" s="300"/>
      <c r="I2522" s="300"/>
      <c r="J2522" s="300"/>
      <c r="K2522" s="300"/>
      <c r="L2522" s="300"/>
      <c r="M2522" s="300"/>
      <c r="O2522" s="302"/>
      <c r="U2522" s="355"/>
      <c r="W2522" s="355"/>
      <c r="Y2522" s="355"/>
      <c r="AA2522" s="355"/>
      <c r="AC2522" s="355"/>
      <c r="AW2522" s="359"/>
      <c r="AY2522" s="359"/>
      <c r="BA2522" s="359"/>
      <c r="BC2522" s="359"/>
      <c r="BE2522" s="359"/>
      <c r="BG2522" s="359"/>
      <c r="BI2522" s="359"/>
    </row>
    <row r="2523" spans="3:61" x14ac:dyDescent="0.2">
      <c r="C2523" s="152"/>
      <c r="E2523" s="243"/>
      <c r="F2523" s="374"/>
      <c r="G2523" s="300"/>
      <c r="H2523" s="300"/>
      <c r="I2523" s="300"/>
      <c r="J2523" s="300"/>
      <c r="K2523" s="300"/>
      <c r="L2523" s="300"/>
      <c r="M2523" s="300"/>
      <c r="O2523" s="302"/>
      <c r="U2523" s="355"/>
      <c r="W2523" s="355"/>
      <c r="Y2523" s="355"/>
      <c r="AA2523" s="355"/>
      <c r="AC2523" s="355"/>
      <c r="AW2523" s="359"/>
      <c r="AY2523" s="359"/>
      <c r="BA2523" s="359"/>
      <c r="BC2523" s="359"/>
      <c r="BE2523" s="359"/>
      <c r="BG2523" s="359"/>
      <c r="BI2523" s="359"/>
    </row>
    <row r="2524" spans="3:61" x14ac:dyDescent="0.2">
      <c r="C2524" s="152"/>
      <c r="E2524" s="243"/>
      <c r="F2524" s="374"/>
      <c r="G2524" s="300"/>
      <c r="H2524" s="300"/>
      <c r="I2524" s="300"/>
      <c r="J2524" s="300"/>
      <c r="K2524" s="300"/>
      <c r="L2524" s="300"/>
      <c r="M2524" s="300"/>
      <c r="O2524" s="302"/>
      <c r="U2524" s="355"/>
      <c r="W2524" s="355"/>
      <c r="Y2524" s="355"/>
      <c r="AA2524" s="355"/>
      <c r="AC2524" s="355"/>
      <c r="AW2524" s="359"/>
      <c r="AY2524" s="359"/>
      <c r="BA2524" s="359"/>
      <c r="BC2524" s="359"/>
      <c r="BE2524" s="359"/>
      <c r="BG2524" s="359"/>
      <c r="BI2524" s="359"/>
    </row>
    <row r="2525" spans="3:61" x14ac:dyDescent="0.2">
      <c r="C2525" s="152"/>
      <c r="E2525" s="243"/>
      <c r="F2525" s="374"/>
      <c r="G2525" s="300"/>
      <c r="H2525" s="300"/>
      <c r="I2525" s="300"/>
      <c r="J2525" s="300"/>
      <c r="K2525" s="300"/>
      <c r="L2525" s="300"/>
      <c r="M2525" s="300"/>
      <c r="O2525" s="302"/>
      <c r="U2525" s="355"/>
      <c r="W2525" s="355"/>
      <c r="Y2525" s="355"/>
      <c r="AA2525" s="355"/>
      <c r="AC2525" s="355"/>
      <c r="AW2525" s="359"/>
      <c r="AY2525" s="359"/>
      <c r="BA2525" s="359"/>
      <c r="BC2525" s="359"/>
      <c r="BE2525" s="359"/>
      <c r="BG2525" s="359"/>
      <c r="BI2525" s="359"/>
    </row>
    <row r="2526" spans="3:61" x14ac:dyDescent="0.2">
      <c r="C2526" s="152"/>
      <c r="E2526" s="243"/>
      <c r="F2526" s="374"/>
      <c r="G2526" s="300"/>
      <c r="H2526" s="300"/>
      <c r="I2526" s="300"/>
      <c r="J2526" s="300"/>
      <c r="K2526" s="300"/>
      <c r="L2526" s="300"/>
      <c r="M2526" s="300"/>
      <c r="O2526" s="302"/>
      <c r="U2526" s="355"/>
      <c r="W2526" s="355"/>
      <c r="Y2526" s="355"/>
      <c r="AA2526" s="355"/>
      <c r="AC2526" s="355"/>
      <c r="AW2526" s="359"/>
      <c r="AY2526" s="359"/>
      <c r="BA2526" s="359"/>
      <c r="BC2526" s="359"/>
      <c r="BE2526" s="359"/>
      <c r="BG2526" s="359"/>
      <c r="BI2526" s="359"/>
    </row>
    <row r="2527" spans="3:61" x14ac:dyDescent="0.2">
      <c r="C2527" s="152"/>
      <c r="E2527" s="243"/>
      <c r="F2527" s="374"/>
      <c r="G2527" s="300"/>
      <c r="H2527" s="300"/>
      <c r="I2527" s="300"/>
      <c r="J2527" s="300"/>
      <c r="K2527" s="300"/>
      <c r="L2527" s="300"/>
      <c r="M2527" s="300"/>
      <c r="O2527" s="302"/>
      <c r="U2527" s="355"/>
      <c r="W2527" s="355"/>
      <c r="Y2527" s="355"/>
      <c r="AA2527" s="355"/>
      <c r="AC2527" s="355"/>
      <c r="AW2527" s="359"/>
      <c r="AY2527" s="359"/>
      <c r="BA2527" s="359"/>
      <c r="BC2527" s="359"/>
      <c r="BE2527" s="359"/>
      <c r="BG2527" s="359"/>
      <c r="BI2527" s="359"/>
    </row>
    <row r="2528" spans="3:61" x14ac:dyDescent="0.2">
      <c r="C2528" s="152"/>
      <c r="E2528" s="243"/>
      <c r="F2528" s="374"/>
      <c r="G2528" s="300"/>
      <c r="H2528" s="300"/>
      <c r="I2528" s="300"/>
      <c r="J2528" s="300"/>
      <c r="K2528" s="300"/>
      <c r="L2528" s="300"/>
      <c r="M2528" s="300"/>
      <c r="O2528" s="302"/>
      <c r="U2528" s="355"/>
      <c r="W2528" s="355"/>
      <c r="Y2528" s="355"/>
      <c r="AA2528" s="355"/>
      <c r="AC2528" s="355"/>
      <c r="AW2528" s="359"/>
      <c r="AY2528" s="359"/>
      <c r="BA2528" s="359"/>
      <c r="BC2528" s="359"/>
      <c r="BE2528" s="359"/>
      <c r="BG2528" s="359"/>
      <c r="BI2528" s="359"/>
    </row>
    <row r="2529" spans="3:61" x14ac:dyDescent="0.2">
      <c r="C2529" s="152"/>
      <c r="E2529" s="243"/>
      <c r="F2529" s="374"/>
      <c r="G2529" s="300"/>
      <c r="H2529" s="300"/>
      <c r="I2529" s="300"/>
      <c r="J2529" s="300"/>
      <c r="K2529" s="300"/>
      <c r="L2529" s="300"/>
      <c r="M2529" s="300"/>
      <c r="O2529" s="302"/>
      <c r="U2529" s="355"/>
      <c r="W2529" s="355"/>
      <c r="Y2529" s="355"/>
      <c r="AA2529" s="355"/>
      <c r="AC2529" s="355"/>
      <c r="AW2529" s="359"/>
      <c r="AY2529" s="359"/>
      <c r="BA2529" s="359"/>
      <c r="BC2529" s="359"/>
      <c r="BE2529" s="359"/>
      <c r="BG2529" s="359"/>
      <c r="BI2529" s="359"/>
    </row>
    <row r="2530" spans="3:61" x14ac:dyDescent="0.2">
      <c r="C2530" s="152"/>
      <c r="E2530" s="243"/>
      <c r="F2530" s="374"/>
      <c r="G2530" s="300"/>
      <c r="H2530" s="300"/>
      <c r="I2530" s="300"/>
      <c r="J2530" s="300"/>
      <c r="K2530" s="300"/>
      <c r="L2530" s="300"/>
      <c r="M2530" s="300"/>
      <c r="O2530" s="302"/>
      <c r="U2530" s="355"/>
      <c r="W2530" s="355"/>
      <c r="Y2530" s="355"/>
      <c r="AA2530" s="355"/>
      <c r="AC2530" s="355"/>
      <c r="AW2530" s="359"/>
      <c r="AY2530" s="359"/>
      <c r="BA2530" s="359"/>
      <c r="BC2530" s="359"/>
      <c r="BE2530" s="359"/>
      <c r="BG2530" s="359"/>
      <c r="BI2530" s="359"/>
    </row>
    <row r="2531" spans="3:61" x14ac:dyDescent="0.2">
      <c r="C2531" s="152"/>
      <c r="E2531" s="243"/>
      <c r="F2531" s="374"/>
      <c r="G2531" s="300"/>
      <c r="H2531" s="300"/>
      <c r="I2531" s="300"/>
      <c r="J2531" s="300"/>
      <c r="K2531" s="300"/>
      <c r="L2531" s="300"/>
      <c r="M2531" s="300"/>
      <c r="O2531" s="302"/>
      <c r="U2531" s="355"/>
      <c r="W2531" s="355"/>
      <c r="Y2531" s="355"/>
      <c r="AA2531" s="355"/>
      <c r="AC2531" s="355"/>
      <c r="AW2531" s="359"/>
      <c r="AY2531" s="359"/>
      <c r="BA2531" s="359"/>
      <c r="BC2531" s="359"/>
      <c r="BE2531" s="359"/>
      <c r="BG2531" s="359"/>
      <c r="BI2531" s="359"/>
    </row>
    <row r="2532" spans="3:61" x14ac:dyDescent="0.2">
      <c r="C2532" s="152"/>
      <c r="E2532" s="243"/>
      <c r="F2532" s="374"/>
      <c r="G2532" s="300"/>
      <c r="H2532" s="300"/>
      <c r="I2532" s="300"/>
      <c r="J2532" s="300"/>
      <c r="K2532" s="300"/>
      <c r="L2532" s="300"/>
      <c r="M2532" s="300"/>
      <c r="O2532" s="302"/>
      <c r="U2532" s="355"/>
      <c r="W2532" s="355"/>
      <c r="Y2532" s="355"/>
      <c r="AA2532" s="355"/>
      <c r="AC2532" s="355"/>
      <c r="AW2532" s="359"/>
      <c r="AY2532" s="359"/>
      <c r="BA2532" s="359"/>
      <c r="BC2532" s="359"/>
      <c r="BE2532" s="359"/>
      <c r="BG2532" s="359"/>
      <c r="BI2532" s="359"/>
    </row>
    <row r="2533" spans="3:61" x14ac:dyDescent="0.2">
      <c r="C2533" s="152"/>
      <c r="E2533" s="243"/>
      <c r="F2533" s="374"/>
      <c r="G2533" s="300"/>
      <c r="H2533" s="300"/>
      <c r="I2533" s="300"/>
      <c r="J2533" s="300"/>
      <c r="K2533" s="300"/>
      <c r="L2533" s="300"/>
      <c r="M2533" s="300"/>
      <c r="O2533" s="302"/>
      <c r="U2533" s="355"/>
      <c r="W2533" s="355"/>
      <c r="Y2533" s="355"/>
      <c r="AA2533" s="355"/>
      <c r="AC2533" s="355"/>
      <c r="AW2533" s="359"/>
      <c r="AY2533" s="359"/>
      <c r="BA2533" s="359"/>
      <c r="BC2533" s="359"/>
      <c r="BE2533" s="359"/>
      <c r="BG2533" s="359"/>
      <c r="BI2533" s="359"/>
    </row>
    <row r="2534" spans="3:61" x14ac:dyDescent="0.2">
      <c r="C2534" s="152"/>
      <c r="E2534" s="243"/>
      <c r="F2534" s="374"/>
      <c r="G2534" s="300"/>
      <c r="H2534" s="300"/>
      <c r="I2534" s="300"/>
      <c r="J2534" s="300"/>
      <c r="K2534" s="300"/>
      <c r="L2534" s="300"/>
      <c r="M2534" s="300"/>
      <c r="O2534" s="302"/>
      <c r="U2534" s="355"/>
      <c r="W2534" s="355"/>
      <c r="Y2534" s="355"/>
      <c r="AA2534" s="355"/>
      <c r="AC2534" s="355"/>
      <c r="AW2534" s="359"/>
      <c r="AY2534" s="359"/>
      <c r="BA2534" s="359"/>
      <c r="BC2534" s="359"/>
      <c r="BE2534" s="359"/>
      <c r="BG2534" s="359"/>
      <c r="BI2534" s="359"/>
    </row>
    <row r="2535" spans="3:61" x14ac:dyDescent="0.2">
      <c r="C2535" s="152"/>
      <c r="E2535" s="243"/>
      <c r="F2535" s="374"/>
      <c r="G2535" s="300"/>
      <c r="H2535" s="300"/>
      <c r="I2535" s="300"/>
      <c r="J2535" s="300"/>
      <c r="K2535" s="300"/>
      <c r="L2535" s="300"/>
      <c r="M2535" s="300"/>
      <c r="O2535" s="302"/>
      <c r="U2535" s="355"/>
      <c r="W2535" s="355"/>
      <c r="Y2535" s="355"/>
      <c r="AA2535" s="355"/>
      <c r="AC2535" s="355"/>
      <c r="AW2535" s="359"/>
      <c r="AY2535" s="359"/>
      <c r="BA2535" s="359"/>
      <c r="BC2535" s="359"/>
      <c r="BE2535" s="359"/>
      <c r="BG2535" s="359"/>
      <c r="BI2535" s="359"/>
    </row>
    <row r="2536" spans="3:61" x14ac:dyDescent="0.2">
      <c r="C2536" s="152"/>
      <c r="E2536" s="243"/>
      <c r="F2536" s="374"/>
      <c r="G2536" s="300"/>
      <c r="H2536" s="300"/>
      <c r="I2536" s="300"/>
      <c r="J2536" s="300"/>
      <c r="K2536" s="300"/>
      <c r="L2536" s="300"/>
      <c r="M2536" s="300"/>
      <c r="O2536" s="302"/>
      <c r="U2536" s="355"/>
      <c r="W2536" s="355"/>
      <c r="Y2536" s="355"/>
      <c r="AA2536" s="355"/>
      <c r="AC2536" s="355"/>
      <c r="AW2536" s="359"/>
      <c r="AY2536" s="359"/>
      <c r="BA2536" s="359"/>
      <c r="BC2536" s="359"/>
      <c r="BE2536" s="359"/>
      <c r="BG2536" s="359"/>
      <c r="BI2536" s="359"/>
    </row>
    <row r="2537" spans="3:61" x14ac:dyDescent="0.2">
      <c r="C2537" s="152"/>
      <c r="E2537" s="243"/>
      <c r="F2537" s="374"/>
      <c r="G2537" s="300"/>
      <c r="H2537" s="300"/>
      <c r="I2537" s="300"/>
      <c r="J2537" s="300"/>
      <c r="K2537" s="300"/>
      <c r="L2537" s="300"/>
      <c r="M2537" s="300"/>
      <c r="O2537" s="302"/>
      <c r="U2537" s="355"/>
      <c r="W2537" s="355"/>
      <c r="Y2537" s="355"/>
      <c r="AA2537" s="355"/>
      <c r="AC2537" s="355"/>
      <c r="AW2537" s="359"/>
      <c r="AY2537" s="359"/>
      <c r="BA2537" s="359"/>
      <c r="BC2537" s="359"/>
      <c r="BE2537" s="359"/>
      <c r="BG2537" s="359"/>
      <c r="BI2537" s="359"/>
    </row>
    <row r="2538" spans="3:61" x14ac:dyDescent="0.2">
      <c r="C2538" s="152"/>
      <c r="E2538" s="243"/>
      <c r="F2538" s="374"/>
      <c r="G2538" s="300"/>
      <c r="H2538" s="300"/>
      <c r="I2538" s="300"/>
      <c r="J2538" s="300"/>
      <c r="K2538" s="300"/>
      <c r="L2538" s="300"/>
      <c r="M2538" s="300"/>
      <c r="O2538" s="302"/>
      <c r="U2538" s="355"/>
      <c r="W2538" s="355"/>
      <c r="Y2538" s="355"/>
      <c r="AA2538" s="355"/>
      <c r="AC2538" s="355"/>
      <c r="AW2538" s="359"/>
      <c r="AY2538" s="359"/>
      <c r="BA2538" s="359"/>
      <c r="BC2538" s="359"/>
      <c r="BE2538" s="359"/>
      <c r="BG2538" s="359"/>
      <c r="BI2538" s="359"/>
    </row>
    <row r="2539" spans="3:61" x14ac:dyDescent="0.2">
      <c r="C2539" s="152"/>
      <c r="E2539" s="243"/>
      <c r="F2539" s="374"/>
      <c r="G2539" s="300"/>
      <c r="H2539" s="300"/>
      <c r="I2539" s="300"/>
      <c r="J2539" s="300"/>
      <c r="K2539" s="300"/>
      <c r="L2539" s="300"/>
      <c r="M2539" s="300"/>
      <c r="O2539" s="302"/>
      <c r="U2539" s="355"/>
      <c r="W2539" s="355"/>
      <c r="Y2539" s="355"/>
      <c r="AA2539" s="355"/>
      <c r="AC2539" s="355"/>
      <c r="AW2539" s="359"/>
      <c r="AY2539" s="359"/>
      <c r="BA2539" s="359"/>
      <c r="BC2539" s="359"/>
      <c r="BE2539" s="359"/>
      <c r="BG2539" s="359"/>
      <c r="BI2539" s="359"/>
    </row>
    <row r="2540" spans="3:61" x14ac:dyDescent="0.2">
      <c r="C2540" s="152"/>
      <c r="E2540" s="243"/>
      <c r="F2540" s="374"/>
      <c r="G2540" s="300"/>
      <c r="H2540" s="300"/>
      <c r="I2540" s="300"/>
      <c r="J2540" s="300"/>
      <c r="K2540" s="300"/>
      <c r="L2540" s="300"/>
      <c r="M2540" s="300"/>
      <c r="O2540" s="302"/>
      <c r="U2540" s="355"/>
      <c r="W2540" s="355"/>
      <c r="Y2540" s="355"/>
      <c r="AA2540" s="355"/>
      <c r="AC2540" s="355"/>
      <c r="AW2540" s="359"/>
      <c r="AY2540" s="359"/>
      <c r="BA2540" s="359"/>
      <c r="BC2540" s="359"/>
      <c r="BE2540" s="359"/>
      <c r="BG2540" s="359"/>
      <c r="BI2540" s="359"/>
    </row>
    <row r="2541" spans="3:61" x14ac:dyDescent="0.2">
      <c r="C2541" s="152"/>
      <c r="E2541" s="243"/>
      <c r="F2541" s="374"/>
      <c r="G2541" s="300"/>
      <c r="H2541" s="300"/>
      <c r="I2541" s="300"/>
      <c r="J2541" s="300"/>
      <c r="K2541" s="300"/>
      <c r="L2541" s="300"/>
      <c r="M2541" s="300"/>
      <c r="O2541" s="302"/>
      <c r="U2541" s="355"/>
      <c r="W2541" s="355"/>
      <c r="Y2541" s="355"/>
      <c r="AA2541" s="355"/>
      <c r="AC2541" s="355"/>
      <c r="AW2541" s="359"/>
      <c r="AY2541" s="359"/>
      <c r="BA2541" s="359"/>
      <c r="BC2541" s="359"/>
      <c r="BE2541" s="359"/>
      <c r="BG2541" s="359"/>
      <c r="BI2541" s="359"/>
    </row>
    <row r="2542" spans="3:61" x14ac:dyDescent="0.2">
      <c r="C2542" s="152"/>
      <c r="E2542" s="243"/>
      <c r="F2542" s="374"/>
      <c r="G2542" s="300"/>
      <c r="H2542" s="300"/>
      <c r="I2542" s="300"/>
      <c r="J2542" s="300"/>
      <c r="K2542" s="300"/>
      <c r="L2542" s="300"/>
      <c r="M2542" s="300"/>
      <c r="O2542" s="302"/>
      <c r="U2542" s="355"/>
      <c r="W2542" s="355"/>
      <c r="Y2542" s="355"/>
      <c r="AA2542" s="355"/>
      <c r="AC2542" s="355"/>
      <c r="AW2542" s="359"/>
      <c r="AY2542" s="359"/>
      <c r="BA2542" s="359"/>
      <c r="BC2542" s="359"/>
      <c r="BE2542" s="359"/>
      <c r="BG2542" s="359"/>
      <c r="BI2542" s="359"/>
    </row>
    <row r="2543" spans="3:61" x14ac:dyDescent="0.2">
      <c r="C2543" s="152"/>
      <c r="E2543" s="243"/>
      <c r="F2543" s="374"/>
      <c r="G2543" s="300"/>
      <c r="H2543" s="300"/>
      <c r="I2543" s="300"/>
      <c r="J2543" s="300"/>
      <c r="K2543" s="300"/>
      <c r="L2543" s="300"/>
      <c r="M2543" s="300"/>
      <c r="O2543" s="302"/>
      <c r="U2543" s="355"/>
      <c r="W2543" s="355"/>
      <c r="Y2543" s="355"/>
      <c r="AA2543" s="355"/>
      <c r="AC2543" s="355"/>
      <c r="AW2543" s="359"/>
      <c r="AY2543" s="359"/>
      <c r="BA2543" s="359"/>
      <c r="BC2543" s="359"/>
      <c r="BE2543" s="359"/>
      <c r="BG2543" s="359"/>
      <c r="BI2543" s="359"/>
    </row>
    <row r="2544" spans="3:61" x14ac:dyDescent="0.2">
      <c r="C2544" s="152"/>
      <c r="E2544" s="243"/>
      <c r="F2544" s="374"/>
      <c r="G2544" s="300"/>
      <c r="H2544" s="300"/>
      <c r="I2544" s="300"/>
      <c r="J2544" s="300"/>
      <c r="K2544" s="300"/>
      <c r="L2544" s="300"/>
      <c r="M2544" s="300"/>
      <c r="O2544" s="302"/>
      <c r="U2544" s="355"/>
      <c r="W2544" s="355"/>
      <c r="Y2544" s="355"/>
      <c r="AA2544" s="355"/>
      <c r="AC2544" s="355"/>
      <c r="AW2544" s="359"/>
      <c r="AY2544" s="359"/>
      <c r="BA2544" s="359"/>
      <c r="BC2544" s="359"/>
      <c r="BE2544" s="359"/>
      <c r="BG2544" s="359"/>
      <c r="BI2544" s="359"/>
    </row>
    <row r="2545" spans="3:61" x14ac:dyDescent="0.2">
      <c r="C2545" s="152"/>
      <c r="E2545" s="243"/>
      <c r="F2545" s="374"/>
      <c r="G2545" s="300"/>
      <c r="H2545" s="300"/>
      <c r="I2545" s="300"/>
      <c r="J2545" s="300"/>
      <c r="K2545" s="300"/>
      <c r="L2545" s="300"/>
      <c r="M2545" s="300"/>
      <c r="O2545" s="302"/>
      <c r="U2545" s="355"/>
      <c r="W2545" s="355"/>
      <c r="Y2545" s="355"/>
      <c r="AA2545" s="355"/>
      <c r="AC2545" s="355"/>
      <c r="AW2545" s="359"/>
      <c r="AY2545" s="359"/>
      <c r="BA2545" s="359"/>
      <c r="BC2545" s="359"/>
      <c r="BE2545" s="359"/>
      <c r="BG2545" s="359"/>
      <c r="BI2545" s="359"/>
    </row>
    <row r="2546" spans="3:61" x14ac:dyDescent="0.2">
      <c r="C2546" s="152"/>
      <c r="E2546" s="243"/>
      <c r="F2546" s="374"/>
      <c r="G2546" s="300"/>
      <c r="H2546" s="300"/>
      <c r="I2546" s="300"/>
      <c r="J2546" s="300"/>
      <c r="K2546" s="300"/>
      <c r="L2546" s="300"/>
      <c r="M2546" s="300"/>
      <c r="O2546" s="302"/>
      <c r="U2546" s="355"/>
      <c r="W2546" s="355"/>
      <c r="Y2546" s="355"/>
      <c r="AA2546" s="355"/>
      <c r="AC2546" s="355"/>
      <c r="AW2546" s="359"/>
      <c r="AY2546" s="359"/>
      <c r="BA2546" s="359"/>
      <c r="BC2546" s="359"/>
      <c r="BE2546" s="359"/>
      <c r="BG2546" s="359"/>
      <c r="BI2546" s="359"/>
    </row>
    <row r="2547" spans="3:61" x14ac:dyDescent="0.2">
      <c r="C2547" s="152"/>
      <c r="E2547" s="243"/>
      <c r="F2547" s="374"/>
      <c r="G2547" s="300"/>
      <c r="H2547" s="300"/>
      <c r="I2547" s="300"/>
      <c r="J2547" s="300"/>
      <c r="K2547" s="300"/>
      <c r="L2547" s="300"/>
      <c r="M2547" s="300"/>
      <c r="O2547" s="302"/>
      <c r="U2547" s="355"/>
      <c r="W2547" s="355"/>
      <c r="Y2547" s="355"/>
      <c r="AA2547" s="355"/>
      <c r="AC2547" s="355"/>
      <c r="AW2547" s="359"/>
      <c r="AY2547" s="359"/>
      <c r="BA2547" s="359"/>
      <c r="BC2547" s="359"/>
      <c r="BE2547" s="359"/>
      <c r="BG2547" s="359"/>
      <c r="BI2547" s="359"/>
    </row>
    <row r="2548" spans="3:61" x14ac:dyDescent="0.2">
      <c r="C2548" s="152"/>
      <c r="E2548" s="243"/>
      <c r="F2548" s="374"/>
      <c r="G2548" s="300"/>
      <c r="H2548" s="300"/>
      <c r="I2548" s="300"/>
      <c r="J2548" s="300"/>
      <c r="K2548" s="300"/>
      <c r="L2548" s="300"/>
      <c r="M2548" s="300"/>
      <c r="O2548" s="302"/>
      <c r="U2548" s="355"/>
      <c r="W2548" s="355"/>
      <c r="Y2548" s="355"/>
      <c r="AA2548" s="355"/>
      <c r="AC2548" s="355"/>
      <c r="AW2548" s="359"/>
      <c r="AY2548" s="359"/>
      <c r="BA2548" s="359"/>
      <c r="BC2548" s="359"/>
      <c r="BE2548" s="359"/>
      <c r="BG2548" s="359"/>
      <c r="BI2548" s="359"/>
    </row>
    <row r="2549" spans="3:61" x14ac:dyDescent="0.2">
      <c r="C2549" s="152"/>
      <c r="E2549" s="243"/>
      <c r="F2549" s="374"/>
      <c r="G2549" s="300"/>
      <c r="H2549" s="300"/>
      <c r="I2549" s="300"/>
      <c r="J2549" s="300"/>
      <c r="K2549" s="300"/>
      <c r="L2549" s="300"/>
      <c r="M2549" s="300"/>
      <c r="O2549" s="302"/>
      <c r="U2549" s="355"/>
      <c r="W2549" s="355"/>
      <c r="Y2549" s="355"/>
      <c r="AA2549" s="355"/>
      <c r="AC2549" s="355"/>
      <c r="AW2549" s="359"/>
      <c r="AY2549" s="359"/>
      <c r="BA2549" s="359"/>
      <c r="BC2549" s="359"/>
      <c r="BE2549" s="359"/>
      <c r="BG2549" s="359"/>
      <c r="BI2549" s="359"/>
    </row>
    <row r="2550" spans="3:61" x14ac:dyDescent="0.2">
      <c r="C2550" s="152"/>
      <c r="E2550" s="243"/>
      <c r="F2550" s="374"/>
      <c r="G2550" s="300"/>
      <c r="H2550" s="300"/>
      <c r="I2550" s="300"/>
      <c r="J2550" s="300"/>
      <c r="K2550" s="300"/>
      <c r="L2550" s="300"/>
      <c r="M2550" s="300"/>
      <c r="O2550" s="302"/>
      <c r="U2550" s="355"/>
      <c r="W2550" s="355"/>
      <c r="Y2550" s="355"/>
      <c r="AA2550" s="355"/>
      <c r="AC2550" s="355"/>
      <c r="AW2550" s="359"/>
      <c r="AY2550" s="359"/>
      <c r="BA2550" s="359"/>
      <c r="BC2550" s="359"/>
      <c r="BE2550" s="359"/>
      <c r="BG2550" s="359"/>
      <c r="BI2550" s="359"/>
    </row>
    <row r="2551" spans="3:61" x14ac:dyDescent="0.2">
      <c r="C2551" s="152"/>
      <c r="E2551" s="243"/>
      <c r="F2551" s="374"/>
      <c r="G2551" s="300"/>
      <c r="H2551" s="300"/>
      <c r="I2551" s="300"/>
      <c r="J2551" s="300"/>
      <c r="K2551" s="300"/>
      <c r="L2551" s="300"/>
      <c r="M2551" s="300"/>
      <c r="O2551" s="302"/>
      <c r="U2551" s="355"/>
      <c r="W2551" s="355"/>
      <c r="Y2551" s="355"/>
      <c r="AA2551" s="355"/>
      <c r="AC2551" s="355"/>
      <c r="AW2551" s="359"/>
      <c r="AY2551" s="359"/>
      <c r="BA2551" s="359"/>
      <c r="BC2551" s="359"/>
      <c r="BE2551" s="359"/>
      <c r="BG2551" s="359"/>
      <c r="BI2551" s="359"/>
    </row>
    <row r="2552" spans="3:61" x14ac:dyDescent="0.2">
      <c r="C2552" s="152"/>
      <c r="E2552" s="243"/>
      <c r="F2552" s="374"/>
      <c r="G2552" s="300"/>
      <c r="H2552" s="300"/>
      <c r="I2552" s="300"/>
      <c r="J2552" s="300"/>
      <c r="K2552" s="300"/>
      <c r="L2552" s="300"/>
      <c r="M2552" s="300"/>
      <c r="O2552" s="302"/>
      <c r="U2552" s="355"/>
      <c r="W2552" s="355"/>
      <c r="Y2552" s="355"/>
      <c r="AA2552" s="355"/>
      <c r="AC2552" s="355"/>
      <c r="AW2552" s="359"/>
      <c r="AY2552" s="359"/>
      <c r="BA2552" s="359"/>
      <c r="BC2552" s="359"/>
      <c r="BE2552" s="359"/>
      <c r="BG2552" s="359"/>
      <c r="BI2552" s="359"/>
    </row>
    <row r="2553" spans="3:61" x14ac:dyDescent="0.2">
      <c r="C2553" s="152"/>
      <c r="E2553" s="243"/>
      <c r="F2553" s="374"/>
      <c r="G2553" s="300"/>
      <c r="H2553" s="300"/>
      <c r="I2553" s="300"/>
      <c r="J2553" s="300"/>
      <c r="K2553" s="300"/>
      <c r="L2553" s="300"/>
      <c r="M2553" s="300"/>
      <c r="O2553" s="302"/>
      <c r="U2553" s="355"/>
      <c r="W2553" s="355"/>
      <c r="Y2553" s="355"/>
      <c r="AA2553" s="355"/>
      <c r="AC2553" s="355"/>
      <c r="AW2553" s="359"/>
      <c r="AY2553" s="359"/>
      <c r="BA2553" s="359"/>
      <c r="BC2553" s="359"/>
      <c r="BE2553" s="359"/>
      <c r="BG2553" s="359"/>
      <c r="BI2553" s="359"/>
    </row>
    <row r="2554" spans="3:61" x14ac:dyDescent="0.2">
      <c r="C2554" s="152"/>
      <c r="E2554" s="243"/>
      <c r="F2554" s="374"/>
      <c r="G2554" s="300"/>
      <c r="H2554" s="300"/>
      <c r="I2554" s="300"/>
      <c r="J2554" s="300"/>
      <c r="K2554" s="300"/>
      <c r="L2554" s="300"/>
      <c r="M2554" s="300"/>
      <c r="O2554" s="302"/>
      <c r="U2554" s="355"/>
      <c r="W2554" s="355"/>
      <c r="Y2554" s="355"/>
      <c r="AA2554" s="355"/>
      <c r="AC2554" s="355"/>
      <c r="AW2554" s="359"/>
      <c r="AY2554" s="359"/>
      <c r="BA2554" s="359"/>
      <c r="BC2554" s="359"/>
      <c r="BE2554" s="359"/>
      <c r="BG2554" s="359"/>
      <c r="BI2554" s="359"/>
    </row>
    <row r="2555" spans="3:61" x14ac:dyDescent="0.2">
      <c r="C2555" s="152"/>
      <c r="E2555" s="243"/>
      <c r="F2555" s="374"/>
      <c r="G2555" s="300"/>
      <c r="H2555" s="300"/>
      <c r="I2555" s="300"/>
      <c r="J2555" s="300"/>
      <c r="K2555" s="300"/>
      <c r="L2555" s="300"/>
      <c r="M2555" s="300"/>
      <c r="O2555" s="302"/>
      <c r="U2555" s="355"/>
      <c r="W2555" s="355"/>
      <c r="Y2555" s="355"/>
      <c r="AA2555" s="355"/>
      <c r="AC2555" s="355"/>
      <c r="AW2555" s="359"/>
      <c r="AY2555" s="359"/>
      <c r="BA2555" s="359"/>
      <c r="BC2555" s="359"/>
      <c r="BE2555" s="359"/>
      <c r="BG2555" s="359"/>
      <c r="BI2555" s="359"/>
    </row>
    <row r="2556" spans="3:61" x14ac:dyDescent="0.2">
      <c r="C2556" s="152"/>
      <c r="E2556" s="243"/>
      <c r="F2556" s="374"/>
      <c r="G2556" s="300"/>
      <c r="H2556" s="300"/>
      <c r="I2556" s="300"/>
      <c r="J2556" s="300"/>
      <c r="K2556" s="300"/>
      <c r="L2556" s="300"/>
      <c r="M2556" s="300"/>
      <c r="O2556" s="302"/>
      <c r="U2556" s="355"/>
      <c r="W2556" s="355"/>
      <c r="Y2556" s="355"/>
      <c r="AA2556" s="355"/>
      <c r="AC2556" s="355"/>
      <c r="AW2556" s="359"/>
      <c r="AY2556" s="359"/>
      <c r="BA2556" s="359"/>
      <c r="BC2556" s="359"/>
      <c r="BE2556" s="359"/>
      <c r="BG2556" s="359"/>
      <c r="BI2556" s="359"/>
    </row>
    <row r="2557" spans="3:61" x14ac:dyDescent="0.2">
      <c r="C2557" s="152"/>
      <c r="E2557" s="243"/>
      <c r="F2557" s="374"/>
      <c r="G2557" s="300"/>
      <c r="H2557" s="300"/>
      <c r="I2557" s="300"/>
      <c r="J2557" s="300"/>
      <c r="K2557" s="300"/>
      <c r="L2557" s="300"/>
      <c r="M2557" s="300"/>
      <c r="O2557" s="302"/>
      <c r="U2557" s="355"/>
      <c r="W2557" s="355"/>
      <c r="Y2557" s="355"/>
      <c r="AA2557" s="355"/>
      <c r="AC2557" s="355"/>
      <c r="AW2557" s="359"/>
      <c r="AY2557" s="359"/>
      <c r="BA2557" s="359"/>
      <c r="BC2557" s="359"/>
      <c r="BE2557" s="359"/>
      <c r="BG2557" s="359"/>
      <c r="BI2557" s="359"/>
    </row>
    <row r="2558" spans="3:61" x14ac:dyDescent="0.2">
      <c r="C2558" s="152"/>
      <c r="E2558" s="243"/>
      <c r="F2558" s="374"/>
      <c r="G2558" s="300"/>
      <c r="H2558" s="300"/>
      <c r="I2558" s="300"/>
      <c r="J2558" s="300"/>
      <c r="K2558" s="300"/>
      <c r="L2558" s="300"/>
      <c r="M2558" s="300"/>
      <c r="O2558" s="302"/>
      <c r="U2558" s="355"/>
      <c r="W2558" s="355"/>
      <c r="Y2558" s="355"/>
      <c r="AA2558" s="355"/>
      <c r="AC2558" s="355"/>
      <c r="AW2558" s="359"/>
      <c r="AY2558" s="359"/>
      <c r="BA2558" s="359"/>
      <c r="BC2558" s="359"/>
      <c r="BE2558" s="359"/>
      <c r="BG2558" s="359"/>
      <c r="BI2558" s="359"/>
    </row>
    <row r="2559" spans="3:61" x14ac:dyDescent="0.2">
      <c r="C2559" s="152"/>
      <c r="E2559" s="243"/>
      <c r="F2559" s="374"/>
      <c r="G2559" s="300"/>
      <c r="H2559" s="300"/>
      <c r="I2559" s="300"/>
      <c r="J2559" s="300"/>
      <c r="K2559" s="300"/>
      <c r="L2559" s="300"/>
      <c r="M2559" s="300"/>
      <c r="O2559" s="302"/>
      <c r="U2559" s="355"/>
      <c r="W2559" s="355"/>
      <c r="Y2559" s="355"/>
      <c r="AA2559" s="355"/>
      <c r="AC2559" s="355"/>
      <c r="AW2559" s="359"/>
      <c r="AY2559" s="359"/>
      <c r="BA2559" s="359"/>
      <c r="BC2559" s="359"/>
      <c r="BE2559" s="359"/>
      <c r="BG2559" s="359"/>
      <c r="BI2559" s="359"/>
    </row>
    <row r="2560" spans="3:61" x14ac:dyDescent="0.2">
      <c r="C2560" s="152"/>
      <c r="E2560" s="243"/>
      <c r="F2560" s="374"/>
      <c r="G2560" s="300"/>
      <c r="H2560" s="300"/>
      <c r="I2560" s="300"/>
      <c r="J2560" s="300"/>
      <c r="K2560" s="300"/>
      <c r="L2560" s="300"/>
      <c r="M2560" s="300"/>
      <c r="O2560" s="302"/>
      <c r="U2560" s="355"/>
      <c r="W2560" s="355"/>
      <c r="Y2560" s="355"/>
      <c r="AA2560" s="355"/>
      <c r="AC2560" s="355"/>
      <c r="AW2560" s="359"/>
      <c r="AY2560" s="359"/>
      <c r="BA2560" s="359"/>
      <c r="BC2560" s="359"/>
      <c r="BE2560" s="359"/>
      <c r="BG2560" s="359"/>
      <c r="BI2560" s="359"/>
    </row>
    <row r="2561" spans="3:61" x14ac:dyDescent="0.2">
      <c r="C2561" s="152"/>
      <c r="E2561" s="243"/>
      <c r="F2561" s="374"/>
      <c r="G2561" s="300"/>
      <c r="H2561" s="300"/>
      <c r="I2561" s="300"/>
      <c r="J2561" s="300"/>
      <c r="K2561" s="300"/>
      <c r="L2561" s="300"/>
      <c r="M2561" s="300"/>
      <c r="O2561" s="302"/>
      <c r="U2561" s="355"/>
      <c r="W2561" s="355"/>
      <c r="Y2561" s="355"/>
      <c r="AA2561" s="355"/>
      <c r="AC2561" s="355"/>
      <c r="AW2561" s="359"/>
      <c r="AY2561" s="359"/>
      <c r="BA2561" s="359"/>
      <c r="BC2561" s="359"/>
      <c r="BE2561" s="359"/>
      <c r="BG2561" s="359"/>
      <c r="BI2561" s="359"/>
    </row>
    <row r="2562" spans="3:61" x14ac:dyDescent="0.2">
      <c r="C2562" s="152"/>
      <c r="E2562" s="243"/>
      <c r="F2562" s="374"/>
      <c r="G2562" s="300"/>
      <c r="H2562" s="300"/>
      <c r="I2562" s="300"/>
      <c r="J2562" s="300"/>
      <c r="K2562" s="300"/>
      <c r="L2562" s="300"/>
      <c r="M2562" s="300"/>
      <c r="O2562" s="302"/>
      <c r="U2562" s="355"/>
      <c r="W2562" s="355"/>
      <c r="Y2562" s="355"/>
      <c r="AA2562" s="355"/>
      <c r="AC2562" s="355"/>
      <c r="AW2562" s="359"/>
      <c r="AY2562" s="359"/>
      <c r="BA2562" s="359"/>
      <c r="BC2562" s="359"/>
      <c r="BE2562" s="359"/>
      <c r="BG2562" s="359"/>
      <c r="BI2562" s="359"/>
    </row>
    <row r="2563" spans="3:61" x14ac:dyDescent="0.2">
      <c r="C2563" s="152"/>
      <c r="E2563" s="243"/>
      <c r="F2563" s="374"/>
      <c r="G2563" s="300"/>
      <c r="H2563" s="300"/>
      <c r="I2563" s="300"/>
      <c r="J2563" s="300"/>
      <c r="K2563" s="300"/>
      <c r="L2563" s="300"/>
      <c r="M2563" s="300"/>
      <c r="O2563" s="302"/>
      <c r="U2563" s="355"/>
      <c r="W2563" s="355"/>
      <c r="Y2563" s="355"/>
      <c r="AA2563" s="355"/>
      <c r="AC2563" s="355"/>
      <c r="AW2563" s="359"/>
      <c r="AY2563" s="359"/>
      <c r="BA2563" s="359"/>
      <c r="BC2563" s="359"/>
      <c r="BE2563" s="359"/>
      <c r="BG2563" s="359"/>
      <c r="BI2563" s="359"/>
    </row>
    <row r="2564" spans="3:61" x14ac:dyDescent="0.2">
      <c r="C2564" s="152"/>
      <c r="E2564" s="243"/>
      <c r="F2564" s="374"/>
      <c r="G2564" s="300"/>
      <c r="H2564" s="300"/>
      <c r="I2564" s="300"/>
      <c r="J2564" s="300"/>
      <c r="K2564" s="300"/>
      <c r="L2564" s="300"/>
      <c r="M2564" s="300"/>
      <c r="O2564" s="302"/>
      <c r="U2564" s="355"/>
      <c r="W2564" s="355"/>
      <c r="Y2564" s="355"/>
      <c r="AA2564" s="355"/>
      <c r="AC2564" s="355"/>
      <c r="AW2564" s="359"/>
      <c r="AY2564" s="359"/>
      <c r="BA2564" s="359"/>
      <c r="BC2564" s="359"/>
      <c r="BE2564" s="359"/>
      <c r="BG2564" s="359"/>
      <c r="BI2564" s="359"/>
    </row>
    <row r="2565" spans="3:61" x14ac:dyDescent="0.2">
      <c r="C2565" s="152"/>
      <c r="E2565" s="243"/>
      <c r="F2565" s="374"/>
      <c r="G2565" s="300"/>
      <c r="H2565" s="300"/>
      <c r="I2565" s="300"/>
      <c r="J2565" s="300"/>
      <c r="K2565" s="300"/>
      <c r="L2565" s="300"/>
      <c r="M2565" s="300"/>
      <c r="O2565" s="302"/>
      <c r="U2565" s="355"/>
      <c r="W2565" s="355"/>
      <c r="Y2565" s="355"/>
      <c r="AA2565" s="355"/>
      <c r="AC2565" s="355"/>
      <c r="AW2565" s="359"/>
      <c r="AY2565" s="359"/>
      <c r="BA2565" s="359"/>
      <c r="BC2565" s="359"/>
      <c r="BE2565" s="359"/>
      <c r="BG2565" s="359"/>
      <c r="BI2565" s="359"/>
    </row>
    <row r="2566" spans="3:61" x14ac:dyDescent="0.2">
      <c r="C2566" s="152"/>
      <c r="E2566" s="243"/>
      <c r="F2566" s="374"/>
      <c r="G2566" s="300"/>
      <c r="H2566" s="300"/>
      <c r="I2566" s="300"/>
      <c r="J2566" s="300"/>
      <c r="K2566" s="300"/>
      <c r="L2566" s="300"/>
      <c r="M2566" s="300"/>
      <c r="O2566" s="302"/>
      <c r="U2566" s="355"/>
      <c r="W2566" s="355"/>
      <c r="Y2566" s="355"/>
      <c r="AA2566" s="355"/>
      <c r="AC2566" s="355"/>
      <c r="AW2566" s="359"/>
      <c r="AY2566" s="359"/>
      <c r="BA2566" s="359"/>
      <c r="BC2566" s="359"/>
      <c r="BE2566" s="359"/>
      <c r="BG2566" s="359"/>
      <c r="BI2566" s="359"/>
    </row>
    <row r="2567" spans="3:61" x14ac:dyDescent="0.2">
      <c r="C2567" s="152"/>
      <c r="E2567" s="243"/>
      <c r="F2567" s="374"/>
      <c r="G2567" s="300"/>
      <c r="H2567" s="300"/>
      <c r="I2567" s="300"/>
      <c r="J2567" s="300"/>
      <c r="K2567" s="300"/>
      <c r="L2567" s="300"/>
      <c r="M2567" s="300"/>
      <c r="O2567" s="302"/>
      <c r="U2567" s="355"/>
      <c r="W2567" s="355"/>
      <c r="Y2567" s="355"/>
      <c r="AA2567" s="355"/>
      <c r="AC2567" s="355"/>
      <c r="AW2567" s="359"/>
      <c r="AY2567" s="359"/>
      <c r="BA2567" s="359"/>
      <c r="BC2567" s="359"/>
      <c r="BE2567" s="359"/>
      <c r="BG2567" s="359"/>
      <c r="BI2567" s="359"/>
    </row>
    <row r="2568" spans="3:61" x14ac:dyDescent="0.2">
      <c r="C2568" s="152"/>
      <c r="E2568" s="243"/>
      <c r="F2568" s="374"/>
      <c r="G2568" s="300"/>
      <c r="H2568" s="300"/>
      <c r="I2568" s="300"/>
      <c r="J2568" s="300"/>
      <c r="K2568" s="300"/>
      <c r="L2568" s="300"/>
      <c r="M2568" s="300"/>
      <c r="O2568" s="302"/>
      <c r="U2568" s="355"/>
      <c r="W2568" s="355"/>
      <c r="Y2568" s="355"/>
      <c r="AA2568" s="355"/>
      <c r="AC2568" s="355"/>
      <c r="AW2568" s="359"/>
      <c r="AY2568" s="359"/>
      <c r="BA2568" s="359"/>
      <c r="BC2568" s="359"/>
      <c r="BE2568" s="359"/>
      <c r="BG2568" s="359"/>
      <c r="BI2568" s="359"/>
    </row>
    <row r="2569" spans="3:61" x14ac:dyDescent="0.2">
      <c r="C2569" s="152"/>
      <c r="E2569" s="243"/>
      <c r="F2569" s="374"/>
      <c r="G2569" s="300"/>
      <c r="H2569" s="300"/>
      <c r="I2569" s="300"/>
      <c r="J2569" s="300"/>
      <c r="K2569" s="300"/>
      <c r="L2569" s="300"/>
      <c r="M2569" s="300"/>
      <c r="O2569" s="302"/>
      <c r="U2569" s="355"/>
      <c r="W2569" s="355"/>
      <c r="Y2569" s="355"/>
      <c r="AA2569" s="355"/>
      <c r="AC2569" s="355"/>
      <c r="AW2569" s="359"/>
      <c r="AY2569" s="359"/>
      <c r="BA2569" s="359"/>
      <c r="BC2569" s="359"/>
      <c r="BE2569" s="359"/>
      <c r="BG2569" s="359"/>
      <c r="BI2569" s="359"/>
    </row>
    <row r="2570" spans="3:61" x14ac:dyDescent="0.2">
      <c r="C2570" s="152"/>
      <c r="E2570" s="243"/>
      <c r="F2570" s="374"/>
      <c r="G2570" s="300"/>
      <c r="H2570" s="300"/>
      <c r="I2570" s="300"/>
      <c r="J2570" s="300"/>
      <c r="K2570" s="300"/>
      <c r="L2570" s="300"/>
      <c r="M2570" s="300"/>
      <c r="O2570" s="302"/>
      <c r="U2570" s="355"/>
      <c r="W2570" s="355"/>
      <c r="Y2570" s="355"/>
      <c r="AA2570" s="355"/>
      <c r="AC2570" s="355"/>
      <c r="AW2570" s="359"/>
      <c r="AY2570" s="359"/>
      <c r="BA2570" s="359"/>
      <c r="BC2570" s="359"/>
      <c r="BE2570" s="359"/>
      <c r="BG2570" s="359"/>
      <c r="BI2570" s="359"/>
    </row>
    <row r="2571" spans="3:61" x14ac:dyDescent="0.2">
      <c r="C2571" s="152"/>
      <c r="E2571" s="243"/>
      <c r="F2571" s="374"/>
      <c r="G2571" s="300"/>
      <c r="H2571" s="300"/>
      <c r="I2571" s="300"/>
      <c r="J2571" s="300"/>
      <c r="K2571" s="300"/>
      <c r="L2571" s="300"/>
      <c r="M2571" s="300"/>
      <c r="O2571" s="302"/>
      <c r="U2571" s="355"/>
      <c r="W2571" s="355"/>
      <c r="Y2571" s="355"/>
      <c r="AA2571" s="355"/>
      <c r="AC2571" s="355"/>
      <c r="AW2571" s="359"/>
      <c r="AY2571" s="359"/>
      <c r="BA2571" s="359"/>
      <c r="BC2571" s="359"/>
      <c r="BE2571" s="359"/>
      <c r="BG2571" s="359"/>
      <c r="BI2571" s="359"/>
    </row>
    <row r="2572" spans="3:61" x14ac:dyDescent="0.2">
      <c r="C2572" s="152"/>
      <c r="E2572" s="243"/>
      <c r="F2572" s="374"/>
      <c r="G2572" s="300"/>
      <c r="H2572" s="300"/>
      <c r="I2572" s="300"/>
      <c r="J2572" s="300"/>
      <c r="K2572" s="300"/>
      <c r="L2572" s="300"/>
      <c r="M2572" s="300"/>
      <c r="O2572" s="302"/>
      <c r="U2572" s="355"/>
      <c r="W2572" s="355"/>
      <c r="Y2572" s="355"/>
      <c r="AA2572" s="355"/>
      <c r="AC2572" s="355"/>
      <c r="AW2572" s="359"/>
      <c r="AY2572" s="359"/>
      <c r="BA2572" s="359"/>
      <c r="BC2572" s="359"/>
      <c r="BE2572" s="359"/>
      <c r="BG2572" s="359"/>
      <c r="BI2572" s="359"/>
    </row>
    <row r="2573" spans="3:61" x14ac:dyDescent="0.2">
      <c r="C2573" s="152"/>
      <c r="E2573" s="243"/>
      <c r="F2573" s="374"/>
      <c r="G2573" s="300"/>
      <c r="H2573" s="300"/>
      <c r="I2573" s="300"/>
      <c r="J2573" s="300"/>
      <c r="K2573" s="300"/>
      <c r="L2573" s="300"/>
      <c r="M2573" s="300"/>
      <c r="O2573" s="302"/>
      <c r="U2573" s="355"/>
      <c r="W2573" s="355"/>
      <c r="Y2573" s="355"/>
      <c r="AA2573" s="355"/>
      <c r="AC2573" s="355"/>
      <c r="AW2573" s="359"/>
      <c r="AY2573" s="359"/>
      <c r="BA2573" s="359"/>
      <c r="BC2573" s="359"/>
      <c r="BE2573" s="359"/>
      <c r="BG2573" s="359"/>
      <c r="BI2573" s="359"/>
    </row>
    <row r="2574" spans="3:61" x14ac:dyDescent="0.2">
      <c r="C2574" s="152"/>
      <c r="E2574" s="243"/>
      <c r="F2574" s="374"/>
      <c r="G2574" s="300"/>
      <c r="H2574" s="300"/>
      <c r="I2574" s="300"/>
      <c r="J2574" s="300"/>
      <c r="K2574" s="300"/>
      <c r="L2574" s="300"/>
      <c r="M2574" s="300"/>
      <c r="O2574" s="302"/>
      <c r="U2574" s="355"/>
      <c r="W2574" s="355"/>
      <c r="Y2574" s="355"/>
      <c r="AA2574" s="355"/>
      <c r="AC2574" s="355"/>
      <c r="AW2574" s="359"/>
      <c r="AY2574" s="359"/>
      <c r="BA2574" s="359"/>
      <c r="BC2574" s="359"/>
      <c r="BE2574" s="359"/>
      <c r="BG2574" s="359"/>
      <c r="BI2574" s="359"/>
    </row>
    <row r="2575" spans="3:61" x14ac:dyDescent="0.2">
      <c r="C2575" s="152"/>
      <c r="E2575" s="243"/>
      <c r="F2575" s="374"/>
      <c r="G2575" s="300"/>
      <c r="H2575" s="300"/>
      <c r="I2575" s="300"/>
      <c r="J2575" s="300"/>
      <c r="K2575" s="300"/>
      <c r="L2575" s="300"/>
      <c r="M2575" s="300"/>
      <c r="O2575" s="302"/>
      <c r="U2575" s="355"/>
      <c r="W2575" s="355"/>
      <c r="Y2575" s="355"/>
      <c r="AA2575" s="355"/>
      <c r="AC2575" s="355"/>
      <c r="AW2575" s="359"/>
      <c r="AY2575" s="359"/>
      <c r="BA2575" s="359"/>
      <c r="BC2575" s="359"/>
      <c r="BE2575" s="359"/>
      <c r="BG2575" s="359"/>
      <c r="BI2575" s="359"/>
    </row>
    <row r="2576" spans="3:61" x14ac:dyDescent="0.2">
      <c r="C2576" s="152"/>
      <c r="E2576" s="243"/>
      <c r="F2576" s="374"/>
      <c r="G2576" s="300"/>
      <c r="H2576" s="300"/>
      <c r="I2576" s="300"/>
      <c r="J2576" s="300"/>
      <c r="K2576" s="300"/>
      <c r="L2576" s="300"/>
      <c r="M2576" s="300"/>
      <c r="O2576" s="302"/>
      <c r="U2576" s="355"/>
      <c r="W2576" s="355"/>
      <c r="Y2576" s="355"/>
      <c r="AA2576" s="355"/>
      <c r="AC2576" s="355"/>
      <c r="AW2576" s="359"/>
      <c r="AY2576" s="359"/>
      <c r="BA2576" s="359"/>
      <c r="BC2576" s="359"/>
      <c r="BE2576" s="359"/>
      <c r="BG2576" s="359"/>
      <c r="BI2576" s="359"/>
    </row>
    <row r="2577" spans="3:61" x14ac:dyDescent="0.2">
      <c r="C2577" s="152"/>
      <c r="E2577" s="243"/>
      <c r="F2577" s="374"/>
      <c r="G2577" s="300"/>
      <c r="H2577" s="300"/>
      <c r="I2577" s="300"/>
      <c r="J2577" s="300"/>
      <c r="K2577" s="300"/>
      <c r="L2577" s="300"/>
      <c r="M2577" s="300"/>
      <c r="O2577" s="302"/>
      <c r="U2577" s="355"/>
      <c r="W2577" s="355"/>
      <c r="Y2577" s="355"/>
      <c r="AA2577" s="355"/>
      <c r="AC2577" s="355"/>
      <c r="AW2577" s="359"/>
      <c r="AY2577" s="359"/>
      <c r="BA2577" s="359"/>
      <c r="BC2577" s="359"/>
      <c r="BE2577" s="359"/>
      <c r="BG2577" s="359"/>
      <c r="BI2577" s="359"/>
    </row>
    <row r="2578" spans="3:61" x14ac:dyDescent="0.2">
      <c r="C2578" s="152"/>
      <c r="E2578" s="243"/>
      <c r="F2578" s="374"/>
      <c r="G2578" s="300"/>
      <c r="H2578" s="300"/>
      <c r="I2578" s="300"/>
      <c r="J2578" s="300"/>
      <c r="K2578" s="300"/>
      <c r="L2578" s="300"/>
      <c r="M2578" s="300"/>
      <c r="O2578" s="302"/>
      <c r="U2578" s="355"/>
      <c r="W2578" s="355"/>
      <c r="Y2578" s="355"/>
      <c r="AA2578" s="355"/>
      <c r="AC2578" s="355"/>
      <c r="AW2578" s="359"/>
      <c r="AY2578" s="359"/>
      <c r="BA2578" s="359"/>
      <c r="BC2578" s="359"/>
      <c r="BE2578" s="359"/>
      <c r="BG2578" s="359"/>
      <c r="BI2578" s="359"/>
    </row>
    <row r="2579" spans="3:61" x14ac:dyDescent="0.2">
      <c r="C2579" s="152"/>
      <c r="E2579" s="243"/>
      <c r="F2579" s="374"/>
      <c r="G2579" s="300"/>
      <c r="H2579" s="300"/>
      <c r="I2579" s="300"/>
      <c r="J2579" s="300"/>
      <c r="K2579" s="300"/>
      <c r="L2579" s="300"/>
      <c r="M2579" s="300"/>
      <c r="O2579" s="302"/>
      <c r="U2579" s="355"/>
      <c r="W2579" s="355"/>
      <c r="Y2579" s="355"/>
      <c r="AA2579" s="355"/>
      <c r="AC2579" s="355"/>
      <c r="AW2579" s="359"/>
      <c r="AY2579" s="359"/>
      <c r="BA2579" s="359"/>
      <c r="BC2579" s="359"/>
      <c r="BE2579" s="359"/>
      <c r="BG2579" s="359"/>
      <c r="BI2579" s="359"/>
    </row>
    <row r="2580" spans="3:61" x14ac:dyDescent="0.2">
      <c r="C2580" s="152"/>
      <c r="E2580" s="243"/>
      <c r="F2580" s="374"/>
      <c r="G2580" s="300"/>
      <c r="H2580" s="300"/>
      <c r="I2580" s="300"/>
      <c r="J2580" s="300"/>
      <c r="K2580" s="300"/>
      <c r="L2580" s="300"/>
      <c r="M2580" s="300"/>
      <c r="O2580" s="302"/>
      <c r="U2580" s="355"/>
      <c r="W2580" s="355"/>
      <c r="Y2580" s="355"/>
      <c r="AA2580" s="355"/>
      <c r="AC2580" s="355"/>
      <c r="AW2580" s="359"/>
      <c r="AY2580" s="359"/>
      <c r="BA2580" s="359"/>
      <c r="BC2580" s="359"/>
      <c r="BE2580" s="359"/>
      <c r="BG2580" s="359"/>
      <c r="BI2580" s="359"/>
    </row>
    <row r="2581" spans="3:61" x14ac:dyDescent="0.2">
      <c r="C2581" s="152"/>
      <c r="E2581" s="243"/>
      <c r="F2581" s="374"/>
      <c r="G2581" s="300"/>
      <c r="H2581" s="300"/>
      <c r="I2581" s="300"/>
      <c r="J2581" s="300"/>
      <c r="K2581" s="300"/>
      <c r="L2581" s="300"/>
      <c r="M2581" s="300"/>
      <c r="O2581" s="302"/>
      <c r="U2581" s="355"/>
      <c r="W2581" s="355"/>
      <c r="Y2581" s="355"/>
      <c r="AA2581" s="355"/>
      <c r="AC2581" s="355"/>
      <c r="AW2581" s="359"/>
      <c r="AY2581" s="359"/>
      <c r="BA2581" s="359"/>
      <c r="BC2581" s="359"/>
      <c r="BE2581" s="359"/>
      <c r="BG2581" s="359"/>
      <c r="BI2581" s="359"/>
    </row>
    <row r="2582" spans="3:61" x14ac:dyDescent="0.2">
      <c r="C2582" s="152"/>
      <c r="E2582" s="243"/>
      <c r="F2582" s="374"/>
      <c r="G2582" s="300"/>
      <c r="H2582" s="300"/>
      <c r="I2582" s="300"/>
      <c r="J2582" s="300"/>
      <c r="K2582" s="300"/>
      <c r="L2582" s="300"/>
      <c r="M2582" s="300"/>
      <c r="O2582" s="302"/>
      <c r="U2582" s="355"/>
      <c r="W2582" s="355"/>
      <c r="Y2582" s="355"/>
      <c r="AA2582" s="355"/>
      <c r="AC2582" s="355"/>
      <c r="AW2582" s="359"/>
      <c r="AY2582" s="359"/>
      <c r="BA2582" s="359"/>
      <c r="BC2582" s="359"/>
      <c r="BE2582" s="359"/>
      <c r="BG2582" s="359"/>
      <c r="BI2582" s="359"/>
    </row>
    <row r="2583" spans="3:61" x14ac:dyDescent="0.2">
      <c r="C2583" s="152"/>
      <c r="E2583" s="243"/>
      <c r="F2583" s="374"/>
      <c r="G2583" s="300"/>
      <c r="H2583" s="300"/>
      <c r="I2583" s="300"/>
      <c r="J2583" s="300"/>
      <c r="K2583" s="300"/>
      <c r="L2583" s="300"/>
      <c r="M2583" s="300"/>
      <c r="O2583" s="302"/>
      <c r="U2583" s="355"/>
      <c r="W2583" s="355"/>
      <c r="Y2583" s="355"/>
      <c r="AA2583" s="355"/>
      <c r="AC2583" s="355"/>
      <c r="AW2583" s="359"/>
      <c r="AY2583" s="359"/>
      <c r="BA2583" s="359"/>
      <c r="BC2583" s="359"/>
      <c r="BE2583" s="359"/>
      <c r="BG2583" s="359"/>
      <c r="BI2583" s="359"/>
    </row>
    <row r="2584" spans="3:61" x14ac:dyDescent="0.2">
      <c r="C2584" s="152"/>
      <c r="E2584" s="243"/>
      <c r="F2584" s="374"/>
      <c r="G2584" s="300"/>
      <c r="H2584" s="300"/>
      <c r="I2584" s="300"/>
      <c r="J2584" s="300"/>
      <c r="K2584" s="300"/>
      <c r="L2584" s="300"/>
      <c r="M2584" s="300"/>
      <c r="O2584" s="302"/>
      <c r="U2584" s="355"/>
      <c r="W2584" s="355"/>
      <c r="Y2584" s="355"/>
      <c r="AA2584" s="355"/>
      <c r="AC2584" s="355"/>
      <c r="AW2584" s="359"/>
      <c r="AY2584" s="359"/>
      <c r="BA2584" s="359"/>
      <c r="BC2584" s="359"/>
      <c r="BE2584" s="359"/>
      <c r="BG2584" s="359"/>
      <c r="BI2584" s="359"/>
    </row>
    <row r="2585" spans="3:61" x14ac:dyDescent="0.2">
      <c r="C2585" s="152"/>
      <c r="E2585" s="243"/>
      <c r="F2585" s="374"/>
      <c r="G2585" s="300"/>
      <c r="H2585" s="300"/>
      <c r="I2585" s="300"/>
      <c r="J2585" s="300"/>
      <c r="K2585" s="300"/>
      <c r="L2585" s="300"/>
      <c r="M2585" s="300"/>
      <c r="O2585" s="302"/>
      <c r="U2585" s="355"/>
      <c r="W2585" s="355"/>
      <c r="Y2585" s="355"/>
      <c r="AA2585" s="355"/>
      <c r="AC2585" s="355"/>
      <c r="AW2585" s="359"/>
      <c r="AY2585" s="359"/>
      <c r="BA2585" s="359"/>
      <c r="BC2585" s="359"/>
      <c r="BE2585" s="359"/>
      <c r="BG2585" s="359"/>
      <c r="BI2585" s="359"/>
    </row>
    <row r="2586" spans="3:61" x14ac:dyDescent="0.2">
      <c r="C2586" s="152"/>
      <c r="E2586" s="243"/>
      <c r="F2586" s="374"/>
      <c r="G2586" s="300"/>
      <c r="H2586" s="300"/>
      <c r="I2586" s="300"/>
      <c r="J2586" s="300"/>
      <c r="K2586" s="300"/>
      <c r="L2586" s="300"/>
      <c r="M2586" s="300"/>
      <c r="O2586" s="302"/>
      <c r="U2586" s="355"/>
      <c r="W2586" s="355"/>
      <c r="Y2586" s="355"/>
      <c r="AA2586" s="355"/>
      <c r="AC2586" s="355"/>
      <c r="AW2586" s="359"/>
      <c r="AY2586" s="359"/>
      <c r="BA2586" s="359"/>
      <c r="BC2586" s="359"/>
      <c r="BE2586" s="359"/>
      <c r="BG2586" s="359"/>
      <c r="BI2586" s="359"/>
    </row>
    <row r="2587" spans="3:61" x14ac:dyDescent="0.2">
      <c r="C2587" s="152"/>
      <c r="E2587" s="243"/>
      <c r="F2587" s="374"/>
      <c r="G2587" s="300"/>
      <c r="H2587" s="300"/>
      <c r="I2587" s="300"/>
      <c r="J2587" s="300"/>
      <c r="K2587" s="300"/>
      <c r="L2587" s="300"/>
      <c r="M2587" s="300"/>
      <c r="O2587" s="302"/>
      <c r="U2587" s="355"/>
      <c r="W2587" s="355"/>
      <c r="Y2587" s="355"/>
      <c r="AA2587" s="355"/>
      <c r="AC2587" s="355"/>
      <c r="AW2587" s="359"/>
      <c r="AY2587" s="359"/>
      <c r="BA2587" s="359"/>
      <c r="BC2587" s="359"/>
      <c r="BE2587" s="359"/>
      <c r="BG2587" s="359"/>
      <c r="BI2587" s="359"/>
    </row>
    <row r="2588" spans="3:61" x14ac:dyDescent="0.2">
      <c r="C2588" s="152"/>
      <c r="E2588" s="243"/>
      <c r="F2588" s="374"/>
      <c r="G2588" s="300"/>
      <c r="H2588" s="300"/>
      <c r="I2588" s="300"/>
      <c r="J2588" s="300"/>
      <c r="K2588" s="300"/>
      <c r="L2588" s="300"/>
      <c r="M2588" s="300"/>
      <c r="O2588" s="302"/>
      <c r="U2588" s="355"/>
      <c r="W2588" s="355"/>
      <c r="Y2588" s="355"/>
      <c r="AA2588" s="355"/>
      <c r="AC2588" s="355"/>
      <c r="AW2588" s="359"/>
      <c r="AY2588" s="359"/>
      <c r="BA2588" s="359"/>
      <c r="BC2588" s="359"/>
      <c r="BE2588" s="359"/>
      <c r="BG2588" s="359"/>
      <c r="BI2588" s="359"/>
    </row>
    <row r="2589" spans="3:61" x14ac:dyDescent="0.2">
      <c r="C2589" s="152"/>
      <c r="E2589" s="243"/>
      <c r="F2589" s="374"/>
      <c r="G2589" s="300"/>
      <c r="H2589" s="300"/>
      <c r="I2589" s="300"/>
      <c r="J2589" s="300"/>
      <c r="K2589" s="300"/>
      <c r="L2589" s="300"/>
      <c r="M2589" s="300"/>
      <c r="O2589" s="302"/>
      <c r="U2589" s="355"/>
      <c r="W2589" s="355"/>
      <c r="Y2589" s="355"/>
      <c r="AA2589" s="355"/>
      <c r="AC2589" s="355"/>
      <c r="AW2589" s="359"/>
      <c r="AY2589" s="359"/>
      <c r="BA2589" s="359"/>
      <c r="BC2589" s="359"/>
      <c r="BE2589" s="359"/>
      <c r="BG2589" s="359"/>
      <c r="BI2589" s="359"/>
    </row>
    <row r="2590" spans="3:61" x14ac:dyDescent="0.2">
      <c r="C2590" s="152"/>
      <c r="E2590" s="243"/>
      <c r="F2590" s="374"/>
      <c r="G2590" s="300"/>
      <c r="H2590" s="300"/>
      <c r="I2590" s="300"/>
      <c r="J2590" s="300"/>
      <c r="K2590" s="300"/>
      <c r="L2590" s="300"/>
      <c r="M2590" s="300"/>
      <c r="O2590" s="302"/>
      <c r="U2590" s="355"/>
      <c r="W2590" s="355"/>
      <c r="Y2590" s="355"/>
      <c r="AA2590" s="355"/>
      <c r="AC2590" s="355"/>
      <c r="AW2590" s="359"/>
      <c r="AY2590" s="359"/>
      <c r="BA2590" s="359"/>
      <c r="BC2590" s="359"/>
      <c r="BE2590" s="359"/>
      <c r="BG2590" s="359"/>
      <c r="BI2590" s="359"/>
    </row>
    <row r="2591" spans="3:61" x14ac:dyDescent="0.2">
      <c r="C2591" s="152"/>
      <c r="E2591" s="243"/>
      <c r="F2591" s="374"/>
      <c r="G2591" s="300"/>
      <c r="H2591" s="300"/>
      <c r="I2591" s="300"/>
      <c r="J2591" s="300"/>
      <c r="K2591" s="300"/>
      <c r="L2591" s="300"/>
      <c r="M2591" s="300"/>
      <c r="O2591" s="302"/>
      <c r="U2591" s="355"/>
      <c r="W2591" s="355"/>
      <c r="Y2591" s="355"/>
      <c r="AA2591" s="355"/>
      <c r="AC2591" s="355"/>
      <c r="AW2591" s="359"/>
      <c r="AY2591" s="359"/>
      <c r="BA2591" s="359"/>
      <c r="BC2591" s="359"/>
      <c r="BE2591" s="359"/>
      <c r="BG2591" s="359"/>
      <c r="BI2591" s="359"/>
    </row>
    <row r="2592" spans="3:61" x14ac:dyDescent="0.2">
      <c r="C2592" s="152"/>
      <c r="E2592" s="243"/>
      <c r="F2592" s="374"/>
      <c r="G2592" s="300"/>
      <c r="H2592" s="300"/>
      <c r="I2592" s="300"/>
      <c r="J2592" s="300"/>
      <c r="K2592" s="300"/>
      <c r="L2592" s="300"/>
      <c r="M2592" s="300"/>
      <c r="O2592" s="302"/>
      <c r="U2592" s="355"/>
      <c r="W2592" s="355"/>
      <c r="Y2592" s="355"/>
      <c r="AA2592" s="355"/>
      <c r="AC2592" s="355"/>
      <c r="AW2592" s="359"/>
      <c r="AY2592" s="359"/>
      <c r="BA2592" s="359"/>
      <c r="BC2592" s="359"/>
      <c r="BE2592" s="359"/>
      <c r="BG2592" s="359"/>
      <c r="BI2592" s="359"/>
    </row>
    <row r="2593" spans="3:61" x14ac:dyDescent="0.2">
      <c r="C2593" s="152"/>
      <c r="E2593" s="243"/>
      <c r="F2593" s="374"/>
      <c r="G2593" s="300"/>
      <c r="H2593" s="300"/>
      <c r="I2593" s="300"/>
      <c r="J2593" s="300"/>
      <c r="K2593" s="300"/>
      <c r="L2593" s="300"/>
      <c r="M2593" s="300"/>
      <c r="O2593" s="302"/>
      <c r="U2593" s="355"/>
      <c r="W2593" s="355"/>
      <c r="Y2593" s="355"/>
      <c r="AA2593" s="355"/>
      <c r="AC2593" s="355"/>
      <c r="AW2593" s="359"/>
      <c r="AY2593" s="359"/>
      <c r="BA2593" s="359"/>
      <c r="BC2593" s="359"/>
      <c r="BE2593" s="359"/>
      <c r="BG2593" s="359"/>
      <c r="BI2593" s="359"/>
    </row>
    <row r="2594" spans="3:61" x14ac:dyDescent="0.2">
      <c r="C2594" s="152"/>
      <c r="E2594" s="243"/>
      <c r="F2594" s="374"/>
      <c r="G2594" s="300"/>
      <c r="H2594" s="300"/>
      <c r="I2594" s="300"/>
      <c r="J2594" s="300"/>
      <c r="K2594" s="300"/>
      <c r="L2594" s="300"/>
      <c r="M2594" s="300"/>
      <c r="O2594" s="302"/>
      <c r="U2594" s="355"/>
      <c r="W2594" s="355"/>
      <c r="Y2594" s="355"/>
      <c r="AA2594" s="355"/>
      <c r="AC2594" s="355"/>
      <c r="AW2594" s="359"/>
      <c r="AY2594" s="359"/>
      <c r="BA2594" s="359"/>
      <c r="BC2594" s="359"/>
      <c r="BE2594" s="359"/>
      <c r="BG2594" s="359"/>
      <c r="BI2594" s="359"/>
    </row>
    <row r="2595" spans="3:61" x14ac:dyDescent="0.2">
      <c r="C2595" s="152"/>
      <c r="E2595" s="243"/>
      <c r="F2595" s="374"/>
      <c r="G2595" s="300"/>
      <c r="H2595" s="300"/>
      <c r="I2595" s="300"/>
      <c r="J2595" s="300"/>
      <c r="K2595" s="300"/>
      <c r="L2595" s="300"/>
      <c r="M2595" s="300"/>
      <c r="O2595" s="302"/>
      <c r="U2595" s="355"/>
      <c r="W2595" s="355"/>
      <c r="Y2595" s="355"/>
      <c r="AA2595" s="355"/>
      <c r="AC2595" s="355"/>
      <c r="AW2595" s="359"/>
      <c r="AY2595" s="359"/>
      <c r="BA2595" s="359"/>
      <c r="BC2595" s="359"/>
      <c r="BE2595" s="359"/>
      <c r="BG2595" s="359"/>
      <c r="BI2595" s="359"/>
    </row>
    <row r="2596" spans="3:61" x14ac:dyDescent="0.2">
      <c r="C2596" s="152"/>
      <c r="E2596" s="243"/>
      <c r="F2596" s="374"/>
      <c r="G2596" s="300"/>
      <c r="H2596" s="300"/>
      <c r="I2596" s="300"/>
      <c r="J2596" s="300"/>
      <c r="K2596" s="300"/>
      <c r="L2596" s="300"/>
      <c r="M2596" s="300"/>
      <c r="O2596" s="302"/>
      <c r="U2596" s="355"/>
      <c r="W2596" s="355"/>
      <c r="Y2596" s="355"/>
      <c r="AA2596" s="355"/>
      <c r="AC2596" s="355"/>
      <c r="AW2596" s="359"/>
      <c r="AY2596" s="359"/>
      <c r="BA2596" s="359"/>
      <c r="BC2596" s="359"/>
      <c r="BE2596" s="359"/>
      <c r="BG2596" s="359"/>
      <c r="BI2596" s="359"/>
    </row>
    <row r="2597" spans="3:61" x14ac:dyDescent="0.2">
      <c r="C2597" s="152"/>
      <c r="E2597" s="243"/>
      <c r="F2597" s="374"/>
      <c r="G2597" s="300"/>
      <c r="H2597" s="300"/>
      <c r="I2597" s="300"/>
      <c r="J2597" s="300"/>
      <c r="K2597" s="300"/>
      <c r="L2597" s="300"/>
      <c r="M2597" s="300"/>
      <c r="O2597" s="302"/>
      <c r="U2597" s="355"/>
      <c r="W2597" s="355"/>
      <c r="Y2597" s="355"/>
      <c r="AA2597" s="355"/>
      <c r="AC2597" s="355"/>
      <c r="AW2597" s="359"/>
      <c r="AY2597" s="359"/>
      <c r="BA2597" s="359"/>
      <c r="BC2597" s="359"/>
      <c r="BE2597" s="359"/>
      <c r="BG2597" s="359"/>
      <c r="BI2597" s="359"/>
    </row>
    <row r="2598" spans="3:61" x14ac:dyDescent="0.2">
      <c r="C2598" s="152"/>
      <c r="E2598" s="243"/>
      <c r="F2598" s="374"/>
      <c r="G2598" s="300"/>
      <c r="H2598" s="300"/>
      <c r="I2598" s="300"/>
      <c r="J2598" s="300"/>
      <c r="K2598" s="300"/>
      <c r="L2598" s="300"/>
      <c r="M2598" s="300"/>
      <c r="O2598" s="302"/>
      <c r="U2598" s="355"/>
      <c r="W2598" s="355"/>
      <c r="Y2598" s="355"/>
      <c r="AA2598" s="355"/>
      <c r="AC2598" s="355"/>
      <c r="AW2598" s="359"/>
      <c r="AY2598" s="359"/>
      <c r="BA2598" s="359"/>
      <c r="BC2598" s="359"/>
      <c r="BE2598" s="359"/>
      <c r="BG2598" s="359"/>
      <c r="BI2598" s="359"/>
    </row>
    <row r="2599" spans="3:61" x14ac:dyDescent="0.2">
      <c r="C2599" s="152"/>
      <c r="E2599" s="243"/>
      <c r="F2599" s="374"/>
      <c r="G2599" s="300"/>
      <c r="H2599" s="300"/>
      <c r="I2599" s="300"/>
      <c r="J2599" s="300"/>
      <c r="K2599" s="300"/>
      <c r="L2599" s="300"/>
      <c r="M2599" s="300"/>
      <c r="O2599" s="302"/>
      <c r="U2599" s="355"/>
      <c r="W2599" s="355"/>
      <c r="Y2599" s="355"/>
      <c r="AA2599" s="355"/>
      <c r="AC2599" s="355"/>
      <c r="AW2599" s="359"/>
      <c r="AY2599" s="359"/>
      <c r="BA2599" s="359"/>
      <c r="BC2599" s="359"/>
      <c r="BE2599" s="359"/>
      <c r="BG2599" s="359"/>
      <c r="BI2599" s="359"/>
    </row>
    <row r="2600" spans="3:61" x14ac:dyDescent="0.2">
      <c r="C2600" s="152"/>
      <c r="E2600" s="243"/>
      <c r="F2600" s="374"/>
      <c r="G2600" s="300"/>
      <c r="H2600" s="300"/>
      <c r="I2600" s="300"/>
      <c r="J2600" s="300"/>
      <c r="K2600" s="300"/>
      <c r="L2600" s="300"/>
      <c r="M2600" s="300"/>
      <c r="O2600" s="302"/>
      <c r="U2600" s="355"/>
      <c r="W2600" s="355"/>
      <c r="Y2600" s="355"/>
      <c r="AA2600" s="355"/>
      <c r="AC2600" s="355"/>
      <c r="AW2600" s="359"/>
      <c r="AY2600" s="359"/>
      <c r="BA2600" s="359"/>
      <c r="BC2600" s="359"/>
      <c r="BE2600" s="359"/>
      <c r="BG2600" s="359"/>
      <c r="BI2600" s="359"/>
    </row>
    <row r="2601" spans="3:61" x14ac:dyDescent="0.2">
      <c r="C2601" s="152"/>
      <c r="E2601" s="243"/>
      <c r="F2601" s="374"/>
      <c r="G2601" s="300"/>
      <c r="H2601" s="300"/>
      <c r="I2601" s="300"/>
      <c r="J2601" s="300"/>
      <c r="K2601" s="300"/>
      <c r="L2601" s="300"/>
      <c r="M2601" s="300"/>
      <c r="O2601" s="302"/>
      <c r="U2601" s="355"/>
      <c r="W2601" s="355"/>
      <c r="Y2601" s="355"/>
      <c r="AA2601" s="355"/>
      <c r="AC2601" s="355"/>
      <c r="AW2601" s="359"/>
      <c r="AY2601" s="359"/>
      <c r="BA2601" s="359"/>
      <c r="BC2601" s="359"/>
      <c r="BE2601" s="359"/>
      <c r="BG2601" s="359"/>
      <c r="BI2601" s="359"/>
    </row>
    <row r="2602" spans="3:61" x14ac:dyDescent="0.2">
      <c r="C2602" s="152"/>
      <c r="E2602" s="243"/>
      <c r="F2602" s="374"/>
      <c r="G2602" s="300"/>
      <c r="H2602" s="300"/>
      <c r="I2602" s="300"/>
      <c r="J2602" s="300"/>
      <c r="K2602" s="300"/>
      <c r="L2602" s="300"/>
      <c r="M2602" s="300"/>
      <c r="O2602" s="302"/>
      <c r="U2602" s="355"/>
      <c r="W2602" s="355"/>
      <c r="Y2602" s="355"/>
      <c r="AA2602" s="355"/>
      <c r="AC2602" s="355"/>
      <c r="AW2602" s="359"/>
      <c r="AY2602" s="359"/>
      <c r="BA2602" s="359"/>
      <c r="BC2602" s="359"/>
      <c r="BE2602" s="359"/>
      <c r="BG2602" s="359"/>
      <c r="BI2602" s="359"/>
    </row>
    <row r="2603" spans="3:61" x14ac:dyDescent="0.2">
      <c r="C2603" s="152"/>
      <c r="E2603" s="243"/>
      <c r="F2603" s="374"/>
      <c r="G2603" s="300"/>
      <c r="H2603" s="300"/>
      <c r="I2603" s="300"/>
      <c r="J2603" s="300"/>
      <c r="K2603" s="300"/>
      <c r="L2603" s="300"/>
      <c r="M2603" s="300"/>
      <c r="O2603" s="302"/>
      <c r="U2603" s="355"/>
      <c r="W2603" s="355"/>
      <c r="Y2603" s="355"/>
      <c r="AA2603" s="355"/>
      <c r="AC2603" s="355"/>
      <c r="AW2603" s="359"/>
      <c r="AY2603" s="359"/>
      <c r="BA2603" s="359"/>
      <c r="BC2603" s="359"/>
      <c r="BE2603" s="359"/>
      <c r="BG2603" s="359"/>
      <c r="BI2603" s="359"/>
    </row>
    <row r="2604" spans="3:61" x14ac:dyDescent="0.2">
      <c r="C2604" s="152"/>
      <c r="E2604" s="243"/>
      <c r="F2604" s="374"/>
      <c r="G2604" s="300"/>
      <c r="H2604" s="300"/>
      <c r="I2604" s="300"/>
      <c r="J2604" s="300"/>
      <c r="K2604" s="300"/>
      <c r="L2604" s="300"/>
      <c r="M2604" s="300"/>
      <c r="O2604" s="302"/>
      <c r="U2604" s="355"/>
      <c r="W2604" s="355"/>
      <c r="Y2604" s="355"/>
      <c r="AA2604" s="355"/>
      <c r="AC2604" s="355"/>
      <c r="AW2604" s="359"/>
      <c r="AY2604" s="359"/>
      <c r="BA2604" s="359"/>
      <c r="BC2604" s="359"/>
      <c r="BE2604" s="359"/>
      <c r="BG2604" s="359"/>
      <c r="BI2604" s="359"/>
    </row>
    <row r="2605" spans="3:61" x14ac:dyDescent="0.2">
      <c r="C2605" s="152"/>
      <c r="E2605" s="243"/>
      <c r="F2605" s="374"/>
      <c r="G2605" s="300"/>
      <c r="H2605" s="300"/>
      <c r="I2605" s="300"/>
      <c r="J2605" s="300"/>
      <c r="K2605" s="300"/>
      <c r="L2605" s="300"/>
      <c r="M2605" s="300"/>
      <c r="O2605" s="302"/>
      <c r="U2605" s="355"/>
      <c r="W2605" s="355"/>
      <c r="Y2605" s="355"/>
      <c r="AA2605" s="355"/>
      <c r="AC2605" s="355"/>
      <c r="AW2605" s="359"/>
      <c r="AY2605" s="359"/>
      <c r="BA2605" s="359"/>
      <c r="BC2605" s="359"/>
      <c r="BE2605" s="359"/>
      <c r="BG2605" s="359"/>
      <c r="BI2605" s="359"/>
    </row>
    <row r="2606" spans="3:61" x14ac:dyDescent="0.2">
      <c r="C2606" s="152"/>
      <c r="E2606" s="243"/>
      <c r="F2606" s="374"/>
      <c r="G2606" s="300"/>
      <c r="H2606" s="300"/>
      <c r="I2606" s="300"/>
      <c r="J2606" s="300"/>
      <c r="K2606" s="300"/>
      <c r="L2606" s="300"/>
      <c r="M2606" s="300"/>
      <c r="O2606" s="302"/>
      <c r="U2606" s="355"/>
      <c r="W2606" s="355"/>
      <c r="Y2606" s="355"/>
      <c r="AA2606" s="355"/>
      <c r="AC2606" s="355"/>
      <c r="AW2606" s="359"/>
      <c r="AY2606" s="359"/>
      <c r="BA2606" s="359"/>
      <c r="BC2606" s="359"/>
      <c r="BE2606" s="359"/>
      <c r="BG2606" s="359"/>
      <c r="BI2606" s="359"/>
    </row>
    <row r="2607" spans="3:61" x14ac:dyDescent="0.2">
      <c r="C2607" s="152"/>
      <c r="E2607" s="243"/>
      <c r="F2607" s="374"/>
      <c r="G2607" s="300"/>
      <c r="H2607" s="300"/>
      <c r="I2607" s="300"/>
      <c r="J2607" s="300"/>
      <c r="K2607" s="300"/>
      <c r="L2607" s="300"/>
      <c r="M2607" s="300"/>
      <c r="O2607" s="302"/>
      <c r="U2607" s="355"/>
      <c r="W2607" s="355"/>
      <c r="Y2607" s="355"/>
      <c r="AA2607" s="355"/>
      <c r="AC2607" s="355"/>
      <c r="AW2607" s="359"/>
      <c r="AY2607" s="359"/>
      <c r="BA2607" s="359"/>
      <c r="BC2607" s="359"/>
      <c r="BE2607" s="359"/>
      <c r="BG2607" s="359"/>
      <c r="BI2607" s="359"/>
    </row>
    <row r="2608" spans="3:61" x14ac:dyDescent="0.2">
      <c r="C2608" s="152"/>
      <c r="E2608" s="243"/>
      <c r="F2608" s="374"/>
      <c r="G2608" s="300"/>
      <c r="H2608" s="300"/>
      <c r="I2608" s="300"/>
      <c r="J2608" s="300"/>
      <c r="K2608" s="300"/>
      <c r="L2608" s="300"/>
      <c r="M2608" s="300"/>
      <c r="O2608" s="302"/>
      <c r="U2608" s="355"/>
      <c r="W2608" s="355"/>
      <c r="Y2608" s="355"/>
      <c r="AA2608" s="355"/>
      <c r="AC2608" s="355"/>
      <c r="AW2608" s="359"/>
      <c r="AY2608" s="359"/>
      <c r="BA2608" s="359"/>
      <c r="BC2608" s="359"/>
      <c r="BE2608" s="359"/>
      <c r="BG2608" s="359"/>
      <c r="BI2608" s="359"/>
    </row>
    <row r="2609" spans="3:61" x14ac:dyDescent="0.2">
      <c r="C2609" s="152"/>
      <c r="E2609" s="243"/>
      <c r="F2609" s="374"/>
      <c r="G2609" s="300"/>
      <c r="H2609" s="300"/>
      <c r="I2609" s="300"/>
      <c r="J2609" s="300"/>
      <c r="K2609" s="300"/>
      <c r="L2609" s="300"/>
      <c r="M2609" s="300"/>
      <c r="O2609" s="302"/>
      <c r="U2609" s="355"/>
      <c r="W2609" s="355"/>
      <c r="Y2609" s="355"/>
      <c r="AA2609" s="355"/>
      <c r="AC2609" s="355"/>
      <c r="AW2609" s="359"/>
      <c r="AY2609" s="359"/>
      <c r="BA2609" s="359"/>
      <c r="BC2609" s="359"/>
      <c r="BE2609" s="359"/>
      <c r="BG2609" s="359"/>
      <c r="BI2609" s="359"/>
    </row>
    <row r="2610" spans="3:61" x14ac:dyDescent="0.2">
      <c r="C2610" s="152"/>
      <c r="E2610" s="243"/>
      <c r="F2610" s="374"/>
      <c r="G2610" s="300"/>
      <c r="H2610" s="300"/>
      <c r="I2610" s="300"/>
      <c r="J2610" s="300"/>
      <c r="K2610" s="300"/>
      <c r="L2610" s="300"/>
      <c r="M2610" s="300"/>
      <c r="O2610" s="302"/>
      <c r="U2610" s="355"/>
      <c r="W2610" s="355"/>
      <c r="Y2610" s="355"/>
      <c r="AA2610" s="355"/>
      <c r="AC2610" s="355"/>
      <c r="AW2610" s="359"/>
      <c r="AY2610" s="359"/>
      <c r="BA2610" s="359"/>
      <c r="BC2610" s="359"/>
      <c r="BE2610" s="359"/>
      <c r="BG2610" s="359"/>
      <c r="BI2610" s="359"/>
    </row>
    <row r="2611" spans="3:61" x14ac:dyDescent="0.2">
      <c r="C2611" s="152"/>
      <c r="E2611" s="243"/>
      <c r="F2611" s="374"/>
      <c r="G2611" s="300"/>
      <c r="H2611" s="300"/>
      <c r="I2611" s="300"/>
      <c r="J2611" s="300"/>
      <c r="K2611" s="300"/>
      <c r="L2611" s="300"/>
      <c r="M2611" s="300"/>
      <c r="O2611" s="302"/>
      <c r="U2611" s="355"/>
      <c r="W2611" s="355"/>
      <c r="Y2611" s="355"/>
      <c r="AA2611" s="355"/>
      <c r="AC2611" s="355"/>
      <c r="AW2611" s="359"/>
      <c r="AY2611" s="359"/>
      <c r="BA2611" s="359"/>
      <c r="BC2611" s="359"/>
      <c r="BE2611" s="359"/>
      <c r="BG2611" s="359"/>
      <c r="BI2611" s="359"/>
    </row>
    <row r="2612" spans="3:61" x14ac:dyDescent="0.2">
      <c r="C2612" s="152"/>
      <c r="E2612" s="243"/>
      <c r="F2612" s="374"/>
      <c r="G2612" s="300"/>
      <c r="H2612" s="300"/>
      <c r="I2612" s="300"/>
      <c r="J2612" s="300"/>
      <c r="K2612" s="300"/>
      <c r="L2612" s="300"/>
      <c r="M2612" s="300"/>
      <c r="O2612" s="302"/>
      <c r="U2612" s="355"/>
      <c r="W2612" s="355"/>
      <c r="Y2612" s="355"/>
      <c r="AA2612" s="355"/>
      <c r="AC2612" s="355"/>
      <c r="AW2612" s="359"/>
      <c r="AY2612" s="359"/>
      <c r="BA2612" s="359"/>
      <c r="BC2612" s="359"/>
      <c r="BE2612" s="359"/>
      <c r="BG2612" s="359"/>
      <c r="BI2612" s="359"/>
    </row>
    <row r="2613" spans="3:61" x14ac:dyDescent="0.2">
      <c r="C2613" s="152"/>
      <c r="E2613" s="243"/>
      <c r="F2613" s="374"/>
      <c r="G2613" s="300"/>
      <c r="H2613" s="300"/>
      <c r="I2613" s="300"/>
      <c r="J2613" s="300"/>
      <c r="K2613" s="300"/>
      <c r="L2613" s="300"/>
      <c r="M2613" s="300"/>
      <c r="O2613" s="302"/>
      <c r="U2613" s="355"/>
      <c r="W2613" s="355"/>
      <c r="Y2613" s="355"/>
      <c r="AA2613" s="355"/>
      <c r="AC2613" s="355"/>
      <c r="AW2613" s="359"/>
      <c r="AY2613" s="359"/>
      <c r="BA2613" s="359"/>
      <c r="BC2613" s="359"/>
      <c r="BE2613" s="359"/>
      <c r="BG2613" s="359"/>
      <c r="BI2613" s="359"/>
    </row>
    <row r="2614" spans="3:61" x14ac:dyDescent="0.2">
      <c r="C2614" s="152"/>
      <c r="E2614" s="243"/>
      <c r="F2614" s="374"/>
      <c r="G2614" s="300"/>
      <c r="H2614" s="300"/>
      <c r="I2614" s="300"/>
      <c r="J2614" s="300"/>
      <c r="K2614" s="300"/>
      <c r="L2614" s="300"/>
      <c r="M2614" s="300"/>
      <c r="O2614" s="302"/>
      <c r="U2614" s="355"/>
      <c r="W2614" s="355"/>
      <c r="Y2614" s="355"/>
      <c r="AA2614" s="355"/>
      <c r="AC2614" s="355"/>
      <c r="AW2614" s="359"/>
      <c r="AY2614" s="359"/>
      <c r="BA2614" s="359"/>
      <c r="BC2614" s="359"/>
      <c r="BE2614" s="359"/>
      <c r="BG2614" s="359"/>
      <c r="BI2614" s="359"/>
    </row>
    <row r="2615" spans="3:61" x14ac:dyDescent="0.2">
      <c r="C2615" s="152"/>
      <c r="E2615" s="243"/>
      <c r="F2615" s="374"/>
      <c r="G2615" s="300"/>
      <c r="H2615" s="300"/>
      <c r="I2615" s="300"/>
      <c r="J2615" s="300"/>
      <c r="K2615" s="300"/>
      <c r="L2615" s="300"/>
      <c r="M2615" s="300"/>
      <c r="O2615" s="302"/>
      <c r="U2615" s="355"/>
      <c r="W2615" s="355"/>
      <c r="Y2615" s="355"/>
      <c r="AA2615" s="355"/>
      <c r="AC2615" s="355"/>
      <c r="AW2615" s="359"/>
      <c r="AY2615" s="359"/>
      <c r="BA2615" s="359"/>
      <c r="BC2615" s="359"/>
      <c r="BE2615" s="359"/>
      <c r="BG2615" s="359"/>
      <c r="BI2615" s="359"/>
    </row>
    <row r="2616" spans="3:61" x14ac:dyDescent="0.2">
      <c r="C2616" s="152"/>
      <c r="E2616" s="243"/>
      <c r="F2616" s="374"/>
      <c r="G2616" s="300"/>
      <c r="H2616" s="300"/>
      <c r="I2616" s="300"/>
      <c r="J2616" s="300"/>
      <c r="K2616" s="300"/>
      <c r="L2616" s="300"/>
      <c r="M2616" s="300"/>
      <c r="O2616" s="302"/>
      <c r="U2616" s="355"/>
      <c r="W2616" s="355"/>
      <c r="Y2616" s="355"/>
      <c r="AA2616" s="355"/>
      <c r="AC2616" s="355"/>
      <c r="AW2616" s="359"/>
      <c r="AY2616" s="359"/>
      <c r="BA2616" s="359"/>
      <c r="BC2616" s="359"/>
      <c r="BE2616" s="359"/>
      <c r="BG2616" s="359"/>
      <c r="BI2616" s="359"/>
    </row>
    <row r="2617" spans="3:61" x14ac:dyDescent="0.2">
      <c r="C2617" s="152"/>
      <c r="E2617" s="243"/>
      <c r="F2617" s="374"/>
      <c r="G2617" s="300"/>
      <c r="H2617" s="300"/>
      <c r="I2617" s="300"/>
      <c r="J2617" s="300"/>
      <c r="K2617" s="300"/>
      <c r="L2617" s="300"/>
      <c r="M2617" s="300"/>
      <c r="O2617" s="302"/>
      <c r="U2617" s="355"/>
      <c r="W2617" s="355"/>
      <c r="Y2617" s="355"/>
      <c r="AA2617" s="355"/>
      <c r="AC2617" s="355"/>
      <c r="AW2617" s="359"/>
      <c r="AY2617" s="359"/>
      <c r="BA2617" s="359"/>
      <c r="BC2617" s="359"/>
      <c r="BE2617" s="359"/>
      <c r="BG2617" s="359"/>
      <c r="BI2617" s="359"/>
    </row>
    <row r="2618" spans="3:61" x14ac:dyDescent="0.2">
      <c r="C2618" s="152"/>
      <c r="E2618" s="243"/>
      <c r="F2618" s="374"/>
      <c r="G2618" s="300"/>
      <c r="H2618" s="300"/>
      <c r="I2618" s="300"/>
      <c r="J2618" s="300"/>
      <c r="K2618" s="300"/>
      <c r="L2618" s="300"/>
      <c r="M2618" s="300"/>
      <c r="O2618" s="302"/>
      <c r="U2618" s="355"/>
      <c r="W2618" s="355"/>
      <c r="Y2618" s="355"/>
      <c r="AA2618" s="355"/>
      <c r="AC2618" s="355"/>
      <c r="AW2618" s="359"/>
      <c r="AY2618" s="359"/>
      <c r="BA2618" s="359"/>
      <c r="BC2618" s="359"/>
      <c r="BE2618" s="359"/>
      <c r="BG2618" s="359"/>
      <c r="BI2618" s="359"/>
    </row>
    <row r="2619" spans="3:61" x14ac:dyDescent="0.2">
      <c r="C2619" s="152"/>
      <c r="E2619" s="243"/>
      <c r="F2619" s="374"/>
      <c r="G2619" s="300"/>
      <c r="H2619" s="300"/>
      <c r="I2619" s="300"/>
      <c r="J2619" s="300"/>
      <c r="K2619" s="300"/>
      <c r="L2619" s="300"/>
      <c r="M2619" s="300"/>
      <c r="O2619" s="302"/>
      <c r="U2619" s="355"/>
      <c r="W2619" s="355"/>
      <c r="Y2619" s="355"/>
      <c r="AA2619" s="355"/>
      <c r="AC2619" s="355"/>
      <c r="AW2619" s="359"/>
      <c r="AY2619" s="359"/>
      <c r="BA2619" s="359"/>
      <c r="BC2619" s="359"/>
      <c r="BE2619" s="359"/>
      <c r="BG2619" s="359"/>
      <c r="BI2619" s="359"/>
    </row>
    <row r="2620" spans="3:61" x14ac:dyDescent="0.2">
      <c r="C2620" s="152"/>
      <c r="E2620" s="243"/>
      <c r="F2620" s="374"/>
      <c r="G2620" s="300"/>
      <c r="H2620" s="300"/>
      <c r="I2620" s="300"/>
      <c r="J2620" s="300"/>
      <c r="K2620" s="300"/>
      <c r="L2620" s="300"/>
      <c r="M2620" s="300"/>
      <c r="O2620" s="302"/>
      <c r="U2620" s="355"/>
      <c r="W2620" s="355"/>
      <c r="Y2620" s="355"/>
      <c r="AA2620" s="355"/>
      <c r="AC2620" s="355"/>
      <c r="AW2620" s="359"/>
      <c r="AY2620" s="359"/>
      <c r="BA2620" s="359"/>
      <c r="BC2620" s="359"/>
      <c r="BE2620" s="359"/>
      <c r="BG2620" s="359"/>
      <c r="BI2620" s="359"/>
    </row>
    <row r="2621" spans="3:61" x14ac:dyDescent="0.2">
      <c r="C2621" s="152"/>
      <c r="E2621" s="243"/>
      <c r="F2621" s="374"/>
      <c r="G2621" s="300"/>
      <c r="H2621" s="300"/>
      <c r="I2621" s="300"/>
      <c r="J2621" s="300"/>
      <c r="K2621" s="300"/>
      <c r="L2621" s="300"/>
      <c r="M2621" s="300"/>
      <c r="O2621" s="302"/>
      <c r="U2621" s="355"/>
      <c r="W2621" s="355"/>
      <c r="Y2621" s="355"/>
      <c r="AA2621" s="355"/>
      <c r="AC2621" s="355"/>
      <c r="AW2621" s="359"/>
      <c r="AY2621" s="359"/>
      <c r="BA2621" s="359"/>
      <c r="BC2621" s="359"/>
      <c r="BE2621" s="359"/>
      <c r="BG2621" s="359"/>
      <c r="BI2621" s="359"/>
    </row>
    <row r="2622" spans="3:61" x14ac:dyDescent="0.2">
      <c r="C2622" s="152"/>
      <c r="E2622" s="243"/>
      <c r="F2622" s="374"/>
      <c r="G2622" s="300"/>
      <c r="H2622" s="300"/>
      <c r="I2622" s="300"/>
      <c r="J2622" s="300"/>
      <c r="K2622" s="300"/>
      <c r="L2622" s="300"/>
      <c r="M2622" s="300"/>
      <c r="O2622" s="302"/>
      <c r="U2622" s="355"/>
      <c r="W2622" s="355"/>
      <c r="Y2622" s="355"/>
      <c r="AA2622" s="355"/>
      <c r="AC2622" s="355"/>
      <c r="AW2622" s="359"/>
      <c r="AY2622" s="359"/>
      <c r="BA2622" s="359"/>
      <c r="BC2622" s="359"/>
      <c r="BE2622" s="359"/>
      <c r="BG2622" s="359"/>
      <c r="BI2622" s="359"/>
    </row>
    <row r="2623" spans="3:61" x14ac:dyDescent="0.2">
      <c r="C2623" s="152"/>
      <c r="E2623" s="243"/>
      <c r="F2623" s="374"/>
      <c r="G2623" s="300"/>
      <c r="H2623" s="300"/>
      <c r="I2623" s="300"/>
      <c r="J2623" s="300"/>
      <c r="K2623" s="300"/>
      <c r="L2623" s="300"/>
      <c r="M2623" s="300"/>
      <c r="O2623" s="302"/>
      <c r="U2623" s="355"/>
      <c r="W2623" s="355"/>
      <c r="Y2623" s="355"/>
      <c r="AA2623" s="355"/>
      <c r="AC2623" s="355"/>
      <c r="AW2623" s="359"/>
      <c r="AY2623" s="359"/>
      <c r="BA2623" s="359"/>
      <c r="BC2623" s="359"/>
      <c r="BE2623" s="359"/>
      <c r="BG2623" s="359"/>
      <c r="BI2623" s="359"/>
    </row>
    <row r="2624" spans="3:61" x14ac:dyDescent="0.2">
      <c r="C2624" s="152"/>
      <c r="E2624" s="243"/>
      <c r="F2624" s="374"/>
      <c r="G2624" s="300"/>
      <c r="H2624" s="300"/>
      <c r="I2624" s="300"/>
      <c r="J2624" s="300"/>
      <c r="K2624" s="300"/>
      <c r="L2624" s="300"/>
      <c r="M2624" s="300"/>
      <c r="O2624" s="302"/>
      <c r="U2624" s="355"/>
      <c r="W2624" s="355"/>
      <c r="Y2624" s="355"/>
      <c r="AA2624" s="355"/>
      <c r="AC2624" s="355"/>
      <c r="AW2624" s="359"/>
      <c r="AY2624" s="359"/>
      <c r="BA2624" s="359"/>
      <c r="BC2624" s="359"/>
      <c r="BE2624" s="359"/>
      <c r="BG2624" s="359"/>
      <c r="BI2624" s="359"/>
    </row>
    <row r="2625" spans="3:61" x14ac:dyDescent="0.2">
      <c r="C2625" s="152"/>
      <c r="E2625" s="243"/>
      <c r="F2625" s="374"/>
      <c r="G2625" s="300"/>
      <c r="H2625" s="300"/>
      <c r="I2625" s="300"/>
      <c r="J2625" s="300"/>
      <c r="K2625" s="300"/>
      <c r="L2625" s="300"/>
      <c r="M2625" s="300"/>
      <c r="O2625" s="302"/>
      <c r="U2625" s="355"/>
      <c r="W2625" s="355"/>
      <c r="Y2625" s="355"/>
      <c r="AA2625" s="355"/>
      <c r="AC2625" s="355"/>
      <c r="AW2625" s="359"/>
      <c r="AY2625" s="359"/>
      <c r="BA2625" s="359"/>
      <c r="BC2625" s="359"/>
      <c r="BE2625" s="359"/>
      <c r="BG2625" s="359"/>
      <c r="BI2625" s="359"/>
    </row>
    <row r="2626" spans="3:61" x14ac:dyDescent="0.2">
      <c r="C2626" s="152"/>
      <c r="E2626" s="243"/>
      <c r="F2626" s="374"/>
      <c r="G2626" s="300"/>
      <c r="H2626" s="300"/>
      <c r="I2626" s="300"/>
      <c r="J2626" s="300"/>
      <c r="K2626" s="300"/>
      <c r="L2626" s="300"/>
      <c r="M2626" s="300"/>
      <c r="O2626" s="302"/>
      <c r="U2626" s="355"/>
      <c r="W2626" s="355"/>
      <c r="Y2626" s="355"/>
      <c r="AA2626" s="355"/>
      <c r="AC2626" s="355"/>
      <c r="AW2626" s="359"/>
      <c r="AY2626" s="359"/>
      <c r="BA2626" s="359"/>
      <c r="BC2626" s="359"/>
      <c r="BE2626" s="359"/>
      <c r="BG2626" s="359"/>
      <c r="BI2626" s="359"/>
    </row>
    <row r="2627" spans="3:61" x14ac:dyDescent="0.2">
      <c r="C2627" s="152"/>
      <c r="E2627" s="243"/>
      <c r="F2627" s="374"/>
      <c r="G2627" s="300"/>
      <c r="H2627" s="300"/>
      <c r="I2627" s="300"/>
      <c r="J2627" s="300"/>
      <c r="K2627" s="300"/>
      <c r="L2627" s="300"/>
      <c r="M2627" s="300"/>
      <c r="O2627" s="302"/>
      <c r="U2627" s="355"/>
      <c r="W2627" s="355"/>
      <c r="Y2627" s="355"/>
      <c r="AA2627" s="355"/>
      <c r="AC2627" s="355"/>
      <c r="AW2627" s="359"/>
      <c r="AY2627" s="359"/>
      <c r="BA2627" s="359"/>
      <c r="BC2627" s="359"/>
      <c r="BE2627" s="359"/>
      <c r="BG2627" s="359"/>
      <c r="BI2627" s="359"/>
    </row>
    <row r="2628" spans="3:61" x14ac:dyDescent="0.2">
      <c r="C2628" s="152"/>
      <c r="E2628" s="243"/>
      <c r="F2628" s="374"/>
      <c r="G2628" s="300"/>
      <c r="H2628" s="300"/>
      <c r="I2628" s="300"/>
      <c r="J2628" s="300"/>
      <c r="K2628" s="300"/>
      <c r="L2628" s="300"/>
      <c r="M2628" s="300"/>
      <c r="O2628" s="302"/>
      <c r="U2628" s="355"/>
      <c r="W2628" s="355"/>
      <c r="Y2628" s="355"/>
      <c r="AA2628" s="355"/>
      <c r="AC2628" s="355"/>
      <c r="AW2628" s="359"/>
      <c r="AY2628" s="359"/>
      <c r="BA2628" s="359"/>
      <c r="BC2628" s="359"/>
      <c r="BE2628" s="359"/>
      <c r="BG2628" s="359"/>
      <c r="BI2628" s="359"/>
    </row>
    <row r="2629" spans="3:61" x14ac:dyDescent="0.2">
      <c r="C2629" s="152"/>
      <c r="E2629" s="243"/>
      <c r="F2629" s="374"/>
      <c r="G2629" s="300"/>
      <c r="H2629" s="300"/>
      <c r="I2629" s="300"/>
      <c r="J2629" s="300"/>
      <c r="K2629" s="300"/>
      <c r="L2629" s="300"/>
      <c r="M2629" s="300"/>
      <c r="O2629" s="302"/>
      <c r="U2629" s="355"/>
      <c r="W2629" s="355"/>
      <c r="Y2629" s="355"/>
      <c r="AA2629" s="355"/>
      <c r="AC2629" s="355"/>
      <c r="AW2629" s="359"/>
      <c r="AY2629" s="359"/>
      <c r="BA2629" s="359"/>
      <c r="BC2629" s="359"/>
      <c r="BE2629" s="359"/>
      <c r="BG2629" s="359"/>
      <c r="BI2629" s="359"/>
    </row>
    <row r="2630" spans="3:61" x14ac:dyDescent="0.2">
      <c r="C2630" s="152"/>
      <c r="E2630" s="243"/>
      <c r="F2630" s="374"/>
      <c r="G2630" s="300"/>
      <c r="H2630" s="300"/>
      <c r="I2630" s="300"/>
      <c r="J2630" s="300"/>
      <c r="K2630" s="300"/>
      <c r="L2630" s="300"/>
      <c r="M2630" s="300"/>
      <c r="O2630" s="302"/>
      <c r="U2630" s="355"/>
      <c r="W2630" s="355"/>
      <c r="Y2630" s="355"/>
      <c r="AA2630" s="355"/>
      <c r="AC2630" s="355"/>
      <c r="AW2630" s="359"/>
      <c r="AY2630" s="359"/>
      <c r="BA2630" s="359"/>
      <c r="BC2630" s="359"/>
      <c r="BE2630" s="359"/>
      <c r="BG2630" s="359"/>
      <c r="BI2630" s="359"/>
    </row>
    <row r="2631" spans="3:61" x14ac:dyDescent="0.2">
      <c r="C2631" s="152"/>
      <c r="E2631" s="243"/>
      <c r="F2631" s="374"/>
      <c r="G2631" s="300"/>
      <c r="H2631" s="300"/>
      <c r="I2631" s="300"/>
      <c r="J2631" s="300"/>
      <c r="K2631" s="300"/>
      <c r="L2631" s="300"/>
      <c r="M2631" s="300"/>
      <c r="O2631" s="302"/>
      <c r="U2631" s="355"/>
      <c r="W2631" s="355"/>
      <c r="Y2631" s="355"/>
      <c r="AA2631" s="355"/>
      <c r="AC2631" s="355"/>
      <c r="AW2631" s="359"/>
      <c r="AY2631" s="359"/>
      <c r="BA2631" s="359"/>
      <c r="BC2631" s="359"/>
      <c r="BE2631" s="359"/>
      <c r="BG2631" s="359"/>
      <c r="BI2631" s="359"/>
    </row>
    <row r="2632" spans="3:61" x14ac:dyDescent="0.2">
      <c r="C2632" s="152"/>
      <c r="E2632" s="243"/>
      <c r="F2632" s="374"/>
      <c r="G2632" s="300"/>
      <c r="H2632" s="300"/>
      <c r="I2632" s="300"/>
      <c r="J2632" s="300"/>
      <c r="K2632" s="300"/>
      <c r="L2632" s="300"/>
      <c r="M2632" s="300"/>
      <c r="O2632" s="302"/>
      <c r="U2632" s="355"/>
      <c r="W2632" s="355"/>
      <c r="Y2632" s="355"/>
      <c r="AA2632" s="355"/>
      <c r="AC2632" s="355"/>
      <c r="AW2632" s="359"/>
      <c r="AY2632" s="359"/>
      <c r="BA2632" s="359"/>
      <c r="BC2632" s="359"/>
      <c r="BE2632" s="359"/>
      <c r="BG2632" s="359"/>
      <c r="BI2632" s="359"/>
    </row>
    <row r="2633" spans="3:61" x14ac:dyDescent="0.2">
      <c r="C2633" s="152"/>
      <c r="E2633" s="243"/>
      <c r="F2633" s="374"/>
      <c r="G2633" s="300"/>
      <c r="H2633" s="300"/>
      <c r="I2633" s="300"/>
      <c r="J2633" s="300"/>
      <c r="K2633" s="300"/>
      <c r="L2633" s="300"/>
      <c r="M2633" s="300"/>
      <c r="O2633" s="302"/>
      <c r="U2633" s="355"/>
      <c r="W2633" s="355"/>
      <c r="Y2633" s="355"/>
      <c r="AA2633" s="355"/>
      <c r="AC2633" s="355"/>
      <c r="AW2633" s="359"/>
      <c r="AY2633" s="359"/>
      <c r="BA2633" s="359"/>
      <c r="BC2633" s="359"/>
      <c r="BE2633" s="359"/>
      <c r="BG2633" s="359"/>
      <c r="BI2633" s="359"/>
    </row>
    <row r="2634" spans="3:61" x14ac:dyDescent="0.2">
      <c r="C2634" s="152"/>
      <c r="E2634" s="243"/>
      <c r="F2634" s="374"/>
      <c r="G2634" s="300"/>
      <c r="H2634" s="300"/>
      <c r="I2634" s="300"/>
      <c r="J2634" s="300"/>
      <c r="K2634" s="300"/>
      <c r="L2634" s="300"/>
      <c r="M2634" s="300"/>
      <c r="O2634" s="302"/>
      <c r="U2634" s="355"/>
      <c r="W2634" s="355"/>
      <c r="Y2634" s="355"/>
      <c r="AA2634" s="355"/>
      <c r="AC2634" s="355"/>
      <c r="AW2634" s="359"/>
      <c r="AY2634" s="359"/>
      <c r="BA2634" s="359"/>
      <c r="BC2634" s="359"/>
      <c r="BE2634" s="359"/>
      <c r="BG2634" s="359"/>
      <c r="BI2634" s="359"/>
    </row>
    <row r="2635" spans="3:61" x14ac:dyDescent="0.2">
      <c r="C2635" s="152"/>
      <c r="E2635" s="243"/>
      <c r="F2635" s="374"/>
      <c r="G2635" s="300"/>
      <c r="H2635" s="300"/>
      <c r="I2635" s="300"/>
      <c r="J2635" s="300"/>
      <c r="K2635" s="300"/>
      <c r="L2635" s="300"/>
      <c r="M2635" s="300"/>
      <c r="O2635" s="302"/>
      <c r="U2635" s="355"/>
      <c r="W2635" s="355"/>
      <c r="Y2635" s="355"/>
      <c r="AA2635" s="355"/>
      <c r="AC2635" s="355"/>
      <c r="AW2635" s="359"/>
      <c r="AY2635" s="359"/>
      <c r="BA2635" s="359"/>
      <c r="BC2635" s="359"/>
      <c r="BE2635" s="359"/>
      <c r="BG2635" s="359"/>
      <c r="BI2635" s="359"/>
    </row>
    <row r="2636" spans="3:61" x14ac:dyDescent="0.2">
      <c r="C2636" s="152"/>
      <c r="E2636" s="243"/>
      <c r="F2636" s="374"/>
      <c r="G2636" s="300"/>
      <c r="H2636" s="300"/>
      <c r="I2636" s="300"/>
      <c r="J2636" s="300"/>
      <c r="K2636" s="300"/>
      <c r="L2636" s="300"/>
      <c r="M2636" s="300"/>
      <c r="O2636" s="302"/>
      <c r="U2636" s="355"/>
      <c r="W2636" s="355"/>
      <c r="Y2636" s="355"/>
      <c r="AA2636" s="355"/>
      <c r="AC2636" s="355"/>
      <c r="AW2636" s="359"/>
      <c r="AY2636" s="359"/>
      <c r="BA2636" s="359"/>
      <c r="BC2636" s="359"/>
      <c r="BE2636" s="359"/>
      <c r="BG2636" s="359"/>
      <c r="BI2636" s="359"/>
    </row>
    <row r="2637" spans="3:61" x14ac:dyDescent="0.2">
      <c r="C2637" s="152"/>
      <c r="E2637" s="243"/>
      <c r="F2637" s="374"/>
      <c r="G2637" s="300"/>
      <c r="H2637" s="300"/>
      <c r="I2637" s="300"/>
      <c r="J2637" s="300"/>
      <c r="K2637" s="300"/>
      <c r="L2637" s="300"/>
      <c r="M2637" s="300"/>
      <c r="O2637" s="302"/>
      <c r="U2637" s="355"/>
      <c r="W2637" s="355"/>
      <c r="Y2637" s="355"/>
      <c r="AA2637" s="355"/>
      <c r="AC2637" s="355"/>
      <c r="AW2637" s="359"/>
      <c r="AY2637" s="359"/>
      <c r="BA2637" s="359"/>
      <c r="BC2637" s="359"/>
      <c r="BE2637" s="359"/>
      <c r="BG2637" s="359"/>
      <c r="BI2637" s="359"/>
    </row>
    <row r="2638" spans="3:61" x14ac:dyDescent="0.2">
      <c r="C2638" s="152"/>
      <c r="E2638" s="243"/>
      <c r="F2638" s="374"/>
      <c r="G2638" s="300"/>
      <c r="H2638" s="300"/>
      <c r="I2638" s="300"/>
      <c r="J2638" s="300"/>
      <c r="K2638" s="300"/>
      <c r="L2638" s="300"/>
      <c r="M2638" s="300"/>
      <c r="O2638" s="302"/>
      <c r="U2638" s="355"/>
      <c r="W2638" s="355"/>
      <c r="Y2638" s="355"/>
      <c r="AA2638" s="355"/>
      <c r="AC2638" s="355"/>
      <c r="AW2638" s="359"/>
      <c r="AY2638" s="359"/>
      <c r="BA2638" s="359"/>
      <c r="BC2638" s="359"/>
      <c r="BE2638" s="359"/>
      <c r="BG2638" s="359"/>
      <c r="BI2638" s="359"/>
    </row>
    <row r="2639" spans="3:61" x14ac:dyDescent="0.2">
      <c r="C2639" s="152"/>
      <c r="E2639" s="243"/>
      <c r="F2639" s="374"/>
      <c r="G2639" s="300"/>
      <c r="H2639" s="300"/>
      <c r="I2639" s="300"/>
      <c r="J2639" s="300"/>
      <c r="K2639" s="300"/>
      <c r="L2639" s="300"/>
      <c r="M2639" s="300"/>
      <c r="O2639" s="302"/>
      <c r="U2639" s="355"/>
      <c r="W2639" s="355"/>
      <c r="Y2639" s="355"/>
      <c r="AA2639" s="355"/>
      <c r="AC2639" s="355"/>
      <c r="AW2639" s="359"/>
      <c r="AY2639" s="359"/>
      <c r="BA2639" s="359"/>
      <c r="BC2639" s="359"/>
      <c r="BE2639" s="359"/>
      <c r="BG2639" s="359"/>
      <c r="BI2639" s="359"/>
    </row>
    <row r="2640" spans="3:61" x14ac:dyDescent="0.2">
      <c r="C2640" s="152"/>
      <c r="E2640" s="243"/>
      <c r="F2640" s="374"/>
      <c r="G2640" s="300"/>
      <c r="H2640" s="300"/>
      <c r="I2640" s="300"/>
      <c r="J2640" s="300"/>
      <c r="K2640" s="300"/>
      <c r="L2640" s="300"/>
      <c r="M2640" s="300"/>
      <c r="O2640" s="302"/>
      <c r="U2640" s="355"/>
      <c r="W2640" s="355"/>
      <c r="Y2640" s="355"/>
      <c r="AA2640" s="355"/>
      <c r="AC2640" s="355"/>
      <c r="AW2640" s="359"/>
      <c r="AY2640" s="359"/>
      <c r="BA2640" s="359"/>
      <c r="BC2640" s="359"/>
      <c r="BE2640" s="359"/>
      <c r="BG2640" s="359"/>
      <c r="BI2640" s="359"/>
    </row>
    <row r="2641" spans="3:61" x14ac:dyDescent="0.2">
      <c r="C2641" s="152"/>
      <c r="E2641" s="243"/>
      <c r="F2641" s="374"/>
      <c r="G2641" s="300"/>
      <c r="H2641" s="300"/>
      <c r="I2641" s="300"/>
      <c r="J2641" s="300"/>
      <c r="K2641" s="300"/>
      <c r="L2641" s="300"/>
      <c r="M2641" s="300"/>
      <c r="O2641" s="302"/>
      <c r="U2641" s="355"/>
      <c r="W2641" s="355"/>
      <c r="Y2641" s="355"/>
      <c r="AA2641" s="355"/>
      <c r="AC2641" s="355"/>
      <c r="AW2641" s="359"/>
      <c r="AY2641" s="359"/>
      <c r="BA2641" s="359"/>
      <c r="BC2641" s="359"/>
      <c r="BE2641" s="359"/>
      <c r="BG2641" s="359"/>
      <c r="BI2641" s="359"/>
    </row>
    <row r="2642" spans="3:61" x14ac:dyDescent="0.2">
      <c r="C2642" s="152"/>
      <c r="E2642" s="243"/>
      <c r="F2642" s="374"/>
      <c r="G2642" s="300"/>
      <c r="H2642" s="300"/>
      <c r="I2642" s="300"/>
      <c r="J2642" s="300"/>
      <c r="K2642" s="300"/>
      <c r="L2642" s="300"/>
      <c r="M2642" s="300"/>
      <c r="O2642" s="302"/>
      <c r="U2642" s="355"/>
      <c r="W2642" s="355"/>
      <c r="Y2642" s="355"/>
      <c r="AA2642" s="355"/>
      <c r="AC2642" s="355"/>
      <c r="AW2642" s="359"/>
      <c r="AY2642" s="359"/>
      <c r="BA2642" s="359"/>
      <c r="BC2642" s="359"/>
      <c r="BE2642" s="359"/>
      <c r="BG2642" s="359"/>
      <c r="BI2642" s="359"/>
    </row>
    <row r="2643" spans="3:61" x14ac:dyDescent="0.2">
      <c r="C2643" s="152"/>
      <c r="E2643" s="243"/>
      <c r="F2643" s="374"/>
      <c r="G2643" s="300"/>
      <c r="H2643" s="300"/>
      <c r="I2643" s="300"/>
      <c r="J2643" s="300"/>
      <c r="K2643" s="300"/>
      <c r="L2643" s="300"/>
      <c r="M2643" s="300"/>
      <c r="O2643" s="302"/>
      <c r="U2643" s="355"/>
      <c r="W2643" s="355"/>
      <c r="Y2643" s="355"/>
      <c r="AA2643" s="355"/>
      <c r="AC2643" s="355"/>
      <c r="AW2643" s="359"/>
      <c r="AY2643" s="359"/>
      <c r="BA2643" s="359"/>
      <c r="BC2643" s="359"/>
      <c r="BE2643" s="359"/>
      <c r="BG2643" s="359"/>
      <c r="BI2643" s="359"/>
    </row>
    <row r="2644" spans="3:61" x14ac:dyDescent="0.2">
      <c r="C2644" s="152"/>
      <c r="E2644" s="243"/>
      <c r="F2644" s="374"/>
      <c r="G2644" s="300"/>
      <c r="H2644" s="300"/>
      <c r="I2644" s="300"/>
      <c r="J2644" s="300"/>
      <c r="K2644" s="300"/>
      <c r="L2644" s="300"/>
      <c r="M2644" s="300"/>
      <c r="O2644" s="302"/>
      <c r="U2644" s="355"/>
      <c r="W2644" s="355"/>
      <c r="Y2644" s="355"/>
      <c r="AA2644" s="355"/>
      <c r="AC2644" s="355"/>
      <c r="AW2644" s="359"/>
      <c r="AY2644" s="359"/>
      <c r="BA2644" s="359"/>
      <c r="BC2644" s="359"/>
      <c r="BE2644" s="359"/>
      <c r="BG2644" s="359"/>
      <c r="BI2644" s="359"/>
    </row>
    <row r="2645" spans="3:61" x14ac:dyDescent="0.2">
      <c r="C2645" s="152"/>
      <c r="E2645" s="243"/>
      <c r="F2645" s="374"/>
      <c r="G2645" s="300"/>
      <c r="H2645" s="300"/>
      <c r="I2645" s="300"/>
      <c r="J2645" s="300"/>
      <c r="K2645" s="300"/>
      <c r="L2645" s="300"/>
      <c r="M2645" s="300"/>
      <c r="O2645" s="302"/>
      <c r="U2645" s="355"/>
      <c r="W2645" s="355"/>
      <c r="Y2645" s="355"/>
      <c r="AA2645" s="355"/>
      <c r="AC2645" s="355"/>
      <c r="AW2645" s="359"/>
      <c r="AY2645" s="359"/>
      <c r="BA2645" s="359"/>
      <c r="BC2645" s="359"/>
      <c r="BE2645" s="359"/>
      <c r="BG2645" s="359"/>
      <c r="BI2645" s="359"/>
    </row>
    <row r="2646" spans="3:61" x14ac:dyDescent="0.2">
      <c r="C2646" s="152"/>
      <c r="E2646" s="243"/>
      <c r="F2646" s="374"/>
      <c r="G2646" s="300"/>
      <c r="H2646" s="300"/>
      <c r="I2646" s="300"/>
      <c r="J2646" s="300"/>
      <c r="K2646" s="300"/>
      <c r="L2646" s="300"/>
      <c r="M2646" s="300"/>
      <c r="O2646" s="302"/>
      <c r="U2646" s="355"/>
      <c r="W2646" s="355"/>
      <c r="Y2646" s="355"/>
      <c r="AA2646" s="355"/>
      <c r="AC2646" s="355"/>
      <c r="AW2646" s="359"/>
      <c r="AY2646" s="359"/>
      <c r="BA2646" s="359"/>
      <c r="BC2646" s="359"/>
      <c r="BE2646" s="359"/>
      <c r="BG2646" s="359"/>
      <c r="BI2646" s="359"/>
    </row>
    <row r="2647" spans="3:61" x14ac:dyDescent="0.2">
      <c r="C2647" s="152"/>
      <c r="E2647" s="243"/>
      <c r="F2647" s="374"/>
      <c r="G2647" s="300"/>
      <c r="H2647" s="300"/>
      <c r="I2647" s="300"/>
      <c r="J2647" s="300"/>
      <c r="K2647" s="300"/>
      <c r="L2647" s="300"/>
      <c r="M2647" s="300"/>
      <c r="O2647" s="302"/>
      <c r="U2647" s="355"/>
      <c r="W2647" s="355"/>
      <c r="Y2647" s="355"/>
      <c r="AA2647" s="355"/>
      <c r="AC2647" s="355"/>
      <c r="AW2647" s="359"/>
      <c r="AY2647" s="359"/>
      <c r="BA2647" s="359"/>
      <c r="BC2647" s="359"/>
      <c r="BE2647" s="359"/>
      <c r="BG2647" s="359"/>
      <c r="BI2647" s="359"/>
    </row>
    <row r="2648" spans="3:61" x14ac:dyDescent="0.2">
      <c r="C2648" s="152"/>
      <c r="E2648" s="243"/>
      <c r="F2648" s="374"/>
      <c r="G2648" s="300"/>
      <c r="H2648" s="300"/>
      <c r="I2648" s="300"/>
      <c r="J2648" s="300"/>
      <c r="K2648" s="300"/>
      <c r="L2648" s="300"/>
      <c r="M2648" s="300"/>
      <c r="O2648" s="302"/>
      <c r="U2648" s="355"/>
      <c r="W2648" s="355"/>
      <c r="Y2648" s="355"/>
      <c r="AA2648" s="355"/>
      <c r="AC2648" s="355"/>
      <c r="AW2648" s="359"/>
      <c r="AY2648" s="359"/>
      <c r="BA2648" s="359"/>
      <c r="BC2648" s="359"/>
      <c r="BE2648" s="359"/>
      <c r="BG2648" s="359"/>
      <c r="BI2648" s="359"/>
    </row>
    <row r="2649" spans="3:61" x14ac:dyDescent="0.2">
      <c r="C2649" s="152"/>
      <c r="E2649" s="243"/>
      <c r="F2649" s="374"/>
      <c r="G2649" s="300"/>
      <c r="H2649" s="300"/>
      <c r="I2649" s="300"/>
      <c r="J2649" s="300"/>
      <c r="K2649" s="300"/>
      <c r="L2649" s="300"/>
      <c r="M2649" s="300"/>
      <c r="O2649" s="302"/>
      <c r="U2649" s="355"/>
      <c r="W2649" s="355"/>
      <c r="Y2649" s="355"/>
      <c r="AA2649" s="355"/>
      <c r="AC2649" s="355"/>
      <c r="AW2649" s="359"/>
      <c r="AY2649" s="359"/>
      <c r="BA2649" s="359"/>
      <c r="BC2649" s="359"/>
      <c r="BE2649" s="359"/>
      <c r="BG2649" s="359"/>
      <c r="BI2649" s="359"/>
    </row>
    <row r="2650" spans="3:61" x14ac:dyDescent="0.2">
      <c r="C2650" s="152"/>
      <c r="E2650" s="243"/>
      <c r="F2650" s="374"/>
      <c r="G2650" s="300"/>
      <c r="H2650" s="300"/>
      <c r="I2650" s="300"/>
      <c r="J2650" s="300"/>
      <c r="K2650" s="300"/>
      <c r="L2650" s="300"/>
      <c r="M2650" s="300"/>
      <c r="O2650" s="302"/>
      <c r="U2650" s="355"/>
      <c r="W2650" s="355"/>
      <c r="Y2650" s="355"/>
      <c r="AA2650" s="355"/>
      <c r="AC2650" s="355"/>
      <c r="AW2650" s="359"/>
      <c r="AY2650" s="359"/>
      <c r="BA2650" s="359"/>
      <c r="BC2650" s="359"/>
      <c r="BE2650" s="359"/>
      <c r="BG2650" s="359"/>
      <c r="BI2650" s="359"/>
    </row>
    <row r="2651" spans="3:61" x14ac:dyDescent="0.2">
      <c r="C2651" s="152"/>
      <c r="E2651" s="243"/>
      <c r="F2651" s="374"/>
      <c r="G2651" s="300"/>
      <c r="H2651" s="300"/>
      <c r="I2651" s="300"/>
      <c r="J2651" s="300"/>
      <c r="K2651" s="300"/>
      <c r="L2651" s="300"/>
      <c r="M2651" s="300"/>
      <c r="O2651" s="302"/>
      <c r="U2651" s="355"/>
      <c r="W2651" s="355"/>
      <c r="Y2651" s="355"/>
      <c r="AA2651" s="355"/>
      <c r="AC2651" s="355"/>
      <c r="AW2651" s="359"/>
      <c r="AY2651" s="359"/>
      <c r="BA2651" s="359"/>
      <c r="BC2651" s="359"/>
      <c r="BE2651" s="359"/>
      <c r="BG2651" s="359"/>
      <c r="BI2651" s="359"/>
    </row>
    <row r="2652" spans="3:61" x14ac:dyDescent="0.2">
      <c r="C2652" s="152"/>
      <c r="E2652" s="243"/>
      <c r="F2652" s="374"/>
      <c r="G2652" s="300"/>
      <c r="H2652" s="300"/>
      <c r="I2652" s="300"/>
      <c r="J2652" s="300"/>
      <c r="K2652" s="300"/>
      <c r="L2652" s="300"/>
      <c r="M2652" s="300"/>
      <c r="O2652" s="302"/>
      <c r="U2652" s="355"/>
      <c r="W2652" s="355"/>
      <c r="Y2652" s="355"/>
      <c r="AA2652" s="355"/>
      <c r="AC2652" s="355"/>
      <c r="AW2652" s="359"/>
      <c r="AY2652" s="359"/>
      <c r="BA2652" s="359"/>
      <c r="BC2652" s="359"/>
      <c r="BE2652" s="359"/>
      <c r="BG2652" s="359"/>
      <c r="BI2652" s="359"/>
    </row>
    <row r="2653" spans="3:61" x14ac:dyDescent="0.2">
      <c r="C2653" s="152"/>
      <c r="E2653" s="243"/>
      <c r="F2653" s="374"/>
      <c r="G2653" s="300"/>
      <c r="H2653" s="300"/>
      <c r="I2653" s="300"/>
      <c r="J2653" s="300"/>
      <c r="K2653" s="300"/>
      <c r="L2653" s="300"/>
      <c r="M2653" s="300"/>
      <c r="O2653" s="302"/>
      <c r="U2653" s="355"/>
      <c r="W2653" s="355"/>
      <c r="Y2653" s="355"/>
      <c r="AA2653" s="355"/>
      <c r="AC2653" s="355"/>
      <c r="AW2653" s="359"/>
      <c r="AY2653" s="359"/>
      <c r="BA2653" s="359"/>
      <c r="BC2653" s="359"/>
      <c r="BE2653" s="359"/>
      <c r="BG2653" s="359"/>
      <c r="BI2653" s="359"/>
    </row>
    <row r="2654" spans="3:61" x14ac:dyDescent="0.2">
      <c r="C2654" s="152"/>
      <c r="E2654" s="243"/>
      <c r="F2654" s="374"/>
      <c r="G2654" s="300"/>
      <c r="H2654" s="300"/>
      <c r="I2654" s="300"/>
      <c r="J2654" s="300"/>
      <c r="K2654" s="300"/>
      <c r="L2654" s="300"/>
      <c r="M2654" s="300"/>
      <c r="O2654" s="302"/>
      <c r="U2654" s="355"/>
      <c r="W2654" s="355"/>
      <c r="Y2654" s="355"/>
      <c r="AA2654" s="355"/>
      <c r="AC2654" s="355"/>
      <c r="AW2654" s="359"/>
      <c r="AY2654" s="359"/>
      <c r="BA2654" s="359"/>
      <c r="BC2654" s="359"/>
      <c r="BE2654" s="359"/>
      <c r="BG2654" s="359"/>
      <c r="BI2654" s="359"/>
    </row>
    <row r="2655" spans="3:61" x14ac:dyDescent="0.2">
      <c r="C2655" s="152"/>
      <c r="E2655" s="243"/>
      <c r="F2655" s="374"/>
      <c r="G2655" s="300"/>
      <c r="H2655" s="300"/>
      <c r="I2655" s="300"/>
      <c r="J2655" s="300"/>
      <c r="K2655" s="300"/>
      <c r="L2655" s="300"/>
      <c r="M2655" s="300"/>
      <c r="O2655" s="302"/>
      <c r="U2655" s="355"/>
      <c r="W2655" s="355"/>
      <c r="Y2655" s="355"/>
      <c r="AA2655" s="355"/>
      <c r="AC2655" s="355"/>
      <c r="AW2655" s="359"/>
      <c r="AY2655" s="359"/>
      <c r="BA2655" s="359"/>
      <c r="BC2655" s="359"/>
      <c r="BE2655" s="359"/>
      <c r="BG2655" s="359"/>
      <c r="BI2655" s="359"/>
    </row>
    <row r="2656" spans="3:61" x14ac:dyDescent="0.2">
      <c r="C2656" s="152"/>
      <c r="E2656" s="243"/>
      <c r="F2656" s="374"/>
      <c r="G2656" s="300"/>
      <c r="H2656" s="300"/>
      <c r="I2656" s="300"/>
      <c r="J2656" s="300"/>
      <c r="K2656" s="300"/>
      <c r="L2656" s="300"/>
      <c r="M2656" s="300"/>
      <c r="O2656" s="302"/>
      <c r="U2656" s="355"/>
      <c r="W2656" s="355"/>
      <c r="Y2656" s="355"/>
      <c r="AA2656" s="355"/>
      <c r="AC2656" s="355"/>
      <c r="AW2656" s="359"/>
      <c r="AY2656" s="359"/>
      <c r="BA2656" s="359"/>
      <c r="BC2656" s="359"/>
      <c r="BE2656" s="359"/>
      <c r="BG2656" s="359"/>
      <c r="BI2656" s="359"/>
    </row>
    <row r="2657" spans="3:61" x14ac:dyDescent="0.2">
      <c r="C2657" s="152"/>
      <c r="E2657" s="243"/>
      <c r="F2657" s="374"/>
      <c r="G2657" s="300"/>
      <c r="H2657" s="300"/>
      <c r="I2657" s="300"/>
      <c r="J2657" s="300"/>
      <c r="K2657" s="300"/>
      <c r="L2657" s="300"/>
      <c r="M2657" s="300"/>
      <c r="O2657" s="302"/>
      <c r="U2657" s="355"/>
      <c r="W2657" s="355"/>
      <c r="Y2657" s="355"/>
      <c r="AA2657" s="355"/>
      <c r="AC2657" s="355"/>
      <c r="AW2657" s="359"/>
      <c r="AY2657" s="359"/>
      <c r="BA2657" s="359"/>
      <c r="BC2657" s="359"/>
      <c r="BE2657" s="359"/>
      <c r="BG2657" s="359"/>
      <c r="BI2657" s="359"/>
    </row>
    <row r="2658" spans="3:61" x14ac:dyDescent="0.2">
      <c r="C2658" s="152"/>
      <c r="E2658" s="243"/>
      <c r="F2658" s="374"/>
      <c r="G2658" s="300"/>
      <c r="H2658" s="300"/>
      <c r="I2658" s="300"/>
      <c r="J2658" s="300"/>
      <c r="K2658" s="300"/>
      <c r="L2658" s="300"/>
      <c r="M2658" s="300"/>
      <c r="O2658" s="302"/>
      <c r="U2658" s="355"/>
      <c r="W2658" s="355"/>
      <c r="Y2658" s="355"/>
      <c r="AA2658" s="355"/>
      <c r="AC2658" s="355"/>
      <c r="AW2658" s="359"/>
      <c r="AY2658" s="359"/>
      <c r="BA2658" s="359"/>
      <c r="BC2658" s="359"/>
      <c r="BE2658" s="359"/>
      <c r="BG2658" s="359"/>
      <c r="BI2658" s="359"/>
    </row>
    <row r="2659" spans="3:61" x14ac:dyDescent="0.2">
      <c r="C2659" s="152"/>
      <c r="E2659" s="243"/>
      <c r="F2659" s="374"/>
      <c r="G2659" s="300"/>
      <c r="H2659" s="300"/>
      <c r="I2659" s="300"/>
      <c r="J2659" s="300"/>
      <c r="K2659" s="300"/>
      <c r="L2659" s="300"/>
      <c r="M2659" s="300"/>
      <c r="O2659" s="302"/>
      <c r="U2659" s="355"/>
      <c r="W2659" s="355"/>
      <c r="Y2659" s="355"/>
      <c r="AA2659" s="355"/>
      <c r="AC2659" s="355"/>
      <c r="AW2659" s="359"/>
      <c r="AY2659" s="359"/>
      <c r="BA2659" s="359"/>
      <c r="BC2659" s="359"/>
      <c r="BE2659" s="359"/>
      <c r="BG2659" s="359"/>
      <c r="BI2659" s="359"/>
    </row>
    <row r="2660" spans="3:61" x14ac:dyDescent="0.2">
      <c r="C2660" s="152"/>
      <c r="E2660" s="243"/>
      <c r="F2660" s="374"/>
      <c r="G2660" s="300"/>
      <c r="H2660" s="300"/>
      <c r="I2660" s="300"/>
      <c r="J2660" s="300"/>
      <c r="K2660" s="300"/>
      <c r="L2660" s="300"/>
      <c r="M2660" s="300"/>
      <c r="O2660" s="302"/>
      <c r="U2660" s="355"/>
      <c r="W2660" s="355"/>
      <c r="Y2660" s="355"/>
      <c r="AA2660" s="355"/>
      <c r="AC2660" s="355"/>
      <c r="AW2660" s="359"/>
      <c r="AY2660" s="359"/>
      <c r="BA2660" s="359"/>
      <c r="BC2660" s="359"/>
      <c r="BE2660" s="359"/>
      <c r="BG2660" s="359"/>
      <c r="BI2660" s="359"/>
    </row>
    <row r="2661" spans="3:61" x14ac:dyDescent="0.2">
      <c r="C2661" s="152"/>
      <c r="E2661" s="243"/>
      <c r="F2661" s="374"/>
      <c r="G2661" s="300"/>
      <c r="H2661" s="300"/>
      <c r="I2661" s="300"/>
      <c r="J2661" s="300"/>
      <c r="K2661" s="300"/>
      <c r="L2661" s="300"/>
      <c r="M2661" s="300"/>
      <c r="O2661" s="302"/>
      <c r="U2661" s="355"/>
      <c r="W2661" s="355"/>
      <c r="Y2661" s="355"/>
      <c r="AA2661" s="355"/>
      <c r="AC2661" s="355"/>
      <c r="AW2661" s="359"/>
      <c r="AY2661" s="359"/>
      <c r="BA2661" s="359"/>
      <c r="BC2661" s="359"/>
      <c r="BE2661" s="359"/>
      <c r="BG2661" s="359"/>
      <c r="BI2661" s="359"/>
    </row>
    <row r="2662" spans="3:61" x14ac:dyDescent="0.2">
      <c r="C2662" s="152"/>
      <c r="E2662" s="243"/>
      <c r="F2662" s="374"/>
      <c r="G2662" s="300"/>
      <c r="H2662" s="300"/>
      <c r="I2662" s="300"/>
      <c r="J2662" s="300"/>
      <c r="K2662" s="300"/>
      <c r="L2662" s="300"/>
      <c r="M2662" s="300"/>
      <c r="O2662" s="302"/>
      <c r="U2662" s="355"/>
      <c r="W2662" s="355"/>
      <c r="Y2662" s="355"/>
      <c r="AA2662" s="355"/>
      <c r="AC2662" s="355"/>
      <c r="AW2662" s="359"/>
      <c r="AY2662" s="359"/>
      <c r="BA2662" s="359"/>
      <c r="BC2662" s="359"/>
      <c r="BE2662" s="359"/>
      <c r="BG2662" s="359"/>
      <c r="BI2662" s="359"/>
    </row>
    <row r="2663" spans="3:61" x14ac:dyDescent="0.2">
      <c r="C2663" s="152"/>
      <c r="E2663" s="243"/>
      <c r="F2663" s="374"/>
      <c r="G2663" s="300"/>
      <c r="H2663" s="300"/>
      <c r="I2663" s="300"/>
      <c r="J2663" s="300"/>
      <c r="K2663" s="300"/>
      <c r="L2663" s="300"/>
      <c r="M2663" s="300"/>
      <c r="O2663" s="302"/>
      <c r="U2663" s="355"/>
      <c r="W2663" s="355"/>
      <c r="Y2663" s="355"/>
      <c r="AA2663" s="355"/>
      <c r="AC2663" s="355"/>
      <c r="AW2663" s="359"/>
      <c r="AY2663" s="359"/>
      <c r="BA2663" s="359"/>
      <c r="BC2663" s="359"/>
      <c r="BE2663" s="359"/>
      <c r="BG2663" s="359"/>
      <c r="BI2663" s="359"/>
    </row>
    <row r="2664" spans="3:61" x14ac:dyDescent="0.2">
      <c r="C2664" s="152"/>
      <c r="E2664" s="243"/>
      <c r="F2664" s="374"/>
      <c r="G2664" s="300"/>
      <c r="H2664" s="300"/>
      <c r="I2664" s="300"/>
      <c r="J2664" s="300"/>
      <c r="K2664" s="300"/>
      <c r="L2664" s="300"/>
      <c r="M2664" s="300"/>
      <c r="O2664" s="302"/>
      <c r="U2664" s="355"/>
      <c r="W2664" s="355"/>
      <c r="Y2664" s="355"/>
      <c r="AA2664" s="355"/>
      <c r="AC2664" s="355"/>
      <c r="AW2664" s="359"/>
      <c r="AY2664" s="359"/>
      <c r="BA2664" s="359"/>
      <c r="BC2664" s="359"/>
      <c r="BE2664" s="359"/>
      <c r="BG2664" s="359"/>
      <c r="BI2664" s="359"/>
    </row>
    <row r="2665" spans="3:61" x14ac:dyDescent="0.2">
      <c r="C2665" s="152"/>
      <c r="E2665" s="243"/>
      <c r="F2665" s="374"/>
      <c r="G2665" s="300"/>
      <c r="H2665" s="300"/>
      <c r="I2665" s="300"/>
      <c r="J2665" s="300"/>
      <c r="K2665" s="300"/>
      <c r="L2665" s="300"/>
      <c r="M2665" s="300"/>
      <c r="O2665" s="302"/>
      <c r="U2665" s="355"/>
      <c r="W2665" s="355"/>
      <c r="Y2665" s="355"/>
      <c r="AA2665" s="355"/>
      <c r="AC2665" s="355"/>
      <c r="AW2665" s="359"/>
      <c r="AY2665" s="359"/>
      <c r="BA2665" s="359"/>
      <c r="BC2665" s="359"/>
      <c r="BE2665" s="359"/>
      <c r="BG2665" s="359"/>
      <c r="BI2665" s="359"/>
    </row>
    <row r="2666" spans="3:61" x14ac:dyDescent="0.2">
      <c r="C2666" s="152"/>
      <c r="E2666" s="243"/>
      <c r="F2666" s="374"/>
      <c r="G2666" s="300"/>
      <c r="H2666" s="300"/>
      <c r="I2666" s="300"/>
      <c r="J2666" s="300"/>
      <c r="K2666" s="300"/>
      <c r="L2666" s="300"/>
      <c r="M2666" s="300"/>
      <c r="O2666" s="302"/>
      <c r="U2666" s="355"/>
      <c r="W2666" s="355"/>
      <c r="Y2666" s="355"/>
      <c r="AA2666" s="355"/>
      <c r="AC2666" s="355"/>
      <c r="AW2666" s="359"/>
      <c r="AY2666" s="359"/>
      <c r="BA2666" s="359"/>
      <c r="BC2666" s="359"/>
      <c r="BE2666" s="359"/>
      <c r="BG2666" s="359"/>
      <c r="BI2666" s="359"/>
    </row>
    <row r="2667" spans="3:61" x14ac:dyDescent="0.2">
      <c r="C2667" s="152"/>
      <c r="E2667" s="243"/>
      <c r="F2667" s="374"/>
      <c r="G2667" s="300"/>
      <c r="H2667" s="300"/>
      <c r="I2667" s="300"/>
      <c r="J2667" s="300"/>
      <c r="K2667" s="300"/>
      <c r="L2667" s="300"/>
      <c r="M2667" s="300"/>
      <c r="O2667" s="302"/>
      <c r="U2667" s="355"/>
      <c r="W2667" s="355"/>
      <c r="Y2667" s="355"/>
      <c r="AA2667" s="355"/>
      <c r="AC2667" s="355"/>
      <c r="AW2667" s="359"/>
      <c r="AY2667" s="359"/>
      <c r="BA2667" s="359"/>
      <c r="BC2667" s="359"/>
      <c r="BE2667" s="359"/>
      <c r="BG2667" s="359"/>
      <c r="BI2667" s="359"/>
    </row>
    <row r="2668" spans="3:61" x14ac:dyDescent="0.2">
      <c r="C2668" s="152"/>
      <c r="E2668" s="243"/>
      <c r="F2668" s="374"/>
      <c r="G2668" s="300"/>
      <c r="H2668" s="300"/>
      <c r="I2668" s="300"/>
      <c r="J2668" s="300"/>
      <c r="K2668" s="300"/>
      <c r="L2668" s="300"/>
      <c r="M2668" s="300"/>
      <c r="O2668" s="302"/>
      <c r="U2668" s="355"/>
      <c r="W2668" s="355"/>
      <c r="Y2668" s="355"/>
      <c r="AA2668" s="355"/>
      <c r="AC2668" s="355"/>
      <c r="AW2668" s="359"/>
      <c r="AY2668" s="359"/>
      <c r="BA2668" s="359"/>
      <c r="BC2668" s="359"/>
      <c r="BE2668" s="359"/>
      <c r="BG2668" s="359"/>
      <c r="BI2668" s="359"/>
    </row>
    <row r="2669" spans="3:61" x14ac:dyDescent="0.2">
      <c r="C2669" s="152"/>
      <c r="E2669" s="243"/>
      <c r="F2669" s="374"/>
      <c r="G2669" s="300"/>
      <c r="H2669" s="300"/>
      <c r="I2669" s="300"/>
      <c r="J2669" s="300"/>
      <c r="K2669" s="300"/>
      <c r="L2669" s="300"/>
      <c r="M2669" s="300"/>
      <c r="O2669" s="302"/>
      <c r="U2669" s="355"/>
      <c r="W2669" s="355"/>
      <c r="Y2669" s="355"/>
      <c r="AA2669" s="355"/>
      <c r="AC2669" s="355"/>
      <c r="AW2669" s="359"/>
      <c r="AY2669" s="359"/>
      <c r="BA2669" s="359"/>
      <c r="BC2669" s="359"/>
      <c r="BE2669" s="359"/>
      <c r="BG2669" s="359"/>
      <c r="BI2669" s="359"/>
    </row>
    <row r="2670" spans="3:61" x14ac:dyDescent="0.2">
      <c r="C2670" s="152"/>
      <c r="E2670" s="243"/>
      <c r="F2670" s="374"/>
      <c r="G2670" s="300"/>
      <c r="H2670" s="300"/>
      <c r="I2670" s="300"/>
      <c r="J2670" s="300"/>
      <c r="K2670" s="300"/>
      <c r="L2670" s="300"/>
      <c r="M2670" s="300"/>
      <c r="O2670" s="302"/>
      <c r="U2670" s="355"/>
      <c r="W2670" s="355"/>
      <c r="Y2670" s="355"/>
      <c r="AA2670" s="355"/>
      <c r="AC2670" s="355"/>
      <c r="AW2670" s="359"/>
      <c r="AY2670" s="359"/>
      <c r="BA2670" s="359"/>
      <c r="BC2670" s="359"/>
      <c r="BE2670" s="359"/>
      <c r="BG2670" s="359"/>
      <c r="BI2670" s="359"/>
    </row>
    <row r="2671" spans="3:61" x14ac:dyDescent="0.2">
      <c r="C2671" s="152"/>
      <c r="E2671" s="243"/>
      <c r="F2671" s="374"/>
      <c r="G2671" s="300"/>
      <c r="H2671" s="300"/>
      <c r="I2671" s="300"/>
      <c r="J2671" s="300"/>
      <c r="K2671" s="300"/>
      <c r="L2671" s="300"/>
      <c r="M2671" s="300"/>
      <c r="O2671" s="302"/>
      <c r="U2671" s="355"/>
      <c r="W2671" s="355"/>
      <c r="Y2671" s="355"/>
      <c r="AA2671" s="355"/>
      <c r="AC2671" s="355"/>
      <c r="AW2671" s="359"/>
      <c r="AY2671" s="359"/>
      <c r="BA2671" s="359"/>
      <c r="BC2671" s="359"/>
      <c r="BE2671" s="359"/>
      <c r="BG2671" s="359"/>
      <c r="BI2671" s="359"/>
    </row>
    <row r="2672" spans="3:61" x14ac:dyDescent="0.2">
      <c r="C2672" s="152"/>
      <c r="E2672" s="243"/>
      <c r="F2672" s="374"/>
      <c r="G2672" s="300"/>
      <c r="H2672" s="300"/>
      <c r="I2672" s="300"/>
      <c r="J2672" s="300"/>
      <c r="K2672" s="300"/>
      <c r="L2672" s="300"/>
      <c r="M2672" s="300"/>
      <c r="O2672" s="302"/>
      <c r="U2672" s="355"/>
      <c r="W2672" s="355"/>
      <c r="Y2672" s="355"/>
      <c r="AA2672" s="355"/>
      <c r="AC2672" s="355"/>
      <c r="AW2672" s="359"/>
      <c r="AY2672" s="359"/>
      <c r="BA2672" s="359"/>
      <c r="BC2672" s="359"/>
      <c r="BE2672" s="359"/>
      <c r="BG2672" s="359"/>
      <c r="BI2672" s="359"/>
    </row>
    <row r="2673" spans="3:61" x14ac:dyDescent="0.2">
      <c r="C2673" s="152"/>
      <c r="E2673" s="243"/>
      <c r="F2673" s="374"/>
      <c r="G2673" s="300"/>
      <c r="H2673" s="300"/>
      <c r="I2673" s="300"/>
      <c r="J2673" s="300"/>
      <c r="K2673" s="300"/>
      <c r="L2673" s="300"/>
      <c r="M2673" s="300"/>
      <c r="O2673" s="302"/>
      <c r="U2673" s="355"/>
      <c r="W2673" s="355"/>
      <c r="Y2673" s="355"/>
      <c r="AA2673" s="355"/>
      <c r="AC2673" s="355"/>
      <c r="AW2673" s="359"/>
      <c r="AY2673" s="359"/>
      <c r="BA2673" s="359"/>
      <c r="BC2673" s="359"/>
      <c r="BE2673" s="359"/>
      <c r="BG2673" s="359"/>
      <c r="BI2673" s="359"/>
    </row>
    <row r="2674" spans="3:61" x14ac:dyDescent="0.2">
      <c r="C2674" s="152"/>
      <c r="E2674" s="243"/>
      <c r="F2674" s="374"/>
      <c r="G2674" s="300"/>
      <c r="H2674" s="300"/>
      <c r="I2674" s="300"/>
      <c r="J2674" s="300"/>
      <c r="K2674" s="300"/>
      <c r="L2674" s="300"/>
      <c r="M2674" s="300"/>
      <c r="O2674" s="302"/>
      <c r="U2674" s="355"/>
      <c r="W2674" s="355"/>
      <c r="Y2674" s="355"/>
      <c r="AA2674" s="355"/>
      <c r="AC2674" s="355"/>
      <c r="AW2674" s="359"/>
      <c r="AY2674" s="359"/>
      <c r="BA2674" s="359"/>
      <c r="BC2674" s="359"/>
      <c r="BE2674" s="359"/>
      <c r="BG2674" s="359"/>
      <c r="BI2674" s="359"/>
    </row>
    <row r="2675" spans="3:61" x14ac:dyDescent="0.2">
      <c r="C2675" s="152"/>
      <c r="E2675" s="243"/>
      <c r="F2675" s="374"/>
      <c r="G2675" s="300"/>
      <c r="H2675" s="300"/>
      <c r="I2675" s="300"/>
      <c r="J2675" s="300"/>
      <c r="K2675" s="300"/>
      <c r="L2675" s="300"/>
      <c r="M2675" s="300"/>
      <c r="O2675" s="302"/>
      <c r="U2675" s="355"/>
      <c r="W2675" s="355"/>
      <c r="Y2675" s="355"/>
      <c r="AA2675" s="355"/>
      <c r="AC2675" s="355"/>
      <c r="AW2675" s="359"/>
      <c r="AY2675" s="359"/>
      <c r="BA2675" s="359"/>
      <c r="BC2675" s="359"/>
      <c r="BE2675" s="359"/>
      <c r="BG2675" s="359"/>
      <c r="BI2675" s="359"/>
    </row>
    <row r="2676" spans="3:61" x14ac:dyDescent="0.2">
      <c r="C2676" s="152"/>
      <c r="E2676" s="243"/>
      <c r="F2676" s="374"/>
      <c r="G2676" s="300"/>
      <c r="H2676" s="300"/>
      <c r="I2676" s="300"/>
      <c r="J2676" s="300"/>
      <c r="K2676" s="300"/>
      <c r="L2676" s="300"/>
      <c r="M2676" s="300"/>
      <c r="O2676" s="302"/>
      <c r="U2676" s="355"/>
      <c r="W2676" s="355"/>
      <c r="Y2676" s="355"/>
      <c r="AA2676" s="355"/>
      <c r="AC2676" s="355"/>
      <c r="AW2676" s="359"/>
      <c r="AY2676" s="359"/>
      <c r="BA2676" s="359"/>
      <c r="BC2676" s="359"/>
      <c r="BE2676" s="359"/>
      <c r="BG2676" s="359"/>
      <c r="BI2676" s="359"/>
    </row>
    <row r="2677" spans="3:61" x14ac:dyDescent="0.2">
      <c r="C2677" s="152"/>
      <c r="E2677" s="243"/>
      <c r="F2677" s="374"/>
      <c r="G2677" s="300"/>
      <c r="H2677" s="300"/>
      <c r="I2677" s="300"/>
      <c r="J2677" s="300"/>
      <c r="K2677" s="300"/>
      <c r="L2677" s="300"/>
      <c r="M2677" s="300"/>
      <c r="O2677" s="302"/>
      <c r="U2677" s="355"/>
      <c r="W2677" s="355"/>
      <c r="Y2677" s="355"/>
      <c r="AA2677" s="355"/>
      <c r="AC2677" s="355"/>
      <c r="AW2677" s="359"/>
      <c r="AY2677" s="359"/>
      <c r="BA2677" s="359"/>
      <c r="BC2677" s="359"/>
      <c r="BE2677" s="359"/>
      <c r="BG2677" s="359"/>
      <c r="BI2677" s="359"/>
    </row>
    <row r="2678" spans="3:61" x14ac:dyDescent="0.2">
      <c r="C2678" s="152"/>
      <c r="E2678" s="243"/>
      <c r="F2678" s="374"/>
      <c r="G2678" s="300"/>
      <c r="H2678" s="300"/>
      <c r="I2678" s="300"/>
      <c r="J2678" s="300"/>
      <c r="K2678" s="300"/>
      <c r="L2678" s="300"/>
      <c r="M2678" s="300"/>
      <c r="O2678" s="302"/>
      <c r="U2678" s="355"/>
      <c r="W2678" s="355"/>
      <c r="Y2678" s="355"/>
      <c r="AA2678" s="355"/>
      <c r="AC2678" s="355"/>
      <c r="AW2678" s="359"/>
      <c r="AY2678" s="359"/>
      <c r="BA2678" s="359"/>
      <c r="BC2678" s="359"/>
      <c r="BE2678" s="359"/>
      <c r="BG2678" s="359"/>
      <c r="BI2678" s="359"/>
    </row>
    <row r="2679" spans="3:61" x14ac:dyDescent="0.2">
      <c r="C2679" s="152"/>
      <c r="E2679" s="243"/>
      <c r="F2679" s="374"/>
      <c r="G2679" s="300"/>
      <c r="H2679" s="300"/>
      <c r="I2679" s="300"/>
      <c r="J2679" s="300"/>
      <c r="K2679" s="300"/>
      <c r="L2679" s="300"/>
      <c r="M2679" s="300"/>
      <c r="O2679" s="302"/>
      <c r="U2679" s="355"/>
      <c r="W2679" s="355"/>
      <c r="Y2679" s="355"/>
      <c r="AA2679" s="355"/>
      <c r="AC2679" s="355"/>
      <c r="AW2679" s="359"/>
      <c r="AY2679" s="359"/>
      <c r="BA2679" s="359"/>
      <c r="BC2679" s="359"/>
      <c r="BE2679" s="359"/>
      <c r="BG2679" s="359"/>
      <c r="BI2679" s="359"/>
    </row>
    <row r="2680" spans="3:61" x14ac:dyDescent="0.2">
      <c r="C2680" s="152"/>
      <c r="E2680" s="243"/>
      <c r="F2680" s="374"/>
      <c r="G2680" s="300"/>
      <c r="H2680" s="300"/>
      <c r="I2680" s="300"/>
      <c r="J2680" s="300"/>
      <c r="K2680" s="300"/>
      <c r="L2680" s="300"/>
      <c r="M2680" s="300"/>
      <c r="O2680" s="302"/>
      <c r="U2680" s="355"/>
      <c r="W2680" s="355"/>
      <c r="Y2680" s="355"/>
      <c r="AA2680" s="355"/>
      <c r="AC2680" s="355"/>
      <c r="AW2680" s="359"/>
      <c r="AY2680" s="359"/>
      <c r="BA2680" s="359"/>
      <c r="BC2680" s="359"/>
      <c r="BE2680" s="359"/>
      <c r="BG2680" s="359"/>
      <c r="BI2680" s="359"/>
    </row>
    <row r="2681" spans="3:61" x14ac:dyDescent="0.2">
      <c r="C2681" s="152"/>
      <c r="E2681" s="243"/>
      <c r="F2681" s="374"/>
      <c r="G2681" s="300"/>
      <c r="H2681" s="300"/>
      <c r="I2681" s="300"/>
      <c r="J2681" s="300"/>
      <c r="K2681" s="300"/>
      <c r="L2681" s="300"/>
      <c r="M2681" s="300"/>
      <c r="O2681" s="302"/>
      <c r="U2681" s="355"/>
      <c r="W2681" s="355"/>
      <c r="Y2681" s="355"/>
      <c r="AA2681" s="355"/>
      <c r="AC2681" s="355"/>
      <c r="AW2681" s="359"/>
      <c r="AY2681" s="359"/>
      <c r="BA2681" s="359"/>
      <c r="BC2681" s="359"/>
      <c r="BE2681" s="359"/>
      <c r="BG2681" s="359"/>
      <c r="BI2681" s="359"/>
    </row>
    <row r="2682" spans="3:61" x14ac:dyDescent="0.2">
      <c r="C2682" s="152"/>
      <c r="E2682" s="243"/>
      <c r="F2682" s="374"/>
      <c r="G2682" s="300"/>
      <c r="H2682" s="300"/>
      <c r="I2682" s="300"/>
      <c r="J2682" s="300"/>
      <c r="K2682" s="300"/>
      <c r="L2682" s="300"/>
      <c r="M2682" s="300"/>
      <c r="O2682" s="302"/>
      <c r="U2682" s="355"/>
      <c r="W2682" s="355"/>
      <c r="Y2682" s="355"/>
      <c r="AA2682" s="355"/>
      <c r="AC2682" s="355"/>
      <c r="AW2682" s="359"/>
      <c r="AY2682" s="359"/>
      <c r="BA2682" s="359"/>
      <c r="BC2682" s="359"/>
      <c r="BE2682" s="359"/>
      <c r="BG2682" s="359"/>
      <c r="BI2682" s="359"/>
    </row>
    <row r="2683" spans="3:61" x14ac:dyDescent="0.2">
      <c r="C2683" s="152"/>
      <c r="E2683" s="243"/>
      <c r="F2683" s="374"/>
      <c r="G2683" s="300"/>
      <c r="H2683" s="300"/>
      <c r="I2683" s="300"/>
      <c r="J2683" s="300"/>
      <c r="K2683" s="300"/>
      <c r="L2683" s="300"/>
      <c r="M2683" s="300"/>
      <c r="O2683" s="302"/>
      <c r="U2683" s="355"/>
      <c r="W2683" s="355"/>
      <c r="Y2683" s="355"/>
      <c r="AA2683" s="355"/>
      <c r="AC2683" s="355"/>
      <c r="AW2683" s="359"/>
      <c r="AY2683" s="359"/>
      <c r="BA2683" s="359"/>
      <c r="BC2683" s="359"/>
      <c r="BE2683" s="359"/>
      <c r="BG2683" s="359"/>
      <c r="BI2683" s="359"/>
    </row>
    <row r="2684" spans="3:61" x14ac:dyDescent="0.2">
      <c r="C2684" s="152"/>
      <c r="E2684" s="243"/>
      <c r="F2684" s="374"/>
      <c r="G2684" s="300"/>
      <c r="H2684" s="300"/>
      <c r="I2684" s="300"/>
      <c r="J2684" s="300"/>
      <c r="K2684" s="300"/>
      <c r="L2684" s="300"/>
      <c r="M2684" s="300"/>
      <c r="O2684" s="302"/>
      <c r="U2684" s="355"/>
      <c r="W2684" s="355"/>
      <c r="Y2684" s="355"/>
      <c r="AA2684" s="355"/>
      <c r="AC2684" s="355"/>
      <c r="AW2684" s="359"/>
      <c r="AY2684" s="359"/>
      <c r="BA2684" s="359"/>
      <c r="BC2684" s="359"/>
      <c r="BE2684" s="359"/>
      <c r="BG2684" s="359"/>
      <c r="BI2684" s="359"/>
    </row>
    <row r="2685" spans="3:61" x14ac:dyDescent="0.2">
      <c r="C2685" s="152"/>
      <c r="E2685" s="243"/>
      <c r="F2685" s="374"/>
      <c r="G2685" s="300"/>
      <c r="H2685" s="300"/>
      <c r="I2685" s="300"/>
      <c r="J2685" s="300"/>
      <c r="K2685" s="300"/>
      <c r="L2685" s="300"/>
      <c r="M2685" s="300"/>
      <c r="O2685" s="302"/>
      <c r="U2685" s="355"/>
      <c r="W2685" s="355"/>
      <c r="Y2685" s="355"/>
      <c r="AA2685" s="355"/>
      <c r="AC2685" s="355"/>
      <c r="AW2685" s="359"/>
      <c r="AY2685" s="359"/>
      <c r="BA2685" s="359"/>
      <c r="BC2685" s="359"/>
      <c r="BE2685" s="359"/>
      <c r="BG2685" s="359"/>
      <c r="BI2685" s="359"/>
    </row>
    <row r="2686" spans="3:61" x14ac:dyDescent="0.2">
      <c r="C2686" s="152"/>
      <c r="E2686" s="243"/>
      <c r="F2686" s="374"/>
      <c r="G2686" s="300"/>
      <c r="H2686" s="300"/>
      <c r="I2686" s="300"/>
      <c r="J2686" s="300"/>
      <c r="K2686" s="300"/>
      <c r="L2686" s="300"/>
      <c r="M2686" s="300"/>
      <c r="O2686" s="302"/>
      <c r="U2686" s="355"/>
      <c r="W2686" s="355"/>
      <c r="Y2686" s="355"/>
      <c r="AA2686" s="355"/>
      <c r="AC2686" s="355"/>
      <c r="AW2686" s="359"/>
      <c r="AY2686" s="359"/>
      <c r="BA2686" s="359"/>
      <c r="BC2686" s="359"/>
      <c r="BE2686" s="359"/>
      <c r="BG2686" s="359"/>
      <c r="BI2686" s="359"/>
    </row>
    <row r="2687" spans="3:61" x14ac:dyDescent="0.2">
      <c r="C2687" s="152"/>
      <c r="E2687" s="243"/>
      <c r="F2687" s="374"/>
      <c r="G2687" s="300"/>
      <c r="H2687" s="300"/>
      <c r="I2687" s="300"/>
      <c r="J2687" s="300"/>
      <c r="K2687" s="300"/>
      <c r="L2687" s="300"/>
      <c r="M2687" s="300"/>
      <c r="O2687" s="302"/>
      <c r="U2687" s="355"/>
      <c r="W2687" s="355"/>
      <c r="Y2687" s="355"/>
      <c r="AA2687" s="355"/>
      <c r="AC2687" s="355"/>
      <c r="AW2687" s="359"/>
      <c r="AY2687" s="359"/>
      <c r="BA2687" s="359"/>
      <c r="BC2687" s="359"/>
      <c r="BE2687" s="359"/>
      <c r="BG2687" s="359"/>
      <c r="BI2687" s="359"/>
    </row>
    <row r="2688" spans="3:61" x14ac:dyDescent="0.2">
      <c r="C2688" s="152"/>
      <c r="E2688" s="243"/>
      <c r="F2688" s="374"/>
      <c r="G2688" s="300"/>
      <c r="H2688" s="300"/>
      <c r="I2688" s="300"/>
      <c r="J2688" s="300"/>
      <c r="K2688" s="300"/>
      <c r="L2688" s="300"/>
      <c r="M2688" s="300"/>
      <c r="O2688" s="302"/>
      <c r="U2688" s="355"/>
      <c r="W2688" s="355"/>
      <c r="Y2688" s="355"/>
      <c r="AA2688" s="355"/>
      <c r="AC2688" s="355"/>
      <c r="AW2688" s="359"/>
      <c r="AY2688" s="359"/>
      <c r="BA2688" s="359"/>
      <c r="BC2688" s="359"/>
      <c r="BE2688" s="359"/>
      <c r="BG2688" s="359"/>
      <c r="BI2688" s="359"/>
    </row>
    <row r="2689" spans="3:61" x14ac:dyDescent="0.2">
      <c r="C2689" s="152"/>
      <c r="E2689" s="243"/>
      <c r="F2689" s="374"/>
      <c r="G2689" s="300"/>
      <c r="H2689" s="300"/>
      <c r="I2689" s="300"/>
      <c r="J2689" s="300"/>
      <c r="K2689" s="300"/>
      <c r="L2689" s="300"/>
      <c r="M2689" s="300"/>
      <c r="O2689" s="302"/>
      <c r="U2689" s="355"/>
      <c r="W2689" s="355"/>
      <c r="Y2689" s="355"/>
      <c r="AA2689" s="355"/>
      <c r="AC2689" s="355"/>
      <c r="AW2689" s="359"/>
      <c r="AY2689" s="359"/>
      <c r="BA2689" s="359"/>
      <c r="BC2689" s="359"/>
      <c r="BE2689" s="359"/>
      <c r="BG2689" s="359"/>
      <c r="BI2689" s="359"/>
    </row>
    <row r="2690" spans="3:61" x14ac:dyDescent="0.2">
      <c r="C2690" s="152"/>
      <c r="E2690" s="243"/>
      <c r="F2690" s="374"/>
      <c r="G2690" s="300"/>
      <c r="H2690" s="300"/>
      <c r="I2690" s="300"/>
      <c r="J2690" s="300"/>
      <c r="K2690" s="300"/>
      <c r="L2690" s="300"/>
      <c r="M2690" s="300"/>
      <c r="O2690" s="302"/>
      <c r="U2690" s="355"/>
      <c r="W2690" s="355"/>
      <c r="Y2690" s="355"/>
      <c r="AA2690" s="355"/>
      <c r="AC2690" s="355"/>
      <c r="AW2690" s="359"/>
      <c r="AY2690" s="359"/>
      <c r="BA2690" s="359"/>
      <c r="BC2690" s="359"/>
      <c r="BE2690" s="359"/>
      <c r="BG2690" s="359"/>
      <c r="BI2690" s="359"/>
    </row>
    <row r="2691" spans="3:61" x14ac:dyDescent="0.2">
      <c r="C2691" s="152"/>
      <c r="E2691" s="243"/>
      <c r="F2691" s="374"/>
      <c r="G2691" s="300"/>
      <c r="H2691" s="300"/>
      <c r="I2691" s="300"/>
      <c r="J2691" s="300"/>
      <c r="K2691" s="300"/>
      <c r="L2691" s="300"/>
      <c r="M2691" s="300"/>
      <c r="O2691" s="302"/>
      <c r="U2691" s="355"/>
      <c r="W2691" s="355"/>
      <c r="Y2691" s="355"/>
      <c r="AA2691" s="355"/>
      <c r="AC2691" s="355"/>
      <c r="AW2691" s="359"/>
      <c r="AY2691" s="359"/>
      <c r="BA2691" s="359"/>
      <c r="BC2691" s="359"/>
      <c r="BE2691" s="359"/>
      <c r="BG2691" s="359"/>
      <c r="BI2691" s="359"/>
    </row>
    <row r="2692" spans="3:61" x14ac:dyDescent="0.2">
      <c r="C2692" s="152"/>
      <c r="E2692" s="243"/>
      <c r="F2692" s="374"/>
      <c r="G2692" s="300"/>
      <c r="H2692" s="300"/>
      <c r="I2692" s="300"/>
      <c r="J2692" s="300"/>
      <c r="K2692" s="300"/>
      <c r="L2692" s="300"/>
      <c r="M2692" s="300"/>
      <c r="O2692" s="302"/>
      <c r="U2692" s="355"/>
      <c r="W2692" s="355"/>
      <c r="Y2692" s="355"/>
      <c r="AA2692" s="355"/>
      <c r="AC2692" s="355"/>
      <c r="AW2692" s="359"/>
      <c r="AY2692" s="359"/>
      <c r="BA2692" s="359"/>
      <c r="BC2692" s="359"/>
      <c r="BE2692" s="359"/>
      <c r="BG2692" s="359"/>
      <c r="BI2692" s="359"/>
    </row>
    <row r="2693" spans="3:61" x14ac:dyDescent="0.2">
      <c r="C2693" s="152"/>
      <c r="E2693" s="243"/>
      <c r="F2693" s="374"/>
      <c r="G2693" s="300"/>
      <c r="H2693" s="300"/>
      <c r="I2693" s="300"/>
      <c r="J2693" s="300"/>
      <c r="K2693" s="300"/>
      <c r="L2693" s="300"/>
      <c r="M2693" s="300"/>
      <c r="O2693" s="302"/>
      <c r="U2693" s="355"/>
      <c r="W2693" s="355"/>
      <c r="Y2693" s="355"/>
      <c r="AA2693" s="355"/>
      <c r="AC2693" s="355"/>
      <c r="AW2693" s="359"/>
      <c r="AY2693" s="359"/>
      <c r="BA2693" s="359"/>
      <c r="BC2693" s="359"/>
      <c r="BE2693" s="359"/>
      <c r="BG2693" s="359"/>
      <c r="BI2693" s="359"/>
    </row>
    <row r="2694" spans="3:61" x14ac:dyDescent="0.2">
      <c r="C2694" s="152"/>
      <c r="E2694" s="243"/>
      <c r="F2694" s="374"/>
      <c r="G2694" s="300"/>
      <c r="H2694" s="300"/>
      <c r="I2694" s="300"/>
      <c r="J2694" s="300"/>
      <c r="K2694" s="300"/>
      <c r="L2694" s="300"/>
      <c r="M2694" s="300"/>
      <c r="O2694" s="302"/>
      <c r="U2694" s="355"/>
      <c r="W2694" s="355"/>
      <c r="Y2694" s="355"/>
      <c r="AA2694" s="355"/>
      <c r="AC2694" s="355"/>
      <c r="AW2694" s="359"/>
      <c r="AY2694" s="359"/>
      <c r="BA2694" s="359"/>
      <c r="BC2694" s="359"/>
      <c r="BE2694" s="359"/>
      <c r="BG2694" s="359"/>
      <c r="BI2694" s="359"/>
    </row>
    <row r="2695" spans="3:61" x14ac:dyDescent="0.2">
      <c r="C2695" s="152"/>
      <c r="E2695" s="243"/>
      <c r="F2695" s="374"/>
      <c r="G2695" s="300"/>
      <c r="H2695" s="300"/>
      <c r="I2695" s="300"/>
      <c r="J2695" s="300"/>
      <c r="K2695" s="300"/>
      <c r="L2695" s="300"/>
      <c r="M2695" s="300"/>
      <c r="O2695" s="302"/>
      <c r="U2695" s="355"/>
      <c r="W2695" s="355"/>
      <c r="Y2695" s="355"/>
      <c r="AA2695" s="355"/>
      <c r="AC2695" s="355"/>
      <c r="AW2695" s="359"/>
      <c r="AY2695" s="359"/>
      <c r="BA2695" s="359"/>
      <c r="BC2695" s="359"/>
      <c r="BE2695" s="359"/>
      <c r="BG2695" s="359"/>
      <c r="BI2695" s="359"/>
    </row>
    <row r="2696" spans="3:61" x14ac:dyDescent="0.2">
      <c r="C2696" s="152"/>
      <c r="E2696" s="243"/>
      <c r="F2696" s="374"/>
      <c r="G2696" s="300"/>
      <c r="H2696" s="300"/>
      <c r="I2696" s="300"/>
      <c r="J2696" s="300"/>
      <c r="K2696" s="300"/>
      <c r="L2696" s="300"/>
      <c r="M2696" s="300"/>
      <c r="O2696" s="302"/>
      <c r="U2696" s="355"/>
      <c r="W2696" s="355"/>
      <c r="Y2696" s="355"/>
      <c r="AA2696" s="355"/>
      <c r="AC2696" s="355"/>
      <c r="AW2696" s="359"/>
      <c r="AY2696" s="359"/>
      <c r="BA2696" s="359"/>
      <c r="BC2696" s="359"/>
      <c r="BE2696" s="359"/>
      <c r="BG2696" s="359"/>
      <c r="BI2696" s="359"/>
    </row>
    <row r="2697" spans="3:61" x14ac:dyDescent="0.2">
      <c r="C2697" s="152"/>
      <c r="E2697" s="243"/>
      <c r="F2697" s="374"/>
      <c r="G2697" s="300"/>
      <c r="H2697" s="300"/>
      <c r="I2697" s="300"/>
      <c r="J2697" s="300"/>
      <c r="K2697" s="300"/>
      <c r="L2697" s="300"/>
      <c r="M2697" s="300"/>
      <c r="O2697" s="302"/>
      <c r="U2697" s="355"/>
      <c r="W2697" s="355"/>
      <c r="Y2697" s="355"/>
      <c r="AA2697" s="355"/>
      <c r="AC2697" s="355"/>
      <c r="AW2697" s="359"/>
      <c r="AY2697" s="359"/>
      <c r="BA2697" s="359"/>
      <c r="BC2697" s="359"/>
      <c r="BE2697" s="359"/>
      <c r="BG2697" s="359"/>
      <c r="BI2697" s="359"/>
    </row>
    <row r="2698" spans="3:61" x14ac:dyDescent="0.2">
      <c r="C2698" s="152"/>
      <c r="E2698" s="243"/>
      <c r="F2698" s="374"/>
      <c r="G2698" s="300"/>
      <c r="H2698" s="300"/>
      <c r="I2698" s="300"/>
      <c r="J2698" s="300"/>
      <c r="K2698" s="300"/>
      <c r="L2698" s="300"/>
      <c r="M2698" s="300"/>
      <c r="O2698" s="302"/>
      <c r="U2698" s="355"/>
      <c r="W2698" s="355"/>
      <c r="Y2698" s="355"/>
      <c r="AA2698" s="355"/>
      <c r="AC2698" s="355"/>
      <c r="AW2698" s="359"/>
      <c r="AY2698" s="359"/>
      <c r="BA2698" s="359"/>
      <c r="BC2698" s="359"/>
      <c r="BE2698" s="359"/>
      <c r="BG2698" s="359"/>
      <c r="BI2698" s="359"/>
    </row>
    <row r="2699" spans="3:61" x14ac:dyDescent="0.2">
      <c r="C2699" s="152"/>
      <c r="E2699" s="243"/>
      <c r="F2699" s="374"/>
      <c r="G2699" s="300"/>
      <c r="H2699" s="300"/>
      <c r="I2699" s="300"/>
      <c r="J2699" s="300"/>
      <c r="K2699" s="300"/>
      <c r="L2699" s="300"/>
      <c r="M2699" s="300"/>
      <c r="O2699" s="302"/>
      <c r="U2699" s="355"/>
      <c r="W2699" s="355"/>
      <c r="Y2699" s="355"/>
      <c r="AA2699" s="355"/>
      <c r="AC2699" s="355"/>
      <c r="AW2699" s="359"/>
      <c r="AY2699" s="359"/>
      <c r="BA2699" s="359"/>
      <c r="BC2699" s="359"/>
      <c r="BE2699" s="359"/>
      <c r="BG2699" s="359"/>
      <c r="BI2699" s="359"/>
    </row>
    <row r="2700" spans="3:61" x14ac:dyDescent="0.2">
      <c r="C2700" s="152"/>
      <c r="E2700" s="243"/>
      <c r="F2700" s="374"/>
      <c r="G2700" s="300"/>
      <c r="H2700" s="300"/>
      <c r="I2700" s="300"/>
      <c r="J2700" s="300"/>
      <c r="K2700" s="300"/>
      <c r="L2700" s="300"/>
      <c r="M2700" s="300"/>
      <c r="O2700" s="302"/>
      <c r="U2700" s="355"/>
      <c r="W2700" s="355"/>
      <c r="Y2700" s="355"/>
      <c r="AA2700" s="355"/>
      <c r="AC2700" s="355"/>
      <c r="AW2700" s="359"/>
      <c r="AY2700" s="359"/>
      <c r="BA2700" s="359"/>
      <c r="BC2700" s="359"/>
      <c r="BE2700" s="359"/>
      <c r="BG2700" s="359"/>
      <c r="BI2700" s="359"/>
    </row>
    <row r="2701" spans="3:61" x14ac:dyDescent="0.2">
      <c r="C2701" s="152"/>
      <c r="E2701" s="243"/>
      <c r="F2701" s="374"/>
      <c r="G2701" s="300"/>
      <c r="H2701" s="300"/>
      <c r="I2701" s="300"/>
      <c r="J2701" s="300"/>
      <c r="K2701" s="300"/>
      <c r="L2701" s="300"/>
      <c r="M2701" s="300"/>
      <c r="O2701" s="302"/>
      <c r="U2701" s="355"/>
      <c r="W2701" s="355"/>
      <c r="Y2701" s="355"/>
      <c r="AA2701" s="355"/>
      <c r="AC2701" s="355"/>
      <c r="AW2701" s="359"/>
      <c r="AY2701" s="359"/>
      <c r="BA2701" s="359"/>
      <c r="BC2701" s="359"/>
      <c r="BE2701" s="359"/>
      <c r="BG2701" s="359"/>
      <c r="BI2701" s="359"/>
    </row>
    <row r="2702" spans="3:61" x14ac:dyDescent="0.2">
      <c r="C2702" s="152"/>
      <c r="E2702" s="243"/>
      <c r="F2702" s="374"/>
      <c r="G2702" s="300"/>
      <c r="H2702" s="300"/>
      <c r="I2702" s="300"/>
      <c r="J2702" s="300"/>
      <c r="K2702" s="300"/>
      <c r="L2702" s="300"/>
      <c r="M2702" s="300"/>
      <c r="O2702" s="302"/>
      <c r="U2702" s="355"/>
      <c r="W2702" s="355"/>
      <c r="Y2702" s="355"/>
      <c r="AA2702" s="355"/>
      <c r="AC2702" s="355"/>
      <c r="AW2702" s="359"/>
      <c r="AY2702" s="359"/>
      <c r="BA2702" s="359"/>
      <c r="BC2702" s="359"/>
      <c r="BE2702" s="359"/>
      <c r="BG2702" s="359"/>
      <c r="BI2702" s="359"/>
    </row>
    <row r="2703" spans="3:61" x14ac:dyDescent="0.2">
      <c r="C2703" s="152"/>
      <c r="E2703" s="243"/>
      <c r="F2703" s="374"/>
      <c r="G2703" s="300"/>
      <c r="H2703" s="300"/>
      <c r="I2703" s="300"/>
      <c r="J2703" s="300"/>
      <c r="K2703" s="300"/>
      <c r="L2703" s="300"/>
      <c r="M2703" s="300"/>
      <c r="O2703" s="302"/>
      <c r="U2703" s="355"/>
      <c r="W2703" s="355"/>
      <c r="Y2703" s="355"/>
      <c r="AA2703" s="355"/>
      <c r="AC2703" s="355"/>
      <c r="AW2703" s="359"/>
      <c r="AY2703" s="359"/>
      <c r="BA2703" s="359"/>
      <c r="BC2703" s="359"/>
      <c r="BE2703" s="359"/>
      <c r="BG2703" s="359"/>
      <c r="BI2703" s="359"/>
    </row>
    <row r="2704" spans="3:61" x14ac:dyDescent="0.2">
      <c r="C2704" s="152"/>
      <c r="E2704" s="243"/>
      <c r="F2704" s="374"/>
      <c r="G2704" s="300"/>
      <c r="H2704" s="300"/>
      <c r="I2704" s="300"/>
      <c r="J2704" s="300"/>
      <c r="K2704" s="300"/>
      <c r="L2704" s="300"/>
      <c r="M2704" s="300"/>
      <c r="O2704" s="302"/>
      <c r="U2704" s="355"/>
      <c r="W2704" s="355"/>
      <c r="Y2704" s="355"/>
      <c r="AA2704" s="355"/>
      <c r="AC2704" s="355"/>
      <c r="AW2704" s="359"/>
      <c r="AY2704" s="359"/>
      <c r="BA2704" s="359"/>
      <c r="BC2704" s="359"/>
      <c r="BE2704" s="359"/>
      <c r="BG2704" s="359"/>
      <c r="BI2704" s="359"/>
    </row>
    <row r="2705" spans="3:61" x14ac:dyDescent="0.2">
      <c r="C2705" s="152"/>
      <c r="E2705" s="243"/>
      <c r="F2705" s="374"/>
      <c r="G2705" s="300"/>
      <c r="H2705" s="300"/>
      <c r="I2705" s="300"/>
      <c r="J2705" s="300"/>
      <c r="K2705" s="300"/>
      <c r="L2705" s="300"/>
      <c r="M2705" s="300"/>
      <c r="O2705" s="302"/>
      <c r="U2705" s="355"/>
      <c r="W2705" s="355"/>
      <c r="Y2705" s="355"/>
      <c r="AA2705" s="355"/>
      <c r="AC2705" s="355"/>
      <c r="AW2705" s="359"/>
      <c r="AY2705" s="359"/>
      <c r="BA2705" s="359"/>
      <c r="BC2705" s="359"/>
      <c r="BE2705" s="359"/>
      <c r="BG2705" s="359"/>
      <c r="BI2705" s="359"/>
    </row>
    <row r="2706" spans="3:61" x14ac:dyDescent="0.2">
      <c r="C2706" s="152"/>
      <c r="E2706" s="243"/>
      <c r="F2706" s="374"/>
      <c r="G2706" s="300"/>
      <c r="H2706" s="300"/>
      <c r="I2706" s="300"/>
      <c r="J2706" s="300"/>
      <c r="K2706" s="300"/>
      <c r="L2706" s="300"/>
      <c r="M2706" s="300"/>
      <c r="O2706" s="302"/>
      <c r="U2706" s="355"/>
      <c r="W2706" s="355"/>
      <c r="Y2706" s="355"/>
      <c r="AA2706" s="355"/>
      <c r="AC2706" s="355"/>
      <c r="AW2706" s="359"/>
      <c r="AY2706" s="359"/>
      <c r="BA2706" s="359"/>
      <c r="BC2706" s="359"/>
      <c r="BE2706" s="359"/>
      <c r="BG2706" s="359"/>
      <c r="BI2706" s="359"/>
    </row>
    <row r="2707" spans="3:61" x14ac:dyDescent="0.2">
      <c r="C2707" s="152"/>
      <c r="E2707" s="243"/>
      <c r="F2707" s="374"/>
      <c r="G2707" s="300"/>
      <c r="H2707" s="300"/>
      <c r="I2707" s="300"/>
      <c r="J2707" s="300"/>
      <c r="K2707" s="300"/>
      <c r="L2707" s="300"/>
      <c r="M2707" s="300"/>
      <c r="O2707" s="302"/>
      <c r="U2707" s="355"/>
      <c r="W2707" s="355"/>
      <c r="Y2707" s="355"/>
      <c r="AA2707" s="355"/>
      <c r="AC2707" s="355"/>
      <c r="AW2707" s="359"/>
      <c r="AY2707" s="359"/>
      <c r="BA2707" s="359"/>
      <c r="BC2707" s="359"/>
      <c r="BE2707" s="359"/>
      <c r="BG2707" s="359"/>
      <c r="BI2707" s="359"/>
    </row>
    <row r="2708" spans="3:61" x14ac:dyDescent="0.2">
      <c r="C2708" s="152"/>
      <c r="E2708" s="243"/>
      <c r="F2708" s="374"/>
      <c r="G2708" s="300"/>
      <c r="H2708" s="300"/>
      <c r="I2708" s="300"/>
      <c r="J2708" s="300"/>
      <c r="K2708" s="300"/>
      <c r="L2708" s="300"/>
      <c r="M2708" s="300"/>
      <c r="O2708" s="302"/>
      <c r="U2708" s="355"/>
      <c r="W2708" s="355"/>
      <c r="Y2708" s="355"/>
      <c r="AA2708" s="355"/>
      <c r="AC2708" s="355"/>
      <c r="AW2708" s="359"/>
      <c r="AY2708" s="359"/>
      <c r="BA2708" s="359"/>
      <c r="BC2708" s="359"/>
      <c r="BE2708" s="359"/>
      <c r="BG2708" s="359"/>
      <c r="BI2708" s="359"/>
    </row>
    <row r="2709" spans="3:61" x14ac:dyDescent="0.2">
      <c r="C2709" s="152"/>
      <c r="E2709" s="243"/>
      <c r="F2709" s="374"/>
      <c r="G2709" s="300"/>
      <c r="H2709" s="300"/>
      <c r="I2709" s="300"/>
      <c r="J2709" s="300"/>
      <c r="K2709" s="300"/>
      <c r="L2709" s="300"/>
      <c r="M2709" s="300"/>
      <c r="O2709" s="302"/>
      <c r="U2709" s="355"/>
      <c r="W2709" s="355"/>
      <c r="Y2709" s="355"/>
      <c r="AA2709" s="355"/>
      <c r="AC2709" s="355"/>
      <c r="AW2709" s="359"/>
      <c r="AY2709" s="359"/>
      <c r="BA2709" s="359"/>
      <c r="BC2709" s="359"/>
      <c r="BE2709" s="359"/>
      <c r="BG2709" s="359"/>
      <c r="BI2709" s="359"/>
    </row>
    <row r="2710" spans="3:61" x14ac:dyDescent="0.2">
      <c r="C2710" s="152"/>
      <c r="E2710" s="243"/>
      <c r="F2710" s="374"/>
      <c r="G2710" s="300"/>
      <c r="H2710" s="300"/>
      <c r="I2710" s="300"/>
      <c r="J2710" s="300"/>
      <c r="K2710" s="300"/>
      <c r="L2710" s="300"/>
      <c r="M2710" s="300"/>
      <c r="O2710" s="302"/>
      <c r="U2710" s="355"/>
      <c r="W2710" s="355"/>
      <c r="Y2710" s="355"/>
      <c r="AA2710" s="355"/>
      <c r="AC2710" s="355"/>
      <c r="AW2710" s="359"/>
      <c r="AY2710" s="359"/>
      <c r="BA2710" s="359"/>
      <c r="BC2710" s="359"/>
      <c r="BE2710" s="359"/>
      <c r="BG2710" s="359"/>
      <c r="BI2710" s="359"/>
    </row>
    <row r="2711" spans="3:61" x14ac:dyDescent="0.2">
      <c r="C2711" s="152"/>
      <c r="E2711" s="243"/>
      <c r="F2711" s="374"/>
      <c r="G2711" s="300"/>
      <c r="H2711" s="300"/>
      <c r="I2711" s="300"/>
      <c r="J2711" s="300"/>
      <c r="K2711" s="300"/>
      <c r="L2711" s="300"/>
      <c r="M2711" s="300"/>
      <c r="O2711" s="302"/>
      <c r="U2711" s="355"/>
      <c r="W2711" s="355"/>
      <c r="Y2711" s="355"/>
      <c r="AA2711" s="355"/>
      <c r="AC2711" s="355"/>
      <c r="AW2711" s="359"/>
      <c r="AY2711" s="359"/>
      <c r="BA2711" s="359"/>
      <c r="BC2711" s="359"/>
      <c r="BE2711" s="359"/>
      <c r="BG2711" s="359"/>
      <c r="BI2711" s="359"/>
    </row>
    <row r="2712" spans="3:61" x14ac:dyDescent="0.2">
      <c r="C2712" s="152"/>
      <c r="E2712" s="243"/>
      <c r="F2712" s="374"/>
      <c r="G2712" s="300"/>
      <c r="H2712" s="300"/>
      <c r="I2712" s="300"/>
      <c r="J2712" s="300"/>
      <c r="K2712" s="300"/>
      <c r="L2712" s="300"/>
      <c r="M2712" s="300"/>
      <c r="O2712" s="302"/>
      <c r="U2712" s="355"/>
      <c r="W2712" s="355"/>
      <c r="Y2712" s="355"/>
      <c r="AA2712" s="355"/>
      <c r="AC2712" s="355"/>
      <c r="AW2712" s="359"/>
      <c r="AY2712" s="359"/>
      <c r="BA2712" s="359"/>
      <c r="BC2712" s="359"/>
      <c r="BE2712" s="359"/>
      <c r="BG2712" s="359"/>
      <c r="BI2712" s="359"/>
    </row>
    <row r="2713" spans="3:61" x14ac:dyDescent="0.2">
      <c r="C2713" s="152"/>
      <c r="E2713" s="243"/>
      <c r="F2713" s="374"/>
      <c r="G2713" s="300"/>
      <c r="H2713" s="300"/>
      <c r="I2713" s="300"/>
      <c r="J2713" s="300"/>
      <c r="K2713" s="300"/>
      <c r="L2713" s="300"/>
      <c r="M2713" s="300"/>
      <c r="O2713" s="302"/>
      <c r="U2713" s="355"/>
      <c r="W2713" s="355"/>
      <c r="Y2713" s="355"/>
      <c r="AA2713" s="355"/>
      <c r="AC2713" s="355"/>
      <c r="AW2713" s="359"/>
      <c r="AY2713" s="359"/>
      <c r="BA2713" s="359"/>
      <c r="BC2713" s="359"/>
      <c r="BE2713" s="359"/>
      <c r="BG2713" s="359"/>
      <c r="BI2713" s="359"/>
    </row>
    <row r="2714" spans="3:61" x14ac:dyDescent="0.2">
      <c r="C2714" s="152"/>
      <c r="E2714" s="243"/>
      <c r="F2714" s="374"/>
      <c r="G2714" s="300"/>
      <c r="H2714" s="300"/>
      <c r="I2714" s="300"/>
      <c r="J2714" s="300"/>
      <c r="K2714" s="300"/>
      <c r="L2714" s="300"/>
      <c r="M2714" s="300"/>
      <c r="O2714" s="302"/>
      <c r="U2714" s="355"/>
      <c r="W2714" s="355"/>
      <c r="Y2714" s="355"/>
      <c r="AA2714" s="355"/>
      <c r="AC2714" s="355"/>
      <c r="AW2714" s="359"/>
      <c r="AY2714" s="359"/>
      <c r="BA2714" s="359"/>
      <c r="BC2714" s="359"/>
      <c r="BE2714" s="359"/>
      <c r="BG2714" s="359"/>
      <c r="BI2714" s="359"/>
    </row>
    <row r="2715" spans="3:61" x14ac:dyDescent="0.2">
      <c r="C2715" s="152"/>
      <c r="E2715" s="243"/>
      <c r="F2715" s="374"/>
      <c r="G2715" s="300"/>
      <c r="H2715" s="300"/>
      <c r="I2715" s="300"/>
      <c r="J2715" s="300"/>
      <c r="K2715" s="300"/>
      <c r="L2715" s="300"/>
      <c r="M2715" s="300"/>
      <c r="O2715" s="302"/>
      <c r="U2715" s="355"/>
      <c r="W2715" s="355"/>
      <c r="Y2715" s="355"/>
      <c r="AA2715" s="355"/>
      <c r="AC2715" s="355"/>
      <c r="AW2715" s="359"/>
      <c r="AY2715" s="359"/>
      <c r="BA2715" s="359"/>
      <c r="BC2715" s="359"/>
      <c r="BE2715" s="359"/>
      <c r="BG2715" s="359"/>
      <c r="BI2715" s="359"/>
    </row>
    <row r="2716" spans="3:61" x14ac:dyDescent="0.2">
      <c r="C2716" s="152"/>
      <c r="E2716" s="243"/>
      <c r="F2716" s="374"/>
      <c r="G2716" s="300"/>
      <c r="H2716" s="300"/>
      <c r="I2716" s="300"/>
      <c r="J2716" s="300"/>
      <c r="K2716" s="300"/>
      <c r="L2716" s="300"/>
      <c r="M2716" s="300"/>
      <c r="O2716" s="302"/>
      <c r="U2716" s="355"/>
      <c r="W2716" s="355"/>
      <c r="Y2716" s="355"/>
      <c r="AA2716" s="355"/>
      <c r="AC2716" s="355"/>
      <c r="AW2716" s="359"/>
      <c r="AY2716" s="359"/>
      <c r="BA2716" s="359"/>
      <c r="BC2716" s="359"/>
      <c r="BE2716" s="359"/>
      <c r="BG2716" s="359"/>
      <c r="BI2716" s="359"/>
    </row>
    <row r="2717" spans="3:61" x14ac:dyDescent="0.2">
      <c r="C2717" s="152"/>
      <c r="E2717" s="243"/>
      <c r="F2717" s="374"/>
      <c r="G2717" s="300"/>
      <c r="H2717" s="300"/>
      <c r="I2717" s="300"/>
      <c r="J2717" s="300"/>
      <c r="K2717" s="300"/>
      <c r="L2717" s="300"/>
      <c r="M2717" s="300"/>
      <c r="O2717" s="302"/>
      <c r="U2717" s="355"/>
      <c r="W2717" s="355"/>
      <c r="Y2717" s="355"/>
      <c r="AA2717" s="355"/>
      <c r="AC2717" s="355"/>
      <c r="AW2717" s="359"/>
      <c r="AY2717" s="359"/>
      <c r="BA2717" s="359"/>
      <c r="BC2717" s="359"/>
      <c r="BE2717" s="359"/>
      <c r="BG2717" s="359"/>
      <c r="BI2717" s="359"/>
    </row>
    <row r="2718" spans="3:61" x14ac:dyDescent="0.2">
      <c r="C2718" s="152"/>
      <c r="E2718" s="243"/>
      <c r="F2718" s="374"/>
      <c r="G2718" s="300"/>
      <c r="H2718" s="300"/>
      <c r="I2718" s="300"/>
      <c r="J2718" s="300"/>
      <c r="K2718" s="300"/>
      <c r="L2718" s="300"/>
      <c r="M2718" s="300"/>
      <c r="O2718" s="302"/>
      <c r="U2718" s="355"/>
      <c r="W2718" s="355"/>
      <c r="Y2718" s="355"/>
      <c r="AA2718" s="355"/>
      <c r="AC2718" s="355"/>
      <c r="AW2718" s="359"/>
      <c r="AY2718" s="359"/>
      <c r="BA2718" s="359"/>
      <c r="BC2718" s="359"/>
      <c r="BE2718" s="359"/>
      <c r="BG2718" s="359"/>
      <c r="BI2718" s="359"/>
    </row>
    <row r="2719" spans="3:61" x14ac:dyDescent="0.2">
      <c r="C2719" s="152"/>
      <c r="E2719" s="243"/>
      <c r="F2719" s="374"/>
      <c r="G2719" s="300"/>
      <c r="H2719" s="300"/>
      <c r="I2719" s="300"/>
      <c r="J2719" s="300"/>
      <c r="K2719" s="300"/>
      <c r="L2719" s="300"/>
      <c r="M2719" s="300"/>
      <c r="O2719" s="302"/>
      <c r="U2719" s="355"/>
      <c r="W2719" s="355"/>
      <c r="Y2719" s="355"/>
      <c r="AA2719" s="355"/>
      <c r="AC2719" s="355"/>
      <c r="AW2719" s="359"/>
      <c r="AY2719" s="359"/>
      <c r="BA2719" s="359"/>
      <c r="BC2719" s="359"/>
      <c r="BE2719" s="359"/>
      <c r="BG2719" s="359"/>
      <c r="BI2719" s="359"/>
    </row>
    <row r="2720" spans="3:61" x14ac:dyDescent="0.2">
      <c r="C2720" s="152"/>
      <c r="E2720" s="243"/>
      <c r="F2720" s="374"/>
      <c r="G2720" s="300"/>
      <c r="H2720" s="300"/>
      <c r="I2720" s="300"/>
      <c r="J2720" s="300"/>
      <c r="K2720" s="300"/>
      <c r="L2720" s="300"/>
      <c r="M2720" s="300"/>
      <c r="O2720" s="302"/>
      <c r="U2720" s="355"/>
      <c r="W2720" s="355"/>
      <c r="Y2720" s="355"/>
      <c r="AA2720" s="355"/>
      <c r="AC2720" s="355"/>
      <c r="AW2720" s="359"/>
      <c r="AY2720" s="359"/>
      <c r="BA2720" s="359"/>
      <c r="BC2720" s="359"/>
      <c r="BE2720" s="359"/>
      <c r="BG2720" s="359"/>
      <c r="BI2720" s="359"/>
    </row>
    <row r="2721" spans="3:61" x14ac:dyDescent="0.2">
      <c r="C2721" s="152"/>
      <c r="E2721" s="243"/>
      <c r="F2721" s="374"/>
      <c r="G2721" s="300"/>
      <c r="H2721" s="300"/>
      <c r="I2721" s="300"/>
      <c r="J2721" s="300"/>
      <c r="K2721" s="300"/>
      <c r="L2721" s="300"/>
      <c r="M2721" s="300"/>
      <c r="O2721" s="302"/>
      <c r="U2721" s="355"/>
      <c r="W2721" s="355"/>
      <c r="Y2721" s="355"/>
      <c r="AA2721" s="355"/>
      <c r="AC2721" s="355"/>
      <c r="AW2721" s="359"/>
      <c r="AY2721" s="359"/>
      <c r="BA2721" s="359"/>
      <c r="BC2721" s="359"/>
      <c r="BE2721" s="359"/>
      <c r="BG2721" s="359"/>
      <c r="BI2721" s="359"/>
    </row>
    <row r="2722" spans="3:61" x14ac:dyDescent="0.2">
      <c r="C2722" s="152"/>
      <c r="E2722" s="243"/>
      <c r="F2722" s="374"/>
      <c r="G2722" s="300"/>
      <c r="H2722" s="300"/>
      <c r="I2722" s="300"/>
      <c r="J2722" s="300"/>
      <c r="K2722" s="300"/>
      <c r="L2722" s="300"/>
      <c r="M2722" s="300"/>
      <c r="O2722" s="302"/>
      <c r="U2722" s="355"/>
      <c r="W2722" s="355"/>
      <c r="Y2722" s="355"/>
      <c r="AA2722" s="355"/>
      <c r="AC2722" s="355"/>
      <c r="AW2722" s="359"/>
      <c r="AY2722" s="359"/>
      <c r="BA2722" s="359"/>
      <c r="BC2722" s="359"/>
      <c r="BE2722" s="359"/>
      <c r="BG2722" s="359"/>
      <c r="BI2722" s="359"/>
    </row>
    <row r="2723" spans="3:61" x14ac:dyDescent="0.2">
      <c r="C2723" s="152"/>
      <c r="E2723" s="243"/>
      <c r="F2723" s="374"/>
      <c r="G2723" s="300"/>
      <c r="H2723" s="300"/>
      <c r="I2723" s="300"/>
      <c r="J2723" s="300"/>
      <c r="K2723" s="300"/>
      <c r="L2723" s="300"/>
      <c r="M2723" s="300"/>
      <c r="O2723" s="302"/>
      <c r="U2723" s="355"/>
      <c r="W2723" s="355"/>
      <c r="Y2723" s="355"/>
      <c r="AA2723" s="355"/>
      <c r="AC2723" s="355"/>
      <c r="AW2723" s="359"/>
      <c r="AY2723" s="359"/>
      <c r="BA2723" s="359"/>
      <c r="BC2723" s="359"/>
      <c r="BE2723" s="359"/>
      <c r="BG2723" s="359"/>
      <c r="BI2723" s="359"/>
    </row>
    <row r="2724" spans="3:61" x14ac:dyDescent="0.2">
      <c r="C2724" s="152"/>
      <c r="E2724" s="243"/>
      <c r="F2724" s="374"/>
      <c r="G2724" s="300"/>
      <c r="H2724" s="300"/>
      <c r="I2724" s="300"/>
      <c r="J2724" s="300"/>
      <c r="K2724" s="300"/>
      <c r="L2724" s="300"/>
      <c r="M2724" s="300"/>
      <c r="O2724" s="302"/>
      <c r="U2724" s="355"/>
      <c r="W2724" s="355"/>
      <c r="Y2724" s="355"/>
      <c r="AA2724" s="355"/>
      <c r="AC2724" s="355"/>
      <c r="AW2724" s="359"/>
      <c r="AY2724" s="359"/>
      <c r="BA2724" s="359"/>
      <c r="BC2724" s="359"/>
      <c r="BE2724" s="359"/>
      <c r="BG2724" s="359"/>
      <c r="BI2724" s="359"/>
    </row>
    <row r="2725" spans="3:61" x14ac:dyDescent="0.2">
      <c r="C2725" s="152"/>
      <c r="E2725" s="243"/>
      <c r="F2725" s="374"/>
      <c r="G2725" s="300"/>
      <c r="H2725" s="300"/>
      <c r="I2725" s="300"/>
      <c r="J2725" s="300"/>
      <c r="K2725" s="300"/>
      <c r="L2725" s="300"/>
      <c r="M2725" s="300"/>
      <c r="O2725" s="302"/>
      <c r="U2725" s="355"/>
      <c r="W2725" s="355"/>
      <c r="Y2725" s="355"/>
      <c r="AA2725" s="355"/>
      <c r="AC2725" s="355"/>
      <c r="AW2725" s="359"/>
      <c r="AY2725" s="359"/>
      <c r="BA2725" s="359"/>
      <c r="BC2725" s="359"/>
      <c r="BE2725" s="359"/>
      <c r="BG2725" s="359"/>
      <c r="BI2725" s="359"/>
    </row>
    <row r="2726" spans="3:61" x14ac:dyDescent="0.2">
      <c r="C2726" s="152"/>
      <c r="E2726" s="243"/>
      <c r="F2726" s="374"/>
      <c r="G2726" s="300"/>
      <c r="H2726" s="300"/>
      <c r="I2726" s="300"/>
      <c r="J2726" s="300"/>
      <c r="K2726" s="300"/>
      <c r="L2726" s="300"/>
      <c r="M2726" s="300"/>
      <c r="O2726" s="302"/>
      <c r="U2726" s="355"/>
      <c r="W2726" s="355"/>
      <c r="Y2726" s="355"/>
      <c r="AA2726" s="355"/>
      <c r="AC2726" s="355"/>
      <c r="AW2726" s="359"/>
      <c r="AY2726" s="359"/>
      <c r="BA2726" s="359"/>
      <c r="BC2726" s="359"/>
      <c r="BE2726" s="359"/>
      <c r="BG2726" s="359"/>
      <c r="BI2726" s="359"/>
    </row>
    <row r="2727" spans="3:61" x14ac:dyDescent="0.2">
      <c r="C2727" s="152"/>
      <c r="E2727" s="243"/>
      <c r="F2727" s="374"/>
      <c r="G2727" s="300"/>
      <c r="H2727" s="300"/>
      <c r="I2727" s="300"/>
      <c r="J2727" s="300"/>
      <c r="K2727" s="300"/>
      <c r="L2727" s="300"/>
      <c r="M2727" s="300"/>
      <c r="O2727" s="302"/>
      <c r="U2727" s="355"/>
      <c r="W2727" s="355"/>
      <c r="Y2727" s="355"/>
      <c r="AA2727" s="355"/>
      <c r="AC2727" s="355"/>
      <c r="AW2727" s="359"/>
      <c r="AY2727" s="359"/>
      <c r="BA2727" s="359"/>
      <c r="BC2727" s="359"/>
      <c r="BE2727" s="359"/>
      <c r="BG2727" s="359"/>
      <c r="BI2727" s="359"/>
    </row>
    <row r="2728" spans="3:61" x14ac:dyDescent="0.2">
      <c r="C2728" s="152"/>
      <c r="E2728" s="243"/>
      <c r="F2728" s="374"/>
      <c r="G2728" s="300"/>
      <c r="H2728" s="300"/>
      <c r="I2728" s="300"/>
      <c r="J2728" s="300"/>
      <c r="K2728" s="300"/>
      <c r="L2728" s="300"/>
      <c r="M2728" s="300"/>
      <c r="O2728" s="302"/>
      <c r="U2728" s="355"/>
      <c r="W2728" s="355"/>
      <c r="Y2728" s="355"/>
      <c r="AA2728" s="355"/>
      <c r="AC2728" s="355"/>
      <c r="AW2728" s="359"/>
      <c r="AY2728" s="359"/>
      <c r="BA2728" s="359"/>
      <c r="BC2728" s="359"/>
      <c r="BE2728" s="359"/>
      <c r="BG2728" s="359"/>
      <c r="BI2728" s="359"/>
    </row>
    <row r="2729" spans="3:61" x14ac:dyDescent="0.2">
      <c r="C2729" s="152"/>
      <c r="E2729" s="243"/>
      <c r="F2729" s="374"/>
      <c r="G2729" s="300"/>
      <c r="H2729" s="300"/>
      <c r="I2729" s="300"/>
      <c r="J2729" s="300"/>
      <c r="K2729" s="300"/>
      <c r="L2729" s="300"/>
      <c r="M2729" s="300"/>
      <c r="O2729" s="302"/>
      <c r="U2729" s="355"/>
      <c r="W2729" s="355"/>
      <c r="Y2729" s="355"/>
      <c r="AA2729" s="355"/>
      <c r="AC2729" s="355"/>
      <c r="AW2729" s="359"/>
      <c r="AY2729" s="359"/>
      <c r="BA2729" s="359"/>
      <c r="BC2729" s="359"/>
      <c r="BE2729" s="359"/>
      <c r="BG2729" s="359"/>
      <c r="BI2729" s="359"/>
    </row>
    <row r="2730" spans="3:61" x14ac:dyDescent="0.2">
      <c r="C2730" s="152"/>
      <c r="E2730" s="243"/>
      <c r="F2730" s="374"/>
      <c r="G2730" s="300"/>
      <c r="H2730" s="300"/>
      <c r="I2730" s="300"/>
      <c r="J2730" s="300"/>
      <c r="K2730" s="300"/>
      <c r="L2730" s="300"/>
      <c r="M2730" s="300"/>
      <c r="O2730" s="302"/>
      <c r="U2730" s="355"/>
      <c r="W2730" s="355"/>
      <c r="Y2730" s="355"/>
      <c r="AA2730" s="355"/>
      <c r="AC2730" s="355"/>
      <c r="AW2730" s="359"/>
      <c r="AY2730" s="359"/>
      <c r="BA2730" s="359"/>
      <c r="BC2730" s="359"/>
      <c r="BE2730" s="359"/>
      <c r="BG2730" s="359"/>
      <c r="BI2730" s="359"/>
    </row>
    <row r="2731" spans="3:61" x14ac:dyDescent="0.2">
      <c r="C2731" s="152"/>
      <c r="E2731" s="243"/>
      <c r="F2731" s="374"/>
      <c r="G2731" s="300"/>
      <c r="H2731" s="300"/>
      <c r="I2731" s="300"/>
      <c r="J2731" s="300"/>
      <c r="K2731" s="300"/>
      <c r="L2731" s="300"/>
      <c r="M2731" s="300"/>
      <c r="O2731" s="302"/>
      <c r="U2731" s="355"/>
      <c r="W2731" s="355"/>
      <c r="Y2731" s="355"/>
      <c r="AA2731" s="355"/>
      <c r="AC2731" s="355"/>
      <c r="AW2731" s="359"/>
      <c r="AY2731" s="359"/>
      <c r="BA2731" s="359"/>
      <c r="BC2731" s="359"/>
      <c r="BE2731" s="359"/>
      <c r="BG2731" s="359"/>
      <c r="BI2731" s="359"/>
    </row>
    <row r="2732" spans="3:61" x14ac:dyDescent="0.2">
      <c r="C2732" s="152"/>
      <c r="E2732" s="243"/>
      <c r="F2732" s="374"/>
      <c r="G2732" s="300"/>
      <c r="H2732" s="300"/>
      <c r="I2732" s="300"/>
      <c r="J2732" s="300"/>
      <c r="K2732" s="300"/>
      <c r="L2732" s="300"/>
      <c r="M2732" s="300"/>
      <c r="O2732" s="302"/>
      <c r="U2732" s="355"/>
      <c r="W2732" s="355"/>
      <c r="Y2732" s="355"/>
      <c r="AA2732" s="355"/>
      <c r="AC2732" s="355"/>
      <c r="AW2732" s="359"/>
      <c r="AY2732" s="359"/>
      <c r="BA2732" s="359"/>
      <c r="BC2732" s="359"/>
      <c r="BE2732" s="359"/>
      <c r="BG2732" s="359"/>
      <c r="BI2732" s="359"/>
    </row>
    <row r="2733" spans="3:61" x14ac:dyDescent="0.2">
      <c r="C2733" s="152"/>
      <c r="E2733" s="243"/>
      <c r="F2733" s="374"/>
      <c r="G2733" s="300"/>
      <c r="H2733" s="300"/>
      <c r="I2733" s="300"/>
      <c r="J2733" s="300"/>
      <c r="K2733" s="300"/>
      <c r="L2733" s="300"/>
      <c r="M2733" s="300"/>
      <c r="O2733" s="302"/>
      <c r="U2733" s="355"/>
      <c r="W2733" s="355"/>
      <c r="Y2733" s="355"/>
      <c r="AA2733" s="355"/>
      <c r="AC2733" s="355"/>
      <c r="AW2733" s="359"/>
      <c r="AY2733" s="359"/>
      <c r="BA2733" s="359"/>
      <c r="BC2733" s="359"/>
      <c r="BE2733" s="359"/>
      <c r="BG2733" s="359"/>
      <c r="BI2733" s="359"/>
    </row>
    <row r="2734" spans="3:61" x14ac:dyDescent="0.2">
      <c r="C2734" s="152"/>
      <c r="E2734" s="243"/>
      <c r="F2734" s="374"/>
      <c r="G2734" s="300"/>
      <c r="H2734" s="300"/>
      <c r="I2734" s="300"/>
      <c r="J2734" s="300"/>
      <c r="K2734" s="300"/>
      <c r="L2734" s="300"/>
      <c r="M2734" s="300"/>
      <c r="O2734" s="302"/>
      <c r="U2734" s="355"/>
      <c r="W2734" s="355"/>
      <c r="Y2734" s="355"/>
      <c r="AA2734" s="355"/>
      <c r="AC2734" s="355"/>
      <c r="AW2734" s="359"/>
      <c r="AY2734" s="359"/>
      <c r="BA2734" s="359"/>
      <c r="BC2734" s="359"/>
      <c r="BE2734" s="359"/>
      <c r="BG2734" s="359"/>
      <c r="BI2734" s="359"/>
    </row>
    <row r="2735" spans="3:61" x14ac:dyDescent="0.2">
      <c r="C2735" s="152"/>
      <c r="E2735" s="243"/>
      <c r="F2735" s="374"/>
      <c r="G2735" s="300"/>
      <c r="H2735" s="300"/>
      <c r="I2735" s="300"/>
      <c r="J2735" s="300"/>
      <c r="K2735" s="300"/>
      <c r="L2735" s="300"/>
      <c r="M2735" s="300"/>
      <c r="O2735" s="302"/>
      <c r="U2735" s="355"/>
      <c r="W2735" s="355"/>
      <c r="Y2735" s="355"/>
      <c r="AA2735" s="355"/>
      <c r="AC2735" s="355"/>
      <c r="AW2735" s="359"/>
      <c r="AY2735" s="359"/>
      <c r="BA2735" s="359"/>
      <c r="BC2735" s="359"/>
      <c r="BE2735" s="359"/>
      <c r="BG2735" s="359"/>
      <c r="BI2735" s="359"/>
    </row>
    <row r="2736" spans="3:61" x14ac:dyDescent="0.2">
      <c r="C2736" s="152"/>
      <c r="E2736" s="243"/>
      <c r="F2736" s="374"/>
      <c r="G2736" s="300"/>
      <c r="H2736" s="300"/>
      <c r="I2736" s="300"/>
      <c r="J2736" s="300"/>
      <c r="K2736" s="300"/>
      <c r="L2736" s="300"/>
      <c r="M2736" s="300"/>
      <c r="O2736" s="302"/>
      <c r="U2736" s="355"/>
      <c r="W2736" s="355"/>
      <c r="Y2736" s="355"/>
      <c r="AA2736" s="355"/>
      <c r="AC2736" s="355"/>
      <c r="AW2736" s="359"/>
      <c r="AY2736" s="359"/>
      <c r="BA2736" s="359"/>
      <c r="BC2736" s="359"/>
      <c r="BE2736" s="359"/>
      <c r="BG2736" s="359"/>
      <c r="BI2736" s="359"/>
    </row>
    <row r="2737" spans="3:61" x14ac:dyDescent="0.2">
      <c r="C2737" s="152"/>
      <c r="E2737" s="243"/>
      <c r="F2737" s="374"/>
      <c r="G2737" s="300"/>
      <c r="H2737" s="300"/>
      <c r="I2737" s="300"/>
      <c r="J2737" s="300"/>
      <c r="K2737" s="300"/>
      <c r="L2737" s="300"/>
      <c r="M2737" s="300"/>
      <c r="O2737" s="302"/>
      <c r="U2737" s="355"/>
      <c r="W2737" s="355"/>
      <c r="Y2737" s="355"/>
      <c r="AA2737" s="355"/>
      <c r="AC2737" s="355"/>
      <c r="AW2737" s="359"/>
      <c r="AY2737" s="359"/>
      <c r="BA2737" s="359"/>
      <c r="BC2737" s="359"/>
      <c r="BE2737" s="359"/>
      <c r="BG2737" s="359"/>
      <c r="BI2737" s="359"/>
    </row>
    <row r="2738" spans="3:61" x14ac:dyDescent="0.2">
      <c r="C2738" s="152"/>
      <c r="E2738" s="243"/>
      <c r="F2738" s="374"/>
      <c r="G2738" s="300"/>
      <c r="H2738" s="300"/>
      <c r="I2738" s="300"/>
      <c r="J2738" s="300"/>
      <c r="K2738" s="300"/>
      <c r="L2738" s="300"/>
      <c r="M2738" s="300"/>
      <c r="O2738" s="302"/>
      <c r="U2738" s="355"/>
      <c r="W2738" s="355"/>
      <c r="Y2738" s="355"/>
      <c r="AA2738" s="355"/>
      <c r="AC2738" s="355"/>
      <c r="AW2738" s="359"/>
      <c r="AY2738" s="359"/>
      <c r="BA2738" s="359"/>
      <c r="BC2738" s="359"/>
      <c r="BE2738" s="359"/>
      <c r="BG2738" s="359"/>
      <c r="BI2738" s="359"/>
    </row>
    <row r="2739" spans="3:61" x14ac:dyDescent="0.2">
      <c r="C2739" s="152"/>
      <c r="E2739" s="243"/>
      <c r="F2739" s="374"/>
      <c r="G2739" s="300"/>
      <c r="H2739" s="300"/>
      <c r="I2739" s="300"/>
      <c r="J2739" s="300"/>
      <c r="K2739" s="300"/>
      <c r="L2739" s="300"/>
      <c r="M2739" s="300"/>
      <c r="O2739" s="302"/>
      <c r="U2739" s="355"/>
      <c r="W2739" s="355"/>
      <c r="Y2739" s="355"/>
      <c r="AA2739" s="355"/>
      <c r="AC2739" s="355"/>
      <c r="AW2739" s="359"/>
      <c r="AY2739" s="359"/>
      <c r="BA2739" s="359"/>
      <c r="BC2739" s="359"/>
      <c r="BE2739" s="359"/>
      <c r="BG2739" s="359"/>
      <c r="BI2739" s="359"/>
    </row>
    <row r="2740" spans="3:61" x14ac:dyDescent="0.2">
      <c r="C2740" s="152"/>
      <c r="E2740" s="243"/>
      <c r="F2740" s="374"/>
      <c r="G2740" s="300"/>
      <c r="H2740" s="300"/>
      <c r="I2740" s="300"/>
      <c r="J2740" s="300"/>
      <c r="K2740" s="300"/>
      <c r="L2740" s="300"/>
      <c r="M2740" s="300"/>
      <c r="O2740" s="302"/>
      <c r="U2740" s="355"/>
      <c r="W2740" s="355"/>
      <c r="Y2740" s="355"/>
      <c r="AA2740" s="355"/>
      <c r="AC2740" s="355"/>
      <c r="AW2740" s="359"/>
      <c r="AY2740" s="359"/>
      <c r="BA2740" s="359"/>
      <c r="BC2740" s="359"/>
      <c r="BE2740" s="359"/>
      <c r="BG2740" s="359"/>
      <c r="BI2740" s="359"/>
    </row>
    <row r="2741" spans="3:61" x14ac:dyDescent="0.2">
      <c r="C2741" s="152"/>
      <c r="E2741" s="243"/>
      <c r="F2741" s="374"/>
      <c r="G2741" s="300"/>
      <c r="H2741" s="300"/>
      <c r="I2741" s="300"/>
      <c r="J2741" s="300"/>
      <c r="K2741" s="300"/>
      <c r="L2741" s="300"/>
      <c r="M2741" s="300"/>
      <c r="O2741" s="302"/>
      <c r="U2741" s="355"/>
      <c r="W2741" s="355"/>
      <c r="Y2741" s="355"/>
      <c r="AA2741" s="355"/>
      <c r="AC2741" s="355"/>
      <c r="AW2741" s="359"/>
      <c r="AY2741" s="359"/>
      <c r="BA2741" s="359"/>
      <c r="BC2741" s="359"/>
      <c r="BE2741" s="359"/>
      <c r="BG2741" s="359"/>
      <c r="BI2741" s="359"/>
    </row>
    <row r="2742" spans="3:61" x14ac:dyDescent="0.2">
      <c r="C2742" s="152"/>
      <c r="E2742" s="243"/>
      <c r="F2742" s="374"/>
      <c r="G2742" s="300"/>
      <c r="H2742" s="300"/>
      <c r="I2742" s="300"/>
      <c r="J2742" s="300"/>
      <c r="K2742" s="300"/>
      <c r="L2742" s="300"/>
      <c r="M2742" s="300"/>
      <c r="O2742" s="302"/>
      <c r="U2742" s="355"/>
      <c r="W2742" s="355"/>
      <c r="Y2742" s="355"/>
      <c r="AA2742" s="355"/>
      <c r="AC2742" s="355"/>
      <c r="AW2742" s="359"/>
      <c r="AY2742" s="359"/>
      <c r="BA2742" s="359"/>
      <c r="BC2742" s="359"/>
      <c r="BE2742" s="359"/>
      <c r="BG2742" s="359"/>
      <c r="BI2742" s="359"/>
    </row>
    <row r="2743" spans="3:61" x14ac:dyDescent="0.2">
      <c r="C2743" s="152"/>
      <c r="E2743" s="243"/>
      <c r="F2743" s="374"/>
      <c r="G2743" s="300"/>
      <c r="H2743" s="300"/>
      <c r="I2743" s="300"/>
      <c r="J2743" s="300"/>
      <c r="K2743" s="300"/>
      <c r="L2743" s="300"/>
      <c r="M2743" s="300"/>
      <c r="O2743" s="302"/>
      <c r="U2743" s="355"/>
      <c r="W2743" s="355"/>
      <c r="Y2743" s="355"/>
      <c r="AA2743" s="355"/>
      <c r="AC2743" s="355"/>
      <c r="AW2743" s="359"/>
      <c r="AY2743" s="359"/>
      <c r="BA2743" s="359"/>
      <c r="BC2743" s="359"/>
      <c r="BE2743" s="359"/>
      <c r="BG2743" s="359"/>
      <c r="BI2743" s="359"/>
    </row>
    <row r="2744" spans="3:61" x14ac:dyDescent="0.2">
      <c r="C2744" s="152"/>
      <c r="E2744" s="243"/>
      <c r="F2744" s="374"/>
      <c r="G2744" s="300"/>
      <c r="H2744" s="300"/>
      <c r="I2744" s="300"/>
      <c r="J2744" s="300"/>
      <c r="K2744" s="300"/>
      <c r="L2744" s="300"/>
      <c r="M2744" s="300"/>
      <c r="O2744" s="302"/>
      <c r="U2744" s="355"/>
      <c r="W2744" s="355"/>
      <c r="Y2744" s="355"/>
      <c r="AA2744" s="355"/>
      <c r="AC2744" s="355"/>
      <c r="AW2744" s="359"/>
      <c r="AY2744" s="359"/>
      <c r="BA2744" s="359"/>
      <c r="BC2744" s="359"/>
      <c r="BE2744" s="359"/>
      <c r="BG2744" s="359"/>
      <c r="BI2744" s="359"/>
    </row>
    <row r="2745" spans="3:61" x14ac:dyDescent="0.2">
      <c r="C2745" s="152"/>
      <c r="E2745" s="243"/>
      <c r="F2745" s="374"/>
      <c r="G2745" s="300"/>
      <c r="H2745" s="300"/>
      <c r="I2745" s="300"/>
      <c r="J2745" s="300"/>
      <c r="K2745" s="300"/>
      <c r="L2745" s="300"/>
      <c r="M2745" s="300"/>
      <c r="O2745" s="302"/>
      <c r="U2745" s="355"/>
      <c r="W2745" s="355"/>
      <c r="Y2745" s="355"/>
      <c r="AA2745" s="355"/>
      <c r="AC2745" s="355"/>
      <c r="AW2745" s="359"/>
      <c r="AY2745" s="359"/>
      <c r="BA2745" s="359"/>
      <c r="BC2745" s="359"/>
      <c r="BE2745" s="359"/>
      <c r="BG2745" s="359"/>
      <c r="BI2745" s="359"/>
    </row>
    <row r="2746" spans="3:61" x14ac:dyDescent="0.2">
      <c r="C2746" s="152"/>
      <c r="E2746" s="243"/>
      <c r="F2746" s="374"/>
      <c r="G2746" s="300"/>
      <c r="H2746" s="300"/>
      <c r="I2746" s="300"/>
      <c r="J2746" s="300"/>
      <c r="K2746" s="300"/>
      <c r="L2746" s="300"/>
      <c r="M2746" s="300"/>
      <c r="O2746" s="302"/>
      <c r="U2746" s="355"/>
      <c r="W2746" s="355"/>
      <c r="Y2746" s="355"/>
      <c r="AA2746" s="355"/>
      <c r="AC2746" s="355"/>
      <c r="AW2746" s="359"/>
      <c r="AY2746" s="359"/>
      <c r="BA2746" s="359"/>
      <c r="BC2746" s="359"/>
      <c r="BE2746" s="359"/>
      <c r="BG2746" s="359"/>
      <c r="BI2746" s="359"/>
    </row>
    <row r="2747" spans="3:61" x14ac:dyDescent="0.2">
      <c r="C2747" s="152"/>
      <c r="E2747" s="243"/>
      <c r="F2747" s="374"/>
      <c r="G2747" s="300"/>
      <c r="H2747" s="300"/>
      <c r="I2747" s="300"/>
      <c r="J2747" s="300"/>
      <c r="K2747" s="300"/>
      <c r="L2747" s="300"/>
      <c r="M2747" s="300"/>
      <c r="O2747" s="302"/>
      <c r="U2747" s="355"/>
      <c r="W2747" s="355"/>
      <c r="Y2747" s="355"/>
      <c r="AA2747" s="355"/>
      <c r="AC2747" s="355"/>
      <c r="AW2747" s="359"/>
      <c r="AY2747" s="359"/>
      <c r="BA2747" s="359"/>
      <c r="BC2747" s="359"/>
      <c r="BE2747" s="359"/>
      <c r="BG2747" s="359"/>
      <c r="BI2747" s="359"/>
    </row>
    <row r="2748" spans="3:61" x14ac:dyDescent="0.2">
      <c r="C2748" s="152"/>
      <c r="E2748" s="243"/>
      <c r="F2748" s="374"/>
      <c r="G2748" s="300"/>
      <c r="H2748" s="300"/>
      <c r="I2748" s="300"/>
      <c r="J2748" s="300"/>
      <c r="K2748" s="300"/>
      <c r="L2748" s="300"/>
      <c r="M2748" s="300"/>
      <c r="O2748" s="302"/>
      <c r="U2748" s="355"/>
      <c r="W2748" s="355"/>
      <c r="Y2748" s="355"/>
      <c r="AA2748" s="355"/>
      <c r="AC2748" s="355"/>
      <c r="AW2748" s="359"/>
      <c r="AY2748" s="359"/>
      <c r="BA2748" s="359"/>
      <c r="BC2748" s="359"/>
      <c r="BE2748" s="359"/>
      <c r="BG2748" s="359"/>
      <c r="BI2748" s="359"/>
    </row>
    <row r="2749" spans="3:61" x14ac:dyDescent="0.2">
      <c r="C2749" s="152"/>
      <c r="E2749" s="243"/>
      <c r="F2749" s="374"/>
      <c r="G2749" s="300"/>
      <c r="H2749" s="300"/>
      <c r="I2749" s="300"/>
      <c r="J2749" s="300"/>
      <c r="K2749" s="300"/>
      <c r="L2749" s="300"/>
      <c r="M2749" s="300"/>
      <c r="O2749" s="302"/>
      <c r="U2749" s="355"/>
      <c r="W2749" s="355"/>
      <c r="Y2749" s="355"/>
      <c r="AA2749" s="355"/>
      <c r="AC2749" s="355"/>
      <c r="AW2749" s="359"/>
      <c r="AY2749" s="359"/>
      <c r="BA2749" s="359"/>
      <c r="BC2749" s="359"/>
      <c r="BE2749" s="359"/>
      <c r="BG2749" s="359"/>
      <c r="BI2749" s="359"/>
    </row>
    <row r="2750" spans="3:61" x14ac:dyDescent="0.2">
      <c r="C2750" s="152"/>
      <c r="E2750" s="243"/>
      <c r="F2750" s="374"/>
      <c r="G2750" s="300"/>
      <c r="H2750" s="300"/>
      <c r="I2750" s="300"/>
      <c r="J2750" s="300"/>
      <c r="K2750" s="300"/>
      <c r="L2750" s="300"/>
      <c r="M2750" s="300"/>
      <c r="O2750" s="302"/>
      <c r="U2750" s="355"/>
      <c r="W2750" s="355"/>
      <c r="Y2750" s="355"/>
      <c r="AA2750" s="355"/>
      <c r="AC2750" s="355"/>
      <c r="AW2750" s="359"/>
      <c r="AY2750" s="359"/>
      <c r="BA2750" s="359"/>
      <c r="BC2750" s="359"/>
      <c r="BE2750" s="359"/>
      <c r="BG2750" s="359"/>
      <c r="BI2750" s="359"/>
    </row>
    <row r="2751" spans="3:61" x14ac:dyDescent="0.2">
      <c r="C2751" s="152"/>
      <c r="E2751" s="243"/>
      <c r="F2751" s="374"/>
      <c r="G2751" s="300"/>
      <c r="H2751" s="300"/>
      <c r="I2751" s="300"/>
      <c r="J2751" s="300"/>
      <c r="K2751" s="300"/>
      <c r="L2751" s="300"/>
      <c r="M2751" s="300"/>
      <c r="O2751" s="302"/>
      <c r="U2751" s="355"/>
      <c r="W2751" s="355"/>
      <c r="Y2751" s="355"/>
      <c r="AA2751" s="355"/>
      <c r="AC2751" s="355"/>
      <c r="AW2751" s="359"/>
      <c r="AY2751" s="359"/>
      <c r="BA2751" s="359"/>
      <c r="BC2751" s="359"/>
      <c r="BE2751" s="359"/>
      <c r="BG2751" s="359"/>
      <c r="BI2751" s="359"/>
    </row>
    <row r="2752" spans="3:61" x14ac:dyDescent="0.2">
      <c r="C2752" s="152"/>
      <c r="E2752" s="243"/>
      <c r="F2752" s="374"/>
      <c r="G2752" s="300"/>
      <c r="H2752" s="300"/>
      <c r="I2752" s="300"/>
      <c r="J2752" s="300"/>
      <c r="K2752" s="300"/>
      <c r="L2752" s="300"/>
      <c r="M2752" s="300"/>
      <c r="O2752" s="302"/>
      <c r="U2752" s="355"/>
      <c r="W2752" s="355"/>
      <c r="Y2752" s="355"/>
      <c r="AA2752" s="355"/>
      <c r="AC2752" s="355"/>
      <c r="AW2752" s="359"/>
      <c r="AY2752" s="359"/>
      <c r="BA2752" s="359"/>
      <c r="BC2752" s="359"/>
      <c r="BE2752" s="359"/>
      <c r="BG2752" s="359"/>
      <c r="BI2752" s="359"/>
    </row>
    <row r="2753" spans="3:61" x14ac:dyDescent="0.2">
      <c r="C2753" s="152"/>
      <c r="E2753" s="243"/>
      <c r="F2753" s="374"/>
      <c r="G2753" s="300"/>
      <c r="H2753" s="300"/>
      <c r="I2753" s="300"/>
      <c r="J2753" s="300"/>
      <c r="K2753" s="300"/>
      <c r="L2753" s="300"/>
      <c r="M2753" s="300"/>
      <c r="O2753" s="302"/>
      <c r="U2753" s="355"/>
      <c r="W2753" s="355"/>
      <c r="Y2753" s="355"/>
      <c r="AA2753" s="355"/>
      <c r="AC2753" s="355"/>
      <c r="AW2753" s="359"/>
      <c r="AY2753" s="359"/>
      <c r="BA2753" s="359"/>
      <c r="BC2753" s="359"/>
      <c r="BE2753" s="359"/>
      <c r="BG2753" s="359"/>
      <c r="BI2753" s="359"/>
    </row>
    <row r="2754" spans="3:61" x14ac:dyDescent="0.2">
      <c r="C2754" s="152"/>
      <c r="E2754" s="243"/>
      <c r="F2754" s="374"/>
      <c r="G2754" s="300"/>
      <c r="H2754" s="300"/>
      <c r="I2754" s="300"/>
      <c r="J2754" s="300"/>
      <c r="K2754" s="300"/>
      <c r="L2754" s="300"/>
      <c r="M2754" s="300"/>
      <c r="O2754" s="302"/>
      <c r="U2754" s="355"/>
      <c r="W2754" s="355"/>
      <c r="Y2754" s="355"/>
      <c r="AA2754" s="355"/>
      <c r="AC2754" s="355"/>
      <c r="AW2754" s="359"/>
      <c r="AY2754" s="359"/>
      <c r="BA2754" s="359"/>
      <c r="BC2754" s="359"/>
      <c r="BE2754" s="359"/>
      <c r="BG2754" s="359"/>
      <c r="BI2754" s="359"/>
    </row>
    <row r="2755" spans="3:61" x14ac:dyDescent="0.2">
      <c r="C2755" s="152"/>
      <c r="E2755" s="243"/>
      <c r="F2755" s="374"/>
      <c r="G2755" s="300"/>
      <c r="H2755" s="300"/>
      <c r="I2755" s="300"/>
      <c r="J2755" s="300"/>
      <c r="K2755" s="300"/>
      <c r="L2755" s="300"/>
      <c r="M2755" s="300"/>
      <c r="O2755" s="302"/>
      <c r="U2755" s="355"/>
      <c r="W2755" s="355"/>
      <c r="Y2755" s="355"/>
      <c r="AA2755" s="355"/>
      <c r="AC2755" s="355"/>
      <c r="AW2755" s="359"/>
      <c r="AY2755" s="359"/>
      <c r="BA2755" s="359"/>
      <c r="BC2755" s="359"/>
      <c r="BE2755" s="359"/>
      <c r="BG2755" s="359"/>
      <c r="BI2755" s="359"/>
    </row>
    <row r="2756" spans="3:61" x14ac:dyDescent="0.2">
      <c r="C2756" s="152"/>
      <c r="E2756" s="243"/>
      <c r="F2756" s="374"/>
      <c r="G2756" s="300"/>
      <c r="H2756" s="300"/>
      <c r="I2756" s="300"/>
      <c r="J2756" s="300"/>
      <c r="K2756" s="300"/>
      <c r="L2756" s="300"/>
      <c r="M2756" s="300"/>
      <c r="O2756" s="302"/>
      <c r="U2756" s="355"/>
      <c r="W2756" s="355"/>
      <c r="Y2756" s="355"/>
      <c r="AA2756" s="355"/>
      <c r="AC2756" s="355"/>
      <c r="AW2756" s="359"/>
      <c r="AY2756" s="359"/>
      <c r="BA2756" s="359"/>
      <c r="BC2756" s="359"/>
      <c r="BE2756" s="359"/>
      <c r="BG2756" s="359"/>
      <c r="BI2756" s="359"/>
    </row>
    <row r="2757" spans="3:61" x14ac:dyDescent="0.2">
      <c r="C2757" s="152"/>
      <c r="E2757" s="243"/>
      <c r="F2757" s="374"/>
      <c r="G2757" s="300"/>
      <c r="H2757" s="300"/>
      <c r="I2757" s="300"/>
      <c r="J2757" s="300"/>
      <c r="K2757" s="300"/>
      <c r="L2757" s="300"/>
      <c r="M2757" s="300"/>
      <c r="O2757" s="302"/>
      <c r="U2757" s="355"/>
      <c r="W2757" s="355"/>
      <c r="Y2757" s="355"/>
      <c r="AA2757" s="355"/>
      <c r="AC2757" s="355"/>
      <c r="AW2757" s="359"/>
      <c r="AY2757" s="359"/>
      <c r="BA2757" s="359"/>
      <c r="BC2757" s="359"/>
      <c r="BE2757" s="359"/>
      <c r="BG2757" s="359"/>
      <c r="BI2757" s="359"/>
    </row>
    <row r="2758" spans="3:61" x14ac:dyDescent="0.2">
      <c r="C2758" s="152"/>
      <c r="E2758" s="243"/>
      <c r="F2758" s="374"/>
      <c r="G2758" s="300"/>
      <c r="H2758" s="300"/>
      <c r="I2758" s="300"/>
      <c r="J2758" s="300"/>
      <c r="K2758" s="300"/>
      <c r="L2758" s="300"/>
      <c r="M2758" s="300"/>
      <c r="O2758" s="302"/>
      <c r="U2758" s="355"/>
      <c r="W2758" s="355"/>
      <c r="Y2758" s="355"/>
      <c r="AA2758" s="355"/>
      <c r="AC2758" s="355"/>
      <c r="AW2758" s="359"/>
      <c r="AY2758" s="359"/>
      <c r="BA2758" s="359"/>
      <c r="BC2758" s="359"/>
      <c r="BE2758" s="359"/>
      <c r="BG2758" s="359"/>
      <c r="BI2758" s="359"/>
    </row>
    <row r="2759" spans="3:61" x14ac:dyDescent="0.2">
      <c r="C2759" s="152"/>
      <c r="E2759" s="243"/>
      <c r="F2759" s="374"/>
      <c r="G2759" s="300"/>
      <c r="H2759" s="300"/>
      <c r="I2759" s="300"/>
      <c r="J2759" s="300"/>
      <c r="K2759" s="300"/>
      <c r="L2759" s="300"/>
      <c r="M2759" s="300"/>
      <c r="O2759" s="302"/>
      <c r="U2759" s="355"/>
      <c r="W2759" s="355"/>
      <c r="Y2759" s="355"/>
      <c r="AA2759" s="355"/>
      <c r="AC2759" s="355"/>
      <c r="AW2759" s="359"/>
      <c r="AY2759" s="359"/>
      <c r="BA2759" s="359"/>
      <c r="BC2759" s="359"/>
      <c r="BE2759" s="359"/>
      <c r="BG2759" s="359"/>
      <c r="BI2759" s="359"/>
    </row>
    <row r="2760" spans="3:61" x14ac:dyDescent="0.2">
      <c r="C2760" s="152"/>
      <c r="E2760" s="243"/>
      <c r="F2760" s="374"/>
      <c r="G2760" s="300"/>
      <c r="H2760" s="300"/>
      <c r="I2760" s="300"/>
      <c r="J2760" s="300"/>
      <c r="K2760" s="300"/>
      <c r="L2760" s="300"/>
      <c r="M2760" s="300"/>
      <c r="O2760" s="302"/>
      <c r="U2760" s="355"/>
      <c r="W2760" s="355"/>
      <c r="Y2760" s="355"/>
      <c r="AA2760" s="355"/>
      <c r="AC2760" s="355"/>
      <c r="AW2760" s="359"/>
      <c r="AY2760" s="359"/>
      <c r="BA2760" s="359"/>
      <c r="BC2760" s="359"/>
      <c r="BE2760" s="359"/>
      <c r="BG2760" s="359"/>
      <c r="BI2760" s="359"/>
    </row>
    <row r="2761" spans="3:61" x14ac:dyDescent="0.2">
      <c r="C2761" s="152"/>
      <c r="E2761" s="243"/>
      <c r="F2761" s="374"/>
      <c r="G2761" s="300"/>
      <c r="H2761" s="300"/>
      <c r="I2761" s="300"/>
      <c r="J2761" s="300"/>
      <c r="K2761" s="300"/>
      <c r="L2761" s="300"/>
      <c r="M2761" s="300"/>
      <c r="O2761" s="302"/>
      <c r="U2761" s="355"/>
      <c r="W2761" s="355"/>
      <c r="Y2761" s="355"/>
      <c r="AA2761" s="355"/>
      <c r="AC2761" s="355"/>
      <c r="AW2761" s="359"/>
      <c r="AY2761" s="359"/>
      <c r="BA2761" s="359"/>
      <c r="BC2761" s="359"/>
      <c r="BE2761" s="359"/>
      <c r="BG2761" s="359"/>
      <c r="BI2761" s="359"/>
    </row>
    <row r="2762" spans="3:61" x14ac:dyDescent="0.2">
      <c r="C2762" s="152"/>
      <c r="E2762" s="243"/>
      <c r="F2762" s="374"/>
      <c r="G2762" s="300"/>
      <c r="H2762" s="300"/>
      <c r="I2762" s="300"/>
      <c r="J2762" s="300"/>
      <c r="K2762" s="300"/>
      <c r="L2762" s="300"/>
      <c r="M2762" s="300"/>
      <c r="O2762" s="302"/>
      <c r="U2762" s="355"/>
      <c r="W2762" s="355"/>
      <c r="Y2762" s="355"/>
      <c r="AA2762" s="355"/>
      <c r="AC2762" s="355"/>
      <c r="AW2762" s="359"/>
      <c r="AY2762" s="359"/>
      <c r="BA2762" s="359"/>
      <c r="BC2762" s="359"/>
      <c r="BE2762" s="359"/>
      <c r="BG2762" s="359"/>
      <c r="BI2762" s="359"/>
    </row>
    <row r="2763" spans="3:61" x14ac:dyDescent="0.2">
      <c r="C2763" s="152"/>
      <c r="E2763" s="243"/>
      <c r="F2763" s="374"/>
      <c r="G2763" s="300"/>
      <c r="H2763" s="300"/>
      <c r="I2763" s="300"/>
      <c r="J2763" s="300"/>
      <c r="K2763" s="300"/>
      <c r="L2763" s="300"/>
      <c r="M2763" s="300"/>
      <c r="O2763" s="302"/>
      <c r="U2763" s="355"/>
      <c r="W2763" s="355"/>
      <c r="Y2763" s="355"/>
      <c r="AA2763" s="355"/>
      <c r="AC2763" s="355"/>
      <c r="AW2763" s="359"/>
      <c r="AY2763" s="359"/>
      <c r="BA2763" s="359"/>
      <c r="BC2763" s="359"/>
      <c r="BE2763" s="359"/>
      <c r="BG2763" s="359"/>
      <c r="BI2763" s="359"/>
    </row>
    <row r="2764" spans="3:61" x14ac:dyDescent="0.2">
      <c r="C2764" s="152"/>
      <c r="E2764" s="243"/>
      <c r="F2764" s="374"/>
      <c r="G2764" s="300"/>
      <c r="H2764" s="300"/>
      <c r="I2764" s="300"/>
      <c r="J2764" s="300"/>
      <c r="K2764" s="300"/>
      <c r="L2764" s="300"/>
      <c r="M2764" s="300"/>
      <c r="O2764" s="302"/>
      <c r="U2764" s="355"/>
      <c r="W2764" s="355"/>
      <c r="Y2764" s="355"/>
      <c r="AA2764" s="355"/>
      <c r="AC2764" s="355"/>
      <c r="AW2764" s="359"/>
      <c r="AY2764" s="359"/>
      <c r="BA2764" s="359"/>
      <c r="BC2764" s="359"/>
      <c r="BE2764" s="359"/>
      <c r="BG2764" s="359"/>
      <c r="BI2764" s="359"/>
    </row>
    <row r="2765" spans="3:61" x14ac:dyDescent="0.2">
      <c r="C2765" s="152"/>
      <c r="E2765" s="243"/>
      <c r="F2765" s="374"/>
      <c r="G2765" s="300"/>
      <c r="H2765" s="300"/>
      <c r="I2765" s="300"/>
      <c r="J2765" s="300"/>
      <c r="K2765" s="300"/>
      <c r="L2765" s="300"/>
      <c r="M2765" s="300"/>
      <c r="O2765" s="302"/>
      <c r="U2765" s="355"/>
      <c r="W2765" s="355"/>
      <c r="Y2765" s="355"/>
      <c r="AA2765" s="355"/>
      <c r="AC2765" s="355"/>
      <c r="AW2765" s="359"/>
      <c r="AY2765" s="359"/>
      <c r="BA2765" s="359"/>
      <c r="BC2765" s="359"/>
      <c r="BE2765" s="359"/>
      <c r="BG2765" s="359"/>
      <c r="BI2765" s="359"/>
    </row>
    <row r="2766" spans="3:61" x14ac:dyDescent="0.2">
      <c r="C2766" s="152"/>
      <c r="E2766" s="243"/>
      <c r="F2766" s="374"/>
      <c r="G2766" s="300"/>
      <c r="H2766" s="300"/>
      <c r="I2766" s="300"/>
      <c r="J2766" s="300"/>
      <c r="K2766" s="300"/>
      <c r="L2766" s="300"/>
      <c r="M2766" s="300"/>
      <c r="O2766" s="302"/>
      <c r="U2766" s="355"/>
      <c r="W2766" s="355"/>
      <c r="Y2766" s="355"/>
      <c r="AA2766" s="355"/>
      <c r="AC2766" s="355"/>
      <c r="AW2766" s="359"/>
      <c r="AY2766" s="359"/>
      <c r="BA2766" s="359"/>
      <c r="BC2766" s="359"/>
      <c r="BE2766" s="359"/>
      <c r="BG2766" s="359"/>
      <c r="BI2766" s="359"/>
    </row>
    <row r="2767" spans="3:61" x14ac:dyDescent="0.2">
      <c r="C2767" s="152"/>
      <c r="E2767" s="243"/>
      <c r="F2767" s="374"/>
      <c r="G2767" s="300"/>
      <c r="H2767" s="300"/>
      <c r="I2767" s="300"/>
      <c r="J2767" s="300"/>
      <c r="K2767" s="300"/>
      <c r="L2767" s="300"/>
      <c r="M2767" s="300"/>
      <c r="O2767" s="302"/>
      <c r="U2767" s="355"/>
      <c r="W2767" s="355"/>
      <c r="Y2767" s="355"/>
      <c r="AA2767" s="355"/>
      <c r="AC2767" s="355"/>
      <c r="AW2767" s="359"/>
      <c r="AY2767" s="359"/>
      <c r="BA2767" s="359"/>
      <c r="BC2767" s="359"/>
      <c r="BE2767" s="359"/>
      <c r="BG2767" s="359"/>
      <c r="BI2767" s="359"/>
    </row>
    <row r="2768" spans="3:61" x14ac:dyDescent="0.2">
      <c r="C2768" s="152"/>
      <c r="E2768" s="243"/>
      <c r="F2768" s="374"/>
      <c r="G2768" s="300"/>
      <c r="H2768" s="300"/>
      <c r="I2768" s="300"/>
      <c r="J2768" s="300"/>
      <c r="K2768" s="300"/>
      <c r="L2768" s="300"/>
      <c r="M2768" s="300"/>
      <c r="O2768" s="302"/>
      <c r="U2768" s="355"/>
      <c r="W2768" s="355"/>
      <c r="Y2768" s="355"/>
      <c r="AA2768" s="355"/>
      <c r="AC2768" s="355"/>
      <c r="AW2768" s="359"/>
      <c r="AY2768" s="359"/>
      <c r="BA2768" s="359"/>
      <c r="BC2768" s="359"/>
      <c r="BE2768" s="359"/>
      <c r="BG2768" s="359"/>
      <c r="BI2768" s="359"/>
    </row>
    <row r="2769" spans="3:61" x14ac:dyDescent="0.2">
      <c r="C2769" s="152"/>
      <c r="E2769" s="243"/>
      <c r="F2769" s="374"/>
      <c r="G2769" s="300"/>
      <c r="H2769" s="300"/>
      <c r="I2769" s="300"/>
      <c r="J2769" s="300"/>
      <c r="K2769" s="300"/>
      <c r="L2769" s="300"/>
      <c r="M2769" s="300"/>
      <c r="O2769" s="302"/>
      <c r="U2769" s="355"/>
      <c r="W2769" s="355"/>
      <c r="Y2769" s="355"/>
      <c r="AA2769" s="355"/>
      <c r="AC2769" s="355"/>
      <c r="AW2769" s="359"/>
      <c r="AY2769" s="359"/>
      <c r="BA2769" s="359"/>
      <c r="BC2769" s="359"/>
      <c r="BE2769" s="359"/>
      <c r="BG2769" s="359"/>
      <c r="BI2769" s="359"/>
    </row>
    <row r="2770" spans="3:61" x14ac:dyDescent="0.2">
      <c r="C2770" s="152"/>
      <c r="E2770" s="243"/>
      <c r="F2770" s="374"/>
      <c r="G2770" s="300"/>
      <c r="H2770" s="300"/>
      <c r="I2770" s="300"/>
      <c r="J2770" s="300"/>
      <c r="K2770" s="300"/>
      <c r="L2770" s="300"/>
      <c r="M2770" s="300"/>
      <c r="O2770" s="302"/>
      <c r="U2770" s="355"/>
      <c r="W2770" s="355"/>
      <c r="Y2770" s="355"/>
      <c r="AA2770" s="355"/>
      <c r="AC2770" s="355"/>
      <c r="AW2770" s="359"/>
      <c r="AY2770" s="359"/>
      <c r="BA2770" s="359"/>
      <c r="BC2770" s="359"/>
      <c r="BE2770" s="359"/>
      <c r="BG2770" s="359"/>
      <c r="BI2770" s="359"/>
    </row>
    <row r="2771" spans="3:61" x14ac:dyDescent="0.2">
      <c r="C2771" s="152"/>
      <c r="E2771" s="243"/>
      <c r="F2771" s="374"/>
      <c r="G2771" s="300"/>
      <c r="H2771" s="300"/>
      <c r="I2771" s="300"/>
      <c r="J2771" s="300"/>
      <c r="K2771" s="300"/>
      <c r="L2771" s="300"/>
      <c r="M2771" s="300"/>
      <c r="O2771" s="302"/>
      <c r="U2771" s="355"/>
      <c r="W2771" s="355"/>
      <c r="Y2771" s="355"/>
      <c r="AA2771" s="355"/>
      <c r="AC2771" s="355"/>
      <c r="AW2771" s="359"/>
      <c r="AY2771" s="359"/>
      <c r="BA2771" s="359"/>
      <c r="BC2771" s="359"/>
      <c r="BE2771" s="359"/>
      <c r="BG2771" s="359"/>
      <c r="BI2771" s="359"/>
    </row>
    <row r="2772" spans="3:61" x14ac:dyDescent="0.2">
      <c r="C2772" s="152"/>
      <c r="E2772" s="243"/>
      <c r="F2772" s="374"/>
      <c r="G2772" s="300"/>
      <c r="H2772" s="300"/>
      <c r="I2772" s="300"/>
      <c r="J2772" s="300"/>
      <c r="K2772" s="300"/>
      <c r="L2772" s="300"/>
      <c r="M2772" s="300"/>
      <c r="O2772" s="302"/>
      <c r="U2772" s="355"/>
      <c r="W2772" s="355"/>
      <c r="Y2772" s="355"/>
      <c r="AA2772" s="355"/>
      <c r="AC2772" s="355"/>
      <c r="AW2772" s="359"/>
      <c r="AY2772" s="359"/>
      <c r="BA2772" s="359"/>
      <c r="BC2772" s="359"/>
      <c r="BE2772" s="359"/>
      <c r="BG2772" s="359"/>
      <c r="BI2772" s="359"/>
    </row>
    <row r="2773" spans="3:61" x14ac:dyDescent="0.2">
      <c r="C2773" s="152"/>
      <c r="E2773" s="243"/>
      <c r="F2773" s="374"/>
      <c r="G2773" s="300"/>
      <c r="H2773" s="300"/>
      <c r="I2773" s="300"/>
      <c r="J2773" s="300"/>
      <c r="K2773" s="300"/>
      <c r="L2773" s="300"/>
      <c r="M2773" s="300"/>
      <c r="O2773" s="302"/>
      <c r="U2773" s="355"/>
      <c r="W2773" s="355"/>
      <c r="Y2773" s="355"/>
      <c r="AA2773" s="355"/>
      <c r="AC2773" s="355"/>
      <c r="AW2773" s="359"/>
      <c r="AY2773" s="359"/>
      <c r="BA2773" s="359"/>
      <c r="BC2773" s="359"/>
      <c r="BE2773" s="359"/>
      <c r="BG2773" s="359"/>
      <c r="BI2773" s="359"/>
    </row>
    <row r="2774" spans="3:61" x14ac:dyDescent="0.2">
      <c r="C2774" s="152"/>
      <c r="E2774" s="243"/>
      <c r="F2774" s="374"/>
      <c r="G2774" s="300"/>
      <c r="H2774" s="300"/>
      <c r="I2774" s="300"/>
      <c r="J2774" s="300"/>
      <c r="K2774" s="300"/>
      <c r="L2774" s="300"/>
      <c r="M2774" s="300"/>
      <c r="O2774" s="302"/>
      <c r="U2774" s="355"/>
      <c r="W2774" s="355"/>
      <c r="Y2774" s="355"/>
      <c r="AA2774" s="355"/>
      <c r="AC2774" s="355"/>
      <c r="AW2774" s="359"/>
      <c r="AY2774" s="359"/>
      <c r="BA2774" s="359"/>
      <c r="BC2774" s="359"/>
      <c r="BE2774" s="359"/>
      <c r="BG2774" s="359"/>
      <c r="BI2774" s="359"/>
    </row>
    <row r="2775" spans="3:61" x14ac:dyDescent="0.2">
      <c r="C2775" s="152"/>
      <c r="E2775" s="243"/>
      <c r="F2775" s="374"/>
      <c r="G2775" s="300"/>
      <c r="H2775" s="300"/>
      <c r="I2775" s="300"/>
      <c r="J2775" s="300"/>
      <c r="K2775" s="300"/>
      <c r="L2775" s="300"/>
      <c r="M2775" s="300"/>
      <c r="O2775" s="302"/>
      <c r="U2775" s="355"/>
      <c r="W2775" s="355"/>
      <c r="Y2775" s="355"/>
      <c r="AA2775" s="355"/>
      <c r="AC2775" s="355"/>
      <c r="AW2775" s="359"/>
      <c r="AY2775" s="359"/>
      <c r="BA2775" s="359"/>
      <c r="BC2775" s="359"/>
      <c r="BE2775" s="359"/>
      <c r="BG2775" s="359"/>
      <c r="BI2775" s="359"/>
    </row>
    <row r="2776" spans="3:61" x14ac:dyDescent="0.2">
      <c r="C2776" s="152"/>
      <c r="E2776" s="243"/>
      <c r="F2776" s="374"/>
      <c r="G2776" s="300"/>
      <c r="H2776" s="300"/>
      <c r="I2776" s="300"/>
      <c r="J2776" s="300"/>
      <c r="K2776" s="300"/>
      <c r="L2776" s="300"/>
      <c r="M2776" s="300"/>
      <c r="O2776" s="302"/>
      <c r="U2776" s="355"/>
      <c r="W2776" s="355"/>
      <c r="Y2776" s="355"/>
      <c r="AA2776" s="355"/>
      <c r="AC2776" s="355"/>
      <c r="AW2776" s="359"/>
      <c r="AY2776" s="359"/>
      <c r="BA2776" s="359"/>
      <c r="BC2776" s="359"/>
      <c r="BE2776" s="359"/>
      <c r="BG2776" s="359"/>
      <c r="BI2776" s="359"/>
    </row>
    <row r="2777" spans="3:61" x14ac:dyDescent="0.2">
      <c r="C2777" s="152"/>
      <c r="E2777" s="243"/>
      <c r="F2777" s="374"/>
      <c r="G2777" s="300"/>
      <c r="H2777" s="300"/>
      <c r="I2777" s="300"/>
      <c r="J2777" s="300"/>
      <c r="K2777" s="300"/>
      <c r="L2777" s="300"/>
      <c r="M2777" s="300"/>
      <c r="O2777" s="302"/>
      <c r="U2777" s="355"/>
      <c r="W2777" s="355"/>
      <c r="Y2777" s="355"/>
      <c r="AA2777" s="355"/>
      <c r="AC2777" s="355"/>
      <c r="AW2777" s="359"/>
      <c r="AY2777" s="359"/>
      <c r="BA2777" s="359"/>
      <c r="BC2777" s="359"/>
      <c r="BE2777" s="359"/>
      <c r="BG2777" s="359"/>
      <c r="BI2777" s="359"/>
    </row>
    <row r="2778" spans="3:61" x14ac:dyDescent="0.2">
      <c r="C2778" s="152"/>
      <c r="E2778" s="243"/>
      <c r="F2778" s="374"/>
      <c r="G2778" s="300"/>
      <c r="H2778" s="300"/>
      <c r="I2778" s="300"/>
      <c r="J2778" s="300"/>
      <c r="K2778" s="300"/>
      <c r="L2778" s="300"/>
      <c r="M2778" s="300"/>
      <c r="O2778" s="302"/>
      <c r="U2778" s="355"/>
      <c r="W2778" s="355"/>
      <c r="Y2778" s="355"/>
      <c r="AA2778" s="355"/>
      <c r="AC2778" s="355"/>
      <c r="AW2778" s="359"/>
      <c r="AY2778" s="359"/>
      <c r="BA2778" s="359"/>
      <c r="BC2778" s="359"/>
      <c r="BE2778" s="359"/>
      <c r="BG2778" s="359"/>
      <c r="BI2778" s="359"/>
    </row>
    <row r="2779" spans="3:61" x14ac:dyDescent="0.2">
      <c r="C2779" s="152"/>
      <c r="E2779" s="243"/>
      <c r="F2779" s="374"/>
      <c r="G2779" s="300"/>
      <c r="H2779" s="300"/>
      <c r="I2779" s="300"/>
      <c r="J2779" s="300"/>
      <c r="K2779" s="300"/>
      <c r="L2779" s="300"/>
      <c r="M2779" s="300"/>
      <c r="O2779" s="302"/>
      <c r="U2779" s="355"/>
      <c r="W2779" s="355"/>
      <c r="Y2779" s="355"/>
      <c r="AA2779" s="355"/>
      <c r="AC2779" s="355"/>
      <c r="AW2779" s="359"/>
      <c r="AY2779" s="359"/>
      <c r="BA2779" s="359"/>
      <c r="BC2779" s="359"/>
      <c r="BE2779" s="359"/>
      <c r="BG2779" s="359"/>
      <c r="BI2779" s="359"/>
    </row>
    <row r="2780" spans="3:61" x14ac:dyDescent="0.2">
      <c r="C2780" s="152"/>
      <c r="E2780" s="243"/>
      <c r="F2780" s="374"/>
      <c r="G2780" s="300"/>
      <c r="H2780" s="300"/>
      <c r="I2780" s="300"/>
      <c r="J2780" s="300"/>
      <c r="K2780" s="300"/>
      <c r="L2780" s="300"/>
      <c r="M2780" s="300"/>
      <c r="O2780" s="302"/>
      <c r="U2780" s="355"/>
      <c r="W2780" s="355"/>
      <c r="Y2780" s="355"/>
      <c r="AA2780" s="355"/>
      <c r="AC2780" s="355"/>
      <c r="AW2780" s="359"/>
      <c r="AY2780" s="359"/>
      <c r="BA2780" s="359"/>
      <c r="BC2780" s="359"/>
      <c r="BE2780" s="359"/>
      <c r="BG2780" s="359"/>
      <c r="BI2780" s="359"/>
    </row>
    <row r="2781" spans="3:61" x14ac:dyDescent="0.2">
      <c r="C2781" s="152"/>
      <c r="E2781" s="243"/>
      <c r="F2781" s="374"/>
      <c r="G2781" s="300"/>
      <c r="H2781" s="300"/>
      <c r="I2781" s="300"/>
      <c r="J2781" s="300"/>
      <c r="K2781" s="300"/>
      <c r="L2781" s="300"/>
      <c r="M2781" s="300"/>
      <c r="O2781" s="302"/>
      <c r="U2781" s="355"/>
      <c r="W2781" s="355"/>
      <c r="Y2781" s="355"/>
      <c r="AA2781" s="355"/>
      <c r="AC2781" s="355"/>
      <c r="AW2781" s="359"/>
      <c r="AY2781" s="359"/>
      <c r="BA2781" s="359"/>
      <c r="BC2781" s="359"/>
      <c r="BE2781" s="359"/>
      <c r="BG2781" s="359"/>
      <c r="BI2781" s="359"/>
    </row>
    <row r="2782" spans="3:61" x14ac:dyDescent="0.2">
      <c r="C2782" s="152"/>
      <c r="E2782" s="243"/>
      <c r="F2782" s="374"/>
      <c r="G2782" s="300"/>
      <c r="H2782" s="300"/>
      <c r="I2782" s="300"/>
      <c r="J2782" s="300"/>
      <c r="K2782" s="300"/>
      <c r="L2782" s="300"/>
      <c r="M2782" s="300"/>
      <c r="O2782" s="302"/>
      <c r="U2782" s="355"/>
      <c r="W2782" s="355"/>
      <c r="Y2782" s="355"/>
      <c r="AA2782" s="355"/>
      <c r="AC2782" s="355"/>
      <c r="AW2782" s="359"/>
      <c r="AY2782" s="359"/>
      <c r="BA2782" s="359"/>
      <c r="BC2782" s="359"/>
      <c r="BE2782" s="359"/>
      <c r="BG2782" s="359"/>
      <c r="BI2782" s="359"/>
    </row>
    <row r="2783" spans="3:61" x14ac:dyDescent="0.2">
      <c r="C2783" s="152"/>
      <c r="E2783" s="243"/>
      <c r="F2783" s="374"/>
      <c r="G2783" s="300"/>
      <c r="H2783" s="300"/>
      <c r="I2783" s="300"/>
      <c r="J2783" s="300"/>
      <c r="K2783" s="300"/>
      <c r="L2783" s="300"/>
      <c r="M2783" s="300"/>
      <c r="O2783" s="302"/>
      <c r="U2783" s="355"/>
      <c r="W2783" s="355"/>
      <c r="Y2783" s="355"/>
      <c r="AA2783" s="355"/>
      <c r="AC2783" s="355"/>
      <c r="AW2783" s="359"/>
      <c r="AY2783" s="359"/>
      <c r="BA2783" s="359"/>
      <c r="BC2783" s="359"/>
      <c r="BE2783" s="359"/>
      <c r="BG2783" s="359"/>
      <c r="BI2783" s="359"/>
    </row>
    <row r="2784" spans="3:61" x14ac:dyDescent="0.2">
      <c r="C2784" s="152"/>
      <c r="E2784" s="243"/>
      <c r="F2784" s="374"/>
      <c r="G2784" s="300"/>
      <c r="H2784" s="300"/>
      <c r="I2784" s="300"/>
      <c r="J2784" s="300"/>
      <c r="K2784" s="300"/>
      <c r="L2784" s="300"/>
      <c r="M2784" s="300"/>
      <c r="O2784" s="302"/>
      <c r="U2784" s="355"/>
      <c r="W2784" s="355"/>
      <c r="Y2784" s="355"/>
      <c r="AA2784" s="355"/>
      <c r="AC2784" s="355"/>
      <c r="AW2784" s="359"/>
      <c r="AY2784" s="359"/>
      <c r="BA2784" s="359"/>
      <c r="BC2784" s="359"/>
      <c r="BE2784" s="359"/>
      <c r="BG2784" s="359"/>
      <c r="BI2784" s="359"/>
    </row>
    <row r="2785" spans="3:61" x14ac:dyDescent="0.2">
      <c r="C2785" s="152"/>
      <c r="E2785" s="243"/>
      <c r="F2785" s="374"/>
      <c r="G2785" s="300"/>
      <c r="H2785" s="300"/>
      <c r="I2785" s="300"/>
      <c r="J2785" s="300"/>
      <c r="K2785" s="300"/>
      <c r="L2785" s="300"/>
      <c r="M2785" s="300"/>
      <c r="O2785" s="302"/>
      <c r="U2785" s="355"/>
      <c r="W2785" s="355"/>
      <c r="Y2785" s="355"/>
      <c r="AA2785" s="355"/>
      <c r="AC2785" s="355"/>
      <c r="AW2785" s="359"/>
      <c r="AY2785" s="359"/>
      <c r="BA2785" s="359"/>
      <c r="BC2785" s="359"/>
      <c r="BE2785" s="359"/>
      <c r="BG2785" s="359"/>
      <c r="BI2785" s="359"/>
    </row>
    <row r="2786" spans="3:61" x14ac:dyDescent="0.2">
      <c r="C2786" s="152"/>
      <c r="E2786" s="243"/>
      <c r="F2786" s="374"/>
      <c r="G2786" s="300"/>
      <c r="H2786" s="300"/>
      <c r="I2786" s="300"/>
      <c r="J2786" s="300"/>
      <c r="K2786" s="300"/>
      <c r="L2786" s="300"/>
      <c r="M2786" s="300"/>
      <c r="O2786" s="302"/>
      <c r="U2786" s="355"/>
      <c r="W2786" s="355"/>
      <c r="Y2786" s="355"/>
      <c r="AA2786" s="355"/>
      <c r="AC2786" s="355"/>
      <c r="AW2786" s="359"/>
      <c r="AY2786" s="359"/>
      <c r="BA2786" s="359"/>
      <c r="BC2786" s="359"/>
      <c r="BE2786" s="359"/>
      <c r="BG2786" s="359"/>
      <c r="BI2786" s="359"/>
    </row>
    <row r="2787" spans="3:61" x14ac:dyDescent="0.2">
      <c r="C2787" s="152"/>
      <c r="E2787" s="243"/>
      <c r="F2787" s="374"/>
      <c r="G2787" s="300"/>
      <c r="H2787" s="300"/>
      <c r="I2787" s="300"/>
      <c r="J2787" s="300"/>
      <c r="K2787" s="300"/>
      <c r="L2787" s="300"/>
      <c r="M2787" s="300"/>
      <c r="O2787" s="302"/>
      <c r="U2787" s="355"/>
      <c r="W2787" s="355"/>
      <c r="Y2787" s="355"/>
      <c r="AA2787" s="355"/>
      <c r="AC2787" s="355"/>
      <c r="AW2787" s="359"/>
      <c r="AY2787" s="359"/>
      <c r="BA2787" s="359"/>
      <c r="BC2787" s="359"/>
      <c r="BE2787" s="359"/>
      <c r="BG2787" s="359"/>
      <c r="BI2787" s="359"/>
    </row>
    <row r="2788" spans="3:61" x14ac:dyDescent="0.2">
      <c r="C2788" s="152"/>
      <c r="E2788" s="243"/>
      <c r="F2788" s="374"/>
      <c r="G2788" s="300"/>
      <c r="H2788" s="300"/>
      <c r="I2788" s="300"/>
      <c r="J2788" s="300"/>
      <c r="K2788" s="300"/>
      <c r="L2788" s="300"/>
      <c r="M2788" s="300"/>
      <c r="O2788" s="302"/>
      <c r="U2788" s="355"/>
      <c r="W2788" s="355"/>
      <c r="Y2788" s="355"/>
      <c r="AA2788" s="355"/>
      <c r="AC2788" s="355"/>
      <c r="AW2788" s="359"/>
      <c r="AY2788" s="359"/>
      <c r="BA2788" s="359"/>
      <c r="BC2788" s="359"/>
      <c r="BE2788" s="359"/>
      <c r="BG2788" s="359"/>
      <c r="BI2788" s="359"/>
    </row>
    <row r="2789" spans="3:61" x14ac:dyDescent="0.2">
      <c r="C2789" s="152"/>
      <c r="E2789" s="243"/>
      <c r="F2789" s="374"/>
      <c r="G2789" s="300"/>
      <c r="H2789" s="300"/>
      <c r="I2789" s="300"/>
      <c r="J2789" s="300"/>
      <c r="K2789" s="300"/>
      <c r="L2789" s="300"/>
      <c r="M2789" s="300"/>
      <c r="O2789" s="302"/>
      <c r="U2789" s="355"/>
      <c r="W2789" s="355"/>
      <c r="Y2789" s="355"/>
      <c r="AA2789" s="355"/>
      <c r="AC2789" s="355"/>
      <c r="AW2789" s="359"/>
      <c r="AY2789" s="359"/>
      <c r="BA2789" s="359"/>
      <c r="BC2789" s="359"/>
      <c r="BE2789" s="359"/>
      <c r="BG2789" s="359"/>
      <c r="BI2789" s="359"/>
    </row>
    <row r="2790" spans="3:61" x14ac:dyDescent="0.2">
      <c r="C2790" s="152"/>
      <c r="E2790" s="243"/>
      <c r="F2790" s="374"/>
      <c r="G2790" s="300"/>
      <c r="H2790" s="300"/>
      <c r="I2790" s="300"/>
      <c r="J2790" s="300"/>
      <c r="K2790" s="300"/>
      <c r="L2790" s="300"/>
      <c r="M2790" s="300"/>
      <c r="O2790" s="302"/>
      <c r="U2790" s="355"/>
      <c r="W2790" s="355"/>
      <c r="Y2790" s="355"/>
      <c r="AA2790" s="355"/>
      <c r="AC2790" s="355"/>
      <c r="AW2790" s="359"/>
      <c r="AY2790" s="359"/>
      <c r="BA2790" s="359"/>
      <c r="BC2790" s="359"/>
      <c r="BE2790" s="359"/>
      <c r="BG2790" s="359"/>
      <c r="BI2790" s="359"/>
    </row>
    <row r="2791" spans="3:61" x14ac:dyDescent="0.2">
      <c r="C2791" s="152"/>
      <c r="E2791" s="243"/>
      <c r="F2791" s="374"/>
      <c r="G2791" s="300"/>
      <c r="H2791" s="300"/>
      <c r="I2791" s="300"/>
      <c r="J2791" s="300"/>
      <c r="K2791" s="300"/>
      <c r="L2791" s="300"/>
      <c r="M2791" s="300"/>
      <c r="O2791" s="302"/>
      <c r="U2791" s="355"/>
      <c r="W2791" s="355"/>
      <c r="Y2791" s="355"/>
      <c r="AA2791" s="355"/>
      <c r="AC2791" s="355"/>
      <c r="AW2791" s="359"/>
      <c r="AY2791" s="359"/>
      <c r="BA2791" s="359"/>
      <c r="BC2791" s="359"/>
      <c r="BE2791" s="359"/>
      <c r="BG2791" s="359"/>
      <c r="BI2791" s="359"/>
    </row>
    <row r="2792" spans="3:61" x14ac:dyDescent="0.2">
      <c r="C2792" s="152"/>
      <c r="E2792" s="243"/>
      <c r="F2792" s="374"/>
      <c r="G2792" s="300"/>
      <c r="H2792" s="300"/>
      <c r="I2792" s="300"/>
      <c r="J2792" s="300"/>
      <c r="K2792" s="300"/>
      <c r="L2792" s="300"/>
      <c r="M2792" s="300"/>
      <c r="O2792" s="302"/>
      <c r="U2792" s="355"/>
      <c r="W2792" s="355"/>
      <c r="Y2792" s="355"/>
      <c r="AA2792" s="355"/>
      <c r="AC2792" s="355"/>
      <c r="AW2792" s="359"/>
      <c r="AY2792" s="359"/>
      <c r="BA2792" s="359"/>
      <c r="BC2792" s="359"/>
      <c r="BE2792" s="359"/>
      <c r="BG2792" s="359"/>
      <c r="BI2792" s="359"/>
    </row>
    <row r="2793" spans="3:61" x14ac:dyDescent="0.2">
      <c r="C2793" s="152"/>
      <c r="E2793" s="243"/>
      <c r="F2793" s="374"/>
      <c r="G2793" s="300"/>
      <c r="H2793" s="300"/>
      <c r="I2793" s="300"/>
      <c r="J2793" s="300"/>
      <c r="K2793" s="300"/>
      <c r="L2793" s="300"/>
      <c r="M2793" s="300"/>
      <c r="O2793" s="302"/>
      <c r="U2793" s="355"/>
      <c r="W2793" s="355"/>
      <c r="Y2793" s="355"/>
      <c r="AA2793" s="355"/>
      <c r="AC2793" s="355"/>
      <c r="AW2793" s="359"/>
      <c r="AY2793" s="359"/>
      <c r="BA2793" s="359"/>
      <c r="BC2793" s="359"/>
      <c r="BE2793" s="359"/>
      <c r="BG2793" s="359"/>
      <c r="BI2793" s="359"/>
    </row>
    <row r="2794" spans="3:61" x14ac:dyDescent="0.2">
      <c r="C2794" s="152"/>
      <c r="E2794" s="243"/>
      <c r="F2794" s="374"/>
      <c r="G2794" s="300"/>
      <c r="H2794" s="300"/>
      <c r="I2794" s="300"/>
      <c r="J2794" s="300"/>
      <c r="K2794" s="300"/>
      <c r="L2794" s="300"/>
      <c r="M2794" s="300"/>
      <c r="O2794" s="302"/>
      <c r="U2794" s="355"/>
      <c r="W2794" s="355"/>
      <c r="Y2794" s="355"/>
      <c r="AA2794" s="355"/>
      <c r="AC2794" s="355"/>
      <c r="AW2794" s="359"/>
      <c r="AY2794" s="359"/>
      <c r="BA2794" s="359"/>
      <c r="BC2794" s="359"/>
      <c r="BE2794" s="359"/>
      <c r="BG2794" s="359"/>
      <c r="BI2794" s="359"/>
    </row>
    <row r="2795" spans="3:61" x14ac:dyDescent="0.2">
      <c r="C2795" s="152"/>
      <c r="E2795" s="243"/>
      <c r="F2795" s="374"/>
      <c r="G2795" s="300"/>
      <c r="H2795" s="300"/>
      <c r="I2795" s="300"/>
      <c r="J2795" s="300"/>
      <c r="K2795" s="300"/>
      <c r="L2795" s="300"/>
      <c r="M2795" s="300"/>
      <c r="O2795" s="302"/>
      <c r="U2795" s="355"/>
      <c r="W2795" s="355"/>
      <c r="Y2795" s="355"/>
      <c r="AA2795" s="355"/>
      <c r="AC2795" s="355"/>
      <c r="AW2795" s="359"/>
      <c r="AY2795" s="359"/>
      <c r="BA2795" s="359"/>
      <c r="BC2795" s="359"/>
      <c r="BE2795" s="359"/>
      <c r="BG2795" s="359"/>
      <c r="BI2795" s="359"/>
    </row>
    <row r="2796" spans="3:61" x14ac:dyDescent="0.2">
      <c r="C2796" s="152"/>
      <c r="E2796" s="243"/>
      <c r="F2796" s="374"/>
      <c r="G2796" s="300"/>
      <c r="H2796" s="300"/>
      <c r="I2796" s="300"/>
      <c r="J2796" s="300"/>
      <c r="K2796" s="300"/>
      <c r="L2796" s="300"/>
      <c r="M2796" s="300"/>
      <c r="O2796" s="302"/>
      <c r="U2796" s="355"/>
      <c r="W2796" s="355"/>
      <c r="Y2796" s="355"/>
      <c r="AA2796" s="355"/>
      <c r="AC2796" s="355"/>
      <c r="AW2796" s="359"/>
      <c r="AY2796" s="359"/>
      <c r="BA2796" s="359"/>
      <c r="BC2796" s="359"/>
      <c r="BE2796" s="359"/>
      <c r="BG2796" s="359"/>
      <c r="BI2796" s="359"/>
    </row>
    <row r="2797" spans="3:61" x14ac:dyDescent="0.2">
      <c r="C2797" s="152"/>
      <c r="E2797" s="243"/>
      <c r="F2797" s="374"/>
      <c r="G2797" s="300"/>
      <c r="H2797" s="300"/>
      <c r="I2797" s="300"/>
      <c r="J2797" s="300"/>
      <c r="K2797" s="300"/>
      <c r="L2797" s="300"/>
      <c r="M2797" s="300"/>
      <c r="O2797" s="302"/>
      <c r="U2797" s="355"/>
      <c r="W2797" s="355"/>
      <c r="Y2797" s="355"/>
      <c r="AA2797" s="355"/>
      <c r="AC2797" s="355"/>
      <c r="AW2797" s="359"/>
      <c r="AY2797" s="359"/>
      <c r="BA2797" s="359"/>
      <c r="BC2797" s="359"/>
      <c r="BE2797" s="359"/>
      <c r="BG2797" s="359"/>
      <c r="BI2797" s="359"/>
    </row>
    <row r="2798" spans="3:61" x14ac:dyDescent="0.2">
      <c r="C2798" s="152"/>
      <c r="E2798" s="243"/>
      <c r="F2798" s="374"/>
      <c r="G2798" s="300"/>
      <c r="H2798" s="300"/>
      <c r="I2798" s="300"/>
      <c r="J2798" s="300"/>
      <c r="K2798" s="300"/>
      <c r="L2798" s="300"/>
      <c r="M2798" s="300"/>
      <c r="O2798" s="302"/>
      <c r="U2798" s="355"/>
      <c r="W2798" s="355"/>
      <c r="Y2798" s="355"/>
      <c r="AA2798" s="355"/>
      <c r="AC2798" s="355"/>
      <c r="AW2798" s="359"/>
      <c r="AY2798" s="359"/>
      <c r="BA2798" s="359"/>
      <c r="BC2798" s="359"/>
      <c r="BE2798" s="359"/>
      <c r="BG2798" s="359"/>
      <c r="BI2798" s="359"/>
    </row>
    <row r="2799" spans="3:61" x14ac:dyDescent="0.2">
      <c r="C2799" s="152"/>
      <c r="E2799" s="243"/>
      <c r="F2799" s="374"/>
      <c r="G2799" s="300"/>
      <c r="H2799" s="300"/>
      <c r="I2799" s="300"/>
      <c r="J2799" s="300"/>
      <c r="K2799" s="300"/>
      <c r="L2799" s="300"/>
      <c r="M2799" s="300"/>
      <c r="O2799" s="302"/>
      <c r="U2799" s="355"/>
      <c r="W2799" s="355"/>
      <c r="Y2799" s="355"/>
      <c r="AA2799" s="355"/>
      <c r="AC2799" s="355"/>
      <c r="AW2799" s="359"/>
      <c r="AY2799" s="359"/>
      <c r="BA2799" s="359"/>
      <c r="BC2799" s="359"/>
      <c r="BE2799" s="359"/>
      <c r="BG2799" s="359"/>
      <c r="BI2799" s="359"/>
    </row>
    <row r="2800" spans="3:61" x14ac:dyDescent="0.2">
      <c r="C2800" s="152"/>
      <c r="E2800" s="243"/>
      <c r="F2800" s="374"/>
      <c r="G2800" s="300"/>
      <c r="H2800" s="300"/>
      <c r="I2800" s="300"/>
      <c r="J2800" s="300"/>
      <c r="K2800" s="300"/>
      <c r="L2800" s="300"/>
      <c r="M2800" s="300"/>
      <c r="O2800" s="302"/>
      <c r="U2800" s="355"/>
      <c r="W2800" s="355"/>
      <c r="Y2800" s="355"/>
      <c r="AA2800" s="355"/>
      <c r="AC2800" s="355"/>
      <c r="AW2800" s="359"/>
      <c r="AY2800" s="359"/>
      <c r="BA2800" s="359"/>
      <c r="BC2800" s="359"/>
      <c r="BE2800" s="359"/>
      <c r="BG2800" s="359"/>
      <c r="BI2800" s="359"/>
    </row>
    <row r="2801" spans="3:61" x14ac:dyDescent="0.2">
      <c r="C2801" s="152"/>
      <c r="E2801" s="243"/>
      <c r="F2801" s="374"/>
      <c r="G2801" s="300"/>
      <c r="H2801" s="300"/>
      <c r="I2801" s="300"/>
      <c r="J2801" s="300"/>
      <c r="K2801" s="300"/>
      <c r="L2801" s="300"/>
      <c r="M2801" s="300"/>
      <c r="O2801" s="302"/>
      <c r="U2801" s="355"/>
      <c r="W2801" s="355"/>
      <c r="Y2801" s="355"/>
      <c r="AA2801" s="355"/>
      <c r="AC2801" s="355"/>
      <c r="AW2801" s="359"/>
      <c r="AY2801" s="359"/>
      <c r="BA2801" s="359"/>
      <c r="BC2801" s="359"/>
      <c r="BE2801" s="359"/>
      <c r="BG2801" s="359"/>
      <c r="BI2801" s="359"/>
    </row>
    <row r="2802" spans="3:61" x14ac:dyDescent="0.2">
      <c r="C2802" s="152"/>
      <c r="E2802" s="243"/>
      <c r="F2802" s="374"/>
      <c r="G2802" s="300"/>
      <c r="H2802" s="300"/>
      <c r="I2802" s="300"/>
      <c r="J2802" s="300"/>
      <c r="K2802" s="300"/>
      <c r="L2802" s="300"/>
      <c r="M2802" s="300"/>
      <c r="O2802" s="302"/>
      <c r="U2802" s="355"/>
      <c r="W2802" s="355"/>
      <c r="Y2802" s="355"/>
      <c r="AA2802" s="355"/>
      <c r="AC2802" s="355"/>
      <c r="AW2802" s="359"/>
      <c r="AY2802" s="359"/>
      <c r="BA2802" s="359"/>
      <c r="BC2802" s="359"/>
      <c r="BE2802" s="359"/>
      <c r="BG2802" s="359"/>
      <c r="BI2802" s="359"/>
    </row>
    <row r="2803" spans="3:61" x14ac:dyDescent="0.2">
      <c r="C2803" s="152"/>
      <c r="E2803" s="243"/>
      <c r="F2803" s="374"/>
      <c r="G2803" s="300"/>
      <c r="H2803" s="300"/>
      <c r="I2803" s="300"/>
      <c r="J2803" s="300"/>
      <c r="K2803" s="300"/>
      <c r="L2803" s="300"/>
      <c r="M2803" s="300"/>
      <c r="O2803" s="302"/>
      <c r="U2803" s="355"/>
      <c r="W2803" s="355"/>
      <c r="Y2803" s="355"/>
      <c r="AA2803" s="355"/>
      <c r="AC2803" s="355"/>
      <c r="AW2803" s="359"/>
      <c r="AY2803" s="359"/>
      <c r="BA2803" s="359"/>
      <c r="BC2803" s="359"/>
      <c r="BE2803" s="359"/>
      <c r="BG2803" s="359"/>
      <c r="BI2803" s="359"/>
    </row>
    <row r="2804" spans="3:61" x14ac:dyDescent="0.2">
      <c r="C2804" s="152"/>
      <c r="E2804" s="243"/>
      <c r="F2804" s="374"/>
      <c r="G2804" s="300"/>
      <c r="H2804" s="300"/>
      <c r="I2804" s="300"/>
      <c r="J2804" s="300"/>
      <c r="K2804" s="300"/>
      <c r="L2804" s="300"/>
      <c r="M2804" s="300"/>
      <c r="O2804" s="302"/>
      <c r="U2804" s="355"/>
      <c r="W2804" s="355"/>
      <c r="Y2804" s="355"/>
      <c r="AA2804" s="355"/>
      <c r="AC2804" s="355"/>
      <c r="AW2804" s="359"/>
      <c r="AY2804" s="359"/>
      <c r="BA2804" s="359"/>
      <c r="BC2804" s="359"/>
      <c r="BE2804" s="359"/>
      <c r="BG2804" s="359"/>
      <c r="BI2804" s="359"/>
    </row>
    <row r="2805" spans="3:61" x14ac:dyDescent="0.2">
      <c r="C2805" s="152"/>
      <c r="E2805" s="243"/>
      <c r="F2805" s="374"/>
      <c r="G2805" s="300"/>
      <c r="H2805" s="300"/>
      <c r="I2805" s="300"/>
      <c r="J2805" s="300"/>
      <c r="K2805" s="300"/>
      <c r="L2805" s="300"/>
      <c r="M2805" s="300"/>
      <c r="O2805" s="302"/>
      <c r="U2805" s="355"/>
      <c r="W2805" s="355"/>
      <c r="Y2805" s="355"/>
      <c r="AA2805" s="355"/>
      <c r="AC2805" s="355"/>
      <c r="AW2805" s="359"/>
      <c r="AY2805" s="359"/>
      <c r="BA2805" s="359"/>
      <c r="BC2805" s="359"/>
      <c r="BE2805" s="359"/>
      <c r="BG2805" s="359"/>
      <c r="BI2805" s="359"/>
    </row>
    <row r="2806" spans="3:61" x14ac:dyDescent="0.2">
      <c r="C2806" s="152"/>
      <c r="E2806" s="243"/>
      <c r="F2806" s="374"/>
      <c r="G2806" s="300"/>
      <c r="H2806" s="300"/>
      <c r="I2806" s="300"/>
      <c r="J2806" s="300"/>
      <c r="K2806" s="300"/>
      <c r="L2806" s="300"/>
      <c r="M2806" s="300"/>
      <c r="O2806" s="302"/>
      <c r="U2806" s="355"/>
      <c r="W2806" s="355"/>
      <c r="Y2806" s="355"/>
      <c r="AA2806" s="355"/>
      <c r="AC2806" s="355"/>
      <c r="AW2806" s="359"/>
      <c r="AY2806" s="359"/>
      <c r="BA2806" s="359"/>
      <c r="BC2806" s="359"/>
      <c r="BE2806" s="359"/>
      <c r="BG2806" s="359"/>
      <c r="BI2806" s="359"/>
    </row>
    <row r="2807" spans="3:61" x14ac:dyDescent="0.2">
      <c r="C2807" s="152"/>
      <c r="E2807" s="243"/>
      <c r="F2807" s="374"/>
      <c r="G2807" s="300"/>
      <c r="H2807" s="300"/>
      <c r="I2807" s="300"/>
      <c r="J2807" s="300"/>
      <c r="K2807" s="300"/>
      <c r="L2807" s="300"/>
      <c r="M2807" s="300"/>
      <c r="O2807" s="302"/>
      <c r="U2807" s="355"/>
      <c r="W2807" s="355"/>
      <c r="Y2807" s="355"/>
      <c r="AA2807" s="355"/>
      <c r="AC2807" s="355"/>
      <c r="AW2807" s="359"/>
      <c r="AY2807" s="359"/>
      <c r="BA2807" s="359"/>
      <c r="BC2807" s="359"/>
      <c r="BE2807" s="359"/>
      <c r="BG2807" s="359"/>
      <c r="BI2807" s="359"/>
    </row>
    <row r="2808" spans="3:61" x14ac:dyDescent="0.2">
      <c r="C2808" s="152"/>
      <c r="E2808" s="243"/>
      <c r="F2808" s="374"/>
      <c r="G2808" s="300"/>
      <c r="H2808" s="300"/>
      <c r="I2808" s="300"/>
      <c r="J2808" s="300"/>
      <c r="K2808" s="300"/>
      <c r="L2808" s="300"/>
      <c r="M2808" s="300"/>
      <c r="O2808" s="302"/>
      <c r="U2808" s="355"/>
      <c r="W2808" s="355"/>
      <c r="Y2808" s="355"/>
      <c r="AA2808" s="355"/>
      <c r="AC2808" s="355"/>
      <c r="AW2808" s="359"/>
      <c r="AY2808" s="359"/>
      <c r="BA2808" s="359"/>
      <c r="BC2808" s="359"/>
      <c r="BE2808" s="359"/>
      <c r="BG2808" s="359"/>
      <c r="BI2808" s="359"/>
    </row>
    <row r="2809" spans="3:61" x14ac:dyDescent="0.2">
      <c r="C2809" s="152"/>
      <c r="E2809" s="243"/>
      <c r="F2809" s="374"/>
      <c r="G2809" s="300"/>
      <c r="H2809" s="300"/>
      <c r="I2809" s="300"/>
      <c r="J2809" s="300"/>
      <c r="K2809" s="300"/>
      <c r="L2809" s="300"/>
      <c r="M2809" s="300"/>
      <c r="O2809" s="302"/>
      <c r="U2809" s="355"/>
      <c r="W2809" s="355"/>
      <c r="Y2809" s="355"/>
      <c r="AA2809" s="355"/>
      <c r="AC2809" s="355"/>
      <c r="AW2809" s="359"/>
      <c r="AY2809" s="359"/>
      <c r="BA2809" s="359"/>
      <c r="BC2809" s="359"/>
      <c r="BE2809" s="359"/>
      <c r="BG2809" s="359"/>
      <c r="BI2809" s="359"/>
    </row>
    <row r="2810" spans="3:61" x14ac:dyDescent="0.2">
      <c r="C2810" s="152"/>
      <c r="E2810" s="243"/>
      <c r="F2810" s="374"/>
      <c r="G2810" s="300"/>
      <c r="H2810" s="300"/>
      <c r="I2810" s="300"/>
      <c r="J2810" s="300"/>
      <c r="K2810" s="300"/>
      <c r="L2810" s="300"/>
      <c r="M2810" s="300"/>
      <c r="O2810" s="302"/>
      <c r="U2810" s="355"/>
      <c r="W2810" s="355"/>
      <c r="Y2810" s="355"/>
      <c r="AA2810" s="355"/>
      <c r="AC2810" s="355"/>
      <c r="AW2810" s="359"/>
      <c r="AY2810" s="359"/>
      <c r="BA2810" s="359"/>
      <c r="BC2810" s="359"/>
      <c r="BE2810" s="359"/>
      <c r="BG2810" s="359"/>
      <c r="BI2810" s="359"/>
    </row>
    <row r="2811" spans="3:61" x14ac:dyDescent="0.2">
      <c r="C2811" s="152"/>
      <c r="E2811" s="243"/>
      <c r="F2811" s="374"/>
      <c r="G2811" s="300"/>
      <c r="H2811" s="300"/>
      <c r="I2811" s="300"/>
      <c r="J2811" s="300"/>
      <c r="K2811" s="300"/>
      <c r="L2811" s="300"/>
      <c r="M2811" s="300"/>
      <c r="O2811" s="302"/>
      <c r="U2811" s="355"/>
      <c r="W2811" s="355"/>
      <c r="Y2811" s="355"/>
      <c r="AA2811" s="355"/>
      <c r="AC2811" s="355"/>
      <c r="AW2811" s="359"/>
      <c r="AY2811" s="359"/>
      <c r="BA2811" s="359"/>
      <c r="BC2811" s="359"/>
      <c r="BE2811" s="359"/>
      <c r="BG2811" s="359"/>
      <c r="BI2811" s="359"/>
    </row>
    <row r="2812" spans="3:61" x14ac:dyDescent="0.2">
      <c r="C2812" s="152"/>
      <c r="E2812" s="243"/>
      <c r="F2812" s="374"/>
      <c r="G2812" s="300"/>
      <c r="H2812" s="300"/>
      <c r="I2812" s="300"/>
      <c r="J2812" s="300"/>
      <c r="K2812" s="300"/>
      <c r="L2812" s="300"/>
      <c r="M2812" s="300"/>
      <c r="O2812" s="302"/>
      <c r="U2812" s="355"/>
      <c r="W2812" s="355"/>
      <c r="Y2812" s="355"/>
      <c r="AA2812" s="355"/>
      <c r="AC2812" s="355"/>
      <c r="AW2812" s="359"/>
      <c r="AY2812" s="359"/>
      <c r="BA2812" s="359"/>
      <c r="BC2812" s="359"/>
      <c r="BE2812" s="359"/>
      <c r="BG2812" s="359"/>
      <c r="BI2812" s="359"/>
    </row>
    <row r="2813" spans="3:61" x14ac:dyDescent="0.2">
      <c r="C2813" s="152"/>
      <c r="E2813" s="243"/>
      <c r="F2813" s="374"/>
      <c r="G2813" s="300"/>
      <c r="H2813" s="300"/>
      <c r="I2813" s="300"/>
      <c r="J2813" s="300"/>
      <c r="K2813" s="300"/>
      <c r="L2813" s="300"/>
      <c r="M2813" s="300"/>
      <c r="O2813" s="302"/>
      <c r="U2813" s="355"/>
      <c r="W2813" s="355"/>
      <c r="Y2813" s="355"/>
      <c r="AA2813" s="355"/>
      <c r="AC2813" s="355"/>
      <c r="AW2813" s="359"/>
      <c r="AY2813" s="359"/>
      <c r="BA2813" s="359"/>
      <c r="BC2813" s="359"/>
      <c r="BE2813" s="359"/>
      <c r="BG2813" s="359"/>
      <c r="BI2813" s="359"/>
    </row>
    <row r="2814" spans="3:61" x14ac:dyDescent="0.2">
      <c r="C2814" s="152"/>
      <c r="E2814" s="243"/>
      <c r="F2814" s="374"/>
      <c r="G2814" s="300"/>
      <c r="H2814" s="300"/>
      <c r="I2814" s="300"/>
      <c r="J2814" s="300"/>
      <c r="K2814" s="300"/>
      <c r="L2814" s="300"/>
      <c r="M2814" s="300"/>
      <c r="O2814" s="302"/>
      <c r="U2814" s="355"/>
      <c r="W2814" s="355"/>
      <c r="Y2814" s="355"/>
      <c r="AA2814" s="355"/>
      <c r="AC2814" s="355"/>
      <c r="AW2814" s="359"/>
      <c r="AY2814" s="359"/>
      <c r="BA2814" s="359"/>
      <c r="BC2814" s="359"/>
      <c r="BE2814" s="359"/>
      <c r="BG2814" s="359"/>
      <c r="BI2814" s="359"/>
    </row>
    <row r="2815" spans="3:61" x14ac:dyDescent="0.2">
      <c r="C2815" s="152"/>
      <c r="E2815" s="243"/>
      <c r="F2815" s="374"/>
      <c r="G2815" s="300"/>
      <c r="H2815" s="300"/>
      <c r="I2815" s="300"/>
      <c r="J2815" s="300"/>
      <c r="K2815" s="300"/>
      <c r="L2815" s="300"/>
      <c r="M2815" s="300"/>
      <c r="O2815" s="302"/>
      <c r="U2815" s="355"/>
      <c r="W2815" s="355"/>
      <c r="Y2815" s="355"/>
      <c r="AA2815" s="355"/>
      <c r="AC2815" s="355"/>
      <c r="AW2815" s="359"/>
      <c r="AY2815" s="359"/>
      <c r="BA2815" s="359"/>
      <c r="BC2815" s="359"/>
      <c r="BE2815" s="359"/>
      <c r="BG2815" s="359"/>
      <c r="BI2815" s="359"/>
    </row>
    <row r="2816" spans="3:61" x14ac:dyDescent="0.2">
      <c r="C2816" s="152"/>
      <c r="E2816" s="243"/>
      <c r="F2816" s="374"/>
      <c r="G2816" s="300"/>
      <c r="H2816" s="300"/>
      <c r="I2816" s="300"/>
      <c r="J2816" s="300"/>
      <c r="K2816" s="300"/>
      <c r="L2816" s="300"/>
      <c r="M2816" s="300"/>
      <c r="O2816" s="302"/>
      <c r="U2816" s="355"/>
      <c r="W2816" s="355"/>
      <c r="Y2816" s="355"/>
      <c r="AA2816" s="355"/>
      <c r="AC2816" s="355"/>
      <c r="AW2816" s="359"/>
      <c r="AY2816" s="359"/>
      <c r="BA2816" s="359"/>
      <c r="BC2816" s="359"/>
      <c r="BE2816" s="359"/>
      <c r="BG2816" s="359"/>
      <c r="BI2816" s="359"/>
    </row>
    <row r="2817" spans="3:61" x14ac:dyDescent="0.2">
      <c r="C2817" s="152"/>
      <c r="E2817" s="243"/>
      <c r="F2817" s="374"/>
      <c r="G2817" s="300"/>
      <c r="H2817" s="300"/>
      <c r="I2817" s="300"/>
      <c r="J2817" s="300"/>
      <c r="K2817" s="300"/>
      <c r="L2817" s="300"/>
      <c r="M2817" s="300"/>
      <c r="O2817" s="302"/>
      <c r="U2817" s="355"/>
      <c r="W2817" s="355"/>
      <c r="Y2817" s="355"/>
      <c r="AA2817" s="355"/>
      <c r="AC2817" s="355"/>
      <c r="AW2817" s="359"/>
      <c r="AY2817" s="359"/>
      <c r="BA2817" s="359"/>
      <c r="BC2817" s="359"/>
      <c r="BE2817" s="359"/>
      <c r="BG2817" s="359"/>
      <c r="BI2817" s="359"/>
    </row>
    <row r="2818" spans="3:61" x14ac:dyDescent="0.2">
      <c r="C2818" s="152"/>
      <c r="E2818" s="243"/>
      <c r="F2818" s="374"/>
      <c r="G2818" s="300"/>
      <c r="H2818" s="300"/>
      <c r="I2818" s="300"/>
      <c r="J2818" s="300"/>
      <c r="K2818" s="300"/>
      <c r="L2818" s="300"/>
      <c r="M2818" s="300"/>
      <c r="O2818" s="302"/>
      <c r="U2818" s="355"/>
      <c r="W2818" s="355"/>
      <c r="Y2818" s="355"/>
      <c r="AA2818" s="355"/>
      <c r="AC2818" s="355"/>
      <c r="AW2818" s="359"/>
      <c r="AY2818" s="359"/>
      <c r="BA2818" s="359"/>
      <c r="BC2818" s="359"/>
      <c r="BE2818" s="359"/>
      <c r="BG2818" s="359"/>
      <c r="BI2818" s="359"/>
    </row>
    <row r="2819" spans="3:61" x14ac:dyDescent="0.2">
      <c r="C2819" s="152"/>
      <c r="E2819" s="243"/>
      <c r="F2819" s="374"/>
      <c r="G2819" s="300"/>
      <c r="H2819" s="300"/>
      <c r="I2819" s="300"/>
      <c r="J2819" s="300"/>
      <c r="K2819" s="300"/>
      <c r="L2819" s="300"/>
      <c r="M2819" s="300"/>
      <c r="O2819" s="302"/>
      <c r="U2819" s="355"/>
      <c r="W2819" s="355"/>
      <c r="Y2819" s="355"/>
      <c r="AA2819" s="355"/>
      <c r="AC2819" s="355"/>
      <c r="AW2819" s="359"/>
      <c r="AY2819" s="359"/>
      <c r="BA2819" s="359"/>
      <c r="BC2819" s="359"/>
      <c r="BE2819" s="359"/>
      <c r="BG2819" s="359"/>
      <c r="BI2819" s="359"/>
    </row>
    <row r="2820" spans="3:61" x14ac:dyDescent="0.2">
      <c r="C2820" s="152"/>
      <c r="E2820" s="243"/>
      <c r="F2820" s="374"/>
      <c r="G2820" s="300"/>
      <c r="H2820" s="300"/>
      <c r="I2820" s="300"/>
      <c r="J2820" s="300"/>
      <c r="K2820" s="300"/>
      <c r="L2820" s="300"/>
      <c r="M2820" s="300"/>
      <c r="O2820" s="302"/>
      <c r="U2820" s="355"/>
      <c r="W2820" s="355"/>
      <c r="Y2820" s="355"/>
      <c r="AA2820" s="355"/>
      <c r="AC2820" s="355"/>
      <c r="AW2820" s="359"/>
      <c r="AY2820" s="359"/>
      <c r="BA2820" s="359"/>
      <c r="BC2820" s="359"/>
      <c r="BE2820" s="359"/>
      <c r="BG2820" s="359"/>
      <c r="BI2820" s="359"/>
    </row>
    <row r="2821" spans="3:61" x14ac:dyDescent="0.2">
      <c r="C2821" s="152"/>
      <c r="E2821" s="243"/>
      <c r="F2821" s="374"/>
      <c r="G2821" s="300"/>
      <c r="H2821" s="300"/>
      <c r="I2821" s="300"/>
      <c r="J2821" s="300"/>
      <c r="K2821" s="300"/>
      <c r="L2821" s="300"/>
      <c r="M2821" s="300"/>
      <c r="O2821" s="302"/>
      <c r="U2821" s="355"/>
      <c r="W2821" s="355"/>
      <c r="Y2821" s="355"/>
      <c r="AA2821" s="355"/>
      <c r="AC2821" s="355"/>
      <c r="AW2821" s="359"/>
      <c r="AY2821" s="359"/>
      <c r="BA2821" s="359"/>
      <c r="BC2821" s="359"/>
      <c r="BE2821" s="359"/>
      <c r="BG2821" s="359"/>
      <c r="BI2821" s="359"/>
    </row>
    <row r="2822" spans="3:61" x14ac:dyDescent="0.2">
      <c r="C2822" s="152"/>
      <c r="E2822" s="243"/>
      <c r="F2822" s="374"/>
      <c r="G2822" s="300"/>
      <c r="H2822" s="300"/>
      <c r="I2822" s="300"/>
      <c r="J2822" s="300"/>
      <c r="K2822" s="300"/>
      <c r="L2822" s="300"/>
      <c r="M2822" s="300"/>
      <c r="O2822" s="302"/>
      <c r="U2822" s="355"/>
      <c r="W2822" s="355"/>
      <c r="Y2822" s="355"/>
      <c r="AA2822" s="355"/>
      <c r="AC2822" s="355"/>
      <c r="AW2822" s="359"/>
      <c r="AY2822" s="359"/>
      <c r="BA2822" s="359"/>
      <c r="BC2822" s="359"/>
      <c r="BE2822" s="359"/>
      <c r="BG2822" s="359"/>
      <c r="BI2822" s="359"/>
    </row>
    <row r="2823" spans="3:61" x14ac:dyDescent="0.2">
      <c r="C2823" s="152"/>
      <c r="E2823" s="243"/>
      <c r="F2823" s="374"/>
      <c r="G2823" s="300"/>
      <c r="H2823" s="300"/>
      <c r="I2823" s="300"/>
      <c r="J2823" s="300"/>
      <c r="K2823" s="300"/>
      <c r="L2823" s="300"/>
      <c r="M2823" s="300"/>
      <c r="O2823" s="302"/>
      <c r="U2823" s="355"/>
      <c r="W2823" s="355"/>
      <c r="Y2823" s="355"/>
      <c r="AA2823" s="355"/>
      <c r="AC2823" s="355"/>
      <c r="AW2823" s="359"/>
      <c r="AY2823" s="359"/>
      <c r="BA2823" s="359"/>
      <c r="BC2823" s="359"/>
      <c r="BE2823" s="359"/>
      <c r="BG2823" s="359"/>
      <c r="BI2823" s="359"/>
    </row>
    <row r="2824" spans="3:61" x14ac:dyDescent="0.2">
      <c r="C2824" s="152"/>
      <c r="E2824" s="243"/>
      <c r="F2824" s="374"/>
      <c r="G2824" s="300"/>
      <c r="H2824" s="300"/>
      <c r="I2824" s="300"/>
      <c r="J2824" s="300"/>
      <c r="K2824" s="300"/>
      <c r="L2824" s="300"/>
      <c r="M2824" s="300"/>
      <c r="O2824" s="302"/>
      <c r="U2824" s="355"/>
      <c r="W2824" s="355"/>
      <c r="Y2824" s="355"/>
      <c r="AA2824" s="355"/>
      <c r="AC2824" s="355"/>
      <c r="AW2824" s="359"/>
      <c r="AY2824" s="359"/>
      <c r="BA2824" s="359"/>
      <c r="BC2824" s="359"/>
      <c r="BE2824" s="359"/>
      <c r="BG2824" s="359"/>
      <c r="BI2824" s="359"/>
    </row>
    <row r="2825" spans="3:61" x14ac:dyDescent="0.2">
      <c r="C2825" s="152"/>
      <c r="E2825" s="243"/>
      <c r="F2825" s="374"/>
      <c r="G2825" s="300"/>
      <c r="H2825" s="300"/>
      <c r="I2825" s="300"/>
      <c r="J2825" s="300"/>
      <c r="K2825" s="300"/>
      <c r="L2825" s="300"/>
      <c r="M2825" s="300"/>
      <c r="O2825" s="302"/>
      <c r="U2825" s="355"/>
      <c r="W2825" s="355"/>
      <c r="Y2825" s="355"/>
      <c r="AA2825" s="355"/>
      <c r="AC2825" s="355"/>
      <c r="AW2825" s="359"/>
      <c r="AY2825" s="359"/>
      <c r="BA2825" s="359"/>
      <c r="BC2825" s="359"/>
      <c r="BE2825" s="359"/>
      <c r="BG2825" s="359"/>
      <c r="BI2825" s="359"/>
    </row>
    <row r="2826" spans="3:61" x14ac:dyDescent="0.2">
      <c r="C2826" s="152"/>
      <c r="E2826" s="243"/>
      <c r="F2826" s="374"/>
      <c r="G2826" s="300"/>
      <c r="H2826" s="300"/>
      <c r="I2826" s="300"/>
      <c r="J2826" s="300"/>
      <c r="K2826" s="300"/>
      <c r="L2826" s="300"/>
      <c r="M2826" s="300"/>
      <c r="O2826" s="302"/>
      <c r="U2826" s="355"/>
      <c r="W2826" s="355"/>
      <c r="Y2826" s="355"/>
      <c r="AA2826" s="355"/>
      <c r="AC2826" s="355"/>
      <c r="AW2826" s="359"/>
      <c r="AY2826" s="359"/>
      <c r="BA2826" s="359"/>
      <c r="BC2826" s="359"/>
      <c r="BE2826" s="359"/>
      <c r="BG2826" s="359"/>
      <c r="BI2826" s="359"/>
    </row>
    <row r="2827" spans="3:61" x14ac:dyDescent="0.2">
      <c r="C2827" s="152"/>
      <c r="E2827" s="243"/>
      <c r="F2827" s="374"/>
      <c r="G2827" s="300"/>
      <c r="H2827" s="300"/>
      <c r="I2827" s="300"/>
      <c r="J2827" s="300"/>
      <c r="K2827" s="300"/>
      <c r="L2827" s="300"/>
      <c r="M2827" s="300"/>
      <c r="O2827" s="302"/>
      <c r="U2827" s="355"/>
      <c r="W2827" s="355"/>
      <c r="Y2827" s="355"/>
      <c r="AA2827" s="355"/>
      <c r="AC2827" s="355"/>
      <c r="AW2827" s="359"/>
      <c r="AY2827" s="359"/>
      <c r="BA2827" s="359"/>
      <c r="BC2827" s="359"/>
      <c r="BE2827" s="359"/>
      <c r="BG2827" s="359"/>
      <c r="BI2827" s="359"/>
    </row>
    <row r="2828" spans="3:61" x14ac:dyDescent="0.2">
      <c r="C2828" s="152"/>
      <c r="E2828" s="243"/>
      <c r="F2828" s="374"/>
      <c r="G2828" s="300"/>
      <c r="H2828" s="300"/>
      <c r="I2828" s="300"/>
      <c r="J2828" s="300"/>
      <c r="K2828" s="300"/>
      <c r="L2828" s="300"/>
      <c r="M2828" s="300"/>
      <c r="O2828" s="302"/>
      <c r="U2828" s="355"/>
      <c r="W2828" s="355"/>
      <c r="Y2828" s="355"/>
      <c r="AA2828" s="355"/>
      <c r="AC2828" s="355"/>
      <c r="AW2828" s="359"/>
      <c r="AY2828" s="359"/>
      <c r="BA2828" s="359"/>
      <c r="BC2828" s="359"/>
      <c r="BE2828" s="359"/>
      <c r="BG2828" s="359"/>
      <c r="BI2828" s="359"/>
    </row>
    <row r="2829" spans="3:61" x14ac:dyDescent="0.2">
      <c r="C2829" s="152"/>
      <c r="E2829" s="243"/>
      <c r="F2829" s="374"/>
      <c r="G2829" s="300"/>
      <c r="H2829" s="300"/>
      <c r="I2829" s="300"/>
      <c r="J2829" s="300"/>
      <c r="K2829" s="300"/>
      <c r="L2829" s="300"/>
      <c r="M2829" s="300"/>
      <c r="O2829" s="302"/>
      <c r="U2829" s="355"/>
      <c r="W2829" s="355"/>
      <c r="Y2829" s="355"/>
      <c r="AA2829" s="355"/>
      <c r="AC2829" s="355"/>
      <c r="AW2829" s="359"/>
      <c r="AY2829" s="359"/>
      <c r="BA2829" s="359"/>
      <c r="BC2829" s="359"/>
      <c r="BE2829" s="359"/>
      <c r="BG2829" s="359"/>
      <c r="BI2829" s="359"/>
    </row>
    <row r="2830" spans="3:61" x14ac:dyDescent="0.2">
      <c r="C2830" s="152"/>
      <c r="E2830" s="243"/>
      <c r="F2830" s="374"/>
      <c r="G2830" s="300"/>
      <c r="H2830" s="300"/>
      <c r="I2830" s="300"/>
      <c r="J2830" s="300"/>
      <c r="K2830" s="300"/>
      <c r="L2830" s="300"/>
      <c r="M2830" s="300"/>
      <c r="O2830" s="302"/>
      <c r="U2830" s="355"/>
      <c r="W2830" s="355"/>
      <c r="Y2830" s="355"/>
      <c r="AA2830" s="355"/>
      <c r="AC2830" s="355"/>
      <c r="AW2830" s="359"/>
      <c r="AY2830" s="359"/>
      <c r="BA2830" s="359"/>
      <c r="BC2830" s="359"/>
      <c r="BE2830" s="359"/>
      <c r="BG2830" s="359"/>
      <c r="BI2830" s="359"/>
    </row>
    <row r="2831" spans="3:61" x14ac:dyDescent="0.2">
      <c r="C2831" s="152"/>
      <c r="E2831" s="243"/>
      <c r="F2831" s="374"/>
      <c r="G2831" s="300"/>
      <c r="H2831" s="300"/>
      <c r="I2831" s="300"/>
      <c r="J2831" s="300"/>
      <c r="K2831" s="300"/>
      <c r="L2831" s="300"/>
      <c r="M2831" s="300"/>
      <c r="O2831" s="302"/>
      <c r="U2831" s="355"/>
      <c r="W2831" s="355"/>
      <c r="Y2831" s="355"/>
      <c r="AA2831" s="355"/>
      <c r="AC2831" s="355"/>
      <c r="AW2831" s="359"/>
      <c r="AY2831" s="359"/>
      <c r="BA2831" s="359"/>
      <c r="BC2831" s="359"/>
      <c r="BE2831" s="359"/>
      <c r="BG2831" s="359"/>
      <c r="BI2831" s="359"/>
    </row>
    <row r="2832" spans="3:61" x14ac:dyDescent="0.2">
      <c r="C2832" s="152"/>
      <c r="E2832" s="243"/>
      <c r="F2832" s="374"/>
      <c r="G2832" s="300"/>
      <c r="H2832" s="300"/>
      <c r="I2832" s="300"/>
      <c r="J2832" s="300"/>
      <c r="K2832" s="300"/>
      <c r="L2832" s="300"/>
      <c r="M2832" s="300"/>
      <c r="O2832" s="302"/>
      <c r="U2832" s="355"/>
      <c r="W2832" s="355"/>
      <c r="Y2832" s="355"/>
      <c r="AA2832" s="355"/>
      <c r="AC2832" s="355"/>
      <c r="AW2832" s="359"/>
      <c r="AY2832" s="359"/>
      <c r="BA2832" s="359"/>
      <c r="BC2832" s="359"/>
      <c r="BE2832" s="359"/>
      <c r="BG2832" s="359"/>
      <c r="BI2832" s="359"/>
    </row>
    <row r="2833" spans="3:61" x14ac:dyDescent="0.2">
      <c r="C2833" s="152"/>
      <c r="E2833" s="243"/>
      <c r="F2833" s="374"/>
      <c r="G2833" s="300"/>
      <c r="H2833" s="300"/>
      <c r="I2833" s="300"/>
      <c r="J2833" s="300"/>
      <c r="K2833" s="300"/>
      <c r="L2833" s="300"/>
      <c r="M2833" s="300"/>
      <c r="O2833" s="302"/>
      <c r="U2833" s="355"/>
      <c r="W2833" s="355"/>
      <c r="Y2833" s="355"/>
      <c r="AA2833" s="355"/>
      <c r="AC2833" s="355"/>
      <c r="AW2833" s="359"/>
      <c r="AY2833" s="359"/>
      <c r="BA2833" s="359"/>
      <c r="BC2833" s="359"/>
      <c r="BE2833" s="359"/>
      <c r="BG2833" s="359"/>
      <c r="BI2833" s="359"/>
    </row>
    <row r="2834" spans="3:61" x14ac:dyDescent="0.2">
      <c r="C2834" s="152"/>
      <c r="E2834" s="243"/>
      <c r="F2834" s="374"/>
      <c r="G2834" s="300"/>
      <c r="H2834" s="300"/>
      <c r="I2834" s="300"/>
      <c r="J2834" s="300"/>
      <c r="K2834" s="300"/>
      <c r="L2834" s="300"/>
      <c r="M2834" s="300"/>
      <c r="O2834" s="302"/>
      <c r="U2834" s="355"/>
      <c r="W2834" s="355"/>
      <c r="Y2834" s="355"/>
      <c r="AA2834" s="355"/>
      <c r="AC2834" s="355"/>
      <c r="AW2834" s="359"/>
      <c r="AY2834" s="359"/>
      <c r="BA2834" s="359"/>
      <c r="BC2834" s="359"/>
      <c r="BE2834" s="359"/>
      <c r="BG2834" s="359"/>
      <c r="BI2834" s="359"/>
    </row>
    <row r="2835" spans="3:61" x14ac:dyDescent="0.2">
      <c r="C2835" s="152"/>
      <c r="E2835" s="243"/>
      <c r="F2835" s="374"/>
      <c r="G2835" s="300"/>
      <c r="H2835" s="300"/>
      <c r="I2835" s="300"/>
      <c r="J2835" s="300"/>
      <c r="K2835" s="300"/>
      <c r="L2835" s="300"/>
      <c r="M2835" s="300"/>
      <c r="O2835" s="302"/>
      <c r="U2835" s="355"/>
      <c r="W2835" s="355"/>
      <c r="Y2835" s="355"/>
      <c r="AA2835" s="355"/>
      <c r="AC2835" s="355"/>
      <c r="AW2835" s="359"/>
      <c r="AY2835" s="359"/>
      <c r="BA2835" s="359"/>
      <c r="BC2835" s="359"/>
      <c r="BE2835" s="359"/>
      <c r="BG2835" s="359"/>
      <c r="BI2835" s="359"/>
    </row>
    <row r="2836" spans="3:61" x14ac:dyDescent="0.2">
      <c r="C2836" s="152"/>
      <c r="E2836" s="243"/>
      <c r="F2836" s="374"/>
      <c r="G2836" s="300"/>
      <c r="H2836" s="300"/>
      <c r="I2836" s="300"/>
      <c r="J2836" s="300"/>
      <c r="K2836" s="300"/>
      <c r="L2836" s="300"/>
      <c r="M2836" s="300"/>
      <c r="O2836" s="302"/>
      <c r="U2836" s="355"/>
      <c r="W2836" s="355"/>
      <c r="Y2836" s="355"/>
      <c r="AA2836" s="355"/>
      <c r="AC2836" s="355"/>
      <c r="AW2836" s="359"/>
      <c r="AY2836" s="359"/>
      <c r="BA2836" s="359"/>
      <c r="BC2836" s="359"/>
      <c r="BE2836" s="359"/>
      <c r="BG2836" s="359"/>
      <c r="BI2836" s="359"/>
    </row>
    <row r="2837" spans="3:61" x14ac:dyDescent="0.2">
      <c r="C2837" s="152"/>
      <c r="E2837" s="243"/>
      <c r="F2837" s="374"/>
      <c r="G2837" s="300"/>
      <c r="H2837" s="300"/>
      <c r="I2837" s="300"/>
      <c r="J2837" s="300"/>
      <c r="K2837" s="300"/>
      <c r="L2837" s="300"/>
      <c r="M2837" s="300"/>
      <c r="O2837" s="302"/>
      <c r="U2837" s="355"/>
      <c r="W2837" s="355"/>
      <c r="Y2837" s="355"/>
      <c r="AA2837" s="355"/>
      <c r="AC2837" s="355"/>
      <c r="AW2837" s="359"/>
      <c r="AY2837" s="359"/>
      <c r="BA2837" s="359"/>
      <c r="BC2837" s="359"/>
      <c r="BE2837" s="359"/>
      <c r="BG2837" s="359"/>
      <c r="BI2837" s="359"/>
    </row>
    <row r="2838" spans="3:61" x14ac:dyDescent="0.2">
      <c r="C2838" s="152"/>
      <c r="E2838" s="243"/>
      <c r="F2838" s="374"/>
      <c r="G2838" s="300"/>
      <c r="H2838" s="300"/>
      <c r="I2838" s="300"/>
      <c r="J2838" s="300"/>
      <c r="K2838" s="300"/>
      <c r="L2838" s="300"/>
      <c r="M2838" s="300"/>
      <c r="O2838" s="302"/>
      <c r="U2838" s="355"/>
      <c r="W2838" s="355"/>
      <c r="Y2838" s="355"/>
      <c r="AA2838" s="355"/>
      <c r="AC2838" s="355"/>
      <c r="AW2838" s="359"/>
      <c r="AY2838" s="359"/>
      <c r="BA2838" s="359"/>
      <c r="BC2838" s="359"/>
      <c r="BE2838" s="359"/>
      <c r="BG2838" s="359"/>
      <c r="BI2838" s="359"/>
    </row>
    <row r="2839" spans="3:61" x14ac:dyDescent="0.2">
      <c r="C2839" s="152"/>
      <c r="E2839" s="243"/>
      <c r="F2839" s="374"/>
      <c r="G2839" s="300"/>
      <c r="H2839" s="300"/>
      <c r="I2839" s="300"/>
      <c r="J2839" s="300"/>
      <c r="K2839" s="300"/>
      <c r="L2839" s="300"/>
      <c r="M2839" s="300"/>
      <c r="O2839" s="302"/>
      <c r="U2839" s="355"/>
      <c r="W2839" s="355"/>
      <c r="Y2839" s="355"/>
      <c r="AA2839" s="355"/>
      <c r="AC2839" s="355"/>
      <c r="AW2839" s="359"/>
      <c r="AY2839" s="359"/>
      <c r="BA2839" s="359"/>
      <c r="BC2839" s="359"/>
      <c r="BE2839" s="359"/>
      <c r="BG2839" s="359"/>
      <c r="BI2839" s="359"/>
    </row>
    <row r="2840" spans="3:61" x14ac:dyDescent="0.2">
      <c r="C2840" s="152"/>
      <c r="E2840" s="243"/>
      <c r="F2840" s="374"/>
      <c r="G2840" s="300"/>
      <c r="H2840" s="300"/>
      <c r="I2840" s="300"/>
      <c r="J2840" s="300"/>
      <c r="K2840" s="300"/>
      <c r="L2840" s="300"/>
      <c r="M2840" s="300"/>
      <c r="O2840" s="302"/>
      <c r="U2840" s="355"/>
      <c r="W2840" s="355"/>
      <c r="Y2840" s="355"/>
      <c r="AA2840" s="355"/>
      <c r="AC2840" s="355"/>
      <c r="AW2840" s="359"/>
      <c r="AY2840" s="359"/>
      <c r="BA2840" s="359"/>
      <c r="BC2840" s="359"/>
      <c r="BE2840" s="359"/>
      <c r="BG2840" s="359"/>
      <c r="BI2840" s="359"/>
    </row>
    <row r="2841" spans="3:61" x14ac:dyDescent="0.2">
      <c r="C2841" s="152"/>
      <c r="E2841" s="243"/>
      <c r="F2841" s="374"/>
      <c r="G2841" s="300"/>
      <c r="H2841" s="300"/>
      <c r="I2841" s="300"/>
      <c r="J2841" s="300"/>
      <c r="K2841" s="300"/>
      <c r="L2841" s="300"/>
      <c r="M2841" s="300"/>
      <c r="O2841" s="302"/>
      <c r="U2841" s="355"/>
      <c r="W2841" s="355"/>
      <c r="Y2841" s="355"/>
      <c r="AA2841" s="355"/>
      <c r="AC2841" s="355"/>
      <c r="AW2841" s="359"/>
      <c r="AY2841" s="359"/>
      <c r="BA2841" s="359"/>
      <c r="BC2841" s="359"/>
      <c r="BE2841" s="359"/>
      <c r="BG2841" s="359"/>
      <c r="BI2841" s="359"/>
    </row>
    <row r="2842" spans="3:61" x14ac:dyDescent="0.2">
      <c r="C2842" s="152"/>
      <c r="E2842" s="243"/>
      <c r="F2842" s="374"/>
      <c r="G2842" s="300"/>
      <c r="H2842" s="300"/>
      <c r="I2842" s="300"/>
      <c r="J2842" s="300"/>
      <c r="K2842" s="300"/>
      <c r="L2842" s="300"/>
      <c r="M2842" s="300"/>
      <c r="O2842" s="302"/>
      <c r="U2842" s="355"/>
      <c r="W2842" s="355"/>
      <c r="Y2842" s="355"/>
      <c r="AA2842" s="355"/>
      <c r="AC2842" s="355"/>
      <c r="AW2842" s="359"/>
      <c r="AY2842" s="359"/>
      <c r="BA2842" s="359"/>
      <c r="BC2842" s="359"/>
      <c r="BE2842" s="359"/>
      <c r="BG2842" s="359"/>
      <c r="BI2842" s="359"/>
    </row>
    <row r="2843" spans="3:61" x14ac:dyDescent="0.2">
      <c r="C2843" s="152"/>
      <c r="E2843" s="243"/>
      <c r="F2843" s="374"/>
      <c r="G2843" s="300"/>
      <c r="H2843" s="300"/>
      <c r="I2843" s="300"/>
      <c r="J2843" s="300"/>
      <c r="K2843" s="300"/>
      <c r="L2843" s="300"/>
      <c r="M2843" s="300"/>
      <c r="O2843" s="302"/>
      <c r="U2843" s="355"/>
      <c r="W2843" s="355"/>
      <c r="Y2843" s="355"/>
      <c r="AA2843" s="355"/>
      <c r="AC2843" s="355"/>
      <c r="AW2843" s="359"/>
      <c r="AY2843" s="359"/>
      <c r="BA2843" s="359"/>
      <c r="BC2843" s="359"/>
      <c r="BE2843" s="359"/>
      <c r="BG2843" s="359"/>
      <c r="BI2843" s="359"/>
    </row>
    <row r="2844" spans="3:61" x14ac:dyDescent="0.2">
      <c r="C2844" s="152"/>
      <c r="E2844" s="243"/>
      <c r="F2844" s="374"/>
      <c r="G2844" s="300"/>
      <c r="H2844" s="300"/>
      <c r="I2844" s="300"/>
      <c r="J2844" s="300"/>
      <c r="K2844" s="300"/>
      <c r="L2844" s="300"/>
      <c r="M2844" s="300"/>
      <c r="O2844" s="302"/>
      <c r="U2844" s="355"/>
      <c r="W2844" s="355"/>
      <c r="Y2844" s="355"/>
      <c r="AA2844" s="355"/>
      <c r="AC2844" s="355"/>
      <c r="AW2844" s="359"/>
      <c r="AY2844" s="359"/>
      <c r="BA2844" s="359"/>
      <c r="BC2844" s="359"/>
      <c r="BE2844" s="359"/>
      <c r="BG2844" s="359"/>
      <c r="BI2844" s="359"/>
    </row>
    <row r="2845" spans="3:61" x14ac:dyDescent="0.2">
      <c r="C2845" s="152"/>
      <c r="E2845" s="243"/>
      <c r="F2845" s="374"/>
      <c r="G2845" s="300"/>
      <c r="H2845" s="300"/>
      <c r="I2845" s="300"/>
      <c r="J2845" s="300"/>
      <c r="K2845" s="300"/>
      <c r="L2845" s="300"/>
      <c r="M2845" s="300"/>
      <c r="O2845" s="302"/>
      <c r="U2845" s="355"/>
      <c r="W2845" s="355"/>
      <c r="Y2845" s="355"/>
      <c r="AA2845" s="355"/>
      <c r="AC2845" s="355"/>
      <c r="AW2845" s="359"/>
      <c r="AY2845" s="359"/>
      <c r="BA2845" s="359"/>
      <c r="BC2845" s="359"/>
      <c r="BE2845" s="359"/>
      <c r="BG2845" s="359"/>
      <c r="BI2845" s="359"/>
    </row>
    <row r="2846" spans="3:61" x14ac:dyDescent="0.2">
      <c r="C2846" s="152"/>
      <c r="E2846" s="243"/>
      <c r="F2846" s="374"/>
      <c r="G2846" s="300"/>
      <c r="H2846" s="300"/>
      <c r="I2846" s="300"/>
      <c r="J2846" s="300"/>
      <c r="K2846" s="300"/>
      <c r="L2846" s="300"/>
      <c r="M2846" s="300"/>
      <c r="O2846" s="302"/>
      <c r="U2846" s="355"/>
      <c r="W2846" s="355"/>
      <c r="Y2846" s="355"/>
      <c r="AA2846" s="355"/>
      <c r="AC2846" s="355"/>
      <c r="AW2846" s="359"/>
      <c r="AY2846" s="359"/>
      <c r="BA2846" s="359"/>
      <c r="BC2846" s="359"/>
      <c r="BE2846" s="359"/>
      <c r="BG2846" s="359"/>
      <c r="BI2846" s="359"/>
    </row>
    <row r="2847" spans="3:61" x14ac:dyDescent="0.2">
      <c r="C2847" s="152"/>
      <c r="E2847" s="243"/>
      <c r="F2847" s="374"/>
      <c r="G2847" s="300"/>
      <c r="H2847" s="300"/>
      <c r="I2847" s="300"/>
      <c r="J2847" s="300"/>
      <c r="K2847" s="300"/>
      <c r="L2847" s="300"/>
      <c r="M2847" s="300"/>
      <c r="O2847" s="302"/>
      <c r="U2847" s="355"/>
      <c r="W2847" s="355"/>
      <c r="Y2847" s="355"/>
      <c r="AA2847" s="355"/>
      <c r="AC2847" s="355"/>
      <c r="AW2847" s="359"/>
      <c r="AY2847" s="359"/>
      <c r="BA2847" s="359"/>
      <c r="BC2847" s="359"/>
      <c r="BE2847" s="359"/>
      <c r="BG2847" s="359"/>
      <c r="BI2847" s="359"/>
    </row>
    <row r="2848" spans="3:61" x14ac:dyDescent="0.2">
      <c r="C2848" s="152"/>
      <c r="E2848" s="243"/>
      <c r="F2848" s="374"/>
      <c r="G2848" s="300"/>
      <c r="H2848" s="300"/>
      <c r="I2848" s="300"/>
      <c r="J2848" s="300"/>
      <c r="K2848" s="300"/>
      <c r="L2848" s="300"/>
      <c r="M2848" s="300"/>
      <c r="O2848" s="302"/>
      <c r="U2848" s="355"/>
      <c r="W2848" s="355"/>
      <c r="Y2848" s="355"/>
      <c r="AA2848" s="355"/>
      <c r="AC2848" s="355"/>
      <c r="AW2848" s="359"/>
      <c r="AY2848" s="359"/>
      <c r="BA2848" s="359"/>
      <c r="BC2848" s="359"/>
      <c r="BE2848" s="359"/>
      <c r="BG2848" s="359"/>
      <c r="BI2848" s="359"/>
    </row>
    <row r="2849" spans="3:61" x14ac:dyDescent="0.2">
      <c r="C2849" s="152"/>
      <c r="E2849" s="243"/>
      <c r="F2849" s="374"/>
      <c r="G2849" s="300"/>
      <c r="H2849" s="300"/>
      <c r="I2849" s="300"/>
      <c r="J2849" s="300"/>
      <c r="K2849" s="300"/>
      <c r="L2849" s="300"/>
      <c r="M2849" s="300"/>
      <c r="O2849" s="302"/>
      <c r="U2849" s="355"/>
      <c r="W2849" s="355"/>
      <c r="Y2849" s="355"/>
      <c r="AA2849" s="355"/>
      <c r="AC2849" s="355"/>
      <c r="AW2849" s="359"/>
      <c r="AY2849" s="359"/>
      <c r="BA2849" s="359"/>
      <c r="BC2849" s="359"/>
      <c r="BE2849" s="359"/>
      <c r="BG2849" s="359"/>
      <c r="BI2849" s="359"/>
    </row>
    <row r="2850" spans="3:61" x14ac:dyDescent="0.2">
      <c r="C2850" s="152"/>
      <c r="E2850" s="243"/>
      <c r="F2850" s="374"/>
      <c r="G2850" s="300"/>
      <c r="H2850" s="300"/>
      <c r="I2850" s="300"/>
      <c r="J2850" s="300"/>
      <c r="K2850" s="300"/>
      <c r="L2850" s="300"/>
      <c r="M2850" s="300"/>
      <c r="O2850" s="302"/>
      <c r="U2850" s="355"/>
      <c r="W2850" s="355"/>
      <c r="Y2850" s="355"/>
      <c r="AA2850" s="355"/>
      <c r="AC2850" s="355"/>
      <c r="AW2850" s="359"/>
      <c r="AY2850" s="359"/>
      <c r="BA2850" s="359"/>
      <c r="BC2850" s="359"/>
      <c r="BE2850" s="359"/>
      <c r="BG2850" s="359"/>
      <c r="BI2850" s="359"/>
    </row>
    <row r="2851" spans="3:61" x14ac:dyDescent="0.2">
      <c r="C2851" s="152"/>
      <c r="E2851" s="243"/>
      <c r="F2851" s="374"/>
      <c r="G2851" s="300"/>
      <c r="H2851" s="300"/>
      <c r="I2851" s="300"/>
      <c r="J2851" s="300"/>
      <c r="K2851" s="300"/>
      <c r="L2851" s="300"/>
      <c r="M2851" s="300"/>
      <c r="O2851" s="302"/>
      <c r="U2851" s="355"/>
      <c r="W2851" s="355"/>
      <c r="Y2851" s="355"/>
      <c r="AA2851" s="355"/>
      <c r="AC2851" s="355"/>
      <c r="AW2851" s="359"/>
      <c r="AY2851" s="359"/>
      <c r="BA2851" s="359"/>
      <c r="BC2851" s="359"/>
      <c r="BE2851" s="359"/>
      <c r="BG2851" s="359"/>
      <c r="BI2851" s="359"/>
    </row>
    <row r="2852" spans="3:61" x14ac:dyDescent="0.2">
      <c r="C2852" s="152"/>
      <c r="E2852" s="243"/>
      <c r="F2852" s="374"/>
      <c r="G2852" s="300"/>
      <c r="H2852" s="300"/>
      <c r="I2852" s="300"/>
      <c r="J2852" s="300"/>
      <c r="K2852" s="300"/>
      <c r="L2852" s="300"/>
      <c r="M2852" s="300"/>
      <c r="O2852" s="302"/>
      <c r="U2852" s="355"/>
      <c r="W2852" s="355"/>
      <c r="Y2852" s="355"/>
      <c r="AA2852" s="355"/>
      <c r="AC2852" s="355"/>
      <c r="AW2852" s="359"/>
      <c r="AY2852" s="359"/>
      <c r="BA2852" s="359"/>
      <c r="BC2852" s="359"/>
      <c r="BE2852" s="359"/>
      <c r="BG2852" s="359"/>
      <c r="BI2852" s="359"/>
    </row>
    <row r="2853" spans="3:61" x14ac:dyDescent="0.2">
      <c r="C2853" s="152"/>
      <c r="E2853" s="243"/>
      <c r="F2853" s="374"/>
      <c r="G2853" s="300"/>
      <c r="H2853" s="300"/>
      <c r="I2853" s="300"/>
      <c r="J2853" s="300"/>
      <c r="K2853" s="300"/>
      <c r="L2853" s="300"/>
      <c r="M2853" s="300"/>
      <c r="O2853" s="302"/>
      <c r="U2853" s="355"/>
      <c r="W2853" s="355"/>
      <c r="Y2853" s="355"/>
      <c r="AA2853" s="355"/>
      <c r="AC2853" s="355"/>
      <c r="AW2853" s="359"/>
      <c r="AY2853" s="359"/>
      <c r="BA2853" s="359"/>
      <c r="BC2853" s="359"/>
      <c r="BE2853" s="359"/>
      <c r="BG2853" s="359"/>
      <c r="BI2853" s="359"/>
    </row>
    <row r="2854" spans="3:61" x14ac:dyDescent="0.2">
      <c r="C2854" s="152"/>
      <c r="E2854" s="243"/>
      <c r="F2854" s="374"/>
      <c r="G2854" s="300"/>
      <c r="H2854" s="300"/>
      <c r="I2854" s="300"/>
      <c r="J2854" s="300"/>
      <c r="K2854" s="300"/>
      <c r="L2854" s="300"/>
      <c r="M2854" s="300"/>
      <c r="O2854" s="302"/>
      <c r="U2854" s="355"/>
      <c r="W2854" s="355"/>
      <c r="Y2854" s="355"/>
      <c r="AA2854" s="355"/>
      <c r="AC2854" s="355"/>
      <c r="AW2854" s="359"/>
      <c r="AY2854" s="359"/>
      <c r="BA2854" s="359"/>
      <c r="BC2854" s="359"/>
      <c r="BE2854" s="359"/>
      <c r="BG2854" s="359"/>
      <c r="BI2854" s="359"/>
    </row>
    <row r="2855" spans="3:61" x14ac:dyDescent="0.2">
      <c r="C2855" s="152"/>
      <c r="E2855" s="243"/>
      <c r="F2855" s="374"/>
      <c r="G2855" s="300"/>
      <c r="H2855" s="300"/>
      <c r="I2855" s="300"/>
      <c r="J2855" s="300"/>
      <c r="K2855" s="300"/>
      <c r="L2855" s="300"/>
      <c r="M2855" s="300"/>
      <c r="O2855" s="302"/>
      <c r="U2855" s="355"/>
      <c r="W2855" s="355"/>
      <c r="Y2855" s="355"/>
      <c r="AA2855" s="355"/>
      <c r="AC2855" s="355"/>
      <c r="AW2855" s="359"/>
      <c r="AY2855" s="359"/>
      <c r="BA2855" s="359"/>
      <c r="BC2855" s="359"/>
      <c r="BE2855" s="359"/>
      <c r="BG2855" s="359"/>
      <c r="BI2855" s="359"/>
    </row>
    <row r="2856" spans="3:61" x14ac:dyDescent="0.2">
      <c r="C2856" s="152"/>
      <c r="E2856" s="243"/>
      <c r="F2856" s="374"/>
      <c r="G2856" s="300"/>
      <c r="H2856" s="300"/>
      <c r="I2856" s="300"/>
      <c r="J2856" s="300"/>
      <c r="K2856" s="300"/>
      <c r="L2856" s="300"/>
      <c r="M2856" s="300"/>
      <c r="O2856" s="302"/>
      <c r="U2856" s="355"/>
      <c r="W2856" s="355"/>
      <c r="Y2856" s="355"/>
      <c r="AA2856" s="355"/>
      <c r="AC2856" s="355"/>
      <c r="AW2856" s="359"/>
      <c r="AY2856" s="359"/>
      <c r="BA2856" s="359"/>
      <c r="BC2856" s="359"/>
      <c r="BE2856" s="359"/>
      <c r="BG2856" s="359"/>
      <c r="BI2856" s="359"/>
    </row>
    <row r="2857" spans="3:61" x14ac:dyDescent="0.2">
      <c r="C2857" s="152"/>
      <c r="E2857" s="243"/>
      <c r="F2857" s="374"/>
      <c r="G2857" s="300"/>
      <c r="H2857" s="300"/>
      <c r="I2857" s="300"/>
      <c r="J2857" s="300"/>
      <c r="K2857" s="300"/>
      <c r="L2857" s="300"/>
      <c r="M2857" s="300"/>
      <c r="O2857" s="302"/>
      <c r="U2857" s="355"/>
      <c r="W2857" s="355"/>
      <c r="Y2857" s="355"/>
      <c r="AA2857" s="355"/>
      <c r="AC2857" s="355"/>
      <c r="AW2857" s="359"/>
      <c r="AY2857" s="359"/>
      <c r="BA2857" s="359"/>
      <c r="BC2857" s="359"/>
      <c r="BE2857" s="359"/>
      <c r="BG2857" s="359"/>
      <c r="BI2857" s="359"/>
    </row>
    <row r="2858" spans="3:61" x14ac:dyDescent="0.2">
      <c r="C2858" s="152"/>
      <c r="E2858" s="243"/>
      <c r="F2858" s="374"/>
      <c r="G2858" s="300"/>
      <c r="H2858" s="300"/>
      <c r="I2858" s="300"/>
      <c r="J2858" s="300"/>
      <c r="K2858" s="300"/>
      <c r="L2858" s="300"/>
      <c r="M2858" s="300"/>
      <c r="O2858" s="302"/>
      <c r="U2858" s="355"/>
      <c r="W2858" s="355"/>
      <c r="Y2858" s="355"/>
      <c r="AA2858" s="355"/>
      <c r="AC2858" s="355"/>
      <c r="AW2858" s="359"/>
      <c r="AY2858" s="359"/>
      <c r="BA2858" s="359"/>
      <c r="BC2858" s="359"/>
      <c r="BE2858" s="359"/>
      <c r="BG2858" s="359"/>
      <c r="BI2858" s="359"/>
    </row>
    <row r="2859" spans="3:61" x14ac:dyDescent="0.2">
      <c r="C2859" s="152"/>
      <c r="E2859" s="243"/>
      <c r="F2859" s="374"/>
      <c r="G2859" s="300"/>
      <c r="H2859" s="300"/>
      <c r="I2859" s="300"/>
      <c r="J2859" s="300"/>
      <c r="K2859" s="300"/>
      <c r="L2859" s="300"/>
      <c r="M2859" s="300"/>
      <c r="O2859" s="302"/>
      <c r="U2859" s="355"/>
      <c r="W2859" s="355"/>
      <c r="Y2859" s="355"/>
      <c r="AA2859" s="355"/>
      <c r="AC2859" s="355"/>
      <c r="AW2859" s="359"/>
      <c r="AY2859" s="359"/>
      <c r="BA2859" s="359"/>
      <c r="BC2859" s="359"/>
      <c r="BE2859" s="359"/>
      <c r="BG2859" s="359"/>
      <c r="BI2859" s="359"/>
    </row>
    <row r="2860" spans="3:61" x14ac:dyDescent="0.2">
      <c r="C2860" s="152"/>
      <c r="E2860" s="243"/>
      <c r="F2860" s="374"/>
      <c r="G2860" s="300"/>
      <c r="H2860" s="300"/>
      <c r="I2860" s="300"/>
      <c r="J2860" s="300"/>
      <c r="K2860" s="300"/>
      <c r="L2860" s="300"/>
      <c r="M2860" s="300"/>
      <c r="O2860" s="302"/>
      <c r="U2860" s="355"/>
      <c r="W2860" s="355"/>
      <c r="Y2860" s="355"/>
      <c r="AA2860" s="355"/>
      <c r="AC2860" s="355"/>
      <c r="AW2860" s="359"/>
      <c r="AY2860" s="359"/>
      <c r="BA2860" s="359"/>
      <c r="BC2860" s="359"/>
      <c r="BE2860" s="359"/>
      <c r="BG2860" s="359"/>
      <c r="BI2860" s="359"/>
    </row>
    <row r="2861" spans="3:61" x14ac:dyDescent="0.2">
      <c r="C2861" s="152"/>
      <c r="E2861" s="243"/>
      <c r="F2861" s="374"/>
      <c r="G2861" s="300"/>
      <c r="H2861" s="300"/>
      <c r="I2861" s="300"/>
      <c r="J2861" s="300"/>
      <c r="K2861" s="300"/>
      <c r="L2861" s="300"/>
      <c r="M2861" s="300"/>
      <c r="O2861" s="302"/>
      <c r="U2861" s="355"/>
      <c r="W2861" s="355"/>
      <c r="Y2861" s="355"/>
      <c r="AA2861" s="355"/>
      <c r="AC2861" s="355"/>
      <c r="AW2861" s="359"/>
      <c r="AY2861" s="359"/>
      <c r="BA2861" s="359"/>
      <c r="BC2861" s="359"/>
      <c r="BE2861" s="359"/>
      <c r="BG2861" s="359"/>
      <c r="BI2861" s="359"/>
    </row>
    <row r="2862" spans="3:61" x14ac:dyDescent="0.2">
      <c r="C2862" s="152"/>
      <c r="E2862" s="243"/>
      <c r="F2862" s="374"/>
      <c r="G2862" s="300"/>
      <c r="H2862" s="300"/>
      <c r="I2862" s="300"/>
      <c r="J2862" s="300"/>
      <c r="K2862" s="300"/>
      <c r="L2862" s="300"/>
      <c r="M2862" s="300"/>
      <c r="O2862" s="302"/>
      <c r="U2862" s="355"/>
      <c r="W2862" s="355"/>
      <c r="Y2862" s="355"/>
      <c r="AA2862" s="355"/>
      <c r="AC2862" s="355"/>
      <c r="AW2862" s="359"/>
      <c r="AY2862" s="359"/>
      <c r="BA2862" s="359"/>
      <c r="BC2862" s="359"/>
      <c r="BE2862" s="359"/>
      <c r="BG2862" s="359"/>
      <c r="BI2862" s="359"/>
    </row>
    <row r="2863" spans="3:61" x14ac:dyDescent="0.2">
      <c r="C2863" s="152"/>
      <c r="E2863" s="243"/>
      <c r="F2863" s="374"/>
      <c r="G2863" s="300"/>
      <c r="H2863" s="300"/>
      <c r="I2863" s="300"/>
      <c r="J2863" s="300"/>
      <c r="K2863" s="300"/>
      <c r="L2863" s="300"/>
      <c r="M2863" s="300"/>
      <c r="O2863" s="302"/>
      <c r="U2863" s="355"/>
      <c r="W2863" s="355"/>
      <c r="Y2863" s="355"/>
      <c r="AA2863" s="355"/>
      <c r="AC2863" s="355"/>
      <c r="AW2863" s="359"/>
      <c r="AY2863" s="359"/>
      <c r="BA2863" s="359"/>
      <c r="BC2863" s="359"/>
      <c r="BE2863" s="359"/>
      <c r="BG2863" s="359"/>
      <c r="BI2863" s="359"/>
    </row>
    <row r="2864" spans="3:61" x14ac:dyDescent="0.2">
      <c r="C2864" s="152"/>
      <c r="E2864" s="243"/>
      <c r="F2864" s="374"/>
      <c r="G2864" s="300"/>
      <c r="H2864" s="300"/>
      <c r="I2864" s="300"/>
      <c r="J2864" s="300"/>
      <c r="K2864" s="300"/>
      <c r="L2864" s="300"/>
      <c r="M2864" s="300"/>
      <c r="O2864" s="302"/>
      <c r="U2864" s="355"/>
      <c r="W2864" s="355"/>
      <c r="Y2864" s="355"/>
      <c r="AA2864" s="355"/>
      <c r="AC2864" s="355"/>
      <c r="AW2864" s="359"/>
      <c r="AY2864" s="359"/>
      <c r="BA2864" s="359"/>
      <c r="BC2864" s="359"/>
      <c r="BE2864" s="359"/>
      <c r="BG2864" s="359"/>
      <c r="BI2864" s="359"/>
    </row>
    <row r="2865" spans="3:61" x14ac:dyDescent="0.2">
      <c r="C2865" s="152"/>
      <c r="E2865" s="243"/>
      <c r="F2865" s="374"/>
      <c r="G2865" s="300"/>
      <c r="H2865" s="300"/>
      <c r="I2865" s="300"/>
      <c r="J2865" s="300"/>
      <c r="K2865" s="300"/>
      <c r="L2865" s="300"/>
      <c r="M2865" s="300"/>
      <c r="O2865" s="302"/>
      <c r="U2865" s="355"/>
      <c r="W2865" s="355"/>
      <c r="Y2865" s="355"/>
      <c r="AA2865" s="355"/>
      <c r="AC2865" s="355"/>
      <c r="AW2865" s="359"/>
      <c r="AY2865" s="359"/>
      <c r="BA2865" s="359"/>
      <c r="BC2865" s="359"/>
      <c r="BE2865" s="359"/>
      <c r="BG2865" s="359"/>
      <c r="BI2865" s="359"/>
    </row>
    <row r="2866" spans="3:61" x14ac:dyDescent="0.2">
      <c r="C2866" s="152"/>
      <c r="E2866" s="243"/>
      <c r="F2866" s="374"/>
      <c r="G2866" s="300"/>
      <c r="H2866" s="300"/>
      <c r="I2866" s="300"/>
      <c r="J2866" s="300"/>
      <c r="K2866" s="300"/>
      <c r="L2866" s="300"/>
      <c r="M2866" s="300"/>
      <c r="O2866" s="302"/>
      <c r="U2866" s="355"/>
      <c r="W2866" s="355"/>
      <c r="Y2866" s="355"/>
      <c r="AA2866" s="355"/>
      <c r="AC2866" s="355"/>
      <c r="AW2866" s="359"/>
      <c r="AY2866" s="359"/>
      <c r="BA2866" s="359"/>
      <c r="BC2866" s="359"/>
      <c r="BE2866" s="359"/>
      <c r="BG2866" s="359"/>
      <c r="BI2866" s="359"/>
    </row>
    <row r="2867" spans="3:61" x14ac:dyDescent="0.2">
      <c r="C2867" s="152"/>
      <c r="E2867" s="243"/>
      <c r="F2867" s="374"/>
      <c r="G2867" s="300"/>
      <c r="H2867" s="300"/>
      <c r="I2867" s="300"/>
      <c r="J2867" s="300"/>
      <c r="K2867" s="300"/>
      <c r="L2867" s="300"/>
      <c r="M2867" s="300"/>
      <c r="O2867" s="302"/>
      <c r="U2867" s="355"/>
      <c r="W2867" s="355"/>
      <c r="Y2867" s="355"/>
      <c r="AA2867" s="355"/>
      <c r="AC2867" s="355"/>
      <c r="AW2867" s="359"/>
      <c r="AY2867" s="359"/>
      <c r="BA2867" s="359"/>
      <c r="BC2867" s="359"/>
      <c r="BE2867" s="359"/>
      <c r="BG2867" s="359"/>
      <c r="BI2867" s="359"/>
    </row>
    <row r="2868" spans="3:61" x14ac:dyDescent="0.2">
      <c r="C2868" s="152"/>
      <c r="E2868" s="243"/>
      <c r="F2868" s="374"/>
      <c r="G2868" s="300"/>
      <c r="H2868" s="300"/>
      <c r="I2868" s="300"/>
      <c r="J2868" s="300"/>
      <c r="K2868" s="300"/>
      <c r="L2868" s="300"/>
      <c r="M2868" s="300"/>
      <c r="O2868" s="302"/>
      <c r="U2868" s="355"/>
      <c r="W2868" s="355"/>
      <c r="Y2868" s="355"/>
      <c r="AA2868" s="355"/>
      <c r="AC2868" s="355"/>
      <c r="AW2868" s="359"/>
      <c r="AY2868" s="359"/>
      <c r="BA2868" s="359"/>
      <c r="BC2868" s="359"/>
      <c r="BE2868" s="359"/>
      <c r="BG2868" s="359"/>
      <c r="BI2868" s="359"/>
    </row>
    <row r="2869" spans="3:61" x14ac:dyDescent="0.2">
      <c r="C2869" s="152"/>
      <c r="E2869" s="243"/>
      <c r="F2869" s="374"/>
      <c r="G2869" s="300"/>
      <c r="H2869" s="300"/>
      <c r="I2869" s="300"/>
      <c r="J2869" s="300"/>
      <c r="K2869" s="300"/>
      <c r="L2869" s="300"/>
      <c r="M2869" s="300"/>
      <c r="O2869" s="302"/>
      <c r="U2869" s="355"/>
      <c r="W2869" s="355"/>
      <c r="Y2869" s="355"/>
      <c r="AA2869" s="355"/>
      <c r="AC2869" s="355"/>
      <c r="AW2869" s="359"/>
      <c r="AY2869" s="359"/>
      <c r="BA2869" s="359"/>
      <c r="BC2869" s="359"/>
      <c r="BE2869" s="359"/>
      <c r="BG2869" s="359"/>
      <c r="BI2869" s="359"/>
    </row>
    <row r="2870" spans="3:61" x14ac:dyDescent="0.2">
      <c r="C2870" s="152"/>
      <c r="E2870" s="243"/>
      <c r="F2870" s="374"/>
      <c r="G2870" s="300"/>
      <c r="H2870" s="300"/>
      <c r="I2870" s="300"/>
      <c r="J2870" s="300"/>
      <c r="K2870" s="300"/>
      <c r="L2870" s="300"/>
      <c r="M2870" s="300"/>
      <c r="O2870" s="302"/>
      <c r="U2870" s="355"/>
      <c r="W2870" s="355"/>
      <c r="Y2870" s="355"/>
      <c r="AA2870" s="355"/>
      <c r="AC2870" s="355"/>
      <c r="AW2870" s="359"/>
      <c r="AY2870" s="359"/>
      <c r="BA2870" s="359"/>
      <c r="BC2870" s="359"/>
      <c r="BE2870" s="359"/>
      <c r="BG2870" s="359"/>
      <c r="BI2870" s="359"/>
    </row>
    <row r="2871" spans="3:61" x14ac:dyDescent="0.2">
      <c r="C2871" s="152"/>
      <c r="E2871" s="243"/>
      <c r="F2871" s="374"/>
      <c r="G2871" s="300"/>
      <c r="H2871" s="300"/>
      <c r="I2871" s="300"/>
      <c r="J2871" s="300"/>
      <c r="K2871" s="300"/>
      <c r="L2871" s="300"/>
      <c r="M2871" s="300"/>
      <c r="O2871" s="302"/>
      <c r="U2871" s="355"/>
      <c r="W2871" s="355"/>
      <c r="Y2871" s="355"/>
      <c r="AA2871" s="355"/>
      <c r="AC2871" s="355"/>
      <c r="AW2871" s="359"/>
      <c r="AY2871" s="359"/>
      <c r="BA2871" s="359"/>
      <c r="BC2871" s="359"/>
      <c r="BE2871" s="359"/>
      <c r="BG2871" s="359"/>
      <c r="BI2871" s="359"/>
    </row>
    <row r="2872" spans="3:61" x14ac:dyDescent="0.2">
      <c r="C2872" s="152"/>
      <c r="E2872" s="243"/>
      <c r="F2872" s="374"/>
      <c r="G2872" s="300"/>
      <c r="H2872" s="300"/>
      <c r="I2872" s="300"/>
      <c r="J2872" s="300"/>
      <c r="K2872" s="300"/>
      <c r="L2872" s="300"/>
      <c r="M2872" s="300"/>
      <c r="O2872" s="302"/>
      <c r="U2872" s="355"/>
      <c r="W2872" s="355"/>
      <c r="Y2872" s="355"/>
      <c r="AA2872" s="355"/>
      <c r="AC2872" s="355"/>
      <c r="AW2872" s="359"/>
      <c r="AY2872" s="359"/>
      <c r="BA2872" s="359"/>
      <c r="BC2872" s="359"/>
      <c r="BE2872" s="359"/>
      <c r="BG2872" s="359"/>
      <c r="BI2872" s="359"/>
    </row>
    <row r="2873" spans="3:61" x14ac:dyDescent="0.2">
      <c r="C2873" s="152"/>
      <c r="E2873" s="243"/>
      <c r="F2873" s="374"/>
      <c r="G2873" s="300"/>
      <c r="H2873" s="300"/>
      <c r="I2873" s="300"/>
      <c r="J2873" s="300"/>
      <c r="K2873" s="300"/>
      <c r="L2873" s="300"/>
      <c r="M2873" s="300"/>
      <c r="O2873" s="302"/>
      <c r="U2873" s="355"/>
      <c r="W2873" s="355"/>
      <c r="Y2873" s="355"/>
      <c r="AA2873" s="355"/>
      <c r="AC2873" s="355"/>
      <c r="AW2873" s="359"/>
      <c r="AY2873" s="359"/>
      <c r="BA2873" s="359"/>
      <c r="BC2873" s="359"/>
      <c r="BE2873" s="359"/>
      <c r="BG2873" s="359"/>
      <c r="BI2873" s="359"/>
    </row>
    <row r="2874" spans="3:61" x14ac:dyDescent="0.2">
      <c r="C2874" s="152"/>
      <c r="E2874" s="243"/>
      <c r="F2874" s="374"/>
      <c r="G2874" s="300"/>
      <c r="H2874" s="300"/>
      <c r="I2874" s="300"/>
      <c r="J2874" s="300"/>
      <c r="K2874" s="300"/>
      <c r="L2874" s="300"/>
      <c r="M2874" s="300"/>
      <c r="O2874" s="302"/>
      <c r="U2874" s="355"/>
      <c r="W2874" s="355"/>
      <c r="Y2874" s="355"/>
      <c r="AA2874" s="355"/>
      <c r="AC2874" s="355"/>
      <c r="AW2874" s="359"/>
      <c r="AY2874" s="359"/>
      <c r="BA2874" s="359"/>
      <c r="BC2874" s="359"/>
      <c r="BE2874" s="359"/>
      <c r="BG2874" s="359"/>
      <c r="BI2874" s="359"/>
    </row>
    <row r="2875" spans="3:61" x14ac:dyDescent="0.2">
      <c r="C2875" s="152"/>
      <c r="E2875" s="243"/>
      <c r="F2875" s="374"/>
      <c r="G2875" s="300"/>
      <c r="H2875" s="300"/>
      <c r="I2875" s="300"/>
      <c r="J2875" s="300"/>
      <c r="K2875" s="300"/>
      <c r="L2875" s="300"/>
      <c r="M2875" s="300"/>
      <c r="O2875" s="302"/>
      <c r="U2875" s="355"/>
      <c r="W2875" s="355"/>
      <c r="Y2875" s="355"/>
      <c r="AA2875" s="355"/>
      <c r="AC2875" s="355"/>
      <c r="AW2875" s="359"/>
      <c r="AY2875" s="359"/>
      <c r="BA2875" s="359"/>
      <c r="BC2875" s="359"/>
      <c r="BE2875" s="359"/>
      <c r="BG2875" s="359"/>
      <c r="BI2875" s="359"/>
    </row>
    <row r="2876" spans="3:61" x14ac:dyDescent="0.2">
      <c r="C2876" s="152"/>
      <c r="E2876" s="243"/>
      <c r="F2876" s="374"/>
      <c r="G2876" s="300"/>
      <c r="H2876" s="300"/>
      <c r="I2876" s="300"/>
      <c r="J2876" s="300"/>
      <c r="K2876" s="300"/>
      <c r="L2876" s="300"/>
      <c r="M2876" s="300"/>
      <c r="O2876" s="302"/>
      <c r="U2876" s="355"/>
      <c r="W2876" s="355"/>
      <c r="Y2876" s="355"/>
      <c r="AA2876" s="355"/>
      <c r="AC2876" s="355"/>
      <c r="AW2876" s="359"/>
      <c r="AY2876" s="359"/>
      <c r="BA2876" s="359"/>
      <c r="BC2876" s="359"/>
      <c r="BE2876" s="359"/>
      <c r="BG2876" s="359"/>
      <c r="BI2876" s="359"/>
    </row>
    <row r="2877" spans="3:61" x14ac:dyDescent="0.2">
      <c r="C2877" s="152"/>
      <c r="E2877" s="243"/>
      <c r="F2877" s="374"/>
      <c r="G2877" s="300"/>
      <c r="H2877" s="300"/>
      <c r="I2877" s="300"/>
      <c r="J2877" s="300"/>
      <c r="K2877" s="300"/>
      <c r="L2877" s="300"/>
      <c r="M2877" s="300"/>
      <c r="O2877" s="302"/>
      <c r="U2877" s="355"/>
      <c r="W2877" s="355"/>
      <c r="Y2877" s="355"/>
      <c r="AA2877" s="355"/>
      <c r="AC2877" s="355"/>
      <c r="AW2877" s="359"/>
      <c r="AY2877" s="359"/>
      <c r="BA2877" s="359"/>
      <c r="BC2877" s="359"/>
      <c r="BE2877" s="359"/>
      <c r="BG2877" s="359"/>
      <c r="BI2877" s="359"/>
    </row>
    <row r="2878" spans="3:61" x14ac:dyDescent="0.2">
      <c r="C2878" s="152"/>
      <c r="E2878" s="243"/>
      <c r="F2878" s="374"/>
      <c r="G2878" s="300"/>
      <c r="H2878" s="300"/>
      <c r="I2878" s="300"/>
      <c r="J2878" s="300"/>
      <c r="K2878" s="300"/>
      <c r="L2878" s="300"/>
      <c r="M2878" s="300"/>
      <c r="O2878" s="302"/>
      <c r="U2878" s="355"/>
      <c r="W2878" s="355"/>
      <c r="Y2878" s="355"/>
      <c r="AA2878" s="355"/>
      <c r="AC2878" s="355"/>
      <c r="AW2878" s="359"/>
      <c r="AY2878" s="359"/>
      <c r="BA2878" s="359"/>
      <c r="BC2878" s="359"/>
      <c r="BE2878" s="359"/>
      <c r="BG2878" s="359"/>
      <c r="BI2878" s="359"/>
    </row>
    <row r="2879" spans="3:61" x14ac:dyDescent="0.2">
      <c r="C2879" s="152"/>
      <c r="E2879" s="243"/>
      <c r="F2879" s="374"/>
      <c r="G2879" s="300"/>
      <c r="H2879" s="300"/>
      <c r="I2879" s="300"/>
      <c r="J2879" s="300"/>
      <c r="K2879" s="300"/>
      <c r="L2879" s="300"/>
      <c r="M2879" s="300"/>
      <c r="O2879" s="302"/>
      <c r="U2879" s="355"/>
      <c r="W2879" s="355"/>
      <c r="Y2879" s="355"/>
      <c r="AA2879" s="355"/>
      <c r="AC2879" s="355"/>
      <c r="AW2879" s="359"/>
      <c r="AY2879" s="359"/>
      <c r="BA2879" s="359"/>
      <c r="BC2879" s="359"/>
      <c r="BE2879" s="359"/>
      <c r="BG2879" s="359"/>
      <c r="BI2879" s="359"/>
    </row>
    <row r="2880" spans="3:61" x14ac:dyDescent="0.2">
      <c r="C2880" s="152"/>
      <c r="E2880" s="243"/>
      <c r="F2880" s="374"/>
      <c r="G2880" s="300"/>
      <c r="H2880" s="300"/>
      <c r="I2880" s="300"/>
      <c r="J2880" s="300"/>
      <c r="K2880" s="300"/>
      <c r="L2880" s="300"/>
      <c r="M2880" s="300"/>
      <c r="O2880" s="302"/>
      <c r="U2880" s="355"/>
      <c r="W2880" s="355"/>
      <c r="Y2880" s="355"/>
      <c r="AA2880" s="355"/>
      <c r="AC2880" s="355"/>
      <c r="AW2880" s="359"/>
      <c r="AY2880" s="359"/>
      <c r="BA2880" s="359"/>
      <c r="BC2880" s="359"/>
      <c r="BE2880" s="359"/>
      <c r="BG2880" s="359"/>
      <c r="BI2880" s="359"/>
    </row>
    <row r="2881" spans="3:61" x14ac:dyDescent="0.2">
      <c r="C2881" s="152"/>
      <c r="E2881" s="243"/>
      <c r="F2881" s="374"/>
      <c r="G2881" s="300"/>
      <c r="H2881" s="300"/>
      <c r="I2881" s="300"/>
      <c r="J2881" s="300"/>
      <c r="K2881" s="300"/>
      <c r="L2881" s="300"/>
      <c r="M2881" s="300"/>
      <c r="O2881" s="302"/>
      <c r="U2881" s="355"/>
      <c r="W2881" s="355"/>
      <c r="Y2881" s="355"/>
      <c r="AA2881" s="355"/>
      <c r="AC2881" s="355"/>
      <c r="AW2881" s="359"/>
      <c r="AY2881" s="359"/>
      <c r="BA2881" s="359"/>
      <c r="BC2881" s="359"/>
      <c r="BE2881" s="359"/>
      <c r="BG2881" s="359"/>
      <c r="BI2881" s="359"/>
    </row>
    <row r="2882" spans="3:61" x14ac:dyDescent="0.2">
      <c r="C2882" s="152"/>
      <c r="E2882" s="243"/>
      <c r="F2882" s="374"/>
      <c r="G2882" s="300"/>
      <c r="H2882" s="300"/>
      <c r="I2882" s="300"/>
      <c r="J2882" s="300"/>
      <c r="K2882" s="300"/>
      <c r="L2882" s="300"/>
      <c r="M2882" s="300"/>
      <c r="O2882" s="302"/>
      <c r="U2882" s="355"/>
      <c r="W2882" s="355"/>
      <c r="Y2882" s="355"/>
      <c r="AA2882" s="355"/>
      <c r="AC2882" s="355"/>
      <c r="AW2882" s="359"/>
      <c r="AY2882" s="359"/>
      <c r="BA2882" s="359"/>
      <c r="BC2882" s="359"/>
      <c r="BE2882" s="359"/>
      <c r="BG2882" s="359"/>
      <c r="BI2882" s="359"/>
    </row>
    <row r="2883" spans="3:61" x14ac:dyDescent="0.2">
      <c r="C2883" s="152"/>
      <c r="E2883" s="243"/>
      <c r="F2883" s="374"/>
      <c r="G2883" s="300"/>
      <c r="H2883" s="300"/>
      <c r="I2883" s="300"/>
      <c r="J2883" s="300"/>
      <c r="K2883" s="300"/>
      <c r="L2883" s="300"/>
      <c r="M2883" s="300"/>
      <c r="O2883" s="302"/>
      <c r="U2883" s="355"/>
      <c r="W2883" s="355"/>
      <c r="Y2883" s="355"/>
      <c r="AA2883" s="355"/>
      <c r="AC2883" s="355"/>
      <c r="AW2883" s="359"/>
      <c r="AY2883" s="359"/>
      <c r="BA2883" s="359"/>
      <c r="BC2883" s="359"/>
      <c r="BE2883" s="359"/>
      <c r="BG2883" s="359"/>
      <c r="BI2883" s="359"/>
    </row>
    <row r="2884" spans="3:61" x14ac:dyDescent="0.2">
      <c r="C2884" s="152"/>
      <c r="E2884" s="243"/>
      <c r="F2884" s="374"/>
      <c r="G2884" s="300"/>
      <c r="H2884" s="300"/>
      <c r="I2884" s="300"/>
      <c r="J2884" s="300"/>
      <c r="K2884" s="300"/>
      <c r="L2884" s="300"/>
      <c r="M2884" s="300"/>
      <c r="O2884" s="302"/>
      <c r="U2884" s="355"/>
      <c r="W2884" s="355"/>
      <c r="Y2884" s="355"/>
      <c r="AA2884" s="355"/>
      <c r="AC2884" s="355"/>
      <c r="AW2884" s="359"/>
      <c r="AY2884" s="359"/>
      <c r="BA2884" s="359"/>
      <c r="BC2884" s="359"/>
      <c r="BE2884" s="359"/>
      <c r="BG2884" s="359"/>
      <c r="BI2884" s="359"/>
    </row>
    <row r="2885" spans="3:61" x14ac:dyDescent="0.2">
      <c r="C2885" s="152"/>
      <c r="E2885" s="243"/>
      <c r="F2885" s="374"/>
      <c r="G2885" s="300"/>
      <c r="H2885" s="300"/>
      <c r="I2885" s="300"/>
      <c r="J2885" s="300"/>
      <c r="K2885" s="300"/>
      <c r="L2885" s="300"/>
      <c r="M2885" s="300"/>
      <c r="O2885" s="302"/>
      <c r="U2885" s="355"/>
      <c r="W2885" s="355"/>
      <c r="Y2885" s="355"/>
      <c r="AA2885" s="355"/>
      <c r="AC2885" s="355"/>
      <c r="AW2885" s="359"/>
      <c r="AY2885" s="359"/>
      <c r="BA2885" s="359"/>
      <c r="BC2885" s="359"/>
      <c r="BE2885" s="359"/>
      <c r="BG2885" s="359"/>
      <c r="BI2885" s="359"/>
    </row>
    <row r="2886" spans="3:61" x14ac:dyDescent="0.2">
      <c r="C2886" s="152"/>
      <c r="E2886" s="243"/>
      <c r="F2886" s="374"/>
      <c r="G2886" s="300"/>
      <c r="H2886" s="300"/>
      <c r="I2886" s="300"/>
      <c r="J2886" s="300"/>
      <c r="K2886" s="300"/>
      <c r="L2886" s="300"/>
      <c r="M2886" s="300"/>
      <c r="O2886" s="302"/>
      <c r="U2886" s="355"/>
      <c r="W2886" s="355"/>
      <c r="Y2886" s="355"/>
      <c r="AA2886" s="355"/>
      <c r="AC2886" s="355"/>
      <c r="AW2886" s="359"/>
      <c r="AY2886" s="359"/>
      <c r="BA2886" s="359"/>
      <c r="BC2886" s="359"/>
      <c r="BE2886" s="359"/>
      <c r="BG2886" s="359"/>
      <c r="BI2886" s="359"/>
    </row>
    <row r="2887" spans="3:61" x14ac:dyDescent="0.2">
      <c r="C2887" s="152"/>
      <c r="E2887" s="243"/>
      <c r="F2887" s="374"/>
      <c r="G2887" s="300"/>
      <c r="H2887" s="300"/>
      <c r="I2887" s="300"/>
      <c r="J2887" s="300"/>
      <c r="K2887" s="300"/>
      <c r="L2887" s="300"/>
      <c r="M2887" s="300"/>
      <c r="O2887" s="302"/>
      <c r="U2887" s="355"/>
      <c r="W2887" s="355"/>
      <c r="Y2887" s="355"/>
      <c r="AA2887" s="355"/>
      <c r="AC2887" s="355"/>
      <c r="AW2887" s="359"/>
      <c r="AY2887" s="359"/>
      <c r="BA2887" s="359"/>
      <c r="BC2887" s="359"/>
      <c r="BE2887" s="359"/>
      <c r="BG2887" s="359"/>
      <c r="BI2887" s="359"/>
    </row>
    <row r="2888" spans="3:61" x14ac:dyDescent="0.2">
      <c r="C2888" s="152"/>
      <c r="E2888" s="243"/>
      <c r="F2888" s="374"/>
      <c r="G2888" s="300"/>
      <c r="H2888" s="300"/>
      <c r="I2888" s="300"/>
      <c r="J2888" s="300"/>
      <c r="K2888" s="300"/>
      <c r="L2888" s="300"/>
      <c r="M2888" s="300"/>
      <c r="O2888" s="302"/>
      <c r="U2888" s="355"/>
      <c r="W2888" s="355"/>
      <c r="Y2888" s="355"/>
      <c r="AA2888" s="355"/>
      <c r="AC2888" s="355"/>
      <c r="AW2888" s="359"/>
      <c r="AY2888" s="359"/>
      <c r="BA2888" s="359"/>
      <c r="BC2888" s="359"/>
      <c r="BE2888" s="359"/>
      <c r="BG2888" s="359"/>
      <c r="BI2888" s="359"/>
    </row>
    <row r="2889" spans="3:61" x14ac:dyDescent="0.2">
      <c r="C2889" s="152"/>
      <c r="E2889" s="243"/>
      <c r="F2889" s="374"/>
      <c r="G2889" s="300"/>
      <c r="H2889" s="300"/>
      <c r="I2889" s="300"/>
      <c r="J2889" s="300"/>
      <c r="K2889" s="300"/>
      <c r="L2889" s="300"/>
      <c r="M2889" s="300"/>
      <c r="O2889" s="302"/>
      <c r="U2889" s="355"/>
      <c r="W2889" s="355"/>
      <c r="Y2889" s="355"/>
      <c r="AA2889" s="355"/>
      <c r="AC2889" s="355"/>
      <c r="AW2889" s="359"/>
      <c r="AY2889" s="359"/>
      <c r="BA2889" s="359"/>
      <c r="BC2889" s="359"/>
      <c r="BE2889" s="359"/>
      <c r="BG2889" s="359"/>
      <c r="BI2889" s="359"/>
    </row>
    <row r="2890" spans="3:61" x14ac:dyDescent="0.2">
      <c r="C2890" s="152"/>
      <c r="E2890" s="243"/>
      <c r="F2890" s="374"/>
      <c r="G2890" s="300"/>
      <c r="H2890" s="300"/>
      <c r="I2890" s="300"/>
      <c r="J2890" s="300"/>
      <c r="K2890" s="300"/>
      <c r="L2890" s="300"/>
      <c r="M2890" s="300"/>
      <c r="O2890" s="302"/>
      <c r="U2890" s="355"/>
      <c r="W2890" s="355"/>
      <c r="Y2890" s="355"/>
      <c r="AA2890" s="355"/>
      <c r="AC2890" s="355"/>
      <c r="AW2890" s="359"/>
      <c r="AY2890" s="359"/>
      <c r="BA2890" s="359"/>
      <c r="BC2890" s="359"/>
      <c r="BE2890" s="359"/>
      <c r="BG2890" s="359"/>
      <c r="BI2890" s="359"/>
    </row>
    <row r="2891" spans="3:61" x14ac:dyDescent="0.2">
      <c r="C2891" s="152"/>
      <c r="E2891" s="243"/>
      <c r="F2891" s="374"/>
      <c r="G2891" s="300"/>
      <c r="H2891" s="300"/>
      <c r="I2891" s="300"/>
      <c r="J2891" s="300"/>
      <c r="K2891" s="300"/>
      <c r="L2891" s="300"/>
      <c r="M2891" s="300"/>
      <c r="O2891" s="302"/>
      <c r="U2891" s="355"/>
      <c r="W2891" s="355"/>
      <c r="Y2891" s="355"/>
      <c r="AA2891" s="355"/>
      <c r="AC2891" s="355"/>
      <c r="AW2891" s="359"/>
      <c r="AY2891" s="359"/>
      <c r="BA2891" s="359"/>
      <c r="BC2891" s="359"/>
      <c r="BE2891" s="359"/>
      <c r="BG2891" s="359"/>
      <c r="BI2891" s="359"/>
    </row>
    <row r="2892" spans="3:61" x14ac:dyDescent="0.2">
      <c r="C2892" s="152"/>
      <c r="E2892" s="243"/>
      <c r="F2892" s="374"/>
      <c r="G2892" s="300"/>
      <c r="H2892" s="300"/>
      <c r="I2892" s="300"/>
      <c r="J2892" s="300"/>
      <c r="K2892" s="300"/>
      <c r="L2892" s="300"/>
      <c r="M2892" s="300"/>
      <c r="O2892" s="302"/>
      <c r="U2892" s="355"/>
      <c r="W2892" s="355"/>
      <c r="Y2892" s="355"/>
      <c r="AA2892" s="355"/>
      <c r="AC2892" s="355"/>
      <c r="AW2892" s="359"/>
      <c r="AY2892" s="359"/>
      <c r="BA2892" s="359"/>
      <c r="BC2892" s="359"/>
      <c r="BE2892" s="359"/>
      <c r="BG2892" s="359"/>
      <c r="BI2892" s="359"/>
    </row>
    <row r="2893" spans="3:61" x14ac:dyDescent="0.2">
      <c r="C2893" s="152"/>
      <c r="E2893" s="243"/>
      <c r="F2893" s="374"/>
      <c r="G2893" s="300"/>
      <c r="H2893" s="300"/>
      <c r="I2893" s="300"/>
      <c r="J2893" s="300"/>
      <c r="K2893" s="300"/>
      <c r="L2893" s="300"/>
      <c r="M2893" s="300"/>
      <c r="O2893" s="302"/>
      <c r="U2893" s="355"/>
      <c r="W2893" s="355"/>
      <c r="Y2893" s="355"/>
      <c r="AA2893" s="355"/>
      <c r="AC2893" s="355"/>
      <c r="AW2893" s="359"/>
      <c r="AY2893" s="359"/>
      <c r="BA2893" s="359"/>
      <c r="BC2893" s="359"/>
      <c r="BE2893" s="359"/>
      <c r="BG2893" s="359"/>
      <c r="BI2893" s="359"/>
    </row>
    <row r="2894" spans="3:61" x14ac:dyDescent="0.2">
      <c r="C2894" s="152"/>
      <c r="E2894" s="243"/>
      <c r="F2894" s="374"/>
      <c r="G2894" s="300"/>
      <c r="H2894" s="300"/>
      <c r="I2894" s="300"/>
      <c r="J2894" s="300"/>
      <c r="K2894" s="300"/>
      <c r="L2894" s="300"/>
      <c r="M2894" s="300"/>
      <c r="O2894" s="302"/>
      <c r="U2894" s="355"/>
      <c r="W2894" s="355"/>
      <c r="Y2894" s="355"/>
      <c r="AA2894" s="355"/>
      <c r="AC2894" s="355"/>
      <c r="AW2894" s="359"/>
      <c r="AY2894" s="359"/>
      <c r="BA2894" s="359"/>
      <c r="BC2894" s="359"/>
      <c r="BE2894" s="359"/>
      <c r="BG2894" s="359"/>
      <c r="BI2894" s="359"/>
    </row>
    <row r="2895" spans="3:61" x14ac:dyDescent="0.2">
      <c r="C2895" s="152"/>
      <c r="E2895" s="243"/>
      <c r="F2895" s="374"/>
      <c r="G2895" s="300"/>
      <c r="H2895" s="300"/>
      <c r="I2895" s="300"/>
      <c r="J2895" s="300"/>
      <c r="K2895" s="300"/>
      <c r="L2895" s="300"/>
      <c r="M2895" s="300"/>
      <c r="O2895" s="302"/>
      <c r="U2895" s="355"/>
      <c r="W2895" s="355"/>
      <c r="Y2895" s="355"/>
      <c r="AA2895" s="355"/>
      <c r="AC2895" s="355"/>
      <c r="AW2895" s="359"/>
      <c r="AY2895" s="359"/>
      <c r="BA2895" s="359"/>
      <c r="BC2895" s="359"/>
      <c r="BE2895" s="359"/>
      <c r="BG2895" s="359"/>
      <c r="BI2895" s="359"/>
    </row>
    <row r="2896" spans="3:61" x14ac:dyDescent="0.2">
      <c r="C2896" s="152"/>
      <c r="E2896" s="243"/>
      <c r="F2896" s="374"/>
      <c r="G2896" s="300"/>
      <c r="H2896" s="300"/>
      <c r="I2896" s="300"/>
      <c r="J2896" s="300"/>
      <c r="K2896" s="300"/>
      <c r="L2896" s="300"/>
      <c r="M2896" s="300"/>
      <c r="O2896" s="302"/>
      <c r="U2896" s="355"/>
      <c r="W2896" s="355"/>
      <c r="Y2896" s="355"/>
      <c r="AA2896" s="355"/>
      <c r="AC2896" s="355"/>
      <c r="AW2896" s="359"/>
      <c r="AY2896" s="359"/>
      <c r="BA2896" s="359"/>
      <c r="BC2896" s="359"/>
      <c r="BE2896" s="359"/>
      <c r="BG2896" s="359"/>
      <c r="BI2896" s="359"/>
    </row>
    <row r="2897" spans="3:61" x14ac:dyDescent="0.2">
      <c r="C2897" s="152"/>
      <c r="E2897" s="243"/>
      <c r="F2897" s="374"/>
      <c r="G2897" s="300"/>
      <c r="H2897" s="300"/>
      <c r="I2897" s="300"/>
      <c r="J2897" s="300"/>
      <c r="K2897" s="300"/>
      <c r="L2897" s="300"/>
      <c r="M2897" s="300"/>
      <c r="O2897" s="302"/>
      <c r="U2897" s="355"/>
      <c r="W2897" s="355"/>
      <c r="Y2897" s="355"/>
      <c r="AA2897" s="355"/>
      <c r="AC2897" s="355"/>
      <c r="AW2897" s="359"/>
      <c r="AY2897" s="359"/>
      <c r="BA2897" s="359"/>
      <c r="BC2897" s="359"/>
      <c r="BE2897" s="359"/>
      <c r="BG2897" s="359"/>
      <c r="BI2897" s="359"/>
    </row>
    <row r="2898" spans="3:61" x14ac:dyDescent="0.2">
      <c r="C2898" s="152"/>
      <c r="E2898" s="243"/>
      <c r="F2898" s="374"/>
      <c r="G2898" s="300"/>
      <c r="H2898" s="300"/>
      <c r="I2898" s="300"/>
      <c r="J2898" s="300"/>
      <c r="K2898" s="300"/>
      <c r="L2898" s="300"/>
      <c r="M2898" s="300"/>
      <c r="O2898" s="302"/>
      <c r="U2898" s="355"/>
      <c r="W2898" s="355"/>
      <c r="Y2898" s="355"/>
      <c r="AA2898" s="355"/>
      <c r="AC2898" s="355"/>
      <c r="AW2898" s="359"/>
      <c r="AY2898" s="359"/>
      <c r="BA2898" s="359"/>
      <c r="BC2898" s="359"/>
      <c r="BE2898" s="359"/>
      <c r="BG2898" s="359"/>
      <c r="BI2898" s="359"/>
    </row>
    <row r="2899" spans="3:61" x14ac:dyDescent="0.2">
      <c r="C2899" s="152"/>
      <c r="E2899" s="243"/>
      <c r="F2899" s="374"/>
      <c r="G2899" s="300"/>
      <c r="H2899" s="300"/>
      <c r="I2899" s="300"/>
      <c r="J2899" s="300"/>
      <c r="K2899" s="300"/>
      <c r="L2899" s="300"/>
      <c r="M2899" s="300"/>
      <c r="O2899" s="302"/>
      <c r="U2899" s="355"/>
      <c r="W2899" s="355"/>
      <c r="Y2899" s="355"/>
      <c r="AA2899" s="355"/>
      <c r="AC2899" s="355"/>
      <c r="AW2899" s="359"/>
      <c r="AY2899" s="359"/>
      <c r="BA2899" s="359"/>
      <c r="BC2899" s="359"/>
      <c r="BE2899" s="359"/>
      <c r="BG2899" s="359"/>
      <c r="BI2899" s="359"/>
    </row>
    <row r="2900" spans="3:61" x14ac:dyDescent="0.2">
      <c r="C2900" s="152"/>
      <c r="E2900" s="243"/>
      <c r="F2900" s="374"/>
      <c r="G2900" s="300"/>
      <c r="H2900" s="300"/>
      <c r="I2900" s="300"/>
      <c r="J2900" s="300"/>
      <c r="K2900" s="300"/>
      <c r="L2900" s="300"/>
      <c r="M2900" s="300"/>
      <c r="O2900" s="302"/>
      <c r="U2900" s="355"/>
      <c r="W2900" s="355"/>
      <c r="Y2900" s="355"/>
      <c r="AA2900" s="355"/>
      <c r="AC2900" s="355"/>
      <c r="AW2900" s="359"/>
      <c r="AY2900" s="359"/>
      <c r="BA2900" s="359"/>
      <c r="BC2900" s="359"/>
      <c r="BE2900" s="359"/>
      <c r="BG2900" s="359"/>
      <c r="BI2900" s="359"/>
    </row>
    <row r="2901" spans="3:61" x14ac:dyDescent="0.2">
      <c r="C2901" s="152"/>
      <c r="E2901" s="243"/>
      <c r="F2901" s="374"/>
      <c r="G2901" s="300"/>
      <c r="H2901" s="300"/>
      <c r="I2901" s="300"/>
      <c r="J2901" s="300"/>
      <c r="K2901" s="300"/>
      <c r="L2901" s="300"/>
      <c r="M2901" s="300"/>
      <c r="O2901" s="302"/>
      <c r="U2901" s="355"/>
      <c r="W2901" s="355"/>
      <c r="Y2901" s="355"/>
      <c r="AA2901" s="355"/>
      <c r="AC2901" s="355"/>
      <c r="AW2901" s="359"/>
      <c r="AY2901" s="359"/>
      <c r="BA2901" s="359"/>
      <c r="BC2901" s="359"/>
      <c r="BE2901" s="359"/>
      <c r="BG2901" s="359"/>
      <c r="BI2901" s="359"/>
    </row>
    <row r="2902" spans="3:61" x14ac:dyDescent="0.2">
      <c r="C2902" s="152"/>
      <c r="E2902" s="243"/>
      <c r="F2902" s="374"/>
      <c r="G2902" s="300"/>
      <c r="H2902" s="300"/>
      <c r="I2902" s="300"/>
      <c r="J2902" s="300"/>
      <c r="K2902" s="300"/>
      <c r="L2902" s="300"/>
      <c r="M2902" s="300"/>
      <c r="O2902" s="302"/>
      <c r="U2902" s="355"/>
      <c r="W2902" s="355"/>
      <c r="Y2902" s="355"/>
      <c r="AA2902" s="355"/>
      <c r="AC2902" s="355"/>
      <c r="AW2902" s="359"/>
      <c r="AY2902" s="359"/>
      <c r="BA2902" s="359"/>
      <c r="BC2902" s="359"/>
      <c r="BE2902" s="359"/>
      <c r="BG2902" s="359"/>
      <c r="BI2902" s="359"/>
    </row>
    <row r="2903" spans="3:61" x14ac:dyDescent="0.2">
      <c r="C2903" s="152"/>
      <c r="E2903" s="243"/>
      <c r="F2903" s="374"/>
      <c r="G2903" s="300"/>
      <c r="H2903" s="300"/>
      <c r="I2903" s="300"/>
      <c r="J2903" s="300"/>
      <c r="K2903" s="300"/>
      <c r="L2903" s="300"/>
      <c r="M2903" s="300"/>
      <c r="O2903" s="302"/>
      <c r="U2903" s="355"/>
      <c r="W2903" s="355"/>
      <c r="Y2903" s="355"/>
      <c r="AA2903" s="355"/>
      <c r="AC2903" s="355"/>
      <c r="AW2903" s="359"/>
      <c r="AY2903" s="359"/>
      <c r="BA2903" s="359"/>
      <c r="BC2903" s="359"/>
      <c r="BE2903" s="359"/>
      <c r="BG2903" s="359"/>
      <c r="BI2903" s="359"/>
    </row>
    <row r="2904" spans="3:61" x14ac:dyDescent="0.2">
      <c r="C2904" s="152"/>
      <c r="E2904" s="243"/>
      <c r="F2904" s="374"/>
      <c r="G2904" s="300"/>
      <c r="H2904" s="300"/>
      <c r="I2904" s="300"/>
      <c r="J2904" s="300"/>
      <c r="K2904" s="300"/>
      <c r="L2904" s="300"/>
      <c r="M2904" s="300"/>
      <c r="O2904" s="302"/>
      <c r="U2904" s="355"/>
      <c r="W2904" s="355"/>
      <c r="Y2904" s="355"/>
      <c r="AA2904" s="355"/>
      <c r="AC2904" s="355"/>
      <c r="AW2904" s="359"/>
      <c r="AY2904" s="359"/>
      <c r="BA2904" s="359"/>
      <c r="BC2904" s="359"/>
      <c r="BE2904" s="359"/>
      <c r="BG2904" s="359"/>
      <c r="BI2904" s="359"/>
    </row>
    <row r="2905" spans="3:61" x14ac:dyDescent="0.2">
      <c r="C2905" s="152"/>
      <c r="E2905" s="243"/>
      <c r="F2905" s="374"/>
      <c r="G2905" s="300"/>
      <c r="H2905" s="300"/>
      <c r="I2905" s="300"/>
      <c r="J2905" s="300"/>
      <c r="K2905" s="300"/>
      <c r="L2905" s="300"/>
      <c r="M2905" s="300"/>
      <c r="O2905" s="302"/>
      <c r="U2905" s="355"/>
      <c r="W2905" s="355"/>
      <c r="Y2905" s="355"/>
      <c r="AA2905" s="355"/>
      <c r="AC2905" s="355"/>
      <c r="AW2905" s="359"/>
      <c r="AY2905" s="359"/>
      <c r="BA2905" s="359"/>
      <c r="BC2905" s="359"/>
      <c r="BE2905" s="359"/>
      <c r="BG2905" s="359"/>
      <c r="BI2905" s="359"/>
    </row>
    <row r="2906" spans="3:61" x14ac:dyDescent="0.2">
      <c r="C2906" s="152"/>
      <c r="E2906" s="243"/>
      <c r="F2906" s="374"/>
      <c r="G2906" s="300"/>
      <c r="H2906" s="300"/>
      <c r="I2906" s="300"/>
      <c r="J2906" s="300"/>
      <c r="K2906" s="300"/>
      <c r="L2906" s="300"/>
      <c r="M2906" s="300"/>
      <c r="O2906" s="302"/>
      <c r="U2906" s="355"/>
      <c r="W2906" s="355"/>
      <c r="Y2906" s="355"/>
      <c r="AA2906" s="355"/>
      <c r="AC2906" s="355"/>
      <c r="AW2906" s="359"/>
      <c r="AY2906" s="359"/>
      <c r="BA2906" s="359"/>
      <c r="BC2906" s="359"/>
      <c r="BE2906" s="359"/>
      <c r="BG2906" s="359"/>
      <c r="BI2906" s="359"/>
    </row>
    <row r="2907" spans="3:61" x14ac:dyDescent="0.2">
      <c r="C2907" s="152"/>
      <c r="E2907" s="243"/>
      <c r="F2907" s="374"/>
      <c r="G2907" s="300"/>
      <c r="H2907" s="300"/>
      <c r="I2907" s="300"/>
      <c r="J2907" s="300"/>
      <c r="K2907" s="300"/>
      <c r="L2907" s="300"/>
      <c r="M2907" s="300"/>
      <c r="O2907" s="302"/>
      <c r="U2907" s="355"/>
      <c r="W2907" s="355"/>
      <c r="Y2907" s="355"/>
      <c r="AA2907" s="355"/>
      <c r="AC2907" s="355"/>
      <c r="AW2907" s="359"/>
      <c r="AY2907" s="359"/>
      <c r="BA2907" s="359"/>
      <c r="BC2907" s="359"/>
      <c r="BE2907" s="359"/>
      <c r="BG2907" s="359"/>
      <c r="BI2907" s="359"/>
    </row>
    <row r="2908" spans="3:61" x14ac:dyDescent="0.2">
      <c r="C2908" s="152"/>
      <c r="E2908" s="243"/>
      <c r="F2908" s="374"/>
      <c r="G2908" s="300"/>
      <c r="H2908" s="300"/>
      <c r="I2908" s="300"/>
      <c r="J2908" s="300"/>
      <c r="K2908" s="300"/>
      <c r="L2908" s="300"/>
      <c r="M2908" s="300"/>
      <c r="O2908" s="302"/>
      <c r="U2908" s="355"/>
      <c r="W2908" s="355"/>
      <c r="Y2908" s="355"/>
      <c r="AA2908" s="355"/>
      <c r="AC2908" s="355"/>
      <c r="AW2908" s="359"/>
      <c r="AY2908" s="359"/>
      <c r="BA2908" s="359"/>
      <c r="BC2908" s="359"/>
      <c r="BE2908" s="359"/>
      <c r="BG2908" s="359"/>
      <c r="BI2908" s="359"/>
    </row>
    <row r="2909" spans="3:61" x14ac:dyDescent="0.2">
      <c r="C2909" s="152"/>
      <c r="E2909" s="243"/>
      <c r="F2909" s="374"/>
      <c r="G2909" s="300"/>
      <c r="H2909" s="300"/>
      <c r="I2909" s="300"/>
      <c r="J2909" s="300"/>
      <c r="K2909" s="300"/>
      <c r="L2909" s="300"/>
      <c r="M2909" s="300"/>
      <c r="O2909" s="302"/>
      <c r="U2909" s="355"/>
      <c r="W2909" s="355"/>
      <c r="Y2909" s="355"/>
      <c r="AA2909" s="355"/>
      <c r="AC2909" s="355"/>
      <c r="AW2909" s="359"/>
      <c r="AY2909" s="359"/>
      <c r="BA2909" s="359"/>
      <c r="BC2909" s="359"/>
      <c r="BE2909" s="359"/>
      <c r="BG2909" s="359"/>
      <c r="BI2909" s="359"/>
    </row>
    <row r="2910" spans="3:61" x14ac:dyDescent="0.2">
      <c r="C2910" s="152"/>
      <c r="E2910" s="243"/>
      <c r="F2910" s="374"/>
      <c r="G2910" s="300"/>
      <c r="H2910" s="300"/>
      <c r="I2910" s="300"/>
      <c r="J2910" s="300"/>
      <c r="K2910" s="300"/>
      <c r="L2910" s="300"/>
      <c r="M2910" s="300"/>
      <c r="O2910" s="302"/>
      <c r="U2910" s="355"/>
      <c r="W2910" s="355"/>
      <c r="Y2910" s="355"/>
      <c r="AA2910" s="355"/>
      <c r="AC2910" s="355"/>
      <c r="AW2910" s="359"/>
      <c r="AY2910" s="359"/>
      <c r="BA2910" s="359"/>
      <c r="BC2910" s="359"/>
      <c r="BE2910" s="359"/>
      <c r="BG2910" s="359"/>
      <c r="BI2910" s="359"/>
    </row>
    <row r="2911" spans="3:61" x14ac:dyDescent="0.2">
      <c r="C2911" s="152"/>
      <c r="E2911" s="243"/>
      <c r="F2911" s="374"/>
      <c r="G2911" s="300"/>
      <c r="H2911" s="300"/>
      <c r="I2911" s="300"/>
      <c r="J2911" s="300"/>
      <c r="K2911" s="300"/>
      <c r="L2911" s="300"/>
      <c r="M2911" s="300"/>
      <c r="O2911" s="302"/>
      <c r="U2911" s="355"/>
      <c r="W2911" s="355"/>
      <c r="Y2911" s="355"/>
      <c r="AA2911" s="355"/>
      <c r="AC2911" s="355"/>
      <c r="AW2911" s="359"/>
      <c r="AY2911" s="359"/>
      <c r="BA2911" s="359"/>
      <c r="BC2911" s="359"/>
      <c r="BE2911" s="359"/>
      <c r="BG2911" s="359"/>
      <c r="BI2911" s="359"/>
    </row>
    <row r="2912" spans="3:61" x14ac:dyDescent="0.2">
      <c r="C2912" s="152"/>
      <c r="E2912" s="243"/>
      <c r="F2912" s="374"/>
      <c r="G2912" s="300"/>
      <c r="H2912" s="300"/>
      <c r="I2912" s="300"/>
      <c r="J2912" s="300"/>
      <c r="K2912" s="300"/>
      <c r="L2912" s="300"/>
      <c r="M2912" s="300"/>
      <c r="O2912" s="302"/>
      <c r="U2912" s="355"/>
      <c r="W2912" s="355"/>
      <c r="Y2912" s="355"/>
      <c r="AA2912" s="355"/>
      <c r="AC2912" s="355"/>
      <c r="AW2912" s="359"/>
      <c r="AY2912" s="359"/>
      <c r="BA2912" s="359"/>
      <c r="BC2912" s="359"/>
      <c r="BE2912" s="359"/>
      <c r="BG2912" s="359"/>
      <c r="BI2912" s="359"/>
    </row>
    <row r="2913" spans="3:61" x14ac:dyDescent="0.2">
      <c r="C2913" s="152"/>
      <c r="E2913" s="243"/>
      <c r="F2913" s="374"/>
      <c r="G2913" s="300"/>
      <c r="H2913" s="300"/>
      <c r="I2913" s="300"/>
      <c r="J2913" s="300"/>
      <c r="K2913" s="300"/>
      <c r="L2913" s="300"/>
      <c r="M2913" s="300"/>
      <c r="O2913" s="302"/>
      <c r="U2913" s="355"/>
      <c r="W2913" s="355"/>
      <c r="Y2913" s="355"/>
      <c r="AA2913" s="355"/>
      <c r="AC2913" s="355"/>
      <c r="AW2913" s="359"/>
      <c r="AY2913" s="359"/>
      <c r="BA2913" s="359"/>
      <c r="BC2913" s="359"/>
      <c r="BE2913" s="359"/>
      <c r="BG2913" s="359"/>
      <c r="BI2913" s="359"/>
    </row>
    <row r="2914" spans="3:61" x14ac:dyDescent="0.2">
      <c r="C2914" s="152"/>
      <c r="E2914" s="243"/>
      <c r="F2914" s="374"/>
      <c r="G2914" s="300"/>
      <c r="H2914" s="300"/>
      <c r="I2914" s="300"/>
      <c r="J2914" s="300"/>
      <c r="K2914" s="300"/>
      <c r="L2914" s="300"/>
      <c r="M2914" s="300"/>
      <c r="O2914" s="302"/>
      <c r="U2914" s="355"/>
      <c r="W2914" s="355"/>
      <c r="Y2914" s="355"/>
      <c r="AA2914" s="355"/>
      <c r="AC2914" s="355"/>
      <c r="AW2914" s="359"/>
      <c r="AY2914" s="359"/>
      <c r="BA2914" s="359"/>
      <c r="BC2914" s="359"/>
      <c r="BE2914" s="359"/>
      <c r="BG2914" s="359"/>
      <c r="BI2914" s="359"/>
    </row>
    <row r="2915" spans="3:61" x14ac:dyDescent="0.2">
      <c r="C2915" s="152"/>
      <c r="E2915" s="243"/>
      <c r="F2915" s="374"/>
      <c r="G2915" s="300"/>
      <c r="H2915" s="300"/>
      <c r="I2915" s="300"/>
      <c r="J2915" s="300"/>
      <c r="K2915" s="300"/>
      <c r="L2915" s="300"/>
      <c r="M2915" s="300"/>
      <c r="O2915" s="302"/>
      <c r="U2915" s="355"/>
      <c r="W2915" s="355"/>
      <c r="Y2915" s="355"/>
      <c r="AA2915" s="355"/>
      <c r="AC2915" s="355"/>
      <c r="AW2915" s="359"/>
      <c r="AY2915" s="359"/>
      <c r="BA2915" s="359"/>
      <c r="BC2915" s="359"/>
      <c r="BE2915" s="359"/>
      <c r="BG2915" s="359"/>
      <c r="BI2915" s="359"/>
    </row>
    <row r="2916" spans="3:61" x14ac:dyDescent="0.2">
      <c r="C2916" s="152"/>
      <c r="E2916" s="243"/>
      <c r="F2916" s="374"/>
      <c r="G2916" s="300"/>
      <c r="H2916" s="300"/>
      <c r="I2916" s="300"/>
      <c r="J2916" s="300"/>
      <c r="K2916" s="300"/>
      <c r="L2916" s="300"/>
      <c r="M2916" s="300"/>
      <c r="O2916" s="302"/>
      <c r="U2916" s="355"/>
      <c r="W2916" s="355"/>
      <c r="Y2916" s="355"/>
      <c r="AA2916" s="355"/>
      <c r="AC2916" s="355"/>
      <c r="AW2916" s="359"/>
      <c r="AY2916" s="359"/>
      <c r="BA2916" s="359"/>
      <c r="BC2916" s="359"/>
      <c r="BE2916" s="359"/>
      <c r="BG2916" s="359"/>
      <c r="BI2916" s="359"/>
    </row>
    <row r="2917" spans="3:61" x14ac:dyDescent="0.2">
      <c r="C2917" s="152"/>
      <c r="E2917" s="243"/>
      <c r="F2917" s="374"/>
      <c r="G2917" s="300"/>
      <c r="H2917" s="300"/>
      <c r="I2917" s="300"/>
      <c r="J2917" s="300"/>
      <c r="K2917" s="300"/>
      <c r="L2917" s="300"/>
      <c r="M2917" s="300"/>
      <c r="O2917" s="302"/>
      <c r="U2917" s="355"/>
      <c r="W2917" s="355"/>
      <c r="Y2917" s="355"/>
      <c r="AA2917" s="355"/>
      <c r="AC2917" s="355"/>
      <c r="AW2917" s="359"/>
      <c r="AY2917" s="359"/>
      <c r="BA2917" s="359"/>
      <c r="BC2917" s="359"/>
      <c r="BE2917" s="359"/>
      <c r="BG2917" s="359"/>
      <c r="BI2917" s="359"/>
    </row>
    <row r="2918" spans="3:61" x14ac:dyDescent="0.2">
      <c r="C2918" s="152"/>
      <c r="E2918" s="243"/>
      <c r="F2918" s="374"/>
      <c r="G2918" s="300"/>
      <c r="H2918" s="300"/>
      <c r="I2918" s="300"/>
      <c r="J2918" s="300"/>
      <c r="K2918" s="300"/>
      <c r="L2918" s="300"/>
      <c r="M2918" s="300"/>
      <c r="O2918" s="302"/>
      <c r="U2918" s="355"/>
      <c r="W2918" s="355"/>
      <c r="Y2918" s="355"/>
      <c r="AA2918" s="355"/>
      <c r="AC2918" s="355"/>
      <c r="AW2918" s="359"/>
      <c r="AY2918" s="359"/>
      <c r="BA2918" s="359"/>
      <c r="BC2918" s="359"/>
      <c r="BE2918" s="359"/>
      <c r="BG2918" s="359"/>
      <c r="BI2918" s="359"/>
    </row>
    <row r="2919" spans="3:61" x14ac:dyDescent="0.2">
      <c r="C2919" s="152"/>
      <c r="E2919" s="243"/>
      <c r="F2919" s="374"/>
      <c r="G2919" s="300"/>
      <c r="H2919" s="300"/>
      <c r="I2919" s="300"/>
      <c r="J2919" s="300"/>
      <c r="K2919" s="300"/>
      <c r="L2919" s="300"/>
      <c r="M2919" s="300"/>
      <c r="O2919" s="302"/>
      <c r="U2919" s="355"/>
      <c r="W2919" s="355"/>
      <c r="Y2919" s="355"/>
      <c r="AA2919" s="355"/>
      <c r="AC2919" s="355"/>
      <c r="AW2919" s="359"/>
      <c r="AY2919" s="359"/>
      <c r="BA2919" s="359"/>
      <c r="BC2919" s="359"/>
      <c r="BE2919" s="359"/>
      <c r="BG2919" s="359"/>
      <c r="BI2919" s="359"/>
    </row>
    <row r="2920" spans="3:61" x14ac:dyDescent="0.2">
      <c r="C2920" s="152"/>
      <c r="E2920" s="243"/>
      <c r="F2920" s="374"/>
      <c r="G2920" s="300"/>
      <c r="H2920" s="300"/>
      <c r="I2920" s="300"/>
      <c r="J2920" s="300"/>
      <c r="K2920" s="300"/>
      <c r="L2920" s="300"/>
      <c r="M2920" s="300"/>
      <c r="O2920" s="302"/>
      <c r="U2920" s="355"/>
      <c r="W2920" s="355"/>
      <c r="Y2920" s="355"/>
      <c r="AA2920" s="355"/>
      <c r="AC2920" s="355"/>
      <c r="AW2920" s="359"/>
      <c r="AY2920" s="359"/>
      <c r="BA2920" s="359"/>
      <c r="BC2920" s="359"/>
      <c r="BE2920" s="359"/>
      <c r="BG2920" s="359"/>
      <c r="BI2920" s="359"/>
    </row>
    <row r="2921" spans="3:61" x14ac:dyDescent="0.2">
      <c r="C2921" s="152"/>
      <c r="E2921" s="243"/>
      <c r="F2921" s="374"/>
      <c r="G2921" s="300"/>
      <c r="H2921" s="300"/>
      <c r="I2921" s="300"/>
      <c r="J2921" s="300"/>
      <c r="K2921" s="300"/>
      <c r="L2921" s="300"/>
      <c r="M2921" s="300"/>
      <c r="O2921" s="302"/>
      <c r="U2921" s="355"/>
      <c r="W2921" s="355"/>
      <c r="Y2921" s="355"/>
      <c r="AA2921" s="355"/>
      <c r="AC2921" s="355"/>
      <c r="AW2921" s="359"/>
      <c r="AY2921" s="359"/>
      <c r="BA2921" s="359"/>
      <c r="BC2921" s="359"/>
      <c r="BE2921" s="359"/>
      <c r="BG2921" s="359"/>
      <c r="BI2921" s="359"/>
    </row>
    <row r="2922" spans="3:61" x14ac:dyDescent="0.2">
      <c r="C2922" s="152"/>
      <c r="E2922" s="243"/>
      <c r="F2922" s="374"/>
      <c r="G2922" s="300"/>
      <c r="H2922" s="300"/>
      <c r="I2922" s="300"/>
      <c r="J2922" s="300"/>
      <c r="K2922" s="300"/>
      <c r="L2922" s="300"/>
      <c r="M2922" s="300"/>
      <c r="O2922" s="302"/>
      <c r="U2922" s="355"/>
      <c r="W2922" s="355"/>
      <c r="Y2922" s="355"/>
      <c r="AA2922" s="355"/>
      <c r="AC2922" s="355"/>
      <c r="AW2922" s="359"/>
      <c r="AY2922" s="359"/>
      <c r="BA2922" s="359"/>
      <c r="BC2922" s="359"/>
      <c r="BE2922" s="359"/>
      <c r="BG2922" s="359"/>
      <c r="BI2922" s="359"/>
    </row>
    <row r="2923" spans="3:61" x14ac:dyDescent="0.2">
      <c r="C2923" s="152"/>
      <c r="E2923" s="243"/>
      <c r="F2923" s="374"/>
      <c r="G2923" s="300"/>
      <c r="H2923" s="300"/>
      <c r="I2923" s="300"/>
      <c r="J2923" s="300"/>
      <c r="K2923" s="300"/>
      <c r="L2923" s="300"/>
      <c r="M2923" s="300"/>
      <c r="O2923" s="302"/>
      <c r="U2923" s="355"/>
      <c r="W2923" s="355"/>
      <c r="Y2923" s="355"/>
      <c r="AA2923" s="355"/>
      <c r="AC2923" s="355"/>
      <c r="AW2923" s="359"/>
      <c r="AY2923" s="359"/>
      <c r="BA2923" s="359"/>
      <c r="BC2923" s="359"/>
      <c r="BE2923" s="359"/>
      <c r="BG2923" s="359"/>
      <c r="BI2923" s="359"/>
    </row>
    <row r="2924" spans="3:61" x14ac:dyDescent="0.2">
      <c r="C2924" s="152"/>
      <c r="E2924" s="243"/>
      <c r="F2924" s="374"/>
      <c r="G2924" s="300"/>
      <c r="H2924" s="300"/>
      <c r="I2924" s="300"/>
      <c r="J2924" s="300"/>
      <c r="K2924" s="300"/>
      <c r="L2924" s="300"/>
      <c r="M2924" s="300"/>
      <c r="O2924" s="302"/>
      <c r="U2924" s="355"/>
      <c r="W2924" s="355"/>
      <c r="Y2924" s="355"/>
      <c r="AA2924" s="355"/>
      <c r="AC2924" s="355"/>
      <c r="AW2924" s="359"/>
      <c r="AY2924" s="359"/>
      <c r="BA2924" s="359"/>
      <c r="BC2924" s="359"/>
      <c r="BE2924" s="359"/>
      <c r="BG2924" s="359"/>
      <c r="BI2924" s="359"/>
    </row>
    <row r="2925" spans="3:61" x14ac:dyDescent="0.2">
      <c r="C2925" s="152"/>
      <c r="E2925" s="243"/>
      <c r="F2925" s="374"/>
      <c r="G2925" s="300"/>
      <c r="H2925" s="300"/>
      <c r="I2925" s="300"/>
      <c r="J2925" s="300"/>
      <c r="K2925" s="300"/>
      <c r="L2925" s="300"/>
      <c r="M2925" s="300"/>
      <c r="O2925" s="302"/>
      <c r="U2925" s="355"/>
      <c r="W2925" s="355"/>
      <c r="Y2925" s="355"/>
      <c r="AA2925" s="355"/>
      <c r="AC2925" s="355"/>
      <c r="AW2925" s="359"/>
      <c r="AY2925" s="359"/>
      <c r="BA2925" s="359"/>
      <c r="BC2925" s="359"/>
      <c r="BE2925" s="359"/>
      <c r="BG2925" s="359"/>
      <c r="BI2925" s="359"/>
    </row>
    <row r="2926" spans="3:61" x14ac:dyDescent="0.2">
      <c r="C2926" s="152"/>
      <c r="E2926" s="243"/>
      <c r="F2926" s="374"/>
      <c r="G2926" s="300"/>
      <c r="H2926" s="300"/>
      <c r="I2926" s="300"/>
      <c r="J2926" s="300"/>
      <c r="K2926" s="300"/>
      <c r="L2926" s="300"/>
      <c r="M2926" s="300"/>
      <c r="O2926" s="302"/>
      <c r="U2926" s="355"/>
      <c r="W2926" s="355"/>
      <c r="Y2926" s="355"/>
      <c r="AA2926" s="355"/>
      <c r="AC2926" s="355"/>
      <c r="AW2926" s="359"/>
      <c r="AY2926" s="359"/>
      <c r="BA2926" s="359"/>
      <c r="BC2926" s="359"/>
      <c r="BE2926" s="359"/>
      <c r="BG2926" s="359"/>
      <c r="BI2926" s="359"/>
    </row>
    <row r="2927" spans="3:61" x14ac:dyDescent="0.2">
      <c r="C2927" s="152"/>
      <c r="E2927" s="243"/>
      <c r="F2927" s="374"/>
      <c r="G2927" s="300"/>
      <c r="H2927" s="300"/>
      <c r="I2927" s="300"/>
      <c r="J2927" s="300"/>
      <c r="K2927" s="300"/>
      <c r="L2927" s="300"/>
      <c r="M2927" s="300"/>
      <c r="O2927" s="302"/>
      <c r="U2927" s="355"/>
      <c r="W2927" s="355"/>
      <c r="Y2927" s="355"/>
      <c r="AA2927" s="355"/>
      <c r="AC2927" s="355"/>
      <c r="AW2927" s="359"/>
      <c r="AY2927" s="359"/>
      <c r="BA2927" s="359"/>
      <c r="BC2927" s="359"/>
      <c r="BE2927" s="359"/>
      <c r="BG2927" s="359"/>
      <c r="BI2927" s="359"/>
    </row>
    <row r="2928" spans="3:61" x14ac:dyDescent="0.2">
      <c r="C2928" s="152"/>
      <c r="E2928" s="243"/>
      <c r="F2928" s="374"/>
      <c r="G2928" s="300"/>
      <c r="H2928" s="300"/>
      <c r="I2928" s="300"/>
      <c r="J2928" s="300"/>
      <c r="K2928" s="300"/>
      <c r="L2928" s="300"/>
      <c r="M2928" s="300"/>
      <c r="O2928" s="302"/>
      <c r="U2928" s="355"/>
      <c r="W2928" s="355"/>
      <c r="Y2928" s="355"/>
      <c r="AA2928" s="355"/>
      <c r="AC2928" s="355"/>
      <c r="AW2928" s="359"/>
      <c r="AY2928" s="359"/>
      <c r="BA2928" s="359"/>
      <c r="BC2928" s="359"/>
      <c r="BE2928" s="359"/>
      <c r="BG2928" s="359"/>
      <c r="BI2928" s="359"/>
    </row>
    <row r="2929" spans="3:61" x14ac:dyDescent="0.2">
      <c r="C2929" s="152"/>
      <c r="E2929" s="243"/>
      <c r="F2929" s="374"/>
      <c r="G2929" s="300"/>
      <c r="H2929" s="300"/>
      <c r="I2929" s="300"/>
      <c r="J2929" s="300"/>
      <c r="K2929" s="300"/>
      <c r="L2929" s="300"/>
      <c r="M2929" s="300"/>
      <c r="O2929" s="302"/>
      <c r="U2929" s="355"/>
      <c r="W2929" s="355"/>
      <c r="Y2929" s="355"/>
      <c r="AA2929" s="355"/>
      <c r="AC2929" s="355"/>
      <c r="AW2929" s="359"/>
      <c r="AY2929" s="359"/>
      <c r="BA2929" s="359"/>
      <c r="BC2929" s="359"/>
      <c r="BE2929" s="359"/>
      <c r="BG2929" s="359"/>
      <c r="BI2929" s="359"/>
    </row>
    <row r="2930" spans="3:61" x14ac:dyDescent="0.2">
      <c r="C2930" s="152"/>
      <c r="E2930" s="243"/>
      <c r="F2930" s="374"/>
      <c r="G2930" s="300"/>
      <c r="H2930" s="300"/>
      <c r="I2930" s="300"/>
      <c r="J2930" s="300"/>
      <c r="K2930" s="300"/>
      <c r="L2930" s="300"/>
      <c r="M2930" s="300"/>
      <c r="O2930" s="302"/>
      <c r="U2930" s="355"/>
      <c r="W2930" s="355"/>
      <c r="Y2930" s="355"/>
      <c r="AA2930" s="355"/>
      <c r="AC2930" s="355"/>
      <c r="AW2930" s="359"/>
      <c r="AY2930" s="359"/>
      <c r="BA2930" s="359"/>
      <c r="BC2930" s="359"/>
      <c r="BE2930" s="359"/>
      <c r="BG2930" s="359"/>
      <c r="BI2930" s="359"/>
    </row>
    <row r="2931" spans="3:61" x14ac:dyDescent="0.2">
      <c r="C2931" s="152"/>
      <c r="E2931" s="243"/>
      <c r="F2931" s="374"/>
      <c r="G2931" s="300"/>
      <c r="H2931" s="300"/>
      <c r="I2931" s="300"/>
      <c r="J2931" s="300"/>
      <c r="K2931" s="300"/>
      <c r="L2931" s="300"/>
      <c r="M2931" s="300"/>
      <c r="O2931" s="302"/>
      <c r="U2931" s="355"/>
      <c r="W2931" s="355"/>
      <c r="Y2931" s="355"/>
      <c r="AA2931" s="355"/>
      <c r="AC2931" s="355"/>
      <c r="AW2931" s="359"/>
      <c r="AY2931" s="359"/>
      <c r="BA2931" s="359"/>
      <c r="BC2931" s="359"/>
      <c r="BE2931" s="359"/>
      <c r="BG2931" s="359"/>
      <c r="BI2931" s="359"/>
    </row>
    <row r="2932" spans="3:61" x14ac:dyDescent="0.2">
      <c r="C2932" s="152"/>
      <c r="E2932" s="243"/>
      <c r="F2932" s="374"/>
      <c r="G2932" s="300"/>
      <c r="H2932" s="300"/>
      <c r="I2932" s="300"/>
      <c r="J2932" s="300"/>
      <c r="K2932" s="300"/>
      <c r="L2932" s="300"/>
      <c r="M2932" s="300"/>
      <c r="O2932" s="302"/>
      <c r="U2932" s="355"/>
      <c r="W2932" s="355"/>
      <c r="Y2932" s="355"/>
      <c r="AA2932" s="355"/>
      <c r="AC2932" s="355"/>
      <c r="AW2932" s="359"/>
      <c r="AY2932" s="359"/>
      <c r="BA2932" s="359"/>
      <c r="BC2932" s="359"/>
      <c r="BE2932" s="359"/>
      <c r="BG2932" s="359"/>
      <c r="BI2932" s="359"/>
    </row>
    <row r="2933" spans="3:61" x14ac:dyDescent="0.2">
      <c r="C2933" s="152"/>
      <c r="E2933" s="243"/>
      <c r="F2933" s="374"/>
      <c r="G2933" s="300"/>
      <c r="H2933" s="300"/>
      <c r="I2933" s="300"/>
      <c r="J2933" s="300"/>
      <c r="K2933" s="300"/>
      <c r="L2933" s="300"/>
      <c r="M2933" s="300"/>
      <c r="O2933" s="302"/>
      <c r="U2933" s="355"/>
      <c r="W2933" s="355"/>
      <c r="Y2933" s="355"/>
      <c r="AA2933" s="355"/>
      <c r="AC2933" s="355"/>
      <c r="AW2933" s="359"/>
      <c r="AY2933" s="359"/>
      <c r="BA2933" s="359"/>
      <c r="BC2933" s="359"/>
      <c r="BE2933" s="359"/>
      <c r="BG2933" s="359"/>
      <c r="BI2933" s="359"/>
    </row>
    <row r="2934" spans="3:61" x14ac:dyDescent="0.2">
      <c r="C2934" s="152"/>
      <c r="E2934" s="243"/>
      <c r="F2934" s="374"/>
      <c r="G2934" s="300"/>
      <c r="H2934" s="300"/>
      <c r="I2934" s="300"/>
      <c r="J2934" s="300"/>
      <c r="K2934" s="300"/>
      <c r="L2934" s="300"/>
      <c r="M2934" s="300"/>
      <c r="O2934" s="302"/>
      <c r="U2934" s="355"/>
      <c r="W2934" s="355"/>
      <c r="Y2934" s="355"/>
      <c r="AA2934" s="355"/>
      <c r="AC2934" s="355"/>
      <c r="AW2934" s="359"/>
      <c r="AY2934" s="359"/>
      <c r="BA2934" s="359"/>
      <c r="BC2934" s="359"/>
      <c r="BE2934" s="359"/>
      <c r="BG2934" s="359"/>
      <c r="BI2934" s="359"/>
    </row>
    <row r="2935" spans="3:61" x14ac:dyDescent="0.2">
      <c r="C2935" s="152"/>
      <c r="E2935" s="243"/>
      <c r="F2935" s="374"/>
      <c r="G2935" s="300"/>
      <c r="H2935" s="300"/>
      <c r="I2935" s="300"/>
      <c r="J2935" s="300"/>
      <c r="K2935" s="300"/>
      <c r="L2935" s="300"/>
      <c r="M2935" s="300"/>
      <c r="O2935" s="302"/>
      <c r="U2935" s="355"/>
      <c r="W2935" s="355"/>
      <c r="Y2935" s="355"/>
      <c r="AA2935" s="355"/>
      <c r="AC2935" s="355"/>
      <c r="AW2935" s="359"/>
      <c r="AY2935" s="359"/>
      <c r="BA2935" s="359"/>
      <c r="BC2935" s="359"/>
      <c r="BE2935" s="359"/>
      <c r="BG2935" s="359"/>
      <c r="BI2935" s="359"/>
    </row>
    <row r="2936" spans="3:61" x14ac:dyDescent="0.2">
      <c r="C2936" s="152"/>
      <c r="E2936" s="243"/>
      <c r="F2936" s="374"/>
      <c r="G2936" s="300"/>
      <c r="H2936" s="300"/>
      <c r="I2936" s="300"/>
      <c r="J2936" s="300"/>
      <c r="K2936" s="300"/>
      <c r="L2936" s="300"/>
      <c r="M2936" s="300"/>
      <c r="O2936" s="302"/>
      <c r="U2936" s="355"/>
      <c r="W2936" s="355"/>
      <c r="Y2936" s="355"/>
      <c r="AA2936" s="355"/>
      <c r="AC2936" s="355"/>
      <c r="AW2936" s="359"/>
      <c r="AY2936" s="359"/>
      <c r="BA2936" s="359"/>
      <c r="BC2936" s="359"/>
      <c r="BE2936" s="359"/>
      <c r="BG2936" s="359"/>
      <c r="BI2936" s="359"/>
    </row>
    <row r="2937" spans="3:61" x14ac:dyDescent="0.2">
      <c r="C2937" s="152"/>
      <c r="E2937" s="243"/>
      <c r="F2937" s="374"/>
      <c r="G2937" s="300"/>
      <c r="H2937" s="300"/>
      <c r="I2937" s="300"/>
      <c r="J2937" s="300"/>
      <c r="K2937" s="300"/>
      <c r="L2937" s="300"/>
      <c r="M2937" s="300"/>
      <c r="O2937" s="302"/>
      <c r="U2937" s="355"/>
      <c r="W2937" s="355"/>
      <c r="Y2937" s="355"/>
      <c r="AA2937" s="355"/>
      <c r="AC2937" s="355"/>
      <c r="AW2937" s="359"/>
      <c r="AY2937" s="359"/>
      <c r="BA2937" s="359"/>
      <c r="BC2937" s="359"/>
      <c r="BE2937" s="359"/>
      <c r="BG2937" s="359"/>
      <c r="BI2937" s="359"/>
    </row>
    <row r="2938" spans="3:61" x14ac:dyDescent="0.2">
      <c r="C2938" s="152"/>
      <c r="E2938" s="243"/>
      <c r="F2938" s="374"/>
      <c r="G2938" s="300"/>
      <c r="H2938" s="300"/>
      <c r="I2938" s="300"/>
      <c r="J2938" s="300"/>
      <c r="K2938" s="300"/>
      <c r="L2938" s="300"/>
      <c r="M2938" s="300"/>
      <c r="O2938" s="302"/>
      <c r="U2938" s="355"/>
      <c r="W2938" s="355"/>
      <c r="Y2938" s="355"/>
      <c r="AA2938" s="355"/>
      <c r="AC2938" s="355"/>
      <c r="AW2938" s="359"/>
      <c r="AY2938" s="359"/>
      <c r="BA2938" s="359"/>
      <c r="BC2938" s="359"/>
      <c r="BE2938" s="359"/>
      <c r="BG2938" s="359"/>
      <c r="BI2938" s="359"/>
    </row>
    <row r="2939" spans="3:61" x14ac:dyDescent="0.2">
      <c r="C2939" s="152"/>
      <c r="E2939" s="243"/>
      <c r="F2939" s="374"/>
      <c r="G2939" s="300"/>
      <c r="H2939" s="300"/>
      <c r="I2939" s="300"/>
      <c r="J2939" s="300"/>
      <c r="K2939" s="300"/>
      <c r="L2939" s="300"/>
      <c r="M2939" s="300"/>
      <c r="O2939" s="302"/>
      <c r="U2939" s="355"/>
      <c r="W2939" s="355"/>
      <c r="Y2939" s="355"/>
      <c r="AA2939" s="355"/>
      <c r="AC2939" s="355"/>
      <c r="AW2939" s="359"/>
      <c r="AY2939" s="359"/>
      <c r="BA2939" s="359"/>
      <c r="BC2939" s="359"/>
      <c r="BE2939" s="359"/>
      <c r="BG2939" s="359"/>
      <c r="BI2939" s="359"/>
    </row>
    <row r="2940" spans="3:61" x14ac:dyDescent="0.2">
      <c r="C2940" s="152"/>
      <c r="E2940" s="243"/>
      <c r="F2940" s="374"/>
      <c r="G2940" s="300"/>
      <c r="H2940" s="300"/>
      <c r="I2940" s="300"/>
      <c r="J2940" s="300"/>
      <c r="K2940" s="300"/>
      <c r="L2940" s="300"/>
      <c r="M2940" s="300"/>
      <c r="O2940" s="302"/>
      <c r="U2940" s="355"/>
      <c r="W2940" s="355"/>
      <c r="Y2940" s="355"/>
      <c r="AA2940" s="355"/>
      <c r="AC2940" s="355"/>
      <c r="AW2940" s="359"/>
      <c r="AY2940" s="359"/>
      <c r="BA2940" s="359"/>
      <c r="BC2940" s="359"/>
      <c r="BE2940" s="359"/>
      <c r="BG2940" s="359"/>
      <c r="BI2940" s="359"/>
    </row>
    <row r="2941" spans="3:61" x14ac:dyDescent="0.2">
      <c r="C2941" s="152"/>
      <c r="E2941" s="243"/>
      <c r="F2941" s="374"/>
      <c r="G2941" s="300"/>
      <c r="H2941" s="300"/>
      <c r="I2941" s="300"/>
      <c r="J2941" s="300"/>
      <c r="K2941" s="300"/>
      <c r="L2941" s="300"/>
      <c r="M2941" s="300"/>
      <c r="O2941" s="302"/>
      <c r="U2941" s="355"/>
      <c r="W2941" s="355"/>
      <c r="Y2941" s="355"/>
      <c r="AA2941" s="355"/>
      <c r="AC2941" s="355"/>
      <c r="AW2941" s="359"/>
      <c r="AY2941" s="359"/>
      <c r="BA2941" s="359"/>
      <c r="BC2941" s="359"/>
      <c r="BE2941" s="359"/>
      <c r="BG2941" s="359"/>
      <c r="BI2941" s="359"/>
    </row>
    <row r="2942" spans="3:61" x14ac:dyDescent="0.2">
      <c r="C2942" s="152"/>
      <c r="E2942" s="243"/>
      <c r="F2942" s="374"/>
      <c r="G2942" s="300"/>
      <c r="H2942" s="300"/>
      <c r="I2942" s="300"/>
      <c r="J2942" s="300"/>
      <c r="K2942" s="300"/>
      <c r="L2942" s="300"/>
      <c r="M2942" s="300"/>
      <c r="O2942" s="302"/>
      <c r="U2942" s="355"/>
      <c r="W2942" s="355"/>
      <c r="Y2942" s="355"/>
      <c r="AA2942" s="355"/>
      <c r="AC2942" s="355"/>
      <c r="AW2942" s="359"/>
      <c r="AY2942" s="359"/>
      <c r="BA2942" s="359"/>
      <c r="BC2942" s="359"/>
      <c r="BE2942" s="359"/>
      <c r="BG2942" s="359"/>
      <c r="BI2942" s="359"/>
    </row>
    <row r="2943" spans="3:61" x14ac:dyDescent="0.2">
      <c r="C2943" s="152"/>
      <c r="E2943" s="243"/>
      <c r="F2943" s="374"/>
      <c r="G2943" s="300"/>
      <c r="H2943" s="300"/>
      <c r="I2943" s="300"/>
      <c r="J2943" s="300"/>
      <c r="K2943" s="300"/>
      <c r="L2943" s="300"/>
      <c r="M2943" s="300"/>
      <c r="O2943" s="302"/>
      <c r="U2943" s="355"/>
      <c r="W2943" s="355"/>
      <c r="Y2943" s="355"/>
      <c r="AA2943" s="355"/>
      <c r="AC2943" s="355"/>
      <c r="AW2943" s="359"/>
      <c r="AY2943" s="359"/>
      <c r="BA2943" s="359"/>
      <c r="BC2943" s="359"/>
      <c r="BE2943" s="359"/>
      <c r="BG2943" s="359"/>
      <c r="BI2943" s="359"/>
    </row>
    <row r="2944" spans="3:61" x14ac:dyDescent="0.2">
      <c r="C2944" s="152"/>
      <c r="E2944" s="243"/>
      <c r="F2944" s="374"/>
      <c r="G2944" s="300"/>
      <c r="H2944" s="300"/>
      <c r="I2944" s="300"/>
      <c r="J2944" s="300"/>
      <c r="K2944" s="300"/>
      <c r="L2944" s="300"/>
      <c r="M2944" s="300"/>
      <c r="O2944" s="302"/>
      <c r="U2944" s="355"/>
      <c r="W2944" s="355"/>
      <c r="Y2944" s="355"/>
      <c r="AA2944" s="355"/>
      <c r="AC2944" s="355"/>
      <c r="AW2944" s="359"/>
      <c r="AY2944" s="359"/>
      <c r="BA2944" s="359"/>
      <c r="BC2944" s="359"/>
      <c r="BE2944" s="359"/>
      <c r="BG2944" s="359"/>
      <c r="BI2944" s="359"/>
    </row>
    <row r="2945" spans="3:61" x14ac:dyDescent="0.2">
      <c r="C2945" s="152"/>
      <c r="E2945" s="243"/>
      <c r="F2945" s="374"/>
      <c r="G2945" s="300"/>
      <c r="H2945" s="300"/>
      <c r="I2945" s="300"/>
      <c r="J2945" s="300"/>
      <c r="K2945" s="300"/>
      <c r="L2945" s="300"/>
      <c r="M2945" s="300"/>
      <c r="O2945" s="302"/>
      <c r="U2945" s="355"/>
      <c r="W2945" s="355"/>
      <c r="Y2945" s="355"/>
      <c r="AA2945" s="355"/>
      <c r="AC2945" s="355"/>
      <c r="AW2945" s="359"/>
      <c r="AY2945" s="359"/>
      <c r="BA2945" s="359"/>
      <c r="BC2945" s="359"/>
      <c r="BE2945" s="359"/>
      <c r="BG2945" s="359"/>
      <c r="BI2945" s="359"/>
    </row>
    <row r="2946" spans="3:61" x14ac:dyDescent="0.2">
      <c r="C2946" s="152"/>
      <c r="E2946" s="243"/>
      <c r="F2946" s="374"/>
      <c r="G2946" s="300"/>
      <c r="H2946" s="300"/>
      <c r="I2946" s="300"/>
      <c r="J2946" s="300"/>
      <c r="K2946" s="300"/>
      <c r="L2946" s="300"/>
      <c r="M2946" s="300"/>
      <c r="O2946" s="302"/>
      <c r="U2946" s="355"/>
      <c r="W2946" s="355"/>
      <c r="Y2946" s="355"/>
      <c r="AA2946" s="355"/>
      <c r="AC2946" s="355"/>
      <c r="AW2946" s="359"/>
      <c r="AY2946" s="359"/>
      <c r="BA2946" s="359"/>
      <c r="BC2946" s="359"/>
      <c r="BE2946" s="359"/>
      <c r="BG2946" s="359"/>
      <c r="BI2946" s="359"/>
    </row>
    <row r="2947" spans="3:61" x14ac:dyDescent="0.2">
      <c r="C2947" s="152"/>
      <c r="E2947" s="243"/>
      <c r="F2947" s="374"/>
      <c r="G2947" s="300"/>
      <c r="H2947" s="300"/>
      <c r="I2947" s="300"/>
      <c r="J2947" s="300"/>
      <c r="K2947" s="300"/>
      <c r="L2947" s="300"/>
      <c r="M2947" s="300"/>
      <c r="O2947" s="302"/>
      <c r="U2947" s="355"/>
      <c r="W2947" s="355"/>
      <c r="Y2947" s="355"/>
      <c r="AA2947" s="355"/>
      <c r="AC2947" s="355"/>
      <c r="AW2947" s="359"/>
      <c r="AY2947" s="359"/>
      <c r="BA2947" s="359"/>
      <c r="BC2947" s="359"/>
      <c r="BE2947" s="359"/>
      <c r="BG2947" s="359"/>
      <c r="BI2947" s="359"/>
    </row>
    <row r="2948" spans="3:61" x14ac:dyDescent="0.2">
      <c r="C2948" s="152"/>
      <c r="E2948" s="243"/>
      <c r="F2948" s="374"/>
      <c r="G2948" s="300"/>
      <c r="H2948" s="300"/>
      <c r="I2948" s="300"/>
      <c r="J2948" s="300"/>
      <c r="K2948" s="300"/>
      <c r="L2948" s="300"/>
      <c r="M2948" s="300"/>
      <c r="O2948" s="302"/>
      <c r="U2948" s="355"/>
      <c r="W2948" s="355"/>
      <c r="Y2948" s="355"/>
      <c r="AA2948" s="355"/>
      <c r="AC2948" s="355"/>
      <c r="AW2948" s="359"/>
      <c r="AY2948" s="359"/>
      <c r="BA2948" s="359"/>
      <c r="BC2948" s="359"/>
      <c r="BE2948" s="359"/>
      <c r="BG2948" s="359"/>
      <c r="BI2948" s="359"/>
    </row>
    <row r="2949" spans="3:61" x14ac:dyDescent="0.2">
      <c r="C2949" s="152"/>
      <c r="E2949" s="243"/>
      <c r="F2949" s="374"/>
      <c r="G2949" s="300"/>
      <c r="H2949" s="300"/>
      <c r="I2949" s="300"/>
      <c r="J2949" s="300"/>
      <c r="K2949" s="300"/>
      <c r="L2949" s="300"/>
      <c r="M2949" s="300"/>
      <c r="O2949" s="302"/>
      <c r="U2949" s="355"/>
      <c r="W2949" s="355"/>
      <c r="Y2949" s="355"/>
      <c r="AA2949" s="355"/>
      <c r="AC2949" s="355"/>
      <c r="AW2949" s="359"/>
      <c r="AY2949" s="359"/>
      <c r="BA2949" s="359"/>
      <c r="BC2949" s="359"/>
      <c r="BE2949" s="359"/>
      <c r="BG2949" s="359"/>
      <c r="BI2949" s="359"/>
    </row>
    <row r="2950" spans="3:61" x14ac:dyDescent="0.2">
      <c r="C2950" s="152"/>
      <c r="E2950" s="243"/>
      <c r="F2950" s="374"/>
      <c r="G2950" s="300"/>
      <c r="H2950" s="300"/>
      <c r="I2950" s="300"/>
      <c r="J2950" s="300"/>
      <c r="K2950" s="300"/>
      <c r="L2950" s="300"/>
      <c r="M2950" s="300"/>
      <c r="O2950" s="302"/>
      <c r="U2950" s="355"/>
      <c r="W2950" s="355"/>
      <c r="Y2950" s="355"/>
      <c r="AA2950" s="355"/>
      <c r="AC2950" s="355"/>
      <c r="AW2950" s="359"/>
      <c r="AY2950" s="359"/>
      <c r="BA2950" s="359"/>
      <c r="BC2950" s="359"/>
      <c r="BE2950" s="359"/>
      <c r="BG2950" s="359"/>
      <c r="BI2950" s="359"/>
    </row>
    <row r="2951" spans="3:61" x14ac:dyDescent="0.2">
      <c r="C2951" s="152"/>
      <c r="E2951" s="243"/>
      <c r="F2951" s="374"/>
      <c r="G2951" s="300"/>
      <c r="H2951" s="300"/>
      <c r="I2951" s="300"/>
      <c r="J2951" s="300"/>
      <c r="K2951" s="300"/>
      <c r="L2951" s="300"/>
      <c r="M2951" s="300"/>
      <c r="O2951" s="302"/>
      <c r="U2951" s="355"/>
      <c r="W2951" s="355"/>
      <c r="Y2951" s="355"/>
      <c r="AA2951" s="355"/>
      <c r="AC2951" s="355"/>
      <c r="AW2951" s="359"/>
      <c r="AY2951" s="359"/>
      <c r="BA2951" s="359"/>
      <c r="BC2951" s="359"/>
      <c r="BE2951" s="359"/>
      <c r="BG2951" s="359"/>
      <c r="BI2951" s="359"/>
    </row>
    <row r="2952" spans="3:61" x14ac:dyDescent="0.2">
      <c r="C2952" s="152"/>
      <c r="E2952" s="243"/>
      <c r="F2952" s="374"/>
      <c r="G2952" s="300"/>
      <c r="H2952" s="300"/>
      <c r="I2952" s="300"/>
      <c r="J2952" s="300"/>
      <c r="K2952" s="300"/>
      <c r="L2952" s="300"/>
      <c r="M2952" s="300"/>
      <c r="O2952" s="302"/>
      <c r="U2952" s="355"/>
      <c r="W2952" s="355"/>
      <c r="Y2952" s="355"/>
      <c r="AA2952" s="355"/>
      <c r="AC2952" s="355"/>
      <c r="AW2952" s="359"/>
      <c r="AY2952" s="359"/>
      <c r="BA2952" s="359"/>
      <c r="BC2952" s="359"/>
      <c r="BE2952" s="359"/>
      <c r="BG2952" s="359"/>
      <c r="BI2952" s="359"/>
    </row>
    <row r="2953" spans="3:61" x14ac:dyDescent="0.2">
      <c r="C2953" s="152"/>
      <c r="E2953" s="243"/>
      <c r="F2953" s="374"/>
      <c r="G2953" s="300"/>
      <c r="H2953" s="300"/>
      <c r="I2953" s="300"/>
      <c r="J2953" s="300"/>
      <c r="K2953" s="300"/>
      <c r="L2953" s="300"/>
      <c r="M2953" s="300"/>
      <c r="O2953" s="302"/>
      <c r="U2953" s="355"/>
      <c r="W2953" s="355"/>
      <c r="Y2953" s="355"/>
      <c r="AA2953" s="355"/>
      <c r="AC2953" s="355"/>
      <c r="AW2953" s="359"/>
      <c r="AY2953" s="359"/>
      <c r="BA2953" s="359"/>
      <c r="BC2953" s="359"/>
      <c r="BE2953" s="359"/>
      <c r="BG2953" s="359"/>
      <c r="BI2953" s="359"/>
    </row>
    <row r="2954" spans="3:61" x14ac:dyDescent="0.2">
      <c r="C2954" s="152"/>
      <c r="E2954" s="243"/>
      <c r="F2954" s="374"/>
      <c r="G2954" s="300"/>
      <c r="H2954" s="300"/>
      <c r="I2954" s="300"/>
      <c r="J2954" s="300"/>
      <c r="K2954" s="300"/>
      <c r="L2954" s="300"/>
      <c r="M2954" s="300"/>
      <c r="O2954" s="302"/>
      <c r="U2954" s="355"/>
      <c r="W2954" s="355"/>
      <c r="Y2954" s="355"/>
      <c r="AA2954" s="355"/>
      <c r="AC2954" s="355"/>
      <c r="AW2954" s="359"/>
      <c r="AY2954" s="359"/>
      <c r="BA2954" s="359"/>
      <c r="BC2954" s="359"/>
      <c r="BE2954" s="359"/>
      <c r="BG2954" s="359"/>
      <c r="BI2954" s="359"/>
    </row>
    <row r="2955" spans="3:61" x14ac:dyDescent="0.2">
      <c r="C2955" s="152"/>
      <c r="E2955" s="243"/>
      <c r="F2955" s="374"/>
      <c r="G2955" s="300"/>
      <c r="H2955" s="300"/>
      <c r="I2955" s="300"/>
      <c r="J2955" s="300"/>
      <c r="K2955" s="300"/>
      <c r="L2955" s="300"/>
      <c r="M2955" s="300"/>
      <c r="O2955" s="302"/>
      <c r="U2955" s="355"/>
      <c r="W2955" s="355"/>
      <c r="Y2955" s="355"/>
      <c r="AA2955" s="355"/>
      <c r="AC2955" s="355"/>
      <c r="AW2955" s="359"/>
      <c r="AY2955" s="359"/>
      <c r="BA2955" s="359"/>
      <c r="BC2955" s="359"/>
      <c r="BE2955" s="359"/>
      <c r="BG2955" s="359"/>
      <c r="BI2955" s="359"/>
    </row>
    <row r="2956" spans="3:61" x14ac:dyDescent="0.2">
      <c r="C2956" s="152"/>
      <c r="E2956" s="243"/>
      <c r="F2956" s="374"/>
      <c r="G2956" s="300"/>
      <c r="H2956" s="300"/>
      <c r="I2956" s="300"/>
      <c r="J2956" s="300"/>
      <c r="K2956" s="300"/>
      <c r="L2956" s="300"/>
      <c r="M2956" s="300"/>
      <c r="O2956" s="302"/>
      <c r="U2956" s="355"/>
      <c r="W2956" s="355"/>
      <c r="Y2956" s="355"/>
      <c r="AA2956" s="355"/>
      <c r="AC2956" s="355"/>
      <c r="AW2956" s="359"/>
      <c r="AY2956" s="359"/>
      <c r="BA2956" s="359"/>
      <c r="BC2956" s="359"/>
      <c r="BE2956" s="359"/>
      <c r="BG2956" s="359"/>
      <c r="BI2956" s="359"/>
    </row>
    <row r="2957" spans="3:61" x14ac:dyDescent="0.2">
      <c r="C2957" s="152"/>
      <c r="E2957" s="243"/>
      <c r="F2957" s="374"/>
      <c r="G2957" s="300"/>
      <c r="H2957" s="300"/>
      <c r="I2957" s="300"/>
      <c r="J2957" s="300"/>
      <c r="K2957" s="300"/>
      <c r="L2957" s="300"/>
      <c r="M2957" s="300"/>
      <c r="O2957" s="302"/>
      <c r="U2957" s="355"/>
      <c r="W2957" s="355"/>
      <c r="Y2957" s="355"/>
      <c r="AA2957" s="355"/>
      <c r="AC2957" s="355"/>
      <c r="AW2957" s="359"/>
      <c r="AY2957" s="359"/>
      <c r="BA2957" s="359"/>
      <c r="BC2957" s="359"/>
      <c r="BE2957" s="359"/>
      <c r="BG2957" s="359"/>
      <c r="BI2957" s="359"/>
    </row>
    <row r="2958" spans="3:61" x14ac:dyDescent="0.2">
      <c r="C2958" s="152"/>
      <c r="E2958" s="243"/>
      <c r="F2958" s="374"/>
      <c r="G2958" s="300"/>
      <c r="H2958" s="300"/>
      <c r="I2958" s="300"/>
      <c r="J2958" s="300"/>
      <c r="K2958" s="300"/>
      <c r="L2958" s="300"/>
      <c r="M2958" s="300"/>
      <c r="O2958" s="302"/>
      <c r="U2958" s="355"/>
      <c r="W2958" s="355"/>
      <c r="Y2958" s="355"/>
      <c r="AA2958" s="355"/>
      <c r="AC2958" s="355"/>
      <c r="AW2958" s="359"/>
      <c r="AY2958" s="359"/>
      <c r="BA2958" s="359"/>
      <c r="BC2958" s="359"/>
      <c r="BE2958" s="359"/>
      <c r="BG2958" s="359"/>
      <c r="BI2958" s="359"/>
    </row>
    <row r="2959" spans="3:61" x14ac:dyDescent="0.2">
      <c r="C2959" s="152"/>
      <c r="E2959" s="243"/>
      <c r="F2959" s="374"/>
      <c r="G2959" s="300"/>
      <c r="H2959" s="300"/>
      <c r="I2959" s="300"/>
      <c r="J2959" s="300"/>
      <c r="K2959" s="300"/>
      <c r="L2959" s="300"/>
      <c r="M2959" s="300"/>
      <c r="O2959" s="302"/>
      <c r="U2959" s="355"/>
      <c r="W2959" s="355"/>
      <c r="Y2959" s="355"/>
      <c r="AA2959" s="355"/>
      <c r="AC2959" s="355"/>
      <c r="AW2959" s="359"/>
      <c r="AY2959" s="359"/>
      <c r="BA2959" s="359"/>
      <c r="BC2959" s="359"/>
      <c r="BE2959" s="359"/>
      <c r="BG2959" s="359"/>
      <c r="BI2959" s="359"/>
    </row>
    <row r="2960" spans="3:61" x14ac:dyDescent="0.2">
      <c r="C2960" s="152"/>
      <c r="E2960" s="243"/>
      <c r="F2960" s="374"/>
      <c r="G2960" s="300"/>
      <c r="H2960" s="300"/>
      <c r="I2960" s="300"/>
      <c r="J2960" s="300"/>
      <c r="K2960" s="300"/>
      <c r="L2960" s="300"/>
      <c r="M2960" s="300"/>
      <c r="O2960" s="302"/>
      <c r="U2960" s="355"/>
      <c r="W2960" s="355"/>
      <c r="Y2960" s="355"/>
      <c r="AA2960" s="355"/>
      <c r="AC2960" s="355"/>
      <c r="AW2960" s="359"/>
      <c r="AY2960" s="359"/>
      <c r="BA2960" s="359"/>
      <c r="BC2960" s="359"/>
      <c r="BE2960" s="359"/>
      <c r="BG2960" s="359"/>
      <c r="BI2960" s="359"/>
    </row>
    <row r="2961" spans="3:61" x14ac:dyDescent="0.2">
      <c r="C2961" s="152"/>
      <c r="E2961" s="243"/>
      <c r="F2961" s="374"/>
      <c r="G2961" s="300"/>
      <c r="H2961" s="300"/>
      <c r="I2961" s="300"/>
      <c r="J2961" s="300"/>
      <c r="K2961" s="300"/>
      <c r="L2961" s="300"/>
      <c r="M2961" s="300"/>
      <c r="O2961" s="302"/>
      <c r="U2961" s="355"/>
      <c r="W2961" s="355"/>
      <c r="Y2961" s="355"/>
      <c r="AA2961" s="355"/>
      <c r="AC2961" s="355"/>
      <c r="AW2961" s="359"/>
      <c r="AY2961" s="359"/>
      <c r="BA2961" s="359"/>
      <c r="BC2961" s="359"/>
      <c r="BE2961" s="359"/>
      <c r="BG2961" s="359"/>
      <c r="BI2961" s="359"/>
    </row>
    <row r="2962" spans="3:61" x14ac:dyDescent="0.2">
      <c r="C2962" s="152"/>
      <c r="E2962" s="243"/>
      <c r="F2962" s="374"/>
      <c r="G2962" s="300"/>
      <c r="H2962" s="300"/>
      <c r="I2962" s="300"/>
      <c r="J2962" s="300"/>
      <c r="K2962" s="300"/>
      <c r="L2962" s="300"/>
      <c r="M2962" s="300"/>
      <c r="O2962" s="302"/>
      <c r="U2962" s="355"/>
      <c r="W2962" s="355"/>
      <c r="Y2962" s="355"/>
      <c r="AA2962" s="355"/>
      <c r="AC2962" s="355"/>
      <c r="AW2962" s="359"/>
      <c r="AY2962" s="359"/>
      <c r="BA2962" s="359"/>
      <c r="BC2962" s="359"/>
      <c r="BE2962" s="359"/>
      <c r="BG2962" s="359"/>
      <c r="BI2962" s="359"/>
    </row>
    <row r="2963" spans="3:61" x14ac:dyDescent="0.2">
      <c r="C2963" s="152"/>
      <c r="E2963" s="243"/>
      <c r="F2963" s="374"/>
      <c r="G2963" s="300"/>
      <c r="H2963" s="300"/>
      <c r="I2963" s="300"/>
      <c r="J2963" s="300"/>
      <c r="K2963" s="300"/>
      <c r="L2963" s="300"/>
      <c r="M2963" s="300"/>
      <c r="O2963" s="302"/>
      <c r="U2963" s="355"/>
      <c r="W2963" s="355"/>
      <c r="Y2963" s="355"/>
      <c r="AA2963" s="355"/>
      <c r="AC2963" s="355"/>
      <c r="AW2963" s="359"/>
      <c r="AY2963" s="359"/>
      <c r="BA2963" s="359"/>
      <c r="BC2963" s="359"/>
      <c r="BE2963" s="359"/>
      <c r="BG2963" s="359"/>
      <c r="BI2963" s="359"/>
    </row>
    <row r="2964" spans="3:61" x14ac:dyDescent="0.2">
      <c r="C2964" s="152"/>
      <c r="E2964" s="243"/>
      <c r="F2964" s="374"/>
      <c r="G2964" s="300"/>
      <c r="H2964" s="300"/>
      <c r="I2964" s="300"/>
      <c r="J2964" s="300"/>
      <c r="K2964" s="300"/>
      <c r="L2964" s="300"/>
      <c r="M2964" s="300"/>
      <c r="O2964" s="302"/>
      <c r="U2964" s="355"/>
      <c r="W2964" s="355"/>
      <c r="Y2964" s="355"/>
      <c r="AA2964" s="355"/>
      <c r="AC2964" s="355"/>
      <c r="AW2964" s="359"/>
      <c r="AY2964" s="359"/>
      <c r="BA2964" s="359"/>
      <c r="BC2964" s="359"/>
      <c r="BE2964" s="359"/>
      <c r="BG2964" s="359"/>
      <c r="BI2964" s="359"/>
    </row>
    <row r="2965" spans="3:61" x14ac:dyDescent="0.2">
      <c r="C2965" s="152"/>
      <c r="E2965" s="243"/>
      <c r="F2965" s="374"/>
      <c r="G2965" s="300"/>
      <c r="H2965" s="300"/>
      <c r="I2965" s="300"/>
      <c r="J2965" s="300"/>
      <c r="K2965" s="300"/>
      <c r="L2965" s="300"/>
      <c r="M2965" s="300"/>
      <c r="O2965" s="302"/>
      <c r="U2965" s="355"/>
      <c r="W2965" s="355"/>
      <c r="Y2965" s="355"/>
      <c r="AA2965" s="355"/>
      <c r="AC2965" s="355"/>
      <c r="AW2965" s="359"/>
      <c r="AY2965" s="359"/>
      <c r="BA2965" s="359"/>
      <c r="BC2965" s="359"/>
      <c r="BE2965" s="359"/>
      <c r="BG2965" s="359"/>
      <c r="BI2965" s="359"/>
    </row>
    <row r="2966" spans="3:61" x14ac:dyDescent="0.2">
      <c r="C2966" s="152"/>
      <c r="E2966" s="243"/>
      <c r="F2966" s="374"/>
      <c r="G2966" s="300"/>
      <c r="H2966" s="300"/>
      <c r="I2966" s="300"/>
      <c r="J2966" s="300"/>
      <c r="K2966" s="300"/>
      <c r="L2966" s="300"/>
      <c r="M2966" s="300"/>
      <c r="O2966" s="302"/>
      <c r="U2966" s="355"/>
      <c r="W2966" s="355"/>
      <c r="Y2966" s="355"/>
      <c r="AA2966" s="355"/>
      <c r="AC2966" s="355"/>
      <c r="AW2966" s="359"/>
      <c r="AY2966" s="359"/>
      <c r="BA2966" s="359"/>
      <c r="BC2966" s="359"/>
      <c r="BE2966" s="359"/>
      <c r="BG2966" s="359"/>
      <c r="BI2966" s="359"/>
    </row>
    <row r="2967" spans="3:61" x14ac:dyDescent="0.2">
      <c r="C2967" s="152"/>
      <c r="E2967" s="243"/>
      <c r="F2967" s="374"/>
      <c r="G2967" s="300"/>
      <c r="H2967" s="300"/>
      <c r="I2967" s="300"/>
      <c r="J2967" s="300"/>
      <c r="K2967" s="300"/>
      <c r="L2967" s="300"/>
      <c r="M2967" s="300"/>
      <c r="O2967" s="302"/>
      <c r="U2967" s="355"/>
      <c r="W2967" s="355"/>
      <c r="Y2967" s="355"/>
      <c r="AA2967" s="355"/>
      <c r="AC2967" s="355"/>
      <c r="AW2967" s="359"/>
      <c r="AY2967" s="359"/>
      <c r="BA2967" s="359"/>
      <c r="BC2967" s="359"/>
      <c r="BE2967" s="359"/>
      <c r="BG2967" s="359"/>
      <c r="BI2967" s="359"/>
    </row>
    <row r="2968" spans="3:61" x14ac:dyDescent="0.2">
      <c r="C2968" s="152"/>
      <c r="E2968" s="243"/>
      <c r="F2968" s="374"/>
      <c r="G2968" s="300"/>
      <c r="H2968" s="300"/>
      <c r="I2968" s="300"/>
      <c r="J2968" s="300"/>
      <c r="K2968" s="300"/>
      <c r="L2968" s="300"/>
      <c r="M2968" s="300"/>
      <c r="O2968" s="302"/>
      <c r="U2968" s="355"/>
      <c r="W2968" s="355"/>
      <c r="Y2968" s="355"/>
      <c r="AA2968" s="355"/>
      <c r="AC2968" s="355"/>
      <c r="AW2968" s="359"/>
      <c r="AY2968" s="359"/>
      <c r="BA2968" s="359"/>
      <c r="BC2968" s="359"/>
      <c r="BE2968" s="359"/>
      <c r="BG2968" s="359"/>
      <c r="BI2968" s="359"/>
    </row>
    <row r="2969" spans="3:61" x14ac:dyDescent="0.2">
      <c r="C2969" s="152"/>
      <c r="E2969" s="243"/>
      <c r="F2969" s="374"/>
      <c r="G2969" s="300"/>
      <c r="H2969" s="300"/>
      <c r="I2969" s="300"/>
      <c r="J2969" s="300"/>
      <c r="K2969" s="300"/>
      <c r="L2969" s="300"/>
      <c r="M2969" s="300"/>
      <c r="O2969" s="302"/>
      <c r="U2969" s="355"/>
      <c r="W2969" s="355"/>
      <c r="Y2969" s="355"/>
      <c r="AA2969" s="355"/>
      <c r="AC2969" s="355"/>
      <c r="AW2969" s="359"/>
      <c r="AY2969" s="359"/>
      <c r="BA2969" s="359"/>
      <c r="BC2969" s="359"/>
      <c r="BE2969" s="359"/>
      <c r="BG2969" s="359"/>
      <c r="BI2969" s="359"/>
    </row>
    <row r="2970" spans="3:61" x14ac:dyDescent="0.2">
      <c r="C2970" s="152"/>
      <c r="E2970" s="243"/>
      <c r="F2970" s="374"/>
      <c r="G2970" s="300"/>
      <c r="H2970" s="300"/>
      <c r="I2970" s="300"/>
      <c r="J2970" s="300"/>
      <c r="K2970" s="300"/>
      <c r="L2970" s="300"/>
      <c r="M2970" s="300"/>
      <c r="O2970" s="302"/>
      <c r="U2970" s="355"/>
      <c r="W2970" s="355"/>
      <c r="Y2970" s="355"/>
      <c r="AA2970" s="355"/>
      <c r="AC2970" s="355"/>
      <c r="AW2970" s="359"/>
      <c r="AY2970" s="359"/>
      <c r="BA2970" s="359"/>
      <c r="BC2970" s="359"/>
      <c r="BE2970" s="359"/>
      <c r="BG2970" s="359"/>
      <c r="BI2970" s="359"/>
    </row>
    <row r="2971" spans="3:61" x14ac:dyDescent="0.2">
      <c r="C2971" s="152"/>
      <c r="E2971" s="243"/>
      <c r="F2971" s="374"/>
      <c r="G2971" s="300"/>
      <c r="H2971" s="300"/>
      <c r="I2971" s="300"/>
      <c r="J2971" s="300"/>
      <c r="K2971" s="300"/>
      <c r="L2971" s="300"/>
      <c r="M2971" s="300"/>
      <c r="O2971" s="302"/>
      <c r="U2971" s="355"/>
      <c r="W2971" s="355"/>
      <c r="Y2971" s="355"/>
      <c r="AA2971" s="355"/>
      <c r="AC2971" s="355"/>
      <c r="AW2971" s="359"/>
      <c r="AY2971" s="359"/>
      <c r="BA2971" s="359"/>
      <c r="BC2971" s="359"/>
      <c r="BE2971" s="359"/>
      <c r="BG2971" s="359"/>
      <c r="BI2971" s="359"/>
    </row>
    <row r="2972" spans="3:61" x14ac:dyDescent="0.2">
      <c r="C2972" s="152"/>
      <c r="E2972" s="243"/>
      <c r="F2972" s="374"/>
      <c r="G2972" s="300"/>
      <c r="H2972" s="300"/>
      <c r="I2972" s="300"/>
      <c r="J2972" s="300"/>
      <c r="K2972" s="300"/>
      <c r="L2972" s="300"/>
      <c r="M2972" s="300"/>
      <c r="O2972" s="302"/>
      <c r="U2972" s="355"/>
      <c r="W2972" s="355"/>
      <c r="Y2972" s="355"/>
      <c r="AA2972" s="355"/>
      <c r="AC2972" s="355"/>
      <c r="AW2972" s="359"/>
      <c r="AY2972" s="359"/>
      <c r="BA2972" s="359"/>
      <c r="BC2972" s="359"/>
      <c r="BE2972" s="359"/>
      <c r="BG2972" s="359"/>
      <c r="BI2972" s="359"/>
    </row>
    <row r="2973" spans="3:61" x14ac:dyDescent="0.2">
      <c r="C2973" s="152"/>
      <c r="E2973" s="243"/>
      <c r="F2973" s="374"/>
      <c r="G2973" s="300"/>
      <c r="H2973" s="300"/>
      <c r="I2973" s="300"/>
      <c r="J2973" s="300"/>
      <c r="K2973" s="300"/>
      <c r="L2973" s="300"/>
      <c r="M2973" s="300"/>
      <c r="O2973" s="302"/>
      <c r="U2973" s="355"/>
      <c r="W2973" s="355"/>
      <c r="Y2973" s="355"/>
      <c r="AA2973" s="355"/>
      <c r="AC2973" s="355"/>
      <c r="AW2973" s="359"/>
      <c r="AY2973" s="359"/>
      <c r="BA2973" s="359"/>
      <c r="BC2973" s="359"/>
      <c r="BE2973" s="359"/>
      <c r="BG2973" s="359"/>
      <c r="BI2973" s="359"/>
    </row>
    <row r="2974" spans="3:61" x14ac:dyDescent="0.2">
      <c r="C2974" s="152"/>
      <c r="E2974" s="243"/>
      <c r="F2974" s="374"/>
      <c r="G2974" s="300"/>
      <c r="H2974" s="300"/>
      <c r="I2974" s="300"/>
      <c r="J2974" s="300"/>
      <c r="K2974" s="300"/>
      <c r="L2974" s="300"/>
      <c r="M2974" s="300"/>
      <c r="O2974" s="302"/>
      <c r="U2974" s="355"/>
      <c r="W2974" s="355"/>
      <c r="Y2974" s="355"/>
      <c r="AA2974" s="355"/>
      <c r="AC2974" s="355"/>
      <c r="AW2974" s="359"/>
      <c r="AY2974" s="359"/>
      <c r="BA2974" s="359"/>
      <c r="BC2974" s="359"/>
      <c r="BE2974" s="359"/>
      <c r="BG2974" s="359"/>
      <c r="BI2974" s="359"/>
    </row>
    <row r="2975" spans="3:61" x14ac:dyDescent="0.2">
      <c r="C2975" s="152"/>
      <c r="E2975" s="243"/>
      <c r="F2975" s="374"/>
      <c r="G2975" s="300"/>
      <c r="H2975" s="300"/>
      <c r="I2975" s="300"/>
      <c r="J2975" s="300"/>
      <c r="K2975" s="300"/>
      <c r="L2975" s="300"/>
      <c r="M2975" s="300"/>
      <c r="O2975" s="302"/>
      <c r="U2975" s="355"/>
      <c r="W2975" s="355"/>
      <c r="Y2975" s="355"/>
      <c r="AA2975" s="355"/>
      <c r="AC2975" s="355"/>
      <c r="AW2975" s="359"/>
      <c r="AY2975" s="359"/>
      <c r="BA2975" s="359"/>
      <c r="BC2975" s="359"/>
      <c r="BE2975" s="359"/>
      <c r="BG2975" s="359"/>
      <c r="BI2975" s="359"/>
    </row>
    <row r="2976" spans="3:61" x14ac:dyDescent="0.2">
      <c r="C2976" s="152"/>
      <c r="E2976" s="243"/>
      <c r="F2976" s="374"/>
      <c r="G2976" s="300"/>
      <c r="H2976" s="300"/>
      <c r="I2976" s="300"/>
      <c r="J2976" s="300"/>
      <c r="K2976" s="300"/>
      <c r="L2976" s="300"/>
      <c r="M2976" s="300"/>
      <c r="O2976" s="302"/>
      <c r="U2976" s="355"/>
      <c r="W2976" s="355"/>
      <c r="Y2976" s="355"/>
      <c r="AA2976" s="355"/>
      <c r="AC2976" s="355"/>
      <c r="AW2976" s="359"/>
      <c r="AY2976" s="359"/>
      <c r="BA2976" s="359"/>
      <c r="BC2976" s="359"/>
      <c r="BE2976" s="359"/>
      <c r="BG2976" s="359"/>
      <c r="BI2976" s="359"/>
    </row>
    <row r="2977" spans="3:61" x14ac:dyDescent="0.2">
      <c r="C2977" s="152"/>
      <c r="E2977" s="243"/>
      <c r="F2977" s="374"/>
      <c r="G2977" s="300"/>
      <c r="H2977" s="300"/>
      <c r="I2977" s="300"/>
      <c r="J2977" s="300"/>
      <c r="K2977" s="300"/>
      <c r="L2977" s="300"/>
      <c r="M2977" s="300"/>
      <c r="O2977" s="302"/>
      <c r="U2977" s="355"/>
      <c r="W2977" s="355"/>
      <c r="Y2977" s="355"/>
      <c r="AA2977" s="355"/>
      <c r="AC2977" s="355"/>
      <c r="AW2977" s="359"/>
      <c r="AY2977" s="359"/>
      <c r="BA2977" s="359"/>
      <c r="BC2977" s="359"/>
      <c r="BE2977" s="359"/>
      <c r="BG2977" s="359"/>
      <c r="BI2977" s="359"/>
    </row>
    <row r="2978" spans="3:61" x14ac:dyDescent="0.2">
      <c r="C2978" s="152"/>
      <c r="E2978" s="243"/>
      <c r="F2978" s="374"/>
      <c r="G2978" s="300"/>
      <c r="H2978" s="300"/>
      <c r="I2978" s="300"/>
      <c r="J2978" s="300"/>
      <c r="K2978" s="300"/>
      <c r="L2978" s="300"/>
      <c r="M2978" s="300"/>
      <c r="O2978" s="302"/>
      <c r="U2978" s="355"/>
      <c r="W2978" s="355"/>
      <c r="Y2978" s="355"/>
      <c r="AA2978" s="355"/>
      <c r="AC2978" s="355"/>
      <c r="AW2978" s="359"/>
      <c r="AY2978" s="359"/>
      <c r="BA2978" s="359"/>
      <c r="BC2978" s="359"/>
      <c r="BE2978" s="359"/>
      <c r="BG2978" s="359"/>
      <c r="BI2978" s="359"/>
    </row>
    <row r="2979" spans="3:61" x14ac:dyDescent="0.2">
      <c r="C2979" s="152"/>
      <c r="E2979" s="243"/>
      <c r="F2979" s="374"/>
      <c r="G2979" s="300"/>
      <c r="H2979" s="300"/>
      <c r="I2979" s="300"/>
      <c r="J2979" s="300"/>
      <c r="K2979" s="300"/>
      <c r="L2979" s="300"/>
      <c r="M2979" s="300"/>
      <c r="O2979" s="302"/>
      <c r="U2979" s="355"/>
      <c r="W2979" s="355"/>
      <c r="Y2979" s="355"/>
      <c r="AA2979" s="355"/>
      <c r="AC2979" s="355"/>
      <c r="AW2979" s="359"/>
      <c r="AY2979" s="359"/>
      <c r="BA2979" s="359"/>
      <c r="BC2979" s="359"/>
      <c r="BE2979" s="359"/>
      <c r="BG2979" s="359"/>
      <c r="BI2979" s="359"/>
    </row>
    <row r="2980" spans="3:61" x14ac:dyDescent="0.2">
      <c r="C2980" s="152"/>
      <c r="E2980" s="243"/>
      <c r="F2980" s="374"/>
      <c r="G2980" s="300"/>
      <c r="H2980" s="300"/>
      <c r="I2980" s="300"/>
      <c r="J2980" s="300"/>
      <c r="K2980" s="300"/>
      <c r="L2980" s="300"/>
      <c r="M2980" s="300"/>
      <c r="O2980" s="302"/>
      <c r="U2980" s="355"/>
      <c r="W2980" s="355"/>
      <c r="Y2980" s="355"/>
      <c r="AA2980" s="355"/>
      <c r="AC2980" s="355"/>
      <c r="AW2980" s="359"/>
      <c r="AY2980" s="359"/>
      <c r="BA2980" s="359"/>
      <c r="BC2980" s="359"/>
      <c r="BE2980" s="359"/>
      <c r="BG2980" s="359"/>
      <c r="BI2980" s="359"/>
    </row>
    <row r="2981" spans="3:61" x14ac:dyDescent="0.2">
      <c r="C2981" s="152"/>
      <c r="E2981" s="243"/>
      <c r="F2981" s="374"/>
      <c r="G2981" s="300"/>
      <c r="H2981" s="300"/>
      <c r="I2981" s="300"/>
      <c r="J2981" s="300"/>
      <c r="K2981" s="300"/>
      <c r="L2981" s="300"/>
      <c r="M2981" s="300"/>
      <c r="O2981" s="302"/>
      <c r="U2981" s="355"/>
      <c r="W2981" s="355"/>
      <c r="Y2981" s="355"/>
      <c r="AA2981" s="355"/>
      <c r="AC2981" s="355"/>
      <c r="AW2981" s="359"/>
      <c r="AY2981" s="359"/>
      <c r="BA2981" s="359"/>
      <c r="BC2981" s="359"/>
      <c r="BE2981" s="359"/>
      <c r="BG2981" s="359"/>
      <c r="BI2981" s="359"/>
    </row>
    <row r="2982" spans="3:61" x14ac:dyDescent="0.2">
      <c r="C2982" s="152"/>
      <c r="E2982" s="243"/>
      <c r="F2982" s="374"/>
      <c r="G2982" s="300"/>
      <c r="H2982" s="300"/>
      <c r="I2982" s="300"/>
      <c r="J2982" s="300"/>
      <c r="K2982" s="300"/>
      <c r="L2982" s="300"/>
      <c r="M2982" s="300"/>
      <c r="O2982" s="302"/>
      <c r="U2982" s="355"/>
      <c r="W2982" s="355"/>
      <c r="Y2982" s="355"/>
      <c r="AA2982" s="355"/>
      <c r="AC2982" s="355"/>
      <c r="AW2982" s="359"/>
      <c r="AY2982" s="359"/>
      <c r="BA2982" s="359"/>
      <c r="BC2982" s="359"/>
      <c r="BE2982" s="359"/>
      <c r="BG2982" s="359"/>
      <c r="BI2982" s="359"/>
    </row>
    <row r="2983" spans="3:61" x14ac:dyDescent="0.2">
      <c r="C2983" s="152"/>
      <c r="E2983" s="243"/>
      <c r="F2983" s="374"/>
      <c r="G2983" s="300"/>
      <c r="H2983" s="300"/>
      <c r="I2983" s="300"/>
      <c r="J2983" s="300"/>
      <c r="K2983" s="300"/>
      <c r="L2983" s="300"/>
      <c r="M2983" s="300"/>
      <c r="O2983" s="302"/>
      <c r="U2983" s="355"/>
      <c r="W2983" s="355"/>
      <c r="Y2983" s="355"/>
      <c r="AA2983" s="355"/>
      <c r="AC2983" s="355"/>
      <c r="AW2983" s="359"/>
      <c r="AY2983" s="359"/>
      <c r="BA2983" s="359"/>
      <c r="BC2983" s="359"/>
      <c r="BE2983" s="359"/>
      <c r="BG2983" s="359"/>
      <c r="BI2983" s="359"/>
    </row>
    <row r="2984" spans="3:61" x14ac:dyDescent="0.2">
      <c r="C2984" s="152"/>
      <c r="E2984" s="243"/>
      <c r="F2984" s="374"/>
      <c r="G2984" s="300"/>
      <c r="H2984" s="300"/>
      <c r="I2984" s="300"/>
      <c r="J2984" s="300"/>
      <c r="K2984" s="300"/>
      <c r="L2984" s="300"/>
      <c r="M2984" s="300"/>
      <c r="O2984" s="302"/>
      <c r="U2984" s="355"/>
      <c r="W2984" s="355"/>
      <c r="Y2984" s="355"/>
      <c r="AA2984" s="355"/>
      <c r="AC2984" s="355"/>
      <c r="AW2984" s="359"/>
      <c r="AY2984" s="359"/>
      <c r="BA2984" s="359"/>
      <c r="BC2984" s="359"/>
      <c r="BE2984" s="359"/>
      <c r="BG2984" s="359"/>
      <c r="BI2984" s="359"/>
    </row>
    <row r="2985" spans="3:61" x14ac:dyDescent="0.2">
      <c r="C2985" s="152"/>
      <c r="E2985" s="243"/>
      <c r="F2985" s="374"/>
      <c r="G2985" s="300"/>
      <c r="H2985" s="300"/>
      <c r="I2985" s="300"/>
      <c r="J2985" s="300"/>
      <c r="K2985" s="300"/>
      <c r="L2985" s="300"/>
      <c r="M2985" s="300"/>
      <c r="O2985" s="302"/>
      <c r="U2985" s="355"/>
      <c r="W2985" s="355"/>
      <c r="Y2985" s="355"/>
      <c r="AA2985" s="355"/>
      <c r="AC2985" s="355"/>
      <c r="AW2985" s="359"/>
      <c r="AY2985" s="359"/>
      <c r="BA2985" s="359"/>
      <c r="BC2985" s="359"/>
      <c r="BE2985" s="359"/>
      <c r="BG2985" s="359"/>
      <c r="BI2985" s="359"/>
    </row>
    <row r="2986" spans="3:61" x14ac:dyDescent="0.2">
      <c r="C2986" s="152"/>
      <c r="E2986" s="243"/>
      <c r="F2986" s="374"/>
      <c r="G2986" s="300"/>
      <c r="H2986" s="300"/>
      <c r="I2986" s="300"/>
      <c r="J2986" s="300"/>
      <c r="K2986" s="300"/>
      <c r="L2986" s="300"/>
      <c r="M2986" s="300"/>
      <c r="O2986" s="302"/>
      <c r="U2986" s="355"/>
      <c r="W2986" s="355"/>
      <c r="Y2986" s="355"/>
      <c r="AA2986" s="355"/>
      <c r="AC2986" s="355"/>
      <c r="AW2986" s="359"/>
      <c r="AY2986" s="359"/>
      <c r="BA2986" s="359"/>
      <c r="BC2986" s="359"/>
      <c r="BE2986" s="359"/>
      <c r="BG2986" s="359"/>
      <c r="BI2986" s="359"/>
    </row>
    <row r="2987" spans="3:61" x14ac:dyDescent="0.2">
      <c r="C2987" s="152"/>
      <c r="E2987" s="243"/>
      <c r="F2987" s="374"/>
      <c r="G2987" s="300"/>
      <c r="H2987" s="300"/>
      <c r="I2987" s="300"/>
      <c r="J2987" s="300"/>
      <c r="K2987" s="300"/>
      <c r="L2987" s="300"/>
      <c r="M2987" s="300"/>
      <c r="O2987" s="302"/>
      <c r="U2987" s="355"/>
      <c r="W2987" s="355"/>
      <c r="Y2987" s="355"/>
      <c r="AA2987" s="355"/>
      <c r="AC2987" s="355"/>
      <c r="AW2987" s="359"/>
      <c r="AY2987" s="359"/>
      <c r="BA2987" s="359"/>
      <c r="BC2987" s="359"/>
      <c r="BE2987" s="359"/>
      <c r="BG2987" s="359"/>
      <c r="BI2987" s="359"/>
    </row>
    <row r="2988" spans="3:61" x14ac:dyDescent="0.2">
      <c r="C2988" s="152"/>
      <c r="E2988" s="243"/>
      <c r="F2988" s="374"/>
      <c r="G2988" s="300"/>
      <c r="H2988" s="300"/>
      <c r="I2988" s="300"/>
      <c r="J2988" s="300"/>
      <c r="K2988" s="300"/>
      <c r="L2988" s="300"/>
      <c r="M2988" s="300"/>
      <c r="O2988" s="302"/>
      <c r="U2988" s="355"/>
      <c r="W2988" s="355"/>
      <c r="Y2988" s="355"/>
      <c r="AA2988" s="355"/>
      <c r="AC2988" s="355"/>
      <c r="AW2988" s="359"/>
      <c r="AY2988" s="359"/>
      <c r="BA2988" s="359"/>
      <c r="BC2988" s="359"/>
      <c r="BE2988" s="359"/>
      <c r="BG2988" s="359"/>
      <c r="BI2988" s="359"/>
    </row>
    <row r="2989" spans="3:61" x14ac:dyDescent="0.2">
      <c r="C2989" s="152"/>
      <c r="E2989" s="243"/>
      <c r="F2989" s="374"/>
      <c r="G2989" s="300"/>
      <c r="H2989" s="300"/>
      <c r="I2989" s="300"/>
      <c r="J2989" s="300"/>
      <c r="K2989" s="300"/>
      <c r="L2989" s="300"/>
      <c r="M2989" s="300"/>
      <c r="O2989" s="302"/>
      <c r="U2989" s="355"/>
      <c r="W2989" s="355"/>
      <c r="Y2989" s="355"/>
      <c r="AA2989" s="355"/>
      <c r="AC2989" s="355"/>
      <c r="AW2989" s="359"/>
      <c r="AY2989" s="359"/>
      <c r="BA2989" s="359"/>
      <c r="BC2989" s="359"/>
      <c r="BE2989" s="359"/>
      <c r="BG2989" s="359"/>
      <c r="BI2989" s="359"/>
    </row>
    <row r="2990" spans="3:61" x14ac:dyDescent="0.2">
      <c r="C2990" s="152"/>
      <c r="E2990" s="243"/>
      <c r="F2990" s="374"/>
      <c r="G2990" s="300"/>
      <c r="H2990" s="300"/>
      <c r="I2990" s="300"/>
      <c r="J2990" s="300"/>
      <c r="K2990" s="300"/>
      <c r="L2990" s="300"/>
      <c r="M2990" s="300"/>
      <c r="O2990" s="302"/>
      <c r="U2990" s="355"/>
      <c r="W2990" s="355"/>
      <c r="Y2990" s="355"/>
      <c r="AA2990" s="355"/>
      <c r="AC2990" s="355"/>
      <c r="AW2990" s="359"/>
      <c r="AY2990" s="359"/>
      <c r="BA2990" s="359"/>
      <c r="BC2990" s="359"/>
      <c r="BE2990" s="359"/>
      <c r="BG2990" s="359"/>
      <c r="BI2990" s="359"/>
    </row>
    <row r="2991" spans="3:61" x14ac:dyDescent="0.2">
      <c r="C2991" s="152"/>
      <c r="E2991" s="243"/>
      <c r="F2991" s="374"/>
      <c r="G2991" s="300"/>
      <c r="H2991" s="300"/>
      <c r="I2991" s="300"/>
      <c r="J2991" s="300"/>
      <c r="K2991" s="300"/>
      <c r="L2991" s="300"/>
      <c r="M2991" s="300"/>
      <c r="O2991" s="302"/>
      <c r="U2991" s="355"/>
      <c r="W2991" s="355"/>
      <c r="Y2991" s="355"/>
      <c r="AA2991" s="355"/>
      <c r="AC2991" s="355"/>
      <c r="AW2991" s="359"/>
      <c r="AY2991" s="359"/>
      <c r="BA2991" s="359"/>
      <c r="BC2991" s="359"/>
      <c r="BE2991" s="359"/>
      <c r="BG2991" s="359"/>
      <c r="BI2991" s="359"/>
    </row>
    <row r="2992" spans="3:61" x14ac:dyDescent="0.2">
      <c r="C2992" s="152"/>
      <c r="E2992" s="243"/>
      <c r="F2992" s="374"/>
      <c r="G2992" s="300"/>
      <c r="H2992" s="300"/>
      <c r="I2992" s="300"/>
      <c r="J2992" s="300"/>
      <c r="K2992" s="300"/>
      <c r="L2992" s="300"/>
      <c r="M2992" s="300"/>
      <c r="O2992" s="302"/>
      <c r="U2992" s="355"/>
      <c r="W2992" s="355"/>
      <c r="Y2992" s="355"/>
      <c r="AA2992" s="355"/>
      <c r="AC2992" s="355"/>
      <c r="AW2992" s="359"/>
      <c r="AY2992" s="359"/>
      <c r="BA2992" s="359"/>
      <c r="BC2992" s="359"/>
      <c r="BE2992" s="359"/>
      <c r="BG2992" s="359"/>
      <c r="BI2992" s="359"/>
    </row>
    <row r="2993" spans="3:61" x14ac:dyDescent="0.2">
      <c r="C2993" s="152"/>
      <c r="E2993" s="243"/>
      <c r="F2993" s="374"/>
      <c r="G2993" s="300"/>
      <c r="H2993" s="300"/>
      <c r="I2993" s="300"/>
      <c r="J2993" s="300"/>
      <c r="K2993" s="300"/>
      <c r="L2993" s="300"/>
      <c r="M2993" s="300"/>
      <c r="O2993" s="302"/>
      <c r="U2993" s="355"/>
      <c r="W2993" s="355"/>
      <c r="Y2993" s="355"/>
      <c r="AA2993" s="355"/>
      <c r="AC2993" s="355"/>
      <c r="AW2993" s="359"/>
      <c r="AY2993" s="359"/>
      <c r="BA2993" s="359"/>
      <c r="BC2993" s="359"/>
      <c r="BE2993" s="359"/>
      <c r="BG2993" s="359"/>
      <c r="BI2993" s="359"/>
    </row>
    <row r="2994" spans="3:61" x14ac:dyDescent="0.2">
      <c r="C2994" s="152"/>
      <c r="E2994" s="243"/>
      <c r="F2994" s="374"/>
      <c r="G2994" s="300"/>
      <c r="H2994" s="300"/>
      <c r="I2994" s="300"/>
      <c r="J2994" s="300"/>
      <c r="K2994" s="300"/>
      <c r="L2994" s="300"/>
      <c r="M2994" s="300"/>
      <c r="O2994" s="302"/>
      <c r="U2994" s="355"/>
      <c r="W2994" s="355"/>
      <c r="Y2994" s="355"/>
      <c r="AA2994" s="355"/>
      <c r="AC2994" s="355"/>
      <c r="AW2994" s="359"/>
      <c r="AY2994" s="359"/>
      <c r="BA2994" s="359"/>
      <c r="BC2994" s="359"/>
      <c r="BE2994" s="359"/>
      <c r="BG2994" s="359"/>
      <c r="BI2994" s="359"/>
    </row>
    <row r="2995" spans="3:61" x14ac:dyDescent="0.2">
      <c r="C2995" s="152"/>
      <c r="E2995" s="243"/>
      <c r="F2995" s="374"/>
      <c r="G2995" s="300"/>
      <c r="H2995" s="300"/>
      <c r="I2995" s="300"/>
      <c r="J2995" s="300"/>
      <c r="K2995" s="300"/>
      <c r="L2995" s="300"/>
      <c r="M2995" s="300"/>
      <c r="O2995" s="302"/>
      <c r="U2995" s="355"/>
      <c r="W2995" s="355"/>
      <c r="Y2995" s="355"/>
      <c r="AA2995" s="355"/>
      <c r="AC2995" s="355"/>
      <c r="AW2995" s="359"/>
      <c r="AY2995" s="359"/>
      <c r="BA2995" s="359"/>
      <c r="BC2995" s="359"/>
      <c r="BE2995" s="359"/>
      <c r="BG2995" s="359"/>
      <c r="BI2995" s="359"/>
    </row>
    <row r="2996" spans="3:61" x14ac:dyDescent="0.2">
      <c r="C2996" s="152"/>
      <c r="E2996" s="243"/>
      <c r="F2996" s="374"/>
      <c r="G2996" s="300"/>
      <c r="H2996" s="300"/>
      <c r="I2996" s="300"/>
      <c r="J2996" s="300"/>
      <c r="K2996" s="300"/>
      <c r="L2996" s="300"/>
      <c r="M2996" s="300"/>
      <c r="O2996" s="302"/>
      <c r="U2996" s="355"/>
      <c r="W2996" s="355"/>
      <c r="Y2996" s="355"/>
      <c r="AA2996" s="355"/>
      <c r="AC2996" s="355"/>
      <c r="AW2996" s="359"/>
      <c r="AY2996" s="359"/>
      <c r="BA2996" s="359"/>
      <c r="BC2996" s="359"/>
      <c r="BE2996" s="359"/>
      <c r="BG2996" s="359"/>
      <c r="BI2996" s="359"/>
    </row>
    <row r="2997" spans="3:61" x14ac:dyDescent="0.2">
      <c r="C2997" s="152"/>
      <c r="E2997" s="243"/>
      <c r="F2997" s="374"/>
      <c r="G2997" s="300"/>
      <c r="H2997" s="300"/>
      <c r="I2997" s="300"/>
      <c r="J2997" s="300"/>
      <c r="K2997" s="300"/>
      <c r="L2997" s="300"/>
      <c r="M2997" s="300"/>
      <c r="O2997" s="302"/>
      <c r="U2997" s="355"/>
      <c r="W2997" s="355"/>
      <c r="Y2997" s="355"/>
      <c r="AA2997" s="355"/>
      <c r="AC2997" s="355"/>
      <c r="AW2997" s="359"/>
      <c r="AY2997" s="359"/>
      <c r="BA2997" s="359"/>
      <c r="BC2997" s="359"/>
      <c r="BE2997" s="359"/>
      <c r="BG2997" s="359"/>
      <c r="BI2997" s="359"/>
    </row>
    <row r="2998" spans="3:61" x14ac:dyDescent="0.2">
      <c r="C2998" s="152"/>
      <c r="E2998" s="243"/>
      <c r="F2998" s="374"/>
      <c r="G2998" s="300"/>
      <c r="H2998" s="300"/>
      <c r="I2998" s="300"/>
      <c r="J2998" s="300"/>
      <c r="K2998" s="300"/>
      <c r="L2998" s="300"/>
      <c r="M2998" s="300"/>
      <c r="O2998" s="302"/>
      <c r="U2998" s="355"/>
      <c r="W2998" s="355"/>
      <c r="Y2998" s="355"/>
      <c r="AA2998" s="355"/>
      <c r="AC2998" s="355"/>
      <c r="AW2998" s="359"/>
      <c r="AY2998" s="359"/>
      <c r="BA2998" s="359"/>
      <c r="BC2998" s="359"/>
      <c r="BE2998" s="359"/>
      <c r="BG2998" s="359"/>
      <c r="BI2998" s="359"/>
    </row>
    <row r="2999" spans="3:61" x14ac:dyDescent="0.2">
      <c r="C2999" s="152"/>
      <c r="E2999" s="243"/>
      <c r="F2999" s="374"/>
      <c r="G2999" s="300"/>
      <c r="H2999" s="300"/>
      <c r="I2999" s="300"/>
      <c r="J2999" s="300"/>
      <c r="K2999" s="300"/>
      <c r="L2999" s="300"/>
      <c r="M2999" s="300"/>
      <c r="O2999" s="302"/>
      <c r="U2999" s="355"/>
      <c r="W2999" s="355"/>
      <c r="Y2999" s="355"/>
      <c r="AA2999" s="355"/>
      <c r="AC2999" s="355"/>
      <c r="AW2999" s="359"/>
      <c r="AY2999" s="359"/>
      <c r="BA2999" s="359"/>
      <c r="BC2999" s="359"/>
      <c r="BE2999" s="359"/>
      <c r="BG2999" s="359"/>
      <c r="BI2999" s="359"/>
    </row>
    <row r="3000" spans="3:61" x14ac:dyDescent="0.2">
      <c r="C3000" s="152"/>
      <c r="E3000" s="243"/>
      <c r="F3000" s="374"/>
      <c r="G3000" s="300"/>
      <c r="H3000" s="300"/>
      <c r="I3000" s="300"/>
      <c r="J3000" s="300"/>
      <c r="K3000" s="300"/>
      <c r="L3000" s="300"/>
      <c r="M3000" s="300"/>
      <c r="O3000" s="302"/>
      <c r="U3000" s="355"/>
      <c r="W3000" s="355"/>
      <c r="Y3000" s="355"/>
      <c r="AA3000" s="355"/>
      <c r="AC3000" s="355"/>
      <c r="AW3000" s="359"/>
      <c r="AY3000" s="359"/>
      <c r="BA3000" s="359"/>
      <c r="BC3000" s="359"/>
      <c r="BE3000" s="359"/>
      <c r="BG3000" s="359"/>
      <c r="BI3000" s="359"/>
    </row>
    <row r="3001" spans="3:61" x14ac:dyDescent="0.2">
      <c r="C3001" s="152"/>
      <c r="E3001" s="243"/>
      <c r="F3001" s="374"/>
      <c r="G3001" s="300"/>
      <c r="H3001" s="300"/>
      <c r="I3001" s="300"/>
      <c r="J3001" s="300"/>
      <c r="K3001" s="300"/>
      <c r="L3001" s="300"/>
      <c r="M3001" s="300"/>
      <c r="O3001" s="302"/>
      <c r="U3001" s="355"/>
      <c r="W3001" s="355"/>
      <c r="Y3001" s="355"/>
      <c r="AA3001" s="355"/>
      <c r="AC3001" s="355"/>
      <c r="AW3001" s="359"/>
      <c r="AY3001" s="359"/>
      <c r="BA3001" s="359"/>
      <c r="BC3001" s="359"/>
      <c r="BE3001" s="359"/>
      <c r="BG3001" s="359"/>
      <c r="BI3001" s="359"/>
    </row>
    <row r="3002" spans="3:61" x14ac:dyDescent="0.2">
      <c r="C3002" s="152"/>
      <c r="E3002" s="243"/>
      <c r="F3002" s="374"/>
      <c r="G3002" s="300"/>
      <c r="H3002" s="300"/>
      <c r="I3002" s="300"/>
      <c r="J3002" s="300"/>
      <c r="K3002" s="300"/>
      <c r="L3002" s="300"/>
      <c r="M3002" s="300"/>
      <c r="O3002" s="302"/>
      <c r="U3002" s="355"/>
      <c r="W3002" s="355"/>
      <c r="Y3002" s="355"/>
      <c r="AA3002" s="355"/>
      <c r="AC3002" s="355"/>
      <c r="AW3002" s="359"/>
      <c r="AY3002" s="359"/>
      <c r="BA3002" s="359"/>
      <c r="BC3002" s="359"/>
      <c r="BE3002" s="359"/>
      <c r="BG3002" s="359"/>
      <c r="BI3002" s="359"/>
    </row>
    <row r="3003" spans="3:61" x14ac:dyDescent="0.2">
      <c r="C3003" s="152"/>
      <c r="E3003" s="243"/>
      <c r="F3003" s="374"/>
      <c r="G3003" s="300"/>
      <c r="H3003" s="300"/>
      <c r="I3003" s="300"/>
      <c r="J3003" s="300"/>
      <c r="K3003" s="300"/>
      <c r="L3003" s="300"/>
      <c r="M3003" s="300"/>
      <c r="O3003" s="302"/>
      <c r="U3003" s="355"/>
      <c r="W3003" s="355"/>
      <c r="Y3003" s="355"/>
      <c r="AA3003" s="355"/>
      <c r="AC3003" s="355"/>
      <c r="AW3003" s="359"/>
      <c r="AY3003" s="359"/>
      <c r="BA3003" s="359"/>
      <c r="BC3003" s="359"/>
      <c r="BE3003" s="359"/>
      <c r="BG3003" s="359"/>
      <c r="BI3003" s="359"/>
    </row>
    <row r="3004" spans="3:61" x14ac:dyDescent="0.2">
      <c r="C3004" s="152"/>
      <c r="E3004" s="243"/>
      <c r="F3004" s="374"/>
      <c r="G3004" s="300"/>
      <c r="H3004" s="300"/>
      <c r="I3004" s="300"/>
      <c r="J3004" s="300"/>
      <c r="K3004" s="300"/>
      <c r="L3004" s="300"/>
      <c r="M3004" s="300"/>
      <c r="O3004" s="302"/>
      <c r="U3004" s="355"/>
      <c r="W3004" s="355"/>
      <c r="Y3004" s="355"/>
      <c r="AA3004" s="355"/>
      <c r="AC3004" s="355"/>
      <c r="AW3004" s="359"/>
      <c r="AY3004" s="359"/>
      <c r="BA3004" s="359"/>
      <c r="BC3004" s="359"/>
      <c r="BE3004" s="359"/>
      <c r="BG3004" s="359"/>
      <c r="BI3004" s="359"/>
    </row>
    <row r="3005" spans="3:61" x14ac:dyDescent="0.2">
      <c r="C3005" s="152"/>
      <c r="E3005" s="243"/>
      <c r="F3005" s="374"/>
      <c r="G3005" s="300"/>
      <c r="H3005" s="300"/>
      <c r="I3005" s="300"/>
      <c r="J3005" s="300"/>
      <c r="K3005" s="300"/>
      <c r="L3005" s="300"/>
      <c r="M3005" s="300"/>
      <c r="O3005" s="302"/>
      <c r="U3005" s="355"/>
      <c r="W3005" s="355"/>
      <c r="Y3005" s="355"/>
      <c r="AA3005" s="355"/>
      <c r="AC3005" s="355"/>
      <c r="AW3005" s="359"/>
      <c r="AY3005" s="359"/>
      <c r="BA3005" s="359"/>
      <c r="BC3005" s="359"/>
      <c r="BE3005" s="359"/>
      <c r="BG3005" s="359"/>
      <c r="BI3005" s="359"/>
    </row>
    <row r="3006" spans="3:61" x14ac:dyDescent="0.2">
      <c r="C3006" s="152"/>
      <c r="E3006" s="243"/>
      <c r="F3006" s="374"/>
      <c r="G3006" s="300"/>
      <c r="H3006" s="300"/>
      <c r="I3006" s="300"/>
      <c r="J3006" s="300"/>
      <c r="K3006" s="300"/>
      <c r="L3006" s="300"/>
      <c r="M3006" s="300"/>
      <c r="O3006" s="302"/>
      <c r="U3006" s="355"/>
      <c r="W3006" s="355"/>
      <c r="Y3006" s="355"/>
      <c r="AA3006" s="355"/>
      <c r="AC3006" s="355"/>
      <c r="AW3006" s="359"/>
      <c r="AY3006" s="359"/>
      <c r="BA3006" s="359"/>
      <c r="BC3006" s="359"/>
      <c r="BE3006" s="359"/>
      <c r="BG3006" s="359"/>
      <c r="BI3006" s="359"/>
    </row>
    <row r="3007" spans="3:61" x14ac:dyDescent="0.2">
      <c r="C3007" s="152"/>
      <c r="E3007" s="243"/>
      <c r="F3007" s="374"/>
      <c r="G3007" s="300"/>
      <c r="H3007" s="300"/>
      <c r="I3007" s="300"/>
      <c r="J3007" s="300"/>
      <c r="K3007" s="300"/>
      <c r="L3007" s="300"/>
      <c r="M3007" s="300"/>
      <c r="O3007" s="302"/>
      <c r="U3007" s="355"/>
      <c r="W3007" s="355"/>
      <c r="Y3007" s="355"/>
      <c r="AA3007" s="355"/>
      <c r="AC3007" s="355"/>
      <c r="AW3007" s="359"/>
      <c r="AY3007" s="359"/>
      <c r="BA3007" s="359"/>
      <c r="BC3007" s="359"/>
      <c r="BE3007" s="359"/>
      <c r="BG3007" s="359"/>
      <c r="BI3007" s="359"/>
    </row>
    <row r="3008" spans="3:61" x14ac:dyDescent="0.2">
      <c r="C3008" s="152"/>
      <c r="E3008" s="243"/>
      <c r="F3008" s="374"/>
      <c r="G3008" s="300"/>
      <c r="H3008" s="300"/>
      <c r="I3008" s="300"/>
      <c r="J3008" s="300"/>
      <c r="K3008" s="300"/>
      <c r="L3008" s="300"/>
      <c r="M3008" s="300"/>
      <c r="O3008" s="302"/>
      <c r="U3008" s="355"/>
      <c r="W3008" s="355"/>
      <c r="Y3008" s="355"/>
      <c r="AA3008" s="355"/>
      <c r="AC3008" s="355"/>
      <c r="AW3008" s="359"/>
      <c r="AY3008" s="359"/>
      <c r="BA3008" s="359"/>
      <c r="BC3008" s="359"/>
      <c r="BE3008" s="359"/>
      <c r="BG3008" s="359"/>
      <c r="BI3008" s="359"/>
    </row>
    <row r="3009" spans="3:61" x14ac:dyDescent="0.2">
      <c r="C3009" s="152"/>
      <c r="E3009" s="243"/>
      <c r="F3009" s="374"/>
      <c r="G3009" s="300"/>
      <c r="H3009" s="300"/>
      <c r="I3009" s="300"/>
      <c r="J3009" s="300"/>
      <c r="K3009" s="300"/>
      <c r="L3009" s="300"/>
      <c r="M3009" s="300"/>
      <c r="O3009" s="302"/>
      <c r="U3009" s="355"/>
      <c r="W3009" s="355"/>
      <c r="Y3009" s="355"/>
      <c r="AA3009" s="355"/>
      <c r="AC3009" s="355"/>
      <c r="AW3009" s="359"/>
      <c r="AY3009" s="359"/>
      <c r="BA3009" s="359"/>
      <c r="BC3009" s="359"/>
      <c r="BE3009" s="359"/>
      <c r="BG3009" s="359"/>
      <c r="BI3009" s="359"/>
    </row>
    <row r="3010" spans="3:61" x14ac:dyDescent="0.2">
      <c r="C3010" s="152"/>
      <c r="E3010" s="243"/>
      <c r="F3010" s="374"/>
      <c r="G3010" s="300"/>
      <c r="H3010" s="300"/>
      <c r="I3010" s="300"/>
      <c r="J3010" s="300"/>
      <c r="K3010" s="300"/>
      <c r="L3010" s="300"/>
      <c r="M3010" s="300"/>
      <c r="O3010" s="302"/>
      <c r="U3010" s="355"/>
      <c r="W3010" s="355"/>
      <c r="Y3010" s="355"/>
      <c r="AA3010" s="355"/>
      <c r="AC3010" s="355"/>
      <c r="AW3010" s="359"/>
      <c r="AY3010" s="359"/>
      <c r="BA3010" s="359"/>
      <c r="BC3010" s="359"/>
      <c r="BE3010" s="359"/>
      <c r="BG3010" s="359"/>
      <c r="BI3010" s="359"/>
    </row>
    <row r="3011" spans="3:61" x14ac:dyDescent="0.2">
      <c r="C3011" s="152"/>
      <c r="E3011" s="243"/>
      <c r="F3011" s="374"/>
      <c r="G3011" s="300"/>
      <c r="H3011" s="300"/>
      <c r="I3011" s="300"/>
      <c r="J3011" s="300"/>
      <c r="K3011" s="300"/>
      <c r="L3011" s="300"/>
      <c r="M3011" s="300"/>
      <c r="O3011" s="302"/>
      <c r="U3011" s="355"/>
      <c r="W3011" s="355"/>
      <c r="Y3011" s="355"/>
      <c r="AA3011" s="355"/>
      <c r="AC3011" s="355"/>
      <c r="AW3011" s="359"/>
      <c r="AY3011" s="359"/>
      <c r="BA3011" s="359"/>
      <c r="BC3011" s="359"/>
      <c r="BE3011" s="359"/>
      <c r="BG3011" s="359"/>
      <c r="BI3011" s="359"/>
    </row>
    <row r="3012" spans="3:61" x14ac:dyDescent="0.2">
      <c r="C3012" s="152"/>
      <c r="E3012" s="243"/>
      <c r="F3012" s="374"/>
      <c r="G3012" s="300"/>
      <c r="H3012" s="300"/>
      <c r="I3012" s="300"/>
      <c r="J3012" s="300"/>
      <c r="K3012" s="300"/>
      <c r="L3012" s="300"/>
      <c r="M3012" s="300"/>
      <c r="O3012" s="302"/>
      <c r="U3012" s="355"/>
      <c r="W3012" s="355"/>
      <c r="Y3012" s="355"/>
      <c r="AA3012" s="355"/>
      <c r="AC3012" s="355"/>
      <c r="AW3012" s="359"/>
      <c r="AY3012" s="359"/>
      <c r="BA3012" s="359"/>
      <c r="BC3012" s="359"/>
      <c r="BE3012" s="359"/>
      <c r="BG3012" s="359"/>
      <c r="BI3012" s="359"/>
    </row>
    <row r="3013" spans="3:61" x14ac:dyDescent="0.2">
      <c r="C3013" s="152"/>
      <c r="E3013" s="243"/>
      <c r="F3013" s="374"/>
      <c r="G3013" s="300"/>
      <c r="H3013" s="300"/>
      <c r="I3013" s="300"/>
      <c r="J3013" s="300"/>
      <c r="K3013" s="300"/>
      <c r="L3013" s="300"/>
      <c r="M3013" s="300"/>
      <c r="O3013" s="302"/>
      <c r="U3013" s="355"/>
      <c r="W3013" s="355"/>
      <c r="Y3013" s="355"/>
      <c r="AA3013" s="355"/>
      <c r="AC3013" s="355"/>
      <c r="AW3013" s="359"/>
      <c r="AY3013" s="359"/>
      <c r="BA3013" s="359"/>
      <c r="BC3013" s="359"/>
      <c r="BE3013" s="359"/>
      <c r="BG3013" s="359"/>
      <c r="BI3013" s="359"/>
    </row>
    <row r="3014" spans="3:61" x14ac:dyDescent="0.2">
      <c r="C3014" s="152"/>
      <c r="E3014" s="243"/>
      <c r="F3014" s="374"/>
      <c r="G3014" s="300"/>
      <c r="H3014" s="300"/>
      <c r="I3014" s="300"/>
      <c r="J3014" s="300"/>
      <c r="K3014" s="300"/>
      <c r="L3014" s="300"/>
      <c r="M3014" s="300"/>
      <c r="O3014" s="302"/>
      <c r="U3014" s="355"/>
      <c r="W3014" s="355"/>
      <c r="Y3014" s="355"/>
      <c r="AA3014" s="355"/>
      <c r="AC3014" s="355"/>
      <c r="AW3014" s="359"/>
      <c r="AY3014" s="359"/>
      <c r="BA3014" s="359"/>
      <c r="BC3014" s="359"/>
      <c r="BE3014" s="359"/>
      <c r="BG3014" s="359"/>
      <c r="BI3014" s="359"/>
    </row>
    <row r="3015" spans="3:61" x14ac:dyDescent="0.2">
      <c r="C3015" s="152"/>
      <c r="E3015" s="243"/>
      <c r="F3015" s="374"/>
      <c r="G3015" s="300"/>
      <c r="H3015" s="300"/>
      <c r="I3015" s="300"/>
      <c r="J3015" s="300"/>
      <c r="K3015" s="300"/>
      <c r="L3015" s="300"/>
      <c r="M3015" s="300"/>
      <c r="O3015" s="302"/>
      <c r="U3015" s="355"/>
      <c r="W3015" s="355"/>
      <c r="Y3015" s="355"/>
      <c r="AA3015" s="355"/>
      <c r="AC3015" s="355"/>
      <c r="AW3015" s="359"/>
      <c r="AY3015" s="359"/>
      <c r="BA3015" s="359"/>
      <c r="BC3015" s="359"/>
      <c r="BE3015" s="359"/>
      <c r="BG3015" s="359"/>
      <c r="BI3015" s="359"/>
    </row>
    <row r="3016" spans="3:61" x14ac:dyDescent="0.2">
      <c r="C3016" s="152"/>
      <c r="E3016" s="243"/>
      <c r="F3016" s="374"/>
      <c r="G3016" s="300"/>
      <c r="H3016" s="300"/>
      <c r="I3016" s="300"/>
      <c r="J3016" s="300"/>
      <c r="K3016" s="300"/>
      <c r="L3016" s="300"/>
      <c r="M3016" s="300"/>
      <c r="O3016" s="302"/>
      <c r="U3016" s="355"/>
      <c r="W3016" s="355"/>
      <c r="Y3016" s="355"/>
      <c r="AA3016" s="355"/>
      <c r="AC3016" s="355"/>
      <c r="AW3016" s="359"/>
      <c r="AY3016" s="359"/>
      <c r="BA3016" s="359"/>
      <c r="BC3016" s="359"/>
      <c r="BE3016" s="359"/>
      <c r="BG3016" s="359"/>
      <c r="BI3016" s="359"/>
    </row>
    <row r="3017" spans="3:61" x14ac:dyDescent="0.2">
      <c r="C3017" s="152"/>
      <c r="E3017" s="243"/>
      <c r="F3017" s="374"/>
      <c r="G3017" s="300"/>
      <c r="H3017" s="300"/>
      <c r="I3017" s="300"/>
      <c r="J3017" s="300"/>
      <c r="K3017" s="300"/>
      <c r="L3017" s="300"/>
      <c r="M3017" s="300"/>
      <c r="O3017" s="302"/>
      <c r="U3017" s="355"/>
      <c r="W3017" s="355"/>
      <c r="Y3017" s="355"/>
      <c r="AA3017" s="355"/>
      <c r="AC3017" s="355"/>
      <c r="AW3017" s="359"/>
      <c r="AY3017" s="359"/>
      <c r="BA3017" s="359"/>
      <c r="BC3017" s="359"/>
      <c r="BE3017" s="359"/>
      <c r="BG3017" s="359"/>
      <c r="BI3017" s="359"/>
    </row>
    <row r="3018" spans="3:61" x14ac:dyDescent="0.2">
      <c r="C3018" s="152"/>
      <c r="E3018" s="243"/>
      <c r="F3018" s="374"/>
      <c r="G3018" s="300"/>
      <c r="H3018" s="300"/>
      <c r="I3018" s="300"/>
      <c r="J3018" s="300"/>
      <c r="K3018" s="300"/>
      <c r="L3018" s="300"/>
      <c r="M3018" s="300"/>
      <c r="O3018" s="302"/>
      <c r="U3018" s="355"/>
      <c r="W3018" s="355"/>
      <c r="Y3018" s="355"/>
      <c r="AA3018" s="355"/>
      <c r="AC3018" s="355"/>
      <c r="AW3018" s="359"/>
      <c r="AY3018" s="359"/>
      <c r="BA3018" s="359"/>
      <c r="BC3018" s="359"/>
      <c r="BE3018" s="359"/>
      <c r="BG3018" s="359"/>
      <c r="BI3018" s="359"/>
    </row>
    <row r="3019" spans="3:61" x14ac:dyDescent="0.2">
      <c r="C3019" s="152"/>
      <c r="E3019" s="243"/>
      <c r="F3019" s="374"/>
      <c r="G3019" s="300"/>
      <c r="H3019" s="300"/>
      <c r="I3019" s="300"/>
      <c r="J3019" s="300"/>
      <c r="K3019" s="300"/>
      <c r="L3019" s="300"/>
      <c r="M3019" s="300"/>
      <c r="O3019" s="302"/>
      <c r="U3019" s="355"/>
      <c r="W3019" s="355"/>
      <c r="Y3019" s="355"/>
      <c r="AA3019" s="355"/>
      <c r="AC3019" s="355"/>
      <c r="AW3019" s="359"/>
      <c r="AY3019" s="359"/>
      <c r="BA3019" s="359"/>
      <c r="BC3019" s="359"/>
      <c r="BE3019" s="359"/>
      <c r="BG3019" s="359"/>
      <c r="BI3019" s="359"/>
    </row>
    <row r="3020" spans="3:61" x14ac:dyDescent="0.2">
      <c r="C3020" s="152"/>
      <c r="E3020" s="243"/>
      <c r="F3020" s="374"/>
      <c r="G3020" s="300"/>
      <c r="H3020" s="300"/>
      <c r="I3020" s="300"/>
      <c r="J3020" s="300"/>
      <c r="K3020" s="300"/>
      <c r="L3020" s="300"/>
      <c r="M3020" s="300"/>
      <c r="O3020" s="302"/>
      <c r="U3020" s="355"/>
      <c r="W3020" s="355"/>
      <c r="Y3020" s="355"/>
      <c r="AA3020" s="355"/>
      <c r="AC3020" s="355"/>
      <c r="AW3020" s="359"/>
      <c r="AY3020" s="359"/>
      <c r="BA3020" s="359"/>
      <c r="BC3020" s="359"/>
      <c r="BE3020" s="359"/>
      <c r="BG3020" s="359"/>
      <c r="BI3020" s="359"/>
    </row>
    <row r="3021" spans="3:61" x14ac:dyDescent="0.2">
      <c r="C3021" s="152"/>
      <c r="E3021" s="243"/>
      <c r="F3021" s="374"/>
      <c r="G3021" s="300"/>
      <c r="H3021" s="300"/>
      <c r="I3021" s="300"/>
      <c r="J3021" s="300"/>
      <c r="K3021" s="300"/>
      <c r="L3021" s="300"/>
      <c r="M3021" s="300"/>
      <c r="O3021" s="302"/>
      <c r="U3021" s="355"/>
      <c r="W3021" s="355"/>
      <c r="Y3021" s="355"/>
      <c r="AA3021" s="355"/>
      <c r="AC3021" s="355"/>
      <c r="AW3021" s="359"/>
      <c r="AY3021" s="359"/>
      <c r="BA3021" s="359"/>
      <c r="BC3021" s="359"/>
      <c r="BE3021" s="359"/>
      <c r="BG3021" s="359"/>
      <c r="BI3021" s="359"/>
    </row>
    <row r="3022" spans="3:61" x14ac:dyDescent="0.2">
      <c r="C3022" s="152"/>
      <c r="E3022" s="243"/>
      <c r="F3022" s="374"/>
      <c r="G3022" s="300"/>
      <c r="H3022" s="300"/>
      <c r="I3022" s="300"/>
      <c r="J3022" s="300"/>
      <c r="K3022" s="300"/>
      <c r="L3022" s="300"/>
      <c r="M3022" s="300"/>
      <c r="O3022" s="302"/>
      <c r="U3022" s="355"/>
      <c r="W3022" s="355"/>
      <c r="Y3022" s="355"/>
      <c r="AA3022" s="355"/>
      <c r="AC3022" s="355"/>
      <c r="AW3022" s="359"/>
      <c r="AY3022" s="359"/>
      <c r="BA3022" s="359"/>
      <c r="BC3022" s="359"/>
      <c r="BE3022" s="359"/>
      <c r="BG3022" s="359"/>
      <c r="BI3022" s="359"/>
    </row>
    <row r="3023" spans="3:61" x14ac:dyDescent="0.2">
      <c r="C3023" s="152"/>
      <c r="E3023" s="243"/>
      <c r="F3023" s="374"/>
      <c r="G3023" s="300"/>
      <c r="H3023" s="300"/>
      <c r="I3023" s="300"/>
      <c r="J3023" s="300"/>
      <c r="K3023" s="300"/>
      <c r="L3023" s="300"/>
      <c r="M3023" s="300"/>
      <c r="O3023" s="302"/>
      <c r="U3023" s="355"/>
      <c r="W3023" s="355"/>
      <c r="Y3023" s="355"/>
      <c r="AA3023" s="355"/>
      <c r="AC3023" s="355"/>
      <c r="AW3023" s="359"/>
      <c r="AY3023" s="359"/>
      <c r="BA3023" s="359"/>
      <c r="BC3023" s="359"/>
      <c r="BE3023" s="359"/>
      <c r="BG3023" s="359"/>
      <c r="BI3023" s="359"/>
    </row>
    <row r="3024" spans="3:61" x14ac:dyDescent="0.2">
      <c r="C3024" s="152"/>
      <c r="E3024" s="243"/>
      <c r="F3024" s="374"/>
      <c r="G3024" s="300"/>
      <c r="H3024" s="300"/>
      <c r="I3024" s="300"/>
      <c r="J3024" s="300"/>
      <c r="K3024" s="300"/>
      <c r="L3024" s="300"/>
      <c r="M3024" s="300"/>
      <c r="O3024" s="302"/>
      <c r="U3024" s="355"/>
      <c r="W3024" s="355"/>
      <c r="Y3024" s="355"/>
      <c r="AA3024" s="355"/>
      <c r="AC3024" s="355"/>
      <c r="AW3024" s="359"/>
      <c r="AY3024" s="359"/>
      <c r="BA3024" s="359"/>
      <c r="BC3024" s="359"/>
      <c r="BE3024" s="359"/>
      <c r="BG3024" s="359"/>
      <c r="BI3024" s="359"/>
    </row>
    <row r="3025" spans="3:61" x14ac:dyDescent="0.2">
      <c r="C3025" s="152"/>
      <c r="E3025" s="243"/>
      <c r="F3025" s="374"/>
      <c r="G3025" s="300"/>
      <c r="H3025" s="300"/>
      <c r="I3025" s="300"/>
      <c r="J3025" s="300"/>
      <c r="K3025" s="300"/>
      <c r="L3025" s="300"/>
      <c r="M3025" s="300"/>
      <c r="O3025" s="302"/>
      <c r="U3025" s="355"/>
      <c r="W3025" s="355"/>
      <c r="Y3025" s="355"/>
      <c r="AA3025" s="355"/>
      <c r="AC3025" s="355"/>
      <c r="AW3025" s="359"/>
      <c r="AY3025" s="359"/>
      <c r="BA3025" s="359"/>
      <c r="BC3025" s="359"/>
      <c r="BE3025" s="359"/>
      <c r="BG3025" s="359"/>
      <c r="BI3025" s="359"/>
    </row>
    <row r="3026" spans="3:61" x14ac:dyDescent="0.2">
      <c r="C3026" s="152"/>
      <c r="E3026" s="243"/>
      <c r="F3026" s="374"/>
      <c r="G3026" s="300"/>
      <c r="H3026" s="300"/>
      <c r="I3026" s="300"/>
      <c r="J3026" s="300"/>
      <c r="K3026" s="300"/>
      <c r="L3026" s="300"/>
      <c r="M3026" s="300"/>
      <c r="O3026" s="302"/>
      <c r="U3026" s="355"/>
      <c r="W3026" s="355"/>
      <c r="Y3026" s="355"/>
      <c r="AA3026" s="355"/>
      <c r="AC3026" s="355"/>
      <c r="AW3026" s="359"/>
      <c r="AY3026" s="359"/>
      <c r="BA3026" s="359"/>
      <c r="BC3026" s="359"/>
      <c r="BE3026" s="359"/>
      <c r="BG3026" s="359"/>
      <c r="BI3026" s="359"/>
    </row>
    <row r="3027" spans="3:61" x14ac:dyDescent="0.2">
      <c r="C3027" s="152"/>
      <c r="E3027" s="243"/>
      <c r="F3027" s="374"/>
      <c r="G3027" s="300"/>
      <c r="H3027" s="300"/>
      <c r="I3027" s="300"/>
      <c r="J3027" s="300"/>
      <c r="K3027" s="300"/>
      <c r="L3027" s="300"/>
      <c r="M3027" s="300"/>
      <c r="O3027" s="302"/>
      <c r="U3027" s="355"/>
      <c r="W3027" s="355"/>
      <c r="Y3027" s="355"/>
      <c r="AA3027" s="355"/>
      <c r="AC3027" s="355"/>
      <c r="AW3027" s="359"/>
      <c r="AY3027" s="359"/>
      <c r="BA3027" s="359"/>
      <c r="BC3027" s="359"/>
      <c r="BE3027" s="359"/>
      <c r="BG3027" s="359"/>
      <c r="BI3027" s="359"/>
    </row>
    <row r="3028" spans="3:61" x14ac:dyDescent="0.2">
      <c r="C3028" s="152"/>
      <c r="E3028" s="243"/>
      <c r="F3028" s="374"/>
      <c r="G3028" s="300"/>
      <c r="H3028" s="300"/>
      <c r="I3028" s="300"/>
      <c r="J3028" s="300"/>
      <c r="K3028" s="300"/>
      <c r="L3028" s="300"/>
      <c r="M3028" s="300"/>
      <c r="O3028" s="302"/>
      <c r="U3028" s="355"/>
      <c r="W3028" s="355"/>
      <c r="Y3028" s="355"/>
      <c r="AA3028" s="355"/>
      <c r="AC3028" s="355"/>
      <c r="AW3028" s="359"/>
      <c r="AY3028" s="359"/>
      <c r="BA3028" s="359"/>
      <c r="BC3028" s="359"/>
      <c r="BE3028" s="359"/>
      <c r="BG3028" s="359"/>
      <c r="BI3028" s="359"/>
    </row>
    <row r="3029" spans="3:61" x14ac:dyDescent="0.2">
      <c r="C3029" s="152"/>
      <c r="E3029" s="243"/>
      <c r="F3029" s="374"/>
      <c r="G3029" s="300"/>
      <c r="H3029" s="300"/>
      <c r="I3029" s="300"/>
      <c r="J3029" s="300"/>
      <c r="K3029" s="300"/>
      <c r="L3029" s="300"/>
      <c r="M3029" s="300"/>
      <c r="O3029" s="302"/>
      <c r="U3029" s="355"/>
      <c r="W3029" s="355"/>
      <c r="Y3029" s="355"/>
      <c r="AA3029" s="355"/>
      <c r="AC3029" s="355"/>
      <c r="AW3029" s="359"/>
      <c r="AY3029" s="359"/>
      <c r="BA3029" s="359"/>
      <c r="BC3029" s="359"/>
      <c r="BE3029" s="359"/>
      <c r="BG3029" s="359"/>
      <c r="BI3029" s="359"/>
    </row>
    <row r="3030" spans="3:61" x14ac:dyDescent="0.2">
      <c r="C3030" s="152"/>
      <c r="E3030" s="243"/>
      <c r="F3030" s="374"/>
      <c r="G3030" s="300"/>
      <c r="H3030" s="300"/>
      <c r="I3030" s="300"/>
      <c r="J3030" s="300"/>
      <c r="K3030" s="300"/>
      <c r="L3030" s="300"/>
      <c r="M3030" s="300"/>
      <c r="O3030" s="302"/>
      <c r="U3030" s="355"/>
      <c r="W3030" s="355"/>
      <c r="Y3030" s="355"/>
      <c r="AA3030" s="355"/>
      <c r="AC3030" s="355"/>
      <c r="AW3030" s="359"/>
      <c r="AY3030" s="359"/>
      <c r="BA3030" s="359"/>
      <c r="BC3030" s="359"/>
      <c r="BE3030" s="359"/>
      <c r="BG3030" s="359"/>
      <c r="BI3030" s="359"/>
    </row>
    <row r="3031" spans="3:61" x14ac:dyDescent="0.2">
      <c r="C3031" s="152"/>
      <c r="E3031" s="243"/>
      <c r="F3031" s="374"/>
      <c r="G3031" s="300"/>
      <c r="H3031" s="300"/>
      <c r="I3031" s="300"/>
      <c r="J3031" s="300"/>
      <c r="K3031" s="300"/>
      <c r="L3031" s="300"/>
      <c r="M3031" s="300"/>
      <c r="O3031" s="302"/>
      <c r="U3031" s="355"/>
      <c r="W3031" s="355"/>
      <c r="Y3031" s="355"/>
      <c r="AA3031" s="355"/>
      <c r="AC3031" s="355"/>
      <c r="AW3031" s="359"/>
      <c r="AY3031" s="359"/>
      <c r="BA3031" s="359"/>
      <c r="BC3031" s="359"/>
      <c r="BE3031" s="359"/>
      <c r="BG3031" s="359"/>
      <c r="BI3031" s="359"/>
    </row>
    <row r="3032" spans="3:61" x14ac:dyDescent="0.2">
      <c r="C3032" s="152"/>
      <c r="E3032" s="243"/>
      <c r="F3032" s="374"/>
      <c r="G3032" s="300"/>
      <c r="H3032" s="300"/>
      <c r="I3032" s="300"/>
      <c r="J3032" s="300"/>
      <c r="K3032" s="300"/>
      <c r="L3032" s="300"/>
      <c r="M3032" s="300"/>
      <c r="O3032" s="302"/>
      <c r="U3032" s="355"/>
      <c r="W3032" s="355"/>
      <c r="Y3032" s="355"/>
      <c r="AA3032" s="355"/>
      <c r="AC3032" s="355"/>
      <c r="AW3032" s="359"/>
      <c r="AY3032" s="359"/>
      <c r="BA3032" s="359"/>
      <c r="BC3032" s="359"/>
      <c r="BE3032" s="359"/>
      <c r="BG3032" s="359"/>
      <c r="BI3032" s="359"/>
    </row>
    <row r="3033" spans="3:61" x14ac:dyDescent="0.2">
      <c r="C3033" s="152"/>
      <c r="E3033" s="243"/>
      <c r="F3033" s="374"/>
      <c r="G3033" s="300"/>
      <c r="H3033" s="300"/>
      <c r="I3033" s="300"/>
      <c r="J3033" s="300"/>
      <c r="K3033" s="300"/>
      <c r="L3033" s="300"/>
      <c r="M3033" s="300"/>
      <c r="O3033" s="302"/>
      <c r="U3033" s="355"/>
      <c r="W3033" s="355"/>
      <c r="Y3033" s="355"/>
      <c r="AA3033" s="355"/>
      <c r="AC3033" s="355"/>
      <c r="AW3033" s="359"/>
      <c r="AY3033" s="359"/>
      <c r="BA3033" s="359"/>
      <c r="BC3033" s="359"/>
      <c r="BE3033" s="359"/>
      <c r="BG3033" s="359"/>
      <c r="BI3033" s="359"/>
    </row>
    <row r="3034" spans="3:61" x14ac:dyDescent="0.2">
      <c r="C3034" s="152"/>
      <c r="E3034" s="243"/>
      <c r="F3034" s="374"/>
      <c r="G3034" s="300"/>
      <c r="H3034" s="300"/>
      <c r="I3034" s="300"/>
      <c r="J3034" s="300"/>
      <c r="K3034" s="300"/>
      <c r="L3034" s="300"/>
      <c r="M3034" s="300"/>
      <c r="O3034" s="302"/>
      <c r="U3034" s="355"/>
      <c r="W3034" s="355"/>
      <c r="Y3034" s="355"/>
      <c r="AA3034" s="355"/>
      <c r="AC3034" s="355"/>
      <c r="AW3034" s="359"/>
      <c r="AY3034" s="359"/>
      <c r="BA3034" s="359"/>
      <c r="BC3034" s="359"/>
      <c r="BE3034" s="359"/>
      <c r="BG3034" s="359"/>
      <c r="BI3034" s="359"/>
    </row>
    <row r="3035" spans="3:61" x14ac:dyDescent="0.2">
      <c r="C3035" s="152"/>
      <c r="E3035" s="243"/>
      <c r="F3035" s="374"/>
      <c r="G3035" s="300"/>
      <c r="H3035" s="300"/>
      <c r="I3035" s="300"/>
      <c r="J3035" s="300"/>
      <c r="K3035" s="300"/>
      <c r="L3035" s="300"/>
      <c r="M3035" s="300"/>
      <c r="O3035" s="302"/>
      <c r="U3035" s="355"/>
      <c r="W3035" s="355"/>
      <c r="Y3035" s="355"/>
      <c r="AA3035" s="355"/>
      <c r="AC3035" s="355"/>
      <c r="AW3035" s="359"/>
      <c r="AY3035" s="359"/>
      <c r="BA3035" s="359"/>
      <c r="BC3035" s="359"/>
      <c r="BE3035" s="359"/>
      <c r="BG3035" s="359"/>
      <c r="BI3035" s="359"/>
    </row>
    <row r="3036" spans="3:61" x14ac:dyDescent="0.2">
      <c r="C3036" s="152"/>
      <c r="E3036" s="243"/>
      <c r="F3036" s="374"/>
      <c r="G3036" s="300"/>
      <c r="H3036" s="300"/>
      <c r="I3036" s="300"/>
      <c r="J3036" s="300"/>
      <c r="K3036" s="300"/>
      <c r="L3036" s="300"/>
      <c r="M3036" s="300"/>
      <c r="O3036" s="302"/>
      <c r="U3036" s="355"/>
      <c r="W3036" s="355"/>
      <c r="Y3036" s="355"/>
      <c r="AA3036" s="355"/>
      <c r="AC3036" s="355"/>
      <c r="AW3036" s="359"/>
      <c r="AY3036" s="359"/>
      <c r="BA3036" s="359"/>
      <c r="BC3036" s="359"/>
      <c r="BE3036" s="359"/>
      <c r="BG3036" s="359"/>
      <c r="BI3036" s="359"/>
    </row>
    <row r="3037" spans="3:61" x14ac:dyDescent="0.2">
      <c r="C3037" s="152"/>
      <c r="E3037" s="243"/>
      <c r="F3037" s="374"/>
      <c r="G3037" s="300"/>
      <c r="H3037" s="300"/>
      <c r="I3037" s="300"/>
      <c r="J3037" s="300"/>
      <c r="K3037" s="300"/>
      <c r="L3037" s="300"/>
      <c r="M3037" s="300"/>
      <c r="O3037" s="302"/>
      <c r="U3037" s="355"/>
      <c r="W3037" s="355"/>
      <c r="Y3037" s="355"/>
      <c r="AA3037" s="355"/>
      <c r="AC3037" s="355"/>
      <c r="AW3037" s="359"/>
      <c r="AY3037" s="359"/>
      <c r="BA3037" s="359"/>
      <c r="BC3037" s="359"/>
      <c r="BE3037" s="359"/>
      <c r="BG3037" s="359"/>
      <c r="BI3037" s="359"/>
    </row>
    <row r="3038" spans="3:61" x14ac:dyDescent="0.2">
      <c r="C3038" s="152"/>
      <c r="E3038" s="243"/>
      <c r="F3038" s="374"/>
      <c r="G3038" s="300"/>
      <c r="H3038" s="300"/>
      <c r="I3038" s="300"/>
      <c r="J3038" s="300"/>
      <c r="K3038" s="300"/>
      <c r="L3038" s="300"/>
      <c r="M3038" s="300"/>
      <c r="O3038" s="302"/>
      <c r="U3038" s="355"/>
      <c r="W3038" s="355"/>
      <c r="Y3038" s="355"/>
      <c r="AA3038" s="355"/>
      <c r="AC3038" s="355"/>
      <c r="AW3038" s="359"/>
      <c r="AY3038" s="359"/>
      <c r="BA3038" s="359"/>
      <c r="BC3038" s="359"/>
      <c r="BE3038" s="359"/>
      <c r="BG3038" s="359"/>
      <c r="BI3038" s="359"/>
    </row>
    <row r="3039" spans="3:61" x14ac:dyDescent="0.2">
      <c r="C3039" s="152"/>
      <c r="E3039" s="243"/>
      <c r="F3039" s="374"/>
      <c r="G3039" s="300"/>
      <c r="H3039" s="300"/>
      <c r="I3039" s="300"/>
      <c r="J3039" s="300"/>
      <c r="K3039" s="300"/>
      <c r="L3039" s="300"/>
      <c r="M3039" s="300"/>
      <c r="O3039" s="302"/>
      <c r="U3039" s="355"/>
      <c r="W3039" s="355"/>
      <c r="Y3039" s="355"/>
      <c r="AA3039" s="355"/>
      <c r="AC3039" s="355"/>
      <c r="AW3039" s="359"/>
      <c r="AY3039" s="359"/>
      <c r="BA3039" s="359"/>
      <c r="BC3039" s="359"/>
      <c r="BE3039" s="359"/>
      <c r="BG3039" s="359"/>
      <c r="BI3039" s="359"/>
    </row>
    <row r="3040" spans="3:61" x14ac:dyDescent="0.2">
      <c r="C3040" s="152"/>
      <c r="E3040" s="243"/>
      <c r="F3040" s="374"/>
      <c r="G3040" s="300"/>
      <c r="H3040" s="300"/>
      <c r="I3040" s="300"/>
      <c r="J3040" s="300"/>
      <c r="K3040" s="300"/>
      <c r="L3040" s="300"/>
      <c r="M3040" s="300"/>
      <c r="O3040" s="302"/>
      <c r="U3040" s="355"/>
      <c r="W3040" s="355"/>
      <c r="Y3040" s="355"/>
      <c r="AA3040" s="355"/>
      <c r="AC3040" s="355"/>
      <c r="AW3040" s="359"/>
      <c r="AY3040" s="359"/>
      <c r="BA3040" s="359"/>
      <c r="BC3040" s="359"/>
      <c r="BE3040" s="359"/>
      <c r="BG3040" s="359"/>
      <c r="BI3040" s="359"/>
    </row>
    <row r="3041" spans="3:61" x14ac:dyDescent="0.2">
      <c r="C3041" s="152"/>
      <c r="E3041" s="243"/>
      <c r="F3041" s="374"/>
      <c r="G3041" s="300"/>
      <c r="H3041" s="300"/>
      <c r="I3041" s="300"/>
      <c r="J3041" s="300"/>
      <c r="K3041" s="300"/>
      <c r="L3041" s="300"/>
      <c r="M3041" s="300"/>
      <c r="O3041" s="302"/>
      <c r="U3041" s="355"/>
      <c r="W3041" s="355"/>
      <c r="Y3041" s="355"/>
      <c r="AA3041" s="355"/>
      <c r="AC3041" s="355"/>
      <c r="AW3041" s="359"/>
      <c r="AY3041" s="359"/>
      <c r="BA3041" s="359"/>
      <c r="BC3041" s="359"/>
      <c r="BE3041" s="359"/>
      <c r="BG3041" s="359"/>
      <c r="BI3041" s="359"/>
    </row>
    <row r="3042" spans="3:61" x14ac:dyDescent="0.2">
      <c r="C3042" s="152"/>
      <c r="E3042" s="243"/>
      <c r="F3042" s="374"/>
      <c r="G3042" s="300"/>
      <c r="H3042" s="300"/>
      <c r="I3042" s="300"/>
      <c r="J3042" s="300"/>
      <c r="K3042" s="300"/>
      <c r="L3042" s="300"/>
      <c r="M3042" s="300"/>
      <c r="O3042" s="302"/>
      <c r="U3042" s="355"/>
      <c r="W3042" s="355"/>
      <c r="Y3042" s="355"/>
      <c r="AA3042" s="355"/>
      <c r="AC3042" s="355"/>
      <c r="AW3042" s="359"/>
      <c r="AY3042" s="359"/>
      <c r="BA3042" s="359"/>
      <c r="BC3042" s="359"/>
      <c r="BE3042" s="359"/>
      <c r="BG3042" s="359"/>
      <c r="BI3042" s="359"/>
    </row>
    <row r="3043" spans="3:61" x14ac:dyDescent="0.2">
      <c r="C3043" s="152"/>
      <c r="E3043" s="243"/>
      <c r="F3043" s="374"/>
      <c r="G3043" s="300"/>
      <c r="H3043" s="300"/>
      <c r="I3043" s="300"/>
      <c r="J3043" s="300"/>
      <c r="K3043" s="300"/>
      <c r="L3043" s="300"/>
      <c r="M3043" s="300"/>
      <c r="O3043" s="302"/>
      <c r="U3043" s="355"/>
      <c r="W3043" s="355"/>
      <c r="Y3043" s="355"/>
      <c r="AA3043" s="355"/>
      <c r="AC3043" s="355"/>
      <c r="AW3043" s="359"/>
      <c r="AY3043" s="359"/>
      <c r="BA3043" s="359"/>
      <c r="BC3043" s="359"/>
      <c r="BE3043" s="359"/>
      <c r="BG3043" s="359"/>
      <c r="BI3043" s="359"/>
    </row>
    <row r="3044" spans="3:61" x14ac:dyDescent="0.2">
      <c r="C3044" s="152"/>
      <c r="E3044" s="243"/>
      <c r="F3044" s="374"/>
      <c r="G3044" s="300"/>
      <c r="H3044" s="300"/>
      <c r="I3044" s="300"/>
      <c r="J3044" s="300"/>
      <c r="K3044" s="300"/>
      <c r="L3044" s="300"/>
      <c r="M3044" s="300"/>
      <c r="O3044" s="302"/>
      <c r="U3044" s="355"/>
      <c r="W3044" s="355"/>
      <c r="Y3044" s="355"/>
      <c r="AA3044" s="355"/>
      <c r="AC3044" s="355"/>
      <c r="AW3044" s="359"/>
      <c r="AY3044" s="359"/>
      <c r="BA3044" s="359"/>
      <c r="BC3044" s="359"/>
      <c r="BE3044" s="359"/>
      <c r="BG3044" s="359"/>
      <c r="BI3044" s="359"/>
    </row>
    <row r="3045" spans="3:61" x14ac:dyDescent="0.2">
      <c r="C3045" s="152"/>
      <c r="E3045" s="243"/>
      <c r="F3045" s="374"/>
      <c r="G3045" s="300"/>
      <c r="H3045" s="300"/>
      <c r="I3045" s="300"/>
      <c r="J3045" s="300"/>
      <c r="K3045" s="300"/>
      <c r="L3045" s="300"/>
      <c r="M3045" s="300"/>
      <c r="O3045" s="302"/>
      <c r="U3045" s="355"/>
      <c r="W3045" s="355"/>
      <c r="Y3045" s="355"/>
      <c r="AA3045" s="355"/>
      <c r="AC3045" s="355"/>
      <c r="AW3045" s="359"/>
      <c r="AY3045" s="359"/>
      <c r="BA3045" s="359"/>
      <c r="BC3045" s="359"/>
      <c r="BE3045" s="359"/>
      <c r="BG3045" s="359"/>
      <c r="BI3045" s="359"/>
    </row>
    <row r="3046" spans="3:61" x14ac:dyDescent="0.2">
      <c r="C3046" s="152"/>
      <c r="E3046" s="243"/>
      <c r="F3046" s="374"/>
      <c r="G3046" s="300"/>
      <c r="H3046" s="300"/>
      <c r="I3046" s="300"/>
      <c r="J3046" s="300"/>
      <c r="K3046" s="300"/>
      <c r="L3046" s="300"/>
      <c r="M3046" s="300"/>
      <c r="O3046" s="302"/>
      <c r="U3046" s="355"/>
      <c r="W3046" s="355"/>
      <c r="Y3046" s="355"/>
      <c r="AA3046" s="355"/>
      <c r="AC3046" s="355"/>
      <c r="AW3046" s="359"/>
      <c r="AY3046" s="359"/>
      <c r="BA3046" s="359"/>
      <c r="BC3046" s="359"/>
      <c r="BE3046" s="359"/>
      <c r="BG3046" s="359"/>
      <c r="BI3046" s="359"/>
    </row>
    <row r="3047" spans="3:61" x14ac:dyDescent="0.2">
      <c r="C3047" s="152"/>
      <c r="E3047" s="243"/>
      <c r="F3047" s="374"/>
      <c r="G3047" s="300"/>
      <c r="H3047" s="300"/>
      <c r="I3047" s="300"/>
      <c r="J3047" s="300"/>
      <c r="K3047" s="300"/>
      <c r="L3047" s="300"/>
      <c r="M3047" s="300"/>
      <c r="O3047" s="302"/>
      <c r="U3047" s="355"/>
      <c r="W3047" s="355"/>
      <c r="Y3047" s="355"/>
      <c r="AA3047" s="355"/>
      <c r="AC3047" s="355"/>
      <c r="AW3047" s="359"/>
      <c r="AY3047" s="359"/>
      <c r="BA3047" s="359"/>
      <c r="BC3047" s="359"/>
      <c r="BE3047" s="359"/>
      <c r="BG3047" s="359"/>
      <c r="BI3047" s="359"/>
    </row>
    <row r="3048" spans="3:61" x14ac:dyDescent="0.2">
      <c r="C3048" s="152"/>
      <c r="E3048" s="243"/>
      <c r="F3048" s="374"/>
      <c r="G3048" s="300"/>
      <c r="H3048" s="300"/>
      <c r="I3048" s="300"/>
      <c r="J3048" s="300"/>
      <c r="K3048" s="300"/>
      <c r="L3048" s="300"/>
      <c r="M3048" s="300"/>
      <c r="O3048" s="302"/>
      <c r="U3048" s="355"/>
      <c r="W3048" s="355"/>
      <c r="Y3048" s="355"/>
      <c r="AA3048" s="355"/>
      <c r="AC3048" s="355"/>
      <c r="AW3048" s="359"/>
      <c r="AY3048" s="359"/>
      <c r="BA3048" s="359"/>
      <c r="BC3048" s="359"/>
      <c r="BE3048" s="359"/>
      <c r="BG3048" s="359"/>
      <c r="BI3048" s="359"/>
    </row>
    <row r="3049" spans="3:61" x14ac:dyDescent="0.2">
      <c r="C3049" s="152"/>
      <c r="E3049" s="243"/>
      <c r="F3049" s="374"/>
      <c r="G3049" s="300"/>
      <c r="H3049" s="300"/>
      <c r="I3049" s="300"/>
      <c r="J3049" s="300"/>
      <c r="K3049" s="300"/>
      <c r="L3049" s="300"/>
      <c r="M3049" s="300"/>
      <c r="O3049" s="302"/>
      <c r="U3049" s="355"/>
      <c r="W3049" s="355"/>
      <c r="Y3049" s="355"/>
      <c r="AA3049" s="355"/>
      <c r="AC3049" s="355"/>
      <c r="AW3049" s="359"/>
      <c r="AY3049" s="359"/>
      <c r="BA3049" s="359"/>
      <c r="BC3049" s="359"/>
      <c r="BE3049" s="359"/>
      <c r="BG3049" s="359"/>
      <c r="BI3049" s="359"/>
    </row>
    <row r="3050" spans="3:61" x14ac:dyDescent="0.2">
      <c r="C3050" s="152"/>
      <c r="E3050" s="243"/>
      <c r="F3050" s="374"/>
      <c r="G3050" s="300"/>
      <c r="H3050" s="300"/>
      <c r="I3050" s="300"/>
      <c r="J3050" s="300"/>
      <c r="K3050" s="300"/>
      <c r="L3050" s="300"/>
      <c r="M3050" s="300"/>
      <c r="O3050" s="302"/>
      <c r="U3050" s="355"/>
      <c r="W3050" s="355"/>
      <c r="Y3050" s="355"/>
      <c r="AA3050" s="355"/>
      <c r="AC3050" s="355"/>
      <c r="AW3050" s="359"/>
      <c r="AY3050" s="359"/>
      <c r="BA3050" s="359"/>
      <c r="BC3050" s="359"/>
      <c r="BE3050" s="359"/>
      <c r="BG3050" s="359"/>
      <c r="BI3050" s="359"/>
    </row>
    <row r="3051" spans="3:61" x14ac:dyDescent="0.2">
      <c r="C3051" s="152"/>
      <c r="E3051" s="243"/>
      <c r="F3051" s="374"/>
      <c r="G3051" s="300"/>
      <c r="H3051" s="300"/>
      <c r="I3051" s="300"/>
      <c r="J3051" s="300"/>
      <c r="K3051" s="300"/>
      <c r="L3051" s="300"/>
      <c r="M3051" s="300"/>
      <c r="O3051" s="302"/>
      <c r="U3051" s="355"/>
      <c r="W3051" s="355"/>
      <c r="Y3051" s="355"/>
      <c r="AA3051" s="355"/>
      <c r="AC3051" s="355"/>
      <c r="AW3051" s="359"/>
      <c r="AY3051" s="359"/>
      <c r="BA3051" s="359"/>
      <c r="BC3051" s="359"/>
      <c r="BE3051" s="359"/>
      <c r="BG3051" s="359"/>
      <c r="BI3051" s="359"/>
    </row>
    <row r="3052" spans="3:61" x14ac:dyDescent="0.2">
      <c r="C3052" s="152"/>
      <c r="E3052" s="243"/>
      <c r="F3052" s="374"/>
      <c r="G3052" s="300"/>
      <c r="H3052" s="300"/>
      <c r="I3052" s="300"/>
      <c r="J3052" s="300"/>
      <c r="K3052" s="300"/>
      <c r="L3052" s="300"/>
      <c r="M3052" s="300"/>
      <c r="O3052" s="302"/>
      <c r="U3052" s="355"/>
      <c r="W3052" s="355"/>
      <c r="Y3052" s="355"/>
      <c r="AA3052" s="355"/>
      <c r="AC3052" s="355"/>
      <c r="AW3052" s="359"/>
      <c r="AY3052" s="359"/>
      <c r="BA3052" s="359"/>
      <c r="BC3052" s="359"/>
      <c r="BE3052" s="359"/>
      <c r="BG3052" s="359"/>
      <c r="BI3052" s="359"/>
    </row>
    <row r="3053" spans="3:61" x14ac:dyDescent="0.2">
      <c r="C3053" s="152"/>
      <c r="E3053" s="243"/>
      <c r="F3053" s="374"/>
      <c r="G3053" s="300"/>
      <c r="H3053" s="300"/>
      <c r="I3053" s="300"/>
      <c r="J3053" s="300"/>
      <c r="K3053" s="300"/>
      <c r="L3053" s="300"/>
      <c r="M3053" s="300"/>
      <c r="O3053" s="302"/>
      <c r="U3053" s="355"/>
      <c r="W3053" s="355"/>
      <c r="Y3053" s="355"/>
      <c r="AA3053" s="355"/>
      <c r="AC3053" s="355"/>
      <c r="AW3053" s="359"/>
      <c r="AY3053" s="359"/>
      <c r="BA3053" s="359"/>
      <c r="BC3053" s="359"/>
      <c r="BE3053" s="359"/>
      <c r="BG3053" s="359"/>
      <c r="BI3053" s="359"/>
    </row>
    <row r="3054" spans="3:61" x14ac:dyDescent="0.2">
      <c r="C3054" s="152"/>
      <c r="E3054" s="243"/>
      <c r="F3054" s="374"/>
      <c r="G3054" s="300"/>
      <c r="H3054" s="300"/>
      <c r="I3054" s="300"/>
      <c r="J3054" s="300"/>
      <c r="K3054" s="300"/>
      <c r="L3054" s="300"/>
      <c r="M3054" s="300"/>
      <c r="O3054" s="302"/>
      <c r="U3054" s="355"/>
      <c r="W3054" s="355"/>
      <c r="Y3054" s="355"/>
      <c r="AA3054" s="355"/>
      <c r="AC3054" s="355"/>
      <c r="AW3054" s="359"/>
      <c r="AY3054" s="359"/>
      <c r="BA3054" s="359"/>
      <c r="BC3054" s="359"/>
      <c r="BE3054" s="359"/>
      <c r="BG3054" s="359"/>
      <c r="BI3054" s="359"/>
    </row>
    <row r="3055" spans="3:61" x14ac:dyDescent="0.2">
      <c r="C3055" s="152"/>
      <c r="E3055" s="243"/>
      <c r="F3055" s="374"/>
      <c r="G3055" s="300"/>
      <c r="H3055" s="300"/>
      <c r="I3055" s="300"/>
      <c r="J3055" s="300"/>
      <c r="K3055" s="300"/>
      <c r="L3055" s="300"/>
      <c r="M3055" s="300"/>
      <c r="O3055" s="302"/>
      <c r="U3055" s="355"/>
      <c r="W3055" s="355"/>
      <c r="Y3055" s="355"/>
      <c r="AA3055" s="355"/>
      <c r="AC3055" s="355"/>
      <c r="AW3055" s="359"/>
      <c r="AY3055" s="359"/>
      <c r="BA3055" s="359"/>
      <c r="BC3055" s="359"/>
      <c r="BE3055" s="359"/>
      <c r="BG3055" s="359"/>
      <c r="BI3055" s="359"/>
    </row>
    <row r="3056" spans="3:61" x14ac:dyDescent="0.2">
      <c r="C3056" s="152"/>
      <c r="E3056" s="243"/>
      <c r="F3056" s="374"/>
      <c r="G3056" s="300"/>
      <c r="H3056" s="300"/>
      <c r="I3056" s="300"/>
      <c r="J3056" s="300"/>
      <c r="K3056" s="300"/>
      <c r="L3056" s="300"/>
      <c r="M3056" s="300"/>
      <c r="O3056" s="302"/>
      <c r="U3056" s="355"/>
      <c r="W3056" s="355"/>
      <c r="Y3056" s="355"/>
      <c r="AA3056" s="355"/>
      <c r="AC3056" s="355"/>
      <c r="AW3056" s="359"/>
      <c r="AY3056" s="359"/>
      <c r="BA3056" s="359"/>
      <c r="BC3056" s="359"/>
      <c r="BE3056" s="359"/>
      <c r="BG3056" s="359"/>
      <c r="BI3056" s="359"/>
    </row>
    <row r="3057" spans="3:61" x14ac:dyDescent="0.2">
      <c r="C3057" s="152"/>
      <c r="E3057" s="243"/>
      <c r="F3057" s="374"/>
      <c r="G3057" s="300"/>
      <c r="H3057" s="300"/>
      <c r="I3057" s="300"/>
      <c r="J3057" s="300"/>
      <c r="K3057" s="300"/>
      <c r="L3057" s="300"/>
      <c r="M3057" s="300"/>
      <c r="O3057" s="302"/>
      <c r="U3057" s="355"/>
      <c r="W3057" s="355"/>
      <c r="Y3057" s="355"/>
      <c r="AA3057" s="355"/>
      <c r="AC3057" s="355"/>
      <c r="AW3057" s="359"/>
      <c r="AY3057" s="359"/>
      <c r="BA3057" s="359"/>
      <c r="BC3057" s="359"/>
      <c r="BE3057" s="359"/>
      <c r="BG3057" s="359"/>
      <c r="BI3057" s="359"/>
    </row>
    <row r="3058" spans="3:61" x14ac:dyDescent="0.2">
      <c r="C3058" s="152"/>
      <c r="E3058" s="243"/>
      <c r="F3058" s="374"/>
      <c r="G3058" s="300"/>
      <c r="H3058" s="300"/>
      <c r="I3058" s="300"/>
      <c r="J3058" s="300"/>
      <c r="K3058" s="300"/>
      <c r="L3058" s="300"/>
      <c r="M3058" s="300"/>
      <c r="O3058" s="302"/>
      <c r="U3058" s="355"/>
      <c r="W3058" s="355"/>
      <c r="Y3058" s="355"/>
      <c r="AA3058" s="355"/>
      <c r="AC3058" s="355"/>
      <c r="AW3058" s="359"/>
      <c r="AY3058" s="359"/>
      <c r="BA3058" s="359"/>
      <c r="BC3058" s="359"/>
      <c r="BE3058" s="359"/>
      <c r="BG3058" s="359"/>
      <c r="BI3058" s="359"/>
    </row>
    <row r="3059" spans="3:61" x14ac:dyDescent="0.2">
      <c r="C3059" s="152"/>
      <c r="E3059" s="243"/>
      <c r="F3059" s="374"/>
      <c r="G3059" s="300"/>
      <c r="H3059" s="300"/>
      <c r="I3059" s="300"/>
      <c r="J3059" s="300"/>
      <c r="K3059" s="300"/>
      <c r="L3059" s="300"/>
      <c r="M3059" s="300"/>
      <c r="O3059" s="302"/>
      <c r="U3059" s="355"/>
      <c r="W3059" s="355"/>
      <c r="Y3059" s="355"/>
      <c r="AA3059" s="355"/>
      <c r="AC3059" s="355"/>
      <c r="AW3059" s="359"/>
      <c r="AY3059" s="359"/>
      <c r="BA3059" s="359"/>
      <c r="BC3059" s="359"/>
      <c r="BE3059" s="359"/>
      <c r="BG3059" s="359"/>
      <c r="BI3059" s="359"/>
    </row>
    <row r="3060" spans="3:61" x14ac:dyDescent="0.2">
      <c r="C3060" s="152"/>
      <c r="E3060" s="243"/>
      <c r="F3060" s="374"/>
      <c r="G3060" s="300"/>
      <c r="H3060" s="300"/>
      <c r="I3060" s="300"/>
      <c r="J3060" s="300"/>
      <c r="K3060" s="300"/>
      <c r="L3060" s="300"/>
      <c r="M3060" s="300"/>
      <c r="O3060" s="302"/>
      <c r="U3060" s="355"/>
      <c r="W3060" s="355"/>
      <c r="Y3060" s="355"/>
      <c r="AA3060" s="355"/>
      <c r="AC3060" s="355"/>
      <c r="AW3060" s="359"/>
      <c r="AY3060" s="359"/>
      <c r="BA3060" s="359"/>
      <c r="BC3060" s="359"/>
      <c r="BE3060" s="359"/>
      <c r="BG3060" s="359"/>
      <c r="BI3060" s="359"/>
    </row>
    <row r="3061" spans="3:61" x14ac:dyDescent="0.2">
      <c r="C3061" s="152"/>
      <c r="E3061" s="243"/>
      <c r="F3061" s="374"/>
      <c r="G3061" s="300"/>
      <c r="H3061" s="300"/>
      <c r="I3061" s="300"/>
      <c r="J3061" s="300"/>
      <c r="K3061" s="300"/>
      <c r="L3061" s="300"/>
      <c r="M3061" s="300"/>
      <c r="O3061" s="302"/>
      <c r="U3061" s="355"/>
      <c r="W3061" s="355"/>
      <c r="Y3061" s="355"/>
      <c r="AA3061" s="355"/>
      <c r="AC3061" s="355"/>
      <c r="AW3061" s="359"/>
      <c r="AY3061" s="359"/>
      <c r="BA3061" s="359"/>
      <c r="BC3061" s="359"/>
      <c r="BE3061" s="359"/>
      <c r="BG3061" s="359"/>
      <c r="BI3061" s="359"/>
    </row>
    <row r="3062" spans="3:61" x14ac:dyDescent="0.2">
      <c r="C3062" s="152"/>
      <c r="E3062" s="243"/>
      <c r="F3062" s="374"/>
      <c r="G3062" s="300"/>
      <c r="H3062" s="300"/>
      <c r="I3062" s="300"/>
      <c r="J3062" s="300"/>
      <c r="K3062" s="300"/>
      <c r="L3062" s="300"/>
      <c r="M3062" s="300"/>
      <c r="O3062" s="302"/>
      <c r="U3062" s="355"/>
      <c r="W3062" s="355"/>
      <c r="Y3062" s="355"/>
      <c r="AA3062" s="355"/>
      <c r="AC3062" s="355"/>
      <c r="AW3062" s="359"/>
      <c r="AY3062" s="359"/>
      <c r="BA3062" s="359"/>
      <c r="BC3062" s="359"/>
      <c r="BE3062" s="359"/>
      <c r="BG3062" s="359"/>
      <c r="BI3062" s="359"/>
    </row>
    <row r="3063" spans="3:61" x14ac:dyDescent="0.2">
      <c r="C3063" s="152"/>
      <c r="F3063" s="374"/>
      <c r="G3063" s="300"/>
      <c r="H3063" s="300"/>
      <c r="I3063" s="300"/>
      <c r="J3063" s="300"/>
      <c r="K3063" s="300"/>
      <c r="L3063" s="300"/>
      <c r="M3063" s="300"/>
      <c r="O3063" s="302"/>
      <c r="U3063" s="355"/>
      <c r="W3063" s="355"/>
      <c r="Y3063" s="355"/>
      <c r="AA3063" s="355"/>
      <c r="AC3063" s="355"/>
      <c r="AW3063" s="359"/>
      <c r="AY3063" s="359"/>
      <c r="BA3063" s="359"/>
      <c r="BC3063" s="359"/>
      <c r="BE3063" s="359"/>
      <c r="BG3063" s="359"/>
      <c r="BI3063" s="359"/>
    </row>
    <row r="3064" spans="3:61" x14ac:dyDescent="0.2">
      <c r="C3064" s="152"/>
      <c r="E3064" s="243"/>
      <c r="F3064" s="374"/>
      <c r="G3064" s="300"/>
      <c r="H3064" s="300"/>
      <c r="I3064" s="300"/>
      <c r="J3064" s="300"/>
      <c r="K3064" s="300"/>
      <c r="L3064" s="300"/>
      <c r="M3064" s="300"/>
      <c r="O3064" s="302"/>
      <c r="U3064" s="355"/>
      <c r="W3064" s="355"/>
      <c r="Y3064" s="355"/>
      <c r="AA3064" s="355"/>
      <c r="AC3064" s="355"/>
      <c r="AW3064" s="359"/>
      <c r="AY3064" s="359"/>
      <c r="BA3064" s="359"/>
      <c r="BC3064" s="359"/>
      <c r="BE3064" s="359"/>
      <c r="BG3064" s="359"/>
      <c r="BI3064" s="359"/>
    </row>
    <row r="3065" spans="3:61" x14ac:dyDescent="0.2">
      <c r="C3065" s="152"/>
      <c r="E3065" s="243"/>
      <c r="F3065" s="374"/>
      <c r="G3065" s="300"/>
      <c r="H3065" s="300"/>
      <c r="I3065" s="300"/>
      <c r="J3065" s="300"/>
      <c r="K3065" s="300"/>
      <c r="L3065" s="300"/>
      <c r="M3065" s="300"/>
      <c r="O3065" s="302"/>
      <c r="U3065" s="355"/>
      <c r="W3065" s="355"/>
      <c r="Y3065" s="355"/>
      <c r="AA3065" s="355"/>
      <c r="AC3065" s="355"/>
      <c r="AW3065" s="359"/>
      <c r="AY3065" s="359"/>
      <c r="BA3065" s="359"/>
      <c r="BC3065" s="359"/>
      <c r="BE3065" s="359"/>
      <c r="BG3065" s="359"/>
      <c r="BI3065" s="359"/>
    </row>
    <row r="3066" spans="3:61" x14ac:dyDescent="0.2">
      <c r="C3066" s="152"/>
      <c r="E3066" s="243"/>
      <c r="F3066" s="374"/>
      <c r="G3066" s="300"/>
      <c r="H3066" s="300"/>
      <c r="I3066" s="300"/>
      <c r="J3066" s="300"/>
      <c r="K3066" s="300"/>
      <c r="L3066" s="300"/>
      <c r="M3066" s="300"/>
      <c r="O3066" s="302"/>
      <c r="U3066" s="355"/>
      <c r="W3066" s="355"/>
      <c r="Y3066" s="355"/>
      <c r="AA3066" s="355"/>
      <c r="AC3066" s="355"/>
      <c r="AW3066" s="359"/>
      <c r="AY3066" s="359"/>
      <c r="BA3066" s="359"/>
      <c r="BC3066" s="359"/>
      <c r="BE3066" s="359"/>
      <c r="BG3066" s="359"/>
      <c r="BI3066" s="359"/>
    </row>
    <row r="3067" spans="3:61" x14ac:dyDescent="0.2">
      <c r="C3067" s="152"/>
      <c r="E3067" s="243"/>
      <c r="F3067" s="374"/>
      <c r="G3067" s="300"/>
      <c r="H3067" s="300"/>
      <c r="I3067" s="300"/>
      <c r="J3067" s="300"/>
      <c r="K3067" s="300"/>
      <c r="L3067" s="300"/>
      <c r="M3067" s="300"/>
      <c r="O3067" s="302"/>
      <c r="U3067" s="355"/>
      <c r="W3067" s="355"/>
      <c r="Y3067" s="355"/>
      <c r="AA3067" s="355"/>
      <c r="AC3067" s="355"/>
      <c r="AW3067" s="359"/>
      <c r="AY3067" s="359"/>
      <c r="BA3067" s="359"/>
      <c r="BC3067" s="359"/>
      <c r="BE3067" s="359"/>
      <c r="BG3067" s="359"/>
      <c r="BI3067" s="359"/>
    </row>
    <row r="3068" spans="3:61" x14ac:dyDescent="0.2">
      <c r="C3068" s="152"/>
      <c r="E3068" s="243"/>
      <c r="F3068" s="374"/>
      <c r="G3068" s="300"/>
      <c r="H3068" s="300"/>
      <c r="I3068" s="300"/>
      <c r="J3068" s="300"/>
      <c r="K3068" s="300"/>
      <c r="L3068" s="300"/>
      <c r="M3068" s="300"/>
      <c r="O3068" s="302"/>
      <c r="U3068" s="355"/>
      <c r="W3068" s="355"/>
      <c r="Y3068" s="355"/>
      <c r="AA3068" s="355"/>
      <c r="AC3068" s="355"/>
      <c r="AW3068" s="359"/>
      <c r="AY3068" s="359"/>
      <c r="BA3068" s="359"/>
      <c r="BC3068" s="359"/>
      <c r="BE3068" s="359"/>
      <c r="BG3068" s="359"/>
      <c r="BI3068" s="359"/>
    </row>
    <row r="3069" spans="3:61" x14ac:dyDescent="0.2">
      <c r="C3069" s="152"/>
      <c r="E3069" s="243"/>
      <c r="F3069" s="374"/>
      <c r="G3069" s="300"/>
      <c r="H3069" s="300"/>
      <c r="I3069" s="300"/>
      <c r="J3069" s="300"/>
      <c r="K3069" s="300"/>
      <c r="L3069" s="300"/>
      <c r="M3069" s="300"/>
      <c r="O3069" s="302"/>
      <c r="U3069" s="355"/>
      <c r="W3069" s="355"/>
      <c r="Y3069" s="355"/>
      <c r="AA3069" s="355"/>
      <c r="AC3069" s="355"/>
      <c r="AW3069" s="359"/>
      <c r="AY3069" s="359"/>
      <c r="BA3069" s="359"/>
      <c r="BC3069" s="359"/>
      <c r="BE3069" s="359"/>
      <c r="BG3069" s="359"/>
      <c r="BI3069" s="359"/>
    </row>
    <row r="3070" spans="3:61" x14ac:dyDescent="0.2">
      <c r="C3070" s="152"/>
      <c r="E3070" s="243"/>
      <c r="F3070" s="374"/>
      <c r="G3070" s="300"/>
      <c r="H3070" s="300"/>
      <c r="I3070" s="300"/>
      <c r="J3070" s="300"/>
      <c r="K3070" s="300"/>
      <c r="L3070" s="300"/>
      <c r="M3070" s="300"/>
      <c r="O3070" s="302"/>
      <c r="U3070" s="355"/>
      <c r="W3070" s="355"/>
      <c r="Y3070" s="355"/>
      <c r="AA3070" s="355"/>
      <c r="AC3070" s="355"/>
      <c r="AW3070" s="359"/>
      <c r="AY3070" s="359"/>
      <c r="BA3070" s="359"/>
      <c r="BC3070" s="359"/>
      <c r="BE3070" s="359"/>
      <c r="BG3070" s="359"/>
      <c r="BI3070" s="359"/>
    </row>
    <row r="3071" spans="3:61" x14ac:dyDescent="0.2">
      <c r="C3071" s="152"/>
      <c r="E3071" s="243"/>
      <c r="F3071" s="374"/>
      <c r="G3071" s="300"/>
      <c r="H3071" s="300"/>
      <c r="I3071" s="300"/>
      <c r="J3071" s="300"/>
      <c r="K3071" s="300"/>
      <c r="L3071" s="300"/>
      <c r="M3071" s="300"/>
      <c r="O3071" s="302"/>
      <c r="U3071" s="355"/>
      <c r="W3071" s="355"/>
      <c r="Y3071" s="355"/>
      <c r="AA3071" s="355"/>
      <c r="AC3071" s="355"/>
      <c r="AW3071" s="359"/>
      <c r="AY3071" s="359"/>
      <c r="BA3071" s="359"/>
      <c r="BC3071" s="359"/>
      <c r="BE3071" s="359"/>
      <c r="BG3071" s="359"/>
      <c r="BI3071" s="359"/>
    </row>
    <row r="3072" spans="3:61" x14ac:dyDescent="0.2">
      <c r="C3072" s="152"/>
      <c r="E3072" s="243"/>
      <c r="F3072" s="374"/>
      <c r="G3072" s="300"/>
      <c r="H3072" s="300"/>
      <c r="I3072" s="300"/>
      <c r="J3072" s="300"/>
      <c r="K3072" s="300"/>
      <c r="L3072" s="300"/>
      <c r="M3072" s="300"/>
      <c r="O3072" s="302"/>
      <c r="U3072" s="355"/>
      <c r="W3072" s="355"/>
      <c r="Y3072" s="355"/>
      <c r="AA3072" s="355"/>
      <c r="AC3072" s="355"/>
      <c r="AW3072" s="359"/>
      <c r="AY3072" s="359"/>
      <c r="BA3072" s="359"/>
      <c r="BC3072" s="359"/>
      <c r="BE3072" s="359"/>
      <c r="BG3072" s="359"/>
      <c r="BI3072" s="359"/>
    </row>
    <row r="3073" spans="3:61" x14ac:dyDescent="0.2">
      <c r="C3073" s="152"/>
      <c r="E3073" s="243"/>
      <c r="F3073" s="374"/>
      <c r="G3073" s="300"/>
      <c r="H3073" s="300"/>
      <c r="I3073" s="300"/>
      <c r="J3073" s="300"/>
      <c r="K3073" s="300"/>
      <c r="L3073" s="300"/>
      <c r="M3073" s="300"/>
      <c r="O3073" s="302"/>
      <c r="U3073" s="355"/>
      <c r="W3073" s="355"/>
      <c r="Y3073" s="355"/>
      <c r="AA3073" s="355"/>
      <c r="AC3073" s="355"/>
      <c r="AW3073" s="359"/>
      <c r="AY3073" s="359"/>
      <c r="BA3073" s="359"/>
      <c r="BC3073" s="359"/>
      <c r="BE3073" s="359"/>
      <c r="BG3073" s="359"/>
      <c r="BI3073" s="359"/>
    </row>
    <row r="3074" spans="3:61" x14ac:dyDescent="0.2">
      <c r="C3074" s="152"/>
      <c r="E3074" s="243"/>
      <c r="F3074" s="374"/>
      <c r="G3074" s="300"/>
      <c r="H3074" s="300"/>
      <c r="I3074" s="300"/>
      <c r="J3074" s="300"/>
      <c r="K3074" s="300"/>
      <c r="L3074" s="300"/>
      <c r="M3074" s="300"/>
      <c r="O3074" s="302"/>
      <c r="U3074" s="355"/>
      <c r="W3074" s="355"/>
      <c r="Y3074" s="355"/>
      <c r="AA3074" s="355"/>
      <c r="AC3074" s="355"/>
      <c r="AW3074" s="359"/>
      <c r="AY3074" s="359"/>
      <c r="BA3074" s="359"/>
      <c r="BC3074" s="359"/>
      <c r="BE3074" s="359"/>
      <c r="BG3074" s="359"/>
      <c r="BI3074" s="359"/>
    </row>
    <row r="3075" spans="3:61" x14ac:dyDescent="0.2">
      <c r="C3075" s="152"/>
      <c r="E3075" s="243"/>
      <c r="F3075" s="374"/>
      <c r="G3075" s="300"/>
      <c r="H3075" s="300"/>
      <c r="I3075" s="300"/>
      <c r="J3075" s="300"/>
      <c r="K3075" s="300"/>
      <c r="L3075" s="300"/>
      <c r="M3075" s="300"/>
      <c r="O3075" s="302"/>
      <c r="U3075" s="355"/>
      <c r="W3075" s="355"/>
      <c r="Y3075" s="355"/>
      <c r="AA3075" s="355"/>
      <c r="AC3075" s="355"/>
      <c r="AW3075" s="359"/>
      <c r="AY3075" s="359"/>
      <c r="BA3075" s="359"/>
      <c r="BC3075" s="359"/>
      <c r="BE3075" s="359"/>
      <c r="BG3075" s="359"/>
      <c r="BI3075" s="359"/>
    </row>
    <row r="3076" spans="3:61" x14ac:dyDescent="0.2">
      <c r="C3076" s="152"/>
      <c r="E3076" s="243"/>
      <c r="F3076" s="374"/>
      <c r="G3076" s="300"/>
      <c r="H3076" s="300"/>
      <c r="I3076" s="300"/>
      <c r="J3076" s="300"/>
      <c r="K3076" s="300"/>
      <c r="L3076" s="300"/>
      <c r="M3076" s="300"/>
      <c r="O3076" s="302"/>
      <c r="U3076" s="355"/>
      <c r="W3076" s="355"/>
      <c r="Y3076" s="355"/>
      <c r="AA3076" s="355"/>
      <c r="AC3076" s="355"/>
      <c r="AW3076" s="359"/>
      <c r="AY3076" s="359"/>
      <c r="BA3076" s="359"/>
      <c r="BC3076" s="359"/>
      <c r="BE3076" s="359"/>
      <c r="BG3076" s="359"/>
      <c r="BI3076" s="359"/>
    </row>
    <row r="3077" spans="3:61" x14ac:dyDescent="0.2">
      <c r="C3077" s="152"/>
      <c r="E3077" s="243"/>
      <c r="F3077" s="374"/>
      <c r="G3077" s="300"/>
      <c r="H3077" s="300"/>
      <c r="I3077" s="300"/>
      <c r="J3077" s="300"/>
      <c r="K3077" s="300"/>
      <c r="L3077" s="300"/>
      <c r="M3077" s="300"/>
      <c r="O3077" s="302"/>
      <c r="U3077" s="355"/>
      <c r="W3077" s="355"/>
      <c r="Y3077" s="355"/>
      <c r="AA3077" s="355"/>
      <c r="AC3077" s="355"/>
      <c r="AW3077" s="359"/>
      <c r="AY3077" s="359"/>
      <c r="BA3077" s="359"/>
      <c r="BC3077" s="359"/>
      <c r="BE3077" s="359"/>
      <c r="BG3077" s="359"/>
      <c r="BI3077" s="359"/>
    </row>
    <row r="3078" spans="3:61" x14ac:dyDescent="0.2">
      <c r="C3078" s="152"/>
      <c r="E3078" s="243"/>
      <c r="F3078" s="374"/>
      <c r="G3078" s="300"/>
      <c r="H3078" s="300"/>
      <c r="I3078" s="300"/>
      <c r="J3078" s="300"/>
      <c r="K3078" s="300"/>
      <c r="L3078" s="300"/>
      <c r="M3078" s="300"/>
      <c r="O3078" s="302"/>
      <c r="U3078" s="355"/>
      <c r="W3078" s="355"/>
      <c r="Y3078" s="355"/>
      <c r="AA3078" s="355"/>
      <c r="AC3078" s="355"/>
      <c r="AW3078" s="359"/>
      <c r="AY3078" s="359"/>
      <c r="BA3078" s="359"/>
      <c r="BC3078" s="359"/>
      <c r="BE3078" s="359"/>
      <c r="BG3078" s="359"/>
      <c r="BI3078" s="359"/>
    </row>
    <row r="3079" spans="3:61" x14ac:dyDescent="0.2">
      <c r="C3079" s="152"/>
      <c r="E3079" s="243"/>
      <c r="F3079" s="374"/>
      <c r="G3079" s="300"/>
      <c r="H3079" s="300"/>
      <c r="I3079" s="300"/>
      <c r="J3079" s="300"/>
      <c r="K3079" s="300"/>
      <c r="L3079" s="300"/>
      <c r="M3079" s="300"/>
      <c r="O3079" s="302"/>
      <c r="U3079" s="355"/>
      <c r="W3079" s="355"/>
      <c r="Y3079" s="355"/>
      <c r="AA3079" s="355"/>
      <c r="AC3079" s="355"/>
      <c r="AW3079" s="359"/>
      <c r="AY3079" s="359"/>
      <c r="BA3079" s="359"/>
      <c r="BC3079" s="359"/>
      <c r="BE3079" s="359"/>
      <c r="BG3079" s="359"/>
      <c r="BI3079" s="359"/>
    </row>
    <row r="3080" spans="3:61" x14ac:dyDescent="0.2">
      <c r="C3080" s="152"/>
      <c r="E3080" s="243"/>
      <c r="F3080" s="374"/>
      <c r="G3080" s="300"/>
      <c r="H3080" s="300"/>
      <c r="I3080" s="300"/>
      <c r="J3080" s="300"/>
      <c r="K3080" s="300"/>
      <c r="L3080" s="300"/>
      <c r="M3080" s="300"/>
      <c r="O3080" s="302"/>
      <c r="U3080" s="355"/>
      <c r="W3080" s="355"/>
      <c r="Y3080" s="355"/>
      <c r="AA3080" s="355"/>
      <c r="AC3080" s="355"/>
      <c r="AW3080" s="359"/>
      <c r="AY3080" s="359"/>
      <c r="BA3080" s="359"/>
      <c r="BC3080" s="359"/>
      <c r="BE3080" s="359"/>
      <c r="BG3080" s="359"/>
      <c r="BI3080" s="359"/>
    </row>
    <row r="3081" spans="3:61" x14ac:dyDescent="0.2">
      <c r="C3081" s="152"/>
      <c r="E3081" s="243"/>
      <c r="F3081" s="374"/>
      <c r="G3081" s="300"/>
      <c r="H3081" s="300"/>
      <c r="I3081" s="300"/>
      <c r="J3081" s="300"/>
      <c r="K3081" s="300"/>
      <c r="L3081" s="300"/>
      <c r="M3081" s="300"/>
      <c r="O3081" s="302"/>
      <c r="U3081" s="355"/>
      <c r="W3081" s="355"/>
      <c r="Y3081" s="355"/>
      <c r="AA3081" s="355"/>
      <c r="AC3081" s="355"/>
      <c r="AW3081" s="359"/>
      <c r="AY3081" s="359"/>
      <c r="BA3081" s="359"/>
      <c r="BC3081" s="359"/>
      <c r="BE3081" s="359"/>
      <c r="BG3081" s="359"/>
      <c r="BI3081" s="359"/>
    </row>
    <row r="3082" spans="3:61" x14ac:dyDescent="0.2">
      <c r="C3082" s="152"/>
      <c r="E3082" s="243"/>
      <c r="F3082" s="374"/>
      <c r="G3082" s="300"/>
      <c r="H3082" s="300"/>
      <c r="I3082" s="300"/>
      <c r="J3082" s="300"/>
      <c r="K3082" s="300"/>
      <c r="L3082" s="300"/>
      <c r="M3082" s="300"/>
      <c r="O3082" s="302"/>
      <c r="U3082" s="355"/>
      <c r="W3082" s="355"/>
      <c r="Y3082" s="355"/>
      <c r="AA3082" s="355"/>
      <c r="AC3082" s="355"/>
      <c r="AW3082" s="359"/>
      <c r="AY3082" s="359"/>
      <c r="BA3082" s="359"/>
      <c r="BC3082" s="359"/>
      <c r="BE3082" s="359"/>
      <c r="BG3082" s="359"/>
      <c r="BI3082" s="359"/>
    </row>
    <row r="3083" spans="3:61" x14ac:dyDescent="0.2">
      <c r="C3083" s="152"/>
      <c r="E3083" s="243"/>
      <c r="F3083" s="374"/>
      <c r="G3083" s="300"/>
      <c r="H3083" s="300"/>
      <c r="I3083" s="300"/>
      <c r="J3083" s="300"/>
      <c r="K3083" s="300"/>
      <c r="L3083" s="300"/>
      <c r="M3083" s="300"/>
      <c r="O3083" s="302"/>
      <c r="U3083" s="355"/>
      <c r="W3083" s="355"/>
      <c r="Y3083" s="355"/>
      <c r="AA3083" s="355"/>
      <c r="AC3083" s="355"/>
      <c r="AW3083" s="359"/>
      <c r="AY3083" s="359"/>
      <c r="BA3083" s="359"/>
      <c r="BC3083" s="359"/>
      <c r="BE3083" s="359"/>
      <c r="BG3083" s="359"/>
      <c r="BI3083" s="359"/>
    </row>
    <row r="3084" spans="3:61" x14ac:dyDescent="0.2">
      <c r="C3084" s="152"/>
      <c r="E3084" s="243"/>
      <c r="F3084" s="374"/>
      <c r="G3084" s="300"/>
      <c r="H3084" s="300"/>
      <c r="I3084" s="300"/>
      <c r="J3084" s="300"/>
      <c r="K3084" s="300"/>
      <c r="L3084" s="300"/>
      <c r="M3084" s="300"/>
      <c r="O3084" s="302"/>
      <c r="U3084" s="355"/>
      <c r="W3084" s="355"/>
      <c r="Y3084" s="355"/>
      <c r="AA3084" s="355"/>
      <c r="AC3084" s="355"/>
      <c r="AW3084" s="359"/>
      <c r="AY3084" s="359"/>
      <c r="BA3084" s="359"/>
      <c r="BC3084" s="359"/>
      <c r="BE3084" s="359"/>
      <c r="BG3084" s="359"/>
      <c r="BI3084" s="359"/>
    </row>
    <row r="3085" spans="3:61" x14ac:dyDescent="0.2">
      <c r="C3085" s="152"/>
      <c r="E3085" s="243"/>
      <c r="F3085" s="374"/>
      <c r="G3085" s="300"/>
      <c r="H3085" s="300"/>
      <c r="I3085" s="300"/>
      <c r="J3085" s="300"/>
      <c r="K3085" s="300"/>
      <c r="L3085" s="300"/>
      <c r="M3085" s="300"/>
      <c r="O3085" s="302"/>
      <c r="U3085" s="355"/>
      <c r="W3085" s="355"/>
      <c r="Y3085" s="355"/>
      <c r="AA3085" s="355"/>
      <c r="AC3085" s="355"/>
      <c r="AW3085" s="359"/>
      <c r="AY3085" s="359"/>
      <c r="BA3085" s="359"/>
      <c r="BC3085" s="359"/>
      <c r="BE3085" s="359"/>
      <c r="BG3085" s="359"/>
      <c r="BI3085" s="359"/>
    </row>
    <row r="3086" spans="3:61" x14ac:dyDescent="0.2">
      <c r="C3086" s="152"/>
      <c r="E3086" s="243"/>
      <c r="F3086" s="374"/>
      <c r="G3086" s="300"/>
      <c r="H3086" s="300"/>
      <c r="I3086" s="300"/>
      <c r="J3086" s="300"/>
      <c r="K3086" s="300"/>
      <c r="L3086" s="300"/>
      <c r="M3086" s="300"/>
      <c r="O3086" s="302"/>
      <c r="U3086" s="355"/>
      <c r="W3086" s="355"/>
      <c r="Y3086" s="355"/>
      <c r="AA3086" s="355"/>
      <c r="AC3086" s="355"/>
      <c r="AW3086" s="359"/>
      <c r="AY3086" s="359"/>
      <c r="BA3086" s="359"/>
      <c r="BC3086" s="359"/>
      <c r="BE3086" s="359"/>
      <c r="BG3086" s="359"/>
      <c r="BI3086" s="359"/>
    </row>
    <row r="3087" spans="3:61" x14ac:dyDescent="0.2">
      <c r="C3087" s="152"/>
      <c r="E3087" s="243"/>
      <c r="F3087" s="374"/>
      <c r="G3087" s="300"/>
      <c r="H3087" s="300"/>
      <c r="I3087" s="300"/>
      <c r="J3087" s="300"/>
      <c r="K3087" s="300"/>
      <c r="L3087" s="300"/>
      <c r="M3087" s="300"/>
      <c r="O3087" s="302"/>
      <c r="U3087" s="355"/>
      <c r="W3087" s="355"/>
      <c r="Y3087" s="355"/>
      <c r="AA3087" s="355"/>
      <c r="AC3087" s="355"/>
      <c r="AW3087" s="359"/>
      <c r="AY3087" s="359"/>
      <c r="BA3087" s="359"/>
      <c r="BC3087" s="359"/>
      <c r="BE3087" s="359"/>
      <c r="BG3087" s="359"/>
      <c r="BI3087" s="359"/>
    </row>
    <row r="3088" spans="3:61" x14ac:dyDescent="0.2">
      <c r="C3088" s="152"/>
      <c r="E3088" s="243"/>
      <c r="F3088" s="374"/>
      <c r="G3088" s="300"/>
      <c r="H3088" s="300"/>
      <c r="I3088" s="300"/>
      <c r="J3088" s="300"/>
      <c r="K3088" s="300"/>
      <c r="L3088" s="300"/>
      <c r="M3088" s="300"/>
      <c r="O3088" s="302"/>
      <c r="U3088" s="355"/>
      <c r="W3088" s="355"/>
      <c r="Y3088" s="355"/>
      <c r="AA3088" s="355"/>
      <c r="AC3088" s="355"/>
      <c r="AW3088" s="359"/>
      <c r="AY3088" s="359"/>
      <c r="BA3088" s="359"/>
      <c r="BC3088" s="359"/>
      <c r="BE3088" s="359"/>
      <c r="BG3088" s="359"/>
      <c r="BI3088" s="359"/>
    </row>
    <row r="3089" spans="3:61" x14ac:dyDescent="0.2">
      <c r="C3089" s="152"/>
      <c r="E3089" s="243"/>
      <c r="F3089" s="374"/>
      <c r="G3089" s="300"/>
      <c r="H3089" s="300"/>
      <c r="I3089" s="300"/>
      <c r="J3089" s="300"/>
      <c r="K3089" s="300"/>
      <c r="L3089" s="300"/>
      <c r="M3089" s="300"/>
      <c r="O3089" s="302"/>
      <c r="U3089" s="355"/>
      <c r="W3089" s="355"/>
      <c r="Y3089" s="355"/>
      <c r="AA3089" s="355"/>
      <c r="AC3089" s="355"/>
      <c r="AW3089" s="359"/>
      <c r="AY3089" s="359"/>
      <c r="BA3089" s="359"/>
      <c r="BC3089" s="359"/>
      <c r="BE3089" s="359"/>
      <c r="BG3089" s="359"/>
      <c r="BI3089" s="359"/>
    </row>
    <row r="3090" spans="3:61" x14ac:dyDescent="0.2">
      <c r="C3090" s="152"/>
      <c r="E3090" s="243"/>
      <c r="F3090" s="374"/>
      <c r="G3090" s="300"/>
      <c r="H3090" s="300"/>
      <c r="I3090" s="300"/>
      <c r="J3090" s="300"/>
      <c r="K3090" s="300"/>
      <c r="L3090" s="300"/>
      <c r="M3090" s="300"/>
      <c r="O3090" s="302"/>
      <c r="U3090" s="355"/>
      <c r="W3090" s="355"/>
      <c r="Y3090" s="355"/>
      <c r="AA3090" s="355"/>
      <c r="AC3090" s="355"/>
      <c r="AW3090" s="359"/>
      <c r="AY3090" s="359"/>
      <c r="BA3090" s="359"/>
      <c r="BC3090" s="359"/>
      <c r="BE3090" s="359"/>
      <c r="BG3090" s="359"/>
      <c r="BI3090" s="359"/>
    </row>
    <row r="3091" spans="3:61" x14ac:dyDescent="0.2">
      <c r="C3091" s="152"/>
      <c r="E3091" s="243"/>
      <c r="F3091" s="374"/>
      <c r="G3091" s="300"/>
      <c r="H3091" s="300"/>
      <c r="I3091" s="300"/>
      <c r="J3091" s="300"/>
      <c r="K3091" s="300"/>
      <c r="L3091" s="300"/>
      <c r="M3091" s="300"/>
      <c r="O3091" s="302"/>
      <c r="U3091" s="355"/>
      <c r="W3091" s="355"/>
      <c r="Y3091" s="355"/>
      <c r="AA3091" s="355"/>
      <c r="AC3091" s="355"/>
      <c r="AW3091" s="359"/>
      <c r="AY3091" s="359"/>
      <c r="BA3091" s="359"/>
      <c r="BC3091" s="359"/>
      <c r="BE3091" s="359"/>
      <c r="BG3091" s="359"/>
      <c r="BI3091" s="359"/>
    </row>
    <row r="3092" spans="3:61" x14ac:dyDescent="0.2">
      <c r="C3092" s="152"/>
      <c r="E3092" s="243"/>
      <c r="F3092" s="374"/>
      <c r="G3092" s="300"/>
      <c r="H3092" s="300"/>
      <c r="I3092" s="300"/>
      <c r="J3092" s="300"/>
      <c r="K3092" s="300"/>
      <c r="L3092" s="300"/>
      <c r="M3092" s="300"/>
      <c r="O3092" s="302"/>
      <c r="U3092" s="355"/>
      <c r="W3092" s="355"/>
      <c r="Y3092" s="355"/>
      <c r="AA3092" s="355"/>
      <c r="AC3092" s="355"/>
      <c r="AW3092" s="359"/>
      <c r="AY3092" s="359"/>
      <c r="BA3092" s="359"/>
      <c r="BC3092" s="359"/>
      <c r="BE3092" s="359"/>
      <c r="BG3092" s="359"/>
      <c r="BI3092" s="359"/>
    </row>
    <row r="3093" spans="3:61" x14ac:dyDescent="0.2">
      <c r="C3093" s="152"/>
      <c r="E3093" s="243"/>
      <c r="F3093" s="374"/>
      <c r="G3093" s="300"/>
      <c r="H3093" s="300"/>
      <c r="I3093" s="300"/>
      <c r="J3093" s="300"/>
      <c r="K3093" s="300"/>
      <c r="L3093" s="300"/>
      <c r="M3093" s="300"/>
      <c r="O3093" s="302"/>
      <c r="U3093" s="355"/>
      <c r="W3093" s="355"/>
      <c r="Y3093" s="355"/>
      <c r="AA3093" s="355"/>
      <c r="AC3093" s="355"/>
      <c r="AW3093" s="359"/>
      <c r="AY3093" s="359"/>
      <c r="BA3093" s="359"/>
      <c r="BC3093" s="359"/>
      <c r="BE3093" s="359"/>
      <c r="BG3093" s="359"/>
      <c r="BI3093" s="359"/>
    </row>
    <row r="3094" spans="3:61" x14ac:dyDescent="0.2">
      <c r="C3094" s="152"/>
      <c r="E3094" s="243"/>
      <c r="F3094" s="374"/>
      <c r="G3094" s="300"/>
      <c r="H3094" s="300"/>
      <c r="I3094" s="300"/>
      <c r="J3094" s="300"/>
      <c r="K3094" s="300"/>
      <c r="L3094" s="300"/>
      <c r="M3094" s="300"/>
      <c r="O3094" s="302"/>
      <c r="U3094" s="355"/>
      <c r="W3094" s="355"/>
      <c r="Y3094" s="355"/>
      <c r="AA3094" s="355"/>
      <c r="AC3094" s="355"/>
      <c r="AW3094" s="359"/>
      <c r="AY3094" s="359"/>
      <c r="BA3094" s="359"/>
      <c r="BC3094" s="359"/>
      <c r="BE3094" s="359"/>
      <c r="BG3094" s="359"/>
      <c r="BI3094" s="359"/>
    </row>
    <row r="3095" spans="3:61" x14ac:dyDescent="0.2">
      <c r="C3095" s="152"/>
      <c r="E3095" s="243"/>
      <c r="F3095" s="374"/>
      <c r="G3095" s="300"/>
      <c r="H3095" s="300"/>
      <c r="I3095" s="300"/>
      <c r="J3095" s="300"/>
      <c r="K3095" s="300"/>
      <c r="L3095" s="300"/>
      <c r="M3095" s="300"/>
      <c r="O3095" s="302"/>
      <c r="U3095" s="355"/>
      <c r="W3095" s="355"/>
      <c r="Y3095" s="355"/>
      <c r="AA3095" s="355"/>
      <c r="AC3095" s="355"/>
      <c r="AW3095" s="359"/>
      <c r="AY3095" s="359"/>
      <c r="BA3095" s="359"/>
      <c r="BC3095" s="359"/>
      <c r="BE3095" s="359"/>
      <c r="BG3095" s="359"/>
      <c r="BI3095" s="359"/>
    </row>
    <row r="3096" spans="3:61" x14ac:dyDescent="0.2">
      <c r="C3096" s="152"/>
      <c r="E3096" s="243"/>
      <c r="F3096" s="374"/>
      <c r="G3096" s="300"/>
      <c r="H3096" s="300"/>
      <c r="I3096" s="300"/>
      <c r="J3096" s="300"/>
      <c r="K3096" s="300"/>
      <c r="L3096" s="300"/>
      <c r="M3096" s="300"/>
      <c r="O3096" s="302"/>
      <c r="U3096" s="355"/>
      <c r="W3096" s="355"/>
      <c r="Y3096" s="355"/>
      <c r="AA3096" s="355"/>
      <c r="AC3096" s="355"/>
      <c r="AW3096" s="359"/>
      <c r="AY3096" s="359"/>
      <c r="BA3096" s="359"/>
      <c r="BC3096" s="359"/>
      <c r="BE3096" s="359"/>
      <c r="BG3096" s="359"/>
      <c r="BI3096" s="359"/>
    </row>
    <row r="3097" spans="3:61" x14ac:dyDescent="0.2">
      <c r="C3097" s="152"/>
      <c r="E3097" s="243"/>
      <c r="F3097" s="374"/>
      <c r="G3097" s="300"/>
      <c r="H3097" s="300"/>
      <c r="I3097" s="300"/>
      <c r="J3097" s="300"/>
      <c r="K3097" s="300"/>
      <c r="L3097" s="300"/>
      <c r="M3097" s="300"/>
      <c r="O3097" s="302"/>
      <c r="U3097" s="355"/>
      <c r="W3097" s="355"/>
      <c r="Y3097" s="355"/>
      <c r="AA3097" s="355"/>
      <c r="AC3097" s="355"/>
      <c r="AW3097" s="359"/>
      <c r="AY3097" s="359"/>
      <c r="BA3097" s="359"/>
      <c r="BC3097" s="359"/>
      <c r="BE3097" s="359"/>
      <c r="BG3097" s="359"/>
      <c r="BI3097" s="359"/>
    </row>
    <row r="3098" spans="3:61" x14ac:dyDescent="0.2">
      <c r="C3098" s="152"/>
      <c r="E3098" s="243"/>
      <c r="F3098" s="374"/>
      <c r="G3098" s="300"/>
      <c r="H3098" s="300"/>
      <c r="I3098" s="300"/>
      <c r="J3098" s="300"/>
      <c r="K3098" s="300"/>
      <c r="L3098" s="300"/>
      <c r="M3098" s="300"/>
      <c r="O3098" s="302"/>
      <c r="U3098" s="355"/>
      <c r="W3098" s="355"/>
      <c r="Y3098" s="355"/>
      <c r="AA3098" s="355"/>
      <c r="AC3098" s="355"/>
      <c r="AW3098" s="359"/>
      <c r="AY3098" s="359"/>
      <c r="BA3098" s="359"/>
      <c r="BC3098" s="359"/>
      <c r="BE3098" s="359"/>
      <c r="BG3098" s="359"/>
      <c r="BI3098" s="359"/>
    </row>
    <row r="3099" spans="3:61" x14ac:dyDescent="0.2">
      <c r="C3099" s="152"/>
      <c r="E3099" s="243"/>
      <c r="F3099" s="374"/>
      <c r="G3099" s="300"/>
      <c r="H3099" s="300"/>
      <c r="I3099" s="300"/>
      <c r="J3099" s="300"/>
      <c r="K3099" s="300"/>
      <c r="L3099" s="300"/>
      <c r="M3099" s="300"/>
      <c r="O3099" s="302"/>
      <c r="U3099" s="355"/>
      <c r="W3099" s="355"/>
      <c r="Y3099" s="355"/>
      <c r="AA3099" s="355"/>
      <c r="AC3099" s="355"/>
      <c r="AW3099" s="359"/>
      <c r="AY3099" s="359"/>
      <c r="BA3099" s="359"/>
      <c r="BC3099" s="359"/>
      <c r="BE3099" s="359"/>
      <c r="BG3099" s="359"/>
      <c r="BI3099" s="359"/>
    </row>
    <row r="3100" spans="3:61" x14ac:dyDescent="0.2">
      <c r="C3100" s="152"/>
      <c r="E3100" s="243"/>
      <c r="F3100" s="374"/>
      <c r="G3100" s="300"/>
      <c r="H3100" s="300"/>
      <c r="I3100" s="300"/>
      <c r="J3100" s="300"/>
      <c r="K3100" s="300"/>
      <c r="L3100" s="300"/>
      <c r="M3100" s="300"/>
      <c r="O3100" s="302"/>
      <c r="U3100" s="355"/>
      <c r="W3100" s="355"/>
      <c r="Y3100" s="355"/>
      <c r="AA3100" s="355"/>
      <c r="AC3100" s="355"/>
      <c r="AW3100" s="359"/>
      <c r="AY3100" s="359"/>
      <c r="BA3100" s="359"/>
      <c r="BC3100" s="359"/>
      <c r="BE3100" s="359"/>
      <c r="BG3100" s="359"/>
      <c r="BI3100" s="359"/>
    </row>
    <row r="3101" spans="3:61" x14ac:dyDescent="0.2">
      <c r="C3101" s="152"/>
      <c r="E3101" s="243"/>
      <c r="F3101" s="374"/>
      <c r="G3101" s="300"/>
      <c r="H3101" s="300"/>
      <c r="I3101" s="300"/>
      <c r="J3101" s="300"/>
      <c r="K3101" s="300"/>
      <c r="L3101" s="300"/>
      <c r="M3101" s="300"/>
      <c r="O3101" s="302"/>
      <c r="U3101" s="355"/>
      <c r="W3101" s="355"/>
      <c r="Y3101" s="355"/>
      <c r="AA3101" s="355"/>
      <c r="AC3101" s="355"/>
      <c r="AW3101" s="359"/>
      <c r="AY3101" s="359"/>
      <c r="BA3101" s="359"/>
      <c r="BC3101" s="359"/>
      <c r="BE3101" s="359"/>
      <c r="BG3101" s="359"/>
      <c r="BI3101" s="359"/>
    </row>
    <row r="3102" spans="3:61" x14ac:dyDescent="0.2">
      <c r="C3102" s="152"/>
      <c r="E3102" s="243"/>
      <c r="F3102" s="374"/>
      <c r="G3102" s="300"/>
      <c r="H3102" s="300"/>
      <c r="I3102" s="300"/>
      <c r="J3102" s="300"/>
      <c r="K3102" s="300"/>
      <c r="L3102" s="300"/>
      <c r="M3102" s="300"/>
      <c r="O3102" s="302"/>
      <c r="U3102" s="355"/>
      <c r="W3102" s="355"/>
      <c r="Y3102" s="355"/>
      <c r="AA3102" s="355"/>
      <c r="AC3102" s="355"/>
      <c r="AW3102" s="359"/>
      <c r="AY3102" s="359"/>
      <c r="BA3102" s="359"/>
      <c r="BC3102" s="359"/>
      <c r="BE3102" s="359"/>
      <c r="BG3102" s="359"/>
      <c r="BI3102" s="359"/>
    </row>
    <row r="3103" spans="3:61" x14ac:dyDescent="0.2">
      <c r="C3103" s="152"/>
      <c r="E3103" s="243"/>
      <c r="F3103" s="374"/>
      <c r="G3103" s="300"/>
      <c r="H3103" s="300"/>
      <c r="I3103" s="300"/>
      <c r="J3103" s="300"/>
      <c r="K3103" s="300"/>
      <c r="L3103" s="300"/>
      <c r="M3103" s="300"/>
      <c r="O3103" s="302"/>
      <c r="U3103" s="355"/>
      <c r="W3103" s="355"/>
      <c r="Y3103" s="355"/>
      <c r="AA3103" s="355"/>
      <c r="AC3103" s="355"/>
      <c r="AW3103" s="359"/>
      <c r="AY3103" s="359"/>
      <c r="BA3103" s="359"/>
      <c r="BC3103" s="359"/>
      <c r="BE3103" s="359"/>
      <c r="BG3103" s="359"/>
      <c r="BI3103" s="359"/>
    </row>
    <row r="3104" spans="3:61" x14ac:dyDescent="0.2">
      <c r="C3104" s="152"/>
      <c r="E3104" s="243"/>
      <c r="F3104" s="374"/>
      <c r="G3104" s="300"/>
      <c r="H3104" s="300"/>
      <c r="I3104" s="300"/>
      <c r="J3104" s="300"/>
      <c r="K3104" s="300"/>
      <c r="L3104" s="300"/>
      <c r="M3104" s="300"/>
      <c r="O3104" s="302"/>
      <c r="U3104" s="355"/>
      <c r="W3104" s="355"/>
      <c r="Y3104" s="355"/>
      <c r="AA3104" s="355"/>
      <c r="AC3104" s="355"/>
      <c r="AW3104" s="359"/>
      <c r="AY3104" s="359"/>
      <c r="BA3104" s="359"/>
      <c r="BC3104" s="359"/>
      <c r="BE3104" s="359"/>
      <c r="BG3104" s="359"/>
      <c r="BI3104" s="359"/>
    </row>
    <row r="3105" spans="3:61" x14ac:dyDescent="0.2">
      <c r="C3105" s="152"/>
      <c r="E3105" s="243"/>
      <c r="F3105" s="374"/>
      <c r="G3105" s="300"/>
      <c r="H3105" s="300"/>
      <c r="I3105" s="300"/>
      <c r="J3105" s="300"/>
      <c r="K3105" s="300"/>
      <c r="L3105" s="300"/>
      <c r="M3105" s="300"/>
      <c r="O3105" s="302"/>
      <c r="U3105" s="355"/>
      <c r="W3105" s="355"/>
      <c r="Y3105" s="355"/>
      <c r="AA3105" s="355"/>
      <c r="AC3105" s="355"/>
      <c r="AW3105" s="359"/>
      <c r="AY3105" s="359"/>
      <c r="BA3105" s="359"/>
      <c r="BC3105" s="359"/>
      <c r="BE3105" s="359"/>
      <c r="BG3105" s="359"/>
      <c r="BI3105" s="359"/>
    </row>
    <row r="3106" spans="3:61" x14ac:dyDescent="0.2">
      <c r="C3106" s="152"/>
      <c r="E3106" s="243"/>
      <c r="F3106" s="374"/>
      <c r="G3106" s="300"/>
      <c r="H3106" s="300"/>
      <c r="I3106" s="300"/>
      <c r="J3106" s="300"/>
      <c r="K3106" s="300"/>
      <c r="L3106" s="300"/>
      <c r="M3106" s="300"/>
      <c r="O3106" s="302"/>
      <c r="U3106" s="355"/>
      <c r="W3106" s="355"/>
      <c r="Y3106" s="355"/>
      <c r="AA3106" s="355"/>
      <c r="AC3106" s="355"/>
      <c r="AW3106" s="359"/>
      <c r="AY3106" s="359"/>
      <c r="BA3106" s="359"/>
      <c r="BC3106" s="359"/>
      <c r="BE3106" s="359"/>
      <c r="BG3106" s="359"/>
      <c r="BI3106" s="359"/>
    </row>
    <row r="3107" spans="3:61" x14ac:dyDescent="0.2">
      <c r="C3107" s="152"/>
      <c r="E3107" s="243"/>
      <c r="F3107" s="374"/>
      <c r="G3107" s="300"/>
      <c r="H3107" s="300"/>
      <c r="I3107" s="300"/>
      <c r="J3107" s="300"/>
      <c r="K3107" s="300"/>
      <c r="L3107" s="300"/>
      <c r="M3107" s="300"/>
      <c r="O3107" s="302"/>
      <c r="U3107" s="355"/>
      <c r="W3107" s="355"/>
      <c r="Y3107" s="355"/>
      <c r="AA3107" s="355"/>
      <c r="AC3107" s="355"/>
      <c r="AW3107" s="359"/>
      <c r="AY3107" s="359"/>
      <c r="BA3107" s="359"/>
      <c r="BC3107" s="359"/>
      <c r="BE3107" s="359"/>
      <c r="BG3107" s="359"/>
      <c r="BI3107" s="359"/>
    </row>
    <row r="3108" spans="3:61" x14ac:dyDescent="0.2">
      <c r="C3108" s="152"/>
      <c r="E3108" s="243"/>
      <c r="F3108" s="374"/>
      <c r="G3108" s="300"/>
      <c r="H3108" s="300"/>
      <c r="I3108" s="300"/>
      <c r="J3108" s="300"/>
      <c r="K3108" s="300"/>
      <c r="L3108" s="300"/>
      <c r="M3108" s="300"/>
      <c r="O3108" s="302"/>
      <c r="U3108" s="355"/>
      <c r="W3108" s="355"/>
      <c r="Y3108" s="355"/>
      <c r="AA3108" s="355"/>
      <c r="AC3108" s="355"/>
      <c r="AW3108" s="359"/>
      <c r="AY3108" s="359"/>
      <c r="BA3108" s="359"/>
      <c r="BC3108" s="359"/>
      <c r="BE3108" s="359"/>
      <c r="BG3108" s="359"/>
      <c r="BI3108" s="359"/>
    </row>
    <row r="3109" spans="3:61" x14ac:dyDescent="0.2">
      <c r="C3109" s="152"/>
      <c r="E3109" s="243"/>
      <c r="F3109" s="374"/>
      <c r="G3109" s="300"/>
      <c r="H3109" s="300"/>
      <c r="I3109" s="300"/>
      <c r="J3109" s="300"/>
      <c r="K3109" s="300"/>
      <c r="L3109" s="300"/>
      <c r="M3109" s="300"/>
      <c r="O3109" s="302"/>
      <c r="U3109" s="355"/>
      <c r="W3109" s="355"/>
      <c r="Y3109" s="355"/>
      <c r="AA3109" s="355"/>
      <c r="AC3109" s="355"/>
      <c r="AW3109" s="359"/>
      <c r="AY3109" s="359"/>
      <c r="BA3109" s="359"/>
      <c r="BC3109" s="359"/>
      <c r="BE3109" s="359"/>
      <c r="BG3109" s="359"/>
      <c r="BI3109" s="359"/>
    </row>
    <row r="3110" spans="3:61" x14ac:dyDescent="0.2">
      <c r="C3110" s="152"/>
      <c r="E3110" s="243"/>
      <c r="F3110" s="374"/>
      <c r="G3110" s="300"/>
      <c r="H3110" s="300"/>
      <c r="I3110" s="300"/>
      <c r="J3110" s="300"/>
      <c r="K3110" s="300"/>
      <c r="L3110" s="300"/>
      <c r="M3110" s="300"/>
      <c r="O3110" s="302"/>
      <c r="U3110" s="355"/>
      <c r="W3110" s="355"/>
      <c r="Y3110" s="355"/>
      <c r="AA3110" s="355"/>
      <c r="AC3110" s="355"/>
      <c r="AW3110" s="359"/>
      <c r="AY3110" s="359"/>
      <c r="BA3110" s="359"/>
      <c r="BC3110" s="359"/>
      <c r="BE3110" s="359"/>
      <c r="BG3110" s="359"/>
      <c r="BI3110" s="359"/>
    </row>
    <row r="3111" spans="3:61" x14ac:dyDescent="0.2">
      <c r="C3111" s="152"/>
      <c r="E3111" s="243"/>
      <c r="F3111" s="374"/>
      <c r="G3111" s="300"/>
      <c r="H3111" s="300"/>
      <c r="I3111" s="300"/>
      <c r="J3111" s="300"/>
      <c r="K3111" s="300"/>
      <c r="L3111" s="300"/>
      <c r="M3111" s="300"/>
      <c r="O3111" s="302"/>
      <c r="U3111" s="355"/>
      <c r="W3111" s="355"/>
      <c r="Y3111" s="355"/>
      <c r="AA3111" s="355"/>
      <c r="AC3111" s="355"/>
      <c r="AW3111" s="359"/>
      <c r="AY3111" s="359"/>
      <c r="BA3111" s="359"/>
      <c r="BC3111" s="359"/>
      <c r="BE3111" s="359"/>
      <c r="BG3111" s="359"/>
      <c r="BI3111" s="359"/>
    </row>
    <row r="3112" spans="3:61" x14ac:dyDescent="0.2">
      <c r="C3112" s="152"/>
      <c r="F3112" s="374"/>
      <c r="G3112" s="300"/>
      <c r="H3112" s="300"/>
      <c r="I3112" s="300"/>
      <c r="J3112" s="300"/>
      <c r="K3112" s="300"/>
      <c r="L3112" s="300"/>
      <c r="M3112" s="300"/>
      <c r="O3112" s="302"/>
      <c r="U3112" s="355"/>
      <c r="W3112" s="355"/>
      <c r="Y3112" s="355"/>
      <c r="AA3112" s="355"/>
      <c r="AC3112" s="355"/>
      <c r="AW3112" s="359"/>
      <c r="AY3112" s="359"/>
      <c r="BA3112" s="359"/>
      <c r="BC3112" s="359"/>
      <c r="BE3112" s="359"/>
      <c r="BG3112" s="359"/>
      <c r="BI3112" s="359"/>
    </row>
    <row r="3113" spans="3:61" x14ac:dyDescent="0.2">
      <c r="C3113" s="152"/>
      <c r="E3113" s="243"/>
      <c r="F3113" s="374"/>
      <c r="G3113" s="300"/>
      <c r="H3113" s="300"/>
      <c r="I3113" s="300"/>
      <c r="J3113" s="300"/>
      <c r="K3113" s="300"/>
      <c r="L3113" s="300"/>
      <c r="M3113" s="300"/>
      <c r="O3113" s="302"/>
      <c r="U3113" s="355"/>
      <c r="W3113" s="355"/>
      <c r="Y3113" s="355"/>
      <c r="AA3113" s="355"/>
      <c r="AC3113" s="355"/>
      <c r="AW3113" s="359"/>
      <c r="AY3113" s="359"/>
      <c r="BA3113" s="359"/>
      <c r="BC3113" s="359"/>
      <c r="BE3113" s="359"/>
      <c r="BG3113" s="359"/>
      <c r="BI3113" s="359"/>
    </row>
    <row r="3114" spans="3:61" x14ac:dyDescent="0.2">
      <c r="C3114" s="152"/>
      <c r="E3114" s="243"/>
      <c r="F3114" s="374"/>
      <c r="G3114" s="300"/>
      <c r="H3114" s="300"/>
      <c r="I3114" s="300"/>
      <c r="J3114" s="300"/>
      <c r="K3114" s="300"/>
      <c r="L3114" s="300"/>
      <c r="M3114" s="300"/>
      <c r="O3114" s="302"/>
      <c r="U3114" s="355"/>
      <c r="W3114" s="355"/>
      <c r="Y3114" s="355"/>
      <c r="AA3114" s="355"/>
      <c r="AC3114" s="355"/>
      <c r="AW3114" s="359"/>
      <c r="AY3114" s="359"/>
      <c r="BA3114" s="359"/>
      <c r="BC3114" s="359"/>
      <c r="BE3114" s="359"/>
      <c r="BG3114" s="359"/>
      <c r="BI3114" s="359"/>
    </row>
    <row r="3115" spans="3:61" x14ac:dyDescent="0.2">
      <c r="C3115" s="152"/>
      <c r="E3115" s="243"/>
      <c r="F3115" s="374"/>
      <c r="G3115" s="300"/>
      <c r="H3115" s="300"/>
      <c r="I3115" s="300"/>
      <c r="J3115" s="300"/>
      <c r="K3115" s="300"/>
      <c r="L3115" s="300"/>
      <c r="M3115" s="300"/>
      <c r="O3115" s="302"/>
      <c r="U3115" s="355"/>
      <c r="W3115" s="355"/>
      <c r="Y3115" s="355"/>
      <c r="AA3115" s="355"/>
      <c r="AC3115" s="355"/>
      <c r="AW3115" s="359"/>
      <c r="AY3115" s="359"/>
      <c r="BA3115" s="359"/>
      <c r="BC3115" s="359"/>
      <c r="BE3115" s="359"/>
      <c r="BG3115" s="359"/>
      <c r="BI3115" s="359"/>
    </row>
    <row r="3116" spans="3:61" x14ac:dyDescent="0.2">
      <c r="C3116" s="152"/>
      <c r="E3116" s="243"/>
      <c r="F3116" s="374"/>
      <c r="G3116" s="300"/>
      <c r="H3116" s="300"/>
      <c r="I3116" s="300"/>
      <c r="J3116" s="300"/>
      <c r="K3116" s="300"/>
      <c r="L3116" s="300"/>
      <c r="M3116" s="300"/>
      <c r="O3116" s="302"/>
      <c r="U3116" s="355"/>
      <c r="W3116" s="355"/>
      <c r="Y3116" s="355"/>
      <c r="AA3116" s="355"/>
      <c r="AC3116" s="355"/>
      <c r="AW3116" s="359"/>
      <c r="AY3116" s="359"/>
      <c r="BA3116" s="359"/>
      <c r="BC3116" s="359"/>
      <c r="BE3116" s="359"/>
      <c r="BG3116" s="359"/>
      <c r="BI3116" s="359"/>
    </row>
    <row r="3117" spans="3:61" x14ac:dyDescent="0.2">
      <c r="C3117" s="152"/>
      <c r="E3117" s="243"/>
      <c r="F3117" s="374"/>
      <c r="G3117" s="300"/>
      <c r="H3117" s="300"/>
      <c r="I3117" s="300"/>
      <c r="J3117" s="300"/>
      <c r="K3117" s="300"/>
      <c r="L3117" s="300"/>
      <c r="M3117" s="300"/>
      <c r="O3117" s="302"/>
      <c r="U3117" s="355"/>
      <c r="W3117" s="355"/>
      <c r="Y3117" s="355"/>
      <c r="AA3117" s="355"/>
      <c r="AC3117" s="355"/>
      <c r="AW3117" s="359"/>
      <c r="AY3117" s="359"/>
      <c r="BA3117" s="359"/>
      <c r="BC3117" s="359"/>
      <c r="BE3117" s="359"/>
      <c r="BG3117" s="359"/>
      <c r="BI3117" s="359"/>
    </row>
    <row r="3118" spans="3:61" x14ac:dyDescent="0.2">
      <c r="C3118" s="152"/>
      <c r="E3118" s="243"/>
      <c r="F3118" s="374"/>
      <c r="G3118" s="300"/>
      <c r="H3118" s="300"/>
      <c r="I3118" s="300"/>
      <c r="J3118" s="300"/>
      <c r="K3118" s="300"/>
      <c r="L3118" s="300"/>
      <c r="M3118" s="300"/>
      <c r="O3118" s="302"/>
      <c r="U3118" s="355"/>
      <c r="W3118" s="355"/>
      <c r="Y3118" s="355"/>
      <c r="AA3118" s="355"/>
      <c r="AC3118" s="355"/>
      <c r="AW3118" s="359"/>
      <c r="AY3118" s="359"/>
      <c r="BA3118" s="359"/>
      <c r="BC3118" s="359"/>
      <c r="BE3118" s="359"/>
      <c r="BG3118" s="359"/>
      <c r="BI3118" s="359"/>
    </row>
    <row r="3119" spans="3:61" x14ac:dyDescent="0.2">
      <c r="C3119" s="152"/>
      <c r="E3119" s="243"/>
      <c r="F3119" s="374"/>
      <c r="G3119" s="300"/>
      <c r="H3119" s="300"/>
      <c r="I3119" s="300"/>
      <c r="J3119" s="300"/>
      <c r="K3119" s="300"/>
      <c r="L3119" s="300"/>
      <c r="M3119" s="300"/>
      <c r="O3119" s="302"/>
      <c r="U3119" s="355"/>
      <c r="W3119" s="355"/>
      <c r="Y3119" s="355"/>
      <c r="AA3119" s="355"/>
      <c r="AC3119" s="355"/>
      <c r="AW3119" s="359"/>
      <c r="AY3119" s="359"/>
      <c r="BA3119" s="359"/>
      <c r="BC3119" s="359"/>
      <c r="BE3119" s="359"/>
      <c r="BG3119" s="359"/>
      <c r="BI3119" s="359"/>
    </row>
    <row r="3120" spans="3:61" x14ac:dyDescent="0.2">
      <c r="C3120" s="152"/>
      <c r="E3120" s="243"/>
      <c r="F3120" s="374"/>
      <c r="G3120" s="300"/>
      <c r="H3120" s="300"/>
      <c r="I3120" s="300"/>
      <c r="J3120" s="300"/>
      <c r="K3120" s="300"/>
      <c r="L3120" s="300"/>
      <c r="M3120" s="300"/>
      <c r="O3120" s="302"/>
      <c r="U3120" s="355"/>
      <c r="W3120" s="355"/>
      <c r="Y3120" s="355"/>
      <c r="AA3120" s="355"/>
      <c r="AC3120" s="355"/>
      <c r="AW3120" s="359"/>
      <c r="AY3120" s="359"/>
      <c r="BA3120" s="359"/>
      <c r="BC3120" s="359"/>
      <c r="BE3120" s="359"/>
      <c r="BG3120" s="359"/>
      <c r="BI3120" s="359"/>
    </row>
    <row r="3121" spans="3:61" x14ac:dyDescent="0.2">
      <c r="C3121" s="152"/>
      <c r="E3121" s="243"/>
      <c r="F3121" s="374"/>
      <c r="G3121" s="300"/>
      <c r="H3121" s="300"/>
      <c r="I3121" s="300"/>
      <c r="J3121" s="300"/>
      <c r="K3121" s="300"/>
      <c r="L3121" s="300"/>
      <c r="M3121" s="300"/>
      <c r="O3121" s="302"/>
      <c r="U3121" s="355"/>
      <c r="W3121" s="355"/>
      <c r="Y3121" s="355"/>
      <c r="AA3121" s="355"/>
      <c r="AC3121" s="355"/>
      <c r="AW3121" s="359"/>
      <c r="AY3121" s="359"/>
      <c r="BA3121" s="359"/>
      <c r="BC3121" s="359"/>
      <c r="BE3121" s="359"/>
      <c r="BG3121" s="359"/>
      <c r="BI3121" s="359"/>
    </row>
    <row r="3122" spans="3:61" x14ac:dyDescent="0.2">
      <c r="C3122" s="152"/>
      <c r="E3122" s="243"/>
      <c r="F3122" s="374"/>
      <c r="G3122" s="300"/>
      <c r="H3122" s="300"/>
      <c r="I3122" s="300"/>
      <c r="J3122" s="300"/>
      <c r="K3122" s="300"/>
      <c r="L3122" s="300"/>
      <c r="M3122" s="300"/>
      <c r="O3122" s="302"/>
      <c r="U3122" s="355"/>
      <c r="W3122" s="355"/>
      <c r="Y3122" s="355"/>
      <c r="AA3122" s="355"/>
      <c r="AC3122" s="355"/>
      <c r="AW3122" s="359"/>
      <c r="AY3122" s="359"/>
      <c r="BA3122" s="359"/>
      <c r="BC3122" s="359"/>
      <c r="BE3122" s="359"/>
      <c r="BG3122" s="359"/>
      <c r="BI3122" s="359"/>
    </row>
    <row r="3123" spans="3:61" x14ac:dyDescent="0.2">
      <c r="C3123" s="152"/>
      <c r="E3123" s="243"/>
      <c r="F3123" s="374"/>
      <c r="G3123" s="300"/>
      <c r="H3123" s="300"/>
      <c r="I3123" s="300"/>
      <c r="J3123" s="300"/>
      <c r="K3123" s="300"/>
      <c r="L3123" s="300"/>
      <c r="M3123" s="300"/>
      <c r="O3123" s="302"/>
      <c r="U3123" s="355"/>
      <c r="W3123" s="355"/>
      <c r="Y3123" s="355"/>
      <c r="AA3123" s="355"/>
      <c r="AC3123" s="355"/>
      <c r="AW3123" s="359"/>
      <c r="AY3123" s="359"/>
      <c r="BA3123" s="359"/>
      <c r="BC3123" s="359"/>
      <c r="BE3123" s="359"/>
      <c r="BG3123" s="359"/>
      <c r="BI3123" s="359"/>
    </row>
    <row r="3124" spans="3:61" x14ac:dyDescent="0.2">
      <c r="C3124" s="152"/>
      <c r="E3124" s="243"/>
      <c r="F3124" s="374"/>
      <c r="G3124" s="300"/>
      <c r="H3124" s="300"/>
      <c r="I3124" s="300"/>
      <c r="J3124" s="300"/>
      <c r="K3124" s="300"/>
      <c r="L3124" s="300"/>
      <c r="M3124" s="300"/>
      <c r="O3124" s="302"/>
      <c r="U3124" s="355"/>
      <c r="W3124" s="355"/>
      <c r="Y3124" s="355"/>
      <c r="AA3124" s="355"/>
      <c r="AC3124" s="355"/>
      <c r="AW3124" s="359"/>
      <c r="AY3124" s="359"/>
      <c r="BA3124" s="359"/>
      <c r="BC3124" s="359"/>
      <c r="BE3124" s="359"/>
      <c r="BG3124" s="359"/>
      <c r="BI3124" s="359"/>
    </row>
    <row r="3125" spans="3:61" x14ac:dyDescent="0.2">
      <c r="C3125" s="152"/>
      <c r="E3125" s="243"/>
      <c r="F3125" s="374"/>
      <c r="G3125" s="300"/>
      <c r="H3125" s="300"/>
      <c r="I3125" s="300"/>
      <c r="J3125" s="300"/>
      <c r="K3125" s="300"/>
      <c r="L3125" s="300"/>
      <c r="M3125" s="300"/>
      <c r="O3125" s="302"/>
      <c r="U3125" s="355"/>
      <c r="W3125" s="355"/>
      <c r="Y3125" s="355"/>
      <c r="AA3125" s="355"/>
      <c r="AC3125" s="355"/>
      <c r="AW3125" s="359"/>
      <c r="AY3125" s="359"/>
      <c r="BA3125" s="359"/>
      <c r="BC3125" s="359"/>
      <c r="BE3125" s="359"/>
      <c r="BG3125" s="359"/>
      <c r="BI3125" s="359"/>
    </row>
    <row r="3126" spans="3:61" x14ac:dyDescent="0.2">
      <c r="C3126" s="152"/>
      <c r="E3126" s="243"/>
      <c r="F3126" s="374"/>
      <c r="G3126" s="300"/>
      <c r="H3126" s="300"/>
      <c r="I3126" s="300"/>
      <c r="J3126" s="300"/>
      <c r="K3126" s="300"/>
      <c r="L3126" s="300"/>
      <c r="M3126" s="300"/>
      <c r="O3126" s="302"/>
      <c r="U3126" s="355"/>
      <c r="W3126" s="355"/>
      <c r="Y3126" s="355"/>
      <c r="AA3126" s="355"/>
      <c r="AC3126" s="355"/>
      <c r="AW3126" s="359"/>
      <c r="AY3126" s="359"/>
      <c r="BA3126" s="359"/>
      <c r="BC3126" s="359"/>
      <c r="BE3126" s="359"/>
      <c r="BG3126" s="359"/>
      <c r="BI3126" s="359"/>
    </row>
    <row r="3127" spans="3:61" x14ac:dyDescent="0.2">
      <c r="C3127" s="152"/>
      <c r="E3127" s="243"/>
      <c r="F3127" s="374"/>
      <c r="G3127" s="300"/>
      <c r="H3127" s="300"/>
      <c r="I3127" s="300"/>
      <c r="J3127" s="300"/>
      <c r="K3127" s="300"/>
      <c r="L3127" s="300"/>
      <c r="M3127" s="300"/>
      <c r="O3127" s="302"/>
      <c r="U3127" s="355"/>
      <c r="W3127" s="355"/>
      <c r="Y3127" s="355"/>
      <c r="AA3127" s="355"/>
      <c r="AC3127" s="355"/>
      <c r="AW3127" s="359"/>
      <c r="AY3127" s="359"/>
      <c r="BA3127" s="359"/>
      <c r="BC3127" s="359"/>
      <c r="BE3127" s="359"/>
      <c r="BG3127" s="359"/>
      <c r="BI3127" s="359"/>
    </row>
    <row r="3128" spans="3:61" x14ac:dyDescent="0.2">
      <c r="C3128" s="152"/>
      <c r="E3128" s="243"/>
      <c r="F3128" s="374"/>
      <c r="G3128" s="300"/>
      <c r="H3128" s="300"/>
      <c r="I3128" s="300"/>
      <c r="J3128" s="300"/>
      <c r="K3128" s="300"/>
      <c r="L3128" s="300"/>
      <c r="M3128" s="300"/>
      <c r="O3128" s="302"/>
      <c r="U3128" s="355"/>
      <c r="W3128" s="355"/>
      <c r="Y3128" s="355"/>
      <c r="AA3128" s="355"/>
      <c r="AC3128" s="355"/>
      <c r="AW3128" s="359"/>
      <c r="AY3128" s="359"/>
      <c r="BA3128" s="359"/>
      <c r="BC3128" s="359"/>
      <c r="BE3128" s="359"/>
      <c r="BG3128" s="359"/>
      <c r="BI3128" s="359"/>
    </row>
    <row r="3129" spans="3:61" x14ac:dyDescent="0.2">
      <c r="C3129" s="152"/>
      <c r="E3129" s="243"/>
      <c r="F3129" s="374"/>
      <c r="G3129" s="300"/>
      <c r="H3129" s="300"/>
      <c r="I3129" s="300"/>
      <c r="J3129" s="300"/>
      <c r="K3129" s="300"/>
      <c r="L3129" s="300"/>
      <c r="M3129" s="300"/>
      <c r="O3129" s="302"/>
      <c r="U3129" s="355"/>
      <c r="W3129" s="355"/>
      <c r="Y3129" s="355"/>
      <c r="AA3129" s="355"/>
      <c r="AC3129" s="355"/>
      <c r="AW3129" s="359"/>
      <c r="AY3129" s="359"/>
      <c r="BA3129" s="359"/>
      <c r="BC3129" s="359"/>
      <c r="BE3129" s="359"/>
      <c r="BG3129" s="359"/>
      <c r="BI3129" s="359"/>
    </row>
    <row r="3130" spans="3:61" x14ac:dyDescent="0.2">
      <c r="C3130" s="152"/>
      <c r="E3130" s="243"/>
      <c r="F3130" s="374"/>
      <c r="G3130" s="300"/>
      <c r="H3130" s="300"/>
      <c r="I3130" s="300"/>
      <c r="J3130" s="300"/>
      <c r="K3130" s="300"/>
      <c r="L3130" s="300"/>
      <c r="M3130" s="300"/>
      <c r="O3130" s="302"/>
      <c r="U3130" s="355"/>
      <c r="W3130" s="355"/>
      <c r="Y3130" s="355"/>
      <c r="AA3130" s="355"/>
      <c r="AC3130" s="355"/>
      <c r="AW3130" s="359"/>
      <c r="AY3130" s="359"/>
      <c r="BA3130" s="359"/>
      <c r="BC3130" s="359"/>
      <c r="BE3130" s="359"/>
      <c r="BG3130" s="359"/>
      <c r="BI3130" s="359"/>
    </row>
    <row r="3131" spans="3:61" x14ac:dyDescent="0.2">
      <c r="C3131" s="152"/>
      <c r="E3131" s="243"/>
      <c r="F3131" s="374"/>
      <c r="G3131" s="300"/>
      <c r="H3131" s="300"/>
      <c r="I3131" s="300"/>
      <c r="J3131" s="300"/>
      <c r="K3131" s="300"/>
      <c r="L3131" s="300"/>
      <c r="M3131" s="300"/>
      <c r="O3131" s="302"/>
      <c r="U3131" s="355"/>
      <c r="W3131" s="355"/>
      <c r="Y3131" s="355"/>
      <c r="AA3131" s="355"/>
      <c r="AC3131" s="355"/>
      <c r="AW3131" s="359"/>
      <c r="AY3131" s="359"/>
      <c r="BA3131" s="359"/>
      <c r="BC3131" s="359"/>
      <c r="BE3131" s="359"/>
      <c r="BG3131" s="359"/>
      <c r="BI3131" s="359"/>
    </row>
    <row r="3132" spans="3:61" x14ac:dyDescent="0.2">
      <c r="C3132" s="152"/>
      <c r="E3132" s="243"/>
      <c r="F3132" s="374"/>
      <c r="G3132" s="300"/>
      <c r="H3132" s="300"/>
      <c r="I3132" s="300"/>
      <c r="J3132" s="300"/>
      <c r="K3132" s="300"/>
      <c r="L3132" s="300"/>
      <c r="M3132" s="300"/>
      <c r="O3132" s="302"/>
      <c r="U3132" s="355"/>
      <c r="W3132" s="355"/>
      <c r="Y3132" s="355"/>
      <c r="AA3132" s="355"/>
      <c r="AC3132" s="355"/>
      <c r="AW3132" s="359"/>
      <c r="AY3132" s="359"/>
      <c r="BA3132" s="359"/>
      <c r="BC3132" s="359"/>
      <c r="BE3132" s="359"/>
      <c r="BG3132" s="359"/>
      <c r="BI3132" s="359"/>
    </row>
    <row r="3133" spans="3:61" x14ac:dyDescent="0.2">
      <c r="C3133" s="152"/>
      <c r="E3133" s="243"/>
      <c r="F3133" s="374"/>
      <c r="G3133" s="300"/>
      <c r="H3133" s="300"/>
      <c r="I3133" s="300"/>
      <c r="J3133" s="300"/>
      <c r="K3133" s="300"/>
      <c r="L3133" s="300"/>
      <c r="M3133" s="300"/>
      <c r="O3133" s="302"/>
      <c r="U3133" s="355"/>
      <c r="W3133" s="355"/>
      <c r="Y3133" s="355"/>
      <c r="AA3133" s="355"/>
      <c r="AC3133" s="355"/>
      <c r="AW3133" s="359"/>
      <c r="AY3133" s="359"/>
      <c r="BA3133" s="359"/>
      <c r="BC3133" s="359"/>
      <c r="BE3133" s="359"/>
      <c r="BG3133" s="359"/>
      <c r="BI3133" s="359"/>
    </row>
    <row r="3134" spans="3:61" x14ac:dyDescent="0.2">
      <c r="C3134" s="152"/>
      <c r="E3134" s="243"/>
      <c r="F3134" s="374"/>
      <c r="G3134" s="300"/>
      <c r="H3134" s="300"/>
      <c r="I3134" s="300"/>
      <c r="J3134" s="300"/>
      <c r="K3134" s="300"/>
      <c r="L3134" s="300"/>
      <c r="M3134" s="300"/>
      <c r="O3134" s="302"/>
      <c r="U3134" s="355"/>
      <c r="W3134" s="355"/>
      <c r="Y3134" s="355"/>
      <c r="AA3134" s="355"/>
      <c r="AC3134" s="355"/>
      <c r="AW3134" s="359"/>
      <c r="AY3134" s="359"/>
      <c r="BA3134" s="359"/>
      <c r="BC3134" s="359"/>
      <c r="BE3134" s="359"/>
      <c r="BG3134" s="359"/>
      <c r="BI3134" s="359"/>
    </row>
    <row r="3135" spans="3:61" x14ac:dyDescent="0.2">
      <c r="C3135" s="152"/>
      <c r="E3135" s="243"/>
      <c r="F3135" s="374"/>
      <c r="G3135" s="300"/>
      <c r="H3135" s="300"/>
      <c r="I3135" s="300"/>
      <c r="J3135" s="300"/>
      <c r="K3135" s="300"/>
      <c r="L3135" s="300"/>
      <c r="M3135" s="300"/>
      <c r="O3135" s="302"/>
      <c r="U3135" s="355"/>
      <c r="W3135" s="355"/>
      <c r="Y3135" s="355"/>
      <c r="AA3135" s="355"/>
      <c r="AC3135" s="355"/>
      <c r="AW3135" s="359"/>
      <c r="AY3135" s="359"/>
      <c r="BA3135" s="359"/>
      <c r="BC3135" s="359"/>
      <c r="BE3135" s="359"/>
      <c r="BG3135" s="359"/>
      <c r="BI3135" s="359"/>
    </row>
    <row r="3136" spans="3:61" x14ac:dyDescent="0.2">
      <c r="C3136" s="152"/>
      <c r="E3136" s="243"/>
      <c r="F3136" s="374"/>
      <c r="G3136" s="300"/>
      <c r="H3136" s="300"/>
      <c r="I3136" s="300"/>
      <c r="J3136" s="300"/>
      <c r="K3136" s="300"/>
      <c r="L3136" s="300"/>
      <c r="M3136" s="300"/>
      <c r="O3136" s="302"/>
      <c r="U3136" s="355"/>
      <c r="W3136" s="355"/>
      <c r="Y3136" s="355"/>
      <c r="AA3136" s="355"/>
      <c r="AC3136" s="355"/>
      <c r="AW3136" s="359"/>
      <c r="AY3136" s="359"/>
      <c r="BA3136" s="359"/>
      <c r="BC3136" s="359"/>
      <c r="BE3136" s="359"/>
      <c r="BG3136" s="359"/>
      <c r="BI3136" s="359"/>
    </row>
    <row r="3137" spans="3:61" x14ac:dyDescent="0.2">
      <c r="C3137" s="152"/>
      <c r="E3137" s="243"/>
      <c r="F3137" s="374"/>
      <c r="G3137" s="300"/>
      <c r="H3137" s="300"/>
      <c r="I3137" s="300"/>
      <c r="J3137" s="300"/>
      <c r="K3137" s="300"/>
      <c r="L3137" s="300"/>
      <c r="M3137" s="300"/>
      <c r="O3137" s="302"/>
      <c r="U3137" s="355"/>
      <c r="W3137" s="355"/>
      <c r="Y3137" s="355"/>
      <c r="AA3137" s="355"/>
      <c r="AC3137" s="355"/>
      <c r="AW3137" s="359"/>
      <c r="AY3137" s="359"/>
      <c r="BA3137" s="359"/>
      <c r="BC3137" s="359"/>
      <c r="BE3137" s="359"/>
      <c r="BG3137" s="359"/>
      <c r="BI3137" s="359"/>
    </row>
    <row r="3138" spans="3:61" x14ac:dyDescent="0.2">
      <c r="C3138" s="152"/>
      <c r="E3138" s="243"/>
      <c r="F3138" s="374"/>
      <c r="G3138" s="300"/>
      <c r="H3138" s="300"/>
      <c r="I3138" s="300"/>
      <c r="J3138" s="300"/>
      <c r="K3138" s="300"/>
      <c r="L3138" s="300"/>
      <c r="M3138" s="300"/>
      <c r="O3138" s="302"/>
      <c r="U3138" s="355"/>
      <c r="W3138" s="355"/>
      <c r="Y3138" s="355"/>
      <c r="AA3138" s="355"/>
      <c r="AC3138" s="355"/>
      <c r="AW3138" s="359"/>
      <c r="AY3138" s="359"/>
      <c r="BA3138" s="359"/>
      <c r="BC3138" s="359"/>
      <c r="BE3138" s="359"/>
      <c r="BG3138" s="359"/>
      <c r="BI3138" s="359"/>
    </row>
    <row r="3139" spans="3:61" x14ac:dyDescent="0.2">
      <c r="C3139" s="152"/>
      <c r="E3139" s="243"/>
      <c r="F3139" s="374"/>
      <c r="G3139" s="300"/>
      <c r="H3139" s="300"/>
      <c r="I3139" s="300"/>
      <c r="J3139" s="300"/>
      <c r="K3139" s="300"/>
      <c r="L3139" s="300"/>
      <c r="M3139" s="300"/>
      <c r="O3139" s="302"/>
      <c r="U3139" s="355"/>
      <c r="W3139" s="355"/>
      <c r="Y3139" s="355"/>
      <c r="AA3139" s="355"/>
      <c r="AC3139" s="355"/>
      <c r="AW3139" s="359"/>
      <c r="AY3139" s="359"/>
      <c r="BA3139" s="359"/>
      <c r="BC3139" s="359"/>
      <c r="BE3139" s="359"/>
      <c r="BG3139" s="359"/>
      <c r="BI3139" s="359"/>
    </row>
    <row r="3140" spans="3:61" x14ac:dyDescent="0.2">
      <c r="C3140" s="152"/>
      <c r="E3140" s="243"/>
      <c r="F3140" s="374"/>
      <c r="G3140" s="300"/>
      <c r="H3140" s="300"/>
      <c r="I3140" s="300"/>
      <c r="J3140" s="300"/>
      <c r="K3140" s="300"/>
      <c r="L3140" s="300"/>
      <c r="M3140" s="300"/>
      <c r="O3140" s="302"/>
      <c r="U3140" s="355"/>
      <c r="W3140" s="355"/>
      <c r="Y3140" s="355"/>
      <c r="AA3140" s="355"/>
      <c r="AC3140" s="355"/>
      <c r="AW3140" s="359"/>
      <c r="AY3140" s="359"/>
      <c r="BA3140" s="359"/>
      <c r="BC3140" s="359"/>
      <c r="BE3140" s="359"/>
      <c r="BG3140" s="359"/>
      <c r="BI3140" s="359"/>
    </row>
    <row r="3141" spans="3:61" x14ac:dyDescent="0.2">
      <c r="C3141" s="152"/>
      <c r="E3141" s="243"/>
      <c r="F3141" s="374"/>
      <c r="G3141" s="300"/>
      <c r="H3141" s="300"/>
      <c r="I3141" s="300"/>
      <c r="J3141" s="300"/>
      <c r="K3141" s="300"/>
      <c r="L3141" s="300"/>
      <c r="M3141" s="300"/>
      <c r="O3141" s="302"/>
      <c r="U3141" s="355"/>
      <c r="W3141" s="355"/>
      <c r="Y3141" s="355"/>
      <c r="AA3141" s="355"/>
      <c r="AC3141" s="355"/>
      <c r="AW3141" s="359"/>
      <c r="AY3141" s="359"/>
      <c r="BA3141" s="359"/>
      <c r="BC3141" s="359"/>
      <c r="BE3141" s="359"/>
      <c r="BG3141" s="359"/>
      <c r="BI3141" s="359"/>
    </row>
    <row r="3142" spans="3:61" x14ac:dyDescent="0.2">
      <c r="C3142" s="152"/>
      <c r="E3142" s="243"/>
      <c r="F3142" s="374"/>
      <c r="G3142" s="300"/>
      <c r="H3142" s="300"/>
      <c r="I3142" s="300"/>
      <c r="J3142" s="300"/>
      <c r="K3142" s="300"/>
      <c r="L3142" s="300"/>
      <c r="M3142" s="300"/>
      <c r="O3142" s="302"/>
      <c r="U3142" s="355"/>
      <c r="W3142" s="355"/>
      <c r="Y3142" s="355"/>
      <c r="AA3142" s="355"/>
      <c r="AC3142" s="355"/>
      <c r="AW3142" s="359"/>
      <c r="AY3142" s="359"/>
      <c r="BA3142" s="359"/>
      <c r="BC3142" s="359"/>
      <c r="BE3142" s="359"/>
      <c r="BG3142" s="359"/>
      <c r="BI3142" s="359"/>
    </row>
    <row r="3143" spans="3:61" x14ac:dyDescent="0.2">
      <c r="C3143" s="152"/>
      <c r="E3143" s="243"/>
      <c r="F3143" s="374"/>
      <c r="G3143" s="300"/>
      <c r="H3143" s="300"/>
      <c r="I3143" s="300"/>
      <c r="J3143" s="300"/>
      <c r="K3143" s="300"/>
      <c r="L3143" s="300"/>
      <c r="M3143" s="300"/>
      <c r="O3143" s="302"/>
      <c r="U3143" s="355"/>
      <c r="W3143" s="355"/>
      <c r="Y3143" s="355"/>
      <c r="AA3143" s="355"/>
      <c r="AC3143" s="355"/>
      <c r="AW3143" s="359"/>
      <c r="AY3143" s="359"/>
      <c r="BA3143" s="359"/>
      <c r="BC3143" s="359"/>
      <c r="BE3143" s="359"/>
      <c r="BG3143" s="359"/>
      <c r="BI3143" s="359"/>
    </row>
    <row r="3144" spans="3:61" x14ac:dyDescent="0.2">
      <c r="C3144" s="152"/>
      <c r="E3144" s="243"/>
      <c r="F3144" s="374"/>
      <c r="G3144" s="300"/>
      <c r="H3144" s="300"/>
      <c r="I3144" s="300"/>
      <c r="J3144" s="300"/>
      <c r="K3144" s="300"/>
      <c r="L3144" s="300"/>
      <c r="M3144" s="300"/>
      <c r="O3144" s="302"/>
      <c r="U3144" s="355"/>
      <c r="W3144" s="355"/>
      <c r="Y3144" s="355"/>
      <c r="AA3144" s="355"/>
      <c r="AC3144" s="355"/>
      <c r="AW3144" s="359"/>
      <c r="AY3144" s="359"/>
      <c r="BA3144" s="359"/>
      <c r="BC3144" s="359"/>
      <c r="BE3144" s="359"/>
      <c r="BG3144" s="359"/>
      <c r="BI3144" s="359"/>
    </row>
    <row r="3145" spans="3:61" x14ac:dyDescent="0.2">
      <c r="C3145" s="152"/>
      <c r="E3145" s="243"/>
      <c r="F3145" s="374"/>
      <c r="G3145" s="300"/>
      <c r="H3145" s="300"/>
      <c r="I3145" s="300"/>
      <c r="J3145" s="300"/>
      <c r="K3145" s="300"/>
      <c r="L3145" s="300"/>
      <c r="M3145" s="300"/>
      <c r="O3145" s="302"/>
      <c r="U3145" s="355"/>
      <c r="W3145" s="355"/>
      <c r="Y3145" s="355"/>
      <c r="AA3145" s="355"/>
      <c r="AC3145" s="355"/>
      <c r="AW3145" s="359"/>
      <c r="AY3145" s="359"/>
      <c r="BA3145" s="359"/>
      <c r="BC3145" s="359"/>
      <c r="BE3145" s="359"/>
      <c r="BG3145" s="359"/>
      <c r="BI3145" s="359"/>
    </row>
    <row r="3146" spans="3:61" x14ac:dyDescent="0.2">
      <c r="C3146" s="152"/>
      <c r="E3146" s="243"/>
      <c r="F3146" s="374"/>
      <c r="G3146" s="300"/>
      <c r="H3146" s="300"/>
      <c r="I3146" s="300"/>
      <c r="J3146" s="300"/>
      <c r="K3146" s="300"/>
      <c r="L3146" s="300"/>
      <c r="M3146" s="300"/>
      <c r="O3146" s="302"/>
      <c r="U3146" s="355"/>
      <c r="W3146" s="355"/>
      <c r="Y3146" s="355"/>
      <c r="AA3146" s="355"/>
      <c r="AC3146" s="355"/>
      <c r="AW3146" s="359"/>
      <c r="AY3146" s="359"/>
      <c r="BA3146" s="359"/>
      <c r="BC3146" s="359"/>
      <c r="BE3146" s="359"/>
      <c r="BG3146" s="359"/>
      <c r="BI3146" s="359"/>
    </row>
    <row r="3147" spans="3:61" x14ac:dyDescent="0.2">
      <c r="C3147" s="152"/>
      <c r="E3147" s="243"/>
      <c r="F3147" s="374"/>
      <c r="G3147" s="300"/>
      <c r="H3147" s="300"/>
      <c r="I3147" s="300"/>
      <c r="J3147" s="300"/>
      <c r="K3147" s="300"/>
      <c r="L3147" s="300"/>
      <c r="M3147" s="300"/>
      <c r="O3147" s="302"/>
      <c r="U3147" s="355"/>
      <c r="W3147" s="355"/>
      <c r="Y3147" s="355"/>
      <c r="AA3147" s="355"/>
      <c r="AC3147" s="355"/>
      <c r="AW3147" s="359"/>
      <c r="AY3147" s="359"/>
      <c r="BA3147" s="359"/>
      <c r="BC3147" s="359"/>
      <c r="BE3147" s="359"/>
      <c r="BG3147" s="359"/>
      <c r="BI3147" s="359"/>
    </row>
    <row r="3148" spans="3:61" x14ac:dyDescent="0.2">
      <c r="C3148" s="152"/>
      <c r="E3148" s="243"/>
      <c r="F3148" s="374"/>
      <c r="G3148" s="300"/>
      <c r="H3148" s="300"/>
      <c r="I3148" s="300"/>
      <c r="J3148" s="300"/>
      <c r="K3148" s="300"/>
      <c r="L3148" s="300"/>
      <c r="M3148" s="300"/>
      <c r="O3148" s="302"/>
      <c r="U3148" s="355"/>
      <c r="W3148" s="355"/>
      <c r="Y3148" s="355"/>
      <c r="AA3148" s="355"/>
      <c r="AC3148" s="355"/>
      <c r="AW3148" s="359"/>
      <c r="AY3148" s="359"/>
      <c r="BA3148" s="359"/>
      <c r="BC3148" s="359"/>
      <c r="BE3148" s="359"/>
      <c r="BG3148" s="359"/>
      <c r="BI3148" s="359"/>
    </row>
    <row r="3149" spans="3:61" x14ac:dyDescent="0.2">
      <c r="C3149" s="152"/>
      <c r="E3149" s="243"/>
      <c r="F3149" s="374"/>
      <c r="G3149" s="300"/>
      <c r="H3149" s="300"/>
      <c r="I3149" s="300"/>
      <c r="J3149" s="300"/>
      <c r="K3149" s="300"/>
      <c r="L3149" s="300"/>
      <c r="M3149" s="300"/>
      <c r="O3149" s="302"/>
      <c r="U3149" s="355"/>
      <c r="W3149" s="355"/>
      <c r="Y3149" s="355"/>
      <c r="AA3149" s="355"/>
      <c r="AC3149" s="355"/>
      <c r="AW3149" s="359"/>
      <c r="AY3149" s="359"/>
      <c r="BA3149" s="359"/>
      <c r="BC3149" s="359"/>
      <c r="BE3149" s="359"/>
      <c r="BG3149" s="359"/>
      <c r="BI3149" s="359"/>
    </row>
    <row r="3150" spans="3:61" x14ac:dyDescent="0.2">
      <c r="C3150" s="152"/>
      <c r="E3150" s="243"/>
      <c r="F3150" s="374"/>
      <c r="G3150" s="300"/>
      <c r="H3150" s="300"/>
      <c r="I3150" s="300"/>
      <c r="J3150" s="300"/>
      <c r="K3150" s="300"/>
      <c r="L3150" s="300"/>
      <c r="M3150" s="300"/>
      <c r="O3150" s="302"/>
      <c r="U3150" s="355"/>
      <c r="W3150" s="355"/>
      <c r="Y3150" s="355"/>
      <c r="AA3150" s="355"/>
      <c r="AC3150" s="355"/>
      <c r="AW3150" s="359"/>
      <c r="AY3150" s="359"/>
      <c r="BA3150" s="359"/>
      <c r="BC3150" s="359"/>
      <c r="BE3150" s="359"/>
      <c r="BG3150" s="359"/>
      <c r="BI3150" s="359"/>
    </row>
    <row r="3151" spans="3:61" x14ac:dyDescent="0.2">
      <c r="C3151" s="152"/>
      <c r="E3151" s="243"/>
      <c r="F3151" s="374"/>
      <c r="G3151" s="300"/>
      <c r="H3151" s="300"/>
      <c r="I3151" s="300"/>
      <c r="J3151" s="300"/>
      <c r="K3151" s="300"/>
      <c r="L3151" s="300"/>
      <c r="M3151" s="300"/>
      <c r="O3151" s="302"/>
      <c r="U3151" s="355"/>
      <c r="W3151" s="355"/>
      <c r="Y3151" s="355"/>
      <c r="AA3151" s="355"/>
      <c r="AC3151" s="355"/>
      <c r="AW3151" s="359"/>
      <c r="AY3151" s="359"/>
      <c r="BA3151" s="359"/>
      <c r="BC3151" s="359"/>
      <c r="BE3151" s="359"/>
      <c r="BG3151" s="359"/>
      <c r="BI3151" s="359"/>
    </row>
    <row r="3152" spans="3:61" x14ac:dyDescent="0.2">
      <c r="C3152" s="152"/>
      <c r="E3152" s="243"/>
      <c r="F3152" s="374"/>
      <c r="G3152" s="300"/>
      <c r="H3152" s="300"/>
      <c r="I3152" s="300"/>
      <c r="J3152" s="300"/>
      <c r="K3152" s="300"/>
      <c r="L3152" s="300"/>
      <c r="M3152" s="300"/>
      <c r="O3152" s="302"/>
      <c r="U3152" s="355"/>
      <c r="W3152" s="355"/>
      <c r="Y3152" s="355"/>
      <c r="AA3152" s="355"/>
      <c r="AC3152" s="355"/>
      <c r="AW3152" s="359"/>
      <c r="AY3152" s="359"/>
      <c r="BA3152" s="359"/>
      <c r="BC3152" s="359"/>
      <c r="BE3152" s="359"/>
      <c r="BG3152" s="359"/>
      <c r="BI3152" s="359"/>
    </row>
    <row r="3153" spans="3:61" x14ac:dyDescent="0.2">
      <c r="C3153" s="152"/>
      <c r="E3153" s="243"/>
      <c r="F3153" s="374"/>
      <c r="G3153" s="300"/>
      <c r="H3153" s="300"/>
      <c r="I3153" s="300"/>
      <c r="J3153" s="300"/>
      <c r="K3153" s="300"/>
      <c r="L3153" s="300"/>
      <c r="M3153" s="300"/>
      <c r="O3153" s="302"/>
      <c r="U3153" s="355"/>
      <c r="W3153" s="355"/>
      <c r="Y3153" s="355"/>
      <c r="AA3153" s="355"/>
      <c r="AC3153" s="355"/>
      <c r="AW3153" s="359"/>
      <c r="AY3153" s="359"/>
      <c r="BA3153" s="359"/>
      <c r="BC3153" s="359"/>
      <c r="BE3153" s="359"/>
      <c r="BG3153" s="359"/>
      <c r="BI3153" s="359"/>
    </row>
    <row r="3154" spans="3:61" x14ac:dyDescent="0.2">
      <c r="C3154" s="152"/>
      <c r="E3154" s="243"/>
      <c r="F3154" s="374"/>
      <c r="G3154" s="300"/>
      <c r="H3154" s="300"/>
      <c r="I3154" s="300"/>
      <c r="J3154" s="300"/>
      <c r="K3154" s="300"/>
      <c r="L3154" s="300"/>
      <c r="M3154" s="300"/>
      <c r="O3154" s="302"/>
      <c r="U3154" s="355"/>
      <c r="W3154" s="355"/>
      <c r="Y3154" s="355"/>
      <c r="AA3154" s="355"/>
      <c r="AC3154" s="355"/>
      <c r="AW3154" s="359"/>
      <c r="AY3154" s="359"/>
      <c r="BA3154" s="359"/>
      <c r="BC3154" s="359"/>
      <c r="BE3154" s="359"/>
      <c r="BG3154" s="359"/>
      <c r="BI3154" s="359"/>
    </row>
    <row r="3155" spans="3:61" x14ac:dyDescent="0.2">
      <c r="C3155" s="152"/>
      <c r="E3155" s="243"/>
      <c r="F3155" s="374"/>
      <c r="G3155" s="300"/>
      <c r="H3155" s="300"/>
      <c r="I3155" s="300"/>
      <c r="J3155" s="300"/>
      <c r="K3155" s="300"/>
      <c r="L3155" s="300"/>
      <c r="M3155" s="300"/>
      <c r="O3155" s="302"/>
      <c r="U3155" s="355"/>
      <c r="W3155" s="355"/>
      <c r="Y3155" s="355"/>
      <c r="AA3155" s="355"/>
      <c r="AC3155" s="355"/>
      <c r="AW3155" s="359"/>
      <c r="AY3155" s="359"/>
      <c r="BA3155" s="359"/>
      <c r="BC3155" s="359"/>
      <c r="BE3155" s="359"/>
      <c r="BG3155" s="359"/>
      <c r="BI3155" s="359"/>
    </row>
    <row r="3156" spans="3:61" x14ac:dyDescent="0.2">
      <c r="C3156" s="152"/>
      <c r="E3156" s="243"/>
      <c r="F3156" s="374"/>
      <c r="G3156" s="300"/>
      <c r="H3156" s="300"/>
      <c r="I3156" s="300"/>
      <c r="J3156" s="300"/>
      <c r="K3156" s="300"/>
      <c r="L3156" s="300"/>
      <c r="M3156" s="300"/>
      <c r="O3156" s="302"/>
      <c r="P3156" s="301"/>
      <c r="U3156" s="355"/>
      <c r="W3156" s="355"/>
      <c r="Y3156" s="355"/>
      <c r="AA3156" s="355"/>
      <c r="AC3156" s="355"/>
      <c r="AW3156" s="359"/>
      <c r="AY3156" s="359"/>
      <c r="BA3156" s="359"/>
      <c r="BC3156" s="359"/>
      <c r="BE3156" s="359"/>
      <c r="BG3156" s="359"/>
      <c r="BI3156" s="359"/>
    </row>
    <row r="3157" spans="3:61" x14ac:dyDescent="0.2">
      <c r="C3157" s="152"/>
      <c r="E3157" s="243"/>
      <c r="F3157" s="374"/>
      <c r="G3157" s="300"/>
      <c r="H3157" s="300"/>
      <c r="I3157" s="300"/>
      <c r="J3157" s="300"/>
      <c r="K3157" s="300"/>
      <c r="L3157" s="300"/>
      <c r="M3157" s="300"/>
      <c r="O3157" s="302"/>
      <c r="U3157" s="355"/>
      <c r="W3157" s="355"/>
      <c r="Y3157" s="355"/>
      <c r="AA3157" s="355"/>
      <c r="AC3157" s="355"/>
      <c r="AW3157" s="359"/>
      <c r="AY3157" s="359"/>
      <c r="BA3157" s="359"/>
      <c r="BC3157" s="359"/>
      <c r="BE3157" s="359"/>
      <c r="BG3157" s="359"/>
      <c r="BI3157" s="359"/>
    </row>
    <row r="3158" spans="3:61" x14ac:dyDescent="0.2">
      <c r="C3158" s="152"/>
      <c r="E3158" s="243"/>
      <c r="F3158" s="374"/>
      <c r="G3158" s="300"/>
      <c r="H3158" s="300"/>
      <c r="I3158" s="300"/>
      <c r="J3158" s="300"/>
      <c r="K3158" s="300"/>
      <c r="L3158" s="300"/>
      <c r="M3158" s="300"/>
      <c r="O3158" s="302"/>
      <c r="U3158" s="355"/>
      <c r="W3158" s="355"/>
      <c r="Y3158" s="355"/>
      <c r="AA3158" s="355"/>
      <c r="AC3158" s="355"/>
      <c r="AW3158" s="359"/>
      <c r="AY3158" s="359"/>
      <c r="BA3158" s="359"/>
      <c r="BC3158" s="359"/>
      <c r="BE3158" s="359"/>
      <c r="BG3158" s="359"/>
      <c r="BI3158" s="359"/>
    </row>
    <row r="3159" spans="3:61" x14ac:dyDescent="0.2">
      <c r="C3159" s="152"/>
      <c r="E3159" s="243"/>
      <c r="F3159" s="374"/>
      <c r="G3159" s="300"/>
      <c r="H3159" s="300"/>
      <c r="I3159" s="300"/>
      <c r="J3159" s="300"/>
      <c r="K3159" s="300"/>
      <c r="L3159" s="300"/>
      <c r="M3159" s="300"/>
      <c r="O3159" s="302"/>
      <c r="U3159" s="355"/>
      <c r="W3159" s="355"/>
      <c r="Y3159" s="355"/>
      <c r="AA3159" s="355"/>
      <c r="AC3159" s="355"/>
      <c r="AW3159" s="359"/>
      <c r="AY3159" s="359"/>
      <c r="BA3159" s="359"/>
      <c r="BC3159" s="359"/>
      <c r="BE3159" s="359"/>
      <c r="BG3159" s="359"/>
      <c r="BI3159" s="359"/>
    </row>
    <row r="3160" spans="3:61" x14ac:dyDescent="0.2">
      <c r="C3160" s="152"/>
      <c r="E3160" s="243"/>
      <c r="F3160" s="374"/>
      <c r="G3160" s="300"/>
      <c r="H3160" s="300"/>
      <c r="I3160" s="300"/>
      <c r="J3160" s="300"/>
      <c r="K3160" s="300"/>
      <c r="L3160" s="300"/>
      <c r="M3160" s="300"/>
      <c r="O3160" s="302"/>
      <c r="U3160" s="355"/>
      <c r="W3160" s="355"/>
      <c r="Y3160" s="355"/>
      <c r="AA3160" s="355"/>
      <c r="AC3160" s="355"/>
      <c r="AW3160" s="359"/>
      <c r="AY3160" s="359"/>
      <c r="BA3160" s="359"/>
      <c r="BC3160" s="359"/>
      <c r="BE3160" s="359"/>
      <c r="BG3160" s="359"/>
      <c r="BI3160" s="359"/>
    </row>
    <row r="3161" spans="3:61" x14ac:dyDescent="0.2">
      <c r="C3161" s="152"/>
      <c r="E3161" s="243"/>
      <c r="F3161" s="374"/>
      <c r="G3161" s="300"/>
      <c r="H3161" s="300"/>
      <c r="I3161" s="300"/>
      <c r="J3161" s="300"/>
      <c r="K3161" s="300"/>
      <c r="L3161" s="300"/>
      <c r="M3161" s="300"/>
      <c r="O3161" s="302"/>
      <c r="U3161" s="355"/>
      <c r="W3161" s="355"/>
      <c r="Y3161" s="355"/>
      <c r="AA3161" s="355"/>
      <c r="AC3161" s="355"/>
      <c r="AW3161" s="359"/>
      <c r="AY3161" s="359"/>
      <c r="BA3161" s="359"/>
      <c r="BC3161" s="359"/>
      <c r="BE3161" s="359"/>
      <c r="BG3161" s="359"/>
      <c r="BI3161" s="359"/>
    </row>
    <row r="3162" spans="3:61" x14ac:dyDescent="0.2">
      <c r="C3162" s="152"/>
      <c r="E3162" s="243"/>
      <c r="F3162" s="374"/>
      <c r="G3162" s="300"/>
      <c r="H3162" s="300"/>
      <c r="I3162" s="300"/>
      <c r="J3162" s="300"/>
      <c r="K3162" s="300"/>
      <c r="L3162" s="300"/>
      <c r="M3162" s="300"/>
      <c r="O3162" s="302"/>
      <c r="U3162" s="355"/>
      <c r="W3162" s="355"/>
      <c r="Y3162" s="355"/>
      <c r="AA3162" s="355"/>
      <c r="AC3162" s="355"/>
      <c r="AW3162" s="359"/>
      <c r="AY3162" s="359"/>
      <c r="BA3162" s="359"/>
      <c r="BC3162" s="359"/>
      <c r="BE3162" s="359"/>
      <c r="BG3162" s="359"/>
      <c r="BI3162" s="359"/>
    </row>
    <row r="3163" spans="3:61" x14ac:dyDescent="0.2">
      <c r="C3163" s="152"/>
      <c r="E3163" s="243"/>
      <c r="F3163" s="374"/>
      <c r="G3163" s="300"/>
      <c r="H3163" s="300"/>
      <c r="I3163" s="300"/>
      <c r="J3163" s="300"/>
      <c r="K3163" s="300"/>
      <c r="L3163" s="300"/>
      <c r="M3163" s="300"/>
      <c r="O3163" s="302"/>
      <c r="U3163" s="355"/>
      <c r="W3163" s="355"/>
      <c r="Y3163" s="355"/>
      <c r="AA3163" s="355"/>
      <c r="AC3163" s="355"/>
      <c r="AW3163" s="359"/>
      <c r="AY3163" s="359"/>
      <c r="BA3163" s="359"/>
      <c r="BC3163" s="359"/>
      <c r="BE3163" s="359"/>
      <c r="BG3163" s="359"/>
      <c r="BI3163" s="359"/>
    </row>
    <row r="3164" spans="3:61" x14ac:dyDescent="0.2">
      <c r="C3164" s="152"/>
      <c r="E3164" s="243"/>
      <c r="F3164" s="374"/>
      <c r="G3164" s="300"/>
      <c r="H3164" s="300"/>
      <c r="I3164" s="300"/>
      <c r="J3164" s="300"/>
      <c r="K3164" s="300"/>
      <c r="L3164" s="300"/>
      <c r="M3164" s="300"/>
      <c r="O3164" s="302"/>
      <c r="U3164" s="355"/>
      <c r="W3164" s="355"/>
      <c r="Y3164" s="355"/>
      <c r="AA3164" s="355"/>
      <c r="AC3164" s="355"/>
      <c r="AW3164" s="359"/>
      <c r="AY3164" s="359"/>
      <c r="BA3164" s="359"/>
      <c r="BC3164" s="359"/>
      <c r="BE3164" s="359"/>
      <c r="BG3164" s="359"/>
      <c r="BI3164" s="359"/>
    </row>
    <row r="3165" spans="3:61" x14ac:dyDescent="0.2">
      <c r="C3165" s="152"/>
      <c r="E3165" s="243"/>
      <c r="F3165" s="374"/>
      <c r="G3165" s="300"/>
      <c r="H3165" s="300"/>
      <c r="I3165" s="300"/>
      <c r="J3165" s="300"/>
      <c r="K3165" s="300"/>
      <c r="L3165" s="300"/>
      <c r="M3165" s="300"/>
      <c r="O3165" s="302"/>
      <c r="U3165" s="355"/>
      <c r="W3165" s="355"/>
      <c r="Y3165" s="355"/>
      <c r="AA3165" s="355"/>
      <c r="AC3165" s="355"/>
      <c r="AW3165" s="359"/>
      <c r="AY3165" s="359"/>
      <c r="BA3165" s="359"/>
      <c r="BC3165" s="359"/>
      <c r="BE3165" s="359"/>
      <c r="BG3165" s="359"/>
      <c r="BI3165" s="359"/>
    </row>
    <row r="3166" spans="3:61" x14ac:dyDescent="0.2">
      <c r="C3166" s="152"/>
      <c r="E3166" s="243"/>
      <c r="F3166" s="374"/>
      <c r="G3166" s="300"/>
      <c r="H3166" s="300"/>
      <c r="I3166" s="300"/>
      <c r="J3166" s="300"/>
      <c r="K3166" s="300"/>
      <c r="L3166" s="300"/>
      <c r="M3166" s="300"/>
      <c r="O3166" s="302"/>
      <c r="U3166" s="355"/>
      <c r="W3166" s="355"/>
      <c r="Y3166" s="355"/>
      <c r="AA3166" s="355"/>
      <c r="AC3166" s="355"/>
      <c r="AW3166" s="359"/>
      <c r="AY3166" s="359"/>
      <c r="BA3166" s="359"/>
      <c r="BC3166" s="359"/>
      <c r="BE3166" s="359"/>
      <c r="BG3166" s="359"/>
      <c r="BI3166" s="359"/>
    </row>
    <row r="3167" spans="3:61" x14ac:dyDescent="0.2">
      <c r="C3167" s="152"/>
      <c r="E3167" s="243"/>
      <c r="F3167" s="374"/>
      <c r="G3167" s="300"/>
      <c r="H3167" s="300"/>
      <c r="I3167" s="300"/>
      <c r="J3167" s="300"/>
      <c r="K3167" s="300"/>
      <c r="L3167" s="300"/>
      <c r="M3167" s="300"/>
      <c r="O3167" s="302"/>
      <c r="U3167" s="355"/>
      <c r="W3167" s="355"/>
      <c r="Y3167" s="355"/>
      <c r="AA3167" s="355"/>
      <c r="AC3167" s="355"/>
      <c r="AW3167" s="359"/>
      <c r="AY3167" s="359"/>
      <c r="BA3167" s="359"/>
      <c r="BC3167" s="359"/>
      <c r="BE3167" s="359"/>
      <c r="BG3167" s="359"/>
      <c r="BI3167" s="359"/>
    </row>
    <row r="3168" spans="3:61" x14ac:dyDescent="0.2">
      <c r="C3168" s="152"/>
      <c r="E3168" s="243"/>
      <c r="F3168" s="374"/>
      <c r="G3168" s="300"/>
      <c r="H3168" s="300"/>
      <c r="I3168" s="300"/>
      <c r="J3168" s="300"/>
      <c r="K3168" s="300"/>
      <c r="L3168" s="300"/>
      <c r="M3168" s="300"/>
      <c r="O3168" s="302"/>
      <c r="U3168" s="355"/>
      <c r="W3168" s="355"/>
      <c r="Y3168" s="355"/>
      <c r="AA3168" s="355"/>
      <c r="AC3168" s="355"/>
      <c r="AW3168" s="359"/>
      <c r="AY3168" s="359"/>
      <c r="BA3168" s="359"/>
      <c r="BC3168" s="359"/>
      <c r="BE3168" s="359"/>
      <c r="BG3168" s="359"/>
      <c r="BI3168" s="359"/>
    </row>
    <row r="3169" spans="3:61" x14ac:dyDescent="0.2">
      <c r="C3169" s="152"/>
      <c r="E3169" s="243"/>
      <c r="F3169" s="374"/>
      <c r="G3169" s="300"/>
      <c r="H3169" s="300"/>
      <c r="I3169" s="300"/>
      <c r="J3169" s="300"/>
      <c r="K3169" s="300"/>
      <c r="L3169" s="300"/>
      <c r="M3169" s="300"/>
      <c r="O3169" s="302"/>
      <c r="U3169" s="355"/>
      <c r="W3169" s="355"/>
      <c r="Y3169" s="355"/>
      <c r="AA3169" s="355"/>
      <c r="AC3169" s="355"/>
      <c r="AW3169" s="359"/>
      <c r="AY3169" s="359"/>
      <c r="BA3169" s="359"/>
      <c r="BC3169" s="359"/>
      <c r="BE3169" s="359"/>
      <c r="BG3169" s="359"/>
      <c r="BI3169" s="359"/>
    </row>
    <row r="3170" spans="3:61" x14ac:dyDescent="0.2">
      <c r="C3170" s="152"/>
      <c r="E3170" s="243"/>
      <c r="F3170" s="374"/>
      <c r="G3170" s="300"/>
      <c r="H3170" s="300"/>
      <c r="I3170" s="300"/>
      <c r="J3170" s="300"/>
      <c r="K3170" s="300"/>
      <c r="L3170" s="300"/>
      <c r="M3170" s="300"/>
      <c r="O3170" s="302"/>
      <c r="U3170" s="355"/>
      <c r="W3170" s="355"/>
      <c r="Y3170" s="355"/>
      <c r="AA3170" s="355"/>
      <c r="AC3170" s="355"/>
      <c r="AW3170" s="359"/>
      <c r="AY3170" s="359"/>
      <c r="BA3170" s="359"/>
      <c r="BC3170" s="359"/>
      <c r="BE3170" s="359"/>
      <c r="BG3170" s="359"/>
      <c r="BI3170" s="359"/>
    </row>
    <row r="3171" spans="3:61" x14ac:dyDescent="0.2">
      <c r="C3171" s="152"/>
      <c r="E3171" s="243"/>
      <c r="F3171" s="374"/>
      <c r="G3171" s="300"/>
      <c r="H3171" s="300"/>
      <c r="I3171" s="300"/>
      <c r="J3171" s="300"/>
      <c r="K3171" s="300"/>
      <c r="L3171" s="300"/>
      <c r="M3171" s="300"/>
      <c r="O3171" s="302"/>
      <c r="U3171" s="355"/>
      <c r="W3171" s="355"/>
      <c r="Y3171" s="355"/>
      <c r="AA3171" s="355"/>
      <c r="AC3171" s="355"/>
      <c r="AW3171" s="359"/>
      <c r="AY3171" s="359"/>
      <c r="BA3171" s="359"/>
      <c r="BC3171" s="359"/>
      <c r="BE3171" s="359"/>
      <c r="BG3171" s="359"/>
      <c r="BI3171" s="359"/>
    </row>
    <row r="3172" spans="3:61" x14ac:dyDescent="0.2">
      <c r="C3172" s="152"/>
      <c r="E3172" s="243"/>
      <c r="F3172" s="374"/>
      <c r="G3172" s="300"/>
      <c r="H3172" s="300"/>
      <c r="I3172" s="300"/>
      <c r="J3172" s="300"/>
      <c r="K3172" s="300"/>
      <c r="L3172" s="300"/>
      <c r="M3172" s="300"/>
      <c r="O3172" s="302"/>
      <c r="U3172" s="355"/>
      <c r="W3172" s="355"/>
      <c r="Y3172" s="355"/>
      <c r="AA3172" s="355"/>
      <c r="AC3172" s="355"/>
      <c r="AW3172" s="359"/>
      <c r="AY3172" s="359"/>
      <c r="BA3172" s="359"/>
      <c r="BC3172" s="359"/>
      <c r="BE3172" s="359"/>
      <c r="BG3172" s="359"/>
      <c r="BI3172" s="359"/>
    </row>
    <row r="3173" spans="3:61" x14ac:dyDescent="0.2">
      <c r="C3173" s="152"/>
      <c r="E3173" s="243"/>
      <c r="F3173" s="374"/>
      <c r="G3173" s="300"/>
      <c r="H3173" s="300"/>
      <c r="I3173" s="300"/>
      <c r="J3173" s="300"/>
      <c r="K3173" s="300"/>
      <c r="L3173" s="300"/>
      <c r="M3173" s="300"/>
      <c r="O3173" s="302"/>
      <c r="U3173" s="355"/>
      <c r="W3173" s="355"/>
      <c r="Y3173" s="355"/>
      <c r="AA3173" s="355"/>
      <c r="AC3173" s="355"/>
      <c r="AW3173" s="359"/>
      <c r="AY3173" s="359"/>
      <c r="BA3173" s="359"/>
      <c r="BC3173" s="359"/>
      <c r="BE3173" s="359"/>
      <c r="BG3173" s="359"/>
      <c r="BI3173" s="359"/>
    </row>
    <row r="3174" spans="3:61" x14ac:dyDescent="0.2">
      <c r="C3174" s="152"/>
      <c r="E3174" s="243"/>
      <c r="F3174" s="374"/>
      <c r="G3174" s="300"/>
      <c r="H3174" s="300"/>
      <c r="I3174" s="300"/>
      <c r="J3174" s="300"/>
      <c r="K3174" s="300"/>
      <c r="L3174" s="300"/>
      <c r="M3174" s="300"/>
      <c r="O3174" s="302"/>
      <c r="U3174" s="355"/>
      <c r="W3174" s="355"/>
      <c r="Y3174" s="355"/>
      <c r="AA3174" s="355"/>
      <c r="AC3174" s="355"/>
      <c r="AW3174" s="359"/>
      <c r="AY3174" s="359"/>
      <c r="BA3174" s="359"/>
      <c r="BC3174" s="359"/>
      <c r="BE3174" s="359"/>
      <c r="BG3174" s="359"/>
      <c r="BI3174" s="359"/>
    </row>
    <row r="3175" spans="3:61" x14ac:dyDescent="0.2">
      <c r="C3175" s="152"/>
      <c r="E3175" s="243"/>
      <c r="F3175" s="374"/>
      <c r="G3175" s="300"/>
      <c r="H3175" s="300"/>
      <c r="I3175" s="300"/>
      <c r="J3175" s="300"/>
      <c r="K3175" s="300"/>
      <c r="L3175" s="300"/>
      <c r="M3175" s="300"/>
      <c r="O3175" s="302"/>
      <c r="U3175" s="355"/>
      <c r="W3175" s="355"/>
      <c r="Y3175" s="355"/>
      <c r="AA3175" s="355"/>
      <c r="AC3175" s="355"/>
      <c r="AW3175" s="359"/>
      <c r="AY3175" s="359"/>
      <c r="BA3175" s="359"/>
      <c r="BC3175" s="359"/>
      <c r="BE3175" s="359"/>
      <c r="BG3175" s="359"/>
      <c r="BI3175" s="359"/>
    </row>
    <row r="3176" spans="3:61" x14ac:dyDescent="0.2">
      <c r="C3176" s="152"/>
      <c r="E3176" s="243"/>
      <c r="F3176" s="374"/>
      <c r="G3176" s="300"/>
      <c r="H3176" s="300"/>
      <c r="I3176" s="300"/>
      <c r="J3176" s="300"/>
      <c r="K3176" s="300"/>
      <c r="L3176" s="300"/>
      <c r="M3176" s="300"/>
      <c r="O3176" s="302"/>
      <c r="U3176" s="355"/>
      <c r="W3176" s="355"/>
      <c r="Y3176" s="355"/>
      <c r="AA3176" s="355"/>
      <c r="AC3176" s="355"/>
      <c r="AW3176" s="359"/>
      <c r="AY3176" s="359"/>
      <c r="BA3176" s="359"/>
      <c r="BC3176" s="359"/>
      <c r="BE3176" s="359"/>
      <c r="BG3176" s="359"/>
      <c r="BI3176" s="359"/>
    </row>
    <row r="3177" spans="3:61" x14ac:dyDescent="0.2">
      <c r="C3177" s="152"/>
      <c r="E3177" s="243"/>
      <c r="F3177" s="374"/>
      <c r="G3177" s="300"/>
      <c r="H3177" s="300"/>
      <c r="I3177" s="300"/>
      <c r="J3177" s="300"/>
      <c r="K3177" s="300"/>
      <c r="L3177" s="300"/>
      <c r="M3177" s="300"/>
      <c r="O3177" s="302"/>
      <c r="U3177" s="355"/>
      <c r="W3177" s="355"/>
      <c r="Y3177" s="355"/>
      <c r="AA3177" s="355"/>
      <c r="AC3177" s="355"/>
      <c r="AW3177" s="359"/>
      <c r="AY3177" s="359"/>
      <c r="BA3177" s="359"/>
      <c r="BC3177" s="359"/>
      <c r="BE3177" s="359"/>
      <c r="BG3177" s="359"/>
      <c r="BI3177" s="359"/>
    </row>
    <row r="3178" spans="3:61" x14ac:dyDescent="0.2">
      <c r="C3178" s="152"/>
      <c r="E3178" s="243"/>
      <c r="F3178" s="374"/>
      <c r="G3178" s="300"/>
      <c r="H3178" s="300"/>
      <c r="I3178" s="300"/>
      <c r="J3178" s="300"/>
      <c r="K3178" s="300"/>
      <c r="L3178" s="300"/>
      <c r="M3178" s="300"/>
      <c r="O3178" s="302"/>
      <c r="U3178" s="355"/>
      <c r="W3178" s="355"/>
      <c r="Y3178" s="355"/>
      <c r="AA3178" s="355"/>
      <c r="AC3178" s="355"/>
      <c r="AW3178" s="359"/>
      <c r="AY3178" s="359"/>
      <c r="BA3178" s="359"/>
      <c r="BC3178" s="359"/>
      <c r="BE3178" s="359"/>
      <c r="BG3178" s="359"/>
      <c r="BI3178" s="359"/>
    </row>
    <row r="3179" spans="3:61" x14ac:dyDescent="0.2">
      <c r="C3179" s="152"/>
      <c r="E3179" s="243"/>
      <c r="F3179" s="374"/>
      <c r="G3179" s="300"/>
      <c r="H3179" s="300"/>
      <c r="I3179" s="300"/>
      <c r="J3179" s="300"/>
      <c r="K3179" s="300"/>
      <c r="L3179" s="300"/>
      <c r="M3179" s="300"/>
      <c r="O3179" s="302"/>
      <c r="U3179" s="355"/>
      <c r="W3179" s="355"/>
      <c r="Y3179" s="355"/>
      <c r="AA3179" s="355"/>
      <c r="AC3179" s="355"/>
      <c r="AW3179" s="359"/>
      <c r="AY3179" s="359"/>
      <c r="BA3179" s="359"/>
      <c r="BC3179" s="359"/>
      <c r="BE3179" s="359"/>
      <c r="BG3179" s="359"/>
      <c r="BI3179" s="359"/>
    </row>
    <row r="3180" spans="3:61" x14ac:dyDescent="0.2">
      <c r="C3180" s="152"/>
      <c r="E3180" s="243"/>
      <c r="F3180" s="374"/>
      <c r="G3180" s="300"/>
      <c r="H3180" s="300"/>
      <c r="I3180" s="300"/>
      <c r="J3180" s="300"/>
      <c r="K3180" s="300"/>
      <c r="L3180" s="300"/>
      <c r="M3180" s="300"/>
      <c r="O3180" s="302"/>
      <c r="U3180" s="355"/>
      <c r="W3180" s="355"/>
      <c r="Y3180" s="355"/>
      <c r="AA3180" s="355"/>
      <c r="AC3180" s="355"/>
      <c r="AW3180" s="359"/>
      <c r="AY3180" s="359"/>
      <c r="BA3180" s="359"/>
      <c r="BC3180" s="359"/>
      <c r="BE3180" s="359"/>
      <c r="BG3180" s="359"/>
      <c r="BI3180" s="359"/>
    </row>
    <row r="3181" spans="3:61" x14ac:dyDescent="0.2">
      <c r="C3181" s="152"/>
      <c r="E3181" s="243"/>
      <c r="F3181" s="374"/>
      <c r="G3181" s="300"/>
      <c r="H3181" s="300"/>
      <c r="I3181" s="300"/>
      <c r="J3181" s="300"/>
      <c r="K3181" s="300"/>
      <c r="L3181" s="300"/>
      <c r="M3181" s="300"/>
      <c r="O3181" s="302"/>
      <c r="U3181" s="355"/>
      <c r="W3181" s="355"/>
      <c r="Y3181" s="355"/>
      <c r="AA3181" s="355"/>
      <c r="AC3181" s="355"/>
      <c r="AW3181" s="359"/>
      <c r="AY3181" s="359"/>
      <c r="BA3181" s="359"/>
      <c r="BC3181" s="359"/>
      <c r="BE3181" s="359"/>
      <c r="BG3181" s="359"/>
      <c r="BI3181" s="359"/>
    </row>
    <row r="3182" spans="3:61" x14ac:dyDescent="0.2">
      <c r="C3182" s="152"/>
      <c r="E3182" s="243"/>
      <c r="F3182" s="374"/>
      <c r="G3182" s="300"/>
      <c r="H3182" s="300"/>
      <c r="I3182" s="300"/>
      <c r="J3182" s="300"/>
      <c r="K3182" s="300"/>
      <c r="L3182" s="300"/>
      <c r="M3182" s="300"/>
      <c r="O3182" s="302"/>
      <c r="U3182" s="355"/>
      <c r="W3182" s="355"/>
      <c r="Y3182" s="355"/>
      <c r="AA3182" s="355"/>
      <c r="AC3182" s="355"/>
      <c r="AW3182" s="359"/>
      <c r="AY3182" s="359"/>
      <c r="BA3182" s="359"/>
      <c r="BC3182" s="359"/>
      <c r="BE3182" s="359"/>
      <c r="BG3182" s="359"/>
      <c r="BI3182" s="359"/>
    </row>
    <row r="3183" spans="3:61" x14ac:dyDescent="0.2">
      <c r="C3183" s="152"/>
      <c r="E3183" s="243"/>
      <c r="F3183" s="374"/>
      <c r="G3183" s="300"/>
      <c r="H3183" s="300"/>
      <c r="I3183" s="300"/>
      <c r="J3183" s="300"/>
      <c r="K3183" s="300"/>
      <c r="L3183" s="300"/>
      <c r="M3183" s="300"/>
      <c r="O3183" s="302"/>
      <c r="U3183" s="355"/>
      <c r="W3183" s="355"/>
      <c r="Y3183" s="355"/>
      <c r="AA3183" s="355"/>
      <c r="AC3183" s="355"/>
      <c r="AW3183" s="359"/>
      <c r="AY3183" s="359"/>
      <c r="BA3183" s="359"/>
      <c r="BC3183" s="359"/>
      <c r="BE3183" s="359"/>
      <c r="BG3183" s="359"/>
      <c r="BI3183" s="359"/>
    </row>
    <row r="3184" spans="3:61" x14ac:dyDescent="0.2">
      <c r="C3184" s="152"/>
      <c r="E3184" s="243"/>
      <c r="F3184" s="374"/>
      <c r="G3184" s="300"/>
      <c r="H3184" s="300"/>
      <c r="I3184" s="300"/>
      <c r="J3184" s="300"/>
      <c r="K3184" s="300"/>
      <c r="L3184" s="300"/>
      <c r="M3184" s="300"/>
      <c r="O3184" s="302"/>
      <c r="U3184" s="355"/>
      <c r="W3184" s="355"/>
      <c r="Y3184" s="355"/>
      <c r="AA3184" s="355"/>
      <c r="AC3184" s="355"/>
      <c r="AW3184" s="359"/>
      <c r="AY3184" s="359"/>
      <c r="BA3184" s="359"/>
      <c r="BC3184" s="359"/>
      <c r="BE3184" s="359"/>
      <c r="BG3184" s="359"/>
      <c r="BI3184" s="359"/>
    </row>
    <row r="3185" spans="3:61" x14ac:dyDescent="0.2">
      <c r="C3185" s="152"/>
      <c r="E3185" s="243"/>
      <c r="F3185" s="374"/>
      <c r="G3185" s="300"/>
      <c r="H3185" s="300"/>
      <c r="I3185" s="300"/>
      <c r="J3185" s="300"/>
      <c r="K3185" s="300"/>
      <c r="L3185" s="300"/>
      <c r="M3185" s="300"/>
      <c r="O3185" s="302"/>
      <c r="U3185" s="355"/>
      <c r="W3185" s="355"/>
      <c r="Y3185" s="355"/>
      <c r="AA3185" s="355"/>
      <c r="AC3185" s="355"/>
      <c r="AW3185" s="359"/>
      <c r="AY3185" s="359"/>
      <c r="BA3185" s="359"/>
      <c r="BC3185" s="359"/>
      <c r="BE3185" s="359"/>
      <c r="BG3185" s="359"/>
      <c r="BI3185" s="359"/>
    </row>
    <row r="3186" spans="3:61" x14ac:dyDescent="0.2">
      <c r="C3186" s="152"/>
      <c r="E3186" s="243"/>
      <c r="F3186" s="374"/>
      <c r="G3186" s="300"/>
      <c r="H3186" s="300"/>
      <c r="I3186" s="300"/>
      <c r="J3186" s="300"/>
      <c r="K3186" s="300"/>
      <c r="L3186" s="300"/>
      <c r="M3186" s="300"/>
      <c r="O3186" s="302"/>
      <c r="U3186" s="355"/>
      <c r="W3186" s="355"/>
      <c r="Y3186" s="355"/>
      <c r="AA3186" s="355"/>
      <c r="AC3186" s="355"/>
      <c r="AW3186" s="359"/>
      <c r="AY3186" s="359"/>
      <c r="BA3186" s="359"/>
      <c r="BC3186" s="359"/>
      <c r="BE3186" s="359"/>
      <c r="BG3186" s="359"/>
      <c r="BI3186" s="359"/>
    </row>
    <row r="3187" spans="3:61" x14ac:dyDescent="0.2">
      <c r="C3187" s="152"/>
      <c r="E3187" s="243"/>
      <c r="F3187" s="374"/>
      <c r="G3187" s="300"/>
      <c r="H3187" s="300"/>
      <c r="I3187" s="300"/>
      <c r="J3187" s="300"/>
      <c r="K3187" s="300"/>
      <c r="L3187" s="300"/>
      <c r="M3187" s="300"/>
      <c r="O3187" s="302"/>
      <c r="U3187" s="355"/>
      <c r="W3187" s="355"/>
      <c r="Y3187" s="355"/>
      <c r="AA3187" s="355"/>
      <c r="AC3187" s="355"/>
      <c r="AW3187" s="359"/>
      <c r="AY3187" s="359"/>
      <c r="BA3187" s="359"/>
      <c r="BC3187" s="359"/>
      <c r="BE3187" s="359"/>
      <c r="BG3187" s="359"/>
      <c r="BI3187" s="359"/>
    </row>
    <row r="3188" spans="3:61" x14ac:dyDescent="0.2">
      <c r="C3188" s="152"/>
      <c r="E3188" s="243"/>
      <c r="F3188" s="374"/>
      <c r="G3188" s="300"/>
      <c r="H3188" s="300"/>
      <c r="I3188" s="300"/>
      <c r="J3188" s="300"/>
      <c r="K3188" s="300"/>
      <c r="L3188" s="300"/>
      <c r="M3188" s="300"/>
      <c r="O3188" s="302"/>
      <c r="U3188" s="355"/>
      <c r="W3188" s="355"/>
      <c r="Y3188" s="355"/>
      <c r="AA3188" s="355"/>
      <c r="AC3188" s="355"/>
      <c r="AW3188" s="359"/>
      <c r="AY3188" s="359"/>
      <c r="BA3188" s="359"/>
      <c r="BC3188" s="359"/>
      <c r="BE3188" s="359"/>
      <c r="BG3188" s="359"/>
      <c r="BI3188" s="359"/>
    </row>
    <row r="3189" spans="3:61" x14ac:dyDescent="0.2">
      <c r="C3189" s="152"/>
      <c r="E3189" s="243"/>
      <c r="F3189" s="374"/>
      <c r="G3189" s="300"/>
      <c r="H3189" s="300"/>
      <c r="I3189" s="300"/>
      <c r="J3189" s="300"/>
      <c r="K3189" s="300"/>
      <c r="L3189" s="300"/>
      <c r="M3189" s="300"/>
      <c r="O3189" s="302"/>
      <c r="U3189" s="355"/>
      <c r="W3189" s="355"/>
      <c r="Y3189" s="355"/>
      <c r="AA3189" s="355"/>
      <c r="AC3189" s="355"/>
      <c r="AW3189" s="359"/>
      <c r="AY3189" s="359"/>
      <c r="BA3189" s="359"/>
      <c r="BC3189" s="359"/>
      <c r="BE3189" s="359"/>
      <c r="BG3189" s="359"/>
      <c r="BI3189" s="359"/>
    </row>
    <row r="3190" spans="3:61" x14ac:dyDescent="0.2">
      <c r="C3190" s="152"/>
      <c r="E3190" s="243"/>
      <c r="F3190" s="374"/>
      <c r="G3190" s="300"/>
      <c r="H3190" s="300"/>
      <c r="I3190" s="300"/>
      <c r="J3190" s="300"/>
      <c r="K3190" s="300"/>
      <c r="L3190" s="300"/>
      <c r="M3190" s="300"/>
      <c r="O3190" s="302"/>
      <c r="U3190" s="355"/>
      <c r="W3190" s="355"/>
      <c r="Y3190" s="355"/>
      <c r="AA3190" s="355"/>
      <c r="AC3190" s="355"/>
      <c r="AW3190" s="359"/>
      <c r="AY3190" s="359"/>
      <c r="BA3190" s="359"/>
      <c r="BC3190" s="359"/>
      <c r="BE3190" s="359"/>
      <c r="BG3190" s="359"/>
      <c r="BI3190" s="359"/>
    </row>
    <row r="3191" spans="3:61" x14ac:dyDescent="0.2">
      <c r="C3191" s="152"/>
      <c r="E3191" s="243"/>
      <c r="F3191" s="374"/>
      <c r="G3191" s="300"/>
      <c r="H3191" s="300"/>
      <c r="I3191" s="300"/>
      <c r="J3191" s="300"/>
      <c r="K3191" s="300"/>
      <c r="L3191" s="300"/>
      <c r="M3191" s="300"/>
      <c r="O3191" s="302"/>
      <c r="U3191" s="355"/>
      <c r="W3191" s="355"/>
      <c r="Y3191" s="355"/>
      <c r="AA3191" s="355"/>
      <c r="AC3191" s="355"/>
      <c r="AW3191" s="359"/>
      <c r="AY3191" s="359"/>
      <c r="BA3191" s="359"/>
      <c r="BC3191" s="359"/>
      <c r="BE3191" s="359"/>
      <c r="BG3191" s="359"/>
      <c r="BI3191" s="359"/>
    </row>
    <row r="3192" spans="3:61" x14ac:dyDescent="0.2">
      <c r="C3192" s="152"/>
      <c r="E3192" s="243"/>
      <c r="F3192" s="374"/>
      <c r="G3192" s="300"/>
      <c r="H3192" s="300"/>
      <c r="I3192" s="300"/>
      <c r="J3192" s="300"/>
      <c r="K3192" s="300"/>
      <c r="L3192" s="300"/>
      <c r="M3192" s="300"/>
      <c r="O3192" s="302"/>
      <c r="U3192" s="355"/>
      <c r="W3192" s="355"/>
      <c r="Y3192" s="355"/>
      <c r="AA3192" s="355"/>
      <c r="AC3192" s="355"/>
      <c r="AW3192" s="359"/>
      <c r="AY3192" s="359"/>
      <c r="BA3192" s="359"/>
      <c r="BC3192" s="359"/>
      <c r="BE3192" s="359"/>
      <c r="BG3192" s="359"/>
      <c r="BI3192" s="359"/>
    </row>
    <row r="3193" spans="3:61" x14ac:dyDescent="0.2">
      <c r="C3193" s="152"/>
      <c r="E3193" s="243"/>
      <c r="F3193" s="374"/>
      <c r="G3193" s="300"/>
      <c r="H3193" s="300"/>
      <c r="I3193" s="300"/>
      <c r="J3193" s="300"/>
      <c r="K3193" s="300"/>
      <c r="L3193" s="300"/>
      <c r="M3193" s="300"/>
      <c r="O3193" s="302"/>
      <c r="U3193" s="355"/>
      <c r="W3193" s="355"/>
      <c r="Y3193" s="355"/>
      <c r="AA3193" s="355"/>
      <c r="AC3193" s="355"/>
      <c r="AW3193" s="359"/>
      <c r="AY3193" s="359"/>
      <c r="BA3193" s="359"/>
      <c r="BC3193" s="359"/>
      <c r="BE3193" s="359"/>
      <c r="BG3193" s="359"/>
      <c r="BI3193" s="359"/>
    </row>
    <row r="3194" spans="3:61" x14ac:dyDescent="0.2">
      <c r="C3194" s="152"/>
      <c r="E3194" s="243"/>
      <c r="F3194" s="374"/>
      <c r="G3194" s="300"/>
      <c r="H3194" s="300"/>
      <c r="I3194" s="300"/>
      <c r="J3194" s="300"/>
      <c r="K3194" s="300"/>
      <c r="L3194" s="300"/>
      <c r="M3194" s="300"/>
      <c r="O3194" s="302"/>
      <c r="U3194" s="355"/>
      <c r="W3194" s="355"/>
      <c r="Y3194" s="355"/>
      <c r="AA3194" s="355"/>
      <c r="AC3194" s="355"/>
      <c r="AW3194" s="359"/>
      <c r="AY3194" s="359"/>
      <c r="BA3194" s="359"/>
      <c r="BC3194" s="359"/>
      <c r="BE3194" s="359"/>
      <c r="BG3194" s="359"/>
      <c r="BI3194" s="359"/>
    </row>
    <row r="3195" spans="3:61" x14ac:dyDescent="0.2">
      <c r="C3195" s="152"/>
      <c r="E3195" s="243"/>
      <c r="F3195" s="374"/>
      <c r="G3195" s="300"/>
      <c r="H3195" s="300"/>
      <c r="I3195" s="300"/>
      <c r="J3195" s="300"/>
      <c r="K3195" s="300"/>
      <c r="L3195" s="300"/>
      <c r="M3195" s="300"/>
      <c r="O3195" s="302"/>
      <c r="U3195" s="355"/>
      <c r="W3195" s="355"/>
      <c r="Y3195" s="355"/>
      <c r="AA3195" s="355"/>
      <c r="AC3195" s="355"/>
      <c r="AW3195" s="359"/>
      <c r="AY3195" s="359"/>
      <c r="BA3195" s="359"/>
      <c r="BC3195" s="359"/>
      <c r="BE3195" s="359"/>
      <c r="BG3195" s="359"/>
      <c r="BI3195" s="359"/>
    </row>
    <row r="3196" spans="3:61" x14ac:dyDescent="0.2">
      <c r="C3196" s="152"/>
      <c r="E3196" s="243"/>
      <c r="F3196" s="374"/>
      <c r="G3196" s="300"/>
      <c r="H3196" s="300"/>
      <c r="I3196" s="300"/>
      <c r="J3196" s="300"/>
      <c r="K3196" s="300"/>
      <c r="L3196" s="300"/>
      <c r="M3196" s="300"/>
      <c r="O3196" s="302"/>
      <c r="U3196" s="355"/>
      <c r="W3196" s="355"/>
      <c r="Y3196" s="355"/>
      <c r="AA3196" s="355"/>
      <c r="AC3196" s="355"/>
      <c r="AW3196" s="359"/>
      <c r="AY3196" s="359"/>
      <c r="BA3196" s="359"/>
      <c r="BC3196" s="359"/>
      <c r="BE3196" s="359"/>
      <c r="BG3196" s="359"/>
      <c r="BI3196" s="359"/>
    </row>
    <row r="3197" spans="3:61" x14ac:dyDescent="0.2">
      <c r="C3197" s="152"/>
      <c r="E3197" s="243"/>
      <c r="F3197" s="374"/>
      <c r="G3197" s="300"/>
      <c r="H3197" s="300"/>
      <c r="I3197" s="300"/>
      <c r="J3197" s="300"/>
      <c r="K3197" s="300"/>
      <c r="L3197" s="300"/>
      <c r="M3197" s="300"/>
      <c r="O3197" s="302"/>
      <c r="U3197" s="355"/>
      <c r="W3197" s="355"/>
      <c r="Y3197" s="355"/>
      <c r="AA3197" s="355"/>
      <c r="AC3197" s="355"/>
      <c r="AW3197" s="359"/>
      <c r="AY3197" s="359"/>
      <c r="BA3197" s="359"/>
      <c r="BC3197" s="359"/>
      <c r="BE3197" s="359"/>
      <c r="BG3197" s="359"/>
      <c r="BI3197" s="359"/>
    </row>
    <row r="3198" spans="3:61" x14ac:dyDescent="0.2">
      <c r="C3198" s="152"/>
      <c r="E3198" s="243"/>
      <c r="F3198" s="374"/>
      <c r="G3198" s="300"/>
      <c r="H3198" s="300"/>
      <c r="I3198" s="300"/>
      <c r="J3198" s="300"/>
      <c r="K3198" s="300"/>
      <c r="L3198" s="300"/>
      <c r="M3198" s="300"/>
      <c r="O3198" s="302"/>
      <c r="U3198" s="355"/>
      <c r="W3198" s="355"/>
      <c r="Y3198" s="355"/>
      <c r="AA3198" s="355"/>
      <c r="AC3198" s="355"/>
      <c r="AW3198" s="359"/>
      <c r="AY3198" s="359"/>
      <c r="BA3198" s="359"/>
      <c r="BC3198" s="359"/>
      <c r="BE3198" s="359"/>
      <c r="BG3198" s="359"/>
      <c r="BI3198" s="359"/>
    </row>
    <row r="3199" spans="3:61" x14ac:dyDescent="0.2">
      <c r="C3199" s="152"/>
      <c r="E3199" s="243"/>
      <c r="F3199" s="374"/>
      <c r="G3199" s="300"/>
      <c r="H3199" s="300"/>
      <c r="I3199" s="300"/>
      <c r="J3199" s="300"/>
      <c r="K3199" s="300"/>
      <c r="L3199" s="300"/>
      <c r="M3199" s="300"/>
      <c r="O3199" s="302"/>
      <c r="U3199" s="355"/>
      <c r="W3199" s="355"/>
      <c r="Y3199" s="355"/>
      <c r="AA3199" s="355"/>
      <c r="AC3199" s="355"/>
      <c r="AW3199" s="359"/>
      <c r="AY3199" s="359"/>
      <c r="BA3199" s="359"/>
      <c r="BC3199" s="359"/>
      <c r="BE3199" s="359"/>
      <c r="BG3199" s="359"/>
      <c r="BI3199" s="359"/>
    </row>
    <row r="3200" spans="3:61" x14ac:dyDescent="0.2">
      <c r="C3200" s="152"/>
      <c r="E3200" s="243"/>
      <c r="F3200" s="374"/>
      <c r="G3200" s="300"/>
      <c r="H3200" s="300"/>
      <c r="I3200" s="300"/>
      <c r="J3200" s="300"/>
      <c r="K3200" s="300"/>
      <c r="L3200" s="300"/>
      <c r="M3200" s="300"/>
      <c r="O3200" s="302"/>
      <c r="U3200" s="355"/>
      <c r="W3200" s="355"/>
      <c r="Y3200" s="355"/>
      <c r="AA3200" s="355"/>
      <c r="AC3200" s="355"/>
      <c r="AW3200" s="359"/>
      <c r="AY3200" s="359"/>
      <c r="BA3200" s="359"/>
      <c r="BC3200" s="359"/>
      <c r="BE3200" s="359"/>
      <c r="BG3200" s="359"/>
      <c r="BI3200" s="359"/>
    </row>
    <row r="3201" spans="3:61" x14ac:dyDescent="0.2">
      <c r="C3201" s="152"/>
      <c r="E3201" s="243"/>
      <c r="F3201" s="374"/>
      <c r="G3201" s="300"/>
      <c r="H3201" s="300"/>
      <c r="I3201" s="300"/>
      <c r="J3201" s="300"/>
      <c r="K3201" s="300"/>
      <c r="L3201" s="300"/>
      <c r="M3201" s="300"/>
      <c r="O3201" s="302"/>
      <c r="U3201" s="355"/>
      <c r="W3201" s="355"/>
      <c r="Y3201" s="355"/>
      <c r="AA3201" s="355"/>
      <c r="AC3201" s="355"/>
      <c r="AW3201" s="359"/>
      <c r="AY3201" s="359"/>
      <c r="BA3201" s="359"/>
      <c r="BC3201" s="359"/>
      <c r="BE3201" s="359"/>
      <c r="BG3201" s="359"/>
      <c r="BI3201" s="359"/>
    </row>
    <row r="3202" spans="3:61" x14ac:dyDescent="0.2">
      <c r="C3202" s="152"/>
      <c r="E3202" s="243"/>
      <c r="F3202" s="374"/>
      <c r="G3202" s="300"/>
      <c r="H3202" s="300"/>
      <c r="I3202" s="300"/>
      <c r="J3202" s="300"/>
      <c r="K3202" s="300"/>
      <c r="L3202" s="300"/>
      <c r="M3202" s="300"/>
      <c r="O3202" s="302"/>
      <c r="U3202" s="355"/>
      <c r="W3202" s="355"/>
      <c r="Y3202" s="355"/>
      <c r="AA3202" s="355"/>
      <c r="AC3202" s="355"/>
      <c r="AW3202" s="359"/>
      <c r="AY3202" s="359"/>
      <c r="BA3202" s="359"/>
      <c r="BC3202" s="359"/>
      <c r="BE3202" s="359"/>
      <c r="BG3202" s="359"/>
      <c r="BI3202" s="359"/>
    </row>
    <row r="3203" spans="3:61" x14ac:dyDescent="0.2">
      <c r="C3203" s="152"/>
      <c r="E3203" s="243"/>
      <c r="F3203" s="374"/>
      <c r="G3203" s="300"/>
      <c r="H3203" s="300"/>
      <c r="I3203" s="300"/>
      <c r="J3203" s="300"/>
      <c r="K3203" s="300"/>
      <c r="L3203" s="300"/>
      <c r="M3203" s="300"/>
      <c r="O3203" s="302"/>
      <c r="U3203" s="355"/>
      <c r="W3203" s="355"/>
      <c r="Y3203" s="355"/>
      <c r="AA3203" s="355"/>
      <c r="AC3203" s="355"/>
      <c r="AW3203" s="359"/>
      <c r="AY3203" s="359"/>
      <c r="BA3203" s="359"/>
      <c r="BC3203" s="359"/>
      <c r="BE3203" s="359"/>
      <c r="BG3203" s="359"/>
      <c r="BI3203" s="359"/>
    </row>
    <row r="3204" spans="3:61" x14ac:dyDescent="0.2">
      <c r="C3204" s="152"/>
      <c r="E3204" s="243"/>
      <c r="F3204" s="374"/>
      <c r="G3204" s="300"/>
      <c r="H3204" s="300"/>
      <c r="I3204" s="300"/>
      <c r="J3204" s="300"/>
      <c r="K3204" s="300"/>
      <c r="L3204" s="300"/>
      <c r="M3204" s="300"/>
      <c r="O3204" s="302"/>
      <c r="U3204" s="355"/>
      <c r="W3204" s="355"/>
      <c r="Y3204" s="355"/>
      <c r="AA3204" s="355"/>
      <c r="AC3204" s="355"/>
      <c r="AW3204" s="359"/>
      <c r="AY3204" s="359"/>
      <c r="BA3204" s="359"/>
      <c r="BC3204" s="359"/>
      <c r="BE3204" s="359"/>
      <c r="BG3204" s="359"/>
      <c r="BI3204" s="359"/>
    </row>
    <row r="3205" spans="3:61" x14ac:dyDescent="0.2">
      <c r="C3205" s="152"/>
      <c r="E3205" s="243"/>
      <c r="F3205" s="374"/>
      <c r="G3205" s="300"/>
      <c r="H3205" s="300"/>
      <c r="I3205" s="300"/>
      <c r="J3205" s="300"/>
      <c r="K3205" s="300"/>
      <c r="L3205" s="300"/>
      <c r="M3205" s="300"/>
      <c r="O3205" s="302"/>
      <c r="U3205" s="355"/>
      <c r="W3205" s="355"/>
      <c r="Y3205" s="355"/>
      <c r="AA3205" s="355"/>
      <c r="AC3205" s="355"/>
      <c r="AW3205" s="359"/>
      <c r="AY3205" s="359"/>
      <c r="BA3205" s="359"/>
      <c r="BC3205" s="359"/>
      <c r="BE3205" s="359"/>
      <c r="BG3205" s="359"/>
      <c r="BI3205" s="359"/>
    </row>
    <row r="3206" spans="3:61" x14ac:dyDescent="0.2">
      <c r="C3206" s="152"/>
      <c r="E3206" s="243"/>
      <c r="F3206" s="374"/>
      <c r="G3206" s="300"/>
      <c r="H3206" s="300"/>
      <c r="I3206" s="300"/>
      <c r="J3206" s="300"/>
      <c r="K3206" s="300"/>
      <c r="L3206" s="300"/>
      <c r="M3206" s="300"/>
      <c r="O3206" s="302"/>
      <c r="U3206" s="355"/>
      <c r="W3206" s="355"/>
      <c r="Y3206" s="355"/>
      <c r="AA3206" s="355"/>
      <c r="AC3206" s="355"/>
      <c r="AW3206" s="359"/>
      <c r="AY3206" s="359"/>
      <c r="BA3206" s="359"/>
      <c r="BC3206" s="359"/>
      <c r="BE3206" s="359"/>
      <c r="BG3206" s="359"/>
      <c r="BI3206" s="359"/>
    </row>
    <row r="3207" spans="3:61" x14ac:dyDescent="0.2">
      <c r="C3207" s="152"/>
      <c r="E3207" s="243"/>
      <c r="F3207" s="374"/>
      <c r="G3207" s="300"/>
      <c r="H3207" s="300"/>
      <c r="I3207" s="300"/>
      <c r="J3207" s="300"/>
      <c r="K3207" s="300"/>
      <c r="L3207" s="300"/>
      <c r="M3207" s="300"/>
      <c r="O3207" s="302"/>
      <c r="U3207" s="355"/>
      <c r="W3207" s="355"/>
      <c r="Y3207" s="355"/>
      <c r="AA3207" s="355"/>
      <c r="AC3207" s="355"/>
      <c r="AW3207" s="359"/>
      <c r="AY3207" s="359"/>
      <c r="BA3207" s="359"/>
      <c r="BC3207" s="359"/>
      <c r="BE3207" s="359"/>
      <c r="BG3207" s="359"/>
      <c r="BI3207" s="359"/>
    </row>
    <row r="3208" spans="3:61" x14ac:dyDescent="0.2">
      <c r="C3208" s="152"/>
      <c r="E3208" s="243"/>
      <c r="F3208" s="374"/>
      <c r="G3208" s="300"/>
      <c r="H3208" s="300"/>
      <c r="I3208" s="300"/>
      <c r="J3208" s="300"/>
      <c r="K3208" s="300"/>
      <c r="L3208" s="300"/>
      <c r="M3208" s="300"/>
      <c r="O3208" s="302"/>
      <c r="U3208" s="355"/>
      <c r="W3208" s="355"/>
      <c r="Y3208" s="355"/>
      <c r="AA3208" s="355"/>
      <c r="AC3208" s="355"/>
      <c r="AW3208" s="359"/>
      <c r="AY3208" s="359"/>
      <c r="BA3208" s="359"/>
      <c r="BC3208" s="359"/>
      <c r="BE3208" s="359"/>
      <c r="BG3208" s="359"/>
      <c r="BI3208" s="359"/>
    </row>
    <row r="3209" spans="3:61" x14ac:dyDescent="0.2">
      <c r="C3209" s="152"/>
      <c r="E3209" s="243"/>
      <c r="F3209" s="374"/>
      <c r="G3209" s="300"/>
      <c r="H3209" s="300"/>
      <c r="I3209" s="300"/>
      <c r="J3209" s="300"/>
      <c r="K3209" s="300"/>
      <c r="L3209" s="300"/>
      <c r="M3209" s="300"/>
      <c r="O3209" s="302"/>
      <c r="U3209" s="355"/>
      <c r="W3209" s="355"/>
      <c r="Y3209" s="355"/>
      <c r="AA3209" s="355"/>
      <c r="AC3209" s="355"/>
      <c r="AW3209" s="359"/>
      <c r="AY3209" s="359"/>
      <c r="BA3209" s="359"/>
      <c r="BC3209" s="359"/>
      <c r="BE3209" s="359"/>
      <c r="BG3209" s="359"/>
      <c r="BI3209" s="359"/>
    </row>
    <row r="3210" spans="3:61" x14ac:dyDescent="0.2">
      <c r="C3210" s="152"/>
      <c r="E3210" s="243"/>
      <c r="F3210" s="374"/>
      <c r="G3210" s="300"/>
      <c r="H3210" s="300"/>
      <c r="I3210" s="300"/>
      <c r="J3210" s="300"/>
      <c r="K3210" s="300"/>
      <c r="L3210" s="300"/>
      <c r="M3210" s="300"/>
      <c r="O3210" s="302"/>
      <c r="U3210" s="355"/>
      <c r="W3210" s="355"/>
      <c r="Y3210" s="355"/>
      <c r="AA3210" s="355"/>
      <c r="AC3210" s="355"/>
      <c r="AW3210" s="359"/>
      <c r="AY3210" s="359"/>
      <c r="BA3210" s="359"/>
      <c r="BC3210" s="359"/>
      <c r="BE3210" s="359"/>
      <c r="BG3210" s="359"/>
      <c r="BI3210" s="359"/>
    </row>
    <row r="3211" spans="3:61" x14ac:dyDescent="0.2">
      <c r="C3211" s="152"/>
      <c r="E3211" s="243"/>
      <c r="F3211" s="374"/>
      <c r="G3211" s="300"/>
      <c r="H3211" s="300"/>
      <c r="I3211" s="300"/>
      <c r="J3211" s="300"/>
      <c r="K3211" s="300"/>
      <c r="L3211" s="300"/>
      <c r="M3211" s="300"/>
      <c r="O3211" s="302"/>
      <c r="U3211" s="355"/>
      <c r="W3211" s="355"/>
      <c r="Y3211" s="355"/>
      <c r="AA3211" s="355"/>
      <c r="AC3211" s="355"/>
      <c r="AW3211" s="359"/>
      <c r="AY3211" s="359"/>
      <c r="BA3211" s="359"/>
      <c r="BC3211" s="359"/>
      <c r="BE3211" s="359"/>
      <c r="BG3211" s="359"/>
      <c r="BI3211" s="359"/>
    </row>
    <row r="3212" spans="3:61" x14ac:dyDescent="0.2">
      <c r="C3212" s="152"/>
      <c r="E3212" s="243"/>
      <c r="F3212" s="374"/>
      <c r="G3212" s="300"/>
      <c r="H3212" s="300"/>
      <c r="I3212" s="300"/>
      <c r="J3212" s="300"/>
      <c r="K3212" s="300"/>
      <c r="L3212" s="300"/>
      <c r="M3212" s="300"/>
      <c r="O3212" s="302"/>
      <c r="U3212" s="355"/>
      <c r="W3212" s="355"/>
      <c r="Y3212" s="355"/>
      <c r="AA3212" s="355"/>
      <c r="AC3212" s="355"/>
      <c r="AW3212" s="359"/>
      <c r="AY3212" s="359"/>
      <c r="BA3212" s="359"/>
      <c r="BC3212" s="359"/>
      <c r="BE3212" s="359"/>
      <c r="BG3212" s="359"/>
      <c r="BI3212" s="359"/>
    </row>
    <row r="3213" spans="3:61" x14ac:dyDescent="0.2">
      <c r="C3213" s="152"/>
      <c r="E3213" s="243"/>
      <c r="F3213" s="374"/>
      <c r="G3213" s="300"/>
      <c r="H3213" s="300"/>
      <c r="I3213" s="300"/>
      <c r="J3213" s="300"/>
      <c r="K3213" s="300"/>
      <c r="L3213" s="300"/>
      <c r="M3213" s="300"/>
      <c r="O3213" s="302"/>
      <c r="U3213" s="355"/>
      <c r="W3213" s="355"/>
      <c r="Y3213" s="355"/>
      <c r="AA3213" s="355"/>
      <c r="AC3213" s="355"/>
      <c r="AW3213" s="359"/>
      <c r="AY3213" s="359"/>
      <c r="BA3213" s="359"/>
      <c r="BC3213" s="359"/>
      <c r="BE3213" s="359"/>
      <c r="BG3213" s="359"/>
      <c r="BI3213" s="359"/>
    </row>
    <row r="3214" spans="3:61" x14ac:dyDescent="0.2">
      <c r="C3214" s="152"/>
      <c r="E3214" s="243"/>
      <c r="F3214" s="374"/>
      <c r="G3214" s="300"/>
      <c r="H3214" s="300"/>
      <c r="I3214" s="300"/>
      <c r="J3214" s="300"/>
      <c r="K3214" s="300"/>
      <c r="L3214" s="300"/>
      <c r="M3214" s="300"/>
      <c r="O3214" s="302"/>
      <c r="U3214" s="355"/>
      <c r="W3214" s="355"/>
      <c r="Y3214" s="355"/>
      <c r="AA3214" s="355"/>
      <c r="AC3214" s="355"/>
      <c r="AW3214" s="359"/>
      <c r="AY3214" s="359"/>
      <c r="BA3214" s="359"/>
      <c r="BC3214" s="359"/>
      <c r="BE3214" s="359"/>
      <c r="BG3214" s="359"/>
      <c r="BI3214" s="359"/>
    </row>
    <row r="3215" spans="3:61" x14ac:dyDescent="0.2">
      <c r="C3215" s="152"/>
      <c r="E3215" s="243"/>
      <c r="F3215" s="374"/>
      <c r="G3215" s="300"/>
      <c r="H3215" s="300"/>
      <c r="I3215" s="300"/>
      <c r="J3215" s="300"/>
      <c r="K3215" s="300"/>
      <c r="L3215" s="300"/>
      <c r="M3215" s="300"/>
      <c r="O3215" s="302"/>
      <c r="U3215" s="355"/>
      <c r="W3215" s="355"/>
      <c r="Y3215" s="355"/>
      <c r="AA3215" s="355"/>
      <c r="AC3215" s="355"/>
      <c r="AW3215" s="359"/>
      <c r="AY3215" s="359"/>
      <c r="BA3215" s="359"/>
      <c r="BC3215" s="359"/>
      <c r="BE3215" s="359"/>
      <c r="BG3215" s="359"/>
      <c r="BI3215" s="359"/>
    </row>
    <row r="3216" spans="3:61" x14ac:dyDescent="0.2">
      <c r="C3216" s="152"/>
      <c r="E3216" s="243"/>
      <c r="F3216" s="374"/>
      <c r="G3216" s="300"/>
      <c r="H3216" s="300"/>
      <c r="I3216" s="300"/>
      <c r="J3216" s="300"/>
      <c r="K3216" s="300"/>
      <c r="L3216" s="300"/>
      <c r="M3216" s="300"/>
      <c r="O3216" s="302"/>
      <c r="U3216" s="355"/>
      <c r="W3216" s="355"/>
      <c r="Y3216" s="355"/>
      <c r="AA3216" s="355"/>
      <c r="AC3216" s="355"/>
      <c r="AW3216" s="359"/>
      <c r="AY3216" s="359"/>
      <c r="BA3216" s="359"/>
      <c r="BC3216" s="359"/>
      <c r="BE3216" s="359"/>
      <c r="BG3216" s="359"/>
      <c r="BI3216" s="359"/>
    </row>
    <row r="3217" spans="3:61" x14ac:dyDescent="0.2">
      <c r="C3217" s="152"/>
      <c r="E3217" s="243"/>
      <c r="F3217" s="374"/>
      <c r="G3217" s="300"/>
      <c r="H3217" s="300"/>
      <c r="I3217" s="300"/>
      <c r="J3217" s="300"/>
      <c r="K3217" s="300"/>
      <c r="L3217" s="300"/>
      <c r="M3217" s="300"/>
      <c r="O3217" s="302"/>
      <c r="U3217" s="355"/>
      <c r="W3217" s="355"/>
      <c r="Y3217" s="355"/>
      <c r="AA3217" s="355"/>
      <c r="AC3217" s="355"/>
      <c r="AW3217" s="359"/>
      <c r="AY3217" s="359"/>
      <c r="BA3217" s="359"/>
      <c r="BC3217" s="359"/>
      <c r="BE3217" s="359"/>
      <c r="BG3217" s="359"/>
      <c r="BI3217" s="359"/>
    </row>
    <row r="3218" spans="3:61" x14ac:dyDescent="0.2">
      <c r="C3218" s="152"/>
      <c r="E3218" s="243"/>
      <c r="F3218" s="374"/>
      <c r="G3218" s="300"/>
      <c r="H3218" s="300"/>
      <c r="I3218" s="300"/>
      <c r="J3218" s="300"/>
      <c r="K3218" s="300"/>
      <c r="L3218" s="300"/>
      <c r="M3218" s="300"/>
      <c r="O3218" s="302"/>
      <c r="U3218" s="355"/>
      <c r="W3218" s="355"/>
      <c r="Y3218" s="355"/>
      <c r="AA3218" s="355"/>
      <c r="AC3218" s="355"/>
      <c r="AW3218" s="359"/>
      <c r="AY3218" s="359"/>
      <c r="BA3218" s="359"/>
      <c r="BC3218" s="359"/>
      <c r="BE3218" s="359"/>
      <c r="BG3218" s="359"/>
      <c r="BI3218" s="359"/>
    </row>
    <row r="3219" spans="3:61" x14ac:dyDescent="0.2">
      <c r="C3219" s="152"/>
      <c r="E3219" s="243"/>
      <c r="F3219" s="374"/>
      <c r="G3219" s="300"/>
      <c r="H3219" s="300"/>
      <c r="I3219" s="300"/>
      <c r="J3219" s="300"/>
      <c r="K3219" s="300"/>
      <c r="L3219" s="300"/>
      <c r="M3219" s="300"/>
      <c r="O3219" s="302"/>
      <c r="U3219" s="355"/>
      <c r="W3219" s="355"/>
      <c r="Y3219" s="355"/>
      <c r="AA3219" s="355"/>
      <c r="AC3219" s="355"/>
      <c r="AW3219" s="359"/>
      <c r="AY3219" s="359"/>
      <c r="BA3219" s="359"/>
      <c r="BC3219" s="359"/>
      <c r="BE3219" s="359"/>
      <c r="BG3219" s="359"/>
      <c r="BI3219" s="359"/>
    </row>
    <row r="3220" spans="3:61" x14ac:dyDescent="0.2">
      <c r="C3220" s="152"/>
      <c r="E3220" s="243"/>
      <c r="F3220" s="374"/>
      <c r="G3220" s="300"/>
      <c r="H3220" s="300"/>
      <c r="I3220" s="300"/>
      <c r="J3220" s="300"/>
      <c r="K3220" s="300"/>
      <c r="L3220" s="300"/>
      <c r="M3220" s="300"/>
      <c r="O3220" s="302"/>
      <c r="U3220" s="355"/>
      <c r="W3220" s="355"/>
      <c r="Y3220" s="355"/>
      <c r="AA3220" s="355"/>
      <c r="AC3220" s="355"/>
      <c r="AW3220" s="359"/>
      <c r="AY3220" s="359"/>
      <c r="BA3220" s="359"/>
      <c r="BC3220" s="359"/>
      <c r="BE3220" s="359"/>
      <c r="BG3220" s="359"/>
      <c r="BI3220" s="359"/>
    </row>
    <row r="3221" spans="3:61" x14ac:dyDescent="0.2">
      <c r="C3221" s="152"/>
      <c r="E3221" s="243"/>
      <c r="F3221" s="374"/>
      <c r="G3221" s="300"/>
      <c r="H3221" s="300"/>
      <c r="I3221" s="300"/>
      <c r="J3221" s="300"/>
      <c r="K3221" s="300"/>
      <c r="L3221" s="300"/>
      <c r="M3221" s="300"/>
      <c r="O3221" s="302"/>
      <c r="U3221" s="355"/>
      <c r="W3221" s="355"/>
      <c r="Y3221" s="355"/>
      <c r="AA3221" s="355"/>
      <c r="AC3221" s="355"/>
      <c r="AW3221" s="359"/>
      <c r="AY3221" s="359"/>
      <c r="BA3221" s="359"/>
      <c r="BC3221" s="359"/>
      <c r="BE3221" s="359"/>
      <c r="BG3221" s="359"/>
      <c r="BI3221" s="359"/>
    </row>
    <row r="3222" spans="3:61" x14ac:dyDescent="0.2">
      <c r="C3222" s="152"/>
      <c r="E3222" s="243"/>
      <c r="F3222" s="374"/>
      <c r="G3222" s="300"/>
      <c r="H3222" s="300"/>
      <c r="I3222" s="300"/>
      <c r="J3222" s="300"/>
      <c r="K3222" s="300"/>
      <c r="L3222" s="300"/>
      <c r="M3222" s="300"/>
      <c r="O3222" s="302"/>
      <c r="U3222" s="355"/>
      <c r="W3222" s="355"/>
      <c r="Y3222" s="355"/>
      <c r="AA3222" s="355"/>
      <c r="AC3222" s="355"/>
      <c r="AW3222" s="359"/>
      <c r="AY3222" s="359"/>
      <c r="BA3222" s="359"/>
      <c r="BC3222" s="359"/>
      <c r="BE3222" s="359"/>
      <c r="BG3222" s="359"/>
      <c r="BI3222" s="359"/>
    </row>
    <row r="3223" spans="3:61" x14ac:dyDescent="0.2">
      <c r="C3223" s="152"/>
      <c r="E3223" s="243"/>
      <c r="F3223" s="374"/>
      <c r="G3223" s="300"/>
      <c r="H3223" s="300"/>
      <c r="I3223" s="300"/>
      <c r="J3223" s="300"/>
      <c r="K3223" s="300"/>
      <c r="L3223" s="300"/>
      <c r="M3223" s="300"/>
      <c r="O3223" s="302"/>
      <c r="U3223" s="355"/>
      <c r="W3223" s="355"/>
      <c r="Y3223" s="355"/>
      <c r="AA3223" s="355"/>
      <c r="AC3223" s="355"/>
      <c r="AW3223" s="359"/>
      <c r="AY3223" s="359"/>
      <c r="BA3223" s="359"/>
      <c r="BC3223" s="359"/>
      <c r="BE3223" s="359"/>
      <c r="BG3223" s="359"/>
      <c r="BI3223" s="359"/>
    </row>
    <row r="3224" spans="3:61" x14ac:dyDescent="0.2">
      <c r="C3224" s="152"/>
      <c r="E3224" s="243"/>
      <c r="F3224" s="374"/>
      <c r="G3224" s="300"/>
      <c r="H3224" s="300"/>
      <c r="I3224" s="300"/>
      <c r="J3224" s="300"/>
      <c r="K3224" s="300"/>
      <c r="L3224" s="300"/>
      <c r="M3224" s="300"/>
      <c r="O3224" s="302"/>
      <c r="U3224" s="355"/>
      <c r="W3224" s="355"/>
      <c r="Y3224" s="355"/>
      <c r="AA3224" s="355"/>
      <c r="AC3224" s="355"/>
      <c r="AW3224" s="359"/>
      <c r="AY3224" s="359"/>
      <c r="BA3224" s="359"/>
      <c r="BC3224" s="359"/>
      <c r="BE3224" s="359"/>
      <c r="BG3224" s="359"/>
      <c r="BI3224" s="359"/>
    </row>
    <row r="3225" spans="3:61" x14ac:dyDescent="0.2">
      <c r="C3225" s="152"/>
      <c r="E3225" s="243"/>
      <c r="F3225" s="374"/>
      <c r="G3225" s="300"/>
      <c r="H3225" s="300"/>
      <c r="I3225" s="300"/>
      <c r="J3225" s="300"/>
      <c r="K3225" s="300"/>
      <c r="L3225" s="300"/>
      <c r="M3225" s="300"/>
      <c r="O3225" s="302"/>
      <c r="U3225" s="355"/>
      <c r="W3225" s="355"/>
      <c r="Y3225" s="355"/>
      <c r="AA3225" s="355"/>
      <c r="AC3225" s="355"/>
      <c r="AW3225" s="359"/>
      <c r="AY3225" s="359"/>
      <c r="BA3225" s="359"/>
      <c r="BC3225" s="359"/>
      <c r="BE3225" s="359"/>
      <c r="BG3225" s="359"/>
      <c r="BI3225" s="359"/>
    </row>
    <row r="3226" spans="3:61" x14ac:dyDescent="0.2">
      <c r="C3226" s="152"/>
      <c r="E3226" s="243"/>
      <c r="F3226" s="374"/>
      <c r="G3226" s="300"/>
      <c r="H3226" s="300"/>
      <c r="I3226" s="300"/>
      <c r="J3226" s="300"/>
      <c r="K3226" s="300"/>
      <c r="L3226" s="300"/>
      <c r="M3226" s="300"/>
      <c r="O3226" s="302"/>
      <c r="U3226" s="355"/>
      <c r="W3226" s="355"/>
      <c r="Y3226" s="355"/>
      <c r="AA3226" s="355"/>
      <c r="AC3226" s="355"/>
      <c r="AW3226" s="359"/>
      <c r="AY3226" s="359"/>
      <c r="BA3226" s="359"/>
      <c r="BC3226" s="359"/>
      <c r="BE3226" s="359"/>
      <c r="BG3226" s="359"/>
      <c r="BI3226" s="359"/>
    </row>
    <row r="3227" spans="3:61" x14ac:dyDescent="0.2">
      <c r="C3227" s="152"/>
      <c r="E3227" s="243"/>
      <c r="F3227" s="374"/>
      <c r="G3227" s="300"/>
      <c r="H3227" s="300"/>
      <c r="I3227" s="300"/>
      <c r="J3227" s="300"/>
      <c r="K3227" s="300"/>
      <c r="L3227" s="300"/>
      <c r="M3227" s="300"/>
      <c r="O3227" s="302"/>
      <c r="U3227" s="355"/>
      <c r="W3227" s="355"/>
      <c r="Y3227" s="355"/>
      <c r="AA3227" s="355"/>
      <c r="AC3227" s="355"/>
      <c r="AW3227" s="359"/>
      <c r="AY3227" s="359"/>
      <c r="BA3227" s="359"/>
      <c r="BC3227" s="359"/>
      <c r="BE3227" s="359"/>
      <c r="BG3227" s="359"/>
      <c r="BI3227" s="359"/>
    </row>
    <row r="3228" spans="3:61" x14ac:dyDescent="0.2">
      <c r="C3228" s="152"/>
      <c r="E3228" s="243"/>
      <c r="F3228" s="374"/>
      <c r="G3228" s="300"/>
      <c r="H3228" s="300"/>
      <c r="I3228" s="300"/>
      <c r="J3228" s="300"/>
      <c r="K3228" s="300"/>
      <c r="L3228" s="300"/>
      <c r="M3228" s="300"/>
      <c r="O3228" s="302"/>
      <c r="U3228" s="355"/>
      <c r="W3228" s="355"/>
      <c r="Y3228" s="355"/>
      <c r="AA3228" s="355"/>
      <c r="AC3228" s="355"/>
      <c r="AW3228" s="359"/>
      <c r="AY3228" s="359"/>
      <c r="BA3228" s="359"/>
      <c r="BC3228" s="359"/>
      <c r="BE3228" s="359"/>
      <c r="BG3228" s="359"/>
      <c r="BI3228" s="359"/>
    </row>
    <row r="3229" spans="3:61" x14ac:dyDescent="0.2">
      <c r="C3229" s="152"/>
      <c r="E3229" s="243"/>
      <c r="F3229" s="374"/>
      <c r="G3229" s="300"/>
      <c r="H3229" s="300"/>
      <c r="I3229" s="300"/>
      <c r="J3229" s="300"/>
      <c r="K3229" s="300"/>
      <c r="L3229" s="300"/>
      <c r="M3229" s="300"/>
      <c r="O3229" s="302"/>
      <c r="U3229" s="355"/>
      <c r="W3229" s="355"/>
      <c r="Y3229" s="355"/>
      <c r="AA3229" s="355"/>
      <c r="AC3229" s="355"/>
      <c r="AW3229" s="359"/>
      <c r="AY3229" s="359"/>
      <c r="BA3229" s="359"/>
      <c r="BC3229" s="359"/>
      <c r="BE3229" s="359"/>
      <c r="BG3229" s="359"/>
      <c r="BI3229" s="359"/>
    </row>
    <row r="3230" spans="3:61" x14ac:dyDescent="0.2">
      <c r="C3230" s="152"/>
      <c r="E3230" s="243"/>
      <c r="F3230" s="374"/>
      <c r="G3230" s="300"/>
      <c r="H3230" s="300"/>
      <c r="I3230" s="300"/>
      <c r="J3230" s="300"/>
      <c r="K3230" s="300"/>
      <c r="L3230" s="300"/>
      <c r="M3230" s="300"/>
      <c r="O3230" s="302"/>
      <c r="U3230" s="355"/>
      <c r="W3230" s="355"/>
      <c r="Y3230" s="355"/>
      <c r="AA3230" s="355"/>
      <c r="AC3230" s="355"/>
      <c r="AW3230" s="359"/>
      <c r="AY3230" s="359"/>
      <c r="BA3230" s="359"/>
      <c r="BC3230" s="359"/>
      <c r="BE3230" s="359"/>
      <c r="BG3230" s="359"/>
      <c r="BI3230" s="359"/>
    </row>
    <row r="3231" spans="3:61" x14ac:dyDescent="0.2">
      <c r="C3231" s="152"/>
      <c r="E3231" s="243"/>
      <c r="F3231" s="374"/>
      <c r="G3231" s="300"/>
      <c r="H3231" s="300"/>
      <c r="I3231" s="300"/>
      <c r="J3231" s="300"/>
      <c r="K3231" s="300"/>
      <c r="L3231" s="300"/>
      <c r="M3231" s="300"/>
      <c r="O3231" s="302"/>
      <c r="U3231" s="355"/>
      <c r="W3231" s="355"/>
      <c r="Y3231" s="355"/>
      <c r="AA3231" s="355"/>
      <c r="AC3231" s="355"/>
      <c r="AW3231" s="359"/>
      <c r="AY3231" s="359"/>
      <c r="BA3231" s="359"/>
      <c r="BC3231" s="359"/>
      <c r="BE3231" s="359"/>
      <c r="BG3231" s="359"/>
      <c r="BI3231" s="359"/>
    </row>
    <row r="3232" spans="3:61" x14ac:dyDescent="0.2">
      <c r="C3232" s="152"/>
      <c r="E3232" s="243"/>
      <c r="F3232" s="374"/>
      <c r="G3232" s="300"/>
      <c r="H3232" s="300"/>
      <c r="I3232" s="300"/>
      <c r="J3232" s="300"/>
      <c r="K3232" s="300"/>
      <c r="L3232" s="300"/>
      <c r="M3232" s="300"/>
      <c r="O3232" s="302"/>
      <c r="U3232" s="355"/>
      <c r="W3232" s="355"/>
      <c r="Y3232" s="355"/>
      <c r="AA3232" s="355"/>
      <c r="AC3232" s="355"/>
      <c r="AW3232" s="359"/>
      <c r="AY3232" s="359"/>
      <c r="BA3232" s="359"/>
      <c r="BC3232" s="359"/>
      <c r="BE3232" s="359"/>
      <c r="BG3232" s="359"/>
      <c r="BI3232" s="359"/>
    </row>
    <row r="3233" spans="3:61" x14ac:dyDescent="0.2">
      <c r="C3233" s="152"/>
      <c r="E3233" s="243"/>
      <c r="F3233" s="374"/>
      <c r="G3233" s="300"/>
      <c r="H3233" s="300"/>
      <c r="I3233" s="300"/>
      <c r="J3233" s="300"/>
      <c r="K3233" s="300"/>
      <c r="L3233" s="300"/>
      <c r="M3233" s="300"/>
      <c r="O3233" s="302"/>
      <c r="U3233" s="355"/>
      <c r="W3233" s="355"/>
      <c r="Y3233" s="355"/>
      <c r="AA3233" s="355"/>
      <c r="AC3233" s="355"/>
      <c r="AW3233" s="359"/>
      <c r="AY3233" s="359"/>
      <c r="BA3233" s="359"/>
      <c r="BC3233" s="359"/>
      <c r="BE3233" s="359"/>
      <c r="BG3233" s="359"/>
      <c r="BI3233" s="359"/>
    </row>
    <row r="3234" spans="3:61" x14ac:dyDescent="0.2">
      <c r="C3234" s="152"/>
      <c r="E3234" s="243"/>
      <c r="F3234" s="374"/>
      <c r="G3234" s="300"/>
      <c r="H3234" s="300"/>
      <c r="I3234" s="300"/>
      <c r="J3234" s="300"/>
      <c r="K3234" s="300"/>
      <c r="L3234" s="300"/>
      <c r="M3234" s="300"/>
      <c r="O3234" s="302"/>
      <c r="U3234" s="355"/>
      <c r="W3234" s="355"/>
      <c r="Y3234" s="355"/>
      <c r="AA3234" s="355"/>
      <c r="AC3234" s="355"/>
      <c r="AW3234" s="359"/>
      <c r="AY3234" s="359"/>
      <c r="BA3234" s="359"/>
      <c r="BC3234" s="359"/>
      <c r="BE3234" s="359"/>
      <c r="BG3234" s="359"/>
      <c r="BI3234" s="359"/>
    </row>
    <row r="3235" spans="3:61" x14ac:dyDescent="0.2">
      <c r="C3235" s="152"/>
      <c r="E3235" s="243"/>
      <c r="F3235" s="374"/>
      <c r="G3235" s="300"/>
      <c r="H3235" s="300"/>
      <c r="I3235" s="300"/>
      <c r="J3235" s="300"/>
      <c r="K3235" s="300"/>
      <c r="L3235" s="300"/>
      <c r="M3235" s="300"/>
      <c r="O3235" s="302"/>
      <c r="U3235" s="355"/>
      <c r="W3235" s="355"/>
      <c r="Y3235" s="355"/>
      <c r="AA3235" s="355"/>
      <c r="AC3235" s="355"/>
      <c r="AW3235" s="359"/>
      <c r="AY3235" s="359"/>
      <c r="BA3235" s="359"/>
      <c r="BC3235" s="359"/>
      <c r="BE3235" s="359"/>
      <c r="BG3235" s="359"/>
      <c r="BI3235" s="359"/>
    </row>
    <row r="3236" spans="3:61" x14ac:dyDescent="0.2">
      <c r="C3236" s="152"/>
      <c r="E3236" s="243"/>
      <c r="F3236" s="374"/>
      <c r="G3236" s="300"/>
      <c r="H3236" s="300"/>
      <c r="I3236" s="300"/>
      <c r="J3236" s="300"/>
      <c r="K3236" s="300"/>
      <c r="L3236" s="300"/>
      <c r="M3236" s="300"/>
      <c r="O3236" s="302"/>
      <c r="U3236" s="355"/>
      <c r="W3236" s="355"/>
      <c r="Y3236" s="355"/>
      <c r="AA3236" s="355"/>
      <c r="AC3236" s="355"/>
      <c r="AW3236" s="359"/>
      <c r="AY3236" s="359"/>
      <c r="BA3236" s="359"/>
      <c r="BC3236" s="359"/>
      <c r="BE3236" s="359"/>
      <c r="BG3236" s="359"/>
      <c r="BI3236" s="359"/>
    </row>
    <row r="3237" spans="3:61" x14ac:dyDescent="0.2">
      <c r="C3237" s="152"/>
      <c r="E3237" s="243"/>
      <c r="F3237" s="374"/>
      <c r="G3237" s="300"/>
      <c r="H3237" s="300"/>
      <c r="I3237" s="300"/>
      <c r="J3237" s="300"/>
      <c r="K3237" s="300"/>
      <c r="L3237" s="300"/>
      <c r="M3237" s="300"/>
      <c r="O3237" s="302"/>
      <c r="U3237" s="355"/>
      <c r="W3237" s="355"/>
      <c r="Y3237" s="355"/>
      <c r="AA3237" s="355"/>
      <c r="AC3237" s="355"/>
      <c r="AW3237" s="359"/>
      <c r="AY3237" s="359"/>
      <c r="BA3237" s="359"/>
      <c r="BC3237" s="359"/>
      <c r="BE3237" s="359"/>
      <c r="BG3237" s="359"/>
      <c r="BI3237" s="359"/>
    </row>
    <row r="3238" spans="3:61" x14ac:dyDescent="0.2">
      <c r="C3238" s="152"/>
      <c r="E3238" s="243"/>
      <c r="F3238" s="374"/>
      <c r="G3238" s="300"/>
      <c r="H3238" s="300"/>
      <c r="I3238" s="300"/>
      <c r="J3238" s="300"/>
      <c r="K3238" s="300"/>
      <c r="L3238" s="300"/>
      <c r="M3238" s="300"/>
      <c r="O3238" s="302"/>
      <c r="U3238" s="355"/>
      <c r="W3238" s="355"/>
      <c r="Y3238" s="355"/>
      <c r="AA3238" s="355"/>
      <c r="AC3238" s="355"/>
      <c r="AW3238" s="359"/>
      <c r="AY3238" s="359"/>
      <c r="BA3238" s="359"/>
      <c r="BC3238" s="359"/>
      <c r="BE3238" s="359"/>
      <c r="BG3238" s="359"/>
      <c r="BI3238" s="359"/>
    </row>
    <row r="3239" spans="3:61" x14ac:dyDescent="0.2">
      <c r="C3239" s="152"/>
      <c r="E3239" s="243"/>
      <c r="F3239" s="374"/>
      <c r="G3239" s="300"/>
      <c r="H3239" s="300"/>
      <c r="I3239" s="300"/>
      <c r="J3239" s="300"/>
      <c r="K3239" s="300"/>
      <c r="L3239" s="300"/>
      <c r="M3239" s="300"/>
      <c r="O3239" s="302"/>
      <c r="U3239" s="355"/>
      <c r="W3239" s="355"/>
      <c r="Y3239" s="355"/>
      <c r="AA3239" s="355"/>
      <c r="AC3239" s="355"/>
      <c r="AW3239" s="359"/>
      <c r="AY3239" s="359"/>
      <c r="BA3239" s="359"/>
      <c r="BC3239" s="359"/>
      <c r="BE3239" s="359"/>
      <c r="BG3239" s="359"/>
      <c r="BI3239" s="359"/>
    </row>
    <row r="3240" spans="3:61" x14ac:dyDescent="0.2">
      <c r="C3240" s="152"/>
      <c r="E3240" s="243"/>
      <c r="F3240" s="374"/>
      <c r="G3240" s="300"/>
      <c r="H3240" s="300"/>
      <c r="I3240" s="300"/>
      <c r="J3240" s="300"/>
      <c r="K3240" s="300"/>
      <c r="L3240" s="300"/>
      <c r="M3240" s="300"/>
      <c r="O3240" s="302"/>
      <c r="U3240" s="355"/>
      <c r="W3240" s="355"/>
      <c r="Y3240" s="355"/>
      <c r="AA3240" s="355"/>
      <c r="AC3240" s="355"/>
      <c r="AW3240" s="359"/>
      <c r="AY3240" s="359"/>
      <c r="BA3240" s="359"/>
      <c r="BC3240" s="359"/>
      <c r="BE3240" s="359"/>
      <c r="BG3240" s="359"/>
      <c r="BI3240" s="359"/>
    </row>
    <row r="3241" spans="3:61" x14ac:dyDescent="0.2">
      <c r="C3241" s="152"/>
      <c r="E3241" s="243"/>
      <c r="F3241" s="374"/>
      <c r="G3241" s="300"/>
      <c r="H3241" s="300"/>
      <c r="I3241" s="300"/>
      <c r="J3241" s="300"/>
      <c r="K3241" s="300"/>
      <c r="L3241" s="300"/>
      <c r="M3241" s="300"/>
      <c r="O3241" s="302"/>
      <c r="U3241" s="355"/>
      <c r="W3241" s="355"/>
      <c r="Y3241" s="355"/>
      <c r="AA3241" s="355"/>
      <c r="AC3241" s="355"/>
      <c r="AW3241" s="359"/>
      <c r="AY3241" s="359"/>
      <c r="BA3241" s="359"/>
      <c r="BC3241" s="359"/>
      <c r="BE3241" s="359"/>
      <c r="BG3241" s="359"/>
      <c r="BI3241" s="359"/>
    </row>
    <row r="3242" spans="3:61" x14ac:dyDescent="0.2">
      <c r="C3242" s="152"/>
      <c r="E3242" s="243"/>
      <c r="F3242" s="374"/>
      <c r="G3242" s="300"/>
      <c r="H3242" s="300"/>
      <c r="I3242" s="300"/>
      <c r="J3242" s="300"/>
      <c r="K3242" s="300"/>
      <c r="L3242" s="300"/>
      <c r="M3242" s="300"/>
      <c r="O3242" s="302"/>
      <c r="U3242" s="355"/>
      <c r="W3242" s="355"/>
      <c r="Y3242" s="355"/>
      <c r="AA3242" s="355"/>
      <c r="AC3242" s="355"/>
      <c r="AW3242" s="359"/>
      <c r="AY3242" s="359"/>
      <c r="BA3242" s="359"/>
      <c r="BC3242" s="359"/>
      <c r="BE3242" s="359"/>
      <c r="BG3242" s="359"/>
      <c r="BI3242" s="359"/>
    </row>
    <row r="3243" spans="3:61" x14ac:dyDescent="0.2">
      <c r="C3243" s="152"/>
      <c r="E3243" s="243"/>
      <c r="F3243" s="374"/>
      <c r="G3243" s="300"/>
      <c r="H3243" s="300"/>
      <c r="I3243" s="300"/>
      <c r="J3243" s="300"/>
      <c r="K3243" s="300"/>
      <c r="L3243" s="300"/>
      <c r="M3243" s="300"/>
      <c r="O3243" s="302"/>
      <c r="U3243" s="355"/>
      <c r="W3243" s="355"/>
      <c r="Y3243" s="355"/>
      <c r="AA3243" s="355"/>
      <c r="AC3243" s="355"/>
      <c r="AW3243" s="359"/>
      <c r="AY3243" s="359"/>
      <c r="BA3243" s="359"/>
      <c r="BC3243" s="359"/>
      <c r="BE3243" s="359"/>
      <c r="BG3243" s="359"/>
      <c r="BI3243" s="359"/>
    </row>
    <row r="3244" spans="3:61" x14ac:dyDescent="0.2">
      <c r="C3244" s="152"/>
      <c r="E3244" s="243"/>
      <c r="F3244" s="374"/>
      <c r="G3244" s="300"/>
      <c r="H3244" s="300"/>
      <c r="I3244" s="300"/>
      <c r="J3244" s="300"/>
      <c r="K3244" s="300"/>
      <c r="L3244" s="300"/>
      <c r="M3244" s="300"/>
      <c r="O3244" s="302"/>
      <c r="U3244" s="355"/>
      <c r="W3244" s="355"/>
      <c r="Y3244" s="355"/>
      <c r="AA3244" s="355"/>
      <c r="AC3244" s="355"/>
      <c r="AW3244" s="359"/>
      <c r="AY3244" s="359"/>
      <c r="BA3244" s="359"/>
      <c r="BC3244" s="359"/>
      <c r="BE3244" s="359"/>
      <c r="BG3244" s="359"/>
      <c r="BI3244" s="359"/>
    </row>
    <row r="3245" spans="3:61" x14ac:dyDescent="0.2">
      <c r="C3245" s="152"/>
      <c r="E3245" s="243"/>
      <c r="F3245" s="374"/>
      <c r="G3245" s="300"/>
      <c r="H3245" s="300"/>
      <c r="I3245" s="300"/>
      <c r="J3245" s="300"/>
      <c r="K3245" s="300"/>
      <c r="L3245" s="300"/>
      <c r="M3245" s="300"/>
      <c r="O3245" s="302"/>
      <c r="U3245" s="355"/>
      <c r="W3245" s="355"/>
      <c r="Y3245" s="355"/>
      <c r="AA3245" s="355"/>
      <c r="AC3245" s="355"/>
      <c r="AW3245" s="359"/>
      <c r="AY3245" s="359"/>
      <c r="BA3245" s="359"/>
      <c r="BC3245" s="359"/>
      <c r="BE3245" s="359"/>
      <c r="BG3245" s="359"/>
      <c r="BI3245" s="359"/>
    </row>
    <row r="3246" spans="3:61" x14ac:dyDescent="0.2">
      <c r="C3246" s="152"/>
      <c r="E3246" s="243"/>
      <c r="F3246" s="374"/>
      <c r="G3246" s="300"/>
      <c r="H3246" s="300"/>
      <c r="I3246" s="300"/>
      <c r="J3246" s="300"/>
      <c r="K3246" s="300"/>
      <c r="L3246" s="300"/>
      <c r="M3246" s="300"/>
      <c r="O3246" s="302"/>
      <c r="U3246" s="355"/>
      <c r="W3246" s="355"/>
      <c r="Y3246" s="355"/>
      <c r="AA3246" s="355"/>
      <c r="AC3246" s="355"/>
      <c r="AW3246" s="359"/>
      <c r="AY3246" s="359"/>
      <c r="BA3246" s="359"/>
      <c r="BC3246" s="359"/>
      <c r="BE3246" s="359"/>
      <c r="BG3246" s="359"/>
      <c r="BI3246" s="359"/>
    </row>
    <row r="3247" spans="3:61" x14ac:dyDescent="0.2">
      <c r="C3247" s="152"/>
      <c r="E3247" s="243"/>
      <c r="F3247" s="374"/>
      <c r="G3247" s="300"/>
      <c r="H3247" s="300"/>
      <c r="I3247" s="300"/>
      <c r="J3247" s="300"/>
      <c r="K3247" s="300"/>
      <c r="L3247" s="300"/>
      <c r="M3247" s="300"/>
      <c r="O3247" s="302"/>
      <c r="U3247" s="355"/>
      <c r="W3247" s="355"/>
      <c r="Y3247" s="355"/>
      <c r="AA3247" s="355"/>
      <c r="AC3247" s="355"/>
      <c r="AW3247" s="359"/>
      <c r="AY3247" s="359"/>
      <c r="BA3247" s="359"/>
      <c r="BC3247" s="359"/>
      <c r="BE3247" s="359"/>
      <c r="BG3247" s="359"/>
      <c r="BI3247" s="359"/>
    </row>
    <row r="3248" spans="3:61" x14ac:dyDescent="0.2">
      <c r="C3248" s="152"/>
      <c r="E3248" s="243"/>
      <c r="F3248" s="374"/>
      <c r="G3248" s="300"/>
      <c r="H3248" s="300"/>
      <c r="I3248" s="300"/>
      <c r="J3248" s="300"/>
      <c r="K3248" s="300"/>
      <c r="L3248" s="300"/>
      <c r="M3248" s="300"/>
      <c r="O3248" s="302"/>
      <c r="U3248" s="355"/>
      <c r="W3248" s="355"/>
      <c r="Y3248" s="355"/>
      <c r="AA3248" s="355"/>
      <c r="AC3248" s="355"/>
      <c r="AW3248" s="359"/>
      <c r="AY3248" s="359"/>
      <c r="BA3248" s="359"/>
      <c r="BC3248" s="359"/>
      <c r="BE3248" s="359"/>
      <c r="BG3248" s="359"/>
      <c r="BI3248" s="359"/>
    </row>
    <row r="3249" spans="3:61" x14ac:dyDescent="0.2">
      <c r="C3249" s="152"/>
      <c r="E3249" s="243"/>
      <c r="F3249" s="374"/>
      <c r="G3249" s="300"/>
      <c r="H3249" s="300"/>
      <c r="I3249" s="300"/>
      <c r="J3249" s="300"/>
      <c r="K3249" s="300"/>
      <c r="L3249" s="300"/>
      <c r="M3249" s="300"/>
      <c r="O3249" s="302"/>
      <c r="U3249" s="355"/>
      <c r="W3249" s="355"/>
      <c r="Y3249" s="355"/>
      <c r="AA3249" s="355"/>
      <c r="AC3249" s="355"/>
      <c r="AW3249" s="359"/>
      <c r="AY3249" s="359"/>
      <c r="BA3249" s="359"/>
      <c r="BC3249" s="359"/>
      <c r="BE3249" s="359"/>
      <c r="BG3249" s="359"/>
      <c r="BI3249" s="359"/>
    </row>
    <row r="3250" spans="3:61" x14ac:dyDescent="0.2">
      <c r="C3250" s="152"/>
      <c r="E3250" s="243"/>
      <c r="F3250" s="374"/>
      <c r="G3250" s="300"/>
      <c r="H3250" s="300"/>
      <c r="I3250" s="300"/>
      <c r="J3250" s="300"/>
      <c r="K3250" s="300"/>
      <c r="L3250" s="300"/>
      <c r="M3250" s="300"/>
      <c r="O3250" s="302"/>
      <c r="U3250" s="355"/>
      <c r="W3250" s="355"/>
      <c r="Y3250" s="355"/>
      <c r="AA3250" s="355"/>
      <c r="AC3250" s="355"/>
      <c r="AW3250" s="359"/>
      <c r="AY3250" s="359"/>
      <c r="BA3250" s="359"/>
      <c r="BC3250" s="359"/>
      <c r="BE3250" s="359"/>
      <c r="BG3250" s="359"/>
      <c r="BI3250" s="359"/>
    </row>
    <row r="3251" spans="3:61" x14ac:dyDescent="0.2">
      <c r="C3251" s="152"/>
      <c r="E3251" s="243"/>
      <c r="F3251" s="374"/>
      <c r="G3251" s="300"/>
      <c r="H3251" s="300"/>
      <c r="I3251" s="300"/>
      <c r="J3251" s="300"/>
      <c r="K3251" s="300"/>
      <c r="L3251" s="300"/>
      <c r="M3251" s="300"/>
      <c r="O3251" s="302"/>
      <c r="U3251" s="355"/>
      <c r="W3251" s="355"/>
      <c r="Y3251" s="355"/>
      <c r="AA3251" s="355"/>
      <c r="AC3251" s="355"/>
      <c r="AW3251" s="359"/>
      <c r="AY3251" s="359"/>
      <c r="BA3251" s="359"/>
      <c r="BC3251" s="359"/>
      <c r="BE3251" s="359"/>
      <c r="BG3251" s="359"/>
      <c r="BI3251" s="359"/>
    </row>
    <row r="3252" spans="3:61" x14ac:dyDescent="0.2">
      <c r="C3252" s="152"/>
      <c r="E3252" s="243"/>
      <c r="F3252" s="374"/>
      <c r="G3252" s="300"/>
      <c r="H3252" s="300"/>
      <c r="I3252" s="300"/>
      <c r="J3252" s="300"/>
      <c r="K3252" s="300"/>
      <c r="L3252" s="300"/>
      <c r="M3252" s="300"/>
      <c r="O3252" s="302"/>
      <c r="U3252" s="355"/>
      <c r="W3252" s="355"/>
      <c r="Y3252" s="355"/>
      <c r="AA3252" s="355"/>
      <c r="AC3252" s="355"/>
      <c r="AW3252" s="359"/>
      <c r="AY3252" s="359"/>
      <c r="BA3252" s="359"/>
      <c r="BC3252" s="359"/>
      <c r="BE3252" s="359"/>
      <c r="BG3252" s="359"/>
      <c r="BI3252" s="359"/>
    </row>
    <row r="3253" spans="3:61" x14ac:dyDescent="0.2">
      <c r="C3253" s="152"/>
      <c r="E3253" s="243"/>
      <c r="F3253" s="374"/>
      <c r="G3253" s="300"/>
      <c r="H3253" s="300"/>
      <c r="I3253" s="300"/>
      <c r="J3253" s="300"/>
      <c r="K3253" s="300"/>
      <c r="L3253" s="300"/>
      <c r="M3253" s="300"/>
      <c r="O3253" s="302"/>
      <c r="U3253" s="355"/>
      <c r="W3253" s="355"/>
      <c r="Y3253" s="355"/>
      <c r="AA3253" s="355"/>
      <c r="AC3253" s="355"/>
      <c r="AW3253" s="359"/>
      <c r="AY3253" s="359"/>
      <c r="BA3253" s="359"/>
      <c r="BC3253" s="359"/>
      <c r="BE3253" s="359"/>
      <c r="BG3253" s="359"/>
      <c r="BI3253" s="359"/>
    </row>
    <row r="3254" spans="3:61" x14ac:dyDescent="0.2">
      <c r="C3254" s="152"/>
      <c r="E3254" s="243"/>
      <c r="F3254" s="374"/>
      <c r="G3254" s="300"/>
      <c r="H3254" s="300"/>
      <c r="I3254" s="300"/>
      <c r="J3254" s="300"/>
      <c r="K3254" s="300"/>
      <c r="L3254" s="300"/>
      <c r="M3254" s="300"/>
      <c r="O3254" s="302"/>
      <c r="U3254" s="355"/>
      <c r="W3254" s="355"/>
      <c r="Y3254" s="355"/>
      <c r="AA3254" s="355"/>
      <c r="AC3254" s="355"/>
      <c r="AW3254" s="359"/>
      <c r="AY3254" s="359"/>
      <c r="BA3254" s="359"/>
      <c r="BC3254" s="359"/>
      <c r="BE3254" s="359"/>
      <c r="BG3254" s="359"/>
      <c r="BI3254" s="359"/>
    </row>
    <row r="3255" spans="3:61" x14ac:dyDescent="0.2">
      <c r="C3255" s="152"/>
      <c r="E3255" s="243"/>
      <c r="F3255" s="374"/>
      <c r="G3255" s="300"/>
      <c r="H3255" s="300"/>
      <c r="I3255" s="300"/>
      <c r="J3255" s="300"/>
      <c r="K3255" s="300"/>
      <c r="L3255" s="300"/>
      <c r="M3255" s="300"/>
      <c r="O3255" s="302"/>
      <c r="U3255" s="355"/>
      <c r="W3255" s="355"/>
      <c r="Y3255" s="355"/>
      <c r="AA3255" s="355"/>
      <c r="AC3255" s="355"/>
      <c r="AW3255" s="359"/>
      <c r="AY3255" s="359"/>
      <c r="BA3255" s="359"/>
      <c r="BC3255" s="359"/>
      <c r="BE3255" s="359"/>
      <c r="BG3255" s="359"/>
      <c r="BI3255" s="359"/>
    </row>
    <row r="3256" spans="3:61" x14ac:dyDescent="0.2">
      <c r="C3256" s="152"/>
      <c r="E3256" s="243"/>
      <c r="F3256" s="374"/>
      <c r="G3256" s="300"/>
      <c r="H3256" s="300"/>
      <c r="I3256" s="300"/>
      <c r="J3256" s="300"/>
      <c r="K3256" s="300"/>
      <c r="L3256" s="300"/>
      <c r="M3256" s="300"/>
      <c r="O3256" s="302"/>
      <c r="U3256" s="355"/>
      <c r="W3256" s="355"/>
      <c r="Y3256" s="355"/>
      <c r="AA3256" s="355"/>
      <c r="AC3256" s="355"/>
      <c r="AW3256" s="359"/>
      <c r="AY3256" s="359"/>
      <c r="BA3256" s="359"/>
      <c r="BC3256" s="359"/>
      <c r="BE3256" s="359"/>
      <c r="BG3256" s="359"/>
      <c r="BI3256" s="359"/>
    </row>
    <row r="3257" spans="3:61" x14ac:dyDescent="0.2">
      <c r="C3257" s="152"/>
      <c r="E3257" s="243"/>
      <c r="F3257" s="374"/>
      <c r="G3257" s="300"/>
      <c r="H3257" s="300"/>
      <c r="I3257" s="300"/>
      <c r="J3257" s="300"/>
      <c r="K3257" s="300"/>
      <c r="L3257" s="300"/>
      <c r="M3257" s="300"/>
      <c r="O3257" s="302"/>
      <c r="U3257" s="355"/>
      <c r="W3257" s="355"/>
      <c r="Y3257" s="355"/>
      <c r="AA3257" s="355"/>
      <c r="AC3257" s="355"/>
      <c r="AW3257" s="359"/>
      <c r="AY3257" s="359"/>
      <c r="BA3257" s="359"/>
      <c r="BC3257" s="359"/>
      <c r="BE3257" s="359"/>
      <c r="BG3257" s="359"/>
      <c r="BI3257" s="359"/>
    </row>
    <row r="3258" spans="3:61" x14ac:dyDescent="0.2">
      <c r="C3258" s="152"/>
      <c r="E3258" s="243"/>
      <c r="F3258" s="374"/>
      <c r="G3258" s="300"/>
      <c r="H3258" s="300"/>
      <c r="I3258" s="300"/>
      <c r="J3258" s="300"/>
      <c r="K3258" s="300"/>
      <c r="L3258" s="300"/>
      <c r="M3258" s="300"/>
      <c r="O3258" s="302"/>
      <c r="U3258" s="355"/>
      <c r="W3258" s="355"/>
      <c r="Y3258" s="355"/>
      <c r="AA3258" s="355"/>
      <c r="AC3258" s="355"/>
      <c r="AW3258" s="359"/>
      <c r="AY3258" s="359"/>
      <c r="BA3258" s="359"/>
      <c r="BC3258" s="359"/>
      <c r="BE3258" s="359"/>
      <c r="BG3258" s="359"/>
      <c r="BI3258" s="359"/>
    </row>
    <row r="3259" spans="3:61" x14ac:dyDescent="0.2">
      <c r="C3259" s="152"/>
      <c r="E3259" s="243"/>
      <c r="F3259" s="374"/>
      <c r="G3259" s="300"/>
      <c r="H3259" s="300"/>
      <c r="I3259" s="300"/>
      <c r="J3259" s="300"/>
      <c r="K3259" s="300"/>
      <c r="L3259" s="300"/>
      <c r="M3259" s="300"/>
      <c r="O3259" s="302"/>
      <c r="U3259" s="355"/>
      <c r="W3259" s="355"/>
      <c r="Y3259" s="355"/>
      <c r="AA3259" s="355"/>
      <c r="AC3259" s="355"/>
      <c r="AW3259" s="359"/>
      <c r="AY3259" s="359"/>
      <c r="BA3259" s="359"/>
      <c r="BC3259" s="359"/>
      <c r="BE3259" s="359"/>
      <c r="BG3259" s="359"/>
      <c r="BI3259" s="359"/>
    </row>
    <row r="3260" spans="3:61" x14ac:dyDescent="0.2">
      <c r="C3260" s="152"/>
      <c r="E3260" s="243"/>
      <c r="F3260" s="374"/>
      <c r="G3260" s="300"/>
      <c r="H3260" s="300"/>
      <c r="I3260" s="300"/>
      <c r="J3260" s="300"/>
      <c r="K3260" s="300"/>
      <c r="L3260" s="300"/>
      <c r="M3260" s="300"/>
      <c r="O3260" s="302"/>
      <c r="U3260" s="355"/>
      <c r="W3260" s="355"/>
      <c r="Y3260" s="355"/>
      <c r="AA3260" s="355"/>
      <c r="AC3260" s="355"/>
      <c r="AW3260" s="359"/>
      <c r="AY3260" s="359"/>
      <c r="BA3260" s="359"/>
      <c r="BC3260" s="359"/>
      <c r="BE3260" s="359"/>
      <c r="BG3260" s="359"/>
      <c r="BI3260" s="359"/>
    </row>
    <row r="3261" spans="3:61" x14ac:dyDescent="0.2">
      <c r="C3261" s="152"/>
      <c r="E3261" s="243"/>
      <c r="F3261" s="374"/>
      <c r="G3261" s="300"/>
      <c r="H3261" s="300"/>
      <c r="I3261" s="300"/>
      <c r="J3261" s="300"/>
      <c r="K3261" s="300"/>
      <c r="L3261" s="300"/>
      <c r="M3261" s="300"/>
      <c r="O3261" s="302"/>
      <c r="U3261" s="355"/>
      <c r="W3261" s="355"/>
      <c r="Y3261" s="355"/>
      <c r="AA3261" s="355"/>
      <c r="AC3261" s="355"/>
      <c r="AW3261" s="359"/>
      <c r="AY3261" s="359"/>
      <c r="BA3261" s="359"/>
      <c r="BC3261" s="359"/>
      <c r="BE3261" s="359"/>
      <c r="BG3261" s="359"/>
      <c r="BI3261" s="359"/>
    </row>
    <row r="3262" spans="3:61" x14ac:dyDescent="0.2">
      <c r="C3262" s="152"/>
      <c r="E3262" s="243"/>
      <c r="F3262" s="374"/>
      <c r="G3262" s="300"/>
      <c r="H3262" s="300"/>
      <c r="I3262" s="300"/>
      <c r="J3262" s="300"/>
      <c r="K3262" s="300"/>
      <c r="L3262" s="300"/>
      <c r="M3262" s="300"/>
      <c r="O3262" s="302"/>
      <c r="U3262" s="355"/>
      <c r="W3262" s="355"/>
      <c r="Y3262" s="355"/>
      <c r="AA3262" s="355"/>
      <c r="AC3262" s="355"/>
      <c r="AW3262" s="359"/>
      <c r="AY3262" s="359"/>
      <c r="BA3262" s="359"/>
      <c r="BC3262" s="359"/>
      <c r="BE3262" s="359"/>
      <c r="BG3262" s="359"/>
      <c r="BI3262" s="359"/>
    </row>
    <row r="3263" spans="3:61" x14ac:dyDescent="0.2">
      <c r="C3263" s="152"/>
      <c r="E3263" s="243"/>
      <c r="F3263" s="374"/>
      <c r="G3263" s="300"/>
      <c r="H3263" s="300"/>
      <c r="I3263" s="300"/>
      <c r="J3263" s="300"/>
      <c r="K3263" s="300"/>
      <c r="L3263" s="300"/>
      <c r="M3263" s="300"/>
      <c r="O3263" s="302"/>
      <c r="U3263" s="355"/>
      <c r="W3263" s="355"/>
      <c r="Y3263" s="355"/>
      <c r="AA3263" s="355"/>
      <c r="AC3263" s="355"/>
      <c r="AW3263" s="359"/>
      <c r="AY3263" s="359"/>
      <c r="BA3263" s="359"/>
      <c r="BC3263" s="359"/>
      <c r="BE3263" s="359"/>
      <c r="BG3263" s="359"/>
      <c r="BI3263" s="359"/>
    </row>
    <row r="3264" spans="3:61" x14ac:dyDescent="0.2">
      <c r="C3264" s="152"/>
      <c r="E3264" s="243"/>
      <c r="F3264" s="374"/>
      <c r="G3264" s="300"/>
      <c r="H3264" s="300"/>
      <c r="I3264" s="300"/>
      <c r="J3264" s="300"/>
      <c r="K3264" s="300"/>
      <c r="L3264" s="300"/>
      <c r="M3264" s="300"/>
      <c r="O3264" s="302"/>
      <c r="U3264" s="355"/>
      <c r="W3264" s="355"/>
      <c r="Y3264" s="355"/>
      <c r="AA3264" s="355"/>
      <c r="AC3264" s="355"/>
      <c r="AW3264" s="359"/>
      <c r="AY3264" s="359"/>
      <c r="BA3264" s="359"/>
      <c r="BC3264" s="359"/>
      <c r="BE3264" s="359"/>
      <c r="BG3264" s="359"/>
      <c r="BI3264" s="359"/>
    </row>
    <row r="3265" spans="3:61" x14ac:dyDescent="0.2">
      <c r="C3265" s="152"/>
      <c r="E3265" s="243"/>
      <c r="F3265" s="374"/>
      <c r="G3265" s="300"/>
      <c r="H3265" s="300"/>
      <c r="I3265" s="300"/>
      <c r="J3265" s="300"/>
      <c r="K3265" s="300"/>
      <c r="L3265" s="300"/>
      <c r="M3265" s="300"/>
      <c r="O3265" s="302"/>
      <c r="U3265" s="355"/>
      <c r="W3265" s="355"/>
      <c r="Y3265" s="355"/>
      <c r="AA3265" s="355"/>
      <c r="AC3265" s="355"/>
      <c r="AW3265" s="359"/>
      <c r="AY3265" s="359"/>
      <c r="BA3265" s="359"/>
      <c r="BC3265" s="359"/>
      <c r="BE3265" s="359"/>
      <c r="BG3265" s="359"/>
      <c r="BI3265" s="359"/>
    </row>
    <row r="3266" spans="3:61" x14ac:dyDescent="0.2">
      <c r="C3266" s="152"/>
      <c r="E3266" s="243"/>
      <c r="F3266" s="374"/>
      <c r="G3266" s="300"/>
      <c r="H3266" s="300"/>
      <c r="I3266" s="300"/>
      <c r="J3266" s="300"/>
      <c r="K3266" s="300"/>
      <c r="L3266" s="300"/>
      <c r="M3266" s="300"/>
      <c r="O3266" s="302"/>
      <c r="U3266" s="355"/>
      <c r="W3266" s="355"/>
      <c r="Y3266" s="355"/>
      <c r="AA3266" s="355"/>
      <c r="AC3266" s="355"/>
      <c r="AW3266" s="359"/>
      <c r="AY3266" s="359"/>
      <c r="BA3266" s="359"/>
      <c r="BC3266" s="359"/>
      <c r="BE3266" s="359"/>
      <c r="BG3266" s="359"/>
      <c r="BI3266" s="359"/>
    </row>
    <row r="3267" spans="3:61" x14ac:dyDescent="0.2">
      <c r="C3267" s="152"/>
      <c r="E3267" s="243"/>
      <c r="F3267" s="374"/>
      <c r="G3267" s="300"/>
      <c r="H3267" s="300"/>
      <c r="I3267" s="300"/>
      <c r="J3267" s="300"/>
      <c r="K3267" s="300"/>
      <c r="L3267" s="300"/>
      <c r="M3267" s="300"/>
      <c r="O3267" s="302"/>
      <c r="U3267" s="355"/>
      <c r="W3267" s="355"/>
      <c r="Y3267" s="355"/>
      <c r="AA3267" s="355"/>
      <c r="AC3267" s="355"/>
      <c r="AW3267" s="359"/>
      <c r="AY3267" s="359"/>
      <c r="BA3267" s="359"/>
      <c r="BC3267" s="359"/>
      <c r="BE3267" s="359"/>
      <c r="BG3267" s="359"/>
      <c r="BI3267" s="359"/>
    </row>
    <row r="3268" spans="3:61" x14ac:dyDescent="0.2">
      <c r="C3268" s="152"/>
      <c r="E3268" s="243"/>
      <c r="F3268" s="374"/>
      <c r="G3268" s="300"/>
      <c r="H3268" s="300"/>
      <c r="I3268" s="300"/>
      <c r="J3268" s="300"/>
      <c r="K3268" s="300"/>
      <c r="L3268" s="300"/>
      <c r="M3268" s="300"/>
      <c r="O3268" s="302"/>
      <c r="U3268" s="355"/>
      <c r="W3268" s="355"/>
      <c r="Y3268" s="355"/>
      <c r="AA3268" s="355"/>
      <c r="AC3268" s="355"/>
      <c r="AW3268" s="359"/>
      <c r="AY3268" s="359"/>
      <c r="BA3268" s="359"/>
      <c r="BC3268" s="359"/>
      <c r="BE3268" s="359"/>
      <c r="BG3268" s="359"/>
      <c r="BI3268" s="359"/>
    </row>
    <row r="3269" spans="3:61" x14ac:dyDescent="0.2">
      <c r="C3269" s="152"/>
      <c r="E3269" s="243"/>
      <c r="F3269" s="374"/>
      <c r="G3269" s="300"/>
      <c r="H3269" s="300"/>
      <c r="I3269" s="300"/>
      <c r="J3269" s="300"/>
      <c r="K3269" s="300"/>
      <c r="L3269" s="300"/>
      <c r="M3269" s="300"/>
      <c r="O3269" s="302"/>
      <c r="U3269" s="355"/>
      <c r="W3269" s="355"/>
      <c r="Y3269" s="355"/>
      <c r="AA3269" s="355"/>
      <c r="AC3269" s="355"/>
      <c r="AW3269" s="359"/>
      <c r="AY3269" s="359"/>
      <c r="BA3269" s="359"/>
      <c r="BC3269" s="359"/>
      <c r="BE3269" s="359"/>
      <c r="BG3269" s="359"/>
      <c r="BI3269" s="359"/>
    </row>
    <row r="3270" spans="3:61" x14ac:dyDescent="0.2">
      <c r="C3270" s="152"/>
      <c r="E3270" s="243"/>
      <c r="F3270" s="374"/>
      <c r="G3270" s="300"/>
      <c r="H3270" s="300"/>
      <c r="I3270" s="300"/>
      <c r="J3270" s="300"/>
      <c r="K3270" s="300"/>
      <c r="L3270" s="300"/>
      <c r="M3270" s="300"/>
      <c r="O3270" s="302"/>
      <c r="U3270" s="355"/>
      <c r="W3270" s="355"/>
      <c r="Y3270" s="355"/>
      <c r="AA3270" s="355"/>
      <c r="AC3270" s="355"/>
      <c r="AW3270" s="359"/>
      <c r="AY3270" s="359"/>
      <c r="BA3270" s="359"/>
      <c r="BC3270" s="359"/>
      <c r="BE3270" s="359"/>
      <c r="BG3270" s="359"/>
      <c r="BI3270" s="359"/>
    </row>
    <row r="3271" spans="3:61" x14ac:dyDescent="0.2">
      <c r="C3271" s="152"/>
      <c r="E3271" s="243"/>
      <c r="F3271" s="374"/>
      <c r="G3271" s="300"/>
      <c r="H3271" s="300"/>
      <c r="I3271" s="300"/>
      <c r="J3271" s="300"/>
      <c r="K3271" s="300"/>
      <c r="L3271" s="300"/>
      <c r="M3271" s="300"/>
      <c r="O3271" s="302"/>
      <c r="U3271" s="355"/>
      <c r="W3271" s="355"/>
      <c r="Y3271" s="355"/>
      <c r="AA3271" s="355"/>
      <c r="AC3271" s="355"/>
      <c r="AW3271" s="359"/>
      <c r="AY3271" s="359"/>
      <c r="BA3271" s="359"/>
      <c r="BC3271" s="359"/>
      <c r="BE3271" s="359"/>
      <c r="BG3271" s="359"/>
      <c r="BI3271" s="359"/>
    </row>
    <row r="3272" spans="3:61" x14ac:dyDescent="0.2">
      <c r="C3272" s="152"/>
      <c r="E3272" s="243"/>
      <c r="F3272" s="374"/>
      <c r="G3272" s="300"/>
      <c r="H3272" s="300"/>
      <c r="I3272" s="300"/>
      <c r="J3272" s="300"/>
      <c r="K3272" s="300"/>
      <c r="L3272" s="300"/>
      <c r="M3272" s="300"/>
      <c r="O3272" s="302"/>
      <c r="U3272" s="355"/>
      <c r="W3272" s="355"/>
      <c r="Y3272" s="355"/>
      <c r="AA3272" s="355"/>
      <c r="AC3272" s="355"/>
      <c r="AW3272" s="359"/>
      <c r="AY3272" s="359"/>
      <c r="BA3272" s="359"/>
      <c r="BC3272" s="359"/>
      <c r="BE3272" s="359"/>
      <c r="BG3272" s="359"/>
      <c r="BI3272" s="359"/>
    </row>
    <row r="3273" spans="3:61" x14ac:dyDescent="0.2">
      <c r="C3273" s="152"/>
      <c r="E3273" s="243"/>
      <c r="F3273" s="374"/>
      <c r="G3273" s="300"/>
      <c r="H3273" s="300"/>
      <c r="I3273" s="300"/>
      <c r="J3273" s="300"/>
      <c r="K3273" s="300"/>
      <c r="L3273" s="300"/>
      <c r="M3273" s="300"/>
      <c r="O3273" s="302"/>
      <c r="U3273" s="355"/>
      <c r="W3273" s="355"/>
      <c r="Y3273" s="355"/>
      <c r="AA3273" s="355"/>
      <c r="AC3273" s="355"/>
      <c r="AW3273" s="359"/>
      <c r="AY3273" s="359"/>
      <c r="BA3273" s="359"/>
      <c r="BC3273" s="359"/>
      <c r="BE3273" s="359"/>
      <c r="BG3273" s="359"/>
      <c r="BI3273" s="359"/>
    </row>
    <row r="3274" spans="3:61" x14ac:dyDescent="0.2">
      <c r="C3274" s="152"/>
      <c r="E3274" s="243"/>
      <c r="F3274" s="374"/>
      <c r="G3274" s="300"/>
      <c r="H3274" s="300"/>
      <c r="I3274" s="300"/>
      <c r="J3274" s="300"/>
      <c r="K3274" s="300"/>
      <c r="L3274" s="300"/>
      <c r="M3274" s="300"/>
      <c r="O3274" s="302"/>
      <c r="U3274" s="355"/>
      <c r="W3274" s="355"/>
      <c r="Y3274" s="355"/>
      <c r="AA3274" s="355"/>
      <c r="AC3274" s="355"/>
      <c r="AW3274" s="359"/>
      <c r="AY3274" s="359"/>
      <c r="BA3274" s="359"/>
      <c r="BC3274" s="359"/>
      <c r="BE3274" s="359"/>
      <c r="BG3274" s="359"/>
      <c r="BI3274" s="359"/>
    </row>
    <row r="3275" spans="3:61" x14ac:dyDescent="0.2">
      <c r="C3275" s="152"/>
      <c r="E3275" s="243"/>
      <c r="F3275" s="374"/>
      <c r="G3275" s="300"/>
      <c r="H3275" s="300"/>
      <c r="I3275" s="300"/>
      <c r="J3275" s="300"/>
      <c r="K3275" s="300"/>
      <c r="L3275" s="300"/>
      <c r="M3275" s="300"/>
      <c r="O3275" s="302"/>
      <c r="U3275" s="355"/>
      <c r="W3275" s="355"/>
      <c r="Y3275" s="355"/>
      <c r="AA3275" s="355"/>
      <c r="AC3275" s="355"/>
      <c r="AW3275" s="359"/>
      <c r="AY3275" s="359"/>
      <c r="BA3275" s="359"/>
      <c r="BC3275" s="359"/>
      <c r="BE3275" s="359"/>
      <c r="BG3275" s="359"/>
      <c r="BI3275" s="359"/>
    </row>
    <row r="3276" spans="3:61" x14ac:dyDescent="0.2">
      <c r="C3276" s="152"/>
      <c r="E3276" s="243"/>
      <c r="F3276" s="374"/>
      <c r="G3276" s="300"/>
      <c r="H3276" s="300"/>
      <c r="I3276" s="300"/>
      <c r="J3276" s="300"/>
      <c r="K3276" s="300"/>
      <c r="L3276" s="300"/>
      <c r="M3276" s="300"/>
      <c r="O3276" s="302"/>
      <c r="U3276" s="355"/>
      <c r="W3276" s="355"/>
      <c r="Y3276" s="355"/>
      <c r="AA3276" s="355"/>
      <c r="AC3276" s="355"/>
      <c r="AW3276" s="359"/>
      <c r="AY3276" s="359"/>
      <c r="BA3276" s="359"/>
      <c r="BC3276" s="359"/>
      <c r="BE3276" s="359"/>
      <c r="BG3276" s="359"/>
      <c r="BI3276" s="359"/>
    </row>
    <row r="3277" spans="3:61" x14ac:dyDescent="0.2">
      <c r="C3277" s="152"/>
      <c r="E3277" s="243"/>
      <c r="F3277" s="374"/>
      <c r="G3277" s="300"/>
      <c r="H3277" s="300"/>
      <c r="I3277" s="300"/>
      <c r="J3277" s="300"/>
      <c r="K3277" s="300"/>
      <c r="L3277" s="300"/>
      <c r="M3277" s="300"/>
      <c r="O3277" s="302"/>
      <c r="U3277" s="355"/>
      <c r="W3277" s="355"/>
      <c r="Y3277" s="355"/>
      <c r="AA3277" s="355"/>
      <c r="AC3277" s="355"/>
      <c r="AW3277" s="359"/>
      <c r="AY3277" s="359"/>
      <c r="BA3277" s="359"/>
      <c r="BC3277" s="359"/>
      <c r="BE3277" s="359"/>
      <c r="BG3277" s="359"/>
      <c r="BI3277" s="359"/>
    </row>
    <row r="3278" spans="3:61" x14ac:dyDescent="0.2">
      <c r="C3278" s="152"/>
      <c r="E3278" s="243"/>
      <c r="F3278" s="374"/>
      <c r="G3278" s="300"/>
      <c r="H3278" s="300"/>
      <c r="I3278" s="300"/>
      <c r="J3278" s="300"/>
      <c r="K3278" s="300"/>
      <c r="L3278" s="300"/>
      <c r="M3278" s="300"/>
      <c r="O3278" s="302"/>
      <c r="U3278" s="355"/>
      <c r="W3278" s="355"/>
      <c r="Y3278" s="355"/>
      <c r="AA3278" s="355"/>
      <c r="AC3278" s="355"/>
      <c r="AW3278" s="359"/>
      <c r="AY3278" s="359"/>
      <c r="BA3278" s="359"/>
      <c r="BC3278" s="359"/>
      <c r="BE3278" s="359"/>
      <c r="BG3278" s="359"/>
      <c r="BI3278" s="359"/>
    </row>
    <row r="3279" spans="3:61" x14ac:dyDescent="0.2">
      <c r="C3279" s="152"/>
      <c r="E3279" s="243"/>
      <c r="F3279" s="374"/>
      <c r="G3279" s="300"/>
      <c r="H3279" s="300"/>
      <c r="I3279" s="300"/>
      <c r="J3279" s="300"/>
      <c r="K3279" s="300"/>
      <c r="L3279" s="300"/>
      <c r="M3279" s="300"/>
      <c r="O3279" s="302"/>
      <c r="U3279" s="355"/>
      <c r="W3279" s="355"/>
      <c r="Y3279" s="355"/>
      <c r="AA3279" s="355"/>
      <c r="AC3279" s="355"/>
      <c r="AW3279" s="359"/>
      <c r="AY3279" s="359"/>
      <c r="BA3279" s="359"/>
      <c r="BC3279" s="359"/>
      <c r="BE3279" s="359"/>
      <c r="BG3279" s="359"/>
      <c r="BI3279" s="359"/>
    </row>
    <row r="3280" spans="3:61" x14ac:dyDescent="0.2">
      <c r="C3280" s="152"/>
      <c r="E3280" s="243"/>
      <c r="F3280" s="374"/>
      <c r="G3280" s="300"/>
      <c r="H3280" s="300"/>
      <c r="I3280" s="300"/>
      <c r="J3280" s="300"/>
      <c r="K3280" s="300"/>
      <c r="L3280" s="300"/>
      <c r="M3280" s="300"/>
      <c r="O3280" s="302"/>
      <c r="U3280" s="355"/>
      <c r="W3280" s="355"/>
      <c r="Y3280" s="355"/>
      <c r="AA3280" s="355"/>
      <c r="AC3280" s="355"/>
      <c r="AW3280" s="359"/>
      <c r="AY3280" s="359"/>
      <c r="BA3280" s="359"/>
      <c r="BC3280" s="359"/>
      <c r="BE3280" s="359"/>
      <c r="BG3280" s="359"/>
      <c r="BI3280" s="359"/>
    </row>
    <row r="3281" spans="3:61" x14ac:dyDescent="0.2">
      <c r="C3281" s="152"/>
      <c r="E3281" s="243"/>
      <c r="F3281" s="374"/>
      <c r="G3281" s="300"/>
      <c r="H3281" s="300"/>
      <c r="I3281" s="300"/>
      <c r="J3281" s="300"/>
      <c r="K3281" s="300"/>
      <c r="L3281" s="300"/>
      <c r="M3281" s="300"/>
      <c r="O3281" s="302"/>
      <c r="U3281" s="355"/>
      <c r="W3281" s="355"/>
      <c r="Y3281" s="355"/>
      <c r="AA3281" s="355"/>
      <c r="AC3281" s="355"/>
      <c r="AW3281" s="359"/>
      <c r="AY3281" s="359"/>
      <c r="BA3281" s="359"/>
      <c r="BC3281" s="359"/>
      <c r="BE3281" s="359"/>
      <c r="BG3281" s="359"/>
      <c r="BI3281" s="359"/>
    </row>
    <row r="3282" spans="3:61" x14ac:dyDescent="0.2">
      <c r="C3282" s="152"/>
      <c r="E3282" s="243"/>
      <c r="F3282" s="374"/>
      <c r="G3282" s="300"/>
      <c r="H3282" s="300"/>
      <c r="I3282" s="300"/>
      <c r="J3282" s="300"/>
      <c r="K3282" s="300"/>
      <c r="L3282" s="300"/>
      <c r="M3282" s="300"/>
      <c r="O3282" s="302"/>
      <c r="U3282" s="355"/>
      <c r="W3282" s="355"/>
      <c r="Y3282" s="355"/>
      <c r="AA3282" s="355"/>
      <c r="AC3282" s="355"/>
      <c r="AW3282" s="359"/>
      <c r="AY3282" s="359"/>
      <c r="BA3282" s="359"/>
      <c r="BC3282" s="359"/>
      <c r="BE3282" s="359"/>
      <c r="BG3282" s="359"/>
      <c r="BI3282" s="359"/>
    </row>
    <row r="3283" spans="3:61" x14ac:dyDescent="0.2">
      <c r="C3283" s="152"/>
      <c r="E3283" s="243"/>
      <c r="F3283" s="374"/>
      <c r="G3283" s="300"/>
      <c r="H3283" s="300"/>
      <c r="I3283" s="300"/>
      <c r="J3283" s="300"/>
      <c r="K3283" s="300"/>
      <c r="L3283" s="300"/>
      <c r="M3283" s="300"/>
      <c r="O3283" s="302"/>
      <c r="U3283" s="355"/>
      <c r="W3283" s="355"/>
      <c r="Y3283" s="355"/>
      <c r="AA3283" s="355"/>
      <c r="AC3283" s="355"/>
      <c r="AW3283" s="359"/>
      <c r="AY3283" s="359"/>
      <c r="BA3283" s="359"/>
      <c r="BC3283" s="359"/>
      <c r="BE3283" s="359"/>
      <c r="BG3283" s="359"/>
      <c r="BI3283" s="359"/>
    </row>
    <row r="3284" spans="3:61" x14ac:dyDescent="0.2">
      <c r="C3284" s="152"/>
      <c r="E3284" s="243"/>
      <c r="F3284" s="374"/>
      <c r="G3284" s="300"/>
      <c r="H3284" s="300"/>
      <c r="I3284" s="300"/>
      <c r="J3284" s="300"/>
      <c r="K3284" s="300"/>
      <c r="L3284" s="300"/>
      <c r="M3284" s="300"/>
      <c r="O3284" s="302"/>
      <c r="U3284" s="355"/>
      <c r="W3284" s="355"/>
      <c r="Y3284" s="355"/>
      <c r="AA3284" s="355"/>
      <c r="AC3284" s="355"/>
      <c r="AW3284" s="359"/>
      <c r="AY3284" s="359"/>
      <c r="BA3284" s="359"/>
      <c r="BC3284" s="359"/>
      <c r="BE3284" s="359"/>
      <c r="BG3284" s="359"/>
      <c r="BI3284" s="359"/>
    </row>
    <row r="3285" spans="3:61" x14ac:dyDescent="0.2">
      <c r="C3285" s="152"/>
      <c r="E3285" s="243"/>
      <c r="F3285" s="374"/>
      <c r="G3285" s="300"/>
      <c r="H3285" s="300"/>
      <c r="I3285" s="300"/>
      <c r="J3285" s="300"/>
      <c r="K3285" s="300"/>
      <c r="L3285" s="300"/>
      <c r="M3285" s="300"/>
      <c r="O3285" s="302"/>
      <c r="U3285" s="355"/>
      <c r="W3285" s="355"/>
      <c r="Y3285" s="355"/>
      <c r="AA3285" s="355"/>
      <c r="AC3285" s="355"/>
      <c r="AW3285" s="359"/>
      <c r="AY3285" s="359"/>
      <c r="BA3285" s="359"/>
      <c r="BC3285" s="359"/>
      <c r="BE3285" s="359"/>
      <c r="BG3285" s="359"/>
      <c r="BI3285" s="359"/>
    </row>
    <row r="3286" spans="3:61" x14ac:dyDescent="0.2">
      <c r="C3286" s="152"/>
      <c r="E3286" s="243"/>
      <c r="F3286" s="374"/>
      <c r="G3286" s="300"/>
      <c r="H3286" s="300"/>
      <c r="I3286" s="300"/>
      <c r="J3286" s="300"/>
      <c r="K3286" s="300"/>
      <c r="L3286" s="300"/>
      <c r="M3286" s="300"/>
      <c r="O3286" s="302"/>
      <c r="U3286" s="355"/>
      <c r="W3286" s="355"/>
      <c r="Y3286" s="355"/>
      <c r="AA3286" s="355"/>
      <c r="AC3286" s="355"/>
      <c r="AW3286" s="359"/>
      <c r="AY3286" s="359"/>
      <c r="BA3286" s="359"/>
      <c r="BC3286" s="359"/>
      <c r="BE3286" s="359"/>
      <c r="BG3286" s="359"/>
      <c r="BI3286" s="359"/>
    </row>
    <row r="3287" spans="3:61" x14ac:dyDescent="0.2">
      <c r="C3287" s="152"/>
      <c r="E3287" s="243"/>
      <c r="F3287" s="374"/>
      <c r="G3287" s="300"/>
      <c r="H3287" s="300"/>
      <c r="I3287" s="300"/>
      <c r="J3287" s="300"/>
      <c r="K3287" s="300"/>
      <c r="L3287" s="300"/>
      <c r="M3287" s="300"/>
      <c r="O3287" s="302"/>
      <c r="U3287" s="355"/>
      <c r="W3287" s="355"/>
      <c r="Y3287" s="355"/>
      <c r="AA3287" s="355"/>
      <c r="AC3287" s="355"/>
      <c r="AW3287" s="359"/>
      <c r="AY3287" s="359"/>
      <c r="BA3287" s="359"/>
      <c r="BC3287" s="359"/>
      <c r="BE3287" s="359"/>
      <c r="BG3287" s="359"/>
      <c r="BI3287" s="359"/>
    </row>
    <row r="3288" spans="3:61" x14ac:dyDescent="0.2">
      <c r="C3288" s="152"/>
      <c r="E3288" s="243"/>
      <c r="F3288" s="374"/>
      <c r="G3288" s="300"/>
      <c r="H3288" s="300"/>
      <c r="I3288" s="300"/>
      <c r="J3288" s="300"/>
      <c r="K3288" s="300"/>
      <c r="L3288" s="300"/>
      <c r="M3288" s="300"/>
      <c r="O3288" s="302"/>
      <c r="U3288" s="355"/>
      <c r="W3288" s="355"/>
      <c r="Y3288" s="355"/>
      <c r="AA3288" s="355"/>
      <c r="AC3288" s="355"/>
      <c r="AW3288" s="359"/>
      <c r="AY3288" s="359"/>
      <c r="BA3288" s="359"/>
      <c r="BC3288" s="359"/>
      <c r="BE3288" s="359"/>
      <c r="BG3288" s="359"/>
      <c r="BI3288" s="359"/>
    </row>
    <row r="3289" spans="3:61" x14ac:dyDescent="0.2">
      <c r="C3289" s="152"/>
      <c r="E3289" s="243"/>
      <c r="F3289" s="374"/>
      <c r="G3289" s="300"/>
      <c r="H3289" s="300"/>
      <c r="I3289" s="300"/>
      <c r="J3289" s="300"/>
      <c r="K3289" s="300"/>
      <c r="L3289" s="300"/>
      <c r="M3289" s="300"/>
      <c r="O3289" s="302"/>
      <c r="U3289" s="355"/>
      <c r="W3289" s="355"/>
      <c r="Y3289" s="355"/>
      <c r="AA3289" s="355"/>
      <c r="AC3289" s="355"/>
      <c r="AW3289" s="359"/>
      <c r="AY3289" s="359"/>
      <c r="BA3289" s="359"/>
      <c r="BC3289" s="359"/>
      <c r="BE3289" s="359"/>
      <c r="BG3289" s="359"/>
      <c r="BI3289" s="359"/>
    </row>
    <row r="3290" spans="3:61" x14ac:dyDescent="0.2">
      <c r="C3290" s="152"/>
      <c r="E3290" s="243"/>
      <c r="F3290" s="374"/>
      <c r="G3290" s="300"/>
      <c r="H3290" s="300"/>
      <c r="I3290" s="300"/>
      <c r="J3290" s="300"/>
      <c r="K3290" s="300"/>
      <c r="L3290" s="300"/>
      <c r="M3290" s="300"/>
      <c r="O3290" s="302"/>
      <c r="U3290" s="355"/>
      <c r="W3290" s="355"/>
      <c r="Y3290" s="355"/>
      <c r="AA3290" s="355"/>
      <c r="AC3290" s="355"/>
      <c r="AW3290" s="359"/>
      <c r="AY3290" s="359"/>
      <c r="BA3290" s="359"/>
      <c r="BC3290" s="359"/>
      <c r="BE3290" s="359"/>
      <c r="BG3290" s="359"/>
      <c r="BI3290" s="359"/>
    </row>
    <row r="3291" spans="3:61" x14ac:dyDescent="0.2">
      <c r="C3291" s="152"/>
      <c r="E3291" s="243"/>
      <c r="F3291" s="374"/>
      <c r="G3291" s="300"/>
      <c r="H3291" s="300"/>
      <c r="I3291" s="300"/>
      <c r="J3291" s="300"/>
      <c r="K3291" s="300"/>
      <c r="L3291" s="300"/>
      <c r="M3291" s="300"/>
      <c r="O3291" s="302"/>
      <c r="U3291" s="355"/>
      <c r="W3291" s="355"/>
      <c r="Y3291" s="355"/>
      <c r="AA3291" s="355"/>
      <c r="AC3291" s="355"/>
      <c r="AW3291" s="359"/>
      <c r="AY3291" s="359"/>
      <c r="BA3291" s="359"/>
      <c r="BC3291" s="359"/>
      <c r="BE3291" s="359"/>
      <c r="BG3291" s="359"/>
      <c r="BI3291" s="359"/>
    </row>
    <row r="3292" spans="3:61" x14ac:dyDescent="0.2">
      <c r="C3292" s="152"/>
      <c r="E3292" s="243"/>
      <c r="F3292" s="374"/>
      <c r="G3292" s="300"/>
      <c r="H3292" s="300"/>
      <c r="I3292" s="300"/>
      <c r="J3292" s="300"/>
      <c r="K3292" s="300"/>
      <c r="L3292" s="300"/>
      <c r="M3292" s="300"/>
      <c r="O3292" s="302"/>
      <c r="U3292" s="355"/>
      <c r="W3292" s="355"/>
      <c r="Y3292" s="355"/>
      <c r="AA3292" s="355"/>
      <c r="AC3292" s="355"/>
      <c r="AW3292" s="359"/>
      <c r="AY3292" s="359"/>
      <c r="BA3292" s="359"/>
      <c r="BC3292" s="359"/>
      <c r="BE3292" s="359"/>
      <c r="BG3292" s="359"/>
      <c r="BI3292" s="359"/>
    </row>
    <row r="3293" spans="3:61" x14ac:dyDescent="0.2">
      <c r="C3293" s="152"/>
      <c r="E3293" s="243"/>
      <c r="F3293" s="374"/>
      <c r="G3293" s="300"/>
      <c r="H3293" s="300"/>
      <c r="I3293" s="300"/>
      <c r="J3293" s="300"/>
      <c r="K3293" s="300"/>
      <c r="L3293" s="300"/>
      <c r="M3293" s="300"/>
      <c r="O3293" s="302"/>
      <c r="U3293" s="355"/>
      <c r="W3293" s="355"/>
      <c r="Y3293" s="355"/>
      <c r="AA3293" s="355"/>
      <c r="AC3293" s="355"/>
      <c r="AW3293" s="359"/>
      <c r="AY3293" s="359"/>
      <c r="BA3293" s="359"/>
      <c r="BC3293" s="359"/>
      <c r="BE3293" s="359"/>
      <c r="BG3293" s="359"/>
      <c r="BI3293" s="359"/>
    </row>
    <row r="3294" spans="3:61" x14ac:dyDescent="0.2">
      <c r="C3294" s="152"/>
      <c r="E3294" s="243"/>
      <c r="F3294" s="374"/>
      <c r="G3294" s="300"/>
      <c r="H3294" s="300"/>
      <c r="I3294" s="300"/>
      <c r="J3294" s="300"/>
      <c r="K3294" s="300"/>
      <c r="L3294" s="300"/>
      <c r="M3294" s="300"/>
      <c r="O3294" s="302"/>
      <c r="U3294" s="355"/>
      <c r="W3294" s="355"/>
      <c r="Y3294" s="355"/>
      <c r="AA3294" s="355"/>
      <c r="AC3294" s="355"/>
      <c r="AW3294" s="359"/>
      <c r="AY3294" s="359"/>
      <c r="BA3294" s="359"/>
      <c r="BC3294" s="359"/>
      <c r="BE3294" s="359"/>
      <c r="BG3294" s="359"/>
      <c r="BI3294" s="359"/>
    </row>
    <row r="3295" spans="3:61" x14ac:dyDescent="0.2">
      <c r="C3295" s="152"/>
      <c r="E3295" s="243"/>
      <c r="F3295" s="374"/>
      <c r="G3295" s="300"/>
      <c r="H3295" s="300"/>
      <c r="I3295" s="300"/>
      <c r="J3295" s="300"/>
      <c r="K3295" s="300"/>
      <c r="L3295" s="300"/>
      <c r="M3295" s="300"/>
      <c r="O3295" s="302"/>
      <c r="U3295" s="355"/>
      <c r="W3295" s="355"/>
      <c r="Y3295" s="355"/>
      <c r="AA3295" s="355"/>
      <c r="AC3295" s="355"/>
      <c r="AW3295" s="359"/>
      <c r="AY3295" s="359"/>
      <c r="BA3295" s="359"/>
      <c r="BC3295" s="359"/>
      <c r="BE3295" s="359"/>
      <c r="BG3295" s="359"/>
      <c r="BI3295" s="359"/>
    </row>
    <row r="3296" spans="3:61" x14ac:dyDescent="0.2">
      <c r="C3296" s="152"/>
      <c r="E3296" s="243"/>
      <c r="F3296" s="374"/>
      <c r="G3296" s="300"/>
      <c r="H3296" s="300"/>
      <c r="I3296" s="300"/>
      <c r="J3296" s="300"/>
      <c r="K3296" s="300"/>
      <c r="L3296" s="300"/>
      <c r="M3296" s="300"/>
      <c r="O3296" s="302"/>
      <c r="U3296" s="355"/>
      <c r="W3296" s="355"/>
      <c r="Y3296" s="355"/>
      <c r="AA3296" s="355"/>
      <c r="AC3296" s="355"/>
      <c r="AW3296" s="359"/>
      <c r="AY3296" s="359"/>
      <c r="BA3296" s="359"/>
      <c r="BC3296" s="359"/>
      <c r="BE3296" s="359"/>
      <c r="BG3296" s="359"/>
      <c r="BI3296" s="359"/>
    </row>
    <row r="3297" spans="3:61" x14ac:dyDescent="0.2">
      <c r="C3297" s="152"/>
      <c r="E3297" s="243"/>
      <c r="F3297" s="374"/>
      <c r="G3297" s="300"/>
      <c r="H3297" s="300"/>
      <c r="I3297" s="300"/>
      <c r="J3297" s="300"/>
      <c r="K3297" s="300"/>
      <c r="L3297" s="300"/>
      <c r="M3297" s="300"/>
      <c r="O3297" s="302"/>
      <c r="U3297" s="355"/>
      <c r="W3297" s="355"/>
      <c r="Y3297" s="355"/>
      <c r="AA3297" s="355"/>
      <c r="AC3297" s="355"/>
      <c r="AW3297" s="359"/>
      <c r="AY3297" s="359"/>
      <c r="BA3297" s="359"/>
      <c r="BC3297" s="359"/>
      <c r="BE3297" s="359"/>
      <c r="BG3297" s="359"/>
      <c r="BI3297" s="359"/>
    </row>
    <row r="3298" spans="3:61" x14ac:dyDescent="0.2">
      <c r="C3298" s="152"/>
      <c r="E3298" s="243"/>
      <c r="F3298" s="374"/>
      <c r="G3298" s="300"/>
      <c r="H3298" s="300"/>
      <c r="I3298" s="300"/>
      <c r="J3298" s="300"/>
      <c r="K3298" s="300"/>
      <c r="L3298" s="300"/>
      <c r="M3298" s="300"/>
      <c r="O3298" s="302"/>
      <c r="U3298" s="355"/>
      <c r="W3298" s="355"/>
      <c r="Y3298" s="355"/>
      <c r="AA3298" s="355"/>
      <c r="AC3298" s="355"/>
      <c r="AW3298" s="359"/>
      <c r="AY3298" s="359"/>
      <c r="BA3298" s="359"/>
      <c r="BC3298" s="359"/>
      <c r="BE3298" s="359"/>
      <c r="BG3298" s="359"/>
      <c r="BI3298" s="359"/>
    </row>
    <row r="3299" spans="3:61" x14ac:dyDescent="0.2">
      <c r="C3299" s="152"/>
      <c r="E3299" s="243"/>
      <c r="F3299" s="374"/>
      <c r="G3299" s="300"/>
      <c r="H3299" s="300"/>
      <c r="I3299" s="300"/>
      <c r="J3299" s="300"/>
      <c r="K3299" s="300"/>
      <c r="L3299" s="300"/>
      <c r="M3299" s="300"/>
      <c r="O3299" s="302"/>
      <c r="U3299" s="355"/>
      <c r="W3299" s="355"/>
      <c r="Y3299" s="355"/>
      <c r="AA3299" s="355"/>
      <c r="AC3299" s="355"/>
      <c r="AW3299" s="359"/>
      <c r="AY3299" s="359"/>
      <c r="BA3299" s="359"/>
      <c r="BC3299" s="359"/>
      <c r="BE3299" s="359"/>
      <c r="BG3299" s="359"/>
      <c r="BI3299" s="359"/>
    </row>
    <row r="3300" spans="3:61" x14ac:dyDescent="0.2">
      <c r="C3300" s="152"/>
      <c r="E3300" s="243"/>
      <c r="F3300" s="374"/>
      <c r="G3300" s="300"/>
      <c r="H3300" s="300"/>
      <c r="I3300" s="300"/>
      <c r="J3300" s="300"/>
      <c r="K3300" s="300"/>
      <c r="L3300" s="300"/>
      <c r="M3300" s="300"/>
      <c r="O3300" s="302"/>
      <c r="U3300" s="355"/>
      <c r="W3300" s="355"/>
      <c r="Y3300" s="355"/>
      <c r="AA3300" s="355"/>
      <c r="AC3300" s="355"/>
      <c r="AW3300" s="359"/>
      <c r="AY3300" s="359"/>
      <c r="BA3300" s="359"/>
      <c r="BC3300" s="359"/>
      <c r="BE3300" s="359"/>
      <c r="BG3300" s="359"/>
      <c r="BI3300" s="359"/>
    </row>
    <row r="3301" spans="3:61" x14ac:dyDescent="0.2">
      <c r="C3301" s="152"/>
      <c r="E3301" s="243"/>
      <c r="F3301" s="374"/>
      <c r="G3301" s="300"/>
      <c r="H3301" s="300"/>
      <c r="I3301" s="300"/>
      <c r="J3301" s="300"/>
      <c r="K3301" s="300"/>
      <c r="L3301" s="300"/>
      <c r="M3301" s="300"/>
      <c r="O3301" s="302"/>
      <c r="U3301" s="355"/>
      <c r="W3301" s="355"/>
      <c r="Y3301" s="355"/>
      <c r="AA3301" s="355"/>
      <c r="AC3301" s="355"/>
      <c r="AW3301" s="359"/>
      <c r="AY3301" s="359"/>
      <c r="BA3301" s="359"/>
      <c r="BC3301" s="359"/>
      <c r="BE3301" s="359"/>
      <c r="BG3301" s="359"/>
      <c r="BI3301" s="359"/>
    </row>
    <row r="3302" spans="3:61" x14ac:dyDescent="0.2">
      <c r="C3302" s="152"/>
      <c r="E3302" s="243"/>
      <c r="F3302" s="374"/>
      <c r="G3302" s="300"/>
      <c r="H3302" s="300"/>
      <c r="I3302" s="300"/>
      <c r="J3302" s="300"/>
      <c r="K3302" s="300"/>
      <c r="L3302" s="300"/>
      <c r="M3302" s="300"/>
      <c r="O3302" s="302"/>
      <c r="U3302" s="355"/>
      <c r="W3302" s="355"/>
      <c r="Y3302" s="355"/>
      <c r="AA3302" s="355"/>
      <c r="AC3302" s="355"/>
      <c r="AW3302" s="359"/>
      <c r="AY3302" s="359"/>
      <c r="BA3302" s="359"/>
      <c r="BC3302" s="359"/>
      <c r="BE3302" s="359"/>
      <c r="BG3302" s="359"/>
      <c r="BI3302" s="359"/>
    </row>
    <row r="3303" spans="3:61" x14ac:dyDescent="0.2">
      <c r="C3303" s="152"/>
      <c r="E3303" s="243"/>
      <c r="F3303" s="374"/>
      <c r="G3303" s="300"/>
      <c r="H3303" s="300"/>
      <c r="I3303" s="300"/>
      <c r="J3303" s="300"/>
      <c r="K3303" s="300"/>
      <c r="L3303" s="300"/>
      <c r="M3303" s="300"/>
      <c r="O3303" s="302"/>
      <c r="U3303" s="355"/>
      <c r="W3303" s="355"/>
      <c r="Y3303" s="355"/>
      <c r="AA3303" s="355"/>
      <c r="AC3303" s="355"/>
      <c r="AW3303" s="359"/>
      <c r="AY3303" s="359"/>
      <c r="BA3303" s="359"/>
      <c r="BC3303" s="359"/>
      <c r="BE3303" s="359"/>
      <c r="BG3303" s="359"/>
      <c r="BI3303" s="359"/>
    </row>
    <row r="3304" spans="3:61" x14ac:dyDescent="0.2">
      <c r="C3304" s="152"/>
      <c r="E3304" s="243"/>
      <c r="F3304" s="374"/>
      <c r="G3304" s="300"/>
      <c r="H3304" s="300"/>
      <c r="I3304" s="300"/>
      <c r="J3304" s="300"/>
      <c r="K3304" s="300"/>
      <c r="L3304" s="300"/>
      <c r="M3304" s="300"/>
      <c r="O3304" s="302"/>
      <c r="U3304" s="355"/>
      <c r="W3304" s="355"/>
      <c r="Y3304" s="355"/>
      <c r="AA3304" s="355"/>
      <c r="AC3304" s="355"/>
      <c r="AW3304" s="359"/>
      <c r="AY3304" s="359"/>
      <c r="BA3304" s="359"/>
      <c r="BC3304" s="359"/>
      <c r="BE3304" s="359"/>
      <c r="BG3304" s="359"/>
      <c r="BI3304" s="359"/>
    </row>
    <row r="3305" spans="3:61" x14ac:dyDescent="0.2">
      <c r="C3305" s="152"/>
      <c r="E3305" s="243"/>
      <c r="F3305" s="374"/>
      <c r="G3305" s="300"/>
      <c r="H3305" s="300"/>
      <c r="I3305" s="300"/>
      <c r="J3305" s="300"/>
      <c r="K3305" s="300"/>
      <c r="L3305" s="300"/>
      <c r="M3305" s="300"/>
      <c r="O3305" s="302"/>
      <c r="U3305" s="355"/>
      <c r="W3305" s="355"/>
      <c r="Y3305" s="355"/>
      <c r="AA3305" s="355"/>
      <c r="AC3305" s="355"/>
      <c r="AW3305" s="359"/>
      <c r="AY3305" s="359"/>
      <c r="BA3305" s="359"/>
      <c r="BC3305" s="359"/>
      <c r="BE3305" s="359"/>
      <c r="BG3305" s="359"/>
      <c r="BI3305" s="359"/>
    </row>
    <row r="3306" spans="3:61" x14ac:dyDescent="0.2">
      <c r="C3306" s="152"/>
      <c r="E3306" s="243"/>
      <c r="F3306" s="374"/>
      <c r="G3306" s="300"/>
      <c r="H3306" s="300"/>
      <c r="I3306" s="300"/>
      <c r="J3306" s="300"/>
      <c r="K3306" s="300"/>
      <c r="L3306" s="300"/>
      <c r="M3306" s="300"/>
      <c r="O3306" s="302"/>
      <c r="U3306" s="355"/>
      <c r="W3306" s="355"/>
      <c r="Y3306" s="355"/>
      <c r="AA3306" s="355"/>
      <c r="AC3306" s="355"/>
      <c r="AW3306" s="359"/>
      <c r="AY3306" s="359"/>
      <c r="BA3306" s="359"/>
      <c r="BC3306" s="359"/>
      <c r="BE3306" s="359"/>
      <c r="BG3306" s="359"/>
      <c r="BI3306" s="359"/>
    </row>
    <row r="3307" spans="3:61" x14ac:dyDescent="0.2">
      <c r="C3307" s="152"/>
      <c r="E3307" s="243"/>
      <c r="F3307" s="374"/>
      <c r="G3307" s="300"/>
      <c r="H3307" s="300"/>
      <c r="I3307" s="300"/>
      <c r="J3307" s="300"/>
      <c r="K3307" s="300"/>
      <c r="L3307" s="300"/>
      <c r="M3307" s="300"/>
      <c r="O3307" s="302"/>
      <c r="U3307" s="355"/>
      <c r="W3307" s="355"/>
      <c r="Y3307" s="355"/>
      <c r="AA3307" s="355"/>
      <c r="AC3307" s="355"/>
      <c r="AW3307" s="359"/>
      <c r="AY3307" s="359"/>
      <c r="BA3307" s="359"/>
      <c r="BC3307" s="359"/>
      <c r="BE3307" s="359"/>
      <c r="BG3307" s="359"/>
      <c r="BI3307" s="359"/>
    </row>
    <row r="3308" spans="3:61" x14ac:dyDescent="0.2">
      <c r="C3308" s="152"/>
      <c r="E3308" s="243"/>
      <c r="F3308" s="374"/>
      <c r="G3308" s="300"/>
      <c r="H3308" s="300"/>
      <c r="I3308" s="300"/>
      <c r="J3308" s="300"/>
      <c r="K3308" s="300"/>
      <c r="L3308" s="300"/>
      <c r="M3308" s="300"/>
      <c r="O3308" s="302"/>
      <c r="U3308" s="355"/>
      <c r="W3308" s="355"/>
      <c r="Y3308" s="355"/>
      <c r="AA3308" s="355"/>
      <c r="AC3308" s="355"/>
      <c r="AW3308" s="359"/>
      <c r="AY3308" s="359"/>
      <c r="BA3308" s="359"/>
      <c r="BC3308" s="359"/>
      <c r="BE3308" s="359"/>
      <c r="BG3308" s="359"/>
      <c r="BI3308" s="359"/>
    </row>
    <row r="3309" spans="3:61" x14ac:dyDescent="0.2">
      <c r="C3309" s="152"/>
      <c r="E3309" s="243"/>
      <c r="F3309" s="374"/>
      <c r="G3309" s="300"/>
      <c r="H3309" s="300"/>
      <c r="I3309" s="300"/>
      <c r="J3309" s="300"/>
      <c r="K3309" s="300"/>
      <c r="L3309" s="300"/>
      <c r="M3309" s="300"/>
      <c r="O3309" s="302"/>
      <c r="U3309" s="355"/>
      <c r="W3309" s="355"/>
      <c r="Y3309" s="355"/>
      <c r="AA3309" s="355"/>
      <c r="AC3309" s="355"/>
      <c r="AW3309" s="359"/>
      <c r="AY3309" s="359"/>
      <c r="BA3309" s="359"/>
      <c r="BC3309" s="359"/>
      <c r="BE3309" s="359"/>
      <c r="BG3309" s="359"/>
      <c r="BI3309" s="359"/>
    </row>
    <row r="3310" spans="3:61" x14ac:dyDescent="0.2">
      <c r="C3310" s="152"/>
      <c r="E3310" s="243"/>
      <c r="F3310" s="374"/>
      <c r="G3310" s="300"/>
      <c r="H3310" s="300"/>
      <c r="I3310" s="300"/>
      <c r="J3310" s="300"/>
      <c r="K3310" s="300"/>
      <c r="L3310" s="300"/>
      <c r="M3310" s="300"/>
      <c r="O3310" s="302"/>
      <c r="U3310" s="355"/>
      <c r="W3310" s="355"/>
      <c r="Y3310" s="355"/>
      <c r="AA3310" s="355"/>
      <c r="AC3310" s="355"/>
      <c r="AW3310" s="359"/>
      <c r="AY3310" s="359"/>
      <c r="BA3310" s="359"/>
      <c r="BC3310" s="359"/>
      <c r="BE3310" s="359"/>
      <c r="BG3310" s="359"/>
      <c r="BI3310" s="359"/>
    </row>
    <row r="3311" spans="3:61" x14ac:dyDescent="0.2">
      <c r="C3311" s="152"/>
      <c r="E3311" s="243"/>
      <c r="F3311" s="374"/>
      <c r="G3311" s="300"/>
      <c r="H3311" s="300"/>
      <c r="I3311" s="300"/>
      <c r="J3311" s="300"/>
      <c r="K3311" s="300"/>
      <c r="L3311" s="300"/>
      <c r="M3311" s="300"/>
      <c r="O3311" s="302"/>
      <c r="U3311" s="355"/>
      <c r="W3311" s="355"/>
      <c r="Y3311" s="355"/>
      <c r="AA3311" s="355"/>
      <c r="AC3311" s="355"/>
      <c r="AW3311" s="359"/>
      <c r="AY3311" s="359"/>
      <c r="BA3311" s="359"/>
      <c r="BC3311" s="359"/>
      <c r="BE3311" s="359"/>
      <c r="BG3311" s="359"/>
      <c r="BI3311" s="359"/>
    </row>
    <row r="3312" spans="3:61" x14ac:dyDescent="0.2">
      <c r="C3312" s="152"/>
      <c r="E3312" s="243"/>
      <c r="F3312" s="374"/>
      <c r="G3312" s="300"/>
      <c r="H3312" s="300"/>
      <c r="I3312" s="300"/>
      <c r="J3312" s="300"/>
      <c r="K3312" s="300"/>
      <c r="L3312" s="300"/>
      <c r="M3312" s="300"/>
      <c r="O3312" s="302"/>
      <c r="U3312" s="355"/>
      <c r="W3312" s="355"/>
      <c r="Y3312" s="355"/>
      <c r="AA3312" s="355"/>
      <c r="AC3312" s="355"/>
      <c r="AW3312" s="359"/>
      <c r="AY3312" s="359"/>
      <c r="BA3312" s="359"/>
      <c r="BC3312" s="359"/>
      <c r="BE3312" s="359"/>
      <c r="BG3312" s="359"/>
      <c r="BI3312" s="359"/>
    </row>
    <row r="3313" spans="3:61" x14ac:dyDescent="0.2">
      <c r="C3313" s="152"/>
      <c r="E3313" s="243"/>
      <c r="F3313" s="374"/>
      <c r="G3313" s="300"/>
      <c r="H3313" s="300"/>
      <c r="I3313" s="300"/>
      <c r="J3313" s="300"/>
      <c r="K3313" s="300"/>
      <c r="L3313" s="300"/>
      <c r="M3313" s="300"/>
      <c r="O3313" s="302"/>
      <c r="U3313" s="355"/>
      <c r="W3313" s="355"/>
      <c r="Y3313" s="355"/>
      <c r="AA3313" s="355"/>
      <c r="AC3313" s="355"/>
      <c r="AW3313" s="359"/>
      <c r="AY3313" s="359"/>
      <c r="BA3313" s="359"/>
      <c r="BC3313" s="359"/>
      <c r="BE3313" s="359"/>
      <c r="BG3313" s="359"/>
      <c r="BI3313" s="359"/>
    </row>
    <row r="3314" spans="3:61" x14ac:dyDescent="0.2">
      <c r="C3314" s="152"/>
      <c r="E3314" s="243"/>
      <c r="F3314" s="374"/>
      <c r="G3314" s="300"/>
      <c r="H3314" s="300"/>
      <c r="I3314" s="300"/>
      <c r="J3314" s="300"/>
      <c r="K3314" s="300"/>
      <c r="L3314" s="300"/>
      <c r="M3314" s="300"/>
      <c r="O3314" s="302"/>
      <c r="U3314" s="355"/>
      <c r="W3314" s="355"/>
      <c r="Y3314" s="355"/>
      <c r="AA3314" s="355"/>
      <c r="AC3314" s="355"/>
      <c r="AW3314" s="359"/>
      <c r="AY3314" s="359"/>
      <c r="BA3314" s="359"/>
      <c r="BC3314" s="359"/>
      <c r="BE3314" s="359"/>
      <c r="BG3314" s="359"/>
      <c r="BI3314" s="359"/>
    </row>
    <row r="3315" spans="3:61" x14ac:dyDescent="0.2">
      <c r="C3315" s="152"/>
      <c r="E3315" s="243"/>
      <c r="F3315" s="374"/>
      <c r="G3315" s="300"/>
      <c r="H3315" s="300"/>
      <c r="I3315" s="300"/>
      <c r="J3315" s="300"/>
      <c r="K3315" s="300"/>
      <c r="L3315" s="300"/>
      <c r="M3315" s="300"/>
      <c r="O3315" s="302"/>
      <c r="U3315" s="355"/>
      <c r="W3315" s="355"/>
      <c r="Y3315" s="355"/>
      <c r="AA3315" s="355"/>
      <c r="AC3315" s="355"/>
      <c r="AW3315" s="359"/>
      <c r="AY3315" s="359"/>
      <c r="BA3315" s="359"/>
      <c r="BC3315" s="359"/>
      <c r="BE3315" s="359"/>
      <c r="BG3315" s="359"/>
      <c r="BI3315" s="359"/>
    </row>
    <row r="3316" spans="3:61" x14ac:dyDescent="0.2">
      <c r="C3316" s="152"/>
      <c r="E3316" s="243"/>
      <c r="F3316" s="374"/>
      <c r="G3316" s="300"/>
      <c r="H3316" s="300"/>
      <c r="I3316" s="300"/>
      <c r="J3316" s="300"/>
      <c r="K3316" s="300"/>
      <c r="L3316" s="300"/>
      <c r="M3316" s="300"/>
      <c r="O3316" s="302"/>
      <c r="U3316" s="355"/>
      <c r="W3316" s="355"/>
      <c r="Y3316" s="355"/>
      <c r="AA3316" s="355"/>
      <c r="AC3316" s="355"/>
      <c r="AW3316" s="359"/>
      <c r="AY3316" s="359"/>
      <c r="BA3316" s="359"/>
      <c r="BC3316" s="359"/>
      <c r="BE3316" s="359"/>
      <c r="BG3316" s="359"/>
      <c r="BI3316" s="359"/>
    </row>
    <row r="3317" spans="3:61" x14ac:dyDescent="0.2">
      <c r="C3317" s="152"/>
      <c r="E3317" s="243"/>
      <c r="F3317" s="374"/>
      <c r="G3317" s="300"/>
      <c r="H3317" s="300"/>
      <c r="I3317" s="300"/>
      <c r="J3317" s="300"/>
      <c r="K3317" s="300"/>
      <c r="L3317" s="300"/>
      <c r="M3317" s="300"/>
      <c r="O3317" s="302"/>
      <c r="U3317" s="355"/>
      <c r="W3317" s="355"/>
      <c r="Y3317" s="355"/>
      <c r="AA3317" s="355"/>
      <c r="AC3317" s="355"/>
      <c r="AW3317" s="359"/>
      <c r="AY3317" s="359"/>
      <c r="BA3317" s="359"/>
      <c r="BC3317" s="359"/>
      <c r="BE3317" s="359"/>
      <c r="BG3317" s="359"/>
      <c r="BI3317" s="359"/>
    </row>
    <row r="3318" spans="3:61" x14ac:dyDescent="0.2">
      <c r="C3318" s="152"/>
      <c r="E3318" s="243"/>
      <c r="F3318" s="374"/>
      <c r="G3318" s="300"/>
      <c r="H3318" s="300"/>
      <c r="I3318" s="300"/>
      <c r="J3318" s="300"/>
      <c r="K3318" s="300"/>
      <c r="L3318" s="300"/>
      <c r="M3318" s="300"/>
      <c r="O3318" s="302"/>
      <c r="U3318" s="355"/>
      <c r="W3318" s="355"/>
      <c r="Y3318" s="355"/>
      <c r="AA3318" s="355"/>
      <c r="AC3318" s="355"/>
      <c r="AW3318" s="359"/>
      <c r="AY3318" s="359"/>
      <c r="BA3318" s="359"/>
      <c r="BC3318" s="359"/>
      <c r="BE3318" s="359"/>
      <c r="BG3318" s="359"/>
      <c r="BI3318" s="359"/>
    </row>
    <row r="3319" spans="3:61" x14ac:dyDescent="0.2">
      <c r="C3319" s="152"/>
      <c r="E3319" s="243"/>
      <c r="F3319" s="374"/>
      <c r="G3319" s="300"/>
      <c r="H3319" s="300"/>
      <c r="I3319" s="300"/>
      <c r="J3319" s="300"/>
      <c r="K3319" s="300"/>
      <c r="L3319" s="300"/>
      <c r="M3319" s="300"/>
      <c r="O3319" s="302"/>
      <c r="U3319" s="355"/>
      <c r="W3319" s="355"/>
      <c r="Y3319" s="355"/>
      <c r="AA3319" s="355"/>
      <c r="AC3319" s="355"/>
      <c r="AW3319" s="359"/>
      <c r="AY3319" s="359"/>
      <c r="BA3319" s="359"/>
      <c r="BC3319" s="359"/>
      <c r="BE3319" s="359"/>
      <c r="BG3319" s="359"/>
      <c r="BI3319" s="359"/>
    </row>
    <row r="3320" spans="3:61" x14ac:dyDescent="0.2">
      <c r="C3320" s="152"/>
      <c r="E3320" s="243"/>
      <c r="F3320" s="374"/>
      <c r="G3320" s="300"/>
      <c r="H3320" s="300"/>
      <c r="I3320" s="300"/>
      <c r="J3320" s="300"/>
      <c r="K3320" s="300"/>
      <c r="L3320" s="300"/>
      <c r="M3320" s="300"/>
      <c r="O3320" s="302"/>
      <c r="U3320" s="355"/>
      <c r="W3320" s="355"/>
      <c r="Y3320" s="355"/>
      <c r="AA3320" s="355"/>
      <c r="AC3320" s="355"/>
      <c r="AW3320" s="359"/>
      <c r="AY3320" s="359"/>
      <c r="BA3320" s="359"/>
      <c r="BC3320" s="359"/>
      <c r="BE3320" s="359"/>
      <c r="BG3320" s="359"/>
      <c r="BI3320" s="359"/>
    </row>
    <row r="3321" spans="3:61" x14ac:dyDescent="0.2">
      <c r="C3321" s="152"/>
      <c r="E3321" s="243"/>
      <c r="F3321" s="374"/>
      <c r="G3321" s="300"/>
      <c r="H3321" s="300"/>
      <c r="I3321" s="300"/>
      <c r="J3321" s="300"/>
      <c r="K3321" s="300"/>
      <c r="L3321" s="300"/>
      <c r="M3321" s="300"/>
      <c r="O3321" s="302"/>
      <c r="U3321" s="355"/>
      <c r="W3321" s="355"/>
      <c r="Y3321" s="355"/>
      <c r="AA3321" s="355"/>
      <c r="AC3321" s="355"/>
      <c r="AW3321" s="359"/>
      <c r="AY3321" s="359"/>
      <c r="BA3321" s="359"/>
      <c r="BC3321" s="359"/>
      <c r="BE3321" s="359"/>
      <c r="BG3321" s="359"/>
      <c r="BI3321" s="359"/>
    </row>
    <row r="3322" spans="3:61" x14ac:dyDescent="0.2">
      <c r="C3322" s="152"/>
      <c r="E3322" s="243"/>
      <c r="F3322" s="374"/>
      <c r="G3322" s="300"/>
      <c r="H3322" s="300"/>
      <c r="I3322" s="300"/>
      <c r="J3322" s="300"/>
      <c r="K3322" s="300"/>
      <c r="L3322" s="300"/>
      <c r="M3322" s="300"/>
      <c r="O3322" s="302"/>
      <c r="U3322" s="355"/>
      <c r="W3322" s="355"/>
      <c r="Y3322" s="355"/>
      <c r="AA3322" s="355"/>
      <c r="AC3322" s="355"/>
      <c r="AW3322" s="359"/>
      <c r="AY3322" s="359"/>
      <c r="BA3322" s="359"/>
      <c r="BC3322" s="359"/>
      <c r="BE3322" s="359"/>
      <c r="BG3322" s="359"/>
      <c r="BI3322" s="359"/>
    </row>
    <row r="3323" spans="3:61" x14ac:dyDescent="0.2">
      <c r="C3323" s="152"/>
      <c r="E3323" s="243"/>
      <c r="F3323" s="374"/>
      <c r="G3323" s="300"/>
      <c r="H3323" s="300"/>
      <c r="I3323" s="300"/>
      <c r="J3323" s="300"/>
      <c r="K3323" s="300"/>
      <c r="L3323" s="300"/>
      <c r="M3323" s="300"/>
      <c r="O3323" s="302"/>
      <c r="U3323" s="355"/>
      <c r="W3323" s="355"/>
      <c r="Y3323" s="355"/>
      <c r="AA3323" s="355"/>
      <c r="AC3323" s="355"/>
      <c r="AW3323" s="359"/>
      <c r="AY3323" s="359"/>
      <c r="BA3323" s="359"/>
      <c r="BC3323" s="359"/>
      <c r="BE3323" s="359"/>
      <c r="BG3323" s="359"/>
      <c r="BI3323" s="359"/>
    </row>
    <row r="3324" spans="3:61" x14ac:dyDescent="0.2">
      <c r="C3324" s="152"/>
      <c r="E3324" s="243"/>
      <c r="F3324" s="374"/>
      <c r="G3324" s="300"/>
      <c r="H3324" s="300"/>
      <c r="I3324" s="300"/>
      <c r="J3324" s="300"/>
      <c r="K3324" s="300"/>
      <c r="L3324" s="300"/>
      <c r="M3324" s="300"/>
      <c r="O3324" s="302"/>
      <c r="U3324" s="355"/>
      <c r="W3324" s="355"/>
      <c r="Y3324" s="355"/>
      <c r="AA3324" s="355"/>
      <c r="AC3324" s="355"/>
      <c r="AW3324" s="359"/>
      <c r="AY3324" s="359"/>
      <c r="BA3324" s="359"/>
      <c r="BC3324" s="359"/>
      <c r="BE3324" s="359"/>
      <c r="BG3324" s="359"/>
      <c r="BI3324" s="359"/>
    </row>
    <row r="3325" spans="3:61" x14ac:dyDescent="0.2">
      <c r="C3325" s="152"/>
      <c r="E3325" s="243"/>
      <c r="F3325" s="374"/>
      <c r="G3325" s="300"/>
      <c r="H3325" s="300"/>
      <c r="I3325" s="300"/>
      <c r="J3325" s="300"/>
      <c r="K3325" s="300"/>
      <c r="L3325" s="300"/>
      <c r="M3325" s="300"/>
      <c r="O3325" s="302"/>
      <c r="U3325" s="355"/>
      <c r="W3325" s="355"/>
      <c r="Y3325" s="355"/>
      <c r="AA3325" s="355"/>
      <c r="AC3325" s="355"/>
      <c r="AW3325" s="359"/>
      <c r="AY3325" s="359"/>
      <c r="BA3325" s="359"/>
      <c r="BC3325" s="359"/>
      <c r="BE3325" s="359"/>
      <c r="BG3325" s="359"/>
      <c r="BI3325" s="359"/>
    </row>
    <row r="3326" spans="3:61" x14ac:dyDescent="0.2">
      <c r="C3326" s="152"/>
      <c r="E3326" s="243"/>
      <c r="F3326" s="374"/>
      <c r="G3326" s="300"/>
      <c r="H3326" s="300"/>
      <c r="I3326" s="300"/>
      <c r="J3326" s="300"/>
      <c r="K3326" s="300"/>
      <c r="L3326" s="300"/>
      <c r="M3326" s="300"/>
      <c r="O3326" s="302"/>
      <c r="U3326" s="355"/>
      <c r="W3326" s="355"/>
      <c r="Y3326" s="355"/>
      <c r="AA3326" s="355"/>
      <c r="AC3326" s="355"/>
      <c r="AW3326" s="359"/>
      <c r="AY3326" s="359"/>
      <c r="BA3326" s="359"/>
      <c r="BC3326" s="359"/>
      <c r="BE3326" s="359"/>
      <c r="BG3326" s="359"/>
      <c r="BI3326" s="359"/>
    </row>
    <row r="3327" spans="3:61" x14ac:dyDescent="0.2">
      <c r="C3327" s="152"/>
      <c r="E3327" s="243"/>
      <c r="F3327" s="374"/>
      <c r="G3327" s="300"/>
      <c r="H3327" s="300"/>
      <c r="I3327" s="300"/>
      <c r="J3327" s="300"/>
      <c r="K3327" s="300"/>
      <c r="L3327" s="300"/>
      <c r="M3327" s="300"/>
      <c r="O3327" s="302"/>
      <c r="U3327" s="355"/>
      <c r="W3327" s="355"/>
      <c r="Y3327" s="355"/>
      <c r="AA3327" s="355"/>
      <c r="AC3327" s="355"/>
      <c r="AW3327" s="359"/>
      <c r="AY3327" s="359"/>
      <c r="BA3327" s="359"/>
      <c r="BC3327" s="359"/>
      <c r="BE3327" s="359"/>
      <c r="BG3327" s="359"/>
      <c r="BI3327" s="359"/>
    </row>
    <row r="3328" spans="3:61" x14ac:dyDescent="0.2">
      <c r="C3328" s="152"/>
      <c r="E3328" s="243"/>
      <c r="F3328" s="374"/>
      <c r="G3328" s="300"/>
      <c r="H3328" s="300"/>
      <c r="I3328" s="300"/>
      <c r="J3328" s="300"/>
      <c r="K3328" s="300"/>
      <c r="L3328" s="300"/>
      <c r="M3328" s="300"/>
      <c r="O3328" s="302"/>
      <c r="U3328" s="355"/>
      <c r="W3328" s="355"/>
      <c r="Y3328" s="355"/>
      <c r="AA3328" s="355"/>
      <c r="AC3328" s="355"/>
      <c r="AW3328" s="359"/>
      <c r="AY3328" s="359"/>
      <c r="BA3328" s="359"/>
      <c r="BC3328" s="359"/>
      <c r="BE3328" s="359"/>
      <c r="BG3328" s="359"/>
      <c r="BI3328" s="359"/>
    </row>
    <row r="3329" spans="3:61" x14ac:dyDescent="0.2">
      <c r="C3329" s="152"/>
      <c r="E3329" s="243"/>
      <c r="F3329" s="374"/>
      <c r="G3329" s="300"/>
      <c r="H3329" s="300"/>
      <c r="I3329" s="300"/>
      <c r="J3329" s="300"/>
      <c r="K3329" s="300"/>
      <c r="L3329" s="300"/>
      <c r="M3329" s="300"/>
      <c r="O3329" s="302"/>
      <c r="U3329" s="355"/>
      <c r="W3329" s="355"/>
      <c r="Y3329" s="355"/>
      <c r="AA3329" s="355"/>
      <c r="AC3329" s="355"/>
      <c r="AW3329" s="359"/>
      <c r="AY3329" s="359"/>
      <c r="BA3329" s="359"/>
      <c r="BC3329" s="359"/>
      <c r="BE3329" s="359"/>
      <c r="BG3329" s="359"/>
      <c r="BI3329" s="359"/>
    </row>
    <row r="3330" spans="3:61" x14ac:dyDescent="0.2">
      <c r="C3330" s="152"/>
      <c r="E3330" s="243"/>
      <c r="F3330" s="374"/>
      <c r="G3330" s="300"/>
      <c r="H3330" s="300"/>
      <c r="I3330" s="300"/>
      <c r="J3330" s="300"/>
      <c r="K3330" s="300"/>
      <c r="L3330" s="300"/>
      <c r="M3330" s="300"/>
      <c r="O3330" s="302"/>
      <c r="U3330" s="355"/>
      <c r="W3330" s="355"/>
      <c r="Y3330" s="355"/>
      <c r="AA3330" s="355"/>
      <c r="AC3330" s="355"/>
      <c r="AW3330" s="359"/>
      <c r="AY3330" s="359"/>
      <c r="BA3330" s="359"/>
      <c r="BC3330" s="359"/>
      <c r="BE3330" s="359"/>
      <c r="BG3330" s="359"/>
      <c r="BI3330" s="359"/>
    </row>
    <row r="3331" spans="3:61" x14ac:dyDescent="0.2">
      <c r="C3331" s="152"/>
      <c r="E3331" s="243"/>
      <c r="F3331" s="374"/>
      <c r="G3331" s="300"/>
      <c r="H3331" s="300"/>
      <c r="I3331" s="300"/>
      <c r="J3331" s="300"/>
      <c r="K3331" s="300"/>
      <c r="L3331" s="300"/>
      <c r="M3331" s="300"/>
      <c r="O3331" s="302"/>
      <c r="U3331" s="355"/>
      <c r="W3331" s="355"/>
      <c r="Y3331" s="355"/>
      <c r="AA3331" s="355"/>
      <c r="AC3331" s="355"/>
      <c r="AW3331" s="359"/>
      <c r="AY3331" s="359"/>
      <c r="BA3331" s="359"/>
      <c r="BC3331" s="359"/>
      <c r="BE3331" s="359"/>
      <c r="BG3331" s="359"/>
      <c r="BI3331" s="359"/>
    </row>
    <row r="3332" spans="3:61" x14ac:dyDescent="0.2">
      <c r="C3332" s="152"/>
      <c r="E3332" s="243"/>
      <c r="F3332" s="374"/>
      <c r="G3332" s="300"/>
      <c r="H3332" s="300"/>
      <c r="I3332" s="300"/>
      <c r="J3332" s="300"/>
      <c r="K3332" s="300"/>
      <c r="L3332" s="300"/>
      <c r="M3332" s="300"/>
      <c r="O3332" s="302"/>
      <c r="U3332" s="355"/>
      <c r="W3332" s="355"/>
      <c r="Y3332" s="355"/>
      <c r="AA3332" s="355"/>
      <c r="AC3332" s="355"/>
      <c r="AW3332" s="359"/>
      <c r="AY3332" s="359"/>
      <c r="BA3332" s="359"/>
      <c r="BC3332" s="359"/>
      <c r="BE3332" s="359"/>
      <c r="BG3332" s="359"/>
      <c r="BI3332" s="359"/>
    </row>
    <row r="3333" spans="3:61" x14ac:dyDescent="0.2">
      <c r="C3333" s="152"/>
      <c r="E3333" s="243"/>
      <c r="F3333" s="374"/>
      <c r="G3333" s="300"/>
      <c r="H3333" s="300"/>
      <c r="I3333" s="300"/>
      <c r="J3333" s="300"/>
      <c r="K3333" s="300"/>
      <c r="L3333" s="300"/>
      <c r="M3333" s="300"/>
      <c r="O3333" s="302"/>
      <c r="U3333" s="355"/>
      <c r="W3333" s="355"/>
      <c r="Y3333" s="355"/>
      <c r="AA3333" s="355"/>
      <c r="AC3333" s="355"/>
      <c r="AW3333" s="359"/>
      <c r="AY3333" s="359"/>
      <c r="BA3333" s="359"/>
      <c r="BC3333" s="359"/>
      <c r="BE3333" s="359"/>
      <c r="BG3333" s="359"/>
      <c r="BI3333" s="359"/>
    </row>
    <row r="3334" spans="3:61" x14ac:dyDescent="0.2">
      <c r="C3334" s="152"/>
      <c r="E3334" s="243"/>
      <c r="F3334" s="374"/>
      <c r="G3334" s="300"/>
      <c r="H3334" s="300"/>
      <c r="I3334" s="300"/>
      <c r="J3334" s="300"/>
      <c r="K3334" s="300"/>
      <c r="L3334" s="300"/>
      <c r="M3334" s="300"/>
      <c r="O3334" s="302"/>
      <c r="U3334" s="355"/>
      <c r="W3334" s="355"/>
      <c r="Y3334" s="355"/>
      <c r="AA3334" s="355"/>
      <c r="AC3334" s="355"/>
      <c r="AW3334" s="359"/>
      <c r="AY3334" s="359"/>
      <c r="BA3334" s="359"/>
      <c r="BC3334" s="359"/>
      <c r="BE3334" s="359"/>
      <c r="BG3334" s="359"/>
      <c r="BI3334" s="359"/>
    </row>
    <row r="3335" spans="3:61" x14ac:dyDescent="0.2">
      <c r="C3335" s="152"/>
      <c r="E3335" s="243"/>
      <c r="F3335" s="374"/>
      <c r="G3335" s="300"/>
      <c r="H3335" s="300"/>
      <c r="I3335" s="300"/>
      <c r="J3335" s="300"/>
      <c r="K3335" s="300"/>
      <c r="L3335" s="300"/>
      <c r="M3335" s="300"/>
      <c r="O3335" s="302"/>
      <c r="U3335" s="355"/>
      <c r="W3335" s="355"/>
      <c r="Y3335" s="355"/>
      <c r="AA3335" s="355"/>
      <c r="AC3335" s="355"/>
      <c r="AW3335" s="359"/>
      <c r="AY3335" s="359"/>
      <c r="BA3335" s="359"/>
      <c r="BC3335" s="359"/>
      <c r="BE3335" s="359"/>
      <c r="BG3335" s="359"/>
      <c r="BI3335" s="359"/>
    </row>
    <row r="3336" spans="3:61" x14ac:dyDescent="0.2">
      <c r="C3336" s="152"/>
      <c r="E3336" s="243"/>
      <c r="F3336" s="374"/>
      <c r="G3336" s="300"/>
      <c r="H3336" s="300"/>
      <c r="I3336" s="300"/>
      <c r="J3336" s="300"/>
      <c r="K3336" s="300"/>
      <c r="L3336" s="300"/>
      <c r="M3336" s="300"/>
      <c r="O3336" s="302"/>
      <c r="U3336" s="355"/>
      <c r="W3336" s="355"/>
      <c r="Y3336" s="355"/>
      <c r="AA3336" s="355"/>
      <c r="AC3336" s="355"/>
      <c r="AW3336" s="359"/>
      <c r="AY3336" s="359"/>
      <c r="BA3336" s="359"/>
      <c r="BC3336" s="359"/>
      <c r="BE3336" s="359"/>
      <c r="BG3336" s="359"/>
      <c r="BI3336" s="359"/>
    </row>
    <row r="3337" spans="3:61" x14ac:dyDescent="0.2">
      <c r="C3337" s="152"/>
      <c r="E3337" s="243"/>
      <c r="F3337" s="374"/>
      <c r="G3337" s="300"/>
      <c r="H3337" s="300"/>
      <c r="I3337" s="300"/>
      <c r="J3337" s="300"/>
      <c r="K3337" s="300"/>
      <c r="L3337" s="300"/>
      <c r="M3337" s="300"/>
      <c r="O3337" s="302"/>
      <c r="U3337" s="355"/>
      <c r="W3337" s="355"/>
      <c r="Y3337" s="355"/>
      <c r="AA3337" s="355"/>
      <c r="AC3337" s="355"/>
      <c r="AW3337" s="359"/>
      <c r="AY3337" s="359"/>
      <c r="BA3337" s="359"/>
      <c r="BC3337" s="359"/>
      <c r="BE3337" s="359"/>
      <c r="BG3337" s="359"/>
      <c r="BI3337" s="359"/>
    </row>
    <row r="3338" spans="3:61" x14ac:dyDescent="0.2">
      <c r="C3338" s="152"/>
      <c r="E3338" s="243"/>
      <c r="F3338" s="374"/>
      <c r="G3338" s="300"/>
      <c r="H3338" s="300"/>
      <c r="I3338" s="300"/>
      <c r="J3338" s="300"/>
      <c r="K3338" s="300"/>
      <c r="L3338" s="300"/>
      <c r="M3338" s="300"/>
      <c r="O3338" s="302"/>
      <c r="U3338" s="355"/>
      <c r="W3338" s="355"/>
      <c r="Y3338" s="355"/>
      <c r="AA3338" s="355"/>
      <c r="AC3338" s="355"/>
      <c r="AW3338" s="359"/>
      <c r="AY3338" s="359"/>
      <c r="BA3338" s="359"/>
      <c r="BC3338" s="359"/>
      <c r="BE3338" s="359"/>
      <c r="BG3338" s="359"/>
      <c r="BI3338" s="359"/>
    </row>
    <row r="3339" spans="3:61" x14ac:dyDescent="0.2">
      <c r="C3339" s="152"/>
      <c r="E3339" s="243"/>
      <c r="F3339" s="374"/>
      <c r="G3339" s="300"/>
      <c r="H3339" s="300"/>
      <c r="I3339" s="300"/>
      <c r="J3339" s="300"/>
      <c r="K3339" s="300"/>
      <c r="L3339" s="300"/>
      <c r="M3339" s="300"/>
      <c r="O3339" s="302"/>
      <c r="U3339" s="355"/>
      <c r="W3339" s="355"/>
      <c r="Y3339" s="355"/>
      <c r="AA3339" s="355"/>
      <c r="AC3339" s="355"/>
      <c r="AW3339" s="359"/>
      <c r="AY3339" s="359"/>
      <c r="BA3339" s="359"/>
      <c r="BC3339" s="359"/>
      <c r="BE3339" s="359"/>
      <c r="BG3339" s="359"/>
      <c r="BI3339" s="359"/>
    </row>
    <row r="3340" spans="3:61" x14ac:dyDescent="0.2">
      <c r="C3340" s="152"/>
      <c r="E3340" s="243"/>
      <c r="F3340" s="374"/>
      <c r="G3340" s="300"/>
      <c r="H3340" s="300"/>
      <c r="I3340" s="300"/>
      <c r="J3340" s="300"/>
      <c r="K3340" s="300"/>
      <c r="L3340" s="300"/>
      <c r="M3340" s="300"/>
      <c r="O3340" s="302"/>
      <c r="U3340" s="355"/>
      <c r="W3340" s="355"/>
      <c r="Y3340" s="355"/>
      <c r="AA3340" s="355"/>
      <c r="AC3340" s="355"/>
      <c r="AW3340" s="359"/>
      <c r="AY3340" s="359"/>
      <c r="BA3340" s="359"/>
      <c r="BC3340" s="359"/>
      <c r="BE3340" s="359"/>
      <c r="BG3340" s="359"/>
      <c r="BI3340" s="359"/>
    </row>
    <row r="3341" spans="3:61" x14ac:dyDescent="0.2">
      <c r="C3341" s="152"/>
      <c r="E3341" s="243"/>
      <c r="F3341" s="374"/>
      <c r="G3341" s="300"/>
      <c r="H3341" s="300"/>
      <c r="I3341" s="300"/>
      <c r="J3341" s="300"/>
      <c r="K3341" s="300"/>
      <c r="L3341" s="300"/>
      <c r="M3341" s="300"/>
      <c r="O3341" s="302"/>
      <c r="U3341" s="355"/>
      <c r="W3341" s="355"/>
      <c r="Y3341" s="355"/>
      <c r="AA3341" s="355"/>
      <c r="AC3341" s="355"/>
      <c r="AW3341" s="359"/>
      <c r="AY3341" s="359"/>
      <c r="BA3341" s="359"/>
      <c r="BC3341" s="359"/>
      <c r="BE3341" s="359"/>
      <c r="BG3341" s="359"/>
      <c r="BI3341" s="359"/>
    </row>
    <row r="3342" spans="3:61" x14ac:dyDescent="0.2">
      <c r="C3342" s="152"/>
      <c r="E3342" s="243"/>
      <c r="F3342" s="374"/>
      <c r="G3342" s="300"/>
      <c r="H3342" s="300"/>
      <c r="I3342" s="300"/>
      <c r="J3342" s="300"/>
      <c r="K3342" s="300"/>
      <c r="L3342" s="300"/>
      <c r="M3342" s="300"/>
      <c r="O3342" s="302"/>
      <c r="U3342" s="355"/>
      <c r="W3342" s="355"/>
      <c r="Y3342" s="355"/>
      <c r="AA3342" s="355"/>
      <c r="AC3342" s="355"/>
      <c r="AW3342" s="359"/>
      <c r="AY3342" s="359"/>
      <c r="BA3342" s="359"/>
      <c r="BC3342" s="359"/>
      <c r="BE3342" s="359"/>
      <c r="BG3342" s="359"/>
      <c r="BI3342" s="359"/>
    </row>
    <row r="3343" spans="3:61" x14ac:dyDescent="0.2">
      <c r="C3343" s="152"/>
      <c r="E3343" s="243"/>
      <c r="F3343" s="374"/>
      <c r="G3343" s="300"/>
      <c r="H3343" s="300"/>
      <c r="I3343" s="300"/>
      <c r="J3343" s="300"/>
      <c r="K3343" s="300"/>
      <c r="L3343" s="300"/>
      <c r="M3343" s="300"/>
      <c r="O3343" s="302"/>
      <c r="U3343" s="355"/>
      <c r="W3343" s="355"/>
      <c r="Y3343" s="355"/>
      <c r="AA3343" s="355"/>
      <c r="AC3343" s="355"/>
      <c r="AW3343" s="359"/>
      <c r="AY3343" s="359"/>
      <c r="BA3343" s="359"/>
      <c r="BC3343" s="359"/>
      <c r="BE3343" s="359"/>
      <c r="BG3343" s="359"/>
      <c r="BI3343" s="359"/>
    </row>
    <row r="3344" spans="3:61" x14ac:dyDescent="0.2">
      <c r="C3344" s="152"/>
      <c r="E3344" s="243"/>
      <c r="F3344" s="374"/>
      <c r="G3344" s="300"/>
      <c r="H3344" s="300"/>
      <c r="I3344" s="300"/>
      <c r="J3344" s="300"/>
      <c r="K3344" s="300"/>
      <c r="L3344" s="300"/>
      <c r="M3344" s="300"/>
      <c r="O3344" s="302"/>
      <c r="U3344" s="355"/>
      <c r="W3344" s="355"/>
      <c r="Y3344" s="355"/>
      <c r="AA3344" s="355"/>
      <c r="AC3344" s="355"/>
      <c r="AW3344" s="359"/>
      <c r="AY3344" s="359"/>
      <c r="BA3344" s="359"/>
      <c r="BC3344" s="359"/>
      <c r="BE3344" s="359"/>
      <c r="BG3344" s="359"/>
      <c r="BI3344" s="359"/>
    </row>
    <row r="3345" spans="3:61" x14ac:dyDescent="0.2">
      <c r="C3345" s="152"/>
      <c r="E3345" s="243"/>
      <c r="F3345" s="374"/>
      <c r="G3345" s="300"/>
      <c r="H3345" s="300"/>
      <c r="I3345" s="300"/>
      <c r="J3345" s="300"/>
      <c r="K3345" s="300"/>
      <c r="L3345" s="300"/>
      <c r="M3345" s="300"/>
      <c r="O3345" s="302"/>
      <c r="U3345" s="355"/>
      <c r="W3345" s="355"/>
      <c r="Y3345" s="355"/>
      <c r="AA3345" s="355"/>
      <c r="AC3345" s="355"/>
      <c r="AW3345" s="359"/>
      <c r="AY3345" s="359"/>
      <c r="BA3345" s="359"/>
      <c r="BC3345" s="359"/>
      <c r="BE3345" s="359"/>
      <c r="BG3345" s="359"/>
      <c r="BI3345" s="359"/>
    </row>
    <row r="3346" spans="3:61" x14ac:dyDescent="0.2">
      <c r="C3346" s="152"/>
      <c r="E3346" s="243"/>
      <c r="F3346" s="374"/>
      <c r="G3346" s="300"/>
      <c r="H3346" s="300"/>
      <c r="I3346" s="300"/>
      <c r="J3346" s="300"/>
      <c r="K3346" s="300"/>
      <c r="L3346" s="300"/>
      <c r="M3346" s="300"/>
      <c r="O3346" s="302"/>
      <c r="U3346" s="355"/>
      <c r="W3346" s="355"/>
      <c r="Y3346" s="355"/>
      <c r="AA3346" s="355"/>
      <c r="AC3346" s="355"/>
      <c r="AW3346" s="359"/>
      <c r="AY3346" s="359"/>
      <c r="BA3346" s="359"/>
      <c r="BC3346" s="359"/>
      <c r="BE3346" s="359"/>
      <c r="BG3346" s="359"/>
      <c r="BI3346" s="359"/>
    </row>
    <row r="3347" spans="3:61" x14ac:dyDescent="0.2">
      <c r="C3347" s="152"/>
      <c r="E3347" s="243"/>
      <c r="F3347" s="374"/>
      <c r="G3347" s="300"/>
      <c r="H3347" s="300"/>
      <c r="I3347" s="300"/>
      <c r="J3347" s="300"/>
      <c r="K3347" s="300"/>
      <c r="L3347" s="300"/>
      <c r="M3347" s="300"/>
      <c r="O3347" s="302"/>
      <c r="U3347" s="355"/>
      <c r="W3347" s="355"/>
      <c r="Y3347" s="355"/>
      <c r="AA3347" s="355"/>
      <c r="AC3347" s="355"/>
      <c r="AW3347" s="359"/>
      <c r="AY3347" s="359"/>
      <c r="BA3347" s="359"/>
      <c r="BC3347" s="359"/>
      <c r="BE3347" s="359"/>
      <c r="BG3347" s="359"/>
      <c r="BI3347" s="359"/>
    </row>
    <row r="3348" spans="3:61" x14ac:dyDescent="0.2">
      <c r="C3348" s="152"/>
      <c r="E3348" s="243"/>
      <c r="F3348" s="374"/>
      <c r="G3348" s="300"/>
      <c r="H3348" s="300"/>
      <c r="I3348" s="300"/>
      <c r="J3348" s="300"/>
      <c r="K3348" s="300"/>
      <c r="L3348" s="300"/>
      <c r="M3348" s="300"/>
      <c r="O3348" s="302"/>
      <c r="U3348" s="355"/>
      <c r="W3348" s="355"/>
      <c r="Y3348" s="355"/>
      <c r="AA3348" s="355"/>
      <c r="AC3348" s="355"/>
      <c r="AW3348" s="359"/>
      <c r="AY3348" s="359"/>
      <c r="BA3348" s="359"/>
      <c r="BC3348" s="359"/>
      <c r="BE3348" s="359"/>
      <c r="BG3348" s="359"/>
      <c r="BI3348" s="359"/>
    </row>
    <row r="3349" spans="3:61" x14ac:dyDescent="0.2">
      <c r="C3349" s="152"/>
      <c r="E3349" s="243"/>
      <c r="F3349" s="374"/>
      <c r="G3349" s="300"/>
      <c r="H3349" s="300"/>
      <c r="I3349" s="300"/>
      <c r="J3349" s="300"/>
      <c r="K3349" s="300"/>
      <c r="L3349" s="300"/>
      <c r="M3349" s="300"/>
      <c r="O3349" s="302"/>
      <c r="U3349" s="355"/>
      <c r="W3349" s="355"/>
      <c r="Y3349" s="355"/>
      <c r="AA3349" s="355"/>
      <c r="AC3349" s="355"/>
      <c r="AW3349" s="359"/>
      <c r="AY3349" s="359"/>
      <c r="BA3349" s="359"/>
      <c r="BC3349" s="359"/>
      <c r="BE3349" s="359"/>
      <c r="BG3349" s="359"/>
      <c r="BI3349" s="359"/>
    </row>
    <row r="3350" spans="3:61" x14ac:dyDescent="0.2">
      <c r="C3350" s="152"/>
      <c r="E3350" s="243"/>
      <c r="F3350" s="374"/>
      <c r="G3350" s="300"/>
      <c r="H3350" s="300"/>
      <c r="I3350" s="300"/>
      <c r="J3350" s="300"/>
      <c r="K3350" s="300"/>
      <c r="L3350" s="300"/>
      <c r="M3350" s="300"/>
      <c r="O3350" s="302"/>
      <c r="U3350" s="355"/>
      <c r="W3350" s="355"/>
      <c r="Y3350" s="355"/>
      <c r="AA3350" s="355"/>
      <c r="AC3350" s="355"/>
      <c r="AW3350" s="359"/>
      <c r="AY3350" s="359"/>
      <c r="BA3350" s="359"/>
      <c r="BC3350" s="359"/>
      <c r="BE3350" s="359"/>
      <c r="BG3350" s="359"/>
      <c r="BI3350" s="359"/>
    </row>
    <row r="3351" spans="3:61" x14ac:dyDescent="0.2">
      <c r="C3351" s="152"/>
      <c r="E3351" s="243"/>
      <c r="F3351" s="374"/>
      <c r="G3351" s="300"/>
      <c r="H3351" s="300"/>
      <c r="I3351" s="300"/>
      <c r="J3351" s="300"/>
      <c r="K3351" s="300"/>
      <c r="L3351" s="300"/>
      <c r="M3351" s="300"/>
      <c r="O3351" s="302"/>
      <c r="U3351" s="355"/>
      <c r="W3351" s="355"/>
      <c r="Y3351" s="355"/>
      <c r="AA3351" s="355"/>
      <c r="AC3351" s="355"/>
      <c r="AW3351" s="359"/>
      <c r="AY3351" s="359"/>
      <c r="BA3351" s="359"/>
      <c r="BC3351" s="359"/>
      <c r="BE3351" s="359"/>
      <c r="BG3351" s="359"/>
      <c r="BI3351" s="359"/>
    </row>
    <row r="3352" spans="3:61" x14ac:dyDescent="0.2">
      <c r="C3352" s="152"/>
      <c r="E3352" s="243"/>
      <c r="F3352" s="374"/>
      <c r="G3352" s="300"/>
      <c r="H3352" s="300"/>
      <c r="I3352" s="300"/>
      <c r="J3352" s="300"/>
      <c r="K3352" s="300"/>
      <c r="L3352" s="300"/>
      <c r="M3352" s="300"/>
      <c r="O3352" s="302"/>
      <c r="U3352" s="355"/>
      <c r="W3352" s="355"/>
      <c r="Y3352" s="355"/>
      <c r="AA3352" s="355"/>
      <c r="AC3352" s="355"/>
      <c r="AW3352" s="359"/>
      <c r="AY3352" s="359"/>
      <c r="BA3352" s="359"/>
      <c r="BC3352" s="359"/>
      <c r="BE3352" s="359"/>
      <c r="BG3352" s="359"/>
      <c r="BI3352" s="359"/>
    </row>
    <row r="3353" spans="3:61" x14ac:dyDescent="0.2">
      <c r="C3353" s="152"/>
      <c r="E3353" s="243"/>
      <c r="F3353" s="374"/>
      <c r="G3353" s="300"/>
      <c r="H3353" s="300"/>
      <c r="I3353" s="300"/>
      <c r="J3353" s="300"/>
      <c r="K3353" s="300"/>
      <c r="L3353" s="300"/>
      <c r="M3353" s="300"/>
      <c r="O3353" s="302"/>
      <c r="U3353" s="355"/>
      <c r="W3353" s="355"/>
      <c r="Y3353" s="355"/>
      <c r="AA3353" s="355"/>
      <c r="AC3353" s="355"/>
      <c r="AW3353" s="359"/>
      <c r="AY3353" s="359"/>
      <c r="BA3353" s="359"/>
      <c r="BC3353" s="359"/>
      <c r="BE3353" s="359"/>
      <c r="BG3353" s="359"/>
      <c r="BI3353" s="359"/>
    </row>
    <row r="3354" spans="3:61" x14ac:dyDescent="0.2">
      <c r="C3354" s="152"/>
      <c r="E3354" s="243"/>
      <c r="F3354" s="374"/>
      <c r="G3354" s="300"/>
      <c r="H3354" s="300"/>
      <c r="I3354" s="300"/>
      <c r="J3354" s="300"/>
      <c r="K3354" s="300"/>
      <c r="L3354" s="300"/>
      <c r="M3354" s="300"/>
      <c r="O3354" s="302"/>
      <c r="U3354" s="355"/>
      <c r="W3354" s="355"/>
      <c r="Y3354" s="355"/>
      <c r="AA3354" s="355"/>
      <c r="AC3354" s="355"/>
      <c r="AW3354" s="359"/>
      <c r="AY3354" s="359"/>
      <c r="BA3354" s="359"/>
      <c r="BC3354" s="359"/>
      <c r="BE3354" s="359"/>
      <c r="BG3354" s="359"/>
      <c r="BI3354" s="359"/>
    </row>
    <row r="3355" spans="3:61" x14ac:dyDescent="0.2">
      <c r="C3355" s="152"/>
      <c r="E3355" s="243"/>
      <c r="F3355" s="374"/>
      <c r="G3355" s="300"/>
      <c r="H3355" s="300"/>
      <c r="I3355" s="300"/>
      <c r="J3355" s="300"/>
      <c r="K3355" s="300"/>
      <c r="L3355" s="300"/>
      <c r="M3355" s="300"/>
      <c r="O3355" s="302"/>
      <c r="U3355" s="355"/>
      <c r="W3355" s="355"/>
      <c r="Y3355" s="355"/>
      <c r="AA3355" s="355"/>
      <c r="AC3355" s="355"/>
      <c r="AW3355" s="359"/>
      <c r="AY3355" s="359"/>
      <c r="BA3355" s="359"/>
      <c r="BC3355" s="359"/>
      <c r="BE3355" s="359"/>
      <c r="BG3355" s="359"/>
      <c r="BI3355" s="359"/>
    </row>
    <row r="3356" spans="3:61" x14ac:dyDescent="0.2">
      <c r="C3356" s="152"/>
      <c r="E3356" s="243"/>
      <c r="F3356" s="374"/>
      <c r="G3356" s="300"/>
      <c r="H3356" s="300"/>
      <c r="I3356" s="300"/>
      <c r="J3356" s="300"/>
      <c r="K3356" s="300"/>
      <c r="L3356" s="300"/>
      <c r="M3356" s="300"/>
      <c r="O3356" s="302"/>
      <c r="U3356" s="355"/>
      <c r="W3356" s="355"/>
      <c r="Y3356" s="355"/>
      <c r="AA3356" s="355"/>
      <c r="AC3356" s="355"/>
      <c r="AW3356" s="359"/>
      <c r="AY3356" s="359"/>
      <c r="BA3356" s="359"/>
      <c r="BC3356" s="359"/>
      <c r="BE3356" s="359"/>
      <c r="BG3356" s="359"/>
      <c r="BI3356" s="359"/>
    </row>
    <row r="3357" spans="3:61" x14ac:dyDescent="0.2">
      <c r="C3357" s="152"/>
      <c r="E3357" s="243"/>
      <c r="F3357" s="374"/>
      <c r="G3357" s="300"/>
      <c r="H3357" s="300"/>
      <c r="I3357" s="300"/>
      <c r="J3357" s="300"/>
      <c r="K3357" s="300"/>
      <c r="L3357" s="300"/>
      <c r="M3357" s="300"/>
      <c r="O3357" s="302"/>
      <c r="U3357" s="355"/>
      <c r="W3357" s="355"/>
      <c r="Y3357" s="355"/>
      <c r="AA3357" s="355"/>
      <c r="AC3357" s="355"/>
      <c r="AW3357" s="359"/>
      <c r="AY3357" s="359"/>
      <c r="BA3357" s="359"/>
      <c r="BC3357" s="359"/>
      <c r="BE3357" s="359"/>
      <c r="BG3357" s="359"/>
      <c r="BI3357" s="359"/>
    </row>
    <row r="3358" spans="3:61" x14ac:dyDescent="0.2">
      <c r="C3358" s="152"/>
      <c r="E3358" s="243"/>
      <c r="F3358" s="374"/>
      <c r="G3358" s="300"/>
      <c r="H3358" s="300"/>
      <c r="I3358" s="300"/>
      <c r="J3358" s="300"/>
      <c r="K3358" s="300"/>
      <c r="L3358" s="300"/>
      <c r="M3358" s="300"/>
      <c r="O3358" s="302"/>
      <c r="P3358" s="301"/>
      <c r="U3358" s="355"/>
      <c r="W3358" s="355"/>
      <c r="Y3358" s="355"/>
      <c r="AA3358" s="355"/>
      <c r="AC3358" s="355"/>
      <c r="AW3358" s="359"/>
      <c r="AY3358" s="359"/>
      <c r="BA3358" s="359"/>
      <c r="BC3358" s="359"/>
      <c r="BE3358" s="359"/>
      <c r="BG3358" s="359"/>
      <c r="BI3358" s="359"/>
    </row>
    <row r="3359" spans="3:61" x14ac:dyDescent="0.2">
      <c r="C3359" s="152"/>
      <c r="E3359" s="243"/>
      <c r="F3359" s="374"/>
      <c r="G3359" s="300"/>
      <c r="H3359" s="300"/>
      <c r="I3359" s="300"/>
      <c r="J3359" s="300"/>
      <c r="K3359" s="300"/>
      <c r="L3359" s="300"/>
      <c r="M3359" s="300"/>
      <c r="O3359" s="302"/>
      <c r="U3359" s="355"/>
      <c r="W3359" s="355"/>
      <c r="Y3359" s="355"/>
      <c r="AA3359" s="355"/>
      <c r="AC3359" s="355"/>
      <c r="AW3359" s="359"/>
      <c r="AY3359" s="359"/>
      <c r="BA3359" s="359"/>
      <c r="BC3359" s="359"/>
      <c r="BE3359" s="359"/>
      <c r="BG3359" s="359"/>
      <c r="BI3359" s="359"/>
    </row>
    <row r="3360" spans="3:61" x14ac:dyDescent="0.2">
      <c r="C3360" s="152"/>
      <c r="E3360" s="243"/>
      <c r="F3360" s="374"/>
      <c r="G3360" s="300"/>
      <c r="H3360" s="300"/>
      <c r="I3360" s="300"/>
      <c r="J3360" s="300"/>
      <c r="K3360" s="300"/>
      <c r="L3360" s="300"/>
      <c r="M3360" s="300"/>
      <c r="O3360" s="302"/>
      <c r="U3360" s="355"/>
      <c r="W3360" s="355"/>
      <c r="Y3360" s="355"/>
      <c r="AA3360" s="355"/>
      <c r="AC3360" s="355"/>
      <c r="AW3360" s="359"/>
      <c r="AY3360" s="359"/>
      <c r="BA3360" s="359"/>
      <c r="BC3360" s="359"/>
      <c r="BE3360" s="359"/>
      <c r="BG3360" s="359"/>
      <c r="BI3360" s="359"/>
    </row>
    <row r="3361" spans="3:61" x14ac:dyDescent="0.2">
      <c r="C3361" s="152"/>
      <c r="E3361" s="243"/>
      <c r="F3361" s="374"/>
      <c r="G3361" s="300"/>
      <c r="H3361" s="300"/>
      <c r="I3361" s="300"/>
      <c r="J3361" s="300"/>
      <c r="K3361" s="300"/>
      <c r="L3361" s="300"/>
      <c r="M3361" s="300"/>
      <c r="O3361" s="302"/>
      <c r="U3361" s="355"/>
      <c r="W3361" s="355"/>
      <c r="Y3361" s="355"/>
      <c r="AA3361" s="355"/>
      <c r="AC3361" s="355"/>
      <c r="AW3361" s="359"/>
      <c r="AY3361" s="359"/>
      <c r="BA3361" s="359"/>
      <c r="BC3361" s="359"/>
      <c r="BE3361" s="359"/>
      <c r="BG3361" s="359"/>
      <c r="BI3361" s="359"/>
    </row>
    <row r="3362" spans="3:61" x14ac:dyDescent="0.2">
      <c r="C3362" s="152"/>
      <c r="E3362" s="243"/>
      <c r="F3362" s="374"/>
      <c r="G3362" s="300"/>
      <c r="H3362" s="300"/>
      <c r="I3362" s="300"/>
      <c r="J3362" s="300"/>
      <c r="K3362" s="300"/>
      <c r="L3362" s="300"/>
      <c r="M3362" s="300"/>
      <c r="O3362" s="302"/>
      <c r="U3362" s="355"/>
      <c r="W3362" s="355"/>
      <c r="Y3362" s="355"/>
      <c r="AA3362" s="355"/>
      <c r="AC3362" s="355"/>
      <c r="AW3362" s="359"/>
      <c r="AY3362" s="359"/>
      <c r="BA3362" s="359"/>
      <c r="BC3362" s="359"/>
      <c r="BE3362" s="359"/>
      <c r="BG3362" s="359"/>
      <c r="BI3362" s="359"/>
    </row>
    <row r="3363" spans="3:61" x14ac:dyDescent="0.2">
      <c r="C3363" s="152"/>
      <c r="E3363" s="243"/>
      <c r="F3363" s="374"/>
      <c r="G3363" s="300"/>
      <c r="H3363" s="300"/>
      <c r="I3363" s="300"/>
      <c r="J3363" s="300"/>
      <c r="K3363" s="300"/>
      <c r="L3363" s="300"/>
      <c r="M3363" s="300"/>
      <c r="O3363" s="302"/>
      <c r="U3363" s="355"/>
      <c r="W3363" s="355"/>
      <c r="Y3363" s="355"/>
      <c r="AA3363" s="355"/>
      <c r="AC3363" s="355"/>
      <c r="AW3363" s="359"/>
      <c r="AY3363" s="359"/>
      <c r="BA3363" s="359"/>
      <c r="BC3363" s="359"/>
      <c r="BE3363" s="359"/>
      <c r="BG3363" s="359"/>
      <c r="BI3363" s="359"/>
    </row>
    <row r="3364" spans="3:61" x14ac:dyDescent="0.2">
      <c r="C3364" s="152"/>
      <c r="E3364" s="243"/>
      <c r="F3364" s="374"/>
      <c r="G3364" s="300"/>
      <c r="H3364" s="300"/>
      <c r="I3364" s="300"/>
      <c r="J3364" s="300"/>
      <c r="K3364" s="300"/>
      <c r="L3364" s="300"/>
      <c r="M3364" s="300"/>
      <c r="O3364" s="302"/>
      <c r="U3364" s="355"/>
      <c r="W3364" s="355"/>
      <c r="Y3364" s="355"/>
      <c r="AA3364" s="355"/>
      <c r="AC3364" s="355"/>
      <c r="AW3364" s="359"/>
      <c r="AY3364" s="359"/>
      <c r="BA3364" s="359"/>
      <c r="BC3364" s="359"/>
      <c r="BE3364" s="359"/>
      <c r="BG3364" s="359"/>
      <c r="BI3364" s="359"/>
    </row>
    <row r="3365" spans="3:61" x14ac:dyDescent="0.2">
      <c r="C3365" s="152"/>
      <c r="E3365" s="243"/>
      <c r="F3365" s="374"/>
      <c r="G3365" s="300"/>
      <c r="H3365" s="300"/>
      <c r="I3365" s="300"/>
      <c r="J3365" s="300"/>
      <c r="K3365" s="300"/>
      <c r="L3365" s="300"/>
      <c r="M3365" s="300"/>
      <c r="O3365" s="302"/>
      <c r="U3365" s="355"/>
      <c r="W3365" s="355"/>
      <c r="Y3365" s="355"/>
      <c r="AA3365" s="355"/>
      <c r="AC3365" s="355"/>
      <c r="AW3365" s="359"/>
      <c r="AY3365" s="359"/>
      <c r="BA3365" s="359"/>
      <c r="BC3365" s="359"/>
      <c r="BE3365" s="359"/>
      <c r="BG3365" s="359"/>
      <c r="BI3365" s="359"/>
    </row>
    <row r="3366" spans="3:61" x14ac:dyDescent="0.2">
      <c r="C3366" s="152"/>
      <c r="E3366" s="243"/>
      <c r="F3366" s="374"/>
      <c r="G3366" s="300"/>
      <c r="H3366" s="300"/>
      <c r="I3366" s="300"/>
      <c r="J3366" s="300"/>
      <c r="K3366" s="300"/>
      <c r="L3366" s="300"/>
      <c r="M3366" s="300"/>
      <c r="O3366" s="302"/>
      <c r="U3366" s="355"/>
      <c r="W3366" s="355"/>
      <c r="Y3366" s="355"/>
      <c r="AA3366" s="355"/>
      <c r="AC3366" s="355"/>
      <c r="AW3366" s="359"/>
      <c r="AY3366" s="359"/>
      <c r="BA3366" s="359"/>
      <c r="BC3366" s="359"/>
      <c r="BE3366" s="359"/>
      <c r="BG3366" s="359"/>
      <c r="BI3366" s="359"/>
    </row>
    <row r="3367" spans="3:61" x14ac:dyDescent="0.2">
      <c r="C3367" s="152"/>
      <c r="E3367" s="243"/>
      <c r="F3367" s="374"/>
      <c r="G3367" s="300"/>
      <c r="H3367" s="300"/>
      <c r="I3367" s="300"/>
      <c r="J3367" s="300"/>
      <c r="K3367" s="300"/>
      <c r="L3367" s="300"/>
      <c r="M3367" s="300"/>
      <c r="O3367" s="302"/>
      <c r="U3367" s="355"/>
      <c r="W3367" s="355"/>
      <c r="Y3367" s="355"/>
      <c r="AA3367" s="355"/>
      <c r="AC3367" s="355"/>
      <c r="AW3367" s="359"/>
      <c r="AY3367" s="359"/>
      <c r="BA3367" s="359"/>
      <c r="BC3367" s="359"/>
      <c r="BE3367" s="359"/>
      <c r="BG3367" s="359"/>
      <c r="BI3367" s="359"/>
    </row>
    <row r="3368" spans="3:61" x14ac:dyDescent="0.2">
      <c r="C3368" s="152"/>
      <c r="E3368" s="243"/>
      <c r="F3368" s="374"/>
      <c r="G3368" s="300"/>
      <c r="H3368" s="300"/>
      <c r="I3368" s="300"/>
      <c r="J3368" s="300"/>
      <c r="K3368" s="300"/>
      <c r="L3368" s="300"/>
      <c r="M3368" s="300"/>
      <c r="O3368" s="302"/>
      <c r="U3368" s="355"/>
      <c r="W3368" s="355"/>
      <c r="Y3368" s="355"/>
      <c r="AA3368" s="355"/>
      <c r="AC3368" s="355"/>
      <c r="AW3368" s="359"/>
      <c r="AY3368" s="359"/>
      <c r="BA3368" s="359"/>
      <c r="BC3368" s="359"/>
      <c r="BE3368" s="359"/>
      <c r="BG3368" s="359"/>
      <c r="BI3368" s="359"/>
    </row>
    <row r="3369" spans="3:61" x14ac:dyDescent="0.2">
      <c r="C3369" s="152"/>
      <c r="E3369" s="243"/>
      <c r="F3369" s="374"/>
      <c r="G3369" s="300"/>
      <c r="H3369" s="300"/>
      <c r="I3369" s="300"/>
      <c r="J3369" s="300"/>
      <c r="K3369" s="300"/>
      <c r="L3369" s="300"/>
      <c r="M3369" s="300"/>
      <c r="O3369" s="302"/>
      <c r="U3369" s="355"/>
      <c r="W3369" s="355"/>
      <c r="Y3369" s="355"/>
      <c r="AA3369" s="355"/>
      <c r="AC3369" s="355"/>
      <c r="AW3369" s="359"/>
      <c r="AY3369" s="359"/>
      <c r="BA3369" s="359"/>
      <c r="BC3369" s="359"/>
      <c r="BE3369" s="359"/>
      <c r="BG3369" s="359"/>
      <c r="BI3369" s="359"/>
    </row>
    <row r="3370" spans="3:61" x14ac:dyDescent="0.2">
      <c r="C3370" s="152"/>
      <c r="E3370" s="243"/>
      <c r="F3370" s="374"/>
      <c r="G3370" s="300"/>
      <c r="H3370" s="300"/>
      <c r="I3370" s="300"/>
      <c r="J3370" s="300"/>
      <c r="K3370" s="300"/>
      <c r="L3370" s="300"/>
      <c r="M3370" s="300"/>
      <c r="O3370" s="302"/>
      <c r="U3370" s="355"/>
      <c r="W3370" s="355"/>
      <c r="Y3370" s="355"/>
      <c r="AA3370" s="355"/>
      <c r="AC3370" s="355"/>
      <c r="AW3370" s="359"/>
      <c r="AY3370" s="359"/>
      <c r="BA3370" s="359"/>
      <c r="BC3370" s="359"/>
      <c r="BE3370" s="359"/>
      <c r="BG3370" s="359"/>
      <c r="BI3370" s="359"/>
    </row>
    <row r="3371" spans="3:61" x14ac:dyDescent="0.2">
      <c r="C3371" s="152"/>
      <c r="E3371" s="243"/>
      <c r="F3371" s="374"/>
      <c r="G3371" s="300"/>
      <c r="H3371" s="300"/>
      <c r="I3371" s="300"/>
      <c r="J3371" s="300"/>
      <c r="K3371" s="300"/>
      <c r="L3371" s="300"/>
      <c r="M3371" s="300"/>
      <c r="O3371" s="302"/>
      <c r="U3371" s="355"/>
      <c r="W3371" s="355"/>
      <c r="Y3371" s="355"/>
      <c r="AA3371" s="355"/>
      <c r="AC3371" s="355"/>
      <c r="AW3371" s="359"/>
      <c r="AY3371" s="359"/>
      <c r="BA3371" s="359"/>
      <c r="BC3371" s="359"/>
      <c r="BE3371" s="359"/>
      <c r="BG3371" s="359"/>
      <c r="BI3371" s="359"/>
    </row>
    <row r="3372" spans="3:61" x14ac:dyDescent="0.2">
      <c r="C3372" s="152"/>
      <c r="E3372" s="243"/>
      <c r="F3372" s="374"/>
      <c r="G3372" s="300"/>
      <c r="H3372" s="300"/>
      <c r="I3372" s="300"/>
      <c r="J3372" s="300"/>
      <c r="K3372" s="300"/>
      <c r="L3372" s="300"/>
      <c r="M3372" s="300"/>
      <c r="O3372" s="302"/>
      <c r="U3372" s="355"/>
      <c r="W3372" s="355"/>
      <c r="Y3372" s="355"/>
      <c r="AA3372" s="355"/>
      <c r="AC3372" s="355"/>
      <c r="AW3372" s="359"/>
      <c r="AY3372" s="359"/>
      <c r="BA3372" s="359"/>
      <c r="BC3372" s="359"/>
      <c r="BE3372" s="359"/>
      <c r="BG3372" s="359"/>
      <c r="BI3372" s="359"/>
    </row>
    <row r="3373" spans="3:61" x14ac:dyDescent="0.2">
      <c r="C3373" s="152"/>
      <c r="E3373" s="243"/>
      <c r="F3373" s="374"/>
      <c r="G3373" s="300"/>
      <c r="H3373" s="300"/>
      <c r="I3373" s="300"/>
      <c r="J3373" s="300"/>
      <c r="K3373" s="300"/>
      <c r="L3373" s="300"/>
      <c r="M3373" s="300"/>
      <c r="O3373" s="302"/>
      <c r="U3373" s="355"/>
      <c r="W3373" s="355"/>
      <c r="Y3373" s="355"/>
      <c r="AA3373" s="355"/>
      <c r="AC3373" s="355"/>
      <c r="AW3373" s="359"/>
      <c r="AY3373" s="359"/>
      <c r="BA3373" s="359"/>
      <c r="BC3373" s="359"/>
      <c r="BE3373" s="359"/>
      <c r="BG3373" s="359"/>
      <c r="BI3373" s="359"/>
    </row>
    <row r="3374" spans="3:61" x14ac:dyDescent="0.2">
      <c r="C3374" s="152"/>
      <c r="E3374" s="243"/>
      <c r="F3374" s="374"/>
      <c r="G3374" s="300"/>
      <c r="H3374" s="300"/>
      <c r="I3374" s="300"/>
      <c r="J3374" s="300"/>
      <c r="K3374" s="300"/>
      <c r="L3374" s="300"/>
      <c r="M3374" s="300"/>
      <c r="O3374" s="302"/>
      <c r="U3374" s="355"/>
      <c r="W3374" s="355"/>
      <c r="Y3374" s="355"/>
      <c r="AA3374" s="355"/>
      <c r="AC3374" s="355"/>
      <c r="AW3374" s="359"/>
      <c r="AY3374" s="359"/>
      <c r="BA3374" s="359"/>
      <c r="BC3374" s="359"/>
      <c r="BE3374" s="359"/>
      <c r="BG3374" s="359"/>
      <c r="BI3374" s="359"/>
    </row>
    <row r="3375" spans="3:61" x14ac:dyDescent="0.2">
      <c r="C3375" s="152"/>
      <c r="E3375" s="243"/>
      <c r="F3375" s="374"/>
      <c r="G3375" s="300"/>
      <c r="H3375" s="300"/>
      <c r="I3375" s="300"/>
      <c r="J3375" s="300"/>
      <c r="K3375" s="300"/>
      <c r="L3375" s="300"/>
      <c r="M3375" s="300"/>
      <c r="O3375" s="302"/>
      <c r="U3375" s="355"/>
      <c r="W3375" s="355"/>
      <c r="Y3375" s="355"/>
      <c r="AA3375" s="355"/>
      <c r="AC3375" s="355"/>
      <c r="AW3375" s="359"/>
      <c r="AY3375" s="359"/>
      <c r="BA3375" s="359"/>
      <c r="BC3375" s="359"/>
      <c r="BE3375" s="359"/>
      <c r="BG3375" s="359"/>
      <c r="BI3375" s="359"/>
    </row>
    <row r="3376" spans="3:61" x14ac:dyDescent="0.2">
      <c r="C3376" s="152"/>
      <c r="E3376" s="243"/>
      <c r="F3376" s="374"/>
      <c r="G3376" s="300"/>
      <c r="H3376" s="300"/>
      <c r="I3376" s="300"/>
      <c r="J3376" s="300"/>
      <c r="K3376" s="300"/>
      <c r="L3376" s="300"/>
      <c r="M3376" s="300"/>
      <c r="O3376" s="302"/>
      <c r="U3376" s="355"/>
      <c r="W3376" s="355"/>
      <c r="Y3376" s="355"/>
      <c r="AA3376" s="355"/>
      <c r="AC3376" s="355"/>
      <c r="AW3376" s="359"/>
      <c r="AY3376" s="359"/>
      <c r="BA3376" s="359"/>
      <c r="BC3376" s="359"/>
      <c r="BE3376" s="359"/>
      <c r="BG3376" s="359"/>
      <c r="BI3376" s="359"/>
    </row>
    <row r="3377" spans="3:61" x14ac:dyDescent="0.2">
      <c r="C3377" s="152"/>
      <c r="E3377" s="243"/>
      <c r="F3377" s="374"/>
      <c r="G3377" s="300"/>
      <c r="H3377" s="300"/>
      <c r="I3377" s="300"/>
      <c r="J3377" s="300"/>
      <c r="K3377" s="300"/>
      <c r="L3377" s="300"/>
      <c r="M3377" s="300"/>
      <c r="O3377" s="302"/>
      <c r="U3377" s="355"/>
      <c r="W3377" s="355"/>
      <c r="Y3377" s="355"/>
      <c r="AA3377" s="355"/>
      <c r="AC3377" s="355"/>
      <c r="AW3377" s="359"/>
      <c r="AY3377" s="359"/>
      <c r="BA3377" s="359"/>
      <c r="BC3377" s="359"/>
      <c r="BE3377" s="359"/>
      <c r="BG3377" s="359"/>
      <c r="BI3377" s="359"/>
    </row>
    <row r="3378" spans="3:61" x14ac:dyDescent="0.2">
      <c r="C3378" s="152"/>
      <c r="E3378" s="243"/>
      <c r="F3378" s="374"/>
      <c r="G3378" s="300"/>
      <c r="H3378" s="300"/>
      <c r="I3378" s="300"/>
      <c r="J3378" s="300"/>
      <c r="K3378" s="300"/>
      <c r="L3378" s="300"/>
      <c r="M3378" s="300"/>
      <c r="O3378" s="302"/>
      <c r="U3378" s="355"/>
      <c r="W3378" s="355"/>
      <c r="Y3378" s="355"/>
      <c r="AA3378" s="355"/>
      <c r="AC3378" s="355"/>
      <c r="AW3378" s="359"/>
      <c r="AY3378" s="359"/>
      <c r="BA3378" s="359"/>
      <c r="BC3378" s="359"/>
      <c r="BE3378" s="359"/>
      <c r="BG3378" s="359"/>
      <c r="BI3378" s="359"/>
    </row>
    <row r="3379" spans="3:61" x14ac:dyDescent="0.2">
      <c r="C3379" s="152"/>
      <c r="E3379" s="243"/>
      <c r="F3379" s="374"/>
      <c r="G3379" s="300"/>
      <c r="H3379" s="300"/>
      <c r="I3379" s="300"/>
      <c r="J3379" s="300"/>
      <c r="K3379" s="300"/>
      <c r="L3379" s="300"/>
      <c r="M3379" s="300"/>
      <c r="O3379" s="302"/>
      <c r="U3379" s="355"/>
      <c r="W3379" s="355"/>
      <c r="Y3379" s="355"/>
      <c r="AA3379" s="355"/>
      <c r="AC3379" s="355"/>
      <c r="AW3379" s="359"/>
      <c r="AY3379" s="359"/>
      <c r="BA3379" s="359"/>
      <c r="BC3379" s="359"/>
      <c r="BE3379" s="359"/>
      <c r="BG3379" s="359"/>
      <c r="BI3379" s="359"/>
    </row>
    <row r="3380" spans="3:61" x14ac:dyDescent="0.2">
      <c r="C3380" s="152"/>
      <c r="E3380" s="243"/>
      <c r="F3380" s="374"/>
      <c r="G3380" s="300"/>
      <c r="H3380" s="300"/>
      <c r="I3380" s="300"/>
      <c r="J3380" s="300"/>
      <c r="K3380" s="300"/>
      <c r="L3380" s="300"/>
      <c r="M3380" s="300"/>
      <c r="O3380" s="302"/>
      <c r="U3380" s="355"/>
      <c r="W3380" s="355"/>
      <c r="Y3380" s="355"/>
      <c r="AA3380" s="355"/>
      <c r="AC3380" s="355"/>
      <c r="AW3380" s="359"/>
      <c r="AY3380" s="359"/>
      <c r="BA3380" s="359"/>
      <c r="BC3380" s="359"/>
      <c r="BE3380" s="359"/>
      <c r="BG3380" s="359"/>
      <c r="BI3380" s="359"/>
    </row>
    <row r="3381" spans="3:61" x14ac:dyDescent="0.2">
      <c r="C3381" s="152"/>
      <c r="E3381" s="243"/>
      <c r="F3381" s="374"/>
      <c r="G3381" s="300"/>
      <c r="H3381" s="300"/>
      <c r="I3381" s="300"/>
      <c r="J3381" s="300"/>
      <c r="K3381" s="300"/>
      <c r="L3381" s="300"/>
      <c r="M3381" s="300"/>
      <c r="O3381" s="302"/>
      <c r="U3381" s="355"/>
      <c r="W3381" s="355"/>
      <c r="Y3381" s="355"/>
      <c r="AA3381" s="355"/>
      <c r="AC3381" s="355"/>
      <c r="AW3381" s="359"/>
      <c r="AY3381" s="359"/>
      <c r="BA3381" s="359"/>
      <c r="BC3381" s="359"/>
      <c r="BE3381" s="359"/>
      <c r="BG3381" s="359"/>
      <c r="BI3381" s="359"/>
    </row>
    <row r="3382" spans="3:61" x14ac:dyDescent="0.2">
      <c r="C3382" s="152"/>
      <c r="E3382" s="243"/>
      <c r="F3382" s="374"/>
      <c r="G3382" s="300"/>
      <c r="H3382" s="300"/>
      <c r="I3382" s="300"/>
      <c r="J3382" s="300"/>
      <c r="K3382" s="300"/>
      <c r="L3382" s="300"/>
      <c r="M3382" s="300"/>
      <c r="O3382" s="302"/>
      <c r="U3382" s="355"/>
      <c r="W3382" s="355"/>
      <c r="Y3382" s="355"/>
      <c r="AA3382" s="355"/>
      <c r="AC3382" s="355"/>
      <c r="AW3382" s="359"/>
      <c r="AY3382" s="359"/>
      <c r="BA3382" s="359"/>
      <c r="BC3382" s="359"/>
      <c r="BE3382" s="359"/>
      <c r="BG3382" s="359"/>
      <c r="BI3382" s="359"/>
    </row>
    <row r="3383" spans="3:61" x14ac:dyDescent="0.2">
      <c r="C3383" s="152"/>
      <c r="E3383" s="243"/>
      <c r="F3383" s="374"/>
      <c r="G3383" s="300"/>
      <c r="H3383" s="300"/>
      <c r="I3383" s="300"/>
      <c r="J3383" s="300"/>
      <c r="K3383" s="300"/>
      <c r="L3383" s="300"/>
      <c r="M3383" s="300"/>
      <c r="O3383" s="302"/>
      <c r="U3383" s="355"/>
      <c r="W3383" s="355"/>
      <c r="Y3383" s="355"/>
      <c r="AA3383" s="355"/>
      <c r="AC3383" s="355"/>
      <c r="AW3383" s="359"/>
      <c r="AY3383" s="359"/>
      <c r="BA3383" s="359"/>
      <c r="BC3383" s="359"/>
      <c r="BE3383" s="359"/>
      <c r="BG3383" s="359"/>
      <c r="BI3383" s="359"/>
    </row>
    <row r="3384" spans="3:61" x14ac:dyDescent="0.2">
      <c r="C3384" s="152"/>
      <c r="E3384" s="243"/>
      <c r="F3384" s="374"/>
      <c r="G3384" s="300"/>
      <c r="H3384" s="300"/>
      <c r="I3384" s="300"/>
      <c r="J3384" s="300"/>
      <c r="K3384" s="300"/>
      <c r="L3384" s="300"/>
      <c r="M3384" s="300"/>
      <c r="O3384" s="302"/>
      <c r="U3384" s="355"/>
      <c r="W3384" s="355"/>
      <c r="Y3384" s="355"/>
      <c r="AA3384" s="355"/>
      <c r="AC3384" s="355"/>
      <c r="AW3384" s="359"/>
      <c r="AY3384" s="359"/>
      <c r="BA3384" s="359"/>
      <c r="BC3384" s="359"/>
      <c r="BE3384" s="359"/>
      <c r="BG3384" s="359"/>
      <c r="BI3384" s="359"/>
    </row>
    <row r="3385" spans="3:61" x14ac:dyDescent="0.2">
      <c r="C3385" s="152"/>
      <c r="E3385" s="243"/>
      <c r="F3385" s="374"/>
      <c r="G3385" s="300"/>
      <c r="H3385" s="300"/>
      <c r="I3385" s="300"/>
      <c r="J3385" s="300"/>
      <c r="K3385" s="300"/>
      <c r="L3385" s="300"/>
      <c r="M3385" s="300"/>
      <c r="O3385" s="302"/>
      <c r="U3385" s="355"/>
      <c r="W3385" s="355"/>
      <c r="Y3385" s="355"/>
      <c r="AA3385" s="355"/>
      <c r="AC3385" s="355"/>
      <c r="AW3385" s="359"/>
      <c r="AY3385" s="359"/>
      <c r="BA3385" s="359"/>
      <c r="BC3385" s="359"/>
      <c r="BE3385" s="359"/>
      <c r="BG3385" s="359"/>
      <c r="BI3385" s="359"/>
    </row>
    <row r="3386" spans="3:61" x14ac:dyDescent="0.2">
      <c r="C3386" s="152"/>
      <c r="E3386" s="243"/>
      <c r="F3386" s="374"/>
      <c r="G3386" s="300"/>
      <c r="H3386" s="300"/>
      <c r="I3386" s="300"/>
      <c r="J3386" s="300"/>
      <c r="K3386" s="300"/>
      <c r="L3386" s="300"/>
      <c r="M3386" s="300"/>
      <c r="O3386" s="302"/>
      <c r="U3386" s="355"/>
      <c r="W3386" s="355"/>
      <c r="Y3386" s="355"/>
      <c r="AA3386" s="355"/>
      <c r="AC3386" s="355"/>
      <c r="AW3386" s="359"/>
      <c r="AY3386" s="359"/>
      <c r="BA3386" s="359"/>
      <c r="BC3386" s="359"/>
      <c r="BE3386" s="359"/>
      <c r="BG3386" s="359"/>
      <c r="BI3386" s="359"/>
    </row>
    <row r="3387" spans="3:61" x14ac:dyDescent="0.2">
      <c r="C3387" s="152"/>
      <c r="E3387" s="243"/>
      <c r="F3387" s="374"/>
      <c r="G3387" s="300"/>
      <c r="H3387" s="300"/>
      <c r="I3387" s="300"/>
      <c r="J3387" s="300"/>
      <c r="K3387" s="300"/>
      <c r="L3387" s="300"/>
      <c r="M3387" s="300"/>
      <c r="O3387" s="302"/>
      <c r="U3387" s="355"/>
      <c r="W3387" s="355"/>
      <c r="Y3387" s="355"/>
      <c r="AA3387" s="355"/>
      <c r="AC3387" s="355"/>
      <c r="AW3387" s="359"/>
      <c r="AY3387" s="359"/>
      <c r="BA3387" s="359"/>
      <c r="BC3387" s="359"/>
      <c r="BE3387" s="359"/>
      <c r="BG3387" s="359"/>
      <c r="BI3387" s="359"/>
    </row>
    <row r="3388" spans="3:61" x14ac:dyDescent="0.2">
      <c r="C3388" s="152"/>
      <c r="E3388" s="243"/>
      <c r="F3388" s="374"/>
      <c r="G3388" s="300"/>
      <c r="H3388" s="300"/>
      <c r="I3388" s="300"/>
      <c r="J3388" s="300"/>
      <c r="K3388" s="300"/>
      <c r="L3388" s="300"/>
      <c r="M3388" s="300"/>
      <c r="O3388" s="302"/>
      <c r="U3388" s="355"/>
      <c r="W3388" s="355"/>
      <c r="Y3388" s="355"/>
      <c r="AA3388" s="355"/>
      <c r="AC3388" s="355"/>
      <c r="AW3388" s="359"/>
      <c r="AY3388" s="359"/>
      <c r="BA3388" s="359"/>
      <c r="BC3388" s="359"/>
      <c r="BE3388" s="359"/>
      <c r="BG3388" s="359"/>
      <c r="BI3388" s="359"/>
    </row>
    <row r="3389" spans="3:61" x14ac:dyDescent="0.2">
      <c r="C3389" s="152"/>
      <c r="E3389" s="243"/>
      <c r="F3389" s="374"/>
      <c r="G3389" s="300"/>
      <c r="H3389" s="300"/>
      <c r="I3389" s="300"/>
      <c r="J3389" s="300"/>
      <c r="K3389" s="300"/>
      <c r="L3389" s="300"/>
      <c r="M3389" s="300"/>
      <c r="O3389" s="302"/>
      <c r="U3389" s="355"/>
      <c r="W3389" s="355"/>
      <c r="Y3389" s="355"/>
      <c r="AA3389" s="355"/>
      <c r="AC3389" s="355"/>
      <c r="AW3389" s="359"/>
      <c r="AY3389" s="359"/>
      <c r="BA3389" s="359"/>
      <c r="BC3389" s="359"/>
      <c r="BE3389" s="359"/>
      <c r="BG3389" s="359"/>
      <c r="BI3389" s="359"/>
    </row>
    <row r="3390" spans="3:61" x14ac:dyDescent="0.2">
      <c r="C3390" s="152"/>
      <c r="E3390" s="243"/>
      <c r="F3390" s="374"/>
      <c r="G3390" s="300"/>
      <c r="H3390" s="300"/>
      <c r="I3390" s="300"/>
      <c r="J3390" s="300"/>
      <c r="K3390" s="300"/>
      <c r="L3390" s="300"/>
      <c r="M3390" s="300"/>
      <c r="O3390" s="302"/>
      <c r="U3390" s="355"/>
      <c r="W3390" s="355"/>
      <c r="Y3390" s="355"/>
      <c r="AA3390" s="355"/>
      <c r="AC3390" s="355"/>
      <c r="AW3390" s="359"/>
      <c r="AY3390" s="359"/>
      <c r="BA3390" s="359"/>
      <c r="BC3390" s="359"/>
      <c r="BE3390" s="359"/>
      <c r="BG3390" s="359"/>
      <c r="BI3390" s="359"/>
    </row>
    <row r="3391" spans="3:61" x14ac:dyDescent="0.2">
      <c r="C3391" s="152"/>
      <c r="E3391" s="243"/>
      <c r="F3391" s="374"/>
      <c r="G3391" s="300"/>
      <c r="H3391" s="300"/>
      <c r="I3391" s="300"/>
      <c r="J3391" s="300"/>
      <c r="K3391" s="300"/>
      <c r="L3391" s="300"/>
      <c r="M3391" s="300"/>
      <c r="O3391" s="302"/>
      <c r="U3391" s="355"/>
      <c r="W3391" s="355"/>
      <c r="Y3391" s="355"/>
      <c r="AA3391" s="355"/>
      <c r="AC3391" s="355"/>
      <c r="AW3391" s="359"/>
      <c r="AY3391" s="359"/>
      <c r="BA3391" s="359"/>
      <c r="BC3391" s="359"/>
      <c r="BE3391" s="359"/>
      <c r="BG3391" s="359"/>
      <c r="BI3391" s="359"/>
    </row>
    <row r="3392" spans="3:61" x14ac:dyDescent="0.2">
      <c r="C3392" s="152"/>
      <c r="E3392" s="243"/>
      <c r="F3392" s="374"/>
      <c r="G3392" s="300"/>
      <c r="H3392" s="300"/>
      <c r="I3392" s="300"/>
      <c r="J3392" s="300"/>
      <c r="K3392" s="300"/>
      <c r="L3392" s="300"/>
      <c r="M3392" s="300"/>
      <c r="O3392" s="302"/>
      <c r="U3392" s="355"/>
      <c r="W3392" s="355"/>
      <c r="Y3392" s="355"/>
      <c r="AA3392" s="355"/>
      <c r="AC3392" s="355"/>
      <c r="AW3392" s="359"/>
      <c r="AY3392" s="359"/>
      <c r="BA3392" s="359"/>
      <c r="BC3392" s="359"/>
      <c r="BE3392" s="359"/>
      <c r="BG3392" s="359"/>
      <c r="BI3392" s="359"/>
    </row>
    <row r="3393" spans="3:61" x14ac:dyDescent="0.2">
      <c r="C3393" s="152"/>
      <c r="E3393" s="243"/>
      <c r="F3393" s="374"/>
      <c r="G3393" s="300"/>
      <c r="H3393" s="300"/>
      <c r="I3393" s="300"/>
      <c r="J3393" s="300"/>
      <c r="K3393" s="300"/>
      <c r="L3393" s="300"/>
      <c r="M3393" s="300"/>
      <c r="O3393" s="302"/>
      <c r="U3393" s="355"/>
      <c r="W3393" s="355"/>
      <c r="Y3393" s="355"/>
      <c r="AA3393" s="355"/>
      <c r="AC3393" s="355"/>
      <c r="AW3393" s="359"/>
      <c r="AY3393" s="359"/>
      <c r="BA3393" s="359"/>
      <c r="BC3393" s="359"/>
      <c r="BE3393" s="359"/>
      <c r="BG3393" s="359"/>
      <c r="BI3393" s="359"/>
    </row>
    <row r="3394" spans="3:61" x14ac:dyDescent="0.2">
      <c r="C3394" s="152"/>
      <c r="E3394" s="243"/>
      <c r="F3394" s="374"/>
      <c r="G3394" s="300"/>
      <c r="H3394" s="300"/>
      <c r="I3394" s="300"/>
      <c r="J3394" s="300"/>
      <c r="K3394" s="300"/>
      <c r="L3394" s="300"/>
      <c r="M3394" s="300"/>
      <c r="O3394" s="302"/>
      <c r="U3394" s="355"/>
      <c r="W3394" s="355"/>
      <c r="Y3394" s="355"/>
      <c r="AA3394" s="355"/>
      <c r="AC3394" s="355"/>
      <c r="AW3394" s="359"/>
      <c r="AY3394" s="359"/>
      <c r="BA3394" s="359"/>
      <c r="BC3394" s="359"/>
      <c r="BE3394" s="359"/>
      <c r="BG3394" s="359"/>
      <c r="BI3394" s="359"/>
    </row>
    <row r="3395" spans="3:61" x14ac:dyDescent="0.2">
      <c r="C3395" s="152"/>
      <c r="E3395" s="243"/>
      <c r="F3395" s="374"/>
      <c r="G3395" s="300"/>
      <c r="H3395" s="300"/>
      <c r="I3395" s="300"/>
      <c r="J3395" s="300"/>
      <c r="K3395" s="300"/>
      <c r="L3395" s="300"/>
      <c r="M3395" s="300"/>
      <c r="O3395" s="302"/>
      <c r="U3395" s="355"/>
      <c r="W3395" s="355"/>
      <c r="Y3395" s="355"/>
      <c r="AA3395" s="355"/>
      <c r="AC3395" s="355"/>
      <c r="AW3395" s="359"/>
      <c r="AY3395" s="359"/>
      <c r="BA3395" s="359"/>
      <c r="BC3395" s="359"/>
      <c r="BE3395" s="359"/>
      <c r="BG3395" s="359"/>
      <c r="BI3395" s="359"/>
    </row>
    <row r="3396" spans="3:61" x14ac:dyDescent="0.2">
      <c r="C3396" s="152"/>
      <c r="E3396" s="243"/>
      <c r="F3396" s="374"/>
      <c r="G3396" s="300"/>
      <c r="H3396" s="300"/>
      <c r="I3396" s="300"/>
      <c r="J3396" s="300"/>
      <c r="K3396" s="300"/>
      <c r="L3396" s="300"/>
      <c r="M3396" s="300"/>
      <c r="O3396" s="302"/>
      <c r="U3396" s="355"/>
      <c r="W3396" s="355"/>
      <c r="Y3396" s="355"/>
      <c r="AA3396" s="355"/>
      <c r="AC3396" s="355"/>
      <c r="AW3396" s="359"/>
      <c r="AY3396" s="359"/>
      <c r="BA3396" s="359"/>
      <c r="BC3396" s="359"/>
      <c r="BE3396" s="359"/>
      <c r="BG3396" s="359"/>
      <c r="BI3396" s="359"/>
    </row>
    <row r="3397" spans="3:61" x14ac:dyDescent="0.2">
      <c r="C3397" s="152"/>
      <c r="E3397" s="243"/>
      <c r="F3397" s="374"/>
      <c r="G3397" s="300"/>
      <c r="H3397" s="300"/>
      <c r="I3397" s="300"/>
      <c r="J3397" s="300"/>
      <c r="K3397" s="300"/>
      <c r="L3397" s="300"/>
      <c r="M3397" s="300"/>
      <c r="O3397" s="302"/>
      <c r="U3397" s="355"/>
      <c r="W3397" s="355"/>
      <c r="Y3397" s="355"/>
      <c r="AA3397" s="355"/>
      <c r="AC3397" s="355"/>
      <c r="AW3397" s="359"/>
      <c r="AY3397" s="359"/>
      <c r="BA3397" s="359"/>
      <c r="BC3397" s="359"/>
      <c r="BE3397" s="359"/>
      <c r="BG3397" s="359"/>
      <c r="BI3397" s="359"/>
    </row>
    <row r="3398" spans="3:61" x14ac:dyDescent="0.2">
      <c r="C3398" s="152"/>
      <c r="E3398" s="243"/>
      <c r="F3398" s="374"/>
      <c r="G3398" s="300"/>
      <c r="H3398" s="300"/>
      <c r="I3398" s="300"/>
      <c r="J3398" s="300"/>
      <c r="K3398" s="300"/>
      <c r="L3398" s="300"/>
      <c r="M3398" s="300"/>
      <c r="O3398" s="302"/>
      <c r="U3398" s="355"/>
      <c r="W3398" s="355"/>
      <c r="Y3398" s="355"/>
      <c r="AA3398" s="355"/>
      <c r="AC3398" s="355"/>
      <c r="AW3398" s="359"/>
      <c r="AY3398" s="359"/>
      <c r="BA3398" s="359"/>
      <c r="BC3398" s="359"/>
      <c r="BE3398" s="359"/>
      <c r="BG3398" s="359"/>
      <c r="BI3398" s="359"/>
    </row>
    <row r="3399" spans="3:61" x14ac:dyDescent="0.2">
      <c r="C3399" s="152"/>
      <c r="E3399" s="243"/>
      <c r="F3399" s="374"/>
      <c r="G3399" s="300"/>
      <c r="H3399" s="300"/>
      <c r="I3399" s="300"/>
      <c r="J3399" s="300"/>
      <c r="K3399" s="300"/>
      <c r="L3399" s="300"/>
      <c r="M3399" s="300"/>
      <c r="O3399" s="302"/>
      <c r="U3399" s="355"/>
      <c r="W3399" s="355"/>
      <c r="Y3399" s="355"/>
      <c r="AA3399" s="355"/>
      <c r="AC3399" s="355"/>
      <c r="AW3399" s="359"/>
      <c r="AY3399" s="359"/>
      <c r="BA3399" s="359"/>
      <c r="BC3399" s="359"/>
      <c r="BE3399" s="359"/>
      <c r="BG3399" s="359"/>
      <c r="BI3399" s="359"/>
    </row>
    <row r="3400" spans="3:61" x14ac:dyDescent="0.2">
      <c r="C3400" s="152"/>
      <c r="E3400" s="243"/>
      <c r="F3400" s="374"/>
      <c r="G3400" s="300"/>
      <c r="H3400" s="300"/>
      <c r="I3400" s="300"/>
      <c r="J3400" s="300"/>
      <c r="K3400" s="300"/>
      <c r="L3400" s="300"/>
      <c r="M3400" s="300"/>
      <c r="O3400" s="302"/>
      <c r="U3400" s="355"/>
      <c r="W3400" s="355"/>
      <c r="Y3400" s="355"/>
      <c r="AA3400" s="355"/>
      <c r="AC3400" s="355"/>
      <c r="AW3400" s="359"/>
      <c r="AY3400" s="359"/>
      <c r="BA3400" s="359"/>
      <c r="BC3400" s="359"/>
      <c r="BE3400" s="359"/>
      <c r="BG3400" s="359"/>
      <c r="BI3400" s="359"/>
    </row>
    <row r="3401" spans="3:61" x14ac:dyDescent="0.2">
      <c r="C3401" s="152"/>
      <c r="E3401" s="243"/>
      <c r="F3401" s="374"/>
      <c r="G3401" s="300"/>
      <c r="H3401" s="300"/>
      <c r="I3401" s="300"/>
      <c r="J3401" s="300"/>
      <c r="K3401" s="300"/>
      <c r="L3401" s="300"/>
      <c r="M3401" s="300"/>
      <c r="O3401" s="302"/>
      <c r="U3401" s="355"/>
      <c r="W3401" s="355"/>
      <c r="Y3401" s="355"/>
      <c r="AA3401" s="355"/>
      <c r="AC3401" s="355"/>
      <c r="AW3401" s="359"/>
      <c r="AY3401" s="359"/>
      <c r="BA3401" s="359"/>
      <c r="BC3401" s="359"/>
      <c r="BE3401" s="359"/>
      <c r="BG3401" s="359"/>
      <c r="BI3401" s="359"/>
    </row>
    <row r="3402" spans="3:61" x14ac:dyDescent="0.2">
      <c r="C3402" s="152"/>
      <c r="E3402" s="243"/>
      <c r="F3402" s="374"/>
      <c r="G3402" s="300"/>
      <c r="H3402" s="300"/>
      <c r="I3402" s="300"/>
      <c r="J3402" s="300"/>
      <c r="K3402" s="300"/>
      <c r="L3402" s="300"/>
      <c r="M3402" s="300"/>
      <c r="O3402" s="302"/>
      <c r="U3402" s="355"/>
      <c r="W3402" s="355"/>
      <c r="Y3402" s="355"/>
      <c r="AA3402" s="355"/>
      <c r="AC3402" s="355"/>
      <c r="AW3402" s="359"/>
      <c r="AY3402" s="359"/>
      <c r="BA3402" s="359"/>
      <c r="BC3402" s="359"/>
      <c r="BE3402" s="359"/>
      <c r="BG3402" s="359"/>
      <c r="BI3402" s="359"/>
    </row>
    <row r="3403" spans="3:61" x14ac:dyDescent="0.2">
      <c r="C3403" s="152"/>
      <c r="E3403" s="243"/>
      <c r="F3403" s="374"/>
      <c r="G3403" s="300"/>
      <c r="H3403" s="300"/>
      <c r="I3403" s="300"/>
      <c r="J3403" s="300"/>
      <c r="K3403" s="300"/>
      <c r="L3403" s="300"/>
      <c r="M3403" s="300"/>
      <c r="O3403" s="302"/>
      <c r="U3403" s="355"/>
      <c r="W3403" s="355"/>
      <c r="Y3403" s="355"/>
      <c r="AA3403" s="355"/>
      <c r="AC3403" s="355"/>
      <c r="AW3403" s="359"/>
      <c r="AY3403" s="359"/>
      <c r="BA3403" s="359"/>
      <c r="BC3403" s="359"/>
      <c r="BE3403" s="359"/>
      <c r="BG3403" s="359"/>
      <c r="BI3403" s="359"/>
    </row>
    <row r="3404" spans="3:61" x14ac:dyDescent="0.2">
      <c r="C3404" s="152"/>
      <c r="E3404" s="243"/>
      <c r="F3404" s="374"/>
      <c r="G3404" s="300"/>
      <c r="H3404" s="300"/>
      <c r="I3404" s="300"/>
      <c r="J3404" s="300"/>
      <c r="K3404" s="300"/>
      <c r="L3404" s="300"/>
      <c r="M3404" s="300"/>
      <c r="O3404" s="302"/>
      <c r="U3404" s="355"/>
      <c r="W3404" s="355"/>
      <c r="Y3404" s="355"/>
      <c r="AA3404" s="355"/>
      <c r="AC3404" s="355"/>
      <c r="AW3404" s="359"/>
      <c r="AY3404" s="359"/>
      <c r="BA3404" s="359"/>
      <c r="BC3404" s="359"/>
      <c r="BE3404" s="359"/>
      <c r="BG3404" s="359"/>
      <c r="BI3404" s="359"/>
    </row>
    <row r="3405" spans="3:61" x14ac:dyDescent="0.2">
      <c r="C3405" s="152"/>
      <c r="E3405" s="243"/>
      <c r="F3405" s="374"/>
      <c r="G3405" s="300"/>
      <c r="H3405" s="300"/>
      <c r="I3405" s="300"/>
      <c r="J3405" s="300"/>
      <c r="K3405" s="300"/>
      <c r="L3405" s="300"/>
      <c r="M3405" s="300"/>
      <c r="O3405" s="302"/>
      <c r="U3405" s="355"/>
      <c r="W3405" s="355"/>
      <c r="Y3405" s="355"/>
      <c r="AA3405" s="355"/>
      <c r="AC3405" s="355"/>
      <c r="AW3405" s="359"/>
      <c r="AY3405" s="359"/>
      <c r="BA3405" s="359"/>
      <c r="BC3405" s="359"/>
      <c r="BE3405" s="359"/>
      <c r="BG3405" s="359"/>
      <c r="BI3405" s="359"/>
    </row>
    <row r="3406" spans="3:61" x14ac:dyDescent="0.2">
      <c r="C3406" s="152"/>
      <c r="E3406" s="243"/>
      <c r="F3406" s="374"/>
      <c r="G3406" s="300"/>
      <c r="H3406" s="300"/>
      <c r="I3406" s="300"/>
      <c r="J3406" s="300"/>
      <c r="K3406" s="300"/>
      <c r="L3406" s="300"/>
      <c r="M3406" s="300"/>
      <c r="O3406" s="302"/>
      <c r="U3406" s="355"/>
      <c r="W3406" s="355"/>
      <c r="Y3406" s="355"/>
      <c r="AA3406" s="355"/>
      <c r="AC3406" s="355"/>
      <c r="AW3406" s="359"/>
      <c r="AY3406" s="359"/>
      <c r="BA3406" s="359"/>
      <c r="BC3406" s="359"/>
      <c r="BE3406" s="359"/>
      <c r="BG3406" s="359"/>
      <c r="BI3406" s="359"/>
    </row>
    <row r="3407" spans="3:61" x14ac:dyDescent="0.2">
      <c r="C3407" s="152"/>
      <c r="E3407" s="243"/>
      <c r="F3407" s="374"/>
      <c r="G3407" s="300"/>
      <c r="H3407" s="300"/>
      <c r="I3407" s="300"/>
      <c r="J3407" s="300"/>
      <c r="K3407" s="300"/>
      <c r="L3407" s="300"/>
      <c r="M3407" s="300"/>
      <c r="O3407" s="302"/>
      <c r="U3407" s="355"/>
      <c r="W3407" s="355"/>
      <c r="Y3407" s="355"/>
      <c r="AA3407" s="355"/>
      <c r="AC3407" s="355"/>
      <c r="AW3407" s="359"/>
      <c r="AY3407" s="359"/>
      <c r="BA3407" s="359"/>
      <c r="BC3407" s="359"/>
      <c r="BE3407" s="359"/>
      <c r="BG3407" s="359"/>
      <c r="BI3407" s="359"/>
    </row>
    <row r="3408" spans="3:61" x14ac:dyDescent="0.2">
      <c r="C3408" s="152"/>
      <c r="E3408" s="243"/>
      <c r="F3408" s="374"/>
      <c r="G3408" s="300"/>
      <c r="H3408" s="300"/>
      <c r="I3408" s="300"/>
      <c r="J3408" s="300"/>
      <c r="K3408" s="300"/>
      <c r="L3408" s="300"/>
      <c r="M3408" s="300"/>
      <c r="O3408" s="302"/>
      <c r="U3408" s="355"/>
      <c r="W3408" s="355"/>
      <c r="Y3408" s="355"/>
      <c r="AA3408" s="355"/>
      <c r="AC3408" s="355"/>
      <c r="AW3408" s="359"/>
      <c r="AY3408" s="359"/>
      <c r="BA3408" s="359"/>
      <c r="BC3408" s="359"/>
      <c r="BE3408" s="359"/>
      <c r="BG3408" s="359"/>
      <c r="BI3408" s="359"/>
    </row>
    <row r="3409" spans="3:61" x14ac:dyDescent="0.2">
      <c r="C3409" s="152"/>
      <c r="E3409" s="243"/>
      <c r="F3409" s="374"/>
      <c r="G3409" s="300"/>
      <c r="H3409" s="300"/>
      <c r="I3409" s="300"/>
      <c r="J3409" s="300"/>
      <c r="K3409" s="300"/>
      <c r="L3409" s="300"/>
      <c r="M3409" s="300"/>
      <c r="O3409" s="302"/>
      <c r="U3409" s="355"/>
      <c r="W3409" s="355"/>
      <c r="Y3409" s="355"/>
      <c r="AA3409" s="355"/>
      <c r="AC3409" s="355"/>
      <c r="AW3409" s="359"/>
      <c r="AY3409" s="359"/>
      <c r="BA3409" s="359"/>
      <c r="BC3409" s="359"/>
      <c r="BE3409" s="359"/>
      <c r="BG3409" s="359"/>
      <c r="BI3409" s="359"/>
    </row>
    <row r="3410" spans="3:61" x14ac:dyDescent="0.2">
      <c r="C3410" s="152"/>
      <c r="E3410" s="243"/>
      <c r="F3410" s="374"/>
      <c r="G3410" s="300"/>
      <c r="H3410" s="300"/>
      <c r="I3410" s="300"/>
      <c r="J3410" s="300"/>
      <c r="K3410" s="300"/>
      <c r="L3410" s="300"/>
      <c r="M3410" s="300"/>
      <c r="O3410" s="302"/>
      <c r="U3410" s="355"/>
      <c r="W3410" s="355"/>
      <c r="Y3410" s="355"/>
      <c r="AA3410" s="355"/>
      <c r="AC3410" s="355"/>
      <c r="AW3410" s="359"/>
      <c r="AY3410" s="359"/>
      <c r="BA3410" s="359"/>
      <c r="BC3410" s="359"/>
      <c r="BE3410" s="359"/>
      <c r="BG3410" s="359"/>
      <c r="BI3410" s="359"/>
    </row>
    <row r="3411" spans="3:61" x14ac:dyDescent="0.2">
      <c r="C3411" s="152"/>
      <c r="E3411" s="243"/>
      <c r="F3411" s="374"/>
      <c r="G3411" s="300"/>
      <c r="H3411" s="300"/>
      <c r="I3411" s="300"/>
      <c r="J3411" s="300"/>
      <c r="K3411" s="300"/>
      <c r="L3411" s="300"/>
      <c r="M3411" s="300"/>
      <c r="O3411" s="302"/>
      <c r="U3411" s="355"/>
      <c r="W3411" s="355"/>
      <c r="Y3411" s="355"/>
      <c r="AA3411" s="355"/>
      <c r="AC3411" s="355"/>
      <c r="AW3411" s="359"/>
      <c r="AY3411" s="359"/>
      <c r="BA3411" s="359"/>
      <c r="BC3411" s="359"/>
      <c r="BE3411" s="359"/>
      <c r="BG3411" s="359"/>
      <c r="BI3411" s="359"/>
    </row>
    <row r="3412" spans="3:61" x14ac:dyDescent="0.2">
      <c r="C3412" s="152"/>
      <c r="E3412" s="243"/>
      <c r="F3412" s="374"/>
      <c r="G3412" s="300"/>
      <c r="H3412" s="300"/>
      <c r="I3412" s="300"/>
      <c r="J3412" s="300"/>
      <c r="K3412" s="300"/>
      <c r="L3412" s="300"/>
      <c r="M3412" s="300"/>
      <c r="O3412" s="302"/>
      <c r="U3412" s="355"/>
      <c r="W3412" s="355"/>
      <c r="Y3412" s="355"/>
      <c r="AA3412" s="355"/>
      <c r="AC3412" s="355"/>
      <c r="AW3412" s="359"/>
      <c r="AY3412" s="359"/>
      <c r="BA3412" s="359"/>
      <c r="BC3412" s="359"/>
      <c r="BE3412" s="359"/>
      <c r="BG3412" s="359"/>
      <c r="BI3412" s="359"/>
    </row>
    <row r="3413" spans="3:61" x14ac:dyDescent="0.2">
      <c r="C3413" s="152"/>
      <c r="E3413" s="243"/>
      <c r="F3413" s="374"/>
      <c r="G3413" s="300"/>
      <c r="H3413" s="300"/>
      <c r="I3413" s="300"/>
      <c r="J3413" s="300"/>
      <c r="K3413" s="300"/>
      <c r="L3413" s="300"/>
      <c r="M3413" s="300"/>
      <c r="O3413" s="302"/>
      <c r="U3413" s="355"/>
      <c r="W3413" s="355"/>
      <c r="Y3413" s="355"/>
      <c r="AA3413" s="355"/>
      <c r="AC3413" s="355"/>
      <c r="AW3413" s="359"/>
      <c r="AY3413" s="359"/>
      <c r="BA3413" s="359"/>
      <c r="BC3413" s="359"/>
      <c r="BE3413" s="359"/>
      <c r="BG3413" s="359"/>
      <c r="BI3413" s="359"/>
    </row>
    <row r="3414" spans="3:61" x14ac:dyDescent="0.2">
      <c r="C3414" s="152"/>
      <c r="E3414" s="243"/>
      <c r="F3414" s="374"/>
      <c r="G3414" s="300"/>
      <c r="H3414" s="300"/>
      <c r="I3414" s="300"/>
      <c r="J3414" s="300"/>
      <c r="K3414" s="300"/>
      <c r="L3414" s="300"/>
      <c r="M3414" s="300"/>
      <c r="O3414" s="302"/>
      <c r="U3414" s="355"/>
      <c r="W3414" s="355"/>
      <c r="Y3414" s="355"/>
      <c r="AA3414" s="355"/>
      <c r="AC3414" s="355"/>
      <c r="AW3414" s="359"/>
      <c r="AY3414" s="359"/>
      <c r="BA3414" s="359"/>
      <c r="BC3414" s="359"/>
      <c r="BE3414" s="359"/>
      <c r="BG3414" s="359"/>
      <c r="BI3414" s="359"/>
    </row>
    <row r="3415" spans="3:61" x14ac:dyDescent="0.2">
      <c r="C3415" s="152"/>
      <c r="E3415" s="243"/>
      <c r="F3415" s="374"/>
      <c r="G3415" s="300"/>
      <c r="H3415" s="300"/>
      <c r="I3415" s="300"/>
      <c r="J3415" s="300"/>
      <c r="K3415" s="300"/>
      <c r="L3415" s="300"/>
      <c r="M3415" s="300"/>
      <c r="O3415" s="302"/>
      <c r="U3415" s="355"/>
      <c r="W3415" s="355"/>
      <c r="Y3415" s="355"/>
      <c r="AA3415" s="355"/>
      <c r="AC3415" s="355"/>
      <c r="AW3415" s="359"/>
      <c r="AY3415" s="359"/>
      <c r="BA3415" s="359"/>
      <c r="BC3415" s="359"/>
      <c r="BE3415" s="359"/>
      <c r="BG3415" s="359"/>
      <c r="BI3415" s="359"/>
    </row>
    <row r="3416" spans="3:61" x14ac:dyDescent="0.2">
      <c r="C3416" s="152"/>
      <c r="E3416" s="243"/>
      <c r="F3416" s="374"/>
      <c r="G3416" s="300"/>
      <c r="H3416" s="300"/>
      <c r="I3416" s="300"/>
      <c r="J3416" s="300"/>
      <c r="K3416" s="300"/>
      <c r="L3416" s="300"/>
      <c r="M3416" s="300"/>
      <c r="O3416" s="302"/>
      <c r="U3416" s="355"/>
      <c r="W3416" s="355"/>
      <c r="Y3416" s="355"/>
      <c r="AA3416" s="355"/>
      <c r="AC3416" s="355"/>
      <c r="AW3416" s="359"/>
      <c r="AY3416" s="359"/>
      <c r="BA3416" s="359"/>
      <c r="BC3416" s="359"/>
      <c r="BE3416" s="359"/>
      <c r="BG3416" s="359"/>
      <c r="BI3416" s="359"/>
    </row>
    <row r="3417" spans="3:61" x14ac:dyDescent="0.2">
      <c r="C3417" s="152"/>
      <c r="E3417" s="243"/>
      <c r="F3417" s="374"/>
      <c r="G3417" s="300"/>
      <c r="H3417" s="300"/>
      <c r="I3417" s="300"/>
      <c r="J3417" s="300"/>
      <c r="K3417" s="300"/>
      <c r="L3417" s="300"/>
      <c r="M3417" s="300"/>
      <c r="O3417" s="302"/>
      <c r="U3417" s="355"/>
      <c r="W3417" s="355"/>
      <c r="Y3417" s="355"/>
      <c r="AA3417" s="355"/>
      <c r="AC3417" s="355"/>
      <c r="AW3417" s="359"/>
      <c r="AY3417" s="359"/>
      <c r="BA3417" s="359"/>
      <c r="BC3417" s="359"/>
      <c r="BE3417" s="359"/>
      <c r="BG3417" s="359"/>
      <c r="BI3417" s="359"/>
    </row>
    <row r="3418" spans="3:61" x14ac:dyDescent="0.2">
      <c r="C3418" s="152"/>
      <c r="E3418" s="243"/>
      <c r="F3418" s="374"/>
      <c r="G3418" s="300"/>
      <c r="H3418" s="300"/>
      <c r="I3418" s="300"/>
      <c r="J3418" s="300"/>
      <c r="K3418" s="300"/>
      <c r="L3418" s="300"/>
      <c r="M3418" s="300"/>
      <c r="O3418" s="302"/>
      <c r="U3418" s="355"/>
      <c r="W3418" s="355"/>
      <c r="Y3418" s="355"/>
      <c r="AA3418" s="355"/>
      <c r="AC3418" s="355"/>
      <c r="AW3418" s="359"/>
      <c r="AY3418" s="359"/>
      <c r="BA3418" s="359"/>
      <c r="BC3418" s="359"/>
      <c r="BE3418" s="359"/>
      <c r="BG3418" s="359"/>
      <c r="BI3418" s="359"/>
    </row>
    <row r="3419" spans="3:61" x14ac:dyDescent="0.2">
      <c r="C3419" s="152"/>
      <c r="E3419" s="243"/>
      <c r="F3419" s="374"/>
      <c r="G3419" s="300"/>
      <c r="H3419" s="300"/>
      <c r="I3419" s="300"/>
      <c r="J3419" s="300"/>
      <c r="K3419" s="300"/>
      <c r="L3419" s="300"/>
      <c r="M3419" s="300"/>
      <c r="O3419" s="302"/>
      <c r="U3419" s="355"/>
      <c r="W3419" s="355"/>
      <c r="Y3419" s="355"/>
      <c r="AA3419" s="355"/>
      <c r="AC3419" s="355"/>
      <c r="AW3419" s="359"/>
      <c r="AY3419" s="359"/>
      <c r="BA3419" s="359"/>
      <c r="BC3419" s="359"/>
      <c r="BE3419" s="359"/>
      <c r="BG3419" s="359"/>
      <c r="BI3419" s="359"/>
    </row>
    <row r="3420" spans="3:61" x14ac:dyDescent="0.2">
      <c r="C3420" s="152"/>
      <c r="E3420" s="243"/>
      <c r="F3420" s="374"/>
      <c r="G3420" s="300"/>
      <c r="H3420" s="300"/>
      <c r="I3420" s="300"/>
      <c r="J3420" s="300"/>
      <c r="K3420" s="300"/>
      <c r="L3420" s="300"/>
      <c r="M3420" s="300"/>
      <c r="O3420" s="302"/>
      <c r="U3420" s="355"/>
      <c r="W3420" s="355"/>
      <c r="Y3420" s="355"/>
      <c r="AA3420" s="355"/>
      <c r="AC3420" s="355"/>
      <c r="AW3420" s="359"/>
      <c r="AY3420" s="359"/>
      <c r="BA3420" s="359"/>
      <c r="BC3420" s="359"/>
      <c r="BE3420" s="359"/>
      <c r="BG3420" s="359"/>
      <c r="BI3420" s="359"/>
    </row>
    <row r="3421" spans="3:61" x14ac:dyDescent="0.2">
      <c r="C3421" s="152"/>
      <c r="E3421" s="243"/>
      <c r="F3421" s="374"/>
      <c r="G3421" s="300"/>
      <c r="H3421" s="300"/>
      <c r="I3421" s="300"/>
      <c r="J3421" s="300"/>
      <c r="K3421" s="300"/>
      <c r="L3421" s="300"/>
      <c r="M3421" s="300"/>
      <c r="O3421" s="302"/>
      <c r="U3421" s="355"/>
      <c r="W3421" s="355"/>
      <c r="Y3421" s="355"/>
      <c r="AA3421" s="355"/>
      <c r="AC3421" s="355"/>
      <c r="AW3421" s="359"/>
      <c r="AY3421" s="359"/>
      <c r="BA3421" s="359"/>
      <c r="BC3421" s="359"/>
      <c r="BE3421" s="359"/>
      <c r="BG3421" s="359"/>
      <c r="BI3421" s="359"/>
    </row>
    <row r="3422" spans="3:61" x14ac:dyDescent="0.2">
      <c r="C3422" s="152"/>
      <c r="E3422" s="243"/>
      <c r="F3422" s="374"/>
      <c r="G3422" s="300"/>
      <c r="H3422" s="300"/>
      <c r="I3422" s="300"/>
      <c r="J3422" s="300"/>
      <c r="K3422" s="300"/>
      <c r="L3422" s="300"/>
      <c r="M3422" s="300"/>
      <c r="O3422" s="302"/>
      <c r="U3422" s="355"/>
      <c r="W3422" s="355"/>
      <c r="Y3422" s="355"/>
      <c r="AA3422" s="355"/>
      <c r="AC3422" s="355"/>
      <c r="AW3422" s="359"/>
      <c r="AY3422" s="359"/>
      <c r="BA3422" s="359"/>
      <c r="BC3422" s="359"/>
      <c r="BE3422" s="359"/>
      <c r="BG3422" s="359"/>
      <c r="BI3422" s="359"/>
    </row>
    <row r="3423" spans="3:61" x14ac:dyDescent="0.2">
      <c r="C3423" s="152"/>
      <c r="E3423" s="243"/>
      <c r="F3423" s="374"/>
      <c r="G3423" s="300"/>
      <c r="H3423" s="300"/>
      <c r="I3423" s="300"/>
      <c r="J3423" s="300"/>
      <c r="K3423" s="300"/>
      <c r="L3423" s="300"/>
      <c r="M3423" s="300"/>
      <c r="O3423" s="302"/>
      <c r="U3423" s="355"/>
      <c r="W3423" s="355"/>
      <c r="Y3423" s="355"/>
      <c r="AA3423" s="355"/>
      <c r="AC3423" s="355"/>
      <c r="AW3423" s="359"/>
      <c r="AY3423" s="359"/>
      <c r="BA3423" s="359"/>
      <c r="BC3423" s="359"/>
      <c r="BE3423" s="359"/>
      <c r="BG3423" s="359"/>
      <c r="BI3423" s="359"/>
    </row>
    <row r="3424" spans="3:61" x14ac:dyDescent="0.2">
      <c r="C3424" s="152"/>
      <c r="E3424" s="243"/>
      <c r="F3424" s="374"/>
      <c r="G3424" s="300"/>
      <c r="H3424" s="300"/>
      <c r="I3424" s="300"/>
      <c r="J3424" s="300"/>
      <c r="K3424" s="300"/>
      <c r="L3424" s="300"/>
      <c r="M3424" s="300"/>
      <c r="O3424" s="302"/>
      <c r="U3424" s="355"/>
      <c r="W3424" s="355"/>
      <c r="Y3424" s="355"/>
      <c r="AA3424" s="355"/>
      <c r="AC3424" s="355"/>
      <c r="AW3424" s="359"/>
      <c r="AY3424" s="359"/>
      <c r="BA3424" s="359"/>
      <c r="BC3424" s="359"/>
      <c r="BE3424" s="359"/>
      <c r="BG3424" s="359"/>
      <c r="BI3424" s="359"/>
    </row>
    <row r="3425" spans="3:61" x14ac:dyDescent="0.2">
      <c r="C3425" s="152"/>
      <c r="E3425" s="243"/>
      <c r="F3425" s="374"/>
      <c r="G3425" s="300"/>
      <c r="H3425" s="300"/>
      <c r="I3425" s="300"/>
      <c r="J3425" s="300"/>
      <c r="K3425" s="300"/>
      <c r="L3425" s="300"/>
      <c r="M3425" s="300"/>
      <c r="O3425" s="302"/>
      <c r="U3425" s="355"/>
      <c r="W3425" s="355"/>
      <c r="Y3425" s="355"/>
      <c r="AA3425" s="355"/>
      <c r="AC3425" s="355"/>
      <c r="AW3425" s="359"/>
      <c r="AY3425" s="359"/>
      <c r="BA3425" s="359"/>
      <c r="BC3425" s="359"/>
      <c r="BE3425" s="359"/>
      <c r="BG3425" s="359"/>
      <c r="BI3425" s="359"/>
    </row>
    <row r="3426" spans="3:61" x14ac:dyDescent="0.2">
      <c r="C3426" s="152"/>
      <c r="E3426" s="243"/>
      <c r="F3426" s="374"/>
      <c r="G3426" s="300"/>
      <c r="H3426" s="300"/>
      <c r="I3426" s="300"/>
      <c r="J3426" s="300"/>
      <c r="K3426" s="300"/>
      <c r="L3426" s="300"/>
      <c r="M3426" s="300"/>
      <c r="O3426" s="302"/>
      <c r="U3426" s="355"/>
      <c r="W3426" s="355"/>
      <c r="Y3426" s="355"/>
      <c r="AA3426" s="355"/>
      <c r="AC3426" s="355"/>
      <c r="AW3426" s="359"/>
      <c r="AY3426" s="359"/>
      <c r="BA3426" s="359"/>
      <c r="BC3426" s="359"/>
      <c r="BE3426" s="359"/>
      <c r="BG3426" s="359"/>
      <c r="BI3426" s="359"/>
    </row>
    <row r="3427" spans="3:61" x14ac:dyDescent="0.2">
      <c r="C3427" s="152"/>
      <c r="E3427" s="243"/>
      <c r="F3427" s="374"/>
      <c r="G3427" s="300"/>
      <c r="H3427" s="300"/>
      <c r="I3427" s="300"/>
      <c r="J3427" s="300"/>
      <c r="K3427" s="300"/>
      <c r="L3427" s="300"/>
      <c r="M3427" s="300"/>
      <c r="O3427" s="302"/>
      <c r="U3427" s="355"/>
      <c r="W3427" s="355"/>
      <c r="Y3427" s="355"/>
      <c r="AA3427" s="355"/>
      <c r="AC3427" s="355"/>
      <c r="AW3427" s="359"/>
      <c r="AY3427" s="359"/>
      <c r="BA3427" s="359"/>
      <c r="BC3427" s="359"/>
      <c r="BE3427" s="359"/>
      <c r="BG3427" s="359"/>
      <c r="BI3427" s="359"/>
    </row>
    <row r="3428" spans="3:61" x14ac:dyDescent="0.2">
      <c r="C3428" s="152"/>
      <c r="E3428" s="243"/>
      <c r="F3428" s="374"/>
      <c r="G3428" s="300"/>
      <c r="H3428" s="300"/>
      <c r="I3428" s="300"/>
      <c r="J3428" s="300"/>
      <c r="K3428" s="300"/>
      <c r="L3428" s="300"/>
      <c r="M3428" s="300"/>
      <c r="O3428" s="302"/>
      <c r="U3428" s="355"/>
      <c r="W3428" s="355"/>
      <c r="Y3428" s="355"/>
      <c r="AA3428" s="355"/>
      <c r="AC3428" s="355"/>
      <c r="AW3428" s="359"/>
      <c r="AY3428" s="359"/>
      <c r="BA3428" s="359"/>
      <c r="BC3428" s="359"/>
      <c r="BE3428" s="359"/>
      <c r="BG3428" s="359"/>
      <c r="BI3428" s="359"/>
    </row>
    <row r="3429" spans="3:61" x14ac:dyDescent="0.2">
      <c r="C3429" s="152"/>
      <c r="E3429" s="243"/>
      <c r="F3429" s="374"/>
      <c r="G3429" s="300"/>
      <c r="H3429" s="300"/>
      <c r="I3429" s="300"/>
      <c r="J3429" s="300"/>
      <c r="K3429" s="300"/>
      <c r="L3429" s="300"/>
      <c r="M3429" s="300"/>
      <c r="O3429" s="302"/>
      <c r="U3429" s="355"/>
      <c r="W3429" s="355"/>
      <c r="Y3429" s="355"/>
      <c r="AA3429" s="355"/>
      <c r="AC3429" s="355"/>
      <c r="AW3429" s="359"/>
      <c r="AY3429" s="359"/>
      <c r="BA3429" s="359"/>
      <c r="BC3429" s="359"/>
      <c r="BE3429" s="359"/>
      <c r="BG3429" s="359"/>
      <c r="BI3429" s="359"/>
    </row>
    <row r="3430" spans="3:61" x14ac:dyDescent="0.2">
      <c r="C3430" s="152"/>
      <c r="E3430" s="243"/>
      <c r="F3430" s="374"/>
      <c r="G3430" s="300"/>
      <c r="H3430" s="300"/>
      <c r="I3430" s="300"/>
      <c r="J3430" s="300"/>
      <c r="K3430" s="300"/>
      <c r="L3430" s="300"/>
      <c r="M3430" s="300"/>
      <c r="O3430" s="302"/>
      <c r="U3430" s="355"/>
      <c r="W3430" s="355"/>
      <c r="Y3430" s="355"/>
      <c r="AA3430" s="355"/>
      <c r="AC3430" s="355"/>
      <c r="AW3430" s="359"/>
      <c r="AY3430" s="359"/>
      <c r="BA3430" s="359"/>
      <c r="BC3430" s="359"/>
      <c r="BE3430" s="359"/>
      <c r="BG3430" s="359"/>
      <c r="BI3430" s="359"/>
    </row>
    <row r="3431" spans="3:61" x14ac:dyDescent="0.2">
      <c r="C3431" s="152"/>
      <c r="E3431" s="243"/>
      <c r="F3431" s="374"/>
      <c r="G3431" s="300"/>
      <c r="H3431" s="300"/>
      <c r="I3431" s="300"/>
      <c r="J3431" s="300"/>
      <c r="K3431" s="300"/>
      <c r="L3431" s="300"/>
      <c r="M3431" s="300"/>
      <c r="O3431" s="302"/>
      <c r="U3431" s="355"/>
      <c r="W3431" s="355"/>
      <c r="Y3431" s="355"/>
      <c r="AA3431" s="355"/>
      <c r="AC3431" s="355"/>
      <c r="AW3431" s="359"/>
      <c r="AY3431" s="359"/>
      <c r="BA3431" s="359"/>
      <c r="BC3431" s="359"/>
      <c r="BE3431" s="359"/>
      <c r="BG3431" s="359"/>
      <c r="BI3431" s="359"/>
    </row>
    <row r="3432" spans="3:61" x14ac:dyDescent="0.2">
      <c r="C3432" s="152"/>
      <c r="E3432" s="243"/>
      <c r="F3432" s="374"/>
      <c r="G3432" s="300"/>
      <c r="H3432" s="300"/>
      <c r="I3432" s="300"/>
      <c r="J3432" s="300"/>
      <c r="K3432" s="300"/>
      <c r="L3432" s="300"/>
      <c r="M3432" s="300"/>
      <c r="O3432" s="302"/>
      <c r="U3432" s="355"/>
      <c r="W3432" s="355"/>
      <c r="Y3432" s="355"/>
      <c r="AA3432" s="355"/>
      <c r="AC3432" s="355"/>
      <c r="AW3432" s="359"/>
      <c r="AY3432" s="359"/>
      <c r="BA3432" s="359"/>
      <c r="BC3432" s="359"/>
      <c r="BE3432" s="359"/>
      <c r="BG3432" s="359"/>
      <c r="BI3432" s="359"/>
    </row>
    <row r="3433" spans="3:61" x14ac:dyDescent="0.2">
      <c r="C3433" s="152"/>
      <c r="E3433" s="243"/>
      <c r="F3433" s="374"/>
      <c r="G3433" s="300"/>
      <c r="H3433" s="300"/>
      <c r="I3433" s="300"/>
      <c r="J3433" s="300"/>
      <c r="K3433" s="300"/>
      <c r="L3433" s="300"/>
      <c r="M3433" s="300"/>
      <c r="O3433" s="302"/>
      <c r="U3433" s="355"/>
      <c r="W3433" s="355"/>
      <c r="Y3433" s="355"/>
      <c r="AA3433" s="355"/>
      <c r="AC3433" s="355"/>
      <c r="AW3433" s="359"/>
      <c r="AY3433" s="359"/>
      <c r="BA3433" s="359"/>
      <c r="BC3433" s="359"/>
      <c r="BE3433" s="359"/>
      <c r="BG3433" s="359"/>
      <c r="BI3433" s="359"/>
    </row>
    <row r="3434" spans="3:61" x14ac:dyDescent="0.2">
      <c r="C3434" s="152"/>
      <c r="E3434" s="243"/>
      <c r="F3434" s="374"/>
      <c r="G3434" s="300"/>
      <c r="H3434" s="300"/>
      <c r="I3434" s="300"/>
      <c r="J3434" s="300"/>
      <c r="K3434" s="300"/>
      <c r="L3434" s="300"/>
      <c r="M3434" s="300"/>
      <c r="O3434" s="302"/>
      <c r="U3434" s="355"/>
      <c r="W3434" s="355"/>
      <c r="Y3434" s="355"/>
      <c r="AA3434" s="355"/>
      <c r="AC3434" s="355"/>
      <c r="AW3434" s="359"/>
      <c r="AY3434" s="359"/>
      <c r="BA3434" s="359"/>
      <c r="BC3434" s="359"/>
      <c r="BE3434" s="359"/>
      <c r="BG3434" s="359"/>
      <c r="BI3434" s="359"/>
    </row>
    <row r="3435" spans="3:61" x14ac:dyDescent="0.2">
      <c r="C3435" s="152"/>
      <c r="E3435" s="243"/>
      <c r="F3435" s="374"/>
      <c r="G3435" s="300"/>
      <c r="H3435" s="300"/>
      <c r="I3435" s="300"/>
      <c r="J3435" s="300"/>
      <c r="K3435" s="300"/>
      <c r="L3435" s="300"/>
      <c r="M3435" s="300"/>
      <c r="O3435" s="302"/>
      <c r="U3435" s="355"/>
      <c r="W3435" s="355"/>
      <c r="Y3435" s="355"/>
      <c r="AA3435" s="355"/>
      <c r="AC3435" s="355"/>
      <c r="AW3435" s="359"/>
      <c r="AY3435" s="359"/>
      <c r="BA3435" s="359"/>
      <c r="BC3435" s="359"/>
      <c r="BE3435" s="359"/>
      <c r="BG3435" s="359"/>
      <c r="BI3435" s="359"/>
    </row>
    <row r="3436" spans="3:61" x14ac:dyDescent="0.2">
      <c r="C3436" s="152"/>
      <c r="E3436" s="243"/>
      <c r="F3436" s="374"/>
      <c r="G3436" s="300"/>
      <c r="H3436" s="300"/>
      <c r="I3436" s="300"/>
      <c r="J3436" s="300"/>
      <c r="K3436" s="300"/>
      <c r="L3436" s="300"/>
      <c r="M3436" s="300"/>
      <c r="O3436" s="302"/>
      <c r="U3436" s="355"/>
      <c r="W3436" s="355"/>
      <c r="Y3436" s="355"/>
      <c r="AA3436" s="355"/>
      <c r="AC3436" s="355"/>
      <c r="AW3436" s="359"/>
      <c r="AY3436" s="359"/>
      <c r="BA3436" s="359"/>
      <c r="BC3436" s="359"/>
      <c r="BE3436" s="359"/>
      <c r="BG3436" s="359"/>
      <c r="BI3436" s="359"/>
    </row>
    <row r="3437" spans="3:61" x14ac:dyDescent="0.2">
      <c r="C3437" s="152"/>
      <c r="E3437" s="243"/>
      <c r="F3437" s="374"/>
      <c r="G3437" s="300"/>
      <c r="H3437" s="300"/>
      <c r="I3437" s="300"/>
      <c r="J3437" s="300"/>
      <c r="K3437" s="300"/>
      <c r="L3437" s="300"/>
      <c r="M3437" s="300"/>
      <c r="O3437" s="302"/>
      <c r="U3437" s="355"/>
      <c r="W3437" s="355"/>
      <c r="Y3437" s="355"/>
      <c r="AA3437" s="355"/>
      <c r="AC3437" s="355"/>
      <c r="AW3437" s="359"/>
      <c r="AY3437" s="359"/>
      <c r="BA3437" s="359"/>
      <c r="BC3437" s="359"/>
      <c r="BE3437" s="359"/>
      <c r="BG3437" s="359"/>
      <c r="BI3437" s="359"/>
    </row>
    <row r="3438" spans="3:61" x14ac:dyDescent="0.2">
      <c r="C3438" s="152"/>
      <c r="E3438" s="243"/>
      <c r="F3438" s="374"/>
      <c r="G3438" s="300"/>
      <c r="H3438" s="300"/>
      <c r="I3438" s="300"/>
      <c r="J3438" s="300"/>
      <c r="K3438" s="300"/>
      <c r="L3438" s="300"/>
      <c r="M3438" s="300"/>
      <c r="O3438" s="302"/>
      <c r="U3438" s="355"/>
      <c r="W3438" s="355"/>
      <c r="Y3438" s="355"/>
      <c r="AA3438" s="355"/>
      <c r="AC3438" s="355"/>
      <c r="AW3438" s="359"/>
      <c r="AY3438" s="359"/>
      <c r="BA3438" s="359"/>
      <c r="BC3438" s="359"/>
      <c r="BE3438" s="359"/>
      <c r="BG3438" s="359"/>
      <c r="BI3438" s="359"/>
    </row>
    <row r="3439" spans="3:61" x14ac:dyDescent="0.2">
      <c r="C3439" s="152"/>
      <c r="E3439" s="243"/>
      <c r="F3439" s="374"/>
      <c r="G3439" s="300"/>
      <c r="H3439" s="300"/>
      <c r="I3439" s="300"/>
      <c r="J3439" s="300"/>
      <c r="K3439" s="300"/>
      <c r="L3439" s="300"/>
      <c r="M3439" s="300"/>
      <c r="O3439" s="302"/>
      <c r="U3439" s="355"/>
      <c r="W3439" s="355"/>
      <c r="Y3439" s="355"/>
      <c r="AA3439" s="355"/>
      <c r="AC3439" s="355"/>
      <c r="AW3439" s="359"/>
      <c r="AY3439" s="359"/>
      <c r="BA3439" s="359"/>
      <c r="BC3439" s="359"/>
      <c r="BE3439" s="359"/>
      <c r="BG3439" s="359"/>
      <c r="BI3439" s="359"/>
    </row>
    <row r="3440" spans="3:61" x14ac:dyDescent="0.2">
      <c r="C3440" s="152"/>
      <c r="E3440" s="243"/>
      <c r="F3440" s="374"/>
      <c r="G3440" s="300"/>
      <c r="H3440" s="300"/>
      <c r="I3440" s="300"/>
      <c r="J3440" s="300"/>
      <c r="K3440" s="300"/>
      <c r="L3440" s="300"/>
      <c r="M3440" s="300"/>
      <c r="O3440" s="302"/>
      <c r="U3440" s="355"/>
      <c r="W3440" s="355"/>
      <c r="Y3440" s="355"/>
      <c r="AA3440" s="355"/>
      <c r="AC3440" s="355"/>
      <c r="AW3440" s="359"/>
      <c r="AY3440" s="359"/>
      <c r="BA3440" s="359"/>
      <c r="BC3440" s="359"/>
      <c r="BE3440" s="359"/>
      <c r="BG3440" s="359"/>
      <c r="BI3440" s="359"/>
    </row>
    <row r="3441" spans="3:61" x14ac:dyDescent="0.2">
      <c r="C3441" s="152"/>
      <c r="E3441" s="243"/>
      <c r="F3441" s="374"/>
      <c r="G3441" s="300"/>
      <c r="H3441" s="300"/>
      <c r="I3441" s="300"/>
      <c r="J3441" s="300"/>
      <c r="K3441" s="300"/>
      <c r="L3441" s="300"/>
      <c r="M3441" s="300"/>
      <c r="O3441" s="302"/>
      <c r="U3441" s="355"/>
      <c r="W3441" s="355"/>
      <c r="Y3441" s="355"/>
      <c r="AA3441" s="355"/>
      <c r="AC3441" s="355"/>
      <c r="AW3441" s="359"/>
      <c r="AY3441" s="359"/>
      <c r="BA3441" s="359"/>
      <c r="BC3441" s="359"/>
      <c r="BE3441" s="359"/>
      <c r="BG3441" s="359"/>
      <c r="BI3441" s="359"/>
    </row>
    <row r="3442" spans="3:61" x14ac:dyDescent="0.2">
      <c r="C3442" s="152"/>
      <c r="E3442" s="243"/>
      <c r="F3442" s="374"/>
      <c r="G3442" s="300"/>
      <c r="H3442" s="300"/>
      <c r="I3442" s="300"/>
      <c r="J3442" s="300"/>
      <c r="K3442" s="300"/>
      <c r="L3442" s="300"/>
      <c r="M3442" s="300"/>
      <c r="O3442" s="302"/>
      <c r="U3442" s="355"/>
      <c r="W3442" s="355"/>
      <c r="Y3442" s="355"/>
      <c r="AA3442" s="355"/>
      <c r="AC3442" s="355"/>
      <c r="AW3442" s="359"/>
      <c r="AY3442" s="359"/>
      <c r="BA3442" s="359"/>
      <c r="BC3442" s="359"/>
      <c r="BE3442" s="359"/>
      <c r="BG3442" s="359"/>
      <c r="BI3442" s="359"/>
    </row>
    <row r="3443" spans="3:61" x14ac:dyDescent="0.2">
      <c r="C3443" s="152"/>
      <c r="E3443" s="243"/>
      <c r="F3443" s="374"/>
      <c r="G3443" s="300"/>
      <c r="H3443" s="300"/>
      <c r="I3443" s="300"/>
      <c r="J3443" s="300"/>
      <c r="K3443" s="300"/>
      <c r="L3443" s="300"/>
      <c r="M3443" s="300"/>
      <c r="O3443" s="302"/>
      <c r="U3443" s="355"/>
      <c r="W3443" s="355"/>
      <c r="Y3443" s="355"/>
      <c r="AA3443" s="355"/>
      <c r="AC3443" s="355"/>
      <c r="AW3443" s="359"/>
      <c r="AY3443" s="359"/>
      <c r="BA3443" s="359"/>
      <c r="BC3443" s="359"/>
      <c r="BE3443" s="359"/>
      <c r="BG3443" s="359"/>
      <c r="BI3443" s="359"/>
    </row>
    <row r="3444" spans="3:61" x14ac:dyDescent="0.2">
      <c r="C3444" s="152"/>
      <c r="E3444" s="243"/>
      <c r="F3444" s="374"/>
      <c r="G3444" s="300"/>
      <c r="H3444" s="300"/>
      <c r="I3444" s="300"/>
      <c r="J3444" s="300"/>
      <c r="K3444" s="300"/>
      <c r="L3444" s="300"/>
      <c r="M3444" s="300"/>
      <c r="O3444" s="302"/>
      <c r="U3444" s="355"/>
      <c r="W3444" s="355"/>
      <c r="Y3444" s="355"/>
      <c r="AA3444" s="355"/>
      <c r="AC3444" s="355"/>
      <c r="AW3444" s="359"/>
      <c r="AY3444" s="359"/>
      <c r="BA3444" s="359"/>
      <c r="BC3444" s="359"/>
      <c r="BE3444" s="359"/>
      <c r="BG3444" s="359"/>
      <c r="BI3444" s="359"/>
    </row>
    <row r="3445" spans="3:61" x14ac:dyDescent="0.2">
      <c r="C3445" s="152"/>
      <c r="E3445" s="243"/>
      <c r="F3445" s="374"/>
      <c r="G3445" s="300"/>
      <c r="H3445" s="300"/>
      <c r="I3445" s="300"/>
      <c r="J3445" s="300"/>
      <c r="K3445" s="300"/>
      <c r="L3445" s="300"/>
      <c r="M3445" s="300"/>
      <c r="O3445" s="302"/>
      <c r="U3445" s="355"/>
      <c r="W3445" s="355"/>
      <c r="Y3445" s="355"/>
      <c r="AA3445" s="355"/>
      <c r="AC3445" s="355"/>
      <c r="AW3445" s="359"/>
      <c r="AY3445" s="359"/>
      <c r="BA3445" s="359"/>
      <c r="BC3445" s="359"/>
      <c r="BE3445" s="359"/>
      <c r="BG3445" s="359"/>
      <c r="BI3445" s="359"/>
    </row>
    <row r="3446" spans="3:61" x14ac:dyDescent="0.2">
      <c r="C3446" s="152"/>
      <c r="E3446" s="243"/>
      <c r="F3446" s="374"/>
      <c r="G3446" s="300"/>
      <c r="H3446" s="300"/>
      <c r="I3446" s="300"/>
      <c r="J3446" s="300"/>
      <c r="K3446" s="300"/>
      <c r="L3446" s="300"/>
      <c r="M3446" s="300"/>
      <c r="O3446" s="302"/>
      <c r="U3446" s="355"/>
      <c r="W3446" s="355"/>
      <c r="Y3446" s="355"/>
      <c r="AA3446" s="355"/>
      <c r="AC3446" s="355"/>
      <c r="AW3446" s="359"/>
      <c r="AY3446" s="359"/>
      <c r="BA3446" s="359"/>
      <c r="BC3446" s="359"/>
      <c r="BE3446" s="359"/>
      <c r="BG3446" s="359"/>
      <c r="BI3446" s="359"/>
    </row>
    <row r="3447" spans="3:61" x14ac:dyDescent="0.2">
      <c r="C3447" s="152"/>
      <c r="E3447" s="243"/>
      <c r="F3447" s="374"/>
      <c r="G3447" s="300"/>
      <c r="H3447" s="300"/>
      <c r="I3447" s="300"/>
      <c r="J3447" s="300"/>
      <c r="K3447" s="300"/>
      <c r="L3447" s="300"/>
      <c r="M3447" s="300"/>
      <c r="O3447" s="302"/>
      <c r="U3447" s="355"/>
      <c r="W3447" s="355"/>
      <c r="Y3447" s="355"/>
      <c r="AA3447" s="355"/>
      <c r="AC3447" s="355"/>
      <c r="AW3447" s="359"/>
      <c r="AY3447" s="359"/>
      <c r="BA3447" s="359"/>
      <c r="BC3447" s="359"/>
      <c r="BE3447" s="359"/>
      <c r="BG3447" s="359"/>
      <c r="BI3447" s="359"/>
    </row>
    <row r="3448" spans="3:61" x14ac:dyDescent="0.2">
      <c r="C3448" s="152"/>
      <c r="E3448" s="243"/>
      <c r="F3448" s="374"/>
      <c r="G3448" s="300"/>
      <c r="H3448" s="300"/>
      <c r="I3448" s="300"/>
      <c r="J3448" s="300"/>
      <c r="K3448" s="300"/>
      <c r="L3448" s="300"/>
      <c r="M3448" s="300"/>
      <c r="O3448" s="302"/>
      <c r="U3448" s="355"/>
      <c r="W3448" s="355"/>
      <c r="Y3448" s="355"/>
      <c r="AA3448" s="355"/>
      <c r="AC3448" s="355"/>
      <c r="AW3448" s="359"/>
      <c r="AY3448" s="359"/>
      <c r="BA3448" s="359"/>
      <c r="BC3448" s="359"/>
      <c r="BE3448" s="359"/>
      <c r="BG3448" s="359"/>
      <c r="BI3448" s="359"/>
    </row>
    <row r="3449" spans="3:61" x14ac:dyDescent="0.2">
      <c r="C3449" s="152"/>
      <c r="E3449" s="243"/>
      <c r="F3449" s="374"/>
      <c r="G3449" s="300"/>
      <c r="H3449" s="300"/>
      <c r="I3449" s="300"/>
      <c r="J3449" s="300"/>
      <c r="K3449" s="300"/>
      <c r="L3449" s="300"/>
      <c r="M3449" s="300"/>
      <c r="O3449" s="302"/>
      <c r="U3449" s="355"/>
      <c r="W3449" s="355"/>
      <c r="Y3449" s="355"/>
      <c r="AA3449" s="355"/>
      <c r="AC3449" s="355"/>
      <c r="AW3449" s="359"/>
      <c r="AY3449" s="359"/>
      <c r="BA3449" s="359"/>
      <c r="BC3449" s="359"/>
      <c r="BE3449" s="359"/>
      <c r="BG3449" s="359"/>
      <c r="BI3449" s="359"/>
    </row>
    <row r="3450" spans="3:61" x14ac:dyDescent="0.2">
      <c r="C3450" s="152"/>
      <c r="E3450" s="243"/>
      <c r="F3450" s="374"/>
      <c r="G3450" s="300"/>
      <c r="H3450" s="300"/>
      <c r="I3450" s="300"/>
      <c r="J3450" s="300"/>
      <c r="K3450" s="300"/>
      <c r="L3450" s="300"/>
      <c r="M3450" s="300"/>
      <c r="O3450" s="302"/>
      <c r="U3450" s="355"/>
      <c r="W3450" s="355"/>
      <c r="Y3450" s="355"/>
      <c r="AA3450" s="355"/>
      <c r="AC3450" s="355"/>
      <c r="AW3450" s="359"/>
      <c r="AY3450" s="359"/>
      <c r="BA3450" s="359"/>
      <c r="BC3450" s="359"/>
      <c r="BE3450" s="359"/>
      <c r="BG3450" s="359"/>
      <c r="BI3450" s="359"/>
    </row>
    <row r="3451" spans="3:61" x14ac:dyDescent="0.2">
      <c r="C3451" s="152"/>
      <c r="E3451" s="243"/>
      <c r="F3451" s="374"/>
      <c r="G3451" s="300"/>
      <c r="H3451" s="300"/>
      <c r="I3451" s="300"/>
      <c r="J3451" s="300"/>
      <c r="K3451" s="300"/>
      <c r="L3451" s="300"/>
      <c r="M3451" s="300"/>
      <c r="O3451" s="302"/>
      <c r="U3451" s="355"/>
      <c r="W3451" s="355"/>
      <c r="Y3451" s="355"/>
      <c r="AA3451" s="355"/>
      <c r="AC3451" s="355"/>
      <c r="AW3451" s="359"/>
      <c r="AY3451" s="359"/>
      <c r="BA3451" s="359"/>
      <c r="BC3451" s="359"/>
      <c r="BE3451" s="359"/>
      <c r="BG3451" s="359"/>
      <c r="BI3451" s="359"/>
    </row>
    <row r="3452" spans="3:61" x14ac:dyDescent="0.2">
      <c r="C3452" s="152"/>
      <c r="E3452" s="243"/>
      <c r="F3452" s="374"/>
      <c r="G3452" s="300"/>
      <c r="H3452" s="300"/>
      <c r="I3452" s="300"/>
      <c r="J3452" s="300"/>
      <c r="K3452" s="300"/>
      <c r="L3452" s="300"/>
      <c r="M3452" s="300"/>
      <c r="O3452" s="302"/>
      <c r="U3452" s="355"/>
      <c r="W3452" s="355"/>
      <c r="Y3452" s="355"/>
      <c r="AA3452" s="355"/>
      <c r="AC3452" s="355"/>
      <c r="AW3452" s="359"/>
      <c r="AY3452" s="359"/>
      <c r="BA3452" s="359"/>
      <c r="BC3452" s="359"/>
      <c r="BE3452" s="359"/>
      <c r="BG3452" s="359"/>
      <c r="BI3452" s="359"/>
    </row>
    <row r="3453" spans="3:61" x14ac:dyDescent="0.2">
      <c r="C3453" s="152"/>
      <c r="E3453" s="243"/>
      <c r="F3453" s="374"/>
      <c r="G3453" s="300"/>
      <c r="H3453" s="300"/>
      <c r="I3453" s="300"/>
      <c r="J3453" s="300"/>
      <c r="K3453" s="300"/>
      <c r="L3453" s="300"/>
      <c r="M3453" s="300"/>
      <c r="O3453" s="302"/>
      <c r="U3453" s="355"/>
      <c r="W3453" s="355"/>
      <c r="Y3453" s="355"/>
      <c r="AA3453" s="355"/>
      <c r="AC3453" s="355"/>
      <c r="AW3453" s="359"/>
      <c r="AY3453" s="359"/>
      <c r="BA3453" s="359"/>
      <c r="BC3453" s="359"/>
      <c r="BE3453" s="359"/>
      <c r="BG3453" s="359"/>
      <c r="BI3453" s="359"/>
    </row>
    <row r="3454" spans="3:61" x14ac:dyDescent="0.2">
      <c r="C3454" s="152"/>
      <c r="E3454" s="243"/>
      <c r="F3454" s="374"/>
      <c r="G3454" s="300"/>
      <c r="H3454" s="300"/>
      <c r="I3454" s="300"/>
      <c r="J3454" s="300"/>
      <c r="K3454" s="300"/>
      <c r="L3454" s="300"/>
      <c r="M3454" s="300"/>
      <c r="O3454" s="302"/>
      <c r="U3454" s="355"/>
      <c r="W3454" s="355"/>
      <c r="Y3454" s="355"/>
      <c r="AA3454" s="355"/>
      <c r="AC3454" s="355"/>
      <c r="AW3454" s="359"/>
      <c r="AY3454" s="359"/>
      <c r="BA3454" s="359"/>
      <c r="BC3454" s="359"/>
      <c r="BE3454" s="359"/>
      <c r="BG3454" s="359"/>
      <c r="BI3454" s="359"/>
    </row>
    <row r="3455" spans="3:61" x14ac:dyDescent="0.2">
      <c r="C3455" s="152"/>
      <c r="E3455" s="243"/>
      <c r="F3455" s="374"/>
      <c r="G3455" s="300"/>
      <c r="H3455" s="300"/>
      <c r="I3455" s="300"/>
      <c r="J3455" s="300"/>
      <c r="K3455" s="300"/>
      <c r="L3455" s="300"/>
      <c r="M3455" s="300"/>
      <c r="O3455" s="302"/>
      <c r="U3455" s="355"/>
      <c r="W3455" s="355"/>
      <c r="Y3455" s="355"/>
      <c r="AA3455" s="355"/>
      <c r="AC3455" s="355"/>
      <c r="AW3455" s="359"/>
      <c r="AY3455" s="359"/>
      <c r="BA3455" s="359"/>
      <c r="BC3455" s="359"/>
      <c r="BE3455" s="359"/>
      <c r="BG3455" s="359"/>
      <c r="BI3455" s="359"/>
    </row>
    <row r="3456" spans="3:61" x14ac:dyDescent="0.2">
      <c r="C3456" s="152"/>
      <c r="E3456" s="243"/>
      <c r="F3456" s="374"/>
      <c r="G3456" s="300"/>
      <c r="H3456" s="300"/>
      <c r="I3456" s="300"/>
      <c r="J3456" s="300"/>
      <c r="K3456" s="300"/>
      <c r="L3456" s="300"/>
      <c r="M3456" s="300"/>
      <c r="O3456" s="302"/>
      <c r="U3456" s="355"/>
      <c r="W3456" s="355"/>
      <c r="Y3456" s="355"/>
      <c r="AA3456" s="355"/>
      <c r="AC3456" s="355"/>
      <c r="AW3456" s="359"/>
      <c r="AY3456" s="359"/>
      <c r="BA3456" s="359"/>
      <c r="BC3456" s="359"/>
      <c r="BE3456" s="359"/>
      <c r="BG3456" s="359"/>
      <c r="BI3456" s="359"/>
    </row>
    <row r="3457" spans="3:61" x14ac:dyDescent="0.2">
      <c r="C3457" s="152"/>
      <c r="E3457" s="243"/>
      <c r="F3457" s="374"/>
      <c r="G3457" s="300"/>
      <c r="H3457" s="300"/>
      <c r="I3457" s="300"/>
      <c r="J3457" s="300"/>
      <c r="K3457" s="300"/>
      <c r="L3457" s="300"/>
      <c r="M3457" s="300"/>
      <c r="O3457" s="302"/>
      <c r="U3457" s="355"/>
      <c r="W3457" s="355"/>
      <c r="Y3457" s="355"/>
      <c r="AA3457" s="355"/>
      <c r="AC3457" s="355"/>
      <c r="AW3457" s="359"/>
      <c r="AY3457" s="359"/>
      <c r="BA3457" s="359"/>
      <c r="BC3457" s="359"/>
      <c r="BE3457" s="359"/>
      <c r="BG3457" s="359"/>
      <c r="BI3457" s="359"/>
    </row>
    <row r="3458" spans="3:61" x14ac:dyDescent="0.2">
      <c r="C3458" s="152"/>
      <c r="E3458" s="243"/>
      <c r="F3458" s="374"/>
      <c r="G3458" s="300"/>
      <c r="H3458" s="300"/>
      <c r="I3458" s="300"/>
      <c r="J3458" s="300"/>
      <c r="K3458" s="300"/>
      <c r="L3458" s="300"/>
      <c r="M3458" s="300"/>
      <c r="O3458" s="302"/>
      <c r="U3458" s="355"/>
      <c r="W3458" s="355"/>
      <c r="Y3458" s="355"/>
      <c r="AA3458" s="355"/>
      <c r="AC3458" s="355"/>
      <c r="AW3458" s="359"/>
      <c r="AY3458" s="359"/>
      <c r="BA3458" s="359"/>
      <c r="BC3458" s="359"/>
      <c r="BE3458" s="359"/>
      <c r="BG3458" s="359"/>
      <c r="BI3458" s="359"/>
    </row>
    <row r="3459" spans="3:61" x14ac:dyDescent="0.2">
      <c r="C3459" s="152"/>
      <c r="E3459" s="243"/>
      <c r="F3459" s="374"/>
      <c r="G3459" s="300"/>
      <c r="H3459" s="300"/>
      <c r="I3459" s="300"/>
      <c r="J3459" s="300"/>
      <c r="K3459" s="300"/>
      <c r="L3459" s="300"/>
      <c r="M3459" s="300"/>
      <c r="O3459" s="302"/>
      <c r="U3459" s="355"/>
      <c r="W3459" s="355"/>
      <c r="Y3459" s="355"/>
      <c r="AA3459" s="355"/>
      <c r="AC3459" s="355"/>
      <c r="AW3459" s="359"/>
      <c r="AY3459" s="359"/>
      <c r="BA3459" s="359"/>
      <c r="BC3459" s="359"/>
      <c r="BE3459" s="359"/>
      <c r="BG3459" s="359"/>
      <c r="BI3459" s="359"/>
    </row>
    <row r="3460" spans="3:61" x14ac:dyDescent="0.2">
      <c r="C3460" s="152"/>
      <c r="E3460" s="243"/>
      <c r="F3460" s="374"/>
      <c r="G3460" s="300"/>
      <c r="H3460" s="300"/>
      <c r="I3460" s="300"/>
      <c r="J3460" s="300"/>
      <c r="K3460" s="300"/>
      <c r="L3460" s="300"/>
      <c r="M3460" s="300"/>
      <c r="O3460" s="302"/>
      <c r="U3460" s="355"/>
      <c r="W3460" s="355"/>
      <c r="Y3460" s="355"/>
      <c r="AA3460" s="355"/>
      <c r="AC3460" s="355"/>
      <c r="AW3460" s="359"/>
      <c r="AY3460" s="359"/>
      <c r="BA3460" s="359"/>
      <c r="BC3460" s="359"/>
      <c r="BE3460" s="359"/>
      <c r="BG3460" s="359"/>
      <c r="BI3460" s="359"/>
    </row>
    <row r="3461" spans="3:61" x14ac:dyDescent="0.2">
      <c r="C3461" s="152"/>
      <c r="E3461" s="243"/>
      <c r="F3461" s="374"/>
      <c r="G3461" s="300"/>
      <c r="H3461" s="300"/>
      <c r="I3461" s="300"/>
      <c r="J3461" s="300"/>
      <c r="K3461" s="300"/>
      <c r="L3461" s="300"/>
      <c r="M3461" s="300"/>
      <c r="O3461" s="302"/>
      <c r="U3461" s="355"/>
      <c r="W3461" s="355"/>
      <c r="Y3461" s="355"/>
      <c r="AA3461" s="355"/>
      <c r="AC3461" s="355"/>
      <c r="AW3461" s="359"/>
      <c r="AY3461" s="359"/>
      <c r="BA3461" s="359"/>
      <c r="BC3461" s="359"/>
      <c r="BE3461" s="359"/>
      <c r="BG3461" s="359"/>
      <c r="BI3461" s="359"/>
    </row>
    <row r="3462" spans="3:61" x14ac:dyDescent="0.2">
      <c r="C3462" s="152"/>
      <c r="E3462" s="243"/>
      <c r="F3462" s="374"/>
      <c r="G3462" s="300"/>
      <c r="H3462" s="300"/>
      <c r="I3462" s="300"/>
      <c r="J3462" s="300"/>
      <c r="K3462" s="300"/>
      <c r="L3462" s="300"/>
      <c r="M3462" s="300"/>
      <c r="O3462" s="302"/>
      <c r="U3462" s="355"/>
      <c r="W3462" s="355"/>
      <c r="Y3462" s="355"/>
      <c r="AA3462" s="355"/>
      <c r="AC3462" s="355"/>
      <c r="AW3462" s="359"/>
      <c r="AY3462" s="359"/>
      <c r="BA3462" s="359"/>
      <c r="BC3462" s="359"/>
      <c r="BE3462" s="359"/>
      <c r="BG3462" s="359"/>
      <c r="BI3462" s="359"/>
    </row>
    <row r="3463" spans="3:61" x14ac:dyDescent="0.2">
      <c r="C3463" s="152"/>
      <c r="E3463" s="243"/>
      <c r="F3463" s="374"/>
      <c r="G3463" s="300"/>
      <c r="H3463" s="300"/>
      <c r="I3463" s="300"/>
      <c r="J3463" s="300"/>
      <c r="K3463" s="300"/>
      <c r="L3463" s="300"/>
      <c r="M3463" s="300"/>
      <c r="O3463" s="302"/>
      <c r="U3463" s="355"/>
      <c r="W3463" s="355"/>
      <c r="Y3463" s="355"/>
      <c r="AA3463" s="355"/>
      <c r="AC3463" s="355"/>
      <c r="AW3463" s="359"/>
      <c r="AY3463" s="359"/>
      <c r="BA3463" s="359"/>
      <c r="BC3463" s="359"/>
      <c r="BE3463" s="359"/>
      <c r="BG3463" s="359"/>
      <c r="BI3463" s="359"/>
    </row>
    <row r="3464" spans="3:61" x14ac:dyDescent="0.2">
      <c r="C3464" s="152"/>
      <c r="E3464" s="243"/>
      <c r="F3464" s="374"/>
      <c r="G3464" s="300"/>
      <c r="H3464" s="300"/>
      <c r="I3464" s="300"/>
      <c r="J3464" s="300"/>
      <c r="K3464" s="300"/>
      <c r="L3464" s="300"/>
      <c r="M3464" s="300"/>
      <c r="O3464" s="302"/>
      <c r="U3464" s="355"/>
      <c r="W3464" s="355"/>
      <c r="Y3464" s="355"/>
      <c r="AA3464" s="355"/>
      <c r="AC3464" s="355"/>
      <c r="AW3464" s="359"/>
      <c r="AY3464" s="359"/>
      <c r="BA3464" s="359"/>
      <c r="BC3464" s="359"/>
      <c r="BE3464" s="359"/>
      <c r="BG3464" s="359"/>
      <c r="BI3464" s="359"/>
    </row>
    <row r="3465" spans="3:61" x14ac:dyDescent="0.2">
      <c r="C3465" s="152"/>
      <c r="E3465" s="243"/>
      <c r="F3465" s="374"/>
      <c r="G3465" s="300"/>
      <c r="H3465" s="300"/>
      <c r="I3465" s="300"/>
      <c r="J3465" s="300"/>
      <c r="K3465" s="300"/>
      <c r="L3465" s="300"/>
      <c r="M3465" s="300"/>
      <c r="O3465" s="302"/>
      <c r="U3465" s="355"/>
      <c r="W3465" s="355"/>
      <c r="Y3465" s="355"/>
      <c r="AA3465" s="355"/>
      <c r="AC3465" s="355"/>
      <c r="AW3465" s="359"/>
      <c r="AY3465" s="359"/>
      <c r="BA3465" s="359"/>
      <c r="BC3465" s="359"/>
      <c r="BE3465" s="359"/>
      <c r="BG3465" s="359"/>
      <c r="BI3465" s="359"/>
    </row>
    <row r="3466" spans="3:61" x14ac:dyDescent="0.2">
      <c r="C3466" s="152"/>
      <c r="E3466" s="243"/>
      <c r="F3466" s="374"/>
      <c r="G3466" s="300"/>
      <c r="H3466" s="300"/>
      <c r="I3466" s="300"/>
      <c r="J3466" s="300"/>
      <c r="K3466" s="300"/>
      <c r="L3466" s="300"/>
      <c r="M3466" s="300"/>
      <c r="O3466" s="302"/>
      <c r="U3466" s="355"/>
      <c r="W3466" s="355"/>
      <c r="Y3466" s="355"/>
      <c r="AA3466" s="355"/>
      <c r="AC3466" s="355"/>
      <c r="AW3466" s="359"/>
      <c r="AY3466" s="359"/>
      <c r="BA3466" s="359"/>
      <c r="BC3466" s="359"/>
      <c r="BE3466" s="359"/>
      <c r="BG3466" s="359"/>
      <c r="BI3466" s="359"/>
    </row>
    <row r="3467" spans="3:61" x14ac:dyDescent="0.2">
      <c r="C3467" s="152"/>
      <c r="E3467" s="243"/>
      <c r="F3467" s="374"/>
      <c r="G3467" s="300"/>
      <c r="H3467" s="300"/>
      <c r="I3467" s="300"/>
      <c r="J3467" s="300"/>
      <c r="K3467" s="300"/>
      <c r="L3467" s="300"/>
      <c r="M3467" s="300"/>
      <c r="O3467" s="302"/>
      <c r="U3467" s="355"/>
      <c r="W3467" s="355"/>
      <c r="Y3467" s="355"/>
      <c r="AA3467" s="355"/>
      <c r="AC3467" s="355"/>
      <c r="AW3467" s="359"/>
      <c r="AY3467" s="359"/>
      <c r="BA3467" s="359"/>
      <c r="BC3467" s="359"/>
      <c r="BE3467" s="359"/>
      <c r="BG3467" s="359"/>
      <c r="BI3467" s="359"/>
    </row>
    <row r="3468" spans="3:61" x14ac:dyDescent="0.2">
      <c r="C3468" s="152"/>
      <c r="E3468" s="243"/>
      <c r="F3468" s="374"/>
      <c r="G3468" s="300"/>
      <c r="H3468" s="300"/>
      <c r="I3468" s="300"/>
      <c r="J3468" s="300"/>
      <c r="K3468" s="300"/>
      <c r="L3468" s="300"/>
      <c r="M3468" s="300"/>
      <c r="O3468" s="302"/>
      <c r="U3468" s="355"/>
      <c r="W3468" s="355"/>
      <c r="Y3468" s="355"/>
      <c r="AA3468" s="355"/>
      <c r="AC3468" s="355"/>
      <c r="AW3468" s="359"/>
      <c r="AY3468" s="359"/>
      <c r="BA3468" s="359"/>
      <c r="BC3468" s="359"/>
      <c r="BE3468" s="359"/>
      <c r="BG3468" s="359"/>
      <c r="BI3468" s="359"/>
    </row>
    <row r="3469" spans="3:61" x14ac:dyDescent="0.2">
      <c r="C3469" s="152"/>
      <c r="E3469" s="243"/>
      <c r="F3469" s="374"/>
      <c r="G3469" s="300"/>
      <c r="H3469" s="300"/>
      <c r="I3469" s="300"/>
      <c r="J3469" s="300"/>
      <c r="K3469" s="300"/>
      <c r="L3469" s="300"/>
      <c r="M3469" s="300"/>
      <c r="O3469" s="302"/>
      <c r="U3469" s="355"/>
      <c r="W3469" s="355"/>
      <c r="Y3469" s="355"/>
      <c r="AA3469" s="355"/>
      <c r="AC3469" s="355"/>
      <c r="AW3469" s="359"/>
      <c r="AY3469" s="359"/>
      <c r="BA3469" s="359"/>
      <c r="BC3469" s="359"/>
      <c r="BE3469" s="359"/>
      <c r="BG3469" s="359"/>
      <c r="BI3469" s="359"/>
    </row>
    <row r="3470" spans="3:61" x14ac:dyDescent="0.2">
      <c r="C3470" s="152"/>
      <c r="E3470" s="243"/>
      <c r="F3470" s="374"/>
      <c r="G3470" s="300"/>
      <c r="H3470" s="300"/>
      <c r="I3470" s="300"/>
      <c r="J3470" s="300"/>
      <c r="K3470" s="300"/>
      <c r="L3470" s="300"/>
      <c r="M3470" s="300"/>
      <c r="O3470" s="302"/>
      <c r="U3470" s="355"/>
      <c r="W3470" s="355"/>
      <c r="Y3470" s="355"/>
      <c r="AA3470" s="355"/>
      <c r="AC3470" s="355"/>
      <c r="AW3470" s="359"/>
      <c r="AY3470" s="359"/>
      <c r="BA3470" s="359"/>
      <c r="BC3470" s="359"/>
      <c r="BE3470" s="359"/>
      <c r="BG3470" s="359"/>
      <c r="BI3470" s="359"/>
    </row>
    <row r="3471" spans="3:61" x14ac:dyDescent="0.2">
      <c r="C3471" s="152"/>
      <c r="E3471" s="243"/>
      <c r="F3471" s="374"/>
      <c r="G3471" s="300"/>
      <c r="H3471" s="300"/>
      <c r="I3471" s="300"/>
      <c r="J3471" s="300"/>
      <c r="K3471" s="300"/>
      <c r="L3471" s="300"/>
      <c r="M3471" s="300"/>
      <c r="O3471" s="302"/>
      <c r="U3471" s="355"/>
      <c r="W3471" s="355"/>
      <c r="Y3471" s="355"/>
      <c r="AA3471" s="355"/>
      <c r="AC3471" s="355"/>
      <c r="AW3471" s="359"/>
      <c r="AY3471" s="359"/>
      <c r="BA3471" s="359"/>
      <c r="BC3471" s="359"/>
      <c r="BE3471" s="359"/>
      <c r="BG3471" s="359"/>
      <c r="BI3471" s="359"/>
    </row>
    <row r="3472" spans="3:61" x14ac:dyDescent="0.2">
      <c r="C3472" s="152"/>
      <c r="E3472" s="243"/>
      <c r="F3472" s="374"/>
      <c r="G3472" s="300"/>
      <c r="H3472" s="300"/>
      <c r="I3472" s="300"/>
      <c r="J3472" s="300"/>
      <c r="K3472" s="300"/>
      <c r="L3472" s="300"/>
      <c r="M3472" s="300"/>
      <c r="O3472" s="302"/>
      <c r="U3472" s="355"/>
      <c r="W3472" s="355"/>
      <c r="Y3472" s="355"/>
      <c r="AA3472" s="355"/>
      <c r="AC3472" s="355"/>
      <c r="AW3472" s="359"/>
      <c r="AY3472" s="359"/>
      <c r="BA3472" s="359"/>
      <c r="BC3472" s="359"/>
      <c r="BE3472" s="359"/>
      <c r="BG3472" s="359"/>
      <c r="BI3472" s="359"/>
    </row>
    <row r="3473" spans="3:61" x14ac:dyDescent="0.2">
      <c r="C3473" s="152"/>
      <c r="E3473" s="243"/>
      <c r="F3473" s="374"/>
      <c r="G3473" s="300"/>
      <c r="H3473" s="300"/>
      <c r="I3473" s="300"/>
      <c r="J3473" s="300"/>
      <c r="K3473" s="300"/>
      <c r="L3473" s="300"/>
      <c r="M3473" s="300"/>
      <c r="O3473" s="302"/>
      <c r="U3473" s="355"/>
      <c r="W3473" s="355"/>
      <c r="Y3473" s="355"/>
      <c r="AA3473" s="355"/>
      <c r="AC3473" s="355"/>
      <c r="AW3473" s="359"/>
      <c r="AY3473" s="359"/>
      <c r="BA3473" s="359"/>
      <c r="BC3473" s="359"/>
      <c r="BE3473" s="359"/>
      <c r="BG3473" s="359"/>
      <c r="BI3473" s="359"/>
    </row>
    <row r="3474" spans="3:61" x14ac:dyDescent="0.2">
      <c r="C3474" s="152"/>
      <c r="E3474" s="243"/>
      <c r="F3474" s="374"/>
      <c r="G3474" s="300"/>
      <c r="H3474" s="300"/>
      <c r="I3474" s="300"/>
      <c r="J3474" s="300"/>
      <c r="K3474" s="300"/>
      <c r="L3474" s="300"/>
      <c r="M3474" s="300"/>
      <c r="O3474" s="302"/>
      <c r="U3474" s="355"/>
      <c r="W3474" s="355"/>
      <c r="Y3474" s="355"/>
      <c r="AA3474" s="355"/>
      <c r="AC3474" s="355"/>
      <c r="AW3474" s="359"/>
      <c r="AY3474" s="359"/>
      <c r="BA3474" s="359"/>
      <c r="BC3474" s="359"/>
      <c r="BE3474" s="359"/>
      <c r="BG3474" s="359"/>
      <c r="BI3474" s="359"/>
    </row>
    <row r="3475" spans="3:61" x14ac:dyDescent="0.2">
      <c r="C3475" s="152"/>
      <c r="E3475" s="243"/>
      <c r="F3475" s="374"/>
      <c r="G3475" s="300"/>
      <c r="H3475" s="300"/>
      <c r="I3475" s="300"/>
      <c r="J3475" s="300"/>
      <c r="K3475" s="300"/>
      <c r="L3475" s="300"/>
      <c r="M3475" s="300"/>
      <c r="O3475" s="302"/>
      <c r="U3475" s="355"/>
      <c r="W3475" s="355"/>
      <c r="Y3475" s="355"/>
      <c r="AA3475" s="355"/>
      <c r="AC3475" s="355"/>
      <c r="AW3475" s="359"/>
      <c r="AY3475" s="359"/>
      <c r="BA3475" s="359"/>
      <c r="BC3475" s="359"/>
      <c r="BE3475" s="359"/>
      <c r="BG3475" s="359"/>
      <c r="BI3475" s="359"/>
    </row>
    <row r="3476" spans="3:61" x14ac:dyDescent="0.2">
      <c r="C3476" s="152"/>
      <c r="E3476" s="243"/>
      <c r="F3476" s="374"/>
      <c r="G3476" s="300"/>
      <c r="H3476" s="300"/>
      <c r="I3476" s="300"/>
      <c r="J3476" s="300"/>
      <c r="K3476" s="300"/>
      <c r="L3476" s="300"/>
      <c r="M3476" s="300"/>
      <c r="O3476" s="302"/>
      <c r="U3476" s="355"/>
      <c r="W3476" s="355"/>
      <c r="Y3476" s="355"/>
      <c r="AA3476" s="355"/>
      <c r="AC3476" s="355"/>
      <c r="AW3476" s="359"/>
      <c r="AY3476" s="359"/>
      <c r="BA3476" s="359"/>
      <c r="BC3476" s="359"/>
      <c r="BE3476" s="359"/>
      <c r="BG3476" s="359"/>
      <c r="BI3476" s="359"/>
    </row>
    <row r="3477" spans="3:61" x14ac:dyDescent="0.2">
      <c r="C3477" s="152"/>
      <c r="E3477" s="243"/>
      <c r="F3477" s="374"/>
      <c r="G3477" s="300"/>
      <c r="H3477" s="300"/>
      <c r="I3477" s="300"/>
      <c r="J3477" s="300"/>
      <c r="K3477" s="300"/>
      <c r="L3477" s="300"/>
      <c r="M3477" s="300"/>
      <c r="O3477" s="302"/>
      <c r="U3477" s="355"/>
      <c r="W3477" s="355"/>
      <c r="Y3477" s="355"/>
      <c r="AA3477" s="355"/>
      <c r="AC3477" s="355"/>
      <c r="AW3477" s="359"/>
      <c r="AY3477" s="359"/>
      <c r="BA3477" s="359"/>
      <c r="BC3477" s="359"/>
      <c r="BE3477" s="359"/>
      <c r="BG3477" s="359"/>
      <c r="BI3477" s="359"/>
    </row>
    <row r="3478" spans="3:61" x14ac:dyDescent="0.2">
      <c r="C3478" s="152"/>
      <c r="E3478" s="243"/>
      <c r="F3478" s="374"/>
      <c r="G3478" s="300"/>
      <c r="H3478" s="300"/>
      <c r="I3478" s="300"/>
      <c r="J3478" s="300"/>
      <c r="K3478" s="300"/>
      <c r="L3478" s="300"/>
      <c r="M3478" s="300"/>
      <c r="O3478" s="302"/>
      <c r="U3478" s="355"/>
      <c r="W3478" s="355"/>
      <c r="Y3478" s="355"/>
      <c r="AA3478" s="355"/>
      <c r="AC3478" s="355"/>
      <c r="AW3478" s="359"/>
      <c r="AY3478" s="359"/>
      <c r="BA3478" s="359"/>
      <c r="BC3478" s="359"/>
      <c r="BE3478" s="359"/>
      <c r="BG3478" s="359"/>
      <c r="BI3478" s="359"/>
    </row>
    <row r="3479" spans="3:61" x14ac:dyDescent="0.2">
      <c r="C3479" s="152"/>
      <c r="E3479" s="243"/>
      <c r="F3479" s="374"/>
      <c r="G3479" s="300"/>
      <c r="H3479" s="300"/>
      <c r="I3479" s="300"/>
      <c r="J3479" s="300"/>
      <c r="K3479" s="300"/>
      <c r="L3479" s="300"/>
      <c r="M3479" s="300"/>
      <c r="O3479" s="302"/>
      <c r="U3479" s="355"/>
      <c r="W3479" s="355"/>
      <c r="Y3479" s="355"/>
      <c r="AA3479" s="355"/>
      <c r="AC3479" s="355"/>
      <c r="AW3479" s="359"/>
      <c r="AY3479" s="359"/>
      <c r="BA3479" s="359"/>
      <c r="BC3479" s="359"/>
      <c r="BE3479" s="359"/>
      <c r="BG3479" s="359"/>
      <c r="BI3479" s="359"/>
    </row>
    <row r="3480" spans="3:61" x14ac:dyDescent="0.2">
      <c r="C3480" s="152"/>
      <c r="E3480" s="243"/>
      <c r="F3480" s="374"/>
      <c r="G3480" s="300"/>
      <c r="H3480" s="300"/>
      <c r="I3480" s="300"/>
      <c r="J3480" s="300"/>
      <c r="K3480" s="300"/>
      <c r="L3480" s="300"/>
      <c r="M3480" s="300"/>
      <c r="O3480" s="302"/>
      <c r="U3480" s="355"/>
      <c r="W3480" s="355"/>
      <c r="Y3480" s="355"/>
      <c r="AA3480" s="355"/>
      <c r="AC3480" s="355"/>
      <c r="AW3480" s="359"/>
      <c r="AY3480" s="359"/>
      <c r="BA3480" s="359"/>
      <c r="BC3480" s="359"/>
      <c r="BE3480" s="359"/>
      <c r="BG3480" s="359"/>
      <c r="BI3480" s="359"/>
    </row>
    <row r="3481" spans="3:61" x14ac:dyDescent="0.2">
      <c r="C3481" s="152"/>
      <c r="E3481" s="243"/>
      <c r="F3481" s="374"/>
      <c r="G3481" s="300"/>
      <c r="H3481" s="300"/>
      <c r="I3481" s="300"/>
      <c r="J3481" s="300"/>
      <c r="K3481" s="300"/>
      <c r="L3481" s="300"/>
      <c r="M3481" s="300"/>
      <c r="O3481" s="302"/>
      <c r="U3481" s="355"/>
      <c r="W3481" s="355"/>
      <c r="Y3481" s="355"/>
      <c r="AA3481" s="355"/>
      <c r="AC3481" s="355"/>
      <c r="AW3481" s="359"/>
      <c r="AY3481" s="359"/>
      <c r="BA3481" s="359"/>
      <c r="BC3481" s="359"/>
      <c r="BE3481" s="359"/>
      <c r="BG3481" s="359"/>
      <c r="BI3481" s="359"/>
    </row>
    <row r="3482" spans="3:61" x14ac:dyDescent="0.2">
      <c r="C3482" s="152"/>
      <c r="E3482" s="243"/>
      <c r="F3482" s="374"/>
      <c r="G3482" s="300"/>
      <c r="H3482" s="300"/>
      <c r="I3482" s="300"/>
      <c r="J3482" s="300"/>
      <c r="K3482" s="300"/>
      <c r="L3482" s="300"/>
      <c r="M3482" s="300"/>
      <c r="O3482" s="302"/>
      <c r="U3482" s="355"/>
      <c r="W3482" s="355"/>
      <c r="Y3482" s="355"/>
      <c r="AA3482" s="355"/>
      <c r="AC3482" s="355"/>
      <c r="AW3482" s="359"/>
      <c r="AY3482" s="359"/>
      <c r="BA3482" s="359"/>
      <c r="BC3482" s="359"/>
      <c r="BE3482" s="359"/>
      <c r="BG3482" s="359"/>
      <c r="BI3482" s="359"/>
    </row>
    <row r="3483" spans="3:61" x14ac:dyDescent="0.2">
      <c r="C3483" s="152"/>
      <c r="E3483" s="243"/>
      <c r="F3483" s="374"/>
      <c r="G3483" s="300"/>
      <c r="H3483" s="300"/>
      <c r="I3483" s="300"/>
      <c r="J3483" s="300"/>
      <c r="K3483" s="300"/>
      <c r="L3483" s="300"/>
      <c r="M3483" s="300"/>
      <c r="O3483" s="302"/>
      <c r="U3483" s="355"/>
      <c r="W3483" s="355"/>
      <c r="Y3483" s="355"/>
      <c r="AA3483" s="355"/>
      <c r="AC3483" s="355"/>
      <c r="AW3483" s="359"/>
      <c r="AY3483" s="359"/>
      <c r="BA3483" s="359"/>
      <c r="BC3483" s="359"/>
      <c r="BE3483" s="359"/>
      <c r="BG3483" s="359"/>
      <c r="BI3483" s="359"/>
    </row>
    <row r="3484" spans="3:61" x14ac:dyDescent="0.2">
      <c r="C3484" s="152"/>
      <c r="E3484" s="243"/>
      <c r="F3484" s="374"/>
      <c r="G3484" s="300"/>
      <c r="H3484" s="300"/>
      <c r="I3484" s="300"/>
      <c r="J3484" s="300"/>
      <c r="K3484" s="300"/>
      <c r="L3484" s="300"/>
      <c r="M3484" s="300"/>
      <c r="O3484" s="302"/>
      <c r="U3484" s="355"/>
      <c r="W3484" s="355"/>
      <c r="Y3484" s="355"/>
      <c r="AA3484" s="355"/>
      <c r="AC3484" s="355"/>
      <c r="AW3484" s="359"/>
      <c r="AY3484" s="359"/>
      <c r="BA3484" s="359"/>
      <c r="BC3484" s="359"/>
      <c r="BE3484" s="359"/>
      <c r="BG3484" s="359"/>
      <c r="BI3484" s="359"/>
    </row>
    <row r="3485" spans="3:61" x14ac:dyDescent="0.2">
      <c r="C3485" s="152"/>
      <c r="E3485" s="243"/>
      <c r="F3485" s="374"/>
      <c r="G3485" s="300"/>
      <c r="H3485" s="300"/>
      <c r="I3485" s="300"/>
      <c r="J3485" s="300"/>
      <c r="K3485" s="300"/>
      <c r="L3485" s="300"/>
      <c r="M3485" s="300"/>
      <c r="O3485" s="302"/>
      <c r="U3485" s="355"/>
      <c r="W3485" s="355"/>
      <c r="Y3485" s="355"/>
      <c r="AA3485" s="355"/>
      <c r="AC3485" s="355"/>
      <c r="AW3485" s="359"/>
      <c r="AY3485" s="359"/>
      <c r="BA3485" s="359"/>
      <c r="BC3485" s="359"/>
      <c r="BE3485" s="359"/>
      <c r="BG3485" s="359"/>
      <c r="BI3485" s="359"/>
    </row>
    <row r="3486" spans="3:61" x14ac:dyDescent="0.2">
      <c r="C3486" s="152"/>
      <c r="E3486" s="243"/>
      <c r="F3486" s="374"/>
      <c r="G3486" s="300"/>
      <c r="H3486" s="300"/>
      <c r="I3486" s="300"/>
      <c r="J3486" s="300"/>
      <c r="K3486" s="300"/>
      <c r="L3486" s="300"/>
      <c r="M3486" s="300"/>
      <c r="O3486" s="302"/>
      <c r="U3486" s="355"/>
      <c r="W3486" s="355"/>
      <c r="Y3486" s="355"/>
      <c r="AA3486" s="355"/>
      <c r="AC3486" s="355"/>
      <c r="AW3486" s="359"/>
      <c r="AY3486" s="359"/>
      <c r="BA3486" s="359"/>
      <c r="BC3486" s="359"/>
      <c r="BE3486" s="359"/>
      <c r="BG3486" s="359"/>
      <c r="BI3486" s="359"/>
    </row>
    <row r="3487" spans="3:61" x14ac:dyDescent="0.2">
      <c r="C3487" s="152"/>
      <c r="E3487" s="243"/>
      <c r="F3487" s="374"/>
      <c r="G3487" s="300"/>
      <c r="H3487" s="300"/>
      <c r="I3487" s="300"/>
      <c r="J3487" s="300"/>
      <c r="K3487" s="300"/>
      <c r="L3487" s="300"/>
      <c r="M3487" s="300"/>
      <c r="O3487" s="302"/>
      <c r="U3487" s="355"/>
      <c r="W3487" s="355"/>
      <c r="Y3487" s="355"/>
      <c r="AA3487" s="355"/>
      <c r="AC3487" s="355"/>
      <c r="AW3487" s="359"/>
      <c r="AY3487" s="359"/>
      <c r="BA3487" s="359"/>
      <c r="BC3487" s="359"/>
      <c r="BE3487" s="359"/>
      <c r="BG3487" s="359"/>
      <c r="BI3487" s="359"/>
    </row>
    <row r="3488" spans="3:61" x14ac:dyDescent="0.2">
      <c r="C3488" s="152"/>
      <c r="E3488" s="243"/>
      <c r="F3488" s="374"/>
      <c r="G3488" s="300"/>
      <c r="H3488" s="300"/>
      <c r="I3488" s="300"/>
      <c r="J3488" s="300"/>
      <c r="K3488" s="300"/>
      <c r="L3488" s="300"/>
      <c r="M3488" s="300"/>
      <c r="O3488" s="302"/>
      <c r="U3488" s="355"/>
      <c r="W3488" s="355"/>
      <c r="Y3488" s="355"/>
      <c r="AA3488" s="355"/>
      <c r="AC3488" s="355"/>
      <c r="AW3488" s="359"/>
      <c r="AY3488" s="359"/>
      <c r="BA3488" s="359"/>
      <c r="BC3488" s="359"/>
      <c r="BE3488" s="359"/>
      <c r="BG3488" s="359"/>
      <c r="BI3488" s="359"/>
    </row>
    <row r="3489" spans="3:61" x14ac:dyDescent="0.2">
      <c r="C3489" s="152"/>
      <c r="E3489" s="243"/>
      <c r="F3489" s="374"/>
      <c r="G3489" s="300"/>
      <c r="H3489" s="300"/>
      <c r="I3489" s="300"/>
      <c r="J3489" s="300"/>
      <c r="K3489" s="300"/>
      <c r="L3489" s="300"/>
      <c r="M3489" s="300"/>
      <c r="O3489" s="302"/>
      <c r="U3489" s="355"/>
      <c r="W3489" s="355"/>
      <c r="Y3489" s="355"/>
      <c r="AA3489" s="355"/>
      <c r="AC3489" s="355"/>
      <c r="AW3489" s="359"/>
      <c r="AY3489" s="359"/>
      <c r="BA3489" s="359"/>
      <c r="BC3489" s="359"/>
      <c r="BE3489" s="359"/>
      <c r="BG3489" s="359"/>
      <c r="BI3489" s="359"/>
    </row>
    <row r="3490" spans="3:61" x14ac:dyDescent="0.2">
      <c r="C3490" s="152"/>
      <c r="E3490" s="243"/>
      <c r="F3490" s="374"/>
      <c r="G3490" s="300"/>
      <c r="H3490" s="300"/>
      <c r="I3490" s="300"/>
      <c r="J3490" s="300"/>
      <c r="K3490" s="300"/>
      <c r="L3490" s="300"/>
      <c r="M3490" s="300"/>
      <c r="O3490" s="302"/>
      <c r="U3490" s="355"/>
      <c r="W3490" s="355"/>
      <c r="Y3490" s="355"/>
      <c r="AA3490" s="355"/>
      <c r="AC3490" s="355"/>
      <c r="AW3490" s="359"/>
      <c r="AY3490" s="359"/>
      <c r="BA3490" s="359"/>
      <c r="BC3490" s="359"/>
      <c r="BE3490" s="359"/>
      <c r="BG3490" s="359"/>
      <c r="BI3490" s="359"/>
    </row>
    <row r="3491" spans="3:61" x14ac:dyDescent="0.2">
      <c r="C3491" s="152"/>
      <c r="E3491" s="243"/>
      <c r="F3491" s="374"/>
      <c r="G3491" s="300"/>
      <c r="H3491" s="300"/>
      <c r="I3491" s="300"/>
      <c r="J3491" s="300"/>
      <c r="K3491" s="300"/>
      <c r="L3491" s="300"/>
      <c r="M3491" s="300"/>
      <c r="O3491" s="302"/>
      <c r="U3491" s="355"/>
      <c r="W3491" s="355"/>
      <c r="Y3491" s="355"/>
      <c r="AA3491" s="355"/>
      <c r="AC3491" s="355"/>
      <c r="AW3491" s="359"/>
      <c r="AY3491" s="359"/>
      <c r="BA3491" s="359"/>
      <c r="BC3491" s="359"/>
      <c r="BE3491" s="359"/>
      <c r="BG3491" s="359"/>
      <c r="BI3491" s="359"/>
    </row>
    <row r="3492" spans="3:61" x14ac:dyDescent="0.2">
      <c r="C3492" s="152"/>
      <c r="E3492" s="243"/>
      <c r="F3492" s="374"/>
      <c r="G3492" s="300"/>
      <c r="H3492" s="300"/>
      <c r="I3492" s="300"/>
      <c r="J3492" s="300"/>
      <c r="K3492" s="300"/>
      <c r="L3492" s="300"/>
      <c r="M3492" s="300"/>
      <c r="O3492" s="302"/>
      <c r="U3492" s="355"/>
      <c r="W3492" s="355"/>
      <c r="Y3492" s="355"/>
      <c r="AA3492" s="355"/>
      <c r="AC3492" s="355"/>
      <c r="AW3492" s="359"/>
      <c r="AY3492" s="359"/>
      <c r="BA3492" s="359"/>
      <c r="BC3492" s="359"/>
      <c r="BE3492" s="359"/>
      <c r="BG3492" s="359"/>
      <c r="BI3492" s="359"/>
    </row>
    <row r="3493" spans="3:61" x14ac:dyDescent="0.2">
      <c r="C3493" s="152"/>
      <c r="E3493" s="243"/>
      <c r="F3493" s="374"/>
      <c r="G3493" s="300"/>
      <c r="H3493" s="300"/>
      <c r="I3493" s="300"/>
      <c r="J3493" s="300"/>
      <c r="K3493" s="300"/>
      <c r="L3493" s="300"/>
      <c r="M3493" s="300"/>
      <c r="O3493" s="302"/>
      <c r="U3493" s="355"/>
      <c r="W3493" s="355"/>
      <c r="Y3493" s="355"/>
      <c r="AA3493" s="355"/>
      <c r="AC3493" s="355"/>
      <c r="AW3493" s="359"/>
      <c r="AY3493" s="359"/>
      <c r="BA3493" s="359"/>
      <c r="BC3493" s="359"/>
      <c r="BE3493" s="359"/>
      <c r="BG3493" s="359"/>
      <c r="BI3493" s="359"/>
    </row>
    <row r="3494" spans="3:61" x14ac:dyDescent="0.2">
      <c r="C3494" s="152"/>
      <c r="E3494" s="243"/>
      <c r="F3494" s="374"/>
      <c r="G3494" s="300"/>
      <c r="H3494" s="300"/>
      <c r="I3494" s="300"/>
      <c r="J3494" s="300"/>
      <c r="K3494" s="300"/>
      <c r="L3494" s="300"/>
      <c r="M3494" s="300"/>
      <c r="O3494" s="302"/>
      <c r="U3494" s="355"/>
      <c r="W3494" s="355"/>
      <c r="Y3494" s="355"/>
      <c r="AA3494" s="355"/>
      <c r="AC3494" s="355"/>
      <c r="AW3494" s="359"/>
      <c r="AY3494" s="359"/>
      <c r="BA3494" s="359"/>
      <c r="BC3494" s="359"/>
      <c r="BE3494" s="359"/>
      <c r="BG3494" s="359"/>
      <c r="BI3494" s="359"/>
    </row>
    <row r="3495" spans="3:61" x14ac:dyDescent="0.2">
      <c r="C3495" s="152"/>
      <c r="E3495" s="243"/>
      <c r="F3495" s="374"/>
      <c r="G3495" s="300"/>
      <c r="H3495" s="300"/>
      <c r="I3495" s="300"/>
      <c r="J3495" s="300"/>
      <c r="K3495" s="300"/>
      <c r="L3495" s="300"/>
      <c r="M3495" s="300"/>
      <c r="O3495" s="302"/>
      <c r="U3495" s="355"/>
      <c r="W3495" s="355"/>
      <c r="Y3495" s="355"/>
      <c r="AA3495" s="355"/>
      <c r="AC3495" s="355"/>
      <c r="AW3495" s="359"/>
      <c r="AY3495" s="359"/>
      <c r="BA3495" s="359"/>
      <c r="BC3495" s="359"/>
      <c r="BE3495" s="359"/>
      <c r="BG3495" s="359"/>
      <c r="BI3495" s="359"/>
    </row>
    <row r="3496" spans="3:61" x14ac:dyDescent="0.2">
      <c r="C3496" s="152"/>
      <c r="E3496" s="243"/>
      <c r="F3496" s="374"/>
      <c r="G3496" s="300"/>
      <c r="H3496" s="300"/>
      <c r="I3496" s="300"/>
      <c r="J3496" s="300"/>
      <c r="K3496" s="300"/>
      <c r="L3496" s="300"/>
      <c r="M3496" s="300"/>
      <c r="O3496" s="302"/>
      <c r="U3496" s="355"/>
      <c r="W3496" s="355"/>
      <c r="Y3496" s="355"/>
      <c r="AA3496" s="355"/>
      <c r="AC3496" s="355"/>
      <c r="AW3496" s="359"/>
      <c r="AY3496" s="359"/>
      <c r="BA3496" s="359"/>
      <c r="BC3496" s="359"/>
      <c r="BE3496" s="359"/>
      <c r="BG3496" s="359"/>
      <c r="BI3496" s="359"/>
    </row>
    <row r="3497" spans="3:61" x14ac:dyDescent="0.2">
      <c r="C3497" s="152"/>
      <c r="E3497" s="243"/>
      <c r="F3497" s="374"/>
      <c r="G3497" s="300"/>
      <c r="H3497" s="300"/>
      <c r="I3497" s="300"/>
      <c r="J3497" s="300"/>
      <c r="K3497" s="300"/>
      <c r="L3497" s="300"/>
      <c r="M3497" s="300"/>
      <c r="O3497" s="302"/>
      <c r="U3497" s="355"/>
      <c r="W3497" s="355"/>
      <c r="Y3497" s="355"/>
      <c r="AA3497" s="355"/>
      <c r="AC3497" s="355"/>
      <c r="AW3497" s="359"/>
      <c r="AY3497" s="359"/>
      <c r="BA3497" s="359"/>
      <c r="BC3497" s="359"/>
      <c r="BE3497" s="359"/>
      <c r="BG3497" s="359"/>
      <c r="BI3497" s="359"/>
    </row>
    <row r="3498" spans="3:61" x14ac:dyDescent="0.2">
      <c r="C3498" s="152"/>
      <c r="E3498" s="243"/>
      <c r="F3498" s="374"/>
      <c r="G3498" s="300"/>
      <c r="H3498" s="300"/>
      <c r="I3498" s="300"/>
      <c r="J3498" s="300"/>
      <c r="K3498" s="300"/>
      <c r="L3498" s="300"/>
      <c r="M3498" s="300"/>
      <c r="O3498" s="302"/>
      <c r="U3498" s="355"/>
      <c r="W3498" s="355"/>
      <c r="Y3498" s="355"/>
      <c r="AA3498" s="355"/>
      <c r="AC3498" s="355"/>
      <c r="AW3498" s="359"/>
      <c r="AY3498" s="359"/>
      <c r="BA3498" s="359"/>
      <c r="BC3498" s="359"/>
      <c r="BE3498" s="359"/>
      <c r="BG3498" s="359"/>
      <c r="BI3498" s="359"/>
    </row>
    <row r="3499" spans="3:61" x14ac:dyDescent="0.2">
      <c r="C3499" s="152"/>
      <c r="E3499" s="243"/>
      <c r="F3499" s="374"/>
      <c r="G3499" s="300"/>
      <c r="H3499" s="300"/>
      <c r="I3499" s="300"/>
      <c r="J3499" s="300"/>
      <c r="K3499" s="300"/>
      <c r="L3499" s="300"/>
      <c r="M3499" s="300"/>
      <c r="O3499" s="302"/>
      <c r="U3499" s="355"/>
      <c r="W3499" s="355"/>
      <c r="Y3499" s="355"/>
      <c r="AA3499" s="355"/>
      <c r="AC3499" s="355"/>
      <c r="AW3499" s="359"/>
      <c r="AY3499" s="359"/>
      <c r="BA3499" s="359"/>
      <c r="BC3499" s="359"/>
      <c r="BE3499" s="359"/>
      <c r="BG3499" s="359"/>
      <c r="BI3499" s="359"/>
    </row>
    <row r="3500" spans="3:61" x14ac:dyDescent="0.2">
      <c r="C3500" s="152"/>
      <c r="E3500" s="243"/>
      <c r="F3500" s="374"/>
      <c r="G3500" s="300"/>
      <c r="H3500" s="300"/>
      <c r="I3500" s="300"/>
      <c r="J3500" s="300"/>
      <c r="K3500" s="300"/>
      <c r="L3500" s="300"/>
      <c r="M3500" s="300"/>
      <c r="O3500" s="302"/>
      <c r="U3500" s="355"/>
      <c r="W3500" s="355"/>
      <c r="Y3500" s="355"/>
      <c r="AA3500" s="355"/>
      <c r="AC3500" s="355"/>
      <c r="AW3500" s="359"/>
      <c r="AY3500" s="359"/>
      <c r="BA3500" s="359"/>
      <c r="BC3500" s="359"/>
      <c r="BE3500" s="359"/>
      <c r="BG3500" s="359"/>
      <c r="BI3500" s="359"/>
    </row>
    <row r="3501" spans="3:61" x14ac:dyDescent="0.2">
      <c r="C3501" s="152"/>
      <c r="E3501" s="243"/>
      <c r="F3501" s="374"/>
      <c r="G3501" s="300"/>
      <c r="H3501" s="300"/>
      <c r="I3501" s="300"/>
      <c r="J3501" s="300"/>
      <c r="K3501" s="300"/>
      <c r="L3501" s="300"/>
      <c r="M3501" s="300"/>
      <c r="O3501" s="302"/>
      <c r="U3501" s="355"/>
      <c r="W3501" s="355"/>
      <c r="Y3501" s="355"/>
      <c r="AA3501" s="355"/>
      <c r="AC3501" s="355"/>
      <c r="AW3501" s="359"/>
      <c r="AY3501" s="359"/>
      <c r="BA3501" s="359"/>
      <c r="BC3501" s="359"/>
      <c r="BE3501" s="359"/>
      <c r="BG3501" s="359"/>
      <c r="BI3501" s="359"/>
    </row>
    <row r="3502" spans="3:61" x14ac:dyDescent="0.2">
      <c r="C3502" s="152"/>
      <c r="E3502" s="243"/>
      <c r="F3502" s="374"/>
      <c r="G3502" s="300"/>
      <c r="H3502" s="300"/>
      <c r="I3502" s="300"/>
      <c r="J3502" s="300"/>
      <c r="K3502" s="300"/>
      <c r="L3502" s="300"/>
      <c r="M3502" s="300"/>
      <c r="O3502" s="302"/>
      <c r="U3502" s="355"/>
      <c r="W3502" s="355"/>
      <c r="Y3502" s="355"/>
      <c r="AA3502" s="355"/>
      <c r="AC3502" s="355"/>
      <c r="AW3502" s="359"/>
      <c r="AY3502" s="359"/>
      <c r="BA3502" s="359"/>
      <c r="BC3502" s="359"/>
      <c r="BE3502" s="359"/>
      <c r="BG3502" s="359"/>
      <c r="BI3502" s="359"/>
    </row>
    <row r="3503" spans="3:61" x14ac:dyDescent="0.2">
      <c r="C3503" s="152"/>
      <c r="E3503" s="243"/>
      <c r="F3503" s="374"/>
      <c r="G3503" s="300"/>
      <c r="H3503" s="300"/>
      <c r="I3503" s="300"/>
      <c r="J3503" s="300"/>
      <c r="K3503" s="300"/>
      <c r="L3503" s="300"/>
      <c r="M3503" s="300"/>
      <c r="O3503" s="302"/>
      <c r="U3503" s="355"/>
      <c r="W3503" s="355"/>
      <c r="Y3503" s="355"/>
      <c r="AA3503" s="355"/>
      <c r="AC3503" s="355"/>
      <c r="AW3503" s="359"/>
      <c r="AY3503" s="359"/>
      <c r="BA3503" s="359"/>
      <c r="BC3503" s="359"/>
      <c r="BE3503" s="359"/>
      <c r="BG3503" s="359"/>
      <c r="BI3503" s="359"/>
    </row>
    <row r="3504" spans="3:61" x14ac:dyDescent="0.2">
      <c r="C3504" s="152"/>
      <c r="E3504" s="243"/>
      <c r="F3504" s="374"/>
      <c r="G3504" s="300"/>
      <c r="H3504" s="300"/>
      <c r="I3504" s="300"/>
      <c r="J3504" s="300"/>
      <c r="K3504" s="300"/>
      <c r="L3504" s="300"/>
      <c r="M3504" s="300"/>
      <c r="O3504" s="302"/>
      <c r="U3504" s="355"/>
      <c r="W3504" s="355"/>
      <c r="Y3504" s="355"/>
      <c r="AA3504" s="355"/>
      <c r="AC3504" s="355"/>
      <c r="AW3504" s="359"/>
      <c r="AY3504" s="359"/>
      <c r="BA3504" s="359"/>
      <c r="BC3504" s="359"/>
      <c r="BE3504" s="359"/>
      <c r="BG3504" s="359"/>
      <c r="BI3504" s="359"/>
    </row>
    <row r="3505" spans="3:61" x14ac:dyDescent="0.2">
      <c r="C3505" s="152"/>
      <c r="E3505" s="243"/>
      <c r="F3505" s="374"/>
      <c r="G3505" s="300"/>
      <c r="H3505" s="300"/>
      <c r="I3505" s="300"/>
      <c r="J3505" s="300"/>
      <c r="K3505" s="300"/>
      <c r="L3505" s="300"/>
      <c r="M3505" s="300"/>
      <c r="O3505" s="302"/>
      <c r="U3505" s="355"/>
      <c r="W3505" s="355"/>
      <c r="Y3505" s="355"/>
      <c r="AA3505" s="355"/>
      <c r="AC3505" s="355"/>
      <c r="AW3505" s="359"/>
      <c r="AY3505" s="359"/>
      <c r="BA3505" s="359"/>
      <c r="BC3505" s="359"/>
      <c r="BE3505" s="359"/>
      <c r="BG3505" s="359"/>
      <c r="BI3505" s="359"/>
    </row>
    <row r="3506" spans="3:61" x14ac:dyDescent="0.2">
      <c r="C3506" s="152"/>
      <c r="E3506" s="243"/>
      <c r="F3506" s="374"/>
      <c r="G3506" s="300"/>
      <c r="H3506" s="300"/>
      <c r="I3506" s="300"/>
      <c r="J3506" s="300"/>
      <c r="K3506" s="300"/>
      <c r="L3506" s="300"/>
      <c r="M3506" s="300"/>
      <c r="O3506" s="302"/>
      <c r="U3506" s="355"/>
      <c r="W3506" s="355"/>
      <c r="Y3506" s="355"/>
      <c r="AA3506" s="355"/>
      <c r="AC3506" s="355"/>
      <c r="AW3506" s="359"/>
      <c r="AY3506" s="359"/>
      <c r="BA3506" s="359"/>
      <c r="BC3506" s="359"/>
      <c r="BE3506" s="359"/>
      <c r="BG3506" s="359"/>
      <c r="BI3506" s="359"/>
    </row>
    <row r="3507" spans="3:61" x14ac:dyDescent="0.2">
      <c r="C3507" s="152"/>
      <c r="E3507" s="243"/>
      <c r="F3507" s="374"/>
      <c r="G3507" s="300"/>
      <c r="H3507" s="300"/>
      <c r="I3507" s="300"/>
      <c r="J3507" s="300"/>
      <c r="K3507" s="300"/>
      <c r="L3507" s="300"/>
      <c r="M3507" s="300"/>
      <c r="O3507" s="302"/>
      <c r="U3507" s="355"/>
      <c r="W3507" s="355"/>
      <c r="Y3507" s="355"/>
      <c r="AA3507" s="355"/>
      <c r="AC3507" s="355"/>
      <c r="AW3507" s="359"/>
      <c r="AY3507" s="359"/>
      <c r="BA3507" s="359"/>
      <c r="BC3507" s="359"/>
      <c r="BE3507" s="359"/>
      <c r="BG3507" s="359"/>
      <c r="BI3507" s="359"/>
    </row>
    <row r="3508" spans="3:61" x14ac:dyDescent="0.2">
      <c r="C3508" s="152"/>
      <c r="E3508" s="243"/>
      <c r="F3508" s="374"/>
      <c r="G3508" s="300"/>
      <c r="H3508" s="300"/>
      <c r="I3508" s="300"/>
      <c r="J3508" s="300"/>
      <c r="K3508" s="300"/>
      <c r="L3508" s="300"/>
      <c r="M3508" s="300"/>
      <c r="O3508" s="302"/>
      <c r="U3508" s="355"/>
      <c r="W3508" s="355"/>
      <c r="Y3508" s="355"/>
      <c r="AA3508" s="355"/>
      <c r="AC3508" s="355"/>
      <c r="AW3508" s="359"/>
      <c r="AY3508" s="359"/>
      <c r="BA3508" s="359"/>
      <c r="BC3508" s="359"/>
      <c r="BE3508" s="359"/>
      <c r="BG3508" s="359"/>
      <c r="BI3508" s="359"/>
    </row>
    <row r="3509" spans="3:61" x14ac:dyDescent="0.2">
      <c r="C3509" s="152"/>
      <c r="E3509" s="243"/>
      <c r="F3509" s="374"/>
      <c r="G3509" s="300"/>
      <c r="H3509" s="300"/>
      <c r="I3509" s="300"/>
      <c r="J3509" s="300"/>
      <c r="K3509" s="300"/>
      <c r="L3509" s="300"/>
      <c r="M3509" s="300"/>
      <c r="O3509" s="302"/>
      <c r="U3509" s="355"/>
      <c r="W3509" s="355"/>
      <c r="Y3509" s="355"/>
      <c r="AA3509" s="355"/>
      <c r="AC3509" s="355"/>
      <c r="AW3509" s="359"/>
      <c r="AY3509" s="359"/>
      <c r="BA3509" s="359"/>
      <c r="BC3509" s="359"/>
      <c r="BE3509" s="359"/>
      <c r="BG3509" s="359"/>
      <c r="BI3509" s="359"/>
    </row>
    <row r="3510" spans="3:61" x14ac:dyDescent="0.2">
      <c r="C3510" s="152"/>
      <c r="E3510" s="243"/>
      <c r="F3510" s="374"/>
      <c r="G3510" s="300"/>
      <c r="H3510" s="300"/>
      <c r="I3510" s="300"/>
      <c r="J3510" s="300"/>
      <c r="K3510" s="300"/>
      <c r="L3510" s="300"/>
      <c r="M3510" s="300"/>
      <c r="O3510" s="302"/>
      <c r="U3510" s="355"/>
      <c r="W3510" s="355"/>
      <c r="Y3510" s="355"/>
      <c r="AA3510" s="355"/>
      <c r="AC3510" s="355"/>
      <c r="AW3510" s="359"/>
      <c r="AY3510" s="359"/>
      <c r="BA3510" s="359"/>
      <c r="BC3510" s="359"/>
      <c r="BE3510" s="359"/>
      <c r="BG3510" s="359"/>
      <c r="BI3510" s="359"/>
    </row>
    <row r="3511" spans="3:61" x14ac:dyDescent="0.2">
      <c r="C3511" s="152"/>
      <c r="E3511" s="243"/>
      <c r="F3511" s="374"/>
      <c r="G3511" s="300"/>
      <c r="H3511" s="300"/>
      <c r="I3511" s="300"/>
      <c r="J3511" s="300"/>
      <c r="K3511" s="300"/>
      <c r="L3511" s="300"/>
      <c r="M3511" s="300"/>
      <c r="O3511" s="302"/>
      <c r="U3511" s="355"/>
      <c r="W3511" s="355"/>
      <c r="Y3511" s="355"/>
      <c r="AA3511" s="355"/>
      <c r="AC3511" s="355"/>
      <c r="AW3511" s="359"/>
      <c r="AY3511" s="359"/>
      <c r="BA3511" s="359"/>
      <c r="BC3511" s="359"/>
      <c r="BE3511" s="359"/>
      <c r="BG3511" s="359"/>
      <c r="BI3511" s="359"/>
    </row>
    <row r="3512" spans="3:61" x14ac:dyDescent="0.2">
      <c r="C3512" s="152"/>
      <c r="E3512" s="243"/>
      <c r="F3512" s="374"/>
      <c r="G3512" s="300"/>
      <c r="H3512" s="300"/>
      <c r="I3512" s="300"/>
      <c r="J3512" s="300"/>
      <c r="K3512" s="300"/>
      <c r="L3512" s="300"/>
      <c r="M3512" s="300"/>
      <c r="O3512" s="302"/>
      <c r="U3512" s="355"/>
      <c r="W3512" s="355"/>
      <c r="Y3512" s="355"/>
      <c r="AA3512" s="355"/>
      <c r="AC3512" s="355"/>
      <c r="AW3512" s="359"/>
      <c r="AY3512" s="359"/>
      <c r="BA3512" s="359"/>
      <c r="BC3512" s="359"/>
      <c r="BE3512" s="359"/>
      <c r="BG3512" s="359"/>
      <c r="BI3512" s="359"/>
    </row>
    <row r="3513" spans="3:61" x14ac:dyDescent="0.2">
      <c r="C3513" s="152"/>
      <c r="E3513" s="243"/>
      <c r="F3513" s="374"/>
      <c r="G3513" s="300"/>
      <c r="H3513" s="300"/>
      <c r="I3513" s="300"/>
      <c r="J3513" s="300"/>
      <c r="K3513" s="300"/>
      <c r="L3513" s="300"/>
      <c r="M3513" s="300"/>
      <c r="O3513" s="302"/>
      <c r="U3513" s="355"/>
      <c r="W3513" s="355"/>
      <c r="Y3513" s="355"/>
      <c r="AA3513" s="355"/>
      <c r="AC3513" s="355"/>
      <c r="AW3513" s="359"/>
      <c r="AY3513" s="359"/>
      <c r="BA3513" s="359"/>
      <c r="BC3513" s="359"/>
      <c r="BE3513" s="359"/>
      <c r="BG3513" s="359"/>
      <c r="BI3513" s="359"/>
    </row>
    <row r="3514" spans="3:61" x14ac:dyDescent="0.2">
      <c r="C3514" s="152"/>
      <c r="E3514" s="243"/>
      <c r="F3514" s="374"/>
      <c r="G3514" s="300"/>
      <c r="H3514" s="300"/>
      <c r="I3514" s="300"/>
      <c r="J3514" s="300"/>
      <c r="K3514" s="300"/>
      <c r="L3514" s="300"/>
      <c r="M3514" s="300"/>
      <c r="O3514" s="302"/>
      <c r="U3514" s="355"/>
      <c r="W3514" s="355"/>
      <c r="Y3514" s="355"/>
      <c r="AA3514" s="355"/>
      <c r="AC3514" s="355"/>
      <c r="AW3514" s="359"/>
      <c r="AY3514" s="359"/>
      <c r="BA3514" s="359"/>
      <c r="BC3514" s="359"/>
      <c r="BE3514" s="359"/>
      <c r="BG3514" s="359"/>
      <c r="BI3514" s="359"/>
    </row>
    <row r="3515" spans="3:61" x14ac:dyDescent="0.2">
      <c r="C3515" s="152"/>
      <c r="E3515" s="243"/>
      <c r="F3515" s="374"/>
      <c r="G3515" s="300"/>
      <c r="H3515" s="300"/>
      <c r="I3515" s="300"/>
      <c r="J3515" s="300"/>
      <c r="K3515" s="300"/>
      <c r="L3515" s="300"/>
      <c r="M3515" s="300"/>
      <c r="O3515" s="302"/>
      <c r="U3515" s="355"/>
      <c r="W3515" s="355"/>
      <c r="Y3515" s="355"/>
      <c r="AA3515" s="355"/>
      <c r="AC3515" s="355"/>
      <c r="AW3515" s="359"/>
      <c r="AY3515" s="359"/>
      <c r="BA3515" s="359"/>
      <c r="BC3515" s="359"/>
      <c r="BE3515" s="359"/>
      <c r="BG3515" s="359"/>
      <c r="BI3515" s="359"/>
    </row>
    <row r="3516" spans="3:61" x14ac:dyDescent="0.2">
      <c r="C3516" s="152"/>
      <c r="E3516" s="243"/>
      <c r="F3516" s="374"/>
      <c r="G3516" s="300"/>
      <c r="H3516" s="300"/>
      <c r="I3516" s="300"/>
      <c r="J3516" s="300"/>
      <c r="K3516" s="300"/>
      <c r="L3516" s="300"/>
      <c r="M3516" s="300"/>
      <c r="O3516" s="302"/>
      <c r="U3516" s="355"/>
      <c r="W3516" s="355"/>
      <c r="Y3516" s="355"/>
      <c r="AA3516" s="355"/>
      <c r="AC3516" s="355"/>
      <c r="AW3516" s="359"/>
      <c r="AY3516" s="359"/>
      <c r="BA3516" s="359"/>
      <c r="BC3516" s="359"/>
      <c r="BE3516" s="359"/>
      <c r="BG3516" s="359"/>
      <c r="BI3516" s="359"/>
    </row>
    <row r="3517" spans="3:61" x14ac:dyDescent="0.2">
      <c r="C3517" s="152"/>
      <c r="E3517" s="243"/>
      <c r="F3517" s="374"/>
      <c r="G3517" s="300"/>
      <c r="H3517" s="300"/>
      <c r="I3517" s="300"/>
      <c r="J3517" s="300"/>
      <c r="K3517" s="300"/>
      <c r="L3517" s="300"/>
      <c r="M3517" s="300"/>
      <c r="O3517" s="302"/>
      <c r="U3517" s="355"/>
      <c r="W3517" s="355"/>
      <c r="Y3517" s="355"/>
      <c r="AA3517" s="355"/>
      <c r="AC3517" s="355"/>
      <c r="AW3517" s="359"/>
      <c r="AY3517" s="359"/>
      <c r="BA3517" s="359"/>
      <c r="BC3517" s="359"/>
      <c r="BE3517" s="359"/>
      <c r="BG3517" s="359"/>
      <c r="BI3517" s="359"/>
    </row>
    <row r="3518" spans="3:61" x14ac:dyDescent="0.2">
      <c r="C3518" s="152"/>
      <c r="E3518" s="243"/>
      <c r="F3518" s="374"/>
      <c r="G3518" s="300"/>
      <c r="H3518" s="300"/>
      <c r="I3518" s="300"/>
      <c r="J3518" s="300"/>
      <c r="K3518" s="300"/>
      <c r="L3518" s="300"/>
      <c r="M3518" s="300"/>
      <c r="O3518" s="302"/>
      <c r="U3518" s="355"/>
      <c r="W3518" s="355"/>
      <c r="Y3518" s="355"/>
      <c r="AA3518" s="355"/>
      <c r="AC3518" s="355"/>
      <c r="AW3518" s="359"/>
      <c r="AY3518" s="359"/>
      <c r="BA3518" s="359"/>
      <c r="BC3518" s="359"/>
      <c r="BE3518" s="359"/>
      <c r="BG3518" s="359"/>
      <c r="BI3518" s="359"/>
    </row>
    <row r="3519" spans="3:61" x14ac:dyDescent="0.2">
      <c r="C3519" s="152"/>
      <c r="E3519" s="243"/>
      <c r="F3519" s="374"/>
      <c r="G3519" s="300"/>
      <c r="H3519" s="300"/>
      <c r="I3519" s="300"/>
      <c r="J3519" s="300"/>
      <c r="K3519" s="300"/>
      <c r="L3519" s="300"/>
      <c r="M3519" s="300"/>
      <c r="O3519" s="302"/>
      <c r="U3519" s="355"/>
      <c r="W3519" s="355"/>
      <c r="Y3519" s="355"/>
      <c r="AA3519" s="355"/>
      <c r="AC3519" s="355"/>
      <c r="AW3519" s="359"/>
      <c r="AY3519" s="359"/>
      <c r="BA3519" s="359"/>
      <c r="BC3519" s="359"/>
      <c r="BE3519" s="359"/>
      <c r="BG3519" s="359"/>
      <c r="BI3519" s="359"/>
    </row>
    <row r="3520" spans="3:61" x14ac:dyDescent="0.2">
      <c r="C3520" s="152"/>
      <c r="E3520" s="243"/>
      <c r="F3520" s="374"/>
      <c r="G3520" s="300"/>
      <c r="H3520" s="300"/>
      <c r="I3520" s="300"/>
      <c r="J3520" s="300"/>
      <c r="K3520" s="300"/>
      <c r="L3520" s="300"/>
      <c r="M3520" s="300"/>
      <c r="O3520" s="302"/>
      <c r="U3520" s="355"/>
      <c r="W3520" s="355"/>
      <c r="Y3520" s="355"/>
      <c r="AA3520" s="355"/>
      <c r="AC3520" s="355"/>
      <c r="AW3520" s="359"/>
      <c r="AY3520" s="359"/>
      <c r="BA3520" s="359"/>
      <c r="BC3520" s="359"/>
      <c r="BE3520" s="359"/>
      <c r="BG3520" s="359"/>
      <c r="BI3520" s="359"/>
    </row>
    <row r="3521" spans="3:61" x14ac:dyDescent="0.2">
      <c r="C3521" s="152"/>
      <c r="E3521" s="243"/>
      <c r="F3521" s="374"/>
      <c r="G3521" s="300"/>
      <c r="H3521" s="300"/>
      <c r="I3521" s="300"/>
      <c r="J3521" s="300"/>
      <c r="K3521" s="300"/>
      <c r="L3521" s="300"/>
      <c r="M3521" s="300"/>
      <c r="O3521" s="302"/>
      <c r="U3521" s="355"/>
      <c r="W3521" s="355"/>
      <c r="Y3521" s="355"/>
      <c r="AA3521" s="355"/>
      <c r="AC3521" s="355"/>
      <c r="AW3521" s="359"/>
      <c r="AY3521" s="359"/>
      <c r="BA3521" s="359"/>
      <c r="BC3521" s="359"/>
      <c r="BE3521" s="359"/>
      <c r="BG3521" s="359"/>
      <c r="BI3521" s="359"/>
    </row>
    <row r="3522" spans="3:61" x14ac:dyDescent="0.2">
      <c r="C3522" s="152"/>
      <c r="E3522" s="243"/>
      <c r="F3522" s="374"/>
      <c r="G3522" s="300"/>
      <c r="H3522" s="300"/>
      <c r="I3522" s="300"/>
      <c r="J3522" s="300"/>
      <c r="K3522" s="300"/>
      <c r="L3522" s="300"/>
      <c r="M3522" s="300"/>
      <c r="O3522" s="302"/>
      <c r="U3522" s="355"/>
      <c r="W3522" s="355"/>
      <c r="Y3522" s="355"/>
      <c r="AA3522" s="355"/>
      <c r="AC3522" s="355"/>
      <c r="AW3522" s="359"/>
      <c r="AY3522" s="359"/>
      <c r="BA3522" s="359"/>
      <c r="BC3522" s="359"/>
      <c r="BE3522" s="359"/>
      <c r="BG3522" s="359"/>
      <c r="BI3522" s="359"/>
    </row>
    <row r="3523" spans="3:61" x14ac:dyDescent="0.2">
      <c r="C3523" s="152"/>
      <c r="E3523" s="243"/>
      <c r="F3523" s="374"/>
      <c r="G3523" s="300"/>
      <c r="H3523" s="300"/>
      <c r="I3523" s="300"/>
      <c r="J3523" s="300"/>
      <c r="K3523" s="300"/>
      <c r="L3523" s="300"/>
      <c r="M3523" s="300"/>
      <c r="O3523" s="302"/>
      <c r="U3523" s="355"/>
      <c r="W3523" s="355"/>
      <c r="Y3523" s="355"/>
      <c r="AA3523" s="355"/>
      <c r="AC3523" s="355"/>
      <c r="AW3523" s="359"/>
      <c r="AY3523" s="359"/>
      <c r="BA3523" s="359"/>
      <c r="BC3523" s="359"/>
      <c r="BE3523" s="359"/>
      <c r="BG3523" s="359"/>
      <c r="BI3523" s="359"/>
    </row>
    <row r="3524" spans="3:61" x14ac:dyDescent="0.2">
      <c r="C3524" s="152"/>
      <c r="E3524" s="243"/>
      <c r="F3524" s="374"/>
      <c r="G3524" s="300"/>
      <c r="H3524" s="300"/>
      <c r="I3524" s="300"/>
      <c r="J3524" s="300"/>
      <c r="K3524" s="300"/>
      <c r="L3524" s="300"/>
      <c r="M3524" s="300"/>
      <c r="O3524" s="302"/>
      <c r="U3524" s="355"/>
      <c r="W3524" s="355"/>
      <c r="Y3524" s="355"/>
      <c r="AA3524" s="355"/>
      <c r="AC3524" s="355"/>
      <c r="AW3524" s="359"/>
      <c r="AY3524" s="359"/>
      <c r="BA3524" s="359"/>
      <c r="BC3524" s="359"/>
      <c r="BE3524" s="359"/>
      <c r="BG3524" s="359"/>
      <c r="BI3524" s="359"/>
    </row>
    <row r="3525" spans="3:61" x14ac:dyDescent="0.2">
      <c r="C3525" s="152"/>
      <c r="E3525" s="243"/>
      <c r="F3525" s="374"/>
      <c r="G3525" s="300"/>
      <c r="H3525" s="300"/>
      <c r="I3525" s="300"/>
      <c r="J3525" s="300"/>
      <c r="K3525" s="300"/>
      <c r="L3525" s="300"/>
      <c r="M3525" s="300"/>
      <c r="O3525" s="302"/>
      <c r="U3525" s="355"/>
      <c r="W3525" s="355"/>
      <c r="Y3525" s="355"/>
      <c r="AA3525" s="355"/>
      <c r="AC3525" s="355"/>
      <c r="AW3525" s="359"/>
      <c r="AY3525" s="359"/>
      <c r="BA3525" s="359"/>
      <c r="BC3525" s="359"/>
      <c r="BE3525" s="359"/>
      <c r="BG3525" s="359"/>
      <c r="BI3525" s="359"/>
    </row>
    <row r="3526" spans="3:61" x14ac:dyDescent="0.2">
      <c r="C3526" s="152"/>
      <c r="E3526" s="243"/>
      <c r="F3526" s="374"/>
      <c r="G3526" s="300"/>
      <c r="H3526" s="300"/>
      <c r="I3526" s="300"/>
      <c r="J3526" s="300"/>
      <c r="K3526" s="300"/>
      <c r="L3526" s="300"/>
      <c r="M3526" s="300"/>
      <c r="O3526" s="302"/>
      <c r="U3526" s="355"/>
      <c r="W3526" s="355"/>
      <c r="Y3526" s="355"/>
      <c r="AA3526" s="355"/>
      <c r="AC3526" s="355"/>
      <c r="AW3526" s="359"/>
      <c r="AY3526" s="359"/>
      <c r="BA3526" s="359"/>
      <c r="BC3526" s="359"/>
      <c r="BE3526" s="359"/>
      <c r="BG3526" s="359"/>
      <c r="BI3526" s="359"/>
    </row>
    <row r="3527" spans="3:61" x14ac:dyDescent="0.2">
      <c r="C3527" s="152"/>
      <c r="E3527" s="243"/>
      <c r="F3527" s="374"/>
      <c r="G3527" s="300"/>
      <c r="H3527" s="300"/>
      <c r="I3527" s="300"/>
      <c r="J3527" s="300"/>
      <c r="K3527" s="300"/>
      <c r="L3527" s="300"/>
      <c r="M3527" s="300"/>
      <c r="O3527" s="302"/>
      <c r="U3527" s="355"/>
      <c r="W3527" s="355"/>
      <c r="Y3527" s="355"/>
      <c r="AA3527" s="355"/>
      <c r="AC3527" s="355"/>
      <c r="AW3527" s="359"/>
      <c r="AY3527" s="359"/>
      <c r="BA3527" s="359"/>
      <c r="BC3527" s="359"/>
      <c r="BE3527" s="359"/>
      <c r="BG3527" s="359"/>
      <c r="BI3527" s="359"/>
    </row>
    <row r="3528" spans="3:61" x14ac:dyDescent="0.2">
      <c r="C3528" s="152"/>
      <c r="E3528" s="243"/>
      <c r="F3528" s="374"/>
      <c r="G3528" s="300"/>
      <c r="H3528" s="300"/>
      <c r="I3528" s="300"/>
      <c r="J3528" s="300"/>
      <c r="K3528" s="300"/>
      <c r="L3528" s="300"/>
      <c r="M3528" s="300"/>
      <c r="O3528" s="302"/>
      <c r="U3528" s="355"/>
      <c r="W3528" s="355"/>
      <c r="Y3528" s="355"/>
      <c r="AA3528" s="355"/>
      <c r="AC3528" s="355"/>
      <c r="AW3528" s="359"/>
      <c r="AY3528" s="359"/>
      <c r="BA3528" s="359"/>
      <c r="BC3528" s="359"/>
      <c r="BE3528" s="359"/>
      <c r="BG3528" s="359"/>
      <c r="BI3528" s="359"/>
    </row>
    <row r="3529" spans="3:61" x14ac:dyDescent="0.2">
      <c r="C3529" s="152"/>
      <c r="E3529" s="243"/>
      <c r="F3529" s="374"/>
      <c r="G3529" s="300"/>
      <c r="H3529" s="300"/>
      <c r="I3529" s="300"/>
      <c r="J3529" s="300"/>
      <c r="K3529" s="300"/>
      <c r="L3529" s="300"/>
      <c r="M3529" s="300"/>
      <c r="O3529" s="302"/>
      <c r="U3529" s="355"/>
      <c r="W3529" s="355"/>
      <c r="Y3529" s="355"/>
      <c r="AA3529" s="355"/>
      <c r="AC3529" s="355"/>
      <c r="AW3529" s="359"/>
      <c r="AY3529" s="359"/>
      <c r="BA3529" s="359"/>
      <c r="BC3529" s="359"/>
      <c r="BE3529" s="359"/>
      <c r="BG3529" s="359"/>
      <c r="BI3529" s="359"/>
    </row>
    <row r="3530" spans="3:61" x14ac:dyDescent="0.2">
      <c r="C3530" s="152"/>
      <c r="E3530" s="243"/>
      <c r="F3530" s="374"/>
      <c r="G3530" s="300"/>
      <c r="H3530" s="300"/>
      <c r="I3530" s="300"/>
      <c r="J3530" s="300"/>
      <c r="K3530" s="300"/>
      <c r="L3530" s="300"/>
      <c r="M3530" s="300"/>
      <c r="O3530" s="302"/>
      <c r="U3530" s="355"/>
      <c r="W3530" s="355"/>
      <c r="Y3530" s="355"/>
      <c r="AA3530" s="355"/>
      <c r="AC3530" s="355"/>
      <c r="AW3530" s="359"/>
      <c r="AY3530" s="359"/>
      <c r="BA3530" s="359"/>
      <c r="BC3530" s="359"/>
      <c r="BE3530" s="359"/>
      <c r="BG3530" s="359"/>
      <c r="BI3530" s="359"/>
    </row>
    <row r="3531" spans="3:61" x14ac:dyDescent="0.2">
      <c r="C3531" s="152"/>
      <c r="E3531" s="243"/>
      <c r="F3531" s="374"/>
      <c r="G3531" s="300"/>
      <c r="H3531" s="300"/>
      <c r="I3531" s="300"/>
      <c r="J3531" s="300"/>
      <c r="K3531" s="300"/>
      <c r="L3531" s="300"/>
      <c r="M3531" s="300"/>
      <c r="O3531" s="302"/>
      <c r="U3531" s="355"/>
      <c r="W3531" s="355"/>
      <c r="Y3531" s="355"/>
      <c r="AA3531" s="355"/>
      <c r="AC3531" s="355"/>
      <c r="AW3531" s="359"/>
      <c r="AY3531" s="359"/>
      <c r="BA3531" s="359"/>
      <c r="BC3531" s="359"/>
      <c r="BE3531" s="359"/>
      <c r="BG3531" s="359"/>
      <c r="BI3531" s="359"/>
    </row>
    <row r="3532" spans="3:61" x14ac:dyDescent="0.2">
      <c r="C3532" s="152"/>
      <c r="E3532" s="243"/>
      <c r="F3532" s="374"/>
      <c r="G3532" s="300"/>
      <c r="H3532" s="300"/>
      <c r="I3532" s="300"/>
      <c r="J3532" s="300"/>
      <c r="K3532" s="300"/>
      <c r="L3532" s="300"/>
      <c r="M3532" s="300"/>
      <c r="O3532" s="302"/>
      <c r="U3532" s="355"/>
      <c r="W3532" s="355"/>
      <c r="Y3532" s="355"/>
      <c r="AA3532" s="355"/>
      <c r="AC3532" s="355"/>
      <c r="AW3532" s="359"/>
      <c r="AY3532" s="359"/>
      <c r="BA3532" s="359"/>
      <c r="BC3532" s="359"/>
      <c r="BE3532" s="359"/>
      <c r="BG3532" s="359"/>
      <c r="BI3532" s="359"/>
    </row>
    <row r="3533" spans="3:61" x14ac:dyDescent="0.2">
      <c r="C3533" s="152"/>
      <c r="E3533" s="243"/>
      <c r="F3533" s="374"/>
      <c r="G3533" s="300"/>
      <c r="H3533" s="300"/>
      <c r="I3533" s="300"/>
      <c r="J3533" s="300"/>
      <c r="K3533" s="300"/>
      <c r="L3533" s="300"/>
      <c r="M3533" s="300"/>
      <c r="O3533" s="302"/>
      <c r="U3533" s="355"/>
      <c r="W3533" s="355"/>
      <c r="Y3533" s="355"/>
      <c r="AA3533" s="355"/>
      <c r="AC3533" s="355"/>
      <c r="AW3533" s="359"/>
      <c r="AY3533" s="359"/>
      <c r="BA3533" s="359"/>
      <c r="BC3533" s="359"/>
      <c r="BE3533" s="359"/>
      <c r="BG3533" s="359"/>
      <c r="BI3533" s="359"/>
    </row>
    <row r="3534" spans="3:61" x14ac:dyDescent="0.2">
      <c r="C3534" s="152"/>
      <c r="E3534" s="243"/>
      <c r="F3534" s="374"/>
      <c r="G3534" s="300"/>
      <c r="H3534" s="300"/>
      <c r="I3534" s="300"/>
      <c r="J3534" s="300"/>
      <c r="K3534" s="300"/>
      <c r="L3534" s="300"/>
      <c r="M3534" s="300"/>
      <c r="O3534" s="302"/>
      <c r="U3534" s="355"/>
      <c r="W3534" s="355"/>
      <c r="Y3534" s="355"/>
      <c r="AA3534" s="355"/>
      <c r="AC3534" s="355"/>
      <c r="AW3534" s="359"/>
      <c r="AY3534" s="359"/>
      <c r="BA3534" s="359"/>
      <c r="BC3534" s="359"/>
      <c r="BE3534" s="359"/>
      <c r="BG3534" s="359"/>
      <c r="BI3534" s="359"/>
    </row>
    <row r="3535" spans="3:61" x14ac:dyDescent="0.2">
      <c r="C3535" s="152"/>
      <c r="E3535" s="243"/>
      <c r="F3535" s="374"/>
      <c r="G3535" s="300"/>
      <c r="H3535" s="300"/>
      <c r="I3535" s="300"/>
      <c r="J3535" s="300"/>
      <c r="K3535" s="300"/>
      <c r="L3535" s="300"/>
      <c r="M3535" s="300"/>
      <c r="O3535" s="302"/>
      <c r="U3535" s="355"/>
      <c r="W3535" s="355"/>
      <c r="Y3535" s="355"/>
      <c r="AA3535" s="355"/>
      <c r="AC3535" s="355"/>
      <c r="AW3535" s="359"/>
      <c r="AY3535" s="359"/>
      <c r="BA3535" s="359"/>
      <c r="BC3535" s="359"/>
      <c r="BE3535" s="359"/>
      <c r="BG3535" s="359"/>
      <c r="BI3535" s="359"/>
    </row>
    <row r="3536" spans="3:61" x14ac:dyDescent="0.2">
      <c r="C3536" s="152"/>
      <c r="E3536" s="243"/>
      <c r="F3536" s="374"/>
      <c r="G3536" s="300"/>
      <c r="H3536" s="300"/>
      <c r="I3536" s="300"/>
      <c r="J3536" s="300"/>
      <c r="K3536" s="300"/>
      <c r="L3536" s="300"/>
      <c r="M3536" s="300"/>
      <c r="O3536" s="302"/>
      <c r="U3536" s="355"/>
      <c r="W3536" s="355"/>
      <c r="Y3536" s="355"/>
      <c r="AA3536" s="355"/>
      <c r="AC3536" s="355"/>
      <c r="AW3536" s="359"/>
      <c r="AY3536" s="359"/>
      <c r="BA3536" s="359"/>
      <c r="BC3536" s="359"/>
      <c r="BE3536" s="359"/>
      <c r="BG3536" s="359"/>
      <c r="BI3536" s="359"/>
    </row>
    <row r="3537" spans="3:61" x14ac:dyDescent="0.2">
      <c r="C3537" s="152"/>
      <c r="E3537" s="243"/>
      <c r="F3537" s="374"/>
      <c r="G3537" s="300"/>
      <c r="H3537" s="300"/>
      <c r="I3537" s="300"/>
      <c r="J3537" s="300"/>
      <c r="K3537" s="300"/>
      <c r="L3537" s="300"/>
      <c r="M3537" s="300"/>
      <c r="O3537" s="302"/>
      <c r="U3537" s="355"/>
      <c r="W3537" s="355"/>
      <c r="Y3537" s="355"/>
      <c r="AA3537" s="355"/>
      <c r="AC3537" s="355"/>
      <c r="AW3537" s="359"/>
      <c r="AY3537" s="359"/>
      <c r="BA3537" s="359"/>
      <c r="BC3537" s="359"/>
      <c r="BE3537" s="359"/>
      <c r="BG3537" s="359"/>
      <c r="BI3537" s="359"/>
    </row>
    <row r="3538" spans="3:61" x14ac:dyDescent="0.2">
      <c r="C3538" s="152"/>
      <c r="E3538" s="243"/>
      <c r="F3538" s="374"/>
      <c r="G3538" s="300"/>
      <c r="H3538" s="300"/>
      <c r="I3538" s="300"/>
      <c r="J3538" s="300"/>
      <c r="K3538" s="300"/>
      <c r="L3538" s="300"/>
      <c r="M3538" s="300"/>
      <c r="O3538" s="302"/>
      <c r="U3538" s="355"/>
      <c r="W3538" s="355"/>
      <c r="Y3538" s="355"/>
      <c r="AA3538" s="355"/>
      <c r="AC3538" s="355"/>
      <c r="AW3538" s="359"/>
      <c r="AY3538" s="359"/>
      <c r="BA3538" s="359"/>
      <c r="BC3538" s="359"/>
      <c r="BE3538" s="359"/>
      <c r="BG3538" s="359"/>
      <c r="BI3538" s="359"/>
    </row>
    <row r="3539" spans="3:61" x14ac:dyDescent="0.2">
      <c r="C3539" s="152"/>
      <c r="E3539" s="243"/>
      <c r="F3539" s="374"/>
      <c r="G3539" s="300"/>
      <c r="H3539" s="300"/>
      <c r="I3539" s="300"/>
      <c r="J3539" s="300"/>
      <c r="K3539" s="300"/>
      <c r="L3539" s="300"/>
      <c r="M3539" s="300"/>
      <c r="O3539" s="302"/>
      <c r="U3539" s="355"/>
      <c r="W3539" s="355"/>
      <c r="Y3539" s="355"/>
      <c r="AA3539" s="355"/>
      <c r="AC3539" s="355"/>
      <c r="AW3539" s="359"/>
      <c r="AY3539" s="359"/>
      <c r="BA3539" s="359"/>
      <c r="BC3539" s="359"/>
      <c r="BE3539" s="359"/>
      <c r="BG3539" s="359"/>
      <c r="BI3539" s="359"/>
    </row>
    <row r="3540" spans="3:61" x14ac:dyDescent="0.2">
      <c r="C3540" s="152"/>
      <c r="E3540" s="243"/>
      <c r="F3540" s="374"/>
      <c r="G3540" s="300"/>
      <c r="H3540" s="300"/>
      <c r="I3540" s="300"/>
      <c r="J3540" s="300"/>
      <c r="K3540" s="300"/>
      <c r="L3540" s="300"/>
      <c r="M3540" s="300"/>
      <c r="O3540" s="302"/>
      <c r="U3540" s="355"/>
      <c r="W3540" s="355"/>
      <c r="Y3540" s="355"/>
      <c r="AA3540" s="355"/>
      <c r="AC3540" s="355"/>
      <c r="AW3540" s="359"/>
      <c r="AY3540" s="359"/>
      <c r="BA3540" s="359"/>
      <c r="BC3540" s="359"/>
      <c r="BE3540" s="359"/>
      <c r="BG3540" s="359"/>
      <c r="BI3540" s="359"/>
    </row>
    <row r="3541" spans="3:61" x14ac:dyDescent="0.2">
      <c r="C3541" s="152"/>
      <c r="E3541" s="243"/>
      <c r="F3541" s="374"/>
      <c r="G3541" s="300"/>
      <c r="H3541" s="300"/>
      <c r="I3541" s="300"/>
      <c r="J3541" s="300"/>
      <c r="K3541" s="300"/>
      <c r="L3541" s="300"/>
      <c r="M3541" s="300"/>
      <c r="O3541" s="302"/>
      <c r="U3541" s="355"/>
      <c r="W3541" s="355"/>
      <c r="Y3541" s="355"/>
      <c r="AA3541" s="355"/>
      <c r="AC3541" s="355"/>
      <c r="AW3541" s="359"/>
      <c r="AY3541" s="359"/>
      <c r="BA3541" s="359"/>
      <c r="BC3541" s="359"/>
      <c r="BE3541" s="359"/>
      <c r="BG3541" s="359"/>
      <c r="BI3541" s="359"/>
    </row>
    <row r="3542" spans="3:61" x14ac:dyDescent="0.2">
      <c r="C3542" s="152"/>
      <c r="E3542" s="243"/>
      <c r="F3542" s="374"/>
      <c r="G3542" s="300"/>
      <c r="H3542" s="300"/>
      <c r="I3542" s="300"/>
      <c r="J3542" s="300"/>
      <c r="K3542" s="300"/>
      <c r="L3542" s="300"/>
      <c r="M3542" s="300"/>
      <c r="O3542" s="302"/>
      <c r="U3542" s="355"/>
      <c r="W3542" s="355"/>
      <c r="Y3542" s="355"/>
      <c r="AA3542" s="355"/>
      <c r="AC3542" s="355"/>
      <c r="AW3542" s="359"/>
      <c r="AY3542" s="359"/>
      <c r="BA3542" s="359"/>
      <c r="BC3542" s="359"/>
      <c r="BE3542" s="359"/>
      <c r="BG3542" s="359"/>
      <c r="BI3542" s="359"/>
    </row>
    <row r="3543" spans="3:61" x14ac:dyDescent="0.2">
      <c r="C3543" s="152"/>
      <c r="E3543" s="243"/>
      <c r="F3543" s="374"/>
      <c r="G3543" s="300"/>
      <c r="H3543" s="300"/>
      <c r="I3543" s="300"/>
      <c r="J3543" s="300"/>
      <c r="K3543" s="300"/>
      <c r="L3543" s="300"/>
      <c r="M3543" s="300"/>
      <c r="O3543" s="302"/>
      <c r="U3543" s="355"/>
      <c r="W3543" s="355"/>
      <c r="Y3543" s="355"/>
      <c r="AA3543" s="355"/>
      <c r="AC3543" s="355"/>
      <c r="AW3543" s="359"/>
      <c r="AY3543" s="359"/>
      <c r="BA3543" s="359"/>
      <c r="BC3543" s="359"/>
      <c r="BE3543" s="359"/>
      <c r="BG3543" s="359"/>
      <c r="BI3543" s="359"/>
    </row>
    <row r="3544" spans="3:61" x14ac:dyDescent="0.2">
      <c r="C3544" s="152"/>
      <c r="E3544" s="243"/>
      <c r="F3544" s="374"/>
      <c r="G3544" s="300"/>
      <c r="H3544" s="300"/>
      <c r="I3544" s="300"/>
      <c r="J3544" s="300"/>
      <c r="K3544" s="300"/>
      <c r="L3544" s="300"/>
      <c r="M3544" s="300"/>
      <c r="O3544" s="302"/>
      <c r="U3544" s="355"/>
      <c r="W3544" s="355"/>
      <c r="Y3544" s="355"/>
      <c r="AA3544" s="355"/>
      <c r="AC3544" s="355"/>
      <c r="AW3544" s="359"/>
      <c r="AY3544" s="359"/>
      <c r="BA3544" s="359"/>
      <c r="BC3544" s="359"/>
      <c r="BE3544" s="359"/>
      <c r="BG3544" s="359"/>
      <c r="BI3544" s="359"/>
    </row>
    <row r="3545" spans="3:61" x14ac:dyDescent="0.2">
      <c r="C3545" s="152"/>
      <c r="E3545" s="243"/>
      <c r="F3545" s="374"/>
      <c r="G3545" s="300"/>
      <c r="H3545" s="300"/>
      <c r="I3545" s="300"/>
      <c r="J3545" s="300"/>
      <c r="K3545" s="300"/>
      <c r="L3545" s="300"/>
      <c r="M3545" s="300"/>
      <c r="O3545" s="302"/>
      <c r="U3545" s="355"/>
      <c r="W3545" s="355"/>
      <c r="Y3545" s="355"/>
      <c r="AA3545" s="355"/>
      <c r="AC3545" s="355"/>
      <c r="AW3545" s="359"/>
      <c r="AY3545" s="359"/>
      <c r="BA3545" s="359"/>
      <c r="BC3545" s="359"/>
      <c r="BE3545" s="359"/>
      <c r="BG3545" s="359"/>
      <c r="BI3545" s="359"/>
    </row>
    <row r="3546" spans="3:61" x14ac:dyDescent="0.2">
      <c r="C3546" s="152"/>
      <c r="E3546" s="243"/>
      <c r="F3546" s="374"/>
      <c r="G3546" s="300"/>
      <c r="H3546" s="300"/>
      <c r="I3546" s="300"/>
      <c r="J3546" s="300"/>
      <c r="K3546" s="300"/>
      <c r="L3546" s="300"/>
      <c r="M3546" s="300"/>
      <c r="O3546" s="302"/>
      <c r="U3546" s="355"/>
      <c r="W3546" s="355"/>
      <c r="Y3546" s="355"/>
      <c r="AA3546" s="355"/>
      <c r="AC3546" s="355"/>
      <c r="AW3546" s="359"/>
      <c r="AY3546" s="359"/>
      <c r="BA3546" s="359"/>
      <c r="BC3546" s="359"/>
      <c r="BE3546" s="359"/>
      <c r="BG3546" s="359"/>
      <c r="BI3546" s="359"/>
    </row>
    <row r="3547" spans="3:61" x14ac:dyDescent="0.2">
      <c r="C3547" s="152"/>
      <c r="E3547" s="243"/>
      <c r="F3547" s="374"/>
      <c r="G3547" s="300"/>
      <c r="H3547" s="300"/>
      <c r="I3547" s="300"/>
      <c r="J3547" s="300"/>
      <c r="K3547" s="300"/>
      <c r="L3547" s="300"/>
      <c r="M3547" s="300"/>
      <c r="O3547" s="302"/>
      <c r="U3547" s="355"/>
      <c r="W3547" s="355"/>
      <c r="Y3547" s="355"/>
      <c r="AA3547" s="355"/>
      <c r="AC3547" s="355"/>
      <c r="AW3547" s="359"/>
      <c r="AY3547" s="359"/>
      <c r="BA3547" s="359"/>
      <c r="BC3547" s="359"/>
      <c r="BE3547" s="359"/>
      <c r="BG3547" s="359"/>
      <c r="BI3547" s="359"/>
    </row>
    <row r="3548" spans="3:61" x14ac:dyDescent="0.2">
      <c r="C3548" s="152"/>
      <c r="E3548" s="243"/>
      <c r="F3548" s="374"/>
      <c r="G3548" s="300"/>
      <c r="H3548" s="300"/>
      <c r="I3548" s="300"/>
      <c r="J3548" s="300"/>
      <c r="K3548" s="300"/>
      <c r="L3548" s="300"/>
      <c r="M3548" s="300"/>
      <c r="O3548" s="302"/>
      <c r="U3548" s="355"/>
      <c r="W3548" s="355"/>
      <c r="Y3548" s="355"/>
      <c r="AA3548" s="355"/>
      <c r="AC3548" s="355"/>
      <c r="AW3548" s="359"/>
      <c r="AY3548" s="359"/>
      <c r="BA3548" s="359"/>
      <c r="BC3548" s="359"/>
      <c r="BE3548" s="359"/>
      <c r="BG3548" s="359"/>
      <c r="BI3548" s="359"/>
    </row>
    <row r="3549" spans="3:61" x14ac:dyDescent="0.2">
      <c r="C3549" s="152"/>
      <c r="E3549" s="243"/>
      <c r="F3549" s="374"/>
      <c r="G3549" s="300"/>
      <c r="H3549" s="300"/>
      <c r="I3549" s="300"/>
      <c r="J3549" s="300"/>
      <c r="K3549" s="300"/>
      <c r="L3549" s="300"/>
      <c r="M3549" s="300"/>
      <c r="O3549" s="302"/>
      <c r="U3549" s="355"/>
      <c r="W3549" s="355"/>
      <c r="Y3549" s="355"/>
      <c r="AA3549" s="355"/>
      <c r="AC3549" s="355"/>
      <c r="AW3549" s="359"/>
      <c r="AY3549" s="359"/>
      <c r="BA3549" s="359"/>
      <c r="BC3549" s="359"/>
      <c r="BE3549" s="359"/>
      <c r="BG3549" s="359"/>
      <c r="BI3549" s="359"/>
    </row>
    <row r="3550" spans="3:61" x14ac:dyDescent="0.2">
      <c r="C3550" s="152"/>
      <c r="E3550" s="243"/>
      <c r="F3550" s="374"/>
      <c r="G3550" s="300"/>
      <c r="H3550" s="300"/>
      <c r="I3550" s="300"/>
      <c r="J3550" s="300"/>
      <c r="K3550" s="300"/>
      <c r="L3550" s="300"/>
      <c r="M3550" s="300"/>
      <c r="O3550" s="302"/>
      <c r="U3550" s="355"/>
      <c r="W3550" s="355"/>
      <c r="Y3550" s="355"/>
      <c r="AA3550" s="355"/>
      <c r="AC3550" s="355"/>
      <c r="AW3550" s="359"/>
      <c r="AY3550" s="359"/>
      <c r="BA3550" s="359"/>
      <c r="BC3550" s="359"/>
      <c r="BE3550" s="359"/>
      <c r="BG3550" s="359"/>
      <c r="BI3550" s="359"/>
    </row>
    <row r="3551" spans="3:61" x14ac:dyDescent="0.2">
      <c r="C3551" s="152"/>
      <c r="E3551" s="243"/>
      <c r="F3551" s="374"/>
      <c r="G3551" s="300"/>
      <c r="H3551" s="300"/>
      <c r="I3551" s="300"/>
      <c r="J3551" s="300"/>
      <c r="K3551" s="300"/>
      <c r="L3551" s="300"/>
      <c r="M3551" s="300"/>
      <c r="O3551" s="302"/>
      <c r="U3551" s="355"/>
      <c r="W3551" s="355"/>
      <c r="Y3551" s="355"/>
      <c r="AA3551" s="355"/>
      <c r="AC3551" s="355"/>
      <c r="AW3551" s="359"/>
      <c r="AY3551" s="359"/>
      <c r="BA3551" s="359"/>
      <c r="BC3551" s="359"/>
      <c r="BE3551" s="359"/>
      <c r="BG3551" s="359"/>
      <c r="BI3551" s="359"/>
    </row>
    <row r="3552" spans="3:61" x14ac:dyDescent="0.2">
      <c r="C3552" s="152"/>
      <c r="E3552" s="243"/>
      <c r="F3552" s="374"/>
      <c r="G3552" s="300"/>
      <c r="H3552" s="300"/>
      <c r="I3552" s="300"/>
      <c r="J3552" s="300"/>
      <c r="K3552" s="300"/>
      <c r="L3552" s="300"/>
      <c r="M3552" s="300"/>
      <c r="O3552" s="302"/>
      <c r="U3552" s="355"/>
      <c r="W3552" s="355"/>
      <c r="Y3552" s="355"/>
      <c r="AA3552" s="355"/>
      <c r="AC3552" s="355"/>
      <c r="AW3552" s="359"/>
      <c r="AY3552" s="359"/>
      <c r="BA3552" s="359"/>
      <c r="BC3552" s="359"/>
      <c r="BE3552" s="359"/>
      <c r="BG3552" s="359"/>
      <c r="BI3552" s="359"/>
    </row>
    <row r="3553" spans="3:61" x14ac:dyDescent="0.2">
      <c r="C3553" s="152"/>
      <c r="E3553" s="243"/>
      <c r="F3553" s="374"/>
      <c r="G3553" s="300"/>
      <c r="H3553" s="300"/>
      <c r="I3553" s="300"/>
      <c r="J3553" s="300"/>
      <c r="K3553" s="300"/>
      <c r="L3553" s="300"/>
      <c r="M3553" s="300"/>
      <c r="O3553" s="302"/>
      <c r="U3553" s="355"/>
      <c r="W3553" s="355"/>
      <c r="Y3553" s="355"/>
      <c r="AA3553" s="355"/>
      <c r="AC3553" s="355"/>
      <c r="AW3553" s="359"/>
      <c r="AY3553" s="359"/>
      <c r="BA3553" s="359"/>
      <c r="BC3553" s="359"/>
      <c r="BE3553" s="359"/>
      <c r="BG3553" s="359"/>
      <c r="BI3553" s="359"/>
    </row>
    <row r="3554" spans="3:61" x14ac:dyDescent="0.2">
      <c r="C3554" s="152"/>
      <c r="E3554" s="243"/>
      <c r="F3554" s="374"/>
      <c r="G3554" s="300"/>
      <c r="H3554" s="300"/>
      <c r="I3554" s="300"/>
      <c r="J3554" s="300"/>
      <c r="K3554" s="300"/>
      <c r="L3554" s="300"/>
      <c r="M3554" s="300"/>
      <c r="O3554" s="302"/>
      <c r="U3554" s="355"/>
      <c r="W3554" s="355"/>
      <c r="Y3554" s="355"/>
      <c r="AA3554" s="355"/>
      <c r="AC3554" s="355"/>
      <c r="AW3554" s="359"/>
      <c r="AY3554" s="359"/>
      <c r="BA3554" s="359"/>
      <c r="BC3554" s="359"/>
      <c r="BE3554" s="359"/>
      <c r="BG3554" s="359"/>
      <c r="BI3554" s="359"/>
    </row>
    <row r="3555" spans="3:61" x14ac:dyDescent="0.2">
      <c r="C3555" s="152"/>
      <c r="E3555" s="243"/>
      <c r="F3555" s="374"/>
      <c r="G3555" s="300"/>
      <c r="H3555" s="300"/>
      <c r="I3555" s="300"/>
      <c r="J3555" s="300"/>
      <c r="K3555" s="300"/>
      <c r="L3555" s="300"/>
      <c r="M3555" s="300"/>
      <c r="O3555" s="302"/>
      <c r="U3555" s="355"/>
      <c r="W3555" s="355"/>
      <c r="Y3555" s="355"/>
      <c r="AA3555" s="355"/>
      <c r="AC3555" s="355"/>
      <c r="AW3555" s="359"/>
      <c r="AY3555" s="359"/>
      <c r="BA3555" s="359"/>
      <c r="BC3555" s="359"/>
      <c r="BE3555" s="359"/>
      <c r="BG3555" s="359"/>
      <c r="BI3555" s="359"/>
    </row>
    <row r="3556" spans="3:61" x14ac:dyDescent="0.2">
      <c r="C3556" s="152"/>
      <c r="E3556" s="243"/>
      <c r="F3556" s="374"/>
      <c r="G3556" s="300"/>
      <c r="H3556" s="300"/>
      <c r="I3556" s="300"/>
      <c r="J3556" s="300"/>
      <c r="K3556" s="300"/>
      <c r="L3556" s="300"/>
      <c r="M3556" s="300"/>
      <c r="O3556" s="302"/>
      <c r="U3556" s="355"/>
      <c r="W3556" s="355"/>
      <c r="Y3556" s="355"/>
      <c r="AA3556" s="355"/>
      <c r="AC3556" s="355"/>
      <c r="AW3556" s="359"/>
      <c r="AY3556" s="359"/>
      <c r="BA3556" s="359"/>
      <c r="BC3556" s="359"/>
      <c r="BE3556" s="359"/>
      <c r="BG3556" s="359"/>
      <c r="BI3556" s="359"/>
    </row>
    <row r="3557" spans="3:61" x14ac:dyDescent="0.2">
      <c r="C3557" s="152"/>
      <c r="E3557" s="243"/>
      <c r="F3557" s="374"/>
      <c r="G3557" s="300"/>
      <c r="H3557" s="300"/>
      <c r="I3557" s="300"/>
      <c r="J3557" s="300"/>
      <c r="K3557" s="300"/>
      <c r="L3557" s="300"/>
      <c r="M3557" s="300"/>
      <c r="O3557" s="302"/>
      <c r="U3557" s="355"/>
      <c r="W3557" s="355"/>
      <c r="Y3557" s="355"/>
      <c r="AA3557" s="355"/>
      <c r="AC3557" s="355"/>
      <c r="AW3557" s="359"/>
      <c r="AY3557" s="359"/>
      <c r="BA3557" s="359"/>
      <c r="BC3557" s="359"/>
      <c r="BE3557" s="359"/>
      <c r="BG3557" s="359"/>
      <c r="BI3557" s="359"/>
    </row>
    <row r="3558" spans="3:61" x14ac:dyDescent="0.2">
      <c r="C3558" s="152"/>
      <c r="E3558" s="243"/>
      <c r="F3558" s="374"/>
      <c r="G3558" s="300"/>
      <c r="H3558" s="300"/>
      <c r="I3558" s="300"/>
      <c r="J3558" s="300"/>
      <c r="K3558" s="300"/>
      <c r="L3558" s="300"/>
      <c r="M3558" s="300"/>
      <c r="O3558" s="302"/>
      <c r="U3558" s="355"/>
      <c r="W3558" s="355"/>
      <c r="Y3558" s="355"/>
      <c r="AA3558" s="355"/>
      <c r="AC3558" s="355"/>
      <c r="AW3558" s="359"/>
      <c r="AY3558" s="359"/>
      <c r="BA3558" s="359"/>
      <c r="BC3558" s="359"/>
      <c r="BE3558" s="359"/>
      <c r="BG3558" s="359"/>
      <c r="BI3558" s="359"/>
    </row>
    <row r="3559" spans="3:61" x14ac:dyDescent="0.2">
      <c r="C3559" s="152"/>
      <c r="E3559" s="243"/>
      <c r="F3559" s="374"/>
      <c r="G3559" s="300"/>
      <c r="H3559" s="300"/>
      <c r="I3559" s="300"/>
      <c r="J3559" s="300"/>
      <c r="K3559" s="300"/>
      <c r="L3559" s="300"/>
      <c r="M3559" s="300"/>
      <c r="O3559" s="302"/>
      <c r="U3559" s="355"/>
      <c r="W3559" s="355"/>
      <c r="Y3559" s="355"/>
      <c r="AA3559" s="355"/>
      <c r="AC3559" s="355"/>
      <c r="AW3559" s="359"/>
      <c r="AY3559" s="359"/>
      <c r="BA3559" s="359"/>
      <c r="BC3559" s="359"/>
      <c r="BE3559" s="359"/>
      <c r="BG3559" s="359"/>
      <c r="BI3559" s="359"/>
    </row>
    <row r="3560" spans="3:61" x14ac:dyDescent="0.2">
      <c r="C3560" s="152"/>
      <c r="E3560" s="243"/>
      <c r="F3560" s="374"/>
      <c r="G3560" s="300"/>
      <c r="H3560" s="300"/>
      <c r="I3560" s="300"/>
      <c r="J3560" s="300"/>
      <c r="K3560" s="300"/>
      <c r="L3560" s="300"/>
      <c r="M3560" s="300"/>
      <c r="O3560" s="302"/>
      <c r="U3560" s="355"/>
      <c r="W3560" s="355"/>
      <c r="Y3560" s="355"/>
      <c r="AA3560" s="355"/>
      <c r="AC3560" s="355"/>
      <c r="AW3560" s="359"/>
      <c r="AY3560" s="359"/>
      <c r="BA3560" s="359"/>
      <c r="BC3560" s="359"/>
      <c r="BE3560" s="359"/>
      <c r="BG3560" s="359"/>
      <c r="BI3560" s="359"/>
    </row>
    <row r="3561" spans="3:61" x14ac:dyDescent="0.2">
      <c r="C3561" s="152"/>
      <c r="E3561" s="243"/>
      <c r="F3561" s="374"/>
      <c r="G3561" s="300"/>
      <c r="H3561" s="300"/>
      <c r="I3561" s="300"/>
      <c r="J3561" s="300"/>
      <c r="K3561" s="300"/>
      <c r="L3561" s="300"/>
      <c r="M3561" s="300"/>
      <c r="O3561" s="302"/>
      <c r="U3561" s="355"/>
      <c r="W3561" s="355"/>
      <c r="Y3561" s="355"/>
      <c r="AA3561" s="355"/>
      <c r="AC3561" s="355"/>
      <c r="AW3561" s="359"/>
      <c r="AY3561" s="359"/>
      <c r="BA3561" s="359"/>
      <c r="BC3561" s="359"/>
      <c r="BE3561" s="359"/>
      <c r="BG3561" s="359"/>
      <c r="BI3561" s="359"/>
    </row>
    <row r="3562" spans="3:61" x14ac:dyDescent="0.2">
      <c r="C3562" s="152"/>
      <c r="E3562" s="243"/>
      <c r="F3562" s="374"/>
      <c r="G3562" s="300"/>
      <c r="H3562" s="300"/>
      <c r="I3562" s="300"/>
      <c r="J3562" s="300"/>
      <c r="K3562" s="300"/>
      <c r="L3562" s="300"/>
      <c r="M3562" s="300"/>
      <c r="O3562" s="302"/>
      <c r="U3562" s="355"/>
      <c r="W3562" s="355"/>
      <c r="Y3562" s="355"/>
      <c r="AA3562" s="355"/>
      <c r="AC3562" s="355"/>
      <c r="AW3562" s="359"/>
      <c r="AY3562" s="359"/>
      <c r="BA3562" s="359"/>
      <c r="BC3562" s="359"/>
      <c r="BE3562" s="359"/>
      <c r="BG3562" s="359"/>
      <c r="BI3562" s="359"/>
    </row>
    <row r="3563" spans="3:61" x14ac:dyDescent="0.2">
      <c r="C3563" s="152"/>
      <c r="E3563" s="243"/>
      <c r="F3563" s="374"/>
      <c r="G3563" s="300"/>
      <c r="H3563" s="300"/>
      <c r="I3563" s="300"/>
      <c r="J3563" s="300"/>
      <c r="K3563" s="300"/>
      <c r="L3563" s="300"/>
      <c r="M3563" s="300"/>
      <c r="O3563" s="302"/>
      <c r="U3563" s="355"/>
      <c r="W3563" s="355"/>
      <c r="Y3563" s="355"/>
      <c r="AA3563" s="355"/>
      <c r="AC3563" s="355"/>
      <c r="AW3563" s="359"/>
      <c r="AY3563" s="359"/>
      <c r="BA3563" s="359"/>
      <c r="BC3563" s="359"/>
      <c r="BE3563" s="359"/>
      <c r="BG3563" s="359"/>
      <c r="BI3563" s="359"/>
    </row>
    <row r="3564" spans="3:61" x14ac:dyDescent="0.2">
      <c r="C3564" s="152"/>
      <c r="E3564" s="243"/>
      <c r="F3564" s="374"/>
      <c r="G3564" s="300"/>
      <c r="H3564" s="300"/>
      <c r="I3564" s="300"/>
      <c r="J3564" s="300"/>
      <c r="K3564" s="300"/>
      <c r="L3564" s="300"/>
      <c r="M3564" s="300"/>
      <c r="O3564" s="302"/>
      <c r="U3564" s="355"/>
      <c r="W3564" s="355"/>
      <c r="Y3564" s="355"/>
      <c r="AA3564" s="355"/>
      <c r="AC3564" s="355"/>
      <c r="AW3564" s="359"/>
      <c r="AY3564" s="359"/>
      <c r="BA3564" s="359"/>
      <c r="BC3564" s="359"/>
      <c r="BE3564" s="359"/>
      <c r="BG3564" s="359"/>
      <c r="BI3564" s="359"/>
    </row>
    <row r="3565" spans="3:61" x14ac:dyDescent="0.2">
      <c r="C3565" s="152"/>
      <c r="E3565" s="243"/>
      <c r="F3565" s="374"/>
      <c r="G3565" s="300"/>
      <c r="H3565" s="300"/>
      <c r="I3565" s="300"/>
      <c r="J3565" s="300"/>
      <c r="K3565" s="300"/>
      <c r="L3565" s="300"/>
      <c r="M3565" s="300"/>
      <c r="O3565" s="302"/>
      <c r="U3565" s="355"/>
      <c r="W3565" s="355"/>
      <c r="Y3565" s="355"/>
      <c r="AA3565" s="355"/>
      <c r="AC3565" s="355"/>
      <c r="AW3565" s="359"/>
      <c r="AY3565" s="359"/>
      <c r="BA3565" s="359"/>
      <c r="BC3565" s="359"/>
      <c r="BE3565" s="359"/>
      <c r="BG3565" s="359"/>
      <c r="BI3565" s="359"/>
    </row>
    <row r="3566" spans="3:61" x14ac:dyDescent="0.2">
      <c r="C3566" s="152"/>
      <c r="E3566" s="243"/>
      <c r="F3566" s="374"/>
      <c r="G3566" s="300"/>
      <c r="H3566" s="300"/>
      <c r="I3566" s="300"/>
      <c r="J3566" s="300"/>
      <c r="K3566" s="300"/>
      <c r="L3566" s="300"/>
      <c r="M3566" s="300"/>
      <c r="O3566" s="302"/>
      <c r="U3566" s="355"/>
      <c r="W3566" s="355"/>
      <c r="Y3566" s="355"/>
      <c r="AA3566" s="355"/>
      <c r="AC3566" s="355"/>
      <c r="AW3566" s="359"/>
      <c r="AY3566" s="359"/>
      <c r="BA3566" s="359"/>
      <c r="BC3566" s="359"/>
      <c r="BE3566" s="359"/>
      <c r="BG3566" s="359"/>
      <c r="BI3566" s="359"/>
    </row>
    <row r="3567" spans="3:61" x14ac:dyDescent="0.2">
      <c r="C3567" s="152"/>
      <c r="E3567" s="243"/>
      <c r="F3567" s="374"/>
      <c r="G3567" s="300"/>
      <c r="H3567" s="300"/>
      <c r="I3567" s="300"/>
      <c r="J3567" s="300"/>
      <c r="K3567" s="300"/>
      <c r="L3567" s="300"/>
      <c r="M3567" s="300"/>
      <c r="O3567" s="302"/>
      <c r="U3567" s="355"/>
      <c r="W3567" s="355"/>
      <c r="Y3567" s="355"/>
      <c r="AA3567" s="355"/>
      <c r="AC3567" s="355"/>
      <c r="AW3567" s="359"/>
      <c r="AY3567" s="359"/>
      <c r="BA3567" s="359"/>
      <c r="BC3567" s="359"/>
      <c r="BE3567" s="359"/>
      <c r="BG3567" s="359"/>
      <c r="BI3567" s="359"/>
    </row>
    <row r="3568" spans="3:61" x14ac:dyDescent="0.2">
      <c r="C3568" s="152"/>
      <c r="E3568" s="243"/>
      <c r="F3568" s="374"/>
      <c r="G3568" s="300"/>
      <c r="H3568" s="300"/>
      <c r="I3568" s="300"/>
      <c r="J3568" s="300"/>
      <c r="K3568" s="300"/>
      <c r="L3568" s="300"/>
      <c r="M3568" s="300"/>
      <c r="O3568" s="302"/>
      <c r="U3568" s="355"/>
      <c r="W3568" s="355"/>
      <c r="Y3568" s="355"/>
      <c r="AA3568" s="355"/>
      <c r="AC3568" s="355"/>
      <c r="AW3568" s="359"/>
      <c r="AY3568" s="359"/>
      <c r="BA3568" s="359"/>
      <c r="BC3568" s="359"/>
      <c r="BE3568" s="359"/>
      <c r="BG3568" s="359"/>
      <c r="BI3568" s="359"/>
    </row>
    <row r="3569" spans="3:61" x14ac:dyDescent="0.2">
      <c r="C3569" s="152"/>
      <c r="E3569" s="243"/>
      <c r="F3569" s="374"/>
      <c r="G3569" s="300"/>
      <c r="H3569" s="300"/>
      <c r="I3569" s="300"/>
      <c r="J3569" s="300"/>
      <c r="K3569" s="300"/>
      <c r="L3569" s="300"/>
      <c r="M3569" s="300"/>
      <c r="O3569" s="302"/>
      <c r="U3569" s="355"/>
      <c r="W3569" s="355"/>
      <c r="Y3569" s="355"/>
      <c r="AA3569" s="355"/>
      <c r="AC3569" s="355"/>
      <c r="AW3569" s="359"/>
      <c r="AY3569" s="359"/>
      <c r="BA3569" s="359"/>
      <c r="BC3569" s="359"/>
      <c r="BE3569" s="359"/>
      <c r="BG3569" s="359"/>
      <c r="BI3569" s="359"/>
    </row>
    <row r="3570" spans="3:61" x14ac:dyDescent="0.2">
      <c r="C3570" s="152"/>
      <c r="E3570" s="243"/>
      <c r="F3570" s="374"/>
      <c r="G3570" s="300"/>
      <c r="H3570" s="300"/>
      <c r="I3570" s="300"/>
      <c r="J3570" s="300"/>
      <c r="K3570" s="300"/>
      <c r="L3570" s="300"/>
      <c r="M3570" s="300"/>
      <c r="O3570" s="302"/>
      <c r="U3570" s="355"/>
      <c r="W3570" s="355"/>
      <c r="Y3570" s="355"/>
      <c r="AA3570" s="355"/>
      <c r="AC3570" s="355"/>
      <c r="AW3570" s="359"/>
      <c r="AY3570" s="359"/>
      <c r="BA3570" s="359"/>
      <c r="BC3570" s="359"/>
      <c r="BE3570" s="359"/>
      <c r="BG3570" s="359"/>
      <c r="BI3570" s="359"/>
    </row>
    <row r="3571" spans="3:61" x14ac:dyDescent="0.2">
      <c r="C3571" s="152"/>
      <c r="E3571" s="243"/>
      <c r="F3571" s="374"/>
      <c r="G3571" s="300"/>
      <c r="H3571" s="300"/>
      <c r="I3571" s="300"/>
      <c r="J3571" s="300"/>
      <c r="K3571" s="300"/>
      <c r="L3571" s="300"/>
      <c r="M3571" s="300"/>
      <c r="O3571" s="302"/>
      <c r="U3571" s="355"/>
      <c r="W3571" s="355"/>
      <c r="Y3571" s="355"/>
      <c r="AA3571" s="355"/>
      <c r="AC3571" s="355"/>
      <c r="AW3571" s="359"/>
      <c r="AY3571" s="359"/>
      <c r="BA3571" s="359"/>
      <c r="BC3571" s="359"/>
      <c r="BE3571" s="359"/>
      <c r="BG3571" s="359"/>
      <c r="BI3571" s="359"/>
    </row>
    <row r="3572" spans="3:61" x14ac:dyDescent="0.2">
      <c r="C3572" s="152"/>
      <c r="E3572" s="243"/>
      <c r="F3572" s="374"/>
      <c r="G3572" s="300"/>
      <c r="H3572" s="300"/>
      <c r="I3572" s="300"/>
      <c r="J3572" s="300"/>
      <c r="K3572" s="300"/>
      <c r="L3572" s="300"/>
      <c r="M3572" s="300"/>
      <c r="O3572" s="302"/>
      <c r="U3572" s="355"/>
      <c r="W3572" s="355"/>
      <c r="Y3572" s="355"/>
      <c r="AA3572" s="355"/>
      <c r="AC3572" s="355"/>
      <c r="AW3572" s="359"/>
      <c r="AY3572" s="359"/>
      <c r="BA3572" s="359"/>
      <c r="BC3572" s="359"/>
      <c r="BE3572" s="359"/>
      <c r="BG3572" s="359"/>
      <c r="BI3572" s="359"/>
    </row>
    <row r="3573" spans="3:61" x14ac:dyDescent="0.2">
      <c r="C3573" s="152"/>
      <c r="E3573" s="243"/>
      <c r="F3573" s="374"/>
      <c r="G3573" s="300"/>
      <c r="H3573" s="300"/>
      <c r="I3573" s="300"/>
      <c r="J3573" s="300"/>
      <c r="K3573" s="300"/>
      <c r="L3573" s="300"/>
      <c r="M3573" s="300"/>
      <c r="O3573" s="302"/>
      <c r="U3573" s="355"/>
      <c r="W3573" s="355"/>
      <c r="Y3573" s="355"/>
      <c r="AA3573" s="355"/>
      <c r="AC3573" s="355"/>
      <c r="AW3573" s="359"/>
      <c r="AY3573" s="359"/>
      <c r="BA3573" s="359"/>
      <c r="BC3573" s="359"/>
      <c r="BE3573" s="359"/>
      <c r="BG3573" s="359"/>
      <c r="BI3573" s="359"/>
    </row>
    <row r="3574" spans="3:61" x14ac:dyDescent="0.2">
      <c r="C3574" s="152"/>
      <c r="E3574" s="243"/>
      <c r="F3574" s="374"/>
      <c r="G3574" s="300"/>
      <c r="H3574" s="300"/>
      <c r="I3574" s="300"/>
      <c r="J3574" s="300"/>
      <c r="K3574" s="300"/>
      <c r="L3574" s="300"/>
      <c r="M3574" s="300"/>
      <c r="O3574" s="302"/>
      <c r="U3574" s="355"/>
      <c r="W3574" s="355"/>
      <c r="Y3574" s="355"/>
      <c r="AA3574" s="355"/>
      <c r="AC3574" s="355"/>
      <c r="AW3574" s="359"/>
      <c r="AY3574" s="359"/>
      <c r="BA3574" s="359"/>
      <c r="BC3574" s="359"/>
      <c r="BE3574" s="359"/>
      <c r="BG3574" s="359"/>
      <c r="BI3574" s="359"/>
    </row>
    <row r="3575" spans="3:61" x14ac:dyDescent="0.2">
      <c r="C3575" s="152"/>
      <c r="E3575" s="243"/>
      <c r="F3575" s="374"/>
      <c r="G3575" s="300"/>
      <c r="H3575" s="300"/>
      <c r="I3575" s="300"/>
      <c r="J3575" s="300"/>
      <c r="K3575" s="300"/>
      <c r="L3575" s="300"/>
      <c r="M3575" s="300"/>
      <c r="O3575" s="302"/>
      <c r="U3575" s="355"/>
      <c r="W3575" s="355"/>
      <c r="Y3575" s="355"/>
      <c r="AA3575" s="355"/>
      <c r="AC3575" s="355"/>
      <c r="AW3575" s="359"/>
      <c r="AY3575" s="359"/>
      <c r="BA3575" s="359"/>
      <c r="BC3575" s="359"/>
      <c r="BE3575" s="359"/>
      <c r="BG3575" s="359"/>
      <c r="BI3575" s="359"/>
    </row>
    <row r="3576" spans="3:61" x14ac:dyDescent="0.2">
      <c r="C3576" s="152"/>
      <c r="E3576" s="243"/>
      <c r="F3576" s="374"/>
      <c r="G3576" s="300"/>
      <c r="H3576" s="300"/>
      <c r="I3576" s="300"/>
      <c r="J3576" s="300"/>
      <c r="K3576" s="300"/>
      <c r="L3576" s="300"/>
      <c r="M3576" s="300"/>
      <c r="O3576" s="302"/>
      <c r="U3576" s="355"/>
      <c r="W3576" s="355"/>
      <c r="Y3576" s="355"/>
      <c r="AA3576" s="355"/>
      <c r="AC3576" s="355"/>
      <c r="AW3576" s="359"/>
      <c r="AY3576" s="359"/>
      <c r="BA3576" s="359"/>
      <c r="BC3576" s="359"/>
      <c r="BE3576" s="359"/>
      <c r="BG3576" s="359"/>
      <c r="BI3576" s="359"/>
    </row>
    <row r="3577" spans="3:61" x14ac:dyDescent="0.2">
      <c r="C3577" s="152"/>
      <c r="E3577" s="243"/>
      <c r="F3577" s="374"/>
      <c r="G3577" s="300"/>
      <c r="H3577" s="300"/>
      <c r="I3577" s="300"/>
      <c r="J3577" s="300"/>
      <c r="K3577" s="300"/>
      <c r="L3577" s="300"/>
      <c r="M3577" s="300"/>
      <c r="O3577" s="302"/>
      <c r="U3577" s="355"/>
      <c r="W3577" s="355"/>
      <c r="Y3577" s="355"/>
      <c r="AA3577" s="355"/>
      <c r="AC3577" s="355"/>
      <c r="AW3577" s="359"/>
      <c r="AY3577" s="359"/>
      <c r="BA3577" s="359"/>
      <c r="BC3577" s="359"/>
      <c r="BE3577" s="359"/>
      <c r="BG3577" s="359"/>
      <c r="BI3577" s="359"/>
    </row>
    <row r="3578" spans="3:61" x14ac:dyDescent="0.2">
      <c r="C3578" s="152"/>
      <c r="E3578" s="243"/>
      <c r="F3578" s="374"/>
      <c r="G3578" s="300"/>
      <c r="H3578" s="300"/>
      <c r="I3578" s="300"/>
      <c r="J3578" s="300"/>
      <c r="K3578" s="300"/>
      <c r="L3578" s="300"/>
      <c r="M3578" s="300"/>
      <c r="O3578" s="302"/>
      <c r="U3578" s="355"/>
      <c r="W3578" s="355"/>
      <c r="Y3578" s="355"/>
      <c r="AA3578" s="355"/>
      <c r="AC3578" s="355"/>
      <c r="AW3578" s="359"/>
      <c r="AY3578" s="359"/>
      <c r="BA3578" s="359"/>
      <c r="BC3578" s="359"/>
      <c r="BE3578" s="359"/>
      <c r="BG3578" s="359"/>
      <c r="BI3578" s="359"/>
    </row>
    <row r="3579" spans="3:61" x14ac:dyDescent="0.2">
      <c r="C3579" s="152"/>
      <c r="E3579" s="243"/>
      <c r="F3579" s="374"/>
      <c r="G3579" s="300"/>
      <c r="H3579" s="300"/>
      <c r="I3579" s="300"/>
      <c r="J3579" s="300"/>
      <c r="K3579" s="300"/>
      <c r="L3579" s="300"/>
      <c r="M3579" s="300"/>
      <c r="O3579" s="302"/>
      <c r="U3579" s="355"/>
      <c r="W3579" s="355"/>
      <c r="Y3579" s="355"/>
      <c r="AA3579" s="355"/>
      <c r="AC3579" s="355"/>
      <c r="AW3579" s="359"/>
      <c r="AY3579" s="359"/>
      <c r="BA3579" s="359"/>
      <c r="BC3579" s="359"/>
      <c r="BE3579" s="359"/>
      <c r="BG3579" s="359"/>
      <c r="BI3579" s="359"/>
    </row>
    <row r="3580" spans="3:61" x14ac:dyDescent="0.2">
      <c r="C3580" s="152"/>
      <c r="E3580" s="243"/>
      <c r="F3580" s="374"/>
      <c r="G3580" s="300"/>
      <c r="H3580" s="300"/>
      <c r="I3580" s="300"/>
      <c r="J3580" s="300"/>
      <c r="K3580" s="300"/>
      <c r="L3580" s="300"/>
      <c r="M3580" s="300"/>
      <c r="O3580" s="302"/>
      <c r="U3580" s="355"/>
      <c r="W3580" s="355"/>
      <c r="Y3580" s="355"/>
      <c r="AA3580" s="355"/>
      <c r="AC3580" s="355"/>
      <c r="AW3580" s="359"/>
      <c r="AY3580" s="359"/>
      <c r="BA3580" s="359"/>
      <c r="BC3580" s="359"/>
      <c r="BE3580" s="359"/>
      <c r="BG3580" s="359"/>
      <c r="BI3580" s="359"/>
    </row>
    <row r="3581" spans="3:61" x14ac:dyDescent="0.2">
      <c r="C3581" s="152"/>
      <c r="E3581" s="243"/>
      <c r="F3581" s="374"/>
      <c r="G3581" s="300"/>
      <c r="H3581" s="300"/>
      <c r="I3581" s="300"/>
      <c r="J3581" s="300"/>
      <c r="K3581" s="300"/>
      <c r="L3581" s="300"/>
      <c r="M3581" s="300"/>
      <c r="O3581" s="302"/>
      <c r="U3581" s="355"/>
      <c r="W3581" s="355"/>
      <c r="Y3581" s="355"/>
      <c r="AA3581" s="355"/>
      <c r="AC3581" s="355"/>
      <c r="AW3581" s="359"/>
      <c r="AY3581" s="359"/>
      <c r="BA3581" s="359"/>
      <c r="BC3581" s="359"/>
      <c r="BE3581" s="359"/>
      <c r="BG3581" s="359"/>
      <c r="BI3581" s="359"/>
    </row>
    <row r="3582" spans="3:61" x14ac:dyDescent="0.2">
      <c r="C3582" s="152"/>
      <c r="E3582" s="243"/>
      <c r="F3582" s="374"/>
      <c r="G3582" s="300"/>
      <c r="H3582" s="300"/>
      <c r="I3582" s="300"/>
      <c r="J3582" s="300"/>
      <c r="K3582" s="300"/>
      <c r="L3582" s="300"/>
      <c r="M3582" s="300"/>
      <c r="O3582" s="302"/>
      <c r="U3582" s="355"/>
      <c r="W3582" s="355"/>
      <c r="Y3582" s="355"/>
      <c r="AA3582" s="355"/>
      <c r="AC3582" s="355"/>
      <c r="AW3582" s="359"/>
      <c r="AY3582" s="359"/>
      <c r="BA3582" s="359"/>
      <c r="BC3582" s="359"/>
      <c r="BE3582" s="359"/>
      <c r="BG3582" s="359"/>
      <c r="BI3582" s="359"/>
    </row>
    <row r="3583" spans="3:61" x14ac:dyDescent="0.2">
      <c r="C3583" s="152"/>
      <c r="E3583" s="243"/>
      <c r="F3583" s="374"/>
      <c r="G3583" s="300"/>
      <c r="H3583" s="300"/>
      <c r="I3583" s="300"/>
      <c r="J3583" s="300"/>
      <c r="K3583" s="300"/>
      <c r="L3583" s="300"/>
      <c r="M3583" s="300"/>
      <c r="O3583" s="302"/>
      <c r="U3583" s="355"/>
      <c r="W3583" s="355"/>
      <c r="Y3583" s="355"/>
      <c r="AA3583" s="355"/>
      <c r="AC3583" s="355"/>
      <c r="AW3583" s="359"/>
      <c r="AY3583" s="359"/>
      <c r="BA3583" s="359"/>
      <c r="BC3583" s="359"/>
      <c r="BE3583" s="359"/>
      <c r="BG3583" s="359"/>
      <c r="BI3583" s="359"/>
    </row>
    <row r="3584" spans="3:61" x14ac:dyDescent="0.2">
      <c r="C3584" s="152"/>
      <c r="E3584" s="243"/>
      <c r="F3584" s="374"/>
      <c r="G3584" s="300"/>
      <c r="H3584" s="300"/>
      <c r="I3584" s="300"/>
      <c r="J3584" s="300"/>
      <c r="K3584" s="300"/>
      <c r="L3584" s="300"/>
      <c r="M3584" s="300"/>
      <c r="O3584" s="302"/>
      <c r="U3584" s="355"/>
      <c r="W3584" s="355"/>
      <c r="Y3584" s="355"/>
      <c r="AA3584" s="355"/>
      <c r="AC3584" s="355"/>
      <c r="AW3584" s="359"/>
      <c r="AY3584" s="359"/>
      <c r="BA3584" s="359"/>
      <c r="BC3584" s="359"/>
      <c r="BE3584" s="359"/>
      <c r="BG3584" s="359"/>
      <c r="BI3584" s="359"/>
    </row>
    <row r="3585" spans="3:61" x14ac:dyDescent="0.2">
      <c r="C3585" s="152"/>
      <c r="E3585" s="243"/>
      <c r="F3585" s="374"/>
      <c r="G3585" s="300"/>
      <c r="H3585" s="300"/>
      <c r="I3585" s="300"/>
      <c r="J3585" s="300"/>
      <c r="K3585" s="300"/>
      <c r="L3585" s="300"/>
      <c r="M3585" s="300"/>
      <c r="O3585" s="302"/>
      <c r="U3585" s="355"/>
      <c r="W3585" s="355"/>
      <c r="Y3585" s="355"/>
      <c r="AA3585" s="355"/>
      <c r="AC3585" s="355"/>
      <c r="AW3585" s="359"/>
      <c r="AY3585" s="359"/>
      <c r="BA3585" s="359"/>
      <c r="BC3585" s="359"/>
      <c r="BE3585" s="359"/>
      <c r="BG3585" s="359"/>
      <c r="BI3585" s="359"/>
    </row>
    <row r="3586" spans="3:61" x14ac:dyDescent="0.2">
      <c r="C3586" s="152"/>
      <c r="E3586" s="243"/>
      <c r="F3586" s="374"/>
      <c r="G3586" s="300"/>
      <c r="H3586" s="300"/>
      <c r="I3586" s="300"/>
      <c r="J3586" s="300"/>
      <c r="K3586" s="300"/>
      <c r="L3586" s="300"/>
      <c r="M3586" s="300"/>
      <c r="O3586" s="302"/>
      <c r="U3586" s="355"/>
      <c r="W3586" s="355"/>
      <c r="Y3586" s="355"/>
      <c r="AA3586" s="355"/>
      <c r="AC3586" s="355"/>
      <c r="AW3586" s="359"/>
      <c r="AY3586" s="359"/>
      <c r="BA3586" s="359"/>
      <c r="BC3586" s="359"/>
      <c r="BE3586" s="359"/>
      <c r="BG3586" s="359"/>
      <c r="BI3586" s="359"/>
    </row>
    <row r="3587" spans="3:61" x14ac:dyDescent="0.2">
      <c r="C3587" s="152"/>
      <c r="E3587" s="243"/>
      <c r="F3587" s="374"/>
      <c r="G3587" s="300"/>
      <c r="H3587" s="300"/>
      <c r="I3587" s="300"/>
      <c r="J3587" s="300"/>
      <c r="K3587" s="300"/>
      <c r="L3587" s="300"/>
      <c r="M3587" s="300"/>
      <c r="O3587" s="302"/>
      <c r="U3587" s="355"/>
      <c r="W3587" s="355"/>
      <c r="Y3587" s="355"/>
      <c r="AA3587" s="355"/>
      <c r="AC3587" s="355"/>
      <c r="AW3587" s="359"/>
      <c r="AY3587" s="359"/>
      <c r="BA3587" s="359"/>
      <c r="BC3587" s="359"/>
      <c r="BE3587" s="359"/>
      <c r="BG3587" s="359"/>
      <c r="BI3587" s="359"/>
    </row>
    <row r="3588" spans="3:61" x14ac:dyDescent="0.2">
      <c r="C3588" s="152"/>
      <c r="E3588" s="243"/>
      <c r="F3588" s="374"/>
      <c r="G3588" s="300"/>
      <c r="H3588" s="300"/>
      <c r="I3588" s="300"/>
      <c r="J3588" s="300"/>
      <c r="K3588" s="300"/>
      <c r="L3588" s="300"/>
      <c r="M3588" s="300"/>
      <c r="O3588" s="302"/>
      <c r="U3588" s="355"/>
      <c r="W3588" s="355"/>
      <c r="Y3588" s="355"/>
      <c r="AA3588" s="355"/>
      <c r="AC3588" s="355"/>
      <c r="AW3588" s="359"/>
      <c r="AY3588" s="359"/>
      <c r="BA3588" s="359"/>
      <c r="BC3588" s="359"/>
      <c r="BE3588" s="359"/>
      <c r="BG3588" s="359"/>
      <c r="BI3588" s="359"/>
    </row>
    <row r="3589" spans="3:61" x14ac:dyDescent="0.2">
      <c r="C3589" s="152"/>
      <c r="E3589" s="243"/>
      <c r="F3589" s="374"/>
      <c r="G3589" s="300"/>
      <c r="H3589" s="300"/>
      <c r="I3589" s="300"/>
      <c r="J3589" s="300"/>
      <c r="K3589" s="300"/>
      <c r="L3589" s="300"/>
      <c r="M3589" s="300"/>
      <c r="O3589" s="302"/>
      <c r="U3589" s="355"/>
      <c r="W3589" s="355"/>
      <c r="Y3589" s="355"/>
      <c r="AA3589" s="355"/>
      <c r="AC3589" s="355"/>
      <c r="AW3589" s="359"/>
      <c r="AY3589" s="359"/>
      <c r="BA3589" s="359"/>
      <c r="BC3589" s="359"/>
      <c r="BE3589" s="359"/>
      <c r="BG3589" s="359"/>
      <c r="BI3589" s="359"/>
    </row>
    <row r="3590" spans="3:61" x14ac:dyDescent="0.2">
      <c r="C3590" s="152"/>
      <c r="E3590" s="243"/>
      <c r="F3590" s="374"/>
      <c r="G3590" s="300"/>
      <c r="H3590" s="300"/>
      <c r="I3590" s="300"/>
      <c r="J3590" s="300"/>
      <c r="K3590" s="300"/>
      <c r="L3590" s="300"/>
      <c r="M3590" s="300"/>
      <c r="O3590" s="302"/>
      <c r="U3590" s="355"/>
      <c r="W3590" s="355"/>
      <c r="Y3590" s="355"/>
      <c r="AA3590" s="355"/>
      <c r="AC3590" s="355"/>
      <c r="AW3590" s="359"/>
      <c r="AY3590" s="359"/>
      <c r="BA3590" s="359"/>
      <c r="BC3590" s="359"/>
      <c r="BE3590" s="359"/>
      <c r="BG3590" s="359"/>
      <c r="BI3590" s="359"/>
    </row>
    <row r="3591" spans="3:61" x14ac:dyDescent="0.2">
      <c r="C3591" s="152"/>
      <c r="E3591" s="243"/>
      <c r="F3591" s="374"/>
      <c r="G3591" s="300"/>
      <c r="H3591" s="300"/>
      <c r="I3591" s="300"/>
      <c r="J3591" s="300"/>
      <c r="K3591" s="300"/>
      <c r="L3591" s="300"/>
      <c r="M3591" s="300"/>
      <c r="O3591" s="302"/>
      <c r="U3591" s="355"/>
      <c r="W3591" s="355"/>
      <c r="Y3591" s="355"/>
      <c r="AA3591" s="355"/>
      <c r="AC3591" s="355"/>
      <c r="AW3591" s="359"/>
      <c r="AY3591" s="359"/>
      <c r="BA3591" s="359"/>
      <c r="BC3591" s="359"/>
      <c r="BE3591" s="359"/>
      <c r="BG3591" s="359"/>
      <c r="BI3591" s="359"/>
    </row>
    <row r="3592" spans="3:61" x14ac:dyDescent="0.2">
      <c r="C3592" s="152"/>
      <c r="E3592" s="243"/>
      <c r="F3592" s="374"/>
      <c r="G3592" s="300"/>
      <c r="H3592" s="300"/>
      <c r="I3592" s="300"/>
      <c r="J3592" s="300"/>
      <c r="K3592" s="300"/>
      <c r="L3592" s="300"/>
      <c r="M3592" s="300"/>
      <c r="O3592" s="302"/>
      <c r="U3592" s="355"/>
      <c r="W3592" s="355"/>
      <c r="Y3592" s="355"/>
      <c r="AA3592" s="355"/>
      <c r="AC3592" s="355"/>
      <c r="AW3592" s="359"/>
      <c r="AY3592" s="359"/>
      <c r="BA3592" s="359"/>
      <c r="BC3592" s="359"/>
      <c r="BE3592" s="359"/>
      <c r="BG3592" s="359"/>
      <c r="BI3592" s="359"/>
    </row>
    <row r="3593" spans="3:61" x14ac:dyDescent="0.2">
      <c r="C3593" s="152"/>
      <c r="E3593" s="243"/>
      <c r="F3593" s="374"/>
      <c r="G3593" s="300"/>
      <c r="H3593" s="300"/>
      <c r="I3593" s="300"/>
      <c r="J3593" s="300"/>
      <c r="K3593" s="300"/>
      <c r="L3593" s="300"/>
      <c r="M3593" s="300"/>
      <c r="O3593" s="302"/>
      <c r="U3593" s="355"/>
      <c r="W3593" s="355"/>
      <c r="Y3593" s="355"/>
      <c r="AA3593" s="355"/>
      <c r="AC3593" s="355"/>
      <c r="AW3593" s="359"/>
      <c r="AY3593" s="359"/>
      <c r="BA3593" s="359"/>
      <c r="BC3593" s="359"/>
      <c r="BE3593" s="359"/>
      <c r="BG3593" s="359"/>
      <c r="BI3593" s="359"/>
    </row>
    <row r="3594" spans="3:61" x14ac:dyDescent="0.2">
      <c r="C3594" s="152"/>
      <c r="E3594" s="243"/>
      <c r="F3594" s="374"/>
      <c r="G3594" s="300"/>
      <c r="H3594" s="300"/>
      <c r="I3594" s="300"/>
      <c r="J3594" s="300"/>
      <c r="K3594" s="300"/>
      <c r="L3594" s="300"/>
      <c r="M3594" s="300"/>
      <c r="O3594" s="302"/>
      <c r="U3594" s="355"/>
      <c r="W3594" s="355"/>
      <c r="Y3594" s="355"/>
      <c r="AA3594" s="355"/>
      <c r="AC3594" s="355"/>
      <c r="AW3594" s="359"/>
      <c r="AY3594" s="359"/>
      <c r="BA3594" s="359"/>
      <c r="BC3594" s="359"/>
      <c r="BE3594" s="359"/>
      <c r="BG3594" s="359"/>
      <c r="BI3594" s="359"/>
    </row>
    <row r="3595" spans="3:61" x14ac:dyDescent="0.2">
      <c r="C3595" s="152"/>
      <c r="E3595" s="243"/>
      <c r="F3595" s="374"/>
      <c r="G3595" s="300"/>
      <c r="H3595" s="300"/>
      <c r="I3595" s="300"/>
      <c r="J3595" s="300"/>
      <c r="K3595" s="300"/>
      <c r="L3595" s="300"/>
      <c r="M3595" s="300"/>
      <c r="O3595" s="302"/>
      <c r="U3595" s="355"/>
      <c r="W3595" s="355"/>
      <c r="Y3595" s="355"/>
      <c r="AA3595" s="355"/>
      <c r="AC3595" s="355"/>
      <c r="AW3595" s="359"/>
      <c r="AY3595" s="359"/>
      <c r="BA3595" s="359"/>
      <c r="BC3595" s="359"/>
      <c r="BE3595" s="359"/>
      <c r="BG3595" s="359"/>
      <c r="BI3595" s="359"/>
    </row>
    <row r="3596" spans="3:61" x14ac:dyDescent="0.2">
      <c r="C3596" s="152"/>
      <c r="E3596" s="243"/>
      <c r="F3596" s="374"/>
      <c r="G3596" s="300"/>
      <c r="H3596" s="300"/>
      <c r="I3596" s="300"/>
      <c r="J3596" s="300"/>
      <c r="K3596" s="300"/>
      <c r="L3596" s="300"/>
      <c r="M3596" s="300"/>
      <c r="O3596" s="302"/>
      <c r="U3596" s="355"/>
      <c r="W3596" s="355"/>
      <c r="Y3596" s="355"/>
      <c r="AA3596" s="355"/>
      <c r="AC3596" s="355"/>
      <c r="AW3596" s="359"/>
      <c r="AY3596" s="359"/>
      <c r="BA3596" s="359"/>
      <c r="BC3596" s="359"/>
      <c r="BE3596" s="359"/>
      <c r="BG3596" s="359"/>
      <c r="BI3596" s="359"/>
    </row>
    <row r="3597" spans="3:61" x14ac:dyDescent="0.2">
      <c r="C3597" s="152"/>
      <c r="E3597" s="243"/>
      <c r="F3597" s="374"/>
      <c r="G3597" s="300"/>
      <c r="H3597" s="300"/>
      <c r="I3597" s="300"/>
      <c r="J3597" s="300"/>
      <c r="K3597" s="300"/>
      <c r="L3597" s="300"/>
      <c r="M3597" s="300"/>
      <c r="O3597" s="302"/>
      <c r="U3597" s="355"/>
      <c r="W3597" s="355"/>
      <c r="Y3597" s="355"/>
      <c r="AA3597" s="355"/>
      <c r="AC3597" s="355"/>
      <c r="AW3597" s="359"/>
      <c r="AY3597" s="359"/>
      <c r="BA3597" s="359"/>
      <c r="BC3597" s="359"/>
      <c r="BE3597" s="359"/>
      <c r="BG3597" s="359"/>
      <c r="BI3597" s="359"/>
    </row>
    <row r="3598" spans="3:61" x14ac:dyDescent="0.2">
      <c r="C3598" s="152"/>
      <c r="E3598" s="243"/>
      <c r="F3598" s="374"/>
      <c r="G3598" s="300"/>
      <c r="H3598" s="300"/>
      <c r="I3598" s="300"/>
      <c r="J3598" s="300"/>
      <c r="K3598" s="300"/>
      <c r="L3598" s="300"/>
      <c r="M3598" s="300"/>
      <c r="O3598" s="302"/>
      <c r="U3598" s="355"/>
      <c r="W3598" s="355"/>
      <c r="Y3598" s="355"/>
      <c r="AA3598" s="355"/>
      <c r="AC3598" s="355"/>
      <c r="AW3598" s="359"/>
      <c r="AY3598" s="359"/>
      <c r="BA3598" s="359"/>
      <c r="BC3598" s="359"/>
      <c r="BE3598" s="359"/>
      <c r="BG3598" s="359"/>
      <c r="BI3598" s="359"/>
    </row>
    <row r="3599" spans="3:61" x14ac:dyDescent="0.2">
      <c r="C3599" s="152"/>
      <c r="E3599" s="243"/>
      <c r="F3599" s="374"/>
      <c r="G3599" s="300"/>
      <c r="H3599" s="300"/>
      <c r="I3599" s="300"/>
      <c r="J3599" s="300"/>
      <c r="K3599" s="300"/>
      <c r="L3599" s="300"/>
      <c r="M3599" s="300"/>
      <c r="O3599" s="302"/>
      <c r="U3599" s="355"/>
      <c r="W3599" s="355"/>
      <c r="Y3599" s="355"/>
      <c r="AA3599" s="355"/>
      <c r="AC3599" s="355"/>
      <c r="AW3599" s="359"/>
      <c r="AY3599" s="359"/>
      <c r="BA3599" s="359"/>
      <c r="BC3599" s="359"/>
      <c r="BE3599" s="359"/>
      <c r="BG3599" s="359"/>
      <c r="BI3599" s="359"/>
    </row>
    <row r="3600" spans="3:61" x14ac:dyDescent="0.2">
      <c r="C3600" s="152"/>
      <c r="E3600" s="243"/>
      <c r="F3600" s="374"/>
      <c r="G3600" s="300"/>
      <c r="H3600" s="300"/>
      <c r="I3600" s="300"/>
      <c r="J3600" s="300"/>
      <c r="K3600" s="300"/>
      <c r="L3600" s="300"/>
      <c r="M3600" s="300"/>
      <c r="O3600" s="302"/>
      <c r="U3600" s="355"/>
      <c r="W3600" s="355"/>
      <c r="Y3600" s="355"/>
      <c r="AA3600" s="355"/>
      <c r="AC3600" s="355"/>
      <c r="AW3600" s="359"/>
      <c r="AY3600" s="359"/>
      <c r="BA3600" s="359"/>
      <c r="BC3600" s="359"/>
      <c r="BE3600" s="359"/>
      <c r="BG3600" s="359"/>
      <c r="BI3600" s="359"/>
    </row>
    <row r="3601" spans="3:61" x14ac:dyDescent="0.2">
      <c r="C3601" s="152"/>
      <c r="E3601" s="243"/>
      <c r="F3601" s="374"/>
      <c r="G3601" s="300"/>
      <c r="H3601" s="300"/>
      <c r="I3601" s="300"/>
      <c r="J3601" s="300"/>
      <c r="K3601" s="300"/>
      <c r="L3601" s="300"/>
      <c r="M3601" s="300"/>
      <c r="O3601" s="302"/>
      <c r="U3601" s="355"/>
      <c r="W3601" s="355"/>
      <c r="Y3601" s="355"/>
      <c r="AA3601" s="355"/>
      <c r="AC3601" s="355"/>
      <c r="AW3601" s="359"/>
      <c r="AY3601" s="359"/>
      <c r="BA3601" s="359"/>
      <c r="BC3601" s="359"/>
      <c r="BE3601" s="359"/>
      <c r="BG3601" s="359"/>
      <c r="BI3601" s="359"/>
    </row>
    <row r="3602" spans="3:61" x14ac:dyDescent="0.2">
      <c r="C3602" s="152"/>
      <c r="E3602" s="243"/>
      <c r="F3602" s="374"/>
      <c r="G3602" s="300"/>
      <c r="H3602" s="300"/>
      <c r="I3602" s="300"/>
      <c r="J3602" s="300"/>
      <c r="K3602" s="300"/>
      <c r="L3602" s="300"/>
      <c r="M3602" s="300"/>
      <c r="O3602" s="302"/>
      <c r="U3602" s="355"/>
      <c r="W3602" s="355"/>
      <c r="Y3602" s="355"/>
      <c r="AA3602" s="355"/>
      <c r="AC3602" s="355"/>
      <c r="AW3602" s="359"/>
      <c r="AY3602" s="359"/>
      <c r="BA3602" s="359"/>
      <c r="BC3602" s="359"/>
      <c r="BE3602" s="359"/>
      <c r="BG3602" s="359"/>
      <c r="BI3602" s="359"/>
    </row>
    <row r="3603" spans="3:61" x14ac:dyDescent="0.2">
      <c r="C3603" s="152"/>
      <c r="E3603" s="243"/>
      <c r="F3603" s="374"/>
      <c r="G3603" s="300"/>
      <c r="H3603" s="300"/>
      <c r="I3603" s="300"/>
      <c r="J3603" s="300"/>
      <c r="K3603" s="300"/>
      <c r="L3603" s="300"/>
      <c r="M3603" s="300"/>
      <c r="O3603" s="302"/>
      <c r="U3603" s="355"/>
      <c r="W3603" s="355"/>
      <c r="Y3603" s="355"/>
      <c r="AA3603" s="355"/>
      <c r="AC3603" s="355"/>
      <c r="AW3603" s="359"/>
      <c r="AY3603" s="359"/>
      <c r="BA3603" s="359"/>
      <c r="BC3603" s="359"/>
      <c r="BE3603" s="359"/>
      <c r="BG3603" s="359"/>
      <c r="BI3603" s="359"/>
    </row>
    <row r="3604" spans="3:61" x14ac:dyDescent="0.2">
      <c r="C3604" s="152"/>
      <c r="E3604" s="243"/>
      <c r="F3604" s="374"/>
      <c r="G3604" s="300"/>
      <c r="H3604" s="300"/>
      <c r="I3604" s="300"/>
      <c r="J3604" s="300"/>
      <c r="K3604" s="300"/>
      <c r="L3604" s="300"/>
      <c r="M3604" s="300"/>
      <c r="O3604" s="302"/>
      <c r="U3604" s="355"/>
      <c r="W3604" s="355"/>
      <c r="Y3604" s="355"/>
      <c r="AA3604" s="355"/>
      <c r="AC3604" s="355"/>
      <c r="AW3604" s="359"/>
      <c r="AY3604" s="359"/>
      <c r="BA3604" s="359"/>
      <c r="BC3604" s="359"/>
      <c r="BE3604" s="359"/>
      <c r="BG3604" s="359"/>
      <c r="BI3604" s="359"/>
    </row>
    <row r="3605" spans="3:61" x14ac:dyDescent="0.2">
      <c r="C3605" s="152"/>
      <c r="E3605" s="243"/>
      <c r="F3605" s="374"/>
      <c r="G3605" s="300"/>
      <c r="H3605" s="300"/>
      <c r="I3605" s="300"/>
      <c r="J3605" s="300"/>
      <c r="K3605" s="300"/>
      <c r="L3605" s="300"/>
      <c r="M3605" s="300"/>
      <c r="O3605" s="302"/>
      <c r="U3605" s="355"/>
      <c r="W3605" s="355"/>
      <c r="Y3605" s="355"/>
      <c r="AA3605" s="355"/>
      <c r="AC3605" s="355"/>
      <c r="AW3605" s="359"/>
      <c r="AY3605" s="359"/>
      <c r="BA3605" s="359"/>
      <c r="BC3605" s="359"/>
      <c r="BE3605" s="359"/>
      <c r="BG3605" s="359"/>
      <c r="BI3605" s="359"/>
    </row>
    <row r="3606" spans="3:61" x14ac:dyDescent="0.2">
      <c r="C3606" s="152"/>
      <c r="E3606" s="243"/>
      <c r="F3606" s="374"/>
      <c r="G3606" s="300"/>
      <c r="H3606" s="300"/>
      <c r="I3606" s="300"/>
      <c r="J3606" s="300"/>
      <c r="K3606" s="300"/>
      <c r="L3606" s="300"/>
      <c r="M3606" s="300"/>
      <c r="O3606" s="302"/>
      <c r="U3606" s="355"/>
      <c r="W3606" s="355"/>
      <c r="Y3606" s="355"/>
      <c r="AA3606" s="355"/>
      <c r="AC3606" s="355"/>
      <c r="AW3606" s="359"/>
      <c r="AY3606" s="359"/>
      <c r="BA3606" s="359"/>
      <c r="BC3606" s="359"/>
      <c r="BE3606" s="359"/>
      <c r="BG3606" s="359"/>
      <c r="BI3606" s="359"/>
    </row>
    <row r="3607" spans="3:61" x14ac:dyDescent="0.2">
      <c r="C3607" s="152"/>
      <c r="E3607" s="243"/>
      <c r="F3607" s="374"/>
      <c r="G3607" s="300"/>
      <c r="H3607" s="300"/>
      <c r="I3607" s="300"/>
      <c r="J3607" s="300"/>
      <c r="K3607" s="300"/>
      <c r="L3607" s="300"/>
      <c r="M3607" s="300"/>
      <c r="O3607" s="302"/>
      <c r="U3607" s="355"/>
      <c r="W3607" s="355"/>
      <c r="Y3607" s="355"/>
      <c r="AA3607" s="355"/>
      <c r="AC3607" s="355"/>
      <c r="AW3607" s="359"/>
      <c r="AY3607" s="359"/>
      <c r="BA3607" s="359"/>
      <c r="BC3607" s="359"/>
      <c r="BE3607" s="359"/>
      <c r="BG3607" s="359"/>
      <c r="BI3607" s="359"/>
    </row>
    <row r="3608" spans="3:61" x14ac:dyDescent="0.2">
      <c r="C3608" s="152"/>
      <c r="E3608" s="243"/>
      <c r="F3608" s="374"/>
      <c r="G3608" s="300"/>
      <c r="H3608" s="300"/>
      <c r="I3608" s="300"/>
      <c r="J3608" s="300"/>
      <c r="K3608" s="300"/>
      <c r="L3608" s="300"/>
      <c r="M3608" s="300"/>
      <c r="O3608" s="302"/>
      <c r="U3608" s="355"/>
      <c r="W3608" s="355"/>
      <c r="Y3608" s="355"/>
      <c r="AA3608" s="355"/>
      <c r="AC3608" s="355"/>
      <c r="AW3608" s="359"/>
      <c r="AY3608" s="359"/>
      <c r="BA3608" s="359"/>
      <c r="BC3608" s="359"/>
      <c r="BE3608" s="359"/>
      <c r="BG3608" s="359"/>
      <c r="BI3608" s="359"/>
    </row>
    <row r="3609" spans="3:61" x14ac:dyDescent="0.2">
      <c r="C3609" s="152"/>
      <c r="E3609" s="243"/>
      <c r="F3609" s="374"/>
      <c r="G3609" s="300"/>
      <c r="H3609" s="300"/>
      <c r="I3609" s="300"/>
      <c r="J3609" s="300"/>
      <c r="K3609" s="300"/>
      <c r="L3609" s="300"/>
      <c r="M3609" s="300"/>
      <c r="O3609" s="302"/>
      <c r="U3609" s="355"/>
      <c r="W3609" s="355"/>
      <c r="Y3609" s="355"/>
      <c r="AA3609" s="355"/>
      <c r="AC3609" s="355"/>
      <c r="AW3609" s="359"/>
      <c r="AY3609" s="359"/>
      <c r="BA3609" s="359"/>
      <c r="BC3609" s="359"/>
      <c r="BE3609" s="359"/>
      <c r="BG3609" s="359"/>
      <c r="BI3609" s="359"/>
    </row>
    <row r="3610" spans="3:61" x14ac:dyDescent="0.2">
      <c r="C3610" s="152"/>
      <c r="E3610" s="243"/>
      <c r="F3610" s="374"/>
      <c r="G3610" s="300"/>
      <c r="H3610" s="300"/>
      <c r="I3610" s="300"/>
      <c r="J3610" s="300"/>
      <c r="K3610" s="300"/>
      <c r="L3610" s="300"/>
      <c r="M3610" s="300"/>
      <c r="O3610" s="302"/>
      <c r="U3610" s="355"/>
      <c r="W3610" s="355"/>
      <c r="Y3610" s="355"/>
      <c r="AA3610" s="355"/>
      <c r="AC3610" s="355"/>
      <c r="AW3610" s="359"/>
      <c r="AY3610" s="359"/>
      <c r="BA3610" s="359"/>
      <c r="BC3610" s="359"/>
      <c r="BE3610" s="359"/>
      <c r="BG3610" s="359"/>
      <c r="BI3610" s="359"/>
    </row>
    <row r="3611" spans="3:61" x14ac:dyDescent="0.2">
      <c r="C3611" s="152"/>
      <c r="E3611" s="243"/>
      <c r="F3611" s="374"/>
      <c r="G3611" s="300"/>
      <c r="H3611" s="300"/>
      <c r="I3611" s="300"/>
      <c r="J3611" s="300"/>
      <c r="K3611" s="300"/>
      <c r="L3611" s="300"/>
      <c r="M3611" s="300"/>
      <c r="O3611" s="302"/>
      <c r="U3611" s="355"/>
      <c r="W3611" s="355"/>
      <c r="Y3611" s="355"/>
      <c r="AA3611" s="355"/>
      <c r="AC3611" s="355"/>
      <c r="AW3611" s="359"/>
      <c r="AY3611" s="359"/>
      <c r="BA3611" s="359"/>
      <c r="BC3611" s="359"/>
      <c r="BE3611" s="359"/>
      <c r="BG3611" s="359"/>
      <c r="BI3611" s="359"/>
    </row>
    <row r="3612" spans="3:61" x14ac:dyDescent="0.2">
      <c r="C3612" s="152"/>
      <c r="E3612" s="243"/>
      <c r="F3612" s="374"/>
      <c r="G3612" s="300"/>
      <c r="H3612" s="300"/>
      <c r="I3612" s="300"/>
      <c r="J3612" s="300"/>
      <c r="K3612" s="300"/>
      <c r="L3612" s="300"/>
      <c r="M3612" s="300"/>
      <c r="O3612" s="302"/>
      <c r="U3612" s="355"/>
      <c r="W3612" s="355"/>
      <c r="Y3612" s="355"/>
      <c r="AA3612" s="355"/>
      <c r="AC3612" s="355"/>
      <c r="AW3612" s="359"/>
      <c r="AY3612" s="359"/>
      <c r="BA3612" s="359"/>
      <c r="BC3612" s="359"/>
      <c r="BE3612" s="359"/>
      <c r="BG3612" s="359"/>
      <c r="BI3612" s="359"/>
    </row>
    <row r="3613" spans="3:61" x14ac:dyDescent="0.2">
      <c r="C3613" s="152"/>
      <c r="E3613" s="243"/>
      <c r="F3613" s="374"/>
      <c r="G3613" s="300"/>
      <c r="H3613" s="300"/>
      <c r="I3613" s="300"/>
      <c r="J3613" s="300"/>
      <c r="K3613" s="300"/>
      <c r="L3613" s="300"/>
      <c r="M3613" s="300"/>
      <c r="O3613" s="302"/>
      <c r="U3613" s="355"/>
      <c r="W3613" s="355"/>
      <c r="Y3613" s="355"/>
      <c r="AA3613" s="355"/>
      <c r="AC3613" s="355"/>
      <c r="AW3613" s="359"/>
      <c r="AY3613" s="359"/>
      <c r="BA3613" s="359"/>
      <c r="BC3613" s="359"/>
      <c r="BE3613" s="359"/>
      <c r="BG3613" s="359"/>
      <c r="BI3613" s="359"/>
    </row>
    <row r="3614" spans="3:61" x14ac:dyDescent="0.2">
      <c r="C3614" s="152"/>
      <c r="E3614" s="243"/>
      <c r="F3614" s="374"/>
      <c r="G3614" s="300"/>
      <c r="H3614" s="300"/>
      <c r="I3614" s="300"/>
      <c r="J3614" s="300"/>
      <c r="K3614" s="300"/>
      <c r="L3614" s="300"/>
      <c r="M3614" s="300"/>
      <c r="O3614" s="302"/>
      <c r="U3614" s="355"/>
      <c r="W3614" s="355"/>
      <c r="Y3614" s="355"/>
      <c r="AA3614" s="355"/>
      <c r="AC3614" s="355"/>
      <c r="AW3614" s="359"/>
      <c r="AY3614" s="359"/>
      <c r="BA3614" s="359"/>
      <c r="BC3614" s="359"/>
      <c r="BE3614" s="359"/>
      <c r="BG3614" s="359"/>
      <c r="BI3614" s="359"/>
    </row>
    <row r="3615" spans="3:61" x14ac:dyDescent="0.2">
      <c r="C3615" s="152"/>
      <c r="E3615" s="243"/>
      <c r="F3615" s="374"/>
      <c r="G3615" s="300"/>
      <c r="H3615" s="300"/>
      <c r="I3615" s="300"/>
      <c r="J3615" s="300"/>
      <c r="K3615" s="300"/>
      <c r="L3615" s="300"/>
      <c r="M3615" s="300"/>
      <c r="O3615" s="302"/>
      <c r="U3615" s="355"/>
      <c r="W3615" s="355"/>
      <c r="Y3615" s="355"/>
      <c r="AA3615" s="355"/>
      <c r="AC3615" s="355"/>
      <c r="AW3615" s="359"/>
      <c r="AY3615" s="359"/>
      <c r="BA3615" s="359"/>
      <c r="BC3615" s="359"/>
      <c r="BE3615" s="359"/>
      <c r="BG3615" s="359"/>
      <c r="BI3615" s="359"/>
    </row>
    <row r="3616" spans="3:61" x14ac:dyDescent="0.2">
      <c r="C3616" s="152"/>
      <c r="E3616" s="243"/>
      <c r="F3616" s="374"/>
      <c r="G3616" s="300"/>
      <c r="H3616" s="300"/>
      <c r="I3616" s="300"/>
      <c r="J3616" s="300"/>
      <c r="K3616" s="300"/>
      <c r="L3616" s="300"/>
      <c r="M3616" s="300"/>
      <c r="O3616" s="302"/>
      <c r="U3616" s="355"/>
      <c r="W3616" s="355"/>
      <c r="Y3616" s="355"/>
      <c r="AA3616" s="355"/>
      <c r="AC3616" s="355"/>
      <c r="AW3616" s="359"/>
      <c r="AY3616" s="359"/>
      <c r="BA3616" s="359"/>
      <c r="BC3616" s="359"/>
      <c r="BE3616" s="359"/>
      <c r="BG3616" s="359"/>
      <c r="BI3616" s="359"/>
    </row>
    <row r="3617" spans="3:61" x14ac:dyDescent="0.2">
      <c r="C3617" s="152"/>
      <c r="E3617" s="243"/>
      <c r="F3617" s="374"/>
      <c r="G3617" s="300"/>
      <c r="H3617" s="300"/>
      <c r="I3617" s="300"/>
      <c r="J3617" s="300"/>
      <c r="K3617" s="300"/>
      <c r="L3617" s="300"/>
      <c r="M3617" s="300"/>
      <c r="O3617" s="302"/>
      <c r="U3617" s="355"/>
      <c r="W3617" s="355"/>
      <c r="Y3617" s="355"/>
      <c r="AA3617" s="355"/>
      <c r="AC3617" s="355"/>
      <c r="AW3617" s="359"/>
      <c r="AY3617" s="359"/>
      <c r="BA3617" s="359"/>
      <c r="BC3617" s="359"/>
      <c r="BE3617" s="359"/>
      <c r="BG3617" s="359"/>
      <c r="BI3617" s="359"/>
    </row>
    <row r="3618" spans="3:61" x14ac:dyDescent="0.2">
      <c r="C3618" s="152"/>
      <c r="E3618" s="243"/>
      <c r="F3618" s="374"/>
      <c r="G3618" s="300"/>
      <c r="H3618" s="300"/>
      <c r="I3618" s="300"/>
      <c r="J3618" s="300"/>
      <c r="K3618" s="300"/>
      <c r="L3618" s="300"/>
      <c r="M3618" s="300"/>
      <c r="O3618" s="302"/>
      <c r="U3618" s="355"/>
      <c r="W3618" s="355"/>
      <c r="Y3618" s="355"/>
      <c r="AA3618" s="355"/>
      <c r="AC3618" s="355"/>
      <c r="AW3618" s="359"/>
      <c r="AY3618" s="359"/>
      <c r="BA3618" s="359"/>
      <c r="BC3618" s="359"/>
      <c r="BE3618" s="359"/>
      <c r="BG3618" s="359"/>
      <c r="BI3618" s="359"/>
    </row>
    <row r="3619" spans="3:61" x14ac:dyDescent="0.2">
      <c r="C3619" s="152"/>
      <c r="E3619" s="243"/>
      <c r="F3619" s="374"/>
      <c r="G3619" s="300"/>
      <c r="H3619" s="300"/>
      <c r="I3619" s="300"/>
      <c r="J3619" s="300"/>
      <c r="K3619" s="300"/>
      <c r="L3619" s="300"/>
      <c r="M3619" s="300"/>
      <c r="O3619" s="302"/>
      <c r="U3619" s="355"/>
      <c r="W3619" s="355"/>
      <c r="Y3619" s="355"/>
      <c r="AA3619" s="355"/>
      <c r="AC3619" s="355"/>
      <c r="AW3619" s="359"/>
      <c r="AY3619" s="359"/>
      <c r="BA3619" s="359"/>
      <c r="BC3619" s="359"/>
      <c r="BE3619" s="359"/>
      <c r="BG3619" s="359"/>
      <c r="BI3619" s="359"/>
    </row>
    <row r="3620" spans="3:61" x14ac:dyDescent="0.2">
      <c r="C3620" s="152"/>
      <c r="E3620" s="243"/>
      <c r="F3620" s="374"/>
      <c r="G3620" s="300"/>
      <c r="H3620" s="300"/>
      <c r="I3620" s="300"/>
      <c r="J3620" s="300"/>
      <c r="K3620" s="300"/>
      <c r="L3620" s="300"/>
      <c r="M3620" s="300"/>
      <c r="O3620" s="302"/>
      <c r="U3620" s="355"/>
      <c r="W3620" s="355"/>
      <c r="Y3620" s="355"/>
      <c r="AA3620" s="355"/>
      <c r="AC3620" s="355"/>
      <c r="AW3620" s="359"/>
      <c r="AY3620" s="359"/>
      <c r="BA3620" s="359"/>
      <c r="BC3620" s="359"/>
      <c r="BE3620" s="359"/>
      <c r="BG3620" s="359"/>
      <c r="BI3620" s="359"/>
    </row>
    <row r="3621" spans="3:61" x14ac:dyDescent="0.2">
      <c r="C3621" s="152"/>
      <c r="E3621" s="243"/>
      <c r="F3621" s="374"/>
      <c r="G3621" s="300"/>
      <c r="H3621" s="300"/>
      <c r="I3621" s="300"/>
      <c r="J3621" s="300"/>
      <c r="K3621" s="300"/>
      <c r="L3621" s="300"/>
      <c r="M3621" s="300"/>
      <c r="O3621" s="302"/>
      <c r="U3621" s="355"/>
      <c r="W3621" s="355"/>
      <c r="Y3621" s="355"/>
      <c r="AA3621" s="355"/>
      <c r="AC3621" s="355"/>
      <c r="AW3621" s="359"/>
      <c r="AY3621" s="359"/>
      <c r="BA3621" s="359"/>
      <c r="BC3621" s="359"/>
      <c r="BE3621" s="359"/>
      <c r="BG3621" s="359"/>
      <c r="BI3621" s="359"/>
    </row>
    <row r="3622" spans="3:61" x14ac:dyDescent="0.2">
      <c r="C3622" s="152"/>
      <c r="E3622" s="243"/>
      <c r="F3622" s="374"/>
      <c r="G3622" s="300"/>
      <c r="H3622" s="300"/>
      <c r="I3622" s="300"/>
      <c r="J3622" s="300"/>
      <c r="K3622" s="300"/>
      <c r="L3622" s="300"/>
      <c r="M3622" s="300"/>
      <c r="O3622" s="302"/>
      <c r="U3622" s="355"/>
      <c r="W3622" s="355"/>
      <c r="Y3622" s="355"/>
      <c r="AA3622" s="355"/>
      <c r="AC3622" s="355"/>
      <c r="AW3622" s="359"/>
      <c r="AY3622" s="359"/>
      <c r="BA3622" s="359"/>
      <c r="BC3622" s="359"/>
      <c r="BE3622" s="359"/>
      <c r="BG3622" s="359"/>
      <c r="BI3622" s="359"/>
    </row>
    <row r="3623" spans="3:61" x14ac:dyDescent="0.2">
      <c r="C3623" s="152"/>
      <c r="E3623" s="243"/>
      <c r="F3623" s="374"/>
      <c r="G3623" s="300"/>
      <c r="H3623" s="300"/>
      <c r="I3623" s="300"/>
      <c r="J3623" s="300"/>
      <c r="K3623" s="300"/>
      <c r="L3623" s="300"/>
      <c r="M3623" s="300"/>
      <c r="O3623" s="302"/>
      <c r="U3623" s="355"/>
      <c r="W3623" s="355"/>
      <c r="Y3623" s="355"/>
      <c r="AA3623" s="355"/>
      <c r="AC3623" s="355"/>
      <c r="AW3623" s="359"/>
      <c r="AY3623" s="359"/>
      <c r="BA3623" s="359"/>
      <c r="BC3623" s="359"/>
      <c r="BE3623" s="359"/>
      <c r="BG3623" s="359"/>
      <c r="BI3623" s="359"/>
    </row>
    <row r="3624" spans="3:61" x14ac:dyDescent="0.2">
      <c r="C3624" s="152"/>
      <c r="E3624" s="243"/>
      <c r="F3624" s="374"/>
      <c r="G3624" s="300"/>
      <c r="H3624" s="300"/>
      <c r="I3624" s="300"/>
      <c r="J3624" s="300"/>
      <c r="K3624" s="300"/>
      <c r="L3624" s="300"/>
      <c r="M3624" s="300"/>
      <c r="O3624" s="302"/>
      <c r="U3624" s="355"/>
      <c r="W3624" s="355"/>
      <c r="Y3624" s="355"/>
      <c r="AA3624" s="355"/>
      <c r="AC3624" s="355"/>
      <c r="AW3624" s="359"/>
      <c r="AY3624" s="359"/>
      <c r="BA3624" s="359"/>
      <c r="BC3624" s="359"/>
      <c r="BE3624" s="359"/>
      <c r="BG3624" s="359"/>
      <c r="BI3624" s="359"/>
    </row>
    <row r="3625" spans="3:61" x14ac:dyDescent="0.2">
      <c r="C3625" s="152"/>
      <c r="E3625" s="243"/>
      <c r="F3625" s="374"/>
      <c r="G3625" s="300"/>
      <c r="H3625" s="300"/>
      <c r="I3625" s="300"/>
      <c r="J3625" s="300"/>
      <c r="K3625" s="300"/>
      <c r="L3625" s="300"/>
      <c r="M3625" s="300"/>
      <c r="O3625" s="302"/>
      <c r="U3625" s="355"/>
      <c r="W3625" s="355"/>
      <c r="Y3625" s="355"/>
      <c r="AA3625" s="355"/>
      <c r="AC3625" s="355"/>
      <c r="AW3625" s="359"/>
      <c r="AY3625" s="359"/>
      <c r="BA3625" s="359"/>
      <c r="BC3625" s="359"/>
      <c r="BE3625" s="359"/>
      <c r="BG3625" s="359"/>
      <c r="BI3625" s="359"/>
    </row>
    <row r="3626" spans="3:61" x14ac:dyDescent="0.2">
      <c r="C3626" s="152"/>
      <c r="E3626" s="243"/>
      <c r="F3626" s="374"/>
      <c r="G3626" s="300"/>
      <c r="H3626" s="300"/>
      <c r="I3626" s="300"/>
      <c r="J3626" s="300"/>
      <c r="K3626" s="300"/>
      <c r="L3626" s="300"/>
      <c r="M3626" s="300"/>
      <c r="O3626" s="302"/>
      <c r="U3626" s="355"/>
      <c r="W3626" s="355"/>
      <c r="Y3626" s="355"/>
      <c r="AA3626" s="355"/>
      <c r="AC3626" s="355"/>
      <c r="AW3626" s="359"/>
      <c r="AY3626" s="359"/>
      <c r="BA3626" s="359"/>
      <c r="BC3626" s="359"/>
      <c r="BE3626" s="359"/>
      <c r="BG3626" s="359"/>
      <c r="BI3626" s="359"/>
    </row>
    <row r="3627" spans="3:61" x14ac:dyDescent="0.2">
      <c r="C3627" s="152"/>
      <c r="E3627" s="243"/>
      <c r="F3627" s="374"/>
      <c r="G3627" s="300"/>
      <c r="H3627" s="300"/>
      <c r="I3627" s="300"/>
      <c r="J3627" s="300"/>
      <c r="K3627" s="300"/>
      <c r="L3627" s="300"/>
      <c r="M3627" s="300"/>
      <c r="O3627" s="302"/>
      <c r="U3627" s="355"/>
      <c r="W3627" s="355"/>
      <c r="Y3627" s="355"/>
      <c r="AA3627" s="355"/>
      <c r="AC3627" s="355"/>
      <c r="AW3627" s="359"/>
      <c r="AY3627" s="359"/>
      <c r="BA3627" s="359"/>
      <c r="BC3627" s="359"/>
      <c r="BE3627" s="359"/>
      <c r="BG3627" s="359"/>
      <c r="BI3627" s="359"/>
    </row>
    <row r="3628" spans="3:61" x14ac:dyDescent="0.2">
      <c r="C3628" s="152"/>
      <c r="E3628" s="243"/>
      <c r="F3628" s="374"/>
      <c r="G3628" s="300"/>
      <c r="H3628" s="300"/>
      <c r="I3628" s="300"/>
      <c r="J3628" s="300"/>
      <c r="K3628" s="300"/>
      <c r="L3628" s="300"/>
      <c r="M3628" s="300"/>
      <c r="O3628" s="302"/>
      <c r="U3628" s="355"/>
      <c r="W3628" s="355"/>
      <c r="Y3628" s="355"/>
      <c r="AA3628" s="355"/>
      <c r="AC3628" s="355"/>
      <c r="AW3628" s="359"/>
      <c r="AY3628" s="359"/>
      <c r="BA3628" s="359"/>
      <c r="BC3628" s="359"/>
      <c r="BE3628" s="359"/>
      <c r="BG3628" s="359"/>
      <c r="BI3628" s="359"/>
    </row>
    <row r="3629" spans="3:61" x14ac:dyDescent="0.2">
      <c r="C3629" s="152"/>
      <c r="E3629" s="243"/>
      <c r="F3629" s="374"/>
      <c r="G3629" s="300"/>
      <c r="H3629" s="300"/>
      <c r="I3629" s="300"/>
      <c r="J3629" s="300"/>
      <c r="K3629" s="300"/>
      <c r="L3629" s="300"/>
      <c r="M3629" s="300"/>
      <c r="O3629" s="302"/>
      <c r="U3629" s="355"/>
      <c r="W3629" s="355"/>
      <c r="Y3629" s="355"/>
      <c r="AA3629" s="355"/>
      <c r="AC3629" s="355"/>
      <c r="AW3629" s="359"/>
      <c r="AY3629" s="359"/>
      <c r="BA3629" s="359"/>
      <c r="BC3629" s="359"/>
      <c r="BE3629" s="359"/>
      <c r="BG3629" s="359"/>
      <c r="BI3629" s="359"/>
    </row>
    <row r="3630" spans="3:61" x14ac:dyDescent="0.2">
      <c r="C3630" s="152"/>
      <c r="E3630" s="243"/>
      <c r="F3630" s="374"/>
      <c r="G3630" s="300"/>
      <c r="H3630" s="300"/>
      <c r="I3630" s="300"/>
      <c r="J3630" s="300"/>
      <c r="K3630" s="300"/>
      <c r="L3630" s="300"/>
      <c r="M3630" s="300"/>
      <c r="O3630" s="302"/>
      <c r="U3630" s="355"/>
      <c r="W3630" s="355"/>
      <c r="Y3630" s="355"/>
      <c r="AA3630" s="355"/>
      <c r="AC3630" s="355"/>
      <c r="AW3630" s="359"/>
      <c r="AY3630" s="359"/>
      <c r="BA3630" s="359"/>
      <c r="BC3630" s="359"/>
      <c r="BE3630" s="359"/>
      <c r="BG3630" s="359"/>
      <c r="BI3630" s="359"/>
    </row>
    <row r="3631" spans="3:61" x14ac:dyDescent="0.2">
      <c r="C3631" s="152"/>
      <c r="E3631" s="243"/>
      <c r="F3631" s="374"/>
      <c r="G3631" s="300"/>
      <c r="H3631" s="300"/>
      <c r="I3631" s="300"/>
      <c r="J3631" s="300"/>
      <c r="K3631" s="300"/>
      <c r="L3631" s="300"/>
      <c r="M3631" s="300"/>
      <c r="O3631" s="302"/>
      <c r="U3631" s="355"/>
      <c r="W3631" s="355"/>
      <c r="Y3631" s="355"/>
      <c r="AA3631" s="355"/>
      <c r="AC3631" s="355"/>
      <c r="AW3631" s="359"/>
      <c r="AY3631" s="359"/>
      <c r="BA3631" s="359"/>
      <c r="BC3631" s="359"/>
      <c r="BE3631" s="359"/>
      <c r="BG3631" s="359"/>
      <c r="BI3631" s="359"/>
    </row>
    <row r="3632" spans="3:61" x14ac:dyDescent="0.2">
      <c r="C3632" s="152"/>
      <c r="E3632" s="243"/>
      <c r="F3632" s="374"/>
      <c r="G3632" s="300"/>
      <c r="H3632" s="300"/>
      <c r="I3632" s="300"/>
      <c r="J3632" s="300"/>
      <c r="K3632" s="300"/>
      <c r="L3632" s="300"/>
      <c r="M3632" s="300"/>
      <c r="O3632" s="302"/>
      <c r="U3632" s="355"/>
      <c r="W3632" s="355"/>
      <c r="Y3632" s="355"/>
      <c r="AA3632" s="355"/>
      <c r="AC3632" s="355"/>
      <c r="AW3632" s="359"/>
      <c r="AY3632" s="359"/>
      <c r="BA3632" s="359"/>
      <c r="BC3632" s="359"/>
      <c r="BE3632" s="359"/>
      <c r="BG3632" s="359"/>
      <c r="BI3632" s="359"/>
    </row>
    <row r="3633" spans="3:61" x14ac:dyDescent="0.2">
      <c r="C3633" s="152"/>
      <c r="E3633" s="243"/>
      <c r="F3633" s="374"/>
      <c r="G3633" s="300"/>
      <c r="H3633" s="300"/>
      <c r="I3633" s="300"/>
      <c r="J3633" s="300"/>
      <c r="K3633" s="300"/>
      <c r="L3633" s="300"/>
      <c r="M3633" s="300"/>
      <c r="O3633" s="302"/>
      <c r="U3633" s="355"/>
      <c r="W3633" s="355"/>
      <c r="Y3633" s="355"/>
      <c r="AA3633" s="355"/>
      <c r="AC3633" s="355"/>
      <c r="AW3633" s="359"/>
      <c r="AY3633" s="359"/>
      <c r="BA3633" s="359"/>
      <c r="BC3633" s="359"/>
      <c r="BE3633" s="359"/>
      <c r="BG3633" s="359"/>
      <c r="BI3633" s="359"/>
    </row>
    <row r="3634" spans="3:61" x14ac:dyDescent="0.2">
      <c r="C3634" s="152"/>
      <c r="E3634" s="243"/>
      <c r="F3634" s="374"/>
      <c r="G3634" s="300"/>
      <c r="H3634" s="300"/>
      <c r="I3634" s="300"/>
      <c r="J3634" s="300"/>
      <c r="K3634" s="300"/>
      <c r="L3634" s="300"/>
      <c r="M3634" s="300"/>
      <c r="O3634" s="302"/>
      <c r="U3634" s="355"/>
      <c r="W3634" s="355"/>
      <c r="Y3634" s="355"/>
      <c r="AA3634" s="355"/>
      <c r="AC3634" s="355"/>
      <c r="AW3634" s="359"/>
      <c r="AY3634" s="359"/>
      <c r="BA3634" s="359"/>
      <c r="BC3634" s="359"/>
      <c r="BE3634" s="359"/>
      <c r="BG3634" s="359"/>
      <c r="BI3634" s="359"/>
    </row>
    <row r="3635" spans="3:61" x14ac:dyDescent="0.2">
      <c r="C3635" s="152"/>
      <c r="E3635" s="243"/>
      <c r="F3635" s="374"/>
      <c r="G3635" s="300"/>
      <c r="H3635" s="300"/>
      <c r="I3635" s="300"/>
      <c r="J3635" s="300"/>
      <c r="K3635" s="300"/>
      <c r="L3635" s="300"/>
      <c r="M3635" s="300"/>
      <c r="O3635" s="302"/>
      <c r="U3635" s="355"/>
      <c r="W3635" s="355"/>
      <c r="Y3635" s="355"/>
      <c r="AA3635" s="355"/>
      <c r="AC3635" s="355"/>
      <c r="AW3635" s="359"/>
      <c r="AY3635" s="359"/>
      <c r="BA3635" s="359"/>
      <c r="BC3635" s="359"/>
      <c r="BE3635" s="359"/>
      <c r="BG3635" s="359"/>
      <c r="BI3635" s="359"/>
    </row>
    <row r="3636" spans="3:61" x14ac:dyDescent="0.2">
      <c r="C3636" s="152"/>
      <c r="E3636" s="243"/>
      <c r="F3636" s="374"/>
      <c r="G3636" s="300"/>
      <c r="H3636" s="300"/>
      <c r="I3636" s="300"/>
      <c r="J3636" s="300"/>
      <c r="K3636" s="300"/>
      <c r="L3636" s="300"/>
      <c r="M3636" s="300"/>
      <c r="O3636" s="302"/>
      <c r="U3636" s="355"/>
      <c r="W3636" s="355"/>
      <c r="Y3636" s="355"/>
      <c r="AA3636" s="355"/>
      <c r="AC3636" s="355"/>
      <c r="AW3636" s="359"/>
      <c r="AY3636" s="359"/>
      <c r="BA3636" s="359"/>
      <c r="BC3636" s="359"/>
      <c r="BE3636" s="359"/>
      <c r="BG3636" s="359"/>
      <c r="BI3636" s="359"/>
    </row>
    <row r="3637" spans="3:61" x14ac:dyDescent="0.2">
      <c r="C3637" s="152"/>
      <c r="E3637" s="243"/>
      <c r="F3637" s="374"/>
      <c r="G3637" s="300"/>
      <c r="H3637" s="300"/>
      <c r="I3637" s="300"/>
      <c r="J3637" s="300"/>
      <c r="K3637" s="300"/>
      <c r="L3637" s="300"/>
      <c r="M3637" s="300"/>
      <c r="O3637" s="302"/>
      <c r="U3637" s="355"/>
      <c r="W3637" s="355"/>
      <c r="Y3637" s="355"/>
      <c r="AA3637" s="355"/>
      <c r="AC3637" s="355"/>
      <c r="AW3637" s="359"/>
      <c r="AY3637" s="359"/>
      <c r="BA3637" s="359"/>
      <c r="BC3637" s="359"/>
      <c r="BE3637" s="359"/>
      <c r="BG3637" s="359"/>
      <c r="BI3637" s="359"/>
    </row>
    <row r="3638" spans="3:61" x14ac:dyDescent="0.2">
      <c r="C3638" s="152"/>
      <c r="E3638" s="243"/>
      <c r="F3638" s="374"/>
      <c r="G3638" s="300"/>
      <c r="H3638" s="300"/>
      <c r="I3638" s="300"/>
      <c r="J3638" s="300"/>
      <c r="K3638" s="300"/>
      <c r="L3638" s="300"/>
      <c r="M3638" s="300"/>
      <c r="O3638" s="302"/>
      <c r="U3638" s="355"/>
      <c r="W3638" s="355"/>
      <c r="Y3638" s="355"/>
      <c r="AA3638" s="355"/>
      <c r="AC3638" s="355"/>
      <c r="AW3638" s="359"/>
      <c r="AY3638" s="359"/>
      <c r="BA3638" s="359"/>
      <c r="BC3638" s="359"/>
      <c r="BE3638" s="359"/>
      <c r="BG3638" s="359"/>
      <c r="BI3638" s="359"/>
    </row>
    <row r="3639" spans="3:61" x14ac:dyDescent="0.2">
      <c r="C3639" s="152"/>
      <c r="E3639" s="243"/>
      <c r="F3639" s="374"/>
      <c r="G3639" s="300"/>
      <c r="H3639" s="300"/>
      <c r="I3639" s="300"/>
      <c r="J3639" s="300"/>
      <c r="K3639" s="300"/>
      <c r="L3639" s="300"/>
      <c r="M3639" s="300"/>
      <c r="O3639" s="302"/>
      <c r="U3639" s="355"/>
      <c r="W3639" s="355"/>
      <c r="Y3639" s="355"/>
      <c r="AA3639" s="355"/>
      <c r="AC3639" s="355"/>
      <c r="AW3639" s="359"/>
      <c r="AY3639" s="359"/>
      <c r="BA3639" s="359"/>
      <c r="BC3639" s="359"/>
      <c r="BE3639" s="359"/>
      <c r="BG3639" s="359"/>
      <c r="BI3639" s="359"/>
    </row>
    <row r="3640" spans="3:61" x14ac:dyDescent="0.2">
      <c r="C3640" s="152"/>
      <c r="E3640" s="243"/>
      <c r="F3640" s="374"/>
      <c r="G3640" s="300"/>
      <c r="H3640" s="300"/>
      <c r="I3640" s="300"/>
      <c r="J3640" s="300"/>
      <c r="K3640" s="300"/>
      <c r="L3640" s="300"/>
      <c r="M3640" s="300"/>
      <c r="O3640" s="302"/>
      <c r="U3640" s="355"/>
      <c r="W3640" s="355"/>
      <c r="Y3640" s="355"/>
      <c r="AA3640" s="355"/>
      <c r="AC3640" s="355"/>
      <c r="AW3640" s="359"/>
      <c r="AY3640" s="359"/>
      <c r="BA3640" s="359"/>
      <c r="BC3640" s="359"/>
      <c r="BE3640" s="359"/>
      <c r="BG3640" s="359"/>
      <c r="BI3640" s="359"/>
    </row>
    <row r="3641" spans="3:61" x14ac:dyDescent="0.2">
      <c r="C3641" s="152"/>
      <c r="E3641" s="243"/>
      <c r="F3641" s="374"/>
      <c r="G3641" s="300"/>
      <c r="H3641" s="300"/>
      <c r="I3641" s="300"/>
      <c r="J3641" s="300"/>
      <c r="K3641" s="300"/>
      <c r="L3641" s="300"/>
      <c r="M3641" s="300"/>
      <c r="O3641" s="302"/>
      <c r="U3641" s="355"/>
      <c r="W3641" s="355"/>
      <c r="Y3641" s="355"/>
      <c r="AA3641" s="355"/>
      <c r="AC3641" s="355"/>
      <c r="AW3641" s="359"/>
      <c r="AY3641" s="359"/>
      <c r="BA3641" s="359"/>
      <c r="BC3641" s="359"/>
      <c r="BE3641" s="359"/>
      <c r="BG3641" s="359"/>
      <c r="BI3641" s="359"/>
    </row>
    <row r="3642" spans="3:61" x14ac:dyDescent="0.2">
      <c r="C3642" s="152"/>
      <c r="E3642" s="243"/>
      <c r="F3642" s="374"/>
      <c r="G3642" s="300"/>
      <c r="H3642" s="300"/>
      <c r="I3642" s="300"/>
      <c r="J3642" s="300"/>
      <c r="K3642" s="300"/>
      <c r="L3642" s="300"/>
      <c r="M3642" s="300"/>
      <c r="O3642" s="302"/>
      <c r="U3642" s="355"/>
      <c r="W3642" s="355"/>
      <c r="Y3642" s="355"/>
      <c r="AA3642" s="355"/>
      <c r="AC3642" s="355"/>
      <c r="AW3642" s="359"/>
      <c r="AY3642" s="359"/>
      <c r="BA3642" s="359"/>
      <c r="BC3642" s="359"/>
      <c r="BE3642" s="359"/>
      <c r="BG3642" s="359"/>
      <c r="BI3642" s="359"/>
    </row>
    <row r="3643" spans="3:61" x14ac:dyDescent="0.2">
      <c r="C3643" s="152"/>
      <c r="E3643" s="243"/>
      <c r="F3643" s="374"/>
      <c r="G3643" s="300"/>
      <c r="H3643" s="300"/>
      <c r="I3643" s="300"/>
      <c r="J3643" s="300"/>
      <c r="K3643" s="300"/>
      <c r="L3643" s="300"/>
      <c r="M3643" s="300"/>
      <c r="O3643" s="302"/>
      <c r="U3643" s="355"/>
      <c r="W3643" s="355"/>
      <c r="Y3643" s="355"/>
      <c r="AA3643" s="355"/>
      <c r="AC3643" s="355"/>
      <c r="AW3643" s="359"/>
      <c r="AY3643" s="359"/>
      <c r="BA3643" s="359"/>
      <c r="BC3643" s="359"/>
      <c r="BE3643" s="359"/>
      <c r="BG3643" s="359"/>
      <c r="BI3643" s="359"/>
    </row>
    <row r="3644" spans="3:61" x14ac:dyDescent="0.2">
      <c r="C3644" s="152"/>
      <c r="E3644" s="243"/>
      <c r="F3644" s="374"/>
      <c r="G3644" s="300"/>
      <c r="H3644" s="300"/>
      <c r="I3644" s="300"/>
      <c r="J3644" s="300"/>
      <c r="K3644" s="300"/>
      <c r="L3644" s="300"/>
      <c r="M3644" s="300"/>
      <c r="O3644" s="302"/>
      <c r="U3644" s="355"/>
      <c r="W3644" s="355"/>
      <c r="Y3644" s="355"/>
      <c r="AA3644" s="355"/>
      <c r="AC3644" s="355"/>
      <c r="AW3644" s="359"/>
      <c r="AY3644" s="359"/>
      <c r="BA3644" s="359"/>
      <c r="BC3644" s="359"/>
      <c r="BE3644" s="359"/>
      <c r="BG3644" s="359"/>
      <c r="BI3644" s="359"/>
    </row>
    <row r="3645" spans="3:61" x14ac:dyDescent="0.2">
      <c r="C3645" s="152"/>
      <c r="E3645" s="243"/>
      <c r="F3645" s="374"/>
      <c r="G3645" s="300"/>
      <c r="H3645" s="300"/>
      <c r="I3645" s="300"/>
      <c r="J3645" s="300"/>
      <c r="K3645" s="300"/>
      <c r="L3645" s="300"/>
      <c r="M3645" s="300"/>
      <c r="O3645" s="302"/>
      <c r="U3645" s="355"/>
      <c r="W3645" s="355"/>
      <c r="Y3645" s="355"/>
      <c r="AA3645" s="355"/>
      <c r="AC3645" s="355"/>
      <c r="AW3645" s="359"/>
      <c r="AY3645" s="359"/>
      <c r="BA3645" s="359"/>
      <c r="BC3645" s="359"/>
      <c r="BE3645" s="359"/>
      <c r="BG3645" s="359"/>
      <c r="BI3645" s="359"/>
    </row>
    <row r="3646" spans="3:61" x14ac:dyDescent="0.2">
      <c r="C3646" s="152"/>
      <c r="E3646" s="243"/>
      <c r="F3646" s="374"/>
      <c r="G3646" s="300"/>
      <c r="H3646" s="300"/>
      <c r="I3646" s="300"/>
      <c r="J3646" s="300"/>
      <c r="K3646" s="300"/>
      <c r="L3646" s="300"/>
      <c r="M3646" s="300"/>
      <c r="O3646" s="302"/>
      <c r="U3646" s="355"/>
      <c r="W3646" s="355"/>
      <c r="Y3646" s="355"/>
      <c r="AA3646" s="355"/>
      <c r="AC3646" s="355"/>
      <c r="AW3646" s="359"/>
      <c r="AY3646" s="359"/>
      <c r="BA3646" s="359"/>
      <c r="BC3646" s="359"/>
      <c r="BE3646" s="359"/>
      <c r="BG3646" s="359"/>
      <c r="BI3646" s="359"/>
    </row>
    <row r="3647" spans="3:61" x14ac:dyDescent="0.2">
      <c r="C3647" s="152"/>
      <c r="E3647" s="243"/>
      <c r="F3647" s="374"/>
      <c r="G3647" s="300"/>
      <c r="H3647" s="300"/>
      <c r="I3647" s="300"/>
      <c r="J3647" s="300"/>
      <c r="K3647" s="300"/>
      <c r="L3647" s="300"/>
      <c r="M3647" s="300"/>
      <c r="O3647" s="302"/>
      <c r="U3647" s="355"/>
      <c r="W3647" s="355"/>
      <c r="Y3647" s="355"/>
      <c r="AA3647" s="355"/>
      <c r="AC3647" s="355"/>
      <c r="AW3647" s="359"/>
      <c r="AY3647" s="359"/>
      <c r="BA3647" s="359"/>
      <c r="BC3647" s="359"/>
      <c r="BE3647" s="359"/>
      <c r="BG3647" s="359"/>
      <c r="BI3647" s="359"/>
    </row>
    <row r="3648" spans="3:61" x14ac:dyDescent="0.2">
      <c r="C3648" s="152"/>
      <c r="E3648" s="243"/>
      <c r="F3648" s="374"/>
      <c r="G3648" s="300"/>
      <c r="H3648" s="300"/>
      <c r="I3648" s="300"/>
      <c r="J3648" s="300"/>
      <c r="K3648" s="300"/>
      <c r="L3648" s="300"/>
      <c r="M3648" s="300"/>
      <c r="O3648" s="302"/>
      <c r="U3648" s="355"/>
      <c r="W3648" s="355"/>
      <c r="Y3648" s="355"/>
      <c r="AA3648" s="355"/>
      <c r="AC3648" s="355"/>
      <c r="AW3648" s="359"/>
      <c r="AY3648" s="359"/>
      <c r="BA3648" s="359"/>
      <c r="BC3648" s="359"/>
      <c r="BE3648" s="359"/>
      <c r="BG3648" s="359"/>
      <c r="BI3648" s="359"/>
    </row>
    <row r="3649" spans="3:61" x14ac:dyDescent="0.2">
      <c r="C3649" s="152"/>
      <c r="E3649" s="243"/>
      <c r="F3649" s="374"/>
      <c r="G3649" s="300"/>
      <c r="H3649" s="300"/>
      <c r="I3649" s="300"/>
      <c r="J3649" s="300"/>
      <c r="K3649" s="300"/>
      <c r="L3649" s="300"/>
      <c r="M3649" s="300"/>
      <c r="O3649" s="302"/>
      <c r="U3649" s="355"/>
      <c r="W3649" s="355"/>
      <c r="Y3649" s="355"/>
      <c r="AA3649" s="355"/>
      <c r="AC3649" s="355"/>
      <c r="AW3649" s="359"/>
      <c r="AY3649" s="359"/>
      <c r="BA3649" s="359"/>
      <c r="BC3649" s="359"/>
      <c r="BE3649" s="359"/>
      <c r="BG3649" s="359"/>
      <c r="BI3649" s="359"/>
    </row>
    <row r="3650" spans="3:61" x14ac:dyDescent="0.2">
      <c r="C3650" s="152"/>
      <c r="E3650" s="243"/>
      <c r="F3650" s="374"/>
      <c r="G3650" s="300"/>
      <c r="H3650" s="300"/>
      <c r="I3650" s="300"/>
      <c r="J3650" s="300"/>
      <c r="K3650" s="300"/>
      <c r="L3650" s="300"/>
      <c r="M3650" s="300"/>
      <c r="O3650" s="302"/>
      <c r="U3650" s="355"/>
      <c r="W3650" s="355"/>
      <c r="Y3650" s="355"/>
      <c r="AA3650" s="355"/>
      <c r="AC3650" s="355"/>
      <c r="AW3650" s="359"/>
      <c r="AY3650" s="359"/>
      <c r="BA3650" s="359"/>
      <c r="BC3650" s="359"/>
      <c r="BE3650" s="359"/>
      <c r="BG3650" s="359"/>
      <c r="BI3650" s="359"/>
    </row>
    <row r="3651" spans="3:61" x14ac:dyDescent="0.2">
      <c r="C3651" s="152"/>
      <c r="E3651" s="243"/>
      <c r="F3651" s="374"/>
      <c r="G3651" s="300"/>
      <c r="H3651" s="300"/>
      <c r="I3651" s="300"/>
      <c r="J3651" s="300"/>
      <c r="K3651" s="300"/>
      <c r="L3651" s="300"/>
      <c r="M3651" s="300"/>
      <c r="O3651" s="302"/>
      <c r="U3651" s="355"/>
      <c r="W3651" s="355"/>
      <c r="Y3651" s="355"/>
      <c r="AA3651" s="355"/>
      <c r="AC3651" s="355"/>
      <c r="AW3651" s="359"/>
      <c r="AY3651" s="359"/>
      <c r="BA3651" s="359"/>
      <c r="BC3651" s="359"/>
      <c r="BE3651" s="359"/>
      <c r="BG3651" s="359"/>
      <c r="BI3651" s="359"/>
    </row>
    <row r="3652" spans="3:61" x14ac:dyDescent="0.2">
      <c r="C3652" s="152"/>
      <c r="E3652" s="243"/>
      <c r="F3652" s="374"/>
      <c r="G3652" s="300"/>
      <c r="H3652" s="300"/>
      <c r="I3652" s="300"/>
      <c r="J3652" s="300"/>
      <c r="K3652" s="300"/>
      <c r="L3652" s="300"/>
      <c r="M3652" s="300"/>
      <c r="O3652" s="302"/>
      <c r="U3652" s="355"/>
      <c r="W3652" s="355"/>
      <c r="Y3652" s="355"/>
      <c r="AA3652" s="355"/>
      <c r="AC3652" s="355"/>
      <c r="AW3652" s="359"/>
      <c r="AY3652" s="359"/>
      <c r="BA3652" s="359"/>
      <c r="BC3652" s="359"/>
      <c r="BE3652" s="359"/>
      <c r="BG3652" s="359"/>
      <c r="BI3652" s="359"/>
    </row>
    <row r="3653" spans="3:61" x14ac:dyDescent="0.2">
      <c r="C3653" s="152"/>
      <c r="E3653" s="243"/>
      <c r="F3653" s="374"/>
      <c r="G3653" s="300"/>
      <c r="H3653" s="300"/>
      <c r="I3653" s="300"/>
      <c r="J3653" s="300"/>
      <c r="K3653" s="300"/>
      <c r="L3653" s="300"/>
      <c r="M3653" s="300"/>
      <c r="O3653" s="302"/>
      <c r="U3653" s="355"/>
      <c r="W3653" s="355"/>
      <c r="Y3653" s="355"/>
      <c r="AA3653" s="355"/>
      <c r="AC3653" s="355"/>
      <c r="AW3653" s="359"/>
      <c r="AY3653" s="359"/>
      <c r="BA3653" s="359"/>
      <c r="BC3653" s="359"/>
      <c r="BE3653" s="359"/>
      <c r="BG3653" s="359"/>
      <c r="BI3653" s="359"/>
    </row>
    <row r="3654" spans="3:61" x14ac:dyDescent="0.2">
      <c r="C3654" s="152"/>
      <c r="E3654" s="243"/>
      <c r="F3654" s="374"/>
      <c r="G3654" s="300"/>
      <c r="H3654" s="300"/>
      <c r="I3654" s="300"/>
      <c r="J3654" s="300"/>
      <c r="K3654" s="300"/>
      <c r="L3654" s="300"/>
      <c r="M3654" s="300"/>
      <c r="O3654" s="302"/>
      <c r="U3654" s="355"/>
      <c r="W3654" s="355"/>
      <c r="Y3654" s="355"/>
      <c r="AA3654" s="355"/>
      <c r="AC3654" s="355"/>
      <c r="AW3654" s="359"/>
      <c r="AY3654" s="359"/>
      <c r="BA3654" s="359"/>
      <c r="BC3654" s="359"/>
      <c r="BE3654" s="359"/>
      <c r="BG3654" s="359"/>
      <c r="BI3654" s="359"/>
    </row>
    <row r="3655" spans="3:61" x14ac:dyDescent="0.2">
      <c r="C3655" s="152"/>
      <c r="E3655" s="243"/>
      <c r="F3655" s="374"/>
      <c r="G3655" s="300"/>
      <c r="H3655" s="300"/>
      <c r="I3655" s="300"/>
      <c r="J3655" s="300"/>
      <c r="K3655" s="300"/>
      <c r="L3655" s="300"/>
      <c r="M3655" s="300"/>
      <c r="O3655" s="302"/>
      <c r="U3655" s="355"/>
      <c r="W3655" s="355"/>
      <c r="Y3655" s="355"/>
      <c r="AA3655" s="355"/>
      <c r="AC3655" s="355"/>
      <c r="AW3655" s="359"/>
      <c r="AY3655" s="359"/>
      <c r="BA3655" s="359"/>
      <c r="BC3655" s="359"/>
      <c r="BE3655" s="359"/>
      <c r="BG3655" s="359"/>
      <c r="BI3655" s="359"/>
    </row>
    <row r="3656" spans="3:61" x14ac:dyDescent="0.2">
      <c r="C3656" s="152"/>
      <c r="E3656" s="243"/>
      <c r="F3656" s="374"/>
      <c r="G3656" s="300"/>
      <c r="H3656" s="300"/>
      <c r="I3656" s="300"/>
      <c r="J3656" s="300"/>
      <c r="K3656" s="300"/>
      <c r="L3656" s="300"/>
      <c r="M3656" s="300"/>
      <c r="O3656" s="302"/>
      <c r="U3656" s="355"/>
      <c r="W3656" s="355"/>
      <c r="Y3656" s="355"/>
      <c r="AA3656" s="355"/>
      <c r="AC3656" s="355"/>
      <c r="AW3656" s="359"/>
      <c r="AY3656" s="359"/>
      <c r="BA3656" s="359"/>
      <c r="BC3656" s="359"/>
      <c r="BE3656" s="359"/>
      <c r="BG3656" s="359"/>
      <c r="BI3656" s="359"/>
    </row>
    <row r="3657" spans="3:61" x14ac:dyDescent="0.2">
      <c r="C3657" s="152"/>
      <c r="E3657" s="243"/>
      <c r="F3657" s="374"/>
      <c r="G3657" s="300"/>
      <c r="H3657" s="300"/>
      <c r="I3657" s="300"/>
      <c r="J3657" s="300"/>
      <c r="K3657" s="300"/>
      <c r="L3657" s="300"/>
      <c r="M3657" s="300"/>
      <c r="O3657" s="302"/>
      <c r="U3657" s="355"/>
      <c r="W3657" s="355"/>
      <c r="Y3657" s="355"/>
      <c r="AA3657" s="355"/>
      <c r="AC3657" s="355"/>
      <c r="AW3657" s="359"/>
      <c r="AY3657" s="359"/>
      <c r="BA3657" s="359"/>
      <c r="BC3657" s="359"/>
      <c r="BE3657" s="359"/>
      <c r="BG3657" s="359"/>
      <c r="BI3657" s="359"/>
    </row>
    <row r="3658" spans="3:61" x14ac:dyDescent="0.2">
      <c r="C3658" s="152"/>
      <c r="E3658" s="243"/>
      <c r="F3658" s="374"/>
      <c r="G3658" s="300"/>
      <c r="H3658" s="300"/>
      <c r="I3658" s="300"/>
      <c r="J3658" s="300"/>
      <c r="K3658" s="300"/>
      <c r="L3658" s="300"/>
      <c r="M3658" s="300"/>
      <c r="O3658" s="302"/>
      <c r="U3658" s="355"/>
      <c r="W3658" s="355"/>
      <c r="Y3658" s="355"/>
      <c r="AA3658" s="355"/>
      <c r="AC3658" s="355"/>
      <c r="AW3658" s="359"/>
      <c r="AY3658" s="359"/>
      <c r="BA3658" s="359"/>
      <c r="BC3658" s="359"/>
      <c r="BE3658" s="359"/>
      <c r="BG3658" s="359"/>
      <c r="BI3658" s="359"/>
    </row>
    <row r="3659" spans="3:61" x14ac:dyDescent="0.2">
      <c r="C3659" s="152"/>
      <c r="E3659" s="243"/>
      <c r="F3659" s="374"/>
      <c r="G3659" s="300"/>
      <c r="H3659" s="300"/>
      <c r="I3659" s="300"/>
      <c r="J3659" s="300"/>
      <c r="K3659" s="300"/>
      <c r="L3659" s="300"/>
      <c r="M3659" s="300"/>
      <c r="O3659" s="302"/>
      <c r="U3659" s="355"/>
      <c r="W3659" s="355"/>
      <c r="Y3659" s="355"/>
      <c r="AA3659" s="355"/>
      <c r="AC3659" s="355"/>
      <c r="AW3659" s="359"/>
      <c r="AY3659" s="359"/>
      <c r="BA3659" s="359"/>
      <c r="BC3659" s="359"/>
      <c r="BE3659" s="359"/>
      <c r="BG3659" s="359"/>
      <c r="BI3659" s="359"/>
    </row>
    <row r="3660" spans="3:61" x14ac:dyDescent="0.2">
      <c r="C3660" s="152"/>
      <c r="E3660" s="243"/>
      <c r="F3660" s="374"/>
      <c r="G3660" s="300"/>
      <c r="H3660" s="300"/>
      <c r="I3660" s="300"/>
      <c r="J3660" s="300"/>
      <c r="K3660" s="300"/>
      <c r="L3660" s="300"/>
      <c r="M3660" s="300"/>
      <c r="O3660" s="302"/>
      <c r="U3660" s="355"/>
      <c r="W3660" s="355"/>
      <c r="Y3660" s="355"/>
      <c r="AA3660" s="355"/>
      <c r="AC3660" s="355"/>
      <c r="AW3660" s="359"/>
      <c r="AY3660" s="359"/>
      <c r="BA3660" s="359"/>
      <c r="BC3660" s="359"/>
      <c r="BE3660" s="359"/>
      <c r="BG3660" s="359"/>
      <c r="BI3660" s="359"/>
    </row>
    <row r="3661" spans="3:61" x14ac:dyDescent="0.2">
      <c r="C3661" s="152"/>
      <c r="E3661" s="243"/>
      <c r="F3661" s="374"/>
      <c r="G3661" s="300"/>
      <c r="H3661" s="300"/>
      <c r="I3661" s="300"/>
      <c r="J3661" s="300"/>
      <c r="K3661" s="300"/>
      <c r="L3661" s="300"/>
      <c r="M3661" s="300"/>
      <c r="O3661" s="302"/>
      <c r="U3661" s="355"/>
      <c r="W3661" s="355"/>
      <c r="Y3661" s="355"/>
      <c r="AA3661" s="355"/>
      <c r="AC3661" s="355"/>
      <c r="AW3661" s="359"/>
      <c r="AY3661" s="359"/>
      <c r="BA3661" s="359"/>
      <c r="BC3661" s="359"/>
      <c r="BE3661" s="359"/>
      <c r="BG3661" s="359"/>
      <c r="BI3661" s="359"/>
    </row>
    <row r="3662" spans="3:61" x14ac:dyDescent="0.2">
      <c r="C3662" s="152"/>
      <c r="E3662" s="243"/>
      <c r="F3662" s="374"/>
      <c r="G3662" s="300"/>
      <c r="H3662" s="300"/>
      <c r="I3662" s="300"/>
      <c r="J3662" s="300"/>
      <c r="K3662" s="300"/>
      <c r="L3662" s="300"/>
      <c r="M3662" s="300"/>
      <c r="O3662" s="302"/>
      <c r="U3662" s="355"/>
      <c r="W3662" s="355"/>
      <c r="Y3662" s="355"/>
      <c r="AA3662" s="355"/>
      <c r="AC3662" s="355"/>
      <c r="AW3662" s="359"/>
      <c r="AY3662" s="359"/>
      <c r="BA3662" s="359"/>
      <c r="BC3662" s="359"/>
      <c r="BE3662" s="359"/>
      <c r="BG3662" s="359"/>
      <c r="BI3662" s="359"/>
    </row>
    <row r="3663" spans="3:61" x14ac:dyDescent="0.2">
      <c r="C3663" s="152"/>
      <c r="E3663" s="243"/>
      <c r="F3663" s="374"/>
      <c r="G3663" s="300"/>
      <c r="H3663" s="300"/>
      <c r="I3663" s="300"/>
      <c r="J3663" s="300"/>
      <c r="K3663" s="300"/>
      <c r="L3663" s="300"/>
      <c r="M3663" s="300"/>
      <c r="O3663" s="302"/>
      <c r="U3663" s="355"/>
      <c r="W3663" s="355"/>
      <c r="Y3663" s="355"/>
      <c r="AA3663" s="355"/>
      <c r="AC3663" s="355"/>
      <c r="AW3663" s="359"/>
      <c r="AY3663" s="359"/>
      <c r="BA3663" s="359"/>
      <c r="BC3663" s="359"/>
      <c r="BE3663" s="359"/>
      <c r="BG3663" s="359"/>
      <c r="BI3663" s="359"/>
    </row>
    <row r="3664" spans="3:61" x14ac:dyDescent="0.2">
      <c r="C3664" s="152"/>
      <c r="E3664" s="243"/>
      <c r="F3664" s="374"/>
      <c r="G3664" s="300"/>
      <c r="H3664" s="300"/>
      <c r="I3664" s="300"/>
      <c r="J3664" s="300"/>
      <c r="K3664" s="300"/>
      <c r="L3664" s="300"/>
      <c r="M3664" s="300"/>
      <c r="O3664" s="302"/>
      <c r="U3664" s="355"/>
      <c r="W3664" s="355"/>
      <c r="Y3664" s="355"/>
      <c r="AA3664" s="355"/>
      <c r="AC3664" s="355"/>
      <c r="AW3664" s="359"/>
      <c r="AY3664" s="359"/>
      <c r="BA3664" s="359"/>
      <c r="BC3664" s="359"/>
      <c r="BE3664" s="359"/>
      <c r="BG3664" s="359"/>
      <c r="BI3664" s="359"/>
    </row>
    <row r="3665" spans="3:61" x14ac:dyDescent="0.2">
      <c r="C3665" s="152"/>
      <c r="E3665" s="243"/>
      <c r="F3665" s="374"/>
      <c r="G3665" s="300"/>
      <c r="H3665" s="300"/>
      <c r="I3665" s="300"/>
      <c r="J3665" s="300"/>
      <c r="K3665" s="300"/>
      <c r="L3665" s="300"/>
      <c r="M3665" s="300"/>
      <c r="O3665" s="302"/>
      <c r="U3665" s="355"/>
      <c r="W3665" s="355"/>
      <c r="Y3665" s="355"/>
      <c r="AA3665" s="355"/>
      <c r="AC3665" s="355"/>
      <c r="AW3665" s="359"/>
      <c r="AY3665" s="359"/>
      <c r="BA3665" s="359"/>
      <c r="BC3665" s="359"/>
      <c r="BE3665" s="359"/>
      <c r="BG3665" s="359"/>
      <c r="BI3665" s="359"/>
    </row>
    <row r="3666" spans="3:61" x14ac:dyDescent="0.2">
      <c r="C3666" s="152"/>
      <c r="E3666" s="243"/>
      <c r="F3666" s="374"/>
      <c r="G3666" s="300"/>
      <c r="H3666" s="300"/>
      <c r="I3666" s="300"/>
      <c r="J3666" s="300"/>
      <c r="K3666" s="300"/>
      <c r="L3666" s="300"/>
      <c r="M3666" s="300"/>
      <c r="O3666" s="302"/>
      <c r="U3666" s="355"/>
      <c r="W3666" s="355"/>
      <c r="Y3666" s="355"/>
      <c r="AA3666" s="355"/>
      <c r="AC3666" s="355"/>
      <c r="AW3666" s="359"/>
      <c r="AY3666" s="359"/>
      <c r="BA3666" s="359"/>
      <c r="BC3666" s="359"/>
      <c r="BE3666" s="359"/>
      <c r="BG3666" s="359"/>
      <c r="BI3666" s="359"/>
    </row>
    <row r="3667" spans="3:61" x14ac:dyDescent="0.2">
      <c r="C3667" s="152"/>
      <c r="E3667" s="243"/>
      <c r="F3667" s="374"/>
      <c r="G3667" s="300"/>
      <c r="H3667" s="300"/>
      <c r="I3667" s="300"/>
      <c r="J3667" s="300"/>
      <c r="K3667" s="300"/>
      <c r="L3667" s="300"/>
      <c r="M3667" s="300"/>
      <c r="O3667" s="302"/>
      <c r="U3667" s="355"/>
      <c r="W3667" s="355"/>
      <c r="Y3667" s="355"/>
      <c r="AA3667" s="355"/>
      <c r="AC3667" s="355"/>
      <c r="AW3667" s="359"/>
      <c r="AY3667" s="359"/>
      <c r="BA3667" s="359"/>
      <c r="BC3667" s="359"/>
      <c r="BE3667" s="359"/>
      <c r="BG3667" s="359"/>
      <c r="BI3667" s="359"/>
    </row>
    <row r="3668" spans="3:61" x14ac:dyDescent="0.2">
      <c r="C3668" s="152"/>
      <c r="E3668" s="243"/>
      <c r="F3668" s="374"/>
      <c r="G3668" s="300"/>
      <c r="H3668" s="300"/>
      <c r="I3668" s="300"/>
      <c r="J3668" s="300"/>
      <c r="K3668" s="300"/>
      <c r="L3668" s="300"/>
      <c r="M3668" s="300"/>
      <c r="O3668" s="302"/>
      <c r="U3668" s="355"/>
      <c r="W3668" s="355"/>
      <c r="Y3668" s="355"/>
      <c r="AA3668" s="355"/>
      <c r="AC3668" s="355"/>
      <c r="AW3668" s="359"/>
      <c r="AY3668" s="359"/>
      <c r="BA3668" s="359"/>
      <c r="BC3668" s="359"/>
      <c r="BE3668" s="359"/>
      <c r="BG3668" s="359"/>
      <c r="BI3668" s="359"/>
    </row>
    <row r="3669" spans="3:61" x14ac:dyDescent="0.2">
      <c r="C3669" s="152"/>
      <c r="E3669" s="243"/>
      <c r="F3669" s="374"/>
      <c r="G3669" s="300"/>
      <c r="H3669" s="300"/>
      <c r="I3669" s="300"/>
      <c r="J3669" s="300"/>
      <c r="K3669" s="300"/>
      <c r="L3669" s="300"/>
      <c r="M3669" s="300"/>
      <c r="O3669" s="302"/>
      <c r="U3669" s="355"/>
      <c r="W3669" s="355"/>
      <c r="Y3669" s="355"/>
      <c r="AA3669" s="355"/>
      <c r="AC3669" s="355"/>
      <c r="AW3669" s="359"/>
      <c r="AY3669" s="359"/>
      <c r="BA3669" s="359"/>
      <c r="BC3669" s="359"/>
      <c r="BE3669" s="359"/>
      <c r="BG3669" s="359"/>
      <c r="BI3669" s="359"/>
    </row>
    <row r="3670" spans="3:61" x14ac:dyDescent="0.2">
      <c r="C3670" s="152"/>
      <c r="E3670" s="243"/>
      <c r="F3670" s="374"/>
      <c r="G3670" s="300"/>
      <c r="H3670" s="300"/>
      <c r="I3670" s="300"/>
      <c r="J3670" s="300"/>
      <c r="K3670" s="300"/>
      <c r="L3670" s="300"/>
      <c r="M3670" s="300"/>
      <c r="O3670" s="302"/>
      <c r="U3670" s="355"/>
      <c r="W3670" s="355"/>
      <c r="Y3670" s="355"/>
      <c r="AA3670" s="355"/>
      <c r="AC3670" s="355"/>
      <c r="AW3670" s="359"/>
      <c r="AY3670" s="359"/>
      <c r="BA3670" s="359"/>
      <c r="BC3670" s="359"/>
      <c r="BE3670" s="359"/>
      <c r="BG3670" s="359"/>
      <c r="BI3670" s="359"/>
    </row>
    <row r="3671" spans="3:61" x14ac:dyDescent="0.2">
      <c r="C3671" s="152"/>
      <c r="E3671" s="243"/>
      <c r="F3671" s="374"/>
      <c r="G3671" s="300"/>
      <c r="H3671" s="300"/>
      <c r="I3671" s="300"/>
      <c r="J3671" s="300"/>
      <c r="K3671" s="300"/>
      <c r="L3671" s="300"/>
      <c r="M3671" s="300"/>
      <c r="O3671" s="302"/>
      <c r="U3671" s="355"/>
      <c r="W3671" s="355"/>
      <c r="Y3671" s="355"/>
      <c r="AA3671" s="355"/>
      <c r="AC3671" s="355"/>
      <c r="AW3671" s="359"/>
      <c r="AY3671" s="359"/>
      <c r="BA3671" s="359"/>
      <c r="BC3671" s="359"/>
      <c r="BE3671" s="359"/>
      <c r="BG3671" s="359"/>
      <c r="BI3671" s="359"/>
    </row>
    <row r="3672" spans="3:61" x14ac:dyDescent="0.2">
      <c r="C3672" s="152"/>
      <c r="E3672" s="243"/>
      <c r="F3672" s="374"/>
      <c r="G3672" s="300"/>
      <c r="H3672" s="300"/>
      <c r="I3672" s="300"/>
      <c r="J3672" s="300"/>
      <c r="K3672" s="300"/>
      <c r="L3672" s="300"/>
      <c r="M3672" s="300"/>
      <c r="O3672" s="302"/>
      <c r="U3672" s="355"/>
      <c r="W3672" s="355"/>
      <c r="Y3672" s="355"/>
      <c r="AA3672" s="355"/>
      <c r="AC3672" s="355"/>
      <c r="AW3672" s="359"/>
      <c r="AY3672" s="359"/>
      <c r="BA3672" s="359"/>
      <c r="BC3672" s="359"/>
      <c r="BE3672" s="359"/>
      <c r="BG3672" s="359"/>
      <c r="BI3672" s="359"/>
    </row>
    <row r="3673" spans="3:61" x14ac:dyDescent="0.2">
      <c r="C3673" s="152"/>
      <c r="E3673" s="243"/>
      <c r="F3673" s="374"/>
      <c r="G3673" s="300"/>
      <c r="H3673" s="300"/>
      <c r="I3673" s="300"/>
      <c r="J3673" s="300"/>
      <c r="K3673" s="300"/>
      <c r="L3673" s="300"/>
      <c r="M3673" s="300"/>
      <c r="O3673" s="302"/>
      <c r="U3673" s="355"/>
      <c r="W3673" s="355"/>
      <c r="Y3673" s="355"/>
      <c r="AA3673" s="355"/>
      <c r="AC3673" s="355"/>
      <c r="AW3673" s="359"/>
      <c r="AY3673" s="359"/>
      <c r="BA3673" s="359"/>
      <c r="BC3673" s="359"/>
      <c r="BE3673" s="359"/>
      <c r="BG3673" s="359"/>
      <c r="BI3673" s="359"/>
    </row>
    <row r="3674" spans="3:61" x14ac:dyDescent="0.2">
      <c r="C3674" s="152"/>
      <c r="E3674" s="243"/>
      <c r="F3674" s="374"/>
      <c r="G3674" s="300"/>
      <c r="H3674" s="300"/>
      <c r="I3674" s="300"/>
      <c r="J3674" s="300"/>
      <c r="K3674" s="300"/>
      <c r="L3674" s="300"/>
      <c r="M3674" s="300"/>
      <c r="O3674" s="302"/>
      <c r="U3674" s="355"/>
      <c r="W3674" s="355"/>
      <c r="Y3674" s="355"/>
      <c r="AA3674" s="355"/>
      <c r="AC3674" s="355"/>
      <c r="AW3674" s="359"/>
      <c r="AY3674" s="359"/>
      <c r="BA3674" s="359"/>
      <c r="BC3674" s="359"/>
      <c r="BE3674" s="359"/>
      <c r="BG3674" s="359"/>
      <c r="BI3674" s="359"/>
    </row>
    <row r="3675" spans="3:61" x14ac:dyDescent="0.2">
      <c r="C3675" s="152"/>
      <c r="E3675" s="243"/>
      <c r="F3675" s="374"/>
      <c r="G3675" s="300"/>
      <c r="H3675" s="300"/>
      <c r="I3675" s="300"/>
      <c r="J3675" s="300"/>
      <c r="K3675" s="300"/>
      <c r="L3675" s="300"/>
      <c r="M3675" s="300"/>
      <c r="O3675" s="302"/>
      <c r="U3675" s="355"/>
      <c r="W3675" s="355"/>
      <c r="Y3675" s="355"/>
      <c r="AA3675" s="355"/>
      <c r="AC3675" s="355"/>
      <c r="AW3675" s="359"/>
      <c r="AY3675" s="359"/>
      <c r="BA3675" s="359"/>
      <c r="BC3675" s="359"/>
      <c r="BE3675" s="359"/>
      <c r="BG3675" s="359"/>
      <c r="BI3675" s="359"/>
    </row>
    <row r="3676" spans="3:61" x14ac:dyDescent="0.2">
      <c r="C3676" s="152"/>
      <c r="E3676" s="243"/>
      <c r="F3676" s="374"/>
      <c r="G3676" s="300"/>
      <c r="H3676" s="300"/>
      <c r="I3676" s="300"/>
      <c r="J3676" s="300"/>
      <c r="K3676" s="300"/>
      <c r="L3676" s="300"/>
      <c r="M3676" s="300"/>
      <c r="O3676" s="302"/>
      <c r="U3676" s="355"/>
      <c r="W3676" s="355"/>
      <c r="Y3676" s="355"/>
      <c r="AA3676" s="355"/>
      <c r="AC3676" s="355"/>
      <c r="AW3676" s="359"/>
      <c r="AY3676" s="359"/>
      <c r="BA3676" s="359"/>
      <c r="BC3676" s="359"/>
      <c r="BE3676" s="359"/>
      <c r="BG3676" s="359"/>
      <c r="BI3676" s="359"/>
    </row>
    <row r="3677" spans="3:61" x14ac:dyDescent="0.2">
      <c r="C3677" s="152"/>
      <c r="E3677" s="243"/>
      <c r="F3677" s="374"/>
      <c r="G3677" s="300"/>
      <c r="H3677" s="300"/>
      <c r="I3677" s="300"/>
      <c r="J3677" s="300"/>
      <c r="K3677" s="300"/>
      <c r="L3677" s="300"/>
      <c r="M3677" s="300"/>
      <c r="O3677" s="302"/>
      <c r="U3677" s="355"/>
      <c r="W3677" s="355"/>
      <c r="Y3677" s="355"/>
      <c r="AA3677" s="355"/>
      <c r="AC3677" s="355"/>
      <c r="AW3677" s="359"/>
      <c r="AY3677" s="359"/>
      <c r="BA3677" s="359"/>
      <c r="BC3677" s="359"/>
      <c r="BE3677" s="359"/>
      <c r="BG3677" s="359"/>
      <c r="BI3677" s="359"/>
    </row>
    <row r="3678" spans="3:61" x14ac:dyDescent="0.2">
      <c r="C3678" s="152"/>
      <c r="E3678" s="243"/>
      <c r="F3678" s="374"/>
      <c r="G3678" s="300"/>
      <c r="H3678" s="300"/>
      <c r="I3678" s="300"/>
      <c r="J3678" s="300"/>
      <c r="K3678" s="300"/>
      <c r="L3678" s="300"/>
      <c r="M3678" s="300"/>
      <c r="O3678" s="302"/>
      <c r="U3678" s="355"/>
      <c r="W3678" s="355"/>
      <c r="Y3678" s="355"/>
      <c r="AA3678" s="355"/>
      <c r="AC3678" s="355"/>
      <c r="AW3678" s="359"/>
      <c r="AY3678" s="359"/>
      <c r="BA3678" s="359"/>
      <c r="BC3678" s="359"/>
      <c r="BE3678" s="359"/>
      <c r="BG3678" s="359"/>
      <c r="BI3678" s="359"/>
    </row>
    <row r="3679" spans="3:61" x14ac:dyDescent="0.2">
      <c r="C3679" s="152"/>
      <c r="E3679" s="243"/>
      <c r="F3679" s="374"/>
      <c r="G3679" s="300"/>
      <c r="H3679" s="300"/>
      <c r="I3679" s="300"/>
      <c r="J3679" s="300"/>
      <c r="K3679" s="300"/>
      <c r="L3679" s="300"/>
      <c r="M3679" s="300"/>
      <c r="O3679" s="302"/>
      <c r="U3679" s="355"/>
      <c r="W3679" s="355"/>
      <c r="Y3679" s="355"/>
      <c r="AA3679" s="355"/>
      <c r="AC3679" s="355"/>
      <c r="AW3679" s="359"/>
      <c r="AY3679" s="359"/>
      <c r="BA3679" s="359"/>
      <c r="BC3679" s="359"/>
      <c r="BE3679" s="359"/>
      <c r="BG3679" s="359"/>
      <c r="BI3679" s="359"/>
    </row>
    <row r="3680" spans="3:61" x14ac:dyDescent="0.2">
      <c r="C3680" s="152"/>
      <c r="E3680" s="243"/>
      <c r="F3680" s="374"/>
      <c r="G3680" s="300"/>
      <c r="H3680" s="300"/>
      <c r="I3680" s="300"/>
      <c r="J3680" s="300"/>
      <c r="K3680" s="300"/>
      <c r="L3680" s="300"/>
      <c r="M3680" s="300"/>
      <c r="O3680" s="302"/>
      <c r="U3680" s="355"/>
      <c r="W3680" s="355"/>
      <c r="Y3680" s="355"/>
      <c r="AA3680" s="355"/>
      <c r="AC3680" s="355"/>
      <c r="AW3680" s="359"/>
      <c r="AY3680" s="359"/>
      <c r="BA3680" s="359"/>
      <c r="BC3680" s="359"/>
      <c r="BE3680" s="359"/>
      <c r="BG3680" s="359"/>
      <c r="BI3680" s="359"/>
    </row>
    <row r="3681" spans="3:61" x14ac:dyDescent="0.2">
      <c r="C3681" s="152"/>
      <c r="E3681" s="243"/>
      <c r="F3681" s="374"/>
      <c r="G3681" s="300"/>
      <c r="H3681" s="300"/>
      <c r="I3681" s="300"/>
      <c r="J3681" s="300"/>
      <c r="K3681" s="300"/>
      <c r="L3681" s="300"/>
      <c r="M3681" s="300"/>
      <c r="O3681" s="302"/>
      <c r="U3681" s="355"/>
      <c r="W3681" s="355"/>
      <c r="Y3681" s="355"/>
      <c r="AA3681" s="355"/>
      <c r="AC3681" s="355"/>
      <c r="AW3681" s="359"/>
      <c r="AY3681" s="359"/>
      <c r="BA3681" s="359"/>
      <c r="BC3681" s="359"/>
      <c r="BE3681" s="359"/>
      <c r="BG3681" s="359"/>
      <c r="BI3681" s="359"/>
    </row>
    <row r="3682" spans="3:61" x14ac:dyDescent="0.2">
      <c r="C3682" s="152"/>
      <c r="E3682" s="243"/>
      <c r="F3682" s="374"/>
      <c r="G3682" s="300"/>
      <c r="H3682" s="300"/>
      <c r="I3682" s="300"/>
      <c r="J3682" s="300"/>
      <c r="K3682" s="300"/>
      <c r="L3682" s="300"/>
      <c r="M3682" s="300"/>
      <c r="O3682" s="302"/>
      <c r="U3682" s="355"/>
      <c r="W3682" s="355"/>
      <c r="Y3682" s="355"/>
      <c r="AA3682" s="355"/>
      <c r="AC3682" s="355"/>
      <c r="AW3682" s="359"/>
      <c r="AY3682" s="359"/>
      <c r="BA3682" s="359"/>
      <c r="BC3682" s="359"/>
      <c r="BE3682" s="359"/>
      <c r="BG3682" s="359"/>
      <c r="BI3682" s="359"/>
    </row>
    <row r="3683" spans="3:61" x14ac:dyDescent="0.2">
      <c r="C3683" s="152"/>
      <c r="E3683" s="243"/>
      <c r="F3683" s="374"/>
      <c r="G3683" s="300"/>
      <c r="H3683" s="300"/>
      <c r="I3683" s="300"/>
      <c r="J3683" s="300"/>
      <c r="K3683" s="300"/>
      <c r="L3683" s="300"/>
      <c r="M3683" s="300"/>
      <c r="O3683" s="302"/>
      <c r="U3683" s="355"/>
      <c r="W3683" s="355"/>
      <c r="Y3683" s="355"/>
      <c r="AA3683" s="355"/>
      <c r="AC3683" s="355"/>
      <c r="AW3683" s="359"/>
      <c r="AY3683" s="359"/>
      <c r="BA3683" s="359"/>
      <c r="BC3683" s="359"/>
      <c r="BE3683" s="359"/>
      <c r="BG3683" s="359"/>
      <c r="BI3683" s="359"/>
    </row>
    <row r="3684" spans="3:61" x14ac:dyDescent="0.2">
      <c r="C3684" s="152"/>
      <c r="E3684" s="243"/>
      <c r="F3684" s="374"/>
      <c r="G3684" s="300"/>
      <c r="H3684" s="300"/>
      <c r="I3684" s="300"/>
      <c r="J3684" s="300"/>
      <c r="K3684" s="300"/>
      <c r="L3684" s="300"/>
      <c r="M3684" s="300"/>
      <c r="O3684" s="302"/>
      <c r="U3684" s="355"/>
      <c r="W3684" s="355"/>
      <c r="Y3684" s="355"/>
      <c r="AA3684" s="355"/>
      <c r="AC3684" s="355"/>
      <c r="AW3684" s="359"/>
      <c r="AY3684" s="359"/>
      <c r="BA3684" s="359"/>
      <c r="BC3684" s="359"/>
      <c r="BE3684" s="359"/>
      <c r="BG3684" s="359"/>
      <c r="BI3684" s="359"/>
    </row>
    <row r="3685" spans="3:61" x14ac:dyDescent="0.2">
      <c r="C3685" s="152"/>
      <c r="E3685" s="243"/>
      <c r="F3685" s="374"/>
      <c r="G3685" s="300"/>
      <c r="H3685" s="300"/>
      <c r="I3685" s="300"/>
      <c r="J3685" s="300"/>
      <c r="K3685" s="300"/>
      <c r="L3685" s="300"/>
      <c r="M3685" s="300"/>
      <c r="O3685" s="302"/>
      <c r="U3685" s="355"/>
      <c r="W3685" s="355"/>
      <c r="Y3685" s="355"/>
      <c r="AA3685" s="355"/>
      <c r="AC3685" s="355"/>
      <c r="AW3685" s="359"/>
      <c r="AY3685" s="359"/>
      <c r="BA3685" s="359"/>
      <c r="BC3685" s="359"/>
      <c r="BE3685" s="359"/>
      <c r="BG3685" s="359"/>
      <c r="BI3685" s="359"/>
    </row>
    <row r="3686" spans="3:61" x14ac:dyDescent="0.2">
      <c r="C3686" s="152"/>
      <c r="E3686" s="243"/>
      <c r="F3686" s="374"/>
      <c r="G3686" s="300"/>
      <c r="H3686" s="300"/>
      <c r="I3686" s="300"/>
      <c r="J3686" s="300"/>
      <c r="K3686" s="300"/>
      <c r="L3686" s="300"/>
      <c r="M3686" s="300"/>
      <c r="O3686" s="302"/>
      <c r="U3686" s="355"/>
      <c r="W3686" s="355"/>
      <c r="Y3686" s="355"/>
      <c r="AA3686" s="355"/>
      <c r="AC3686" s="355"/>
      <c r="AW3686" s="359"/>
      <c r="AY3686" s="359"/>
      <c r="BA3686" s="359"/>
      <c r="BC3686" s="359"/>
      <c r="BE3686" s="359"/>
      <c r="BG3686" s="359"/>
      <c r="BI3686" s="359"/>
    </row>
    <row r="3687" spans="3:61" x14ac:dyDescent="0.2">
      <c r="C3687" s="152"/>
      <c r="E3687" s="243"/>
      <c r="F3687" s="374"/>
      <c r="G3687" s="300"/>
      <c r="H3687" s="300"/>
      <c r="I3687" s="300"/>
      <c r="J3687" s="300"/>
      <c r="K3687" s="300"/>
      <c r="L3687" s="300"/>
      <c r="M3687" s="300"/>
      <c r="O3687" s="302"/>
      <c r="U3687" s="355"/>
      <c r="W3687" s="355"/>
      <c r="Y3687" s="355"/>
      <c r="AA3687" s="355"/>
      <c r="AC3687" s="355"/>
      <c r="AW3687" s="359"/>
      <c r="AY3687" s="359"/>
      <c r="BA3687" s="359"/>
      <c r="BC3687" s="359"/>
      <c r="BE3687" s="359"/>
      <c r="BG3687" s="359"/>
      <c r="BI3687" s="359"/>
    </row>
    <row r="3688" spans="3:61" x14ac:dyDescent="0.2">
      <c r="C3688" s="152"/>
      <c r="E3688" s="243"/>
      <c r="F3688" s="374"/>
      <c r="G3688" s="300"/>
      <c r="H3688" s="300"/>
      <c r="I3688" s="300"/>
      <c r="J3688" s="300"/>
      <c r="K3688" s="300"/>
      <c r="L3688" s="300"/>
      <c r="M3688" s="300"/>
      <c r="O3688" s="302"/>
      <c r="U3688" s="355"/>
      <c r="W3688" s="355"/>
      <c r="Y3688" s="355"/>
      <c r="AA3688" s="355"/>
      <c r="AC3688" s="355"/>
      <c r="AW3688" s="359"/>
      <c r="AY3688" s="359"/>
      <c r="BA3688" s="359"/>
      <c r="BC3688" s="359"/>
      <c r="BE3688" s="359"/>
      <c r="BG3688" s="359"/>
      <c r="BI3688" s="359"/>
    </row>
    <row r="3689" spans="3:61" x14ac:dyDescent="0.2">
      <c r="C3689" s="152"/>
      <c r="E3689" s="243"/>
      <c r="F3689" s="374"/>
      <c r="G3689" s="300"/>
      <c r="H3689" s="300"/>
      <c r="I3689" s="300"/>
      <c r="J3689" s="300"/>
      <c r="K3689" s="300"/>
      <c r="L3689" s="300"/>
      <c r="M3689" s="300"/>
      <c r="O3689" s="302"/>
      <c r="U3689" s="355"/>
      <c r="W3689" s="355"/>
      <c r="Y3689" s="355"/>
      <c r="AA3689" s="355"/>
      <c r="AC3689" s="355"/>
      <c r="AW3689" s="359"/>
      <c r="AY3689" s="359"/>
      <c r="BA3689" s="359"/>
      <c r="BC3689" s="359"/>
      <c r="BE3689" s="359"/>
      <c r="BG3689" s="359"/>
      <c r="BI3689" s="359"/>
    </row>
    <row r="3690" spans="3:61" x14ac:dyDescent="0.2">
      <c r="C3690" s="152"/>
      <c r="E3690" s="243"/>
      <c r="F3690" s="374"/>
      <c r="G3690" s="300"/>
      <c r="H3690" s="300"/>
      <c r="I3690" s="300"/>
      <c r="J3690" s="300"/>
      <c r="K3690" s="300"/>
      <c r="L3690" s="300"/>
      <c r="M3690" s="300"/>
      <c r="O3690" s="302"/>
      <c r="U3690" s="355"/>
      <c r="W3690" s="355"/>
      <c r="Y3690" s="355"/>
      <c r="AA3690" s="355"/>
      <c r="AC3690" s="355"/>
      <c r="AW3690" s="359"/>
      <c r="AY3690" s="359"/>
      <c r="BA3690" s="359"/>
      <c r="BC3690" s="359"/>
      <c r="BE3690" s="359"/>
      <c r="BG3690" s="359"/>
      <c r="BI3690" s="359"/>
    </row>
    <row r="3691" spans="3:61" x14ac:dyDescent="0.2">
      <c r="C3691" s="152"/>
      <c r="E3691" s="243"/>
      <c r="F3691" s="374"/>
      <c r="G3691" s="300"/>
      <c r="H3691" s="300"/>
      <c r="I3691" s="300"/>
      <c r="J3691" s="300"/>
      <c r="K3691" s="300"/>
      <c r="L3691" s="300"/>
      <c r="M3691" s="300"/>
      <c r="O3691" s="302"/>
      <c r="U3691" s="355"/>
      <c r="W3691" s="355"/>
      <c r="Y3691" s="355"/>
      <c r="AA3691" s="355"/>
      <c r="AC3691" s="355"/>
      <c r="AW3691" s="359"/>
      <c r="AY3691" s="359"/>
      <c r="BA3691" s="359"/>
      <c r="BC3691" s="359"/>
      <c r="BE3691" s="359"/>
      <c r="BG3691" s="359"/>
      <c r="BI3691" s="359"/>
    </row>
    <row r="3692" spans="3:61" x14ac:dyDescent="0.2">
      <c r="C3692" s="152"/>
      <c r="E3692" s="243"/>
      <c r="F3692" s="374"/>
      <c r="G3692" s="300"/>
      <c r="H3692" s="300"/>
      <c r="I3692" s="300"/>
      <c r="J3692" s="300"/>
      <c r="K3692" s="300"/>
      <c r="L3692" s="300"/>
      <c r="M3692" s="300"/>
      <c r="O3692" s="302"/>
      <c r="U3692" s="355"/>
      <c r="W3692" s="355"/>
      <c r="Y3692" s="355"/>
      <c r="AA3692" s="355"/>
      <c r="AC3692" s="355"/>
      <c r="AW3692" s="359"/>
      <c r="AY3692" s="359"/>
      <c r="BA3692" s="359"/>
      <c r="BC3692" s="359"/>
      <c r="BE3692" s="359"/>
      <c r="BG3692" s="359"/>
      <c r="BI3692" s="359"/>
    </row>
    <row r="3693" spans="3:61" x14ac:dyDescent="0.2">
      <c r="C3693" s="152"/>
      <c r="E3693" s="243"/>
      <c r="F3693" s="374"/>
      <c r="G3693" s="300"/>
      <c r="H3693" s="300"/>
      <c r="I3693" s="300"/>
      <c r="J3693" s="300"/>
      <c r="K3693" s="300"/>
      <c r="L3693" s="300"/>
      <c r="M3693" s="300"/>
      <c r="O3693" s="302"/>
      <c r="U3693" s="355"/>
      <c r="W3693" s="355"/>
      <c r="Y3693" s="355"/>
      <c r="AA3693" s="355"/>
      <c r="AC3693" s="355"/>
      <c r="AW3693" s="359"/>
      <c r="AY3693" s="359"/>
      <c r="BA3693" s="359"/>
      <c r="BC3693" s="359"/>
      <c r="BE3693" s="359"/>
      <c r="BG3693" s="359"/>
      <c r="BI3693" s="359"/>
    </row>
    <row r="3694" spans="3:61" x14ac:dyDescent="0.2">
      <c r="C3694" s="152"/>
      <c r="E3694" s="243"/>
      <c r="F3694" s="374"/>
      <c r="G3694" s="300"/>
      <c r="H3694" s="300"/>
      <c r="I3694" s="300"/>
      <c r="J3694" s="300"/>
      <c r="K3694" s="300"/>
      <c r="L3694" s="300"/>
      <c r="M3694" s="300"/>
      <c r="O3694" s="302"/>
      <c r="U3694" s="355"/>
      <c r="W3694" s="355"/>
      <c r="Y3694" s="355"/>
      <c r="AA3694" s="355"/>
      <c r="AC3694" s="355"/>
      <c r="AW3694" s="359"/>
      <c r="AY3694" s="359"/>
      <c r="BA3694" s="359"/>
      <c r="BC3694" s="359"/>
      <c r="BE3694" s="359"/>
      <c r="BG3694" s="359"/>
      <c r="BI3694" s="359"/>
    </row>
    <row r="3695" spans="3:61" x14ac:dyDescent="0.2">
      <c r="C3695" s="152"/>
      <c r="E3695" s="243"/>
      <c r="F3695" s="374"/>
      <c r="G3695" s="300"/>
      <c r="H3695" s="300"/>
      <c r="I3695" s="300"/>
      <c r="J3695" s="300"/>
      <c r="K3695" s="300"/>
      <c r="L3695" s="300"/>
      <c r="M3695" s="300"/>
      <c r="O3695" s="302"/>
      <c r="U3695" s="355"/>
      <c r="W3695" s="355"/>
      <c r="Y3695" s="355"/>
      <c r="AA3695" s="355"/>
      <c r="AC3695" s="355"/>
      <c r="AW3695" s="359"/>
      <c r="AY3695" s="359"/>
      <c r="BA3695" s="359"/>
      <c r="BC3695" s="359"/>
      <c r="BE3695" s="359"/>
      <c r="BG3695" s="359"/>
      <c r="BI3695" s="359"/>
    </row>
    <row r="3696" spans="3:61" x14ac:dyDescent="0.2">
      <c r="C3696" s="152"/>
      <c r="E3696" s="243"/>
      <c r="F3696" s="374"/>
      <c r="G3696" s="300"/>
      <c r="H3696" s="300"/>
      <c r="I3696" s="300"/>
      <c r="J3696" s="300"/>
      <c r="K3696" s="300"/>
      <c r="L3696" s="300"/>
      <c r="M3696" s="300"/>
      <c r="O3696" s="302"/>
      <c r="U3696" s="355"/>
      <c r="W3696" s="355"/>
      <c r="Y3696" s="355"/>
      <c r="AA3696" s="355"/>
      <c r="AC3696" s="355"/>
      <c r="AW3696" s="359"/>
      <c r="AY3696" s="359"/>
      <c r="BA3696" s="359"/>
      <c r="BC3696" s="359"/>
      <c r="BE3696" s="359"/>
      <c r="BG3696" s="359"/>
      <c r="BI3696" s="359"/>
    </row>
    <row r="3697" spans="3:61" x14ac:dyDescent="0.2">
      <c r="C3697" s="152"/>
      <c r="E3697" s="243"/>
      <c r="F3697" s="374"/>
      <c r="G3697" s="300"/>
      <c r="H3697" s="300"/>
      <c r="I3697" s="300"/>
      <c r="J3697" s="300"/>
      <c r="K3697" s="300"/>
      <c r="L3697" s="300"/>
      <c r="M3697" s="300"/>
      <c r="O3697" s="302"/>
      <c r="U3697" s="355"/>
      <c r="W3697" s="355"/>
      <c r="Y3697" s="355"/>
      <c r="AA3697" s="355"/>
      <c r="AC3697" s="355"/>
      <c r="AW3697" s="359"/>
      <c r="AY3697" s="359"/>
      <c r="BA3697" s="359"/>
      <c r="BC3697" s="359"/>
      <c r="BE3697" s="359"/>
      <c r="BG3697" s="359"/>
      <c r="BI3697" s="359"/>
    </row>
    <row r="3698" spans="3:61" x14ac:dyDescent="0.2">
      <c r="C3698" s="152"/>
      <c r="E3698" s="243"/>
      <c r="F3698" s="374"/>
      <c r="G3698" s="300"/>
      <c r="H3698" s="300"/>
      <c r="I3698" s="300"/>
      <c r="J3698" s="300"/>
      <c r="K3698" s="300"/>
      <c r="L3698" s="300"/>
      <c r="M3698" s="300"/>
      <c r="O3698" s="302"/>
      <c r="U3698" s="355"/>
      <c r="W3698" s="355"/>
      <c r="Y3698" s="355"/>
      <c r="AA3698" s="355"/>
      <c r="AC3698" s="355"/>
      <c r="AW3698" s="359"/>
      <c r="AY3698" s="359"/>
      <c r="BA3698" s="359"/>
      <c r="BC3698" s="359"/>
      <c r="BE3698" s="359"/>
      <c r="BG3698" s="359"/>
      <c r="BI3698" s="359"/>
    </row>
    <row r="3699" spans="3:61" x14ac:dyDescent="0.2">
      <c r="C3699" s="152"/>
      <c r="E3699" s="243"/>
      <c r="F3699" s="374"/>
      <c r="G3699" s="300"/>
      <c r="H3699" s="300"/>
      <c r="I3699" s="300"/>
      <c r="J3699" s="300"/>
      <c r="K3699" s="300"/>
      <c r="L3699" s="300"/>
      <c r="M3699" s="300"/>
      <c r="O3699" s="302"/>
      <c r="U3699" s="355"/>
      <c r="W3699" s="355"/>
      <c r="Y3699" s="355"/>
      <c r="AA3699" s="355"/>
      <c r="AC3699" s="355"/>
      <c r="AW3699" s="359"/>
      <c r="AY3699" s="359"/>
      <c r="BA3699" s="359"/>
      <c r="BC3699" s="359"/>
      <c r="BE3699" s="359"/>
      <c r="BG3699" s="359"/>
      <c r="BI3699" s="359"/>
    </row>
    <row r="3700" spans="3:61" x14ac:dyDescent="0.2">
      <c r="C3700" s="152"/>
      <c r="E3700" s="243"/>
      <c r="F3700" s="374"/>
      <c r="G3700" s="300"/>
      <c r="H3700" s="300"/>
      <c r="I3700" s="300"/>
      <c r="J3700" s="300"/>
      <c r="K3700" s="300"/>
      <c r="L3700" s="300"/>
      <c r="M3700" s="300"/>
      <c r="O3700" s="302"/>
      <c r="U3700" s="355"/>
      <c r="W3700" s="355"/>
      <c r="Y3700" s="355"/>
      <c r="AA3700" s="355"/>
      <c r="AC3700" s="355"/>
      <c r="AW3700" s="359"/>
      <c r="AY3700" s="359"/>
      <c r="BA3700" s="359"/>
      <c r="BC3700" s="359"/>
      <c r="BE3700" s="359"/>
      <c r="BG3700" s="359"/>
      <c r="BI3700" s="359"/>
    </row>
    <row r="3701" spans="3:61" x14ac:dyDescent="0.2">
      <c r="C3701" s="152"/>
      <c r="E3701" s="243"/>
      <c r="F3701" s="374"/>
      <c r="G3701" s="300"/>
      <c r="H3701" s="300"/>
      <c r="I3701" s="300"/>
      <c r="J3701" s="300"/>
      <c r="K3701" s="300"/>
      <c r="L3701" s="300"/>
      <c r="M3701" s="300"/>
      <c r="O3701" s="302"/>
      <c r="U3701" s="355"/>
      <c r="W3701" s="355"/>
      <c r="Y3701" s="355"/>
      <c r="AA3701" s="355"/>
      <c r="AC3701" s="355"/>
      <c r="AW3701" s="359"/>
      <c r="AY3701" s="359"/>
      <c r="BA3701" s="359"/>
      <c r="BC3701" s="359"/>
      <c r="BE3701" s="359"/>
      <c r="BG3701" s="359"/>
      <c r="BI3701" s="359"/>
    </row>
    <row r="3702" spans="3:61" x14ac:dyDescent="0.2">
      <c r="C3702" s="152"/>
      <c r="E3702" s="243"/>
      <c r="F3702" s="374"/>
      <c r="G3702" s="300"/>
      <c r="H3702" s="300"/>
      <c r="I3702" s="300"/>
      <c r="J3702" s="300"/>
      <c r="K3702" s="300"/>
      <c r="L3702" s="300"/>
      <c r="M3702" s="300"/>
      <c r="O3702" s="302"/>
      <c r="U3702" s="355"/>
      <c r="W3702" s="355"/>
      <c r="Y3702" s="355"/>
      <c r="AA3702" s="355"/>
      <c r="AC3702" s="355"/>
      <c r="AW3702" s="359"/>
      <c r="AY3702" s="359"/>
      <c r="BA3702" s="359"/>
      <c r="BC3702" s="359"/>
      <c r="BE3702" s="359"/>
      <c r="BG3702" s="359"/>
      <c r="BI3702" s="359"/>
    </row>
    <row r="3703" spans="3:61" x14ac:dyDescent="0.2">
      <c r="C3703" s="152"/>
      <c r="E3703" s="243"/>
      <c r="F3703" s="374"/>
      <c r="G3703" s="300"/>
      <c r="H3703" s="300"/>
      <c r="I3703" s="300"/>
      <c r="J3703" s="300"/>
      <c r="K3703" s="300"/>
      <c r="L3703" s="300"/>
      <c r="M3703" s="300"/>
      <c r="O3703" s="302"/>
      <c r="U3703" s="355"/>
      <c r="W3703" s="355"/>
      <c r="Y3703" s="355"/>
      <c r="AA3703" s="355"/>
      <c r="AC3703" s="355"/>
      <c r="AW3703" s="359"/>
      <c r="AY3703" s="359"/>
      <c r="BA3703" s="359"/>
      <c r="BC3703" s="359"/>
      <c r="BE3703" s="359"/>
      <c r="BG3703" s="359"/>
      <c r="BI3703" s="359"/>
    </row>
    <row r="3704" spans="3:61" x14ac:dyDescent="0.2">
      <c r="C3704" s="152"/>
      <c r="E3704" s="243"/>
      <c r="F3704" s="374"/>
      <c r="G3704" s="300"/>
      <c r="H3704" s="300"/>
      <c r="I3704" s="300"/>
      <c r="J3704" s="300"/>
      <c r="K3704" s="300"/>
      <c r="L3704" s="300"/>
      <c r="M3704" s="300"/>
      <c r="O3704" s="302"/>
      <c r="U3704" s="355"/>
      <c r="W3704" s="355"/>
      <c r="Y3704" s="355"/>
      <c r="AA3704" s="355"/>
      <c r="AC3704" s="355"/>
      <c r="AW3704" s="359"/>
      <c r="AY3704" s="359"/>
      <c r="BA3704" s="359"/>
      <c r="BC3704" s="359"/>
      <c r="BE3704" s="359"/>
      <c r="BG3704" s="359"/>
      <c r="BI3704" s="359"/>
    </row>
    <row r="3705" spans="3:61" x14ac:dyDescent="0.2">
      <c r="C3705" s="152"/>
      <c r="E3705" s="243"/>
      <c r="F3705" s="374"/>
      <c r="G3705" s="300"/>
      <c r="H3705" s="300"/>
      <c r="I3705" s="300"/>
      <c r="J3705" s="300"/>
      <c r="K3705" s="300"/>
      <c r="L3705" s="300"/>
      <c r="M3705" s="300"/>
      <c r="O3705" s="302"/>
      <c r="U3705" s="355"/>
      <c r="W3705" s="355"/>
      <c r="Y3705" s="355"/>
      <c r="AA3705" s="355"/>
      <c r="AC3705" s="355"/>
      <c r="AW3705" s="359"/>
      <c r="AY3705" s="359"/>
      <c r="BA3705" s="359"/>
      <c r="BC3705" s="359"/>
      <c r="BE3705" s="359"/>
      <c r="BG3705" s="359"/>
      <c r="BI3705" s="359"/>
    </row>
    <row r="3706" spans="3:61" x14ac:dyDescent="0.2">
      <c r="C3706" s="152"/>
      <c r="E3706" s="243"/>
      <c r="F3706" s="374"/>
      <c r="G3706" s="300"/>
      <c r="H3706" s="300"/>
      <c r="I3706" s="300"/>
      <c r="J3706" s="300"/>
      <c r="K3706" s="300"/>
      <c r="L3706" s="300"/>
      <c r="M3706" s="300"/>
      <c r="O3706" s="302"/>
      <c r="U3706" s="355"/>
      <c r="W3706" s="355"/>
      <c r="Y3706" s="355"/>
      <c r="AA3706" s="355"/>
      <c r="AC3706" s="355"/>
      <c r="AW3706" s="359"/>
      <c r="AY3706" s="359"/>
      <c r="BA3706" s="359"/>
      <c r="BC3706" s="359"/>
      <c r="BE3706" s="359"/>
      <c r="BG3706" s="359"/>
      <c r="BI3706" s="359"/>
    </row>
    <row r="3707" spans="3:61" x14ac:dyDescent="0.2">
      <c r="C3707" s="152"/>
      <c r="E3707" s="243"/>
      <c r="F3707" s="374"/>
      <c r="G3707" s="300"/>
      <c r="H3707" s="300"/>
      <c r="I3707" s="300"/>
      <c r="J3707" s="300"/>
      <c r="K3707" s="300"/>
      <c r="L3707" s="300"/>
      <c r="M3707" s="300"/>
      <c r="O3707" s="302"/>
      <c r="U3707" s="355"/>
      <c r="W3707" s="355"/>
      <c r="Y3707" s="355"/>
      <c r="AA3707" s="355"/>
      <c r="AC3707" s="355"/>
      <c r="AW3707" s="359"/>
      <c r="AY3707" s="359"/>
      <c r="BA3707" s="359"/>
      <c r="BC3707" s="359"/>
      <c r="BE3707" s="359"/>
      <c r="BG3707" s="359"/>
      <c r="BI3707" s="359"/>
    </row>
    <row r="3708" spans="3:61" x14ac:dyDescent="0.2">
      <c r="C3708" s="152"/>
      <c r="E3708" s="243"/>
      <c r="F3708" s="374"/>
      <c r="G3708" s="300"/>
      <c r="H3708" s="300"/>
      <c r="I3708" s="300"/>
      <c r="J3708" s="300"/>
      <c r="K3708" s="300"/>
      <c r="L3708" s="300"/>
      <c r="M3708" s="300"/>
      <c r="O3708" s="302"/>
      <c r="U3708" s="355"/>
      <c r="W3708" s="355"/>
      <c r="Y3708" s="355"/>
      <c r="AA3708" s="355"/>
      <c r="AC3708" s="355"/>
      <c r="AW3708" s="359"/>
      <c r="AY3708" s="359"/>
      <c r="BA3708" s="359"/>
      <c r="BC3708" s="359"/>
      <c r="BE3708" s="359"/>
      <c r="BG3708" s="359"/>
      <c r="BI3708" s="359"/>
    </row>
    <row r="3709" spans="3:61" x14ac:dyDescent="0.2">
      <c r="C3709" s="152"/>
      <c r="E3709" s="243"/>
      <c r="F3709" s="374"/>
      <c r="G3709" s="300"/>
      <c r="H3709" s="300"/>
      <c r="I3709" s="300"/>
      <c r="J3709" s="300"/>
      <c r="K3709" s="300"/>
      <c r="L3709" s="300"/>
      <c r="M3709" s="300"/>
      <c r="O3709" s="302"/>
      <c r="U3709" s="355"/>
      <c r="W3709" s="355"/>
      <c r="Y3709" s="355"/>
      <c r="AA3709" s="355"/>
      <c r="AC3709" s="355"/>
      <c r="AW3709" s="359"/>
      <c r="AY3709" s="359"/>
      <c r="BA3709" s="359"/>
      <c r="BC3709" s="359"/>
      <c r="BE3709" s="359"/>
      <c r="BG3709" s="359"/>
      <c r="BI3709" s="359"/>
    </row>
    <row r="3710" spans="3:61" x14ac:dyDescent="0.2">
      <c r="C3710" s="152"/>
      <c r="E3710" s="243"/>
      <c r="F3710" s="374"/>
      <c r="G3710" s="300"/>
      <c r="H3710" s="300"/>
      <c r="I3710" s="300"/>
      <c r="J3710" s="300"/>
      <c r="K3710" s="300"/>
      <c r="L3710" s="300"/>
      <c r="M3710" s="300"/>
      <c r="O3710" s="302"/>
      <c r="U3710" s="355"/>
      <c r="W3710" s="355"/>
      <c r="Y3710" s="355"/>
      <c r="AA3710" s="355"/>
      <c r="AC3710" s="355"/>
      <c r="AW3710" s="359"/>
      <c r="AY3710" s="359"/>
      <c r="BA3710" s="359"/>
      <c r="BC3710" s="359"/>
      <c r="BE3710" s="359"/>
      <c r="BG3710" s="359"/>
      <c r="BI3710" s="359"/>
    </row>
    <row r="3711" spans="3:61" x14ac:dyDescent="0.2">
      <c r="C3711" s="152"/>
      <c r="E3711" s="243"/>
      <c r="F3711" s="374"/>
      <c r="G3711" s="300"/>
      <c r="H3711" s="300"/>
      <c r="I3711" s="300"/>
      <c r="J3711" s="300"/>
      <c r="K3711" s="300"/>
      <c r="L3711" s="300"/>
      <c r="M3711" s="300"/>
      <c r="O3711" s="302"/>
      <c r="U3711" s="355"/>
      <c r="W3711" s="355"/>
      <c r="Y3711" s="355"/>
      <c r="AA3711" s="355"/>
      <c r="AC3711" s="355"/>
      <c r="AW3711" s="359"/>
      <c r="AY3711" s="359"/>
      <c r="BA3711" s="359"/>
      <c r="BC3711" s="359"/>
      <c r="BE3711" s="359"/>
      <c r="BG3711" s="359"/>
      <c r="BI3711" s="359"/>
    </row>
    <row r="3712" spans="3:61" x14ac:dyDescent="0.2">
      <c r="C3712" s="152"/>
      <c r="E3712" s="243"/>
      <c r="F3712" s="374"/>
      <c r="G3712" s="300"/>
      <c r="H3712" s="300"/>
      <c r="I3712" s="300"/>
      <c r="J3712" s="300"/>
      <c r="K3712" s="300"/>
      <c r="L3712" s="300"/>
      <c r="M3712" s="300"/>
      <c r="O3712" s="302"/>
      <c r="U3712" s="355"/>
      <c r="W3712" s="355"/>
      <c r="Y3712" s="355"/>
      <c r="AA3712" s="355"/>
      <c r="AC3712" s="355"/>
      <c r="AW3712" s="359"/>
      <c r="AY3712" s="359"/>
      <c r="BA3712" s="359"/>
      <c r="BC3712" s="359"/>
      <c r="BE3712" s="359"/>
      <c r="BG3712" s="359"/>
      <c r="BI3712" s="359"/>
    </row>
    <row r="3713" spans="3:61" x14ac:dyDescent="0.2">
      <c r="C3713" s="152"/>
      <c r="E3713" s="243"/>
      <c r="F3713" s="374"/>
      <c r="G3713" s="300"/>
      <c r="H3713" s="300"/>
      <c r="I3713" s="300"/>
      <c r="J3713" s="300"/>
      <c r="K3713" s="300"/>
      <c r="L3713" s="300"/>
      <c r="M3713" s="300"/>
      <c r="O3713" s="302"/>
      <c r="U3713" s="355"/>
      <c r="W3713" s="355"/>
      <c r="Y3713" s="355"/>
      <c r="AA3713" s="355"/>
      <c r="AC3713" s="355"/>
      <c r="AW3713" s="359"/>
      <c r="AY3713" s="359"/>
      <c r="BA3713" s="359"/>
      <c r="BC3713" s="359"/>
      <c r="BE3713" s="359"/>
      <c r="BG3713" s="359"/>
      <c r="BI3713" s="359"/>
    </row>
    <row r="3714" spans="3:61" x14ac:dyDescent="0.2">
      <c r="C3714" s="152"/>
      <c r="E3714" s="243"/>
      <c r="F3714" s="374"/>
      <c r="G3714" s="300"/>
      <c r="H3714" s="300"/>
      <c r="I3714" s="300"/>
      <c r="J3714" s="300"/>
      <c r="K3714" s="300"/>
      <c r="L3714" s="300"/>
      <c r="M3714" s="300"/>
      <c r="O3714" s="302"/>
      <c r="U3714" s="355"/>
      <c r="W3714" s="355"/>
      <c r="Y3714" s="355"/>
      <c r="AA3714" s="355"/>
      <c r="AC3714" s="355"/>
      <c r="AW3714" s="359"/>
      <c r="AY3714" s="359"/>
      <c r="BA3714" s="359"/>
      <c r="BC3714" s="359"/>
      <c r="BE3714" s="359"/>
      <c r="BG3714" s="359"/>
      <c r="BI3714" s="359"/>
    </row>
    <row r="3715" spans="3:61" x14ac:dyDescent="0.2">
      <c r="C3715" s="152"/>
      <c r="E3715" s="243"/>
      <c r="F3715" s="374"/>
      <c r="G3715" s="300"/>
      <c r="H3715" s="300"/>
      <c r="I3715" s="300"/>
      <c r="J3715" s="300"/>
      <c r="K3715" s="300"/>
      <c r="L3715" s="300"/>
      <c r="M3715" s="300"/>
      <c r="O3715" s="302"/>
      <c r="U3715" s="355"/>
      <c r="W3715" s="355"/>
      <c r="Y3715" s="355"/>
      <c r="AA3715" s="355"/>
      <c r="AC3715" s="355"/>
      <c r="AW3715" s="359"/>
      <c r="AY3715" s="359"/>
      <c r="BA3715" s="359"/>
      <c r="BC3715" s="359"/>
      <c r="BE3715" s="359"/>
      <c r="BG3715" s="359"/>
      <c r="BI3715" s="359"/>
    </row>
    <row r="3716" spans="3:61" x14ac:dyDescent="0.2">
      <c r="C3716" s="152"/>
      <c r="E3716" s="243"/>
      <c r="F3716" s="374"/>
      <c r="G3716" s="300"/>
      <c r="H3716" s="300"/>
      <c r="I3716" s="300"/>
      <c r="J3716" s="300"/>
      <c r="K3716" s="300"/>
      <c r="L3716" s="300"/>
      <c r="M3716" s="300"/>
      <c r="O3716" s="302"/>
      <c r="U3716" s="355"/>
      <c r="W3716" s="355"/>
      <c r="Y3716" s="355"/>
      <c r="AA3716" s="355"/>
      <c r="AC3716" s="355"/>
      <c r="AW3716" s="359"/>
      <c r="AY3716" s="359"/>
      <c r="BA3716" s="359"/>
      <c r="BC3716" s="359"/>
      <c r="BE3716" s="359"/>
      <c r="BG3716" s="359"/>
      <c r="BI3716" s="359"/>
    </row>
    <row r="3717" spans="3:61" x14ac:dyDescent="0.2">
      <c r="C3717" s="152"/>
      <c r="E3717" s="243"/>
      <c r="F3717" s="374"/>
      <c r="G3717" s="300"/>
      <c r="H3717" s="300"/>
      <c r="I3717" s="300"/>
      <c r="J3717" s="300"/>
      <c r="K3717" s="300"/>
      <c r="L3717" s="300"/>
      <c r="M3717" s="300"/>
      <c r="O3717" s="302"/>
      <c r="U3717" s="355"/>
      <c r="W3717" s="355"/>
      <c r="Y3717" s="355"/>
      <c r="AA3717" s="355"/>
      <c r="AC3717" s="355"/>
      <c r="AW3717" s="359"/>
      <c r="AY3717" s="359"/>
      <c r="BA3717" s="359"/>
      <c r="BC3717" s="359"/>
      <c r="BE3717" s="359"/>
      <c r="BG3717" s="359"/>
      <c r="BI3717" s="359"/>
    </row>
    <row r="3718" spans="3:61" x14ac:dyDescent="0.2">
      <c r="C3718" s="152"/>
      <c r="E3718" s="243"/>
      <c r="F3718" s="374"/>
      <c r="G3718" s="300"/>
      <c r="H3718" s="300"/>
      <c r="I3718" s="300"/>
      <c r="J3718" s="300"/>
      <c r="K3718" s="300"/>
      <c r="L3718" s="300"/>
      <c r="M3718" s="300"/>
      <c r="O3718" s="302"/>
      <c r="U3718" s="355"/>
      <c r="W3718" s="355"/>
      <c r="Y3718" s="355"/>
      <c r="AA3718" s="355"/>
      <c r="AC3718" s="355"/>
      <c r="AW3718" s="359"/>
      <c r="AY3718" s="359"/>
      <c r="BA3718" s="359"/>
      <c r="BC3718" s="359"/>
      <c r="BE3718" s="359"/>
      <c r="BG3718" s="359"/>
      <c r="BI3718" s="359"/>
    </row>
    <row r="3719" spans="3:61" x14ac:dyDescent="0.2">
      <c r="C3719" s="152"/>
      <c r="E3719" s="243"/>
      <c r="F3719" s="374"/>
      <c r="G3719" s="300"/>
      <c r="H3719" s="300"/>
      <c r="I3719" s="300"/>
      <c r="J3719" s="300"/>
      <c r="K3719" s="300"/>
      <c r="L3719" s="300"/>
      <c r="M3719" s="300"/>
      <c r="O3719" s="302"/>
      <c r="U3719" s="355"/>
      <c r="W3719" s="355"/>
      <c r="Y3719" s="355"/>
      <c r="AA3719" s="355"/>
      <c r="AC3719" s="355"/>
      <c r="AW3719" s="359"/>
      <c r="AY3719" s="359"/>
      <c r="BA3719" s="359"/>
      <c r="BC3719" s="359"/>
      <c r="BE3719" s="359"/>
      <c r="BG3719" s="359"/>
      <c r="BI3719" s="359"/>
    </row>
    <row r="3720" spans="3:61" x14ac:dyDescent="0.2">
      <c r="C3720" s="152"/>
      <c r="E3720" s="243"/>
      <c r="F3720" s="374"/>
      <c r="G3720" s="300"/>
      <c r="H3720" s="300"/>
      <c r="I3720" s="300"/>
      <c r="J3720" s="300"/>
      <c r="K3720" s="300"/>
      <c r="L3720" s="300"/>
      <c r="M3720" s="300"/>
      <c r="O3720" s="302"/>
      <c r="U3720" s="355"/>
      <c r="W3720" s="355"/>
      <c r="Y3720" s="355"/>
      <c r="AA3720" s="355"/>
      <c r="AC3720" s="355"/>
      <c r="AW3720" s="359"/>
      <c r="AY3720" s="359"/>
      <c r="BA3720" s="359"/>
      <c r="BC3720" s="359"/>
      <c r="BE3720" s="359"/>
      <c r="BG3720" s="359"/>
      <c r="BI3720" s="359"/>
    </row>
    <row r="3721" spans="3:61" x14ac:dyDescent="0.2">
      <c r="C3721" s="152"/>
      <c r="E3721" s="243"/>
      <c r="F3721" s="374"/>
      <c r="G3721" s="300"/>
      <c r="H3721" s="300"/>
      <c r="I3721" s="300"/>
      <c r="J3721" s="300"/>
      <c r="K3721" s="300"/>
      <c r="L3721" s="300"/>
      <c r="M3721" s="300"/>
      <c r="O3721" s="302"/>
      <c r="U3721" s="355"/>
      <c r="W3721" s="355"/>
      <c r="Y3721" s="355"/>
      <c r="AA3721" s="355"/>
      <c r="AC3721" s="355"/>
      <c r="AW3721" s="359"/>
      <c r="AY3721" s="359"/>
      <c r="BA3721" s="359"/>
      <c r="BC3721" s="359"/>
      <c r="BE3721" s="359"/>
      <c r="BG3721" s="359"/>
      <c r="BI3721" s="359"/>
    </row>
    <row r="3722" spans="3:61" x14ac:dyDescent="0.2">
      <c r="C3722" s="152"/>
      <c r="E3722" s="243"/>
      <c r="F3722" s="374"/>
      <c r="G3722" s="300"/>
      <c r="H3722" s="300"/>
      <c r="I3722" s="300"/>
      <c r="J3722" s="300"/>
      <c r="K3722" s="300"/>
      <c r="L3722" s="300"/>
      <c r="M3722" s="300"/>
      <c r="O3722" s="302"/>
      <c r="U3722" s="355"/>
      <c r="W3722" s="355"/>
      <c r="Y3722" s="355"/>
      <c r="AA3722" s="355"/>
      <c r="AC3722" s="355"/>
      <c r="AW3722" s="359"/>
      <c r="AY3722" s="359"/>
      <c r="BA3722" s="359"/>
      <c r="BC3722" s="359"/>
      <c r="BE3722" s="359"/>
      <c r="BG3722" s="359"/>
      <c r="BI3722" s="359"/>
    </row>
    <row r="3723" spans="3:61" x14ac:dyDescent="0.2">
      <c r="C3723" s="152"/>
      <c r="E3723" s="243"/>
      <c r="F3723" s="374"/>
      <c r="G3723" s="300"/>
      <c r="H3723" s="300"/>
      <c r="I3723" s="300"/>
      <c r="J3723" s="300"/>
      <c r="K3723" s="300"/>
      <c r="L3723" s="300"/>
      <c r="M3723" s="300"/>
      <c r="O3723" s="302"/>
      <c r="U3723" s="355"/>
      <c r="W3723" s="355"/>
      <c r="Y3723" s="355"/>
      <c r="AA3723" s="355"/>
      <c r="AC3723" s="355"/>
      <c r="AW3723" s="359"/>
      <c r="AY3723" s="359"/>
      <c r="BA3723" s="359"/>
      <c r="BC3723" s="359"/>
      <c r="BE3723" s="359"/>
      <c r="BG3723" s="359"/>
      <c r="BI3723" s="359"/>
    </row>
    <row r="3724" spans="3:61" x14ac:dyDescent="0.2">
      <c r="C3724" s="152"/>
      <c r="E3724" s="243"/>
      <c r="F3724" s="374"/>
      <c r="G3724" s="300"/>
      <c r="H3724" s="300"/>
      <c r="I3724" s="300"/>
      <c r="J3724" s="300"/>
      <c r="K3724" s="300"/>
      <c r="L3724" s="300"/>
      <c r="M3724" s="300"/>
      <c r="O3724" s="302"/>
      <c r="U3724" s="355"/>
      <c r="W3724" s="355"/>
      <c r="Y3724" s="355"/>
      <c r="AA3724" s="355"/>
      <c r="AC3724" s="355"/>
      <c r="AW3724" s="359"/>
      <c r="AY3724" s="359"/>
      <c r="BA3724" s="359"/>
      <c r="BC3724" s="359"/>
      <c r="BE3724" s="359"/>
      <c r="BG3724" s="359"/>
      <c r="BI3724" s="359"/>
    </row>
    <row r="3725" spans="3:61" x14ac:dyDescent="0.2">
      <c r="C3725" s="152"/>
      <c r="E3725" s="243"/>
      <c r="F3725" s="374"/>
      <c r="G3725" s="300"/>
      <c r="H3725" s="300"/>
      <c r="I3725" s="300"/>
      <c r="J3725" s="300"/>
      <c r="K3725" s="300"/>
      <c r="L3725" s="300"/>
      <c r="M3725" s="300"/>
      <c r="O3725" s="302"/>
      <c r="U3725" s="355"/>
      <c r="W3725" s="355"/>
      <c r="Y3725" s="355"/>
      <c r="AA3725" s="355"/>
      <c r="AC3725" s="355"/>
      <c r="AW3725" s="359"/>
      <c r="AY3725" s="359"/>
      <c r="BA3725" s="359"/>
      <c r="BC3725" s="359"/>
      <c r="BE3725" s="359"/>
      <c r="BG3725" s="359"/>
      <c r="BI3725" s="359"/>
    </row>
    <row r="3726" spans="3:61" x14ac:dyDescent="0.2">
      <c r="C3726" s="152"/>
      <c r="E3726" s="243"/>
      <c r="F3726" s="374"/>
      <c r="G3726" s="300"/>
      <c r="H3726" s="300"/>
      <c r="I3726" s="300"/>
      <c r="J3726" s="300"/>
      <c r="K3726" s="300"/>
      <c r="L3726" s="300"/>
      <c r="M3726" s="300"/>
      <c r="O3726" s="302"/>
      <c r="U3726" s="355"/>
      <c r="W3726" s="355"/>
      <c r="Y3726" s="355"/>
      <c r="AA3726" s="355"/>
      <c r="AC3726" s="355"/>
      <c r="AW3726" s="359"/>
      <c r="AY3726" s="359"/>
      <c r="BA3726" s="359"/>
      <c r="BC3726" s="359"/>
      <c r="BE3726" s="359"/>
      <c r="BG3726" s="359"/>
      <c r="BI3726" s="359"/>
    </row>
    <row r="3727" spans="3:61" x14ac:dyDescent="0.2">
      <c r="C3727" s="152"/>
      <c r="E3727" s="243"/>
      <c r="F3727" s="374"/>
      <c r="G3727" s="300"/>
      <c r="H3727" s="300"/>
      <c r="I3727" s="300"/>
      <c r="J3727" s="300"/>
      <c r="K3727" s="300"/>
      <c r="L3727" s="300"/>
      <c r="M3727" s="300"/>
      <c r="O3727" s="302"/>
      <c r="U3727" s="355"/>
      <c r="W3727" s="355"/>
      <c r="Y3727" s="355"/>
      <c r="AA3727" s="355"/>
      <c r="AC3727" s="355"/>
      <c r="AW3727" s="359"/>
      <c r="AY3727" s="359"/>
      <c r="BA3727" s="359"/>
      <c r="BC3727" s="359"/>
      <c r="BE3727" s="359"/>
      <c r="BG3727" s="359"/>
      <c r="BI3727" s="359"/>
    </row>
    <row r="3728" spans="3:61" x14ac:dyDescent="0.2">
      <c r="C3728" s="152"/>
      <c r="E3728" s="243"/>
      <c r="F3728" s="374"/>
      <c r="G3728" s="300"/>
      <c r="H3728" s="300"/>
      <c r="I3728" s="300"/>
      <c r="J3728" s="300"/>
      <c r="K3728" s="300"/>
      <c r="L3728" s="300"/>
      <c r="M3728" s="300"/>
      <c r="O3728" s="302"/>
      <c r="U3728" s="355"/>
      <c r="W3728" s="355"/>
      <c r="Y3728" s="355"/>
      <c r="AA3728" s="355"/>
      <c r="AC3728" s="355"/>
      <c r="AW3728" s="359"/>
      <c r="AY3728" s="359"/>
      <c r="BA3728" s="359"/>
      <c r="BC3728" s="359"/>
      <c r="BE3728" s="359"/>
      <c r="BG3728" s="359"/>
      <c r="BI3728" s="359"/>
    </row>
    <row r="3729" spans="3:61" x14ac:dyDescent="0.2">
      <c r="C3729" s="152"/>
      <c r="E3729" s="243"/>
      <c r="F3729" s="374"/>
      <c r="G3729" s="300"/>
      <c r="H3729" s="300"/>
      <c r="I3729" s="300"/>
      <c r="J3729" s="300"/>
      <c r="K3729" s="300"/>
      <c r="L3729" s="300"/>
      <c r="M3729" s="300"/>
      <c r="O3729" s="302"/>
      <c r="U3729" s="355"/>
      <c r="W3729" s="355"/>
      <c r="Y3729" s="355"/>
      <c r="AA3729" s="355"/>
      <c r="AC3729" s="355"/>
      <c r="AW3729" s="359"/>
      <c r="AY3729" s="359"/>
      <c r="BA3729" s="359"/>
      <c r="BC3729" s="359"/>
      <c r="BE3729" s="359"/>
      <c r="BG3729" s="359"/>
      <c r="BI3729" s="359"/>
    </row>
    <row r="3730" spans="3:61" x14ac:dyDescent="0.2">
      <c r="C3730" s="152"/>
      <c r="E3730" s="243"/>
      <c r="F3730" s="374"/>
      <c r="G3730" s="300"/>
      <c r="H3730" s="300"/>
      <c r="I3730" s="300"/>
      <c r="J3730" s="300"/>
      <c r="K3730" s="300"/>
      <c r="L3730" s="300"/>
      <c r="M3730" s="300"/>
      <c r="O3730" s="302"/>
      <c r="U3730" s="355"/>
      <c r="W3730" s="355"/>
      <c r="Y3730" s="355"/>
      <c r="AA3730" s="355"/>
      <c r="AC3730" s="355"/>
      <c r="AW3730" s="359"/>
      <c r="AY3730" s="359"/>
      <c r="BA3730" s="359"/>
      <c r="BC3730" s="359"/>
      <c r="BE3730" s="359"/>
      <c r="BG3730" s="359"/>
      <c r="BI3730" s="359"/>
    </row>
    <row r="3731" spans="3:61" x14ac:dyDescent="0.2">
      <c r="C3731" s="152"/>
      <c r="E3731" s="243"/>
      <c r="F3731" s="374"/>
      <c r="G3731" s="300"/>
      <c r="H3731" s="300"/>
      <c r="I3731" s="300"/>
      <c r="J3731" s="300"/>
      <c r="K3731" s="300"/>
      <c r="L3731" s="300"/>
      <c r="M3731" s="300"/>
      <c r="O3731" s="302"/>
      <c r="U3731" s="355"/>
      <c r="W3731" s="355"/>
      <c r="Y3731" s="355"/>
      <c r="AA3731" s="355"/>
      <c r="AC3731" s="355"/>
      <c r="AW3731" s="359"/>
      <c r="AY3731" s="359"/>
      <c r="BA3731" s="359"/>
      <c r="BC3731" s="359"/>
      <c r="BE3731" s="359"/>
      <c r="BG3731" s="359"/>
      <c r="BI3731" s="359"/>
    </row>
    <row r="3732" spans="3:61" x14ac:dyDescent="0.2">
      <c r="C3732" s="152"/>
      <c r="E3732" s="243"/>
      <c r="F3732" s="374"/>
      <c r="G3732" s="300"/>
      <c r="H3732" s="300"/>
      <c r="I3732" s="300"/>
      <c r="J3732" s="300"/>
      <c r="K3732" s="300"/>
      <c r="L3732" s="300"/>
      <c r="M3732" s="300"/>
      <c r="O3732" s="302"/>
      <c r="U3732" s="355"/>
      <c r="W3732" s="355"/>
      <c r="Y3732" s="355"/>
      <c r="AA3732" s="355"/>
      <c r="AC3732" s="355"/>
      <c r="AW3732" s="359"/>
      <c r="AY3732" s="359"/>
      <c r="BA3732" s="359"/>
      <c r="BC3732" s="359"/>
      <c r="BE3732" s="359"/>
      <c r="BG3732" s="359"/>
      <c r="BI3732" s="359"/>
    </row>
    <row r="3733" spans="3:61" x14ac:dyDescent="0.2">
      <c r="C3733" s="152"/>
      <c r="E3733" s="243"/>
      <c r="F3733" s="374"/>
      <c r="G3733" s="300"/>
      <c r="H3733" s="300"/>
      <c r="I3733" s="300"/>
      <c r="J3733" s="300"/>
      <c r="K3733" s="300"/>
      <c r="L3733" s="300"/>
      <c r="M3733" s="300"/>
      <c r="O3733" s="302"/>
      <c r="U3733" s="355"/>
      <c r="W3733" s="355"/>
      <c r="Y3733" s="355"/>
      <c r="AA3733" s="355"/>
      <c r="AC3733" s="355"/>
      <c r="AW3733" s="359"/>
      <c r="AY3733" s="359"/>
      <c r="BA3733" s="359"/>
      <c r="BC3733" s="359"/>
      <c r="BE3733" s="359"/>
      <c r="BG3733" s="359"/>
      <c r="BI3733" s="359"/>
    </row>
    <row r="3734" spans="3:61" x14ac:dyDescent="0.2">
      <c r="C3734" s="152"/>
      <c r="E3734" s="243"/>
      <c r="F3734" s="374"/>
      <c r="G3734" s="300"/>
      <c r="H3734" s="300"/>
      <c r="I3734" s="300"/>
      <c r="J3734" s="300"/>
      <c r="K3734" s="300"/>
      <c r="L3734" s="300"/>
      <c r="M3734" s="300"/>
      <c r="O3734" s="302"/>
      <c r="U3734" s="355"/>
      <c r="W3734" s="355"/>
      <c r="Y3734" s="355"/>
      <c r="AA3734" s="355"/>
      <c r="AC3734" s="355"/>
      <c r="AW3734" s="359"/>
      <c r="AY3734" s="359"/>
      <c r="BA3734" s="359"/>
      <c r="BC3734" s="359"/>
      <c r="BE3734" s="359"/>
      <c r="BG3734" s="359"/>
      <c r="BI3734" s="359"/>
    </row>
    <row r="3735" spans="3:61" x14ac:dyDescent="0.2">
      <c r="C3735" s="152"/>
      <c r="E3735" s="243"/>
      <c r="F3735" s="374"/>
      <c r="G3735" s="300"/>
      <c r="H3735" s="300"/>
      <c r="I3735" s="300"/>
      <c r="J3735" s="300"/>
      <c r="K3735" s="300"/>
      <c r="L3735" s="300"/>
      <c r="M3735" s="300"/>
      <c r="O3735" s="302"/>
      <c r="U3735" s="355"/>
      <c r="W3735" s="355"/>
      <c r="Y3735" s="355"/>
      <c r="AA3735" s="355"/>
      <c r="AC3735" s="355"/>
      <c r="AW3735" s="359"/>
      <c r="AY3735" s="359"/>
      <c r="BA3735" s="359"/>
      <c r="BC3735" s="359"/>
      <c r="BE3735" s="359"/>
      <c r="BG3735" s="359"/>
      <c r="BI3735" s="359"/>
    </row>
    <row r="3736" spans="3:61" x14ac:dyDescent="0.2">
      <c r="C3736" s="152"/>
      <c r="E3736" s="243"/>
      <c r="F3736" s="374"/>
      <c r="G3736" s="300"/>
      <c r="H3736" s="300"/>
      <c r="I3736" s="300"/>
      <c r="J3736" s="300"/>
      <c r="K3736" s="300"/>
      <c r="L3736" s="300"/>
      <c r="M3736" s="300"/>
      <c r="O3736" s="302"/>
      <c r="U3736" s="355"/>
      <c r="W3736" s="355"/>
      <c r="Y3736" s="355"/>
      <c r="AA3736" s="355"/>
      <c r="AC3736" s="355"/>
      <c r="AW3736" s="359"/>
      <c r="AY3736" s="359"/>
      <c r="BA3736" s="359"/>
      <c r="BC3736" s="359"/>
      <c r="BE3736" s="359"/>
      <c r="BG3736" s="359"/>
      <c r="BI3736" s="359"/>
    </row>
    <row r="3737" spans="3:61" x14ac:dyDescent="0.2">
      <c r="C3737" s="152"/>
      <c r="E3737" s="243"/>
      <c r="F3737" s="374"/>
      <c r="G3737" s="300"/>
      <c r="H3737" s="300"/>
      <c r="I3737" s="300"/>
      <c r="J3737" s="300"/>
      <c r="K3737" s="300"/>
      <c r="L3737" s="300"/>
      <c r="M3737" s="300"/>
      <c r="O3737" s="302"/>
      <c r="U3737" s="355"/>
      <c r="W3737" s="355"/>
      <c r="Y3737" s="355"/>
      <c r="AA3737" s="355"/>
      <c r="AC3737" s="355"/>
      <c r="AW3737" s="359"/>
      <c r="AY3737" s="359"/>
      <c r="BA3737" s="359"/>
      <c r="BC3737" s="359"/>
      <c r="BE3737" s="359"/>
      <c r="BG3737" s="359"/>
      <c r="BI3737" s="359"/>
    </row>
    <row r="3738" spans="3:61" x14ac:dyDescent="0.2">
      <c r="C3738" s="152"/>
      <c r="E3738" s="243"/>
      <c r="F3738" s="374"/>
      <c r="G3738" s="300"/>
      <c r="H3738" s="300"/>
      <c r="I3738" s="300"/>
      <c r="J3738" s="300"/>
      <c r="K3738" s="300"/>
      <c r="L3738" s="300"/>
      <c r="M3738" s="300"/>
      <c r="O3738" s="302"/>
      <c r="U3738" s="355"/>
      <c r="W3738" s="355"/>
      <c r="Y3738" s="355"/>
      <c r="AA3738" s="355"/>
      <c r="AC3738" s="355"/>
      <c r="AW3738" s="359"/>
      <c r="AY3738" s="359"/>
      <c r="BA3738" s="359"/>
      <c r="BC3738" s="359"/>
      <c r="BE3738" s="359"/>
      <c r="BG3738" s="359"/>
      <c r="BI3738" s="359"/>
    </row>
    <row r="3739" spans="3:61" x14ac:dyDescent="0.2">
      <c r="C3739" s="152"/>
      <c r="E3739" s="243"/>
      <c r="F3739" s="374"/>
      <c r="G3739" s="300"/>
      <c r="H3739" s="300"/>
      <c r="I3739" s="300"/>
      <c r="J3739" s="300"/>
      <c r="K3739" s="300"/>
      <c r="L3739" s="300"/>
      <c r="M3739" s="300"/>
      <c r="O3739" s="302"/>
      <c r="U3739" s="355"/>
      <c r="W3739" s="355"/>
      <c r="Y3739" s="355"/>
      <c r="AA3739" s="355"/>
      <c r="AC3739" s="355"/>
      <c r="AW3739" s="359"/>
      <c r="AY3739" s="359"/>
      <c r="BA3739" s="359"/>
      <c r="BC3739" s="359"/>
      <c r="BE3739" s="359"/>
      <c r="BG3739" s="359"/>
      <c r="BI3739" s="359"/>
    </row>
    <row r="3740" spans="3:61" x14ac:dyDescent="0.2">
      <c r="C3740" s="152"/>
      <c r="E3740" s="243"/>
      <c r="F3740" s="374"/>
      <c r="G3740" s="300"/>
      <c r="H3740" s="300"/>
      <c r="I3740" s="300"/>
      <c r="J3740" s="300"/>
      <c r="K3740" s="300"/>
      <c r="L3740" s="300"/>
      <c r="M3740" s="300"/>
      <c r="O3740" s="302"/>
      <c r="U3740" s="355"/>
      <c r="W3740" s="355"/>
      <c r="Y3740" s="355"/>
      <c r="AA3740" s="355"/>
      <c r="AC3740" s="355"/>
      <c r="AW3740" s="359"/>
      <c r="AY3740" s="359"/>
      <c r="BA3740" s="359"/>
      <c r="BC3740" s="359"/>
      <c r="BE3740" s="359"/>
      <c r="BG3740" s="359"/>
      <c r="BI3740" s="359"/>
    </row>
    <row r="3741" spans="3:61" x14ac:dyDescent="0.2">
      <c r="C3741" s="152"/>
      <c r="E3741" s="243"/>
      <c r="F3741" s="374"/>
      <c r="G3741" s="300"/>
      <c r="H3741" s="300"/>
      <c r="I3741" s="300"/>
      <c r="J3741" s="300"/>
      <c r="K3741" s="300"/>
      <c r="L3741" s="300"/>
      <c r="M3741" s="300"/>
      <c r="O3741" s="302"/>
      <c r="U3741" s="355"/>
      <c r="W3741" s="355"/>
      <c r="Y3741" s="355"/>
      <c r="AA3741" s="355"/>
      <c r="AC3741" s="355"/>
      <c r="AW3741" s="359"/>
      <c r="AY3741" s="359"/>
      <c r="BA3741" s="359"/>
      <c r="BC3741" s="359"/>
      <c r="BE3741" s="359"/>
      <c r="BG3741" s="359"/>
      <c r="BI3741" s="359"/>
    </row>
    <row r="3742" spans="3:61" x14ac:dyDescent="0.2">
      <c r="C3742" s="152"/>
      <c r="E3742" s="243"/>
      <c r="F3742" s="374"/>
      <c r="G3742" s="300"/>
      <c r="H3742" s="300"/>
      <c r="I3742" s="300"/>
      <c r="J3742" s="300"/>
      <c r="K3742" s="300"/>
      <c r="L3742" s="300"/>
      <c r="M3742" s="300"/>
      <c r="O3742" s="302"/>
      <c r="U3742" s="355"/>
      <c r="W3742" s="355"/>
      <c r="Y3742" s="355"/>
      <c r="AA3742" s="355"/>
      <c r="AC3742" s="355"/>
      <c r="AW3742" s="359"/>
      <c r="AY3742" s="359"/>
      <c r="BA3742" s="359"/>
      <c r="BC3742" s="359"/>
      <c r="BE3742" s="359"/>
      <c r="BG3742" s="359"/>
      <c r="BI3742" s="359"/>
    </row>
    <row r="3743" spans="3:61" x14ac:dyDescent="0.2">
      <c r="C3743" s="152"/>
      <c r="E3743" s="243"/>
      <c r="F3743" s="374"/>
      <c r="G3743" s="300"/>
      <c r="H3743" s="300"/>
      <c r="I3743" s="300"/>
      <c r="J3743" s="300"/>
      <c r="K3743" s="300"/>
      <c r="L3743" s="300"/>
      <c r="M3743" s="300"/>
      <c r="O3743" s="302"/>
      <c r="U3743" s="355"/>
      <c r="W3743" s="355"/>
      <c r="Y3743" s="355"/>
      <c r="AA3743" s="355"/>
      <c r="AC3743" s="355"/>
      <c r="AW3743" s="359"/>
      <c r="AY3743" s="359"/>
      <c r="BA3743" s="359"/>
      <c r="BC3743" s="359"/>
      <c r="BE3743" s="359"/>
      <c r="BG3743" s="359"/>
      <c r="BI3743" s="359"/>
    </row>
    <row r="3744" spans="3:61" x14ac:dyDescent="0.2">
      <c r="C3744" s="152"/>
      <c r="E3744" s="243"/>
      <c r="F3744" s="374"/>
      <c r="G3744" s="300"/>
      <c r="H3744" s="300"/>
      <c r="I3744" s="300"/>
      <c r="J3744" s="300"/>
      <c r="K3744" s="300"/>
      <c r="L3744" s="300"/>
      <c r="M3744" s="300"/>
      <c r="O3744" s="302"/>
      <c r="U3744" s="355"/>
      <c r="W3744" s="355"/>
      <c r="Y3744" s="355"/>
      <c r="AA3744" s="355"/>
      <c r="AC3744" s="355"/>
      <c r="AW3744" s="359"/>
      <c r="AY3744" s="359"/>
      <c r="BA3744" s="359"/>
      <c r="BC3744" s="359"/>
      <c r="BE3744" s="359"/>
      <c r="BG3744" s="359"/>
      <c r="BI3744" s="359"/>
    </row>
    <row r="3745" spans="3:61" x14ac:dyDescent="0.2">
      <c r="C3745" s="152"/>
      <c r="E3745" s="243"/>
      <c r="F3745" s="374"/>
      <c r="G3745" s="300"/>
      <c r="H3745" s="300"/>
      <c r="I3745" s="300"/>
      <c r="J3745" s="300"/>
      <c r="K3745" s="300"/>
      <c r="L3745" s="300"/>
      <c r="M3745" s="300"/>
      <c r="O3745" s="302"/>
      <c r="U3745" s="355"/>
      <c r="W3745" s="355"/>
      <c r="Y3745" s="355"/>
      <c r="AA3745" s="355"/>
      <c r="AC3745" s="355"/>
      <c r="AW3745" s="359"/>
      <c r="AY3745" s="359"/>
      <c r="BA3745" s="359"/>
      <c r="BC3745" s="359"/>
      <c r="BE3745" s="359"/>
      <c r="BG3745" s="359"/>
      <c r="BI3745" s="359"/>
    </row>
    <row r="3746" spans="3:61" x14ac:dyDescent="0.2">
      <c r="C3746" s="152"/>
      <c r="E3746" s="243"/>
      <c r="F3746" s="374"/>
      <c r="G3746" s="300"/>
      <c r="H3746" s="300"/>
      <c r="I3746" s="300"/>
      <c r="J3746" s="300"/>
      <c r="K3746" s="300"/>
      <c r="L3746" s="300"/>
      <c r="M3746" s="300"/>
      <c r="O3746" s="302"/>
      <c r="U3746" s="355"/>
      <c r="W3746" s="355"/>
      <c r="Y3746" s="355"/>
      <c r="AA3746" s="355"/>
      <c r="AC3746" s="355"/>
      <c r="AW3746" s="359"/>
      <c r="AY3746" s="359"/>
      <c r="BA3746" s="359"/>
      <c r="BC3746" s="359"/>
      <c r="BE3746" s="359"/>
      <c r="BG3746" s="359"/>
      <c r="BI3746" s="359"/>
    </row>
    <row r="3747" spans="3:61" x14ac:dyDescent="0.2">
      <c r="C3747" s="152"/>
      <c r="E3747" s="243"/>
      <c r="F3747" s="374"/>
      <c r="G3747" s="300"/>
      <c r="H3747" s="300"/>
      <c r="I3747" s="300"/>
      <c r="J3747" s="300"/>
      <c r="K3747" s="300"/>
      <c r="L3747" s="300"/>
      <c r="M3747" s="300"/>
      <c r="O3747" s="302"/>
      <c r="U3747" s="355"/>
      <c r="W3747" s="355"/>
      <c r="Y3747" s="355"/>
      <c r="AA3747" s="355"/>
      <c r="AC3747" s="355"/>
      <c r="AW3747" s="359"/>
      <c r="AY3747" s="359"/>
      <c r="BA3747" s="359"/>
      <c r="BC3747" s="359"/>
      <c r="BE3747" s="359"/>
      <c r="BG3747" s="359"/>
      <c r="BI3747" s="359"/>
    </row>
    <row r="3748" spans="3:61" x14ac:dyDescent="0.2">
      <c r="C3748" s="152"/>
      <c r="E3748" s="243"/>
      <c r="F3748" s="374"/>
      <c r="G3748" s="300"/>
      <c r="H3748" s="300"/>
      <c r="I3748" s="300"/>
      <c r="J3748" s="300"/>
      <c r="K3748" s="300"/>
      <c r="L3748" s="300"/>
      <c r="M3748" s="300"/>
      <c r="O3748" s="302"/>
      <c r="U3748" s="355"/>
      <c r="W3748" s="355"/>
      <c r="Y3748" s="355"/>
      <c r="AA3748" s="355"/>
      <c r="AC3748" s="355"/>
      <c r="AW3748" s="359"/>
      <c r="AY3748" s="359"/>
      <c r="BA3748" s="359"/>
      <c r="BC3748" s="359"/>
      <c r="BE3748" s="359"/>
      <c r="BG3748" s="359"/>
      <c r="BI3748" s="359"/>
    </row>
    <row r="3749" spans="3:61" x14ac:dyDescent="0.2">
      <c r="C3749" s="152"/>
      <c r="E3749" s="243"/>
      <c r="F3749" s="374"/>
      <c r="G3749" s="300"/>
      <c r="H3749" s="300"/>
      <c r="I3749" s="300"/>
      <c r="J3749" s="300"/>
      <c r="K3749" s="300"/>
      <c r="L3749" s="300"/>
      <c r="M3749" s="300"/>
      <c r="O3749" s="302"/>
      <c r="U3749" s="355"/>
      <c r="W3749" s="355"/>
      <c r="Y3749" s="355"/>
      <c r="AA3749" s="355"/>
      <c r="AC3749" s="355"/>
      <c r="AW3749" s="359"/>
      <c r="AY3749" s="359"/>
      <c r="BA3749" s="359"/>
      <c r="BC3749" s="359"/>
      <c r="BE3749" s="359"/>
      <c r="BG3749" s="359"/>
      <c r="BI3749" s="359"/>
    </row>
    <row r="3750" spans="3:61" x14ac:dyDescent="0.2">
      <c r="C3750" s="152"/>
      <c r="E3750" s="243"/>
      <c r="F3750" s="374"/>
      <c r="G3750" s="300"/>
      <c r="H3750" s="300"/>
      <c r="I3750" s="300"/>
      <c r="J3750" s="300"/>
      <c r="K3750" s="300"/>
      <c r="L3750" s="300"/>
      <c r="M3750" s="300"/>
      <c r="O3750" s="302"/>
      <c r="U3750" s="355"/>
      <c r="W3750" s="355"/>
      <c r="Y3750" s="355"/>
      <c r="AA3750" s="355"/>
      <c r="AC3750" s="355"/>
      <c r="AW3750" s="359"/>
      <c r="AY3750" s="359"/>
      <c r="BA3750" s="359"/>
      <c r="BC3750" s="359"/>
      <c r="BE3750" s="359"/>
      <c r="BG3750" s="359"/>
      <c r="BI3750" s="359"/>
    </row>
    <row r="3751" spans="3:61" x14ac:dyDescent="0.2">
      <c r="C3751" s="152"/>
      <c r="E3751" s="243"/>
      <c r="F3751" s="374"/>
      <c r="G3751" s="300"/>
      <c r="H3751" s="300"/>
      <c r="I3751" s="300"/>
      <c r="J3751" s="300"/>
      <c r="K3751" s="300"/>
      <c r="L3751" s="300"/>
      <c r="M3751" s="300"/>
      <c r="O3751" s="302"/>
      <c r="U3751" s="355"/>
      <c r="W3751" s="355"/>
      <c r="Y3751" s="355"/>
      <c r="AA3751" s="355"/>
      <c r="AC3751" s="355"/>
      <c r="AW3751" s="359"/>
      <c r="AY3751" s="359"/>
      <c r="BA3751" s="359"/>
      <c r="BC3751" s="359"/>
      <c r="BE3751" s="359"/>
      <c r="BG3751" s="359"/>
      <c r="BI3751" s="359"/>
    </row>
    <row r="3752" spans="3:61" x14ac:dyDescent="0.2">
      <c r="C3752" s="152"/>
      <c r="E3752" s="243"/>
      <c r="F3752" s="374"/>
      <c r="G3752" s="300"/>
      <c r="H3752" s="300"/>
      <c r="I3752" s="300"/>
      <c r="J3752" s="300"/>
      <c r="K3752" s="300"/>
      <c r="L3752" s="300"/>
      <c r="M3752" s="300"/>
      <c r="O3752" s="302"/>
      <c r="U3752" s="355"/>
      <c r="W3752" s="355"/>
      <c r="Y3752" s="355"/>
      <c r="AA3752" s="355"/>
      <c r="AC3752" s="355"/>
      <c r="AW3752" s="359"/>
      <c r="AY3752" s="359"/>
      <c r="BA3752" s="359"/>
      <c r="BC3752" s="359"/>
      <c r="BE3752" s="359"/>
      <c r="BG3752" s="359"/>
      <c r="BI3752" s="359"/>
    </row>
    <row r="3753" spans="3:61" x14ac:dyDescent="0.2">
      <c r="C3753" s="152"/>
      <c r="E3753" s="243"/>
      <c r="F3753" s="374"/>
      <c r="G3753" s="300"/>
      <c r="H3753" s="300"/>
      <c r="I3753" s="300"/>
      <c r="J3753" s="300"/>
      <c r="K3753" s="300"/>
      <c r="L3753" s="300"/>
      <c r="M3753" s="300"/>
      <c r="O3753" s="302"/>
      <c r="U3753" s="355"/>
      <c r="W3753" s="355"/>
      <c r="Y3753" s="355"/>
      <c r="AA3753" s="355"/>
      <c r="AC3753" s="355"/>
      <c r="AW3753" s="359"/>
      <c r="AY3753" s="359"/>
      <c r="BA3753" s="359"/>
      <c r="BC3753" s="359"/>
      <c r="BE3753" s="359"/>
      <c r="BG3753" s="359"/>
      <c r="BI3753" s="359"/>
    </row>
    <row r="3754" spans="3:61" x14ac:dyDescent="0.2">
      <c r="C3754" s="152"/>
      <c r="E3754" s="243"/>
      <c r="F3754" s="374"/>
      <c r="G3754" s="300"/>
      <c r="H3754" s="300"/>
      <c r="I3754" s="300"/>
      <c r="J3754" s="300"/>
      <c r="K3754" s="300"/>
      <c r="L3754" s="300"/>
      <c r="M3754" s="300"/>
      <c r="O3754" s="302"/>
      <c r="U3754" s="355"/>
      <c r="W3754" s="355"/>
      <c r="Y3754" s="355"/>
      <c r="AA3754" s="355"/>
      <c r="AC3754" s="355"/>
      <c r="AW3754" s="359"/>
      <c r="AY3754" s="359"/>
      <c r="BA3754" s="359"/>
      <c r="BC3754" s="359"/>
      <c r="BE3754" s="359"/>
      <c r="BG3754" s="359"/>
      <c r="BI3754" s="359"/>
    </row>
    <row r="3755" spans="3:61" x14ac:dyDescent="0.2">
      <c r="C3755" s="152"/>
      <c r="E3755" s="243"/>
      <c r="F3755" s="374"/>
      <c r="G3755" s="300"/>
      <c r="H3755" s="300"/>
      <c r="I3755" s="300"/>
      <c r="J3755" s="300"/>
      <c r="K3755" s="300"/>
      <c r="L3755" s="300"/>
      <c r="M3755" s="300"/>
      <c r="O3755" s="302"/>
      <c r="U3755" s="355"/>
      <c r="W3755" s="355"/>
      <c r="Y3755" s="355"/>
      <c r="AA3755" s="355"/>
      <c r="AC3755" s="355"/>
      <c r="AW3755" s="359"/>
      <c r="AY3755" s="359"/>
      <c r="BA3755" s="359"/>
      <c r="BC3755" s="359"/>
      <c r="BE3755" s="359"/>
      <c r="BG3755" s="359"/>
      <c r="BI3755" s="359"/>
    </row>
    <row r="3756" spans="3:61" x14ac:dyDescent="0.2">
      <c r="C3756" s="152"/>
      <c r="E3756" s="243"/>
      <c r="F3756" s="374"/>
      <c r="G3756" s="300"/>
      <c r="H3756" s="300"/>
      <c r="I3756" s="300"/>
      <c r="J3756" s="300"/>
      <c r="K3756" s="300"/>
      <c r="L3756" s="300"/>
      <c r="M3756" s="300"/>
      <c r="O3756" s="302"/>
      <c r="U3756" s="355"/>
      <c r="W3756" s="355"/>
      <c r="Y3756" s="355"/>
      <c r="AA3756" s="355"/>
      <c r="AC3756" s="355"/>
      <c r="AW3756" s="359"/>
      <c r="AY3756" s="359"/>
      <c r="BA3756" s="359"/>
      <c r="BC3756" s="359"/>
      <c r="BE3756" s="359"/>
      <c r="BG3756" s="359"/>
      <c r="BI3756" s="359"/>
    </row>
    <row r="3757" spans="3:61" x14ac:dyDescent="0.2">
      <c r="C3757" s="152"/>
      <c r="E3757" s="243"/>
      <c r="F3757" s="374"/>
      <c r="G3757" s="300"/>
      <c r="H3757" s="300"/>
      <c r="I3757" s="300"/>
      <c r="J3757" s="300"/>
      <c r="K3757" s="300"/>
      <c r="L3757" s="300"/>
      <c r="M3757" s="300"/>
      <c r="O3757" s="302"/>
      <c r="U3757" s="355"/>
      <c r="W3757" s="355"/>
      <c r="Y3757" s="355"/>
      <c r="AA3757" s="355"/>
      <c r="AC3757" s="355"/>
      <c r="AW3757" s="359"/>
      <c r="AY3757" s="359"/>
      <c r="BA3757" s="359"/>
      <c r="BC3757" s="359"/>
      <c r="BE3757" s="359"/>
      <c r="BG3757" s="359"/>
      <c r="BI3757" s="359"/>
    </row>
    <row r="3758" spans="3:61" x14ac:dyDescent="0.2">
      <c r="C3758" s="152"/>
      <c r="E3758" s="243"/>
      <c r="F3758" s="374"/>
      <c r="G3758" s="300"/>
      <c r="H3758" s="300"/>
      <c r="I3758" s="300"/>
      <c r="J3758" s="300"/>
      <c r="K3758" s="300"/>
      <c r="L3758" s="300"/>
      <c r="M3758" s="300"/>
      <c r="O3758" s="302"/>
      <c r="U3758" s="355"/>
      <c r="W3758" s="355"/>
      <c r="Y3758" s="355"/>
      <c r="AA3758" s="355"/>
      <c r="AC3758" s="355"/>
      <c r="AW3758" s="359"/>
      <c r="AY3758" s="359"/>
      <c r="BA3758" s="359"/>
      <c r="BC3758" s="359"/>
      <c r="BE3758" s="359"/>
      <c r="BG3758" s="359"/>
      <c r="BI3758" s="359"/>
    </row>
    <row r="3759" spans="3:61" x14ac:dyDescent="0.2">
      <c r="C3759" s="152"/>
      <c r="E3759" s="243"/>
      <c r="F3759" s="374"/>
      <c r="G3759" s="300"/>
      <c r="H3759" s="300"/>
      <c r="I3759" s="300"/>
      <c r="J3759" s="300"/>
      <c r="K3759" s="300"/>
      <c r="L3759" s="300"/>
      <c r="M3759" s="300"/>
      <c r="O3759" s="302"/>
      <c r="U3759" s="355"/>
      <c r="W3759" s="355"/>
      <c r="Y3759" s="355"/>
      <c r="AA3759" s="355"/>
      <c r="AC3759" s="355"/>
      <c r="AW3759" s="359"/>
      <c r="AY3759" s="359"/>
      <c r="BA3759" s="359"/>
      <c r="BC3759" s="359"/>
      <c r="BE3759" s="359"/>
      <c r="BG3759" s="359"/>
      <c r="BI3759" s="359"/>
    </row>
    <row r="3760" spans="3:61" x14ac:dyDescent="0.2">
      <c r="C3760" s="152"/>
      <c r="E3760" s="243"/>
      <c r="F3760" s="374"/>
      <c r="G3760" s="300"/>
      <c r="H3760" s="300"/>
      <c r="I3760" s="300"/>
      <c r="J3760" s="300"/>
      <c r="K3760" s="300"/>
      <c r="L3760" s="300"/>
      <c r="M3760" s="300"/>
      <c r="O3760" s="302"/>
      <c r="U3760" s="355"/>
      <c r="W3760" s="355"/>
      <c r="Y3760" s="355"/>
      <c r="AA3760" s="355"/>
      <c r="AC3760" s="355"/>
      <c r="AW3760" s="359"/>
      <c r="AY3760" s="359"/>
      <c r="BA3760" s="359"/>
      <c r="BC3760" s="359"/>
      <c r="BE3760" s="359"/>
      <c r="BG3760" s="359"/>
      <c r="BI3760" s="359"/>
    </row>
    <row r="3761" spans="3:61" x14ac:dyDescent="0.2">
      <c r="C3761" s="152"/>
      <c r="E3761" s="243"/>
      <c r="F3761" s="374"/>
      <c r="G3761" s="300"/>
      <c r="H3761" s="300"/>
      <c r="I3761" s="300"/>
      <c r="J3761" s="300"/>
      <c r="K3761" s="300"/>
      <c r="L3761" s="300"/>
      <c r="M3761" s="300"/>
      <c r="O3761" s="302"/>
      <c r="U3761" s="355"/>
      <c r="W3761" s="355"/>
      <c r="Y3761" s="355"/>
      <c r="AA3761" s="355"/>
      <c r="AC3761" s="355"/>
      <c r="AW3761" s="359"/>
      <c r="AY3761" s="359"/>
      <c r="BA3761" s="359"/>
      <c r="BC3761" s="359"/>
      <c r="BE3761" s="359"/>
      <c r="BG3761" s="359"/>
      <c r="BI3761" s="359"/>
    </row>
    <row r="3762" spans="3:61" x14ac:dyDescent="0.2">
      <c r="C3762" s="152"/>
      <c r="E3762" s="243"/>
      <c r="F3762" s="374"/>
      <c r="G3762" s="300"/>
      <c r="H3762" s="300"/>
      <c r="I3762" s="300"/>
      <c r="J3762" s="300"/>
      <c r="K3762" s="300"/>
      <c r="L3762" s="300"/>
      <c r="M3762" s="300"/>
      <c r="O3762" s="302"/>
      <c r="U3762" s="355"/>
      <c r="W3762" s="355"/>
      <c r="Y3762" s="355"/>
      <c r="AA3762" s="355"/>
      <c r="AC3762" s="355"/>
      <c r="AW3762" s="359"/>
      <c r="AY3762" s="359"/>
      <c r="BA3762" s="359"/>
      <c r="BC3762" s="359"/>
      <c r="BE3762" s="359"/>
      <c r="BG3762" s="359"/>
      <c r="BI3762" s="359"/>
    </row>
    <row r="3763" spans="3:61" x14ac:dyDescent="0.2">
      <c r="C3763" s="152"/>
      <c r="E3763" s="243"/>
      <c r="F3763" s="374"/>
      <c r="G3763" s="300"/>
      <c r="H3763" s="300"/>
      <c r="I3763" s="300"/>
      <c r="J3763" s="300"/>
      <c r="K3763" s="300"/>
      <c r="L3763" s="300"/>
      <c r="M3763" s="300"/>
      <c r="O3763" s="302"/>
      <c r="U3763" s="355"/>
      <c r="W3763" s="355"/>
      <c r="Y3763" s="355"/>
      <c r="AA3763" s="355"/>
      <c r="AC3763" s="355"/>
      <c r="AW3763" s="359"/>
      <c r="AY3763" s="359"/>
      <c r="BA3763" s="359"/>
      <c r="BC3763" s="359"/>
      <c r="BE3763" s="359"/>
      <c r="BG3763" s="359"/>
      <c r="BI3763" s="359"/>
    </row>
    <row r="3764" spans="3:61" x14ac:dyDescent="0.2">
      <c r="C3764" s="152"/>
      <c r="E3764" s="243"/>
      <c r="F3764" s="374"/>
      <c r="G3764" s="300"/>
      <c r="H3764" s="300"/>
      <c r="I3764" s="300"/>
      <c r="J3764" s="300"/>
      <c r="K3764" s="300"/>
      <c r="L3764" s="300"/>
      <c r="M3764" s="300"/>
      <c r="O3764" s="302"/>
      <c r="U3764" s="355"/>
      <c r="W3764" s="355"/>
      <c r="Y3764" s="355"/>
      <c r="AA3764" s="355"/>
      <c r="AC3764" s="355"/>
      <c r="AW3764" s="359"/>
      <c r="AY3764" s="359"/>
      <c r="BA3764" s="359"/>
      <c r="BC3764" s="359"/>
      <c r="BE3764" s="359"/>
      <c r="BG3764" s="359"/>
      <c r="BI3764" s="359"/>
    </row>
    <row r="3765" spans="3:61" x14ac:dyDescent="0.2">
      <c r="C3765" s="152"/>
      <c r="E3765" s="243"/>
      <c r="F3765" s="374"/>
      <c r="G3765" s="300"/>
      <c r="H3765" s="300"/>
      <c r="I3765" s="300"/>
      <c r="J3765" s="300"/>
      <c r="K3765" s="300"/>
      <c r="L3765" s="300"/>
      <c r="M3765" s="300"/>
      <c r="O3765" s="302"/>
      <c r="U3765" s="355"/>
      <c r="W3765" s="355"/>
      <c r="Y3765" s="355"/>
      <c r="AA3765" s="355"/>
      <c r="AC3765" s="355"/>
      <c r="AW3765" s="359"/>
      <c r="AY3765" s="359"/>
      <c r="BA3765" s="359"/>
      <c r="BC3765" s="359"/>
      <c r="BE3765" s="359"/>
      <c r="BG3765" s="359"/>
      <c r="BI3765" s="359"/>
    </row>
    <row r="3766" spans="3:61" x14ac:dyDescent="0.2">
      <c r="C3766" s="152"/>
      <c r="E3766" s="243"/>
      <c r="F3766" s="374"/>
      <c r="G3766" s="300"/>
      <c r="H3766" s="300"/>
      <c r="I3766" s="300"/>
      <c r="J3766" s="300"/>
      <c r="K3766" s="300"/>
      <c r="L3766" s="300"/>
      <c r="M3766" s="300"/>
      <c r="O3766" s="302"/>
      <c r="U3766" s="355"/>
      <c r="W3766" s="355"/>
      <c r="Y3766" s="355"/>
      <c r="AA3766" s="355"/>
      <c r="AC3766" s="355"/>
      <c r="AW3766" s="359"/>
      <c r="AY3766" s="359"/>
      <c r="BA3766" s="359"/>
      <c r="BC3766" s="359"/>
      <c r="BE3766" s="359"/>
      <c r="BG3766" s="359"/>
      <c r="BI3766" s="359"/>
    </row>
    <row r="3767" spans="3:61" x14ac:dyDescent="0.2">
      <c r="C3767" s="152"/>
      <c r="E3767" s="243"/>
      <c r="F3767" s="374"/>
      <c r="G3767" s="300"/>
      <c r="H3767" s="300"/>
      <c r="I3767" s="300"/>
      <c r="J3767" s="300"/>
      <c r="K3767" s="300"/>
      <c r="L3767" s="300"/>
      <c r="M3767" s="300"/>
      <c r="O3767" s="302"/>
      <c r="U3767" s="355"/>
      <c r="W3767" s="355"/>
      <c r="Y3767" s="355"/>
      <c r="AA3767" s="355"/>
      <c r="AC3767" s="355"/>
      <c r="AW3767" s="359"/>
      <c r="AY3767" s="359"/>
      <c r="BA3767" s="359"/>
      <c r="BC3767" s="359"/>
      <c r="BE3767" s="359"/>
      <c r="BG3767" s="359"/>
      <c r="BI3767" s="359"/>
    </row>
    <row r="3768" spans="3:61" x14ac:dyDescent="0.2">
      <c r="C3768" s="152"/>
      <c r="E3768" s="243"/>
      <c r="F3768" s="374"/>
      <c r="G3768" s="300"/>
      <c r="H3768" s="300"/>
      <c r="I3768" s="300"/>
      <c r="J3768" s="300"/>
      <c r="K3768" s="300"/>
      <c r="L3768" s="300"/>
      <c r="M3768" s="300"/>
      <c r="O3768" s="302"/>
      <c r="U3768" s="355"/>
      <c r="W3768" s="355"/>
      <c r="Y3768" s="355"/>
      <c r="AA3768" s="355"/>
      <c r="AC3768" s="355"/>
      <c r="AW3768" s="359"/>
      <c r="AY3768" s="359"/>
      <c r="BA3768" s="359"/>
      <c r="BC3768" s="359"/>
      <c r="BE3768" s="359"/>
      <c r="BG3768" s="359"/>
      <c r="BI3768" s="359"/>
    </row>
    <row r="3769" spans="3:61" x14ac:dyDescent="0.2">
      <c r="C3769" s="152"/>
      <c r="E3769" s="243"/>
      <c r="F3769" s="374"/>
      <c r="G3769" s="300"/>
      <c r="H3769" s="300"/>
      <c r="I3769" s="300"/>
      <c r="J3769" s="300"/>
      <c r="K3769" s="300"/>
      <c r="L3769" s="300"/>
      <c r="M3769" s="300"/>
      <c r="O3769" s="302"/>
      <c r="U3769" s="355"/>
      <c r="W3769" s="355"/>
      <c r="Y3769" s="355"/>
      <c r="AA3769" s="355"/>
      <c r="AC3769" s="355"/>
      <c r="AW3769" s="359"/>
      <c r="AY3769" s="359"/>
      <c r="BA3769" s="359"/>
      <c r="BC3769" s="359"/>
      <c r="BE3769" s="359"/>
      <c r="BG3769" s="359"/>
      <c r="BI3769" s="359"/>
    </row>
    <row r="3770" spans="3:61" x14ac:dyDescent="0.2">
      <c r="C3770" s="152"/>
      <c r="E3770" s="243"/>
      <c r="F3770" s="374"/>
      <c r="G3770" s="300"/>
      <c r="H3770" s="300"/>
      <c r="I3770" s="300"/>
      <c r="J3770" s="300"/>
      <c r="K3770" s="300"/>
      <c r="L3770" s="300"/>
      <c r="M3770" s="300"/>
      <c r="O3770" s="302"/>
      <c r="U3770" s="355"/>
      <c r="W3770" s="355"/>
      <c r="Y3770" s="355"/>
      <c r="AA3770" s="355"/>
      <c r="AC3770" s="355"/>
      <c r="AW3770" s="359"/>
      <c r="AY3770" s="359"/>
      <c r="BA3770" s="359"/>
      <c r="BC3770" s="359"/>
      <c r="BE3770" s="359"/>
      <c r="BG3770" s="359"/>
      <c r="BI3770" s="359"/>
    </row>
    <row r="3771" spans="3:61" x14ac:dyDescent="0.2">
      <c r="C3771" s="152"/>
      <c r="E3771" s="243"/>
      <c r="F3771" s="374"/>
      <c r="G3771" s="300"/>
      <c r="H3771" s="300"/>
      <c r="I3771" s="300"/>
      <c r="J3771" s="300"/>
      <c r="K3771" s="300"/>
      <c r="L3771" s="300"/>
      <c r="M3771" s="300"/>
      <c r="O3771" s="302"/>
      <c r="U3771" s="355"/>
      <c r="W3771" s="355"/>
      <c r="Y3771" s="355"/>
      <c r="AA3771" s="355"/>
      <c r="AC3771" s="355"/>
      <c r="AW3771" s="359"/>
      <c r="AY3771" s="359"/>
      <c r="BA3771" s="359"/>
      <c r="BC3771" s="359"/>
      <c r="BE3771" s="359"/>
      <c r="BG3771" s="359"/>
      <c r="BI3771" s="359"/>
    </row>
    <row r="3772" spans="3:61" x14ac:dyDescent="0.2">
      <c r="C3772" s="152"/>
      <c r="E3772" s="243"/>
      <c r="F3772" s="374"/>
      <c r="G3772" s="300"/>
      <c r="H3772" s="300"/>
      <c r="I3772" s="300"/>
      <c r="J3772" s="300"/>
      <c r="K3772" s="300"/>
      <c r="L3772" s="300"/>
      <c r="M3772" s="300"/>
      <c r="O3772" s="302"/>
      <c r="U3772" s="355"/>
      <c r="W3772" s="355"/>
      <c r="Y3772" s="355"/>
      <c r="AA3772" s="355"/>
      <c r="AC3772" s="355"/>
      <c r="AW3772" s="359"/>
      <c r="AY3772" s="359"/>
      <c r="BA3772" s="359"/>
      <c r="BC3772" s="359"/>
      <c r="BE3772" s="359"/>
      <c r="BG3772" s="359"/>
      <c r="BI3772" s="359"/>
    </row>
    <row r="3773" spans="3:61" x14ac:dyDescent="0.2">
      <c r="C3773" s="152"/>
      <c r="E3773" s="243"/>
      <c r="F3773" s="374"/>
      <c r="G3773" s="300"/>
      <c r="H3773" s="300"/>
      <c r="I3773" s="300"/>
      <c r="J3773" s="300"/>
      <c r="K3773" s="300"/>
      <c r="L3773" s="300"/>
      <c r="M3773" s="300"/>
      <c r="O3773" s="302"/>
      <c r="U3773" s="355"/>
      <c r="W3773" s="355"/>
      <c r="Y3773" s="355"/>
      <c r="AA3773" s="355"/>
      <c r="AC3773" s="355"/>
      <c r="AW3773" s="359"/>
      <c r="AY3773" s="359"/>
      <c r="BA3773" s="359"/>
      <c r="BC3773" s="359"/>
      <c r="BE3773" s="359"/>
      <c r="BG3773" s="359"/>
      <c r="BI3773" s="359"/>
    </row>
    <row r="3774" spans="3:61" x14ac:dyDescent="0.2">
      <c r="C3774" s="152"/>
      <c r="E3774" s="243"/>
      <c r="F3774" s="374"/>
      <c r="G3774" s="300"/>
      <c r="H3774" s="300"/>
      <c r="I3774" s="300"/>
      <c r="J3774" s="300"/>
      <c r="K3774" s="300"/>
      <c r="L3774" s="300"/>
      <c r="M3774" s="300"/>
      <c r="O3774" s="302"/>
      <c r="U3774" s="355"/>
      <c r="W3774" s="355"/>
      <c r="Y3774" s="355"/>
      <c r="AA3774" s="355"/>
      <c r="AC3774" s="355"/>
      <c r="AW3774" s="359"/>
      <c r="AY3774" s="359"/>
      <c r="BA3774" s="359"/>
      <c r="BC3774" s="359"/>
      <c r="BE3774" s="359"/>
      <c r="BG3774" s="359"/>
      <c r="BI3774" s="359"/>
    </row>
    <row r="3775" spans="3:61" x14ac:dyDescent="0.2">
      <c r="C3775" s="152"/>
      <c r="E3775" s="243"/>
      <c r="F3775" s="374"/>
      <c r="G3775" s="300"/>
      <c r="H3775" s="300"/>
      <c r="I3775" s="300"/>
      <c r="J3775" s="300"/>
      <c r="K3775" s="300"/>
      <c r="L3775" s="300"/>
      <c r="M3775" s="300"/>
      <c r="O3775" s="302"/>
      <c r="U3775" s="355"/>
      <c r="W3775" s="355"/>
      <c r="Y3775" s="355"/>
      <c r="AA3775" s="355"/>
      <c r="AC3775" s="355"/>
      <c r="AW3775" s="359"/>
      <c r="AY3775" s="359"/>
      <c r="BA3775" s="359"/>
      <c r="BC3775" s="359"/>
      <c r="BE3775" s="359"/>
      <c r="BG3775" s="359"/>
      <c r="BI3775" s="359"/>
    </row>
    <row r="3776" spans="3:61" x14ac:dyDescent="0.2">
      <c r="C3776" s="152"/>
      <c r="E3776" s="243"/>
      <c r="F3776" s="374"/>
      <c r="G3776" s="300"/>
      <c r="H3776" s="300"/>
      <c r="I3776" s="300"/>
      <c r="J3776" s="300"/>
      <c r="K3776" s="300"/>
      <c r="L3776" s="300"/>
      <c r="M3776" s="300"/>
      <c r="O3776" s="302"/>
      <c r="U3776" s="355"/>
      <c r="W3776" s="355"/>
      <c r="Y3776" s="355"/>
      <c r="AA3776" s="355"/>
      <c r="AC3776" s="355"/>
      <c r="AW3776" s="359"/>
      <c r="AY3776" s="359"/>
      <c r="BA3776" s="359"/>
      <c r="BC3776" s="359"/>
      <c r="BE3776" s="359"/>
      <c r="BG3776" s="359"/>
      <c r="BI3776" s="359"/>
    </row>
    <row r="3777" spans="3:61" x14ac:dyDescent="0.2">
      <c r="C3777" s="152"/>
      <c r="E3777" s="243"/>
      <c r="F3777" s="374"/>
      <c r="G3777" s="300"/>
      <c r="H3777" s="300"/>
      <c r="I3777" s="300"/>
      <c r="J3777" s="300"/>
      <c r="K3777" s="300"/>
      <c r="L3777" s="300"/>
      <c r="M3777" s="300"/>
      <c r="O3777" s="302"/>
      <c r="U3777" s="355"/>
      <c r="W3777" s="355"/>
      <c r="Y3777" s="355"/>
      <c r="AA3777" s="355"/>
      <c r="AC3777" s="355"/>
      <c r="AW3777" s="359"/>
      <c r="AY3777" s="359"/>
      <c r="BA3777" s="359"/>
      <c r="BC3777" s="359"/>
      <c r="BE3777" s="359"/>
      <c r="BG3777" s="359"/>
      <c r="BI3777" s="359"/>
    </row>
    <row r="3778" spans="3:61" x14ac:dyDescent="0.2">
      <c r="C3778" s="152"/>
      <c r="E3778" s="243"/>
      <c r="F3778" s="374"/>
      <c r="G3778" s="300"/>
      <c r="H3778" s="300"/>
      <c r="I3778" s="300"/>
      <c r="J3778" s="300"/>
      <c r="K3778" s="300"/>
      <c r="L3778" s="300"/>
      <c r="M3778" s="300"/>
      <c r="O3778" s="302"/>
      <c r="U3778" s="355"/>
      <c r="W3778" s="355"/>
      <c r="Y3778" s="355"/>
      <c r="AA3778" s="355"/>
      <c r="AC3778" s="355"/>
      <c r="AW3778" s="359"/>
      <c r="AY3778" s="359"/>
      <c r="BA3778" s="359"/>
      <c r="BC3778" s="359"/>
      <c r="BE3778" s="359"/>
      <c r="BG3778" s="359"/>
      <c r="BI3778" s="359"/>
    </row>
    <row r="3779" spans="3:61" x14ac:dyDescent="0.2">
      <c r="C3779" s="152"/>
      <c r="E3779" s="243"/>
      <c r="F3779" s="374"/>
      <c r="G3779" s="300"/>
      <c r="H3779" s="300"/>
      <c r="I3779" s="300"/>
      <c r="J3779" s="300"/>
      <c r="K3779" s="300"/>
      <c r="L3779" s="300"/>
      <c r="M3779" s="300"/>
      <c r="O3779" s="302"/>
      <c r="U3779" s="355"/>
      <c r="W3779" s="355"/>
      <c r="Y3779" s="355"/>
      <c r="AA3779" s="355"/>
      <c r="AC3779" s="355"/>
      <c r="AW3779" s="359"/>
      <c r="AY3779" s="359"/>
      <c r="BA3779" s="359"/>
      <c r="BC3779" s="359"/>
      <c r="BE3779" s="359"/>
      <c r="BG3779" s="359"/>
      <c r="BI3779" s="359"/>
    </row>
    <row r="3780" spans="3:61" x14ac:dyDescent="0.2">
      <c r="C3780" s="152"/>
      <c r="E3780" s="243"/>
      <c r="F3780" s="374"/>
      <c r="G3780" s="300"/>
      <c r="H3780" s="300"/>
      <c r="I3780" s="300"/>
      <c r="J3780" s="300"/>
      <c r="K3780" s="300"/>
      <c r="L3780" s="300"/>
      <c r="M3780" s="300"/>
      <c r="O3780" s="302"/>
      <c r="U3780" s="355"/>
      <c r="W3780" s="355"/>
      <c r="Y3780" s="355"/>
      <c r="AA3780" s="355"/>
      <c r="AC3780" s="355"/>
      <c r="AW3780" s="359"/>
      <c r="AY3780" s="359"/>
      <c r="BA3780" s="359"/>
      <c r="BC3780" s="359"/>
      <c r="BE3780" s="359"/>
      <c r="BG3780" s="359"/>
      <c r="BI3780" s="359"/>
    </row>
    <row r="3781" spans="3:61" x14ac:dyDescent="0.2">
      <c r="C3781" s="152"/>
      <c r="E3781" s="243"/>
      <c r="F3781" s="374"/>
      <c r="G3781" s="300"/>
      <c r="H3781" s="300"/>
      <c r="I3781" s="300"/>
      <c r="J3781" s="300"/>
      <c r="K3781" s="300"/>
      <c r="L3781" s="300"/>
      <c r="M3781" s="300"/>
      <c r="O3781" s="302"/>
      <c r="U3781" s="355"/>
      <c r="W3781" s="355"/>
      <c r="Y3781" s="355"/>
      <c r="AA3781" s="355"/>
      <c r="AC3781" s="355"/>
      <c r="AW3781" s="359"/>
      <c r="AY3781" s="359"/>
      <c r="BA3781" s="359"/>
      <c r="BC3781" s="359"/>
      <c r="BE3781" s="359"/>
      <c r="BG3781" s="359"/>
      <c r="BI3781" s="359"/>
    </row>
    <row r="3782" spans="3:61" x14ac:dyDescent="0.2">
      <c r="C3782" s="152"/>
      <c r="E3782" s="243"/>
      <c r="F3782" s="374"/>
      <c r="G3782" s="300"/>
      <c r="H3782" s="300"/>
      <c r="I3782" s="300"/>
      <c r="J3782" s="300"/>
      <c r="K3782" s="300"/>
      <c r="L3782" s="300"/>
      <c r="M3782" s="300"/>
      <c r="O3782" s="302"/>
      <c r="U3782" s="355"/>
      <c r="W3782" s="355"/>
      <c r="Y3782" s="355"/>
      <c r="AA3782" s="355"/>
      <c r="AC3782" s="355"/>
      <c r="AW3782" s="359"/>
      <c r="AY3782" s="359"/>
      <c r="BA3782" s="359"/>
      <c r="BC3782" s="359"/>
      <c r="BE3782" s="359"/>
      <c r="BG3782" s="359"/>
      <c r="BI3782" s="359"/>
    </row>
    <row r="3783" spans="3:61" x14ac:dyDescent="0.2">
      <c r="C3783" s="152"/>
      <c r="E3783" s="243"/>
      <c r="F3783" s="374"/>
      <c r="G3783" s="300"/>
      <c r="H3783" s="300"/>
      <c r="I3783" s="300"/>
      <c r="J3783" s="300"/>
      <c r="K3783" s="300"/>
      <c r="L3783" s="300"/>
      <c r="M3783" s="300"/>
      <c r="O3783" s="302"/>
      <c r="U3783" s="355"/>
      <c r="W3783" s="355"/>
      <c r="Y3783" s="355"/>
      <c r="AA3783" s="355"/>
      <c r="AC3783" s="355"/>
      <c r="AW3783" s="359"/>
      <c r="AY3783" s="359"/>
      <c r="BA3783" s="359"/>
      <c r="BC3783" s="359"/>
      <c r="BE3783" s="359"/>
      <c r="BG3783" s="359"/>
      <c r="BI3783" s="359"/>
    </row>
    <row r="3784" spans="3:61" x14ac:dyDescent="0.2">
      <c r="C3784" s="152"/>
      <c r="E3784" s="243"/>
      <c r="F3784" s="374"/>
      <c r="G3784" s="300"/>
      <c r="H3784" s="300"/>
      <c r="I3784" s="300"/>
      <c r="J3784" s="300"/>
      <c r="K3784" s="300"/>
      <c r="L3784" s="300"/>
      <c r="M3784" s="300"/>
      <c r="O3784" s="302"/>
      <c r="U3784" s="355"/>
      <c r="W3784" s="355"/>
      <c r="Y3784" s="355"/>
      <c r="AA3784" s="355"/>
      <c r="AC3784" s="355"/>
      <c r="AW3784" s="359"/>
      <c r="AY3784" s="359"/>
      <c r="BA3784" s="359"/>
      <c r="BC3784" s="359"/>
      <c r="BE3784" s="359"/>
      <c r="BG3784" s="359"/>
      <c r="BI3784" s="359"/>
    </row>
    <row r="3785" spans="3:61" x14ac:dyDescent="0.2">
      <c r="C3785" s="152"/>
      <c r="E3785" s="243"/>
      <c r="F3785" s="374"/>
      <c r="G3785" s="300"/>
      <c r="H3785" s="300"/>
      <c r="I3785" s="300"/>
      <c r="J3785" s="300"/>
      <c r="K3785" s="300"/>
      <c r="L3785" s="300"/>
      <c r="M3785" s="300"/>
      <c r="O3785" s="302"/>
      <c r="U3785" s="355"/>
      <c r="W3785" s="355"/>
      <c r="Y3785" s="355"/>
      <c r="AA3785" s="355"/>
      <c r="AC3785" s="355"/>
      <c r="AW3785" s="359"/>
      <c r="AY3785" s="359"/>
      <c r="BA3785" s="359"/>
      <c r="BC3785" s="359"/>
      <c r="BE3785" s="359"/>
      <c r="BG3785" s="359"/>
      <c r="BI3785" s="359"/>
    </row>
    <row r="3786" spans="3:61" x14ac:dyDescent="0.2">
      <c r="C3786" s="152"/>
      <c r="E3786" s="243"/>
      <c r="F3786" s="374"/>
      <c r="G3786" s="300"/>
      <c r="H3786" s="300"/>
      <c r="I3786" s="300"/>
      <c r="J3786" s="300"/>
      <c r="K3786" s="300"/>
      <c r="L3786" s="300"/>
      <c r="M3786" s="300"/>
      <c r="O3786" s="302"/>
      <c r="U3786" s="355"/>
      <c r="W3786" s="355"/>
      <c r="Y3786" s="355"/>
      <c r="AA3786" s="355"/>
      <c r="AC3786" s="355"/>
      <c r="AW3786" s="359"/>
      <c r="AY3786" s="359"/>
      <c r="BA3786" s="359"/>
      <c r="BC3786" s="359"/>
      <c r="BE3786" s="359"/>
      <c r="BG3786" s="359"/>
      <c r="BI3786" s="359"/>
    </row>
    <row r="3787" spans="3:61" x14ac:dyDescent="0.2">
      <c r="C3787" s="152"/>
      <c r="E3787" s="243"/>
      <c r="F3787" s="374"/>
      <c r="G3787" s="300"/>
      <c r="H3787" s="300"/>
      <c r="I3787" s="300"/>
      <c r="J3787" s="300"/>
      <c r="K3787" s="300"/>
      <c r="L3787" s="300"/>
      <c r="M3787" s="300"/>
      <c r="O3787" s="302"/>
      <c r="U3787" s="355"/>
      <c r="W3787" s="355"/>
      <c r="Y3787" s="355"/>
      <c r="AA3787" s="355"/>
      <c r="AC3787" s="355"/>
      <c r="AW3787" s="359"/>
      <c r="AY3787" s="359"/>
      <c r="BA3787" s="359"/>
      <c r="BC3787" s="359"/>
      <c r="BE3787" s="359"/>
      <c r="BG3787" s="359"/>
      <c r="BI3787" s="359"/>
    </row>
    <row r="3788" spans="3:61" x14ac:dyDescent="0.2">
      <c r="C3788" s="152"/>
      <c r="E3788" s="243"/>
      <c r="F3788" s="374"/>
      <c r="G3788" s="300"/>
      <c r="H3788" s="300"/>
      <c r="I3788" s="300"/>
      <c r="J3788" s="300"/>
      <c r="K3788" s="300"/>
      <c r="L3788" s="300"/>
      <c r="M3788" s="300"/>
      <c r="O3788" s="302"/>
      <c r="U3788" s="355"/>
      <c r="W3788" s="355"/>
      <c r="Y3788" s="355"/>
      <c r="AA3788" s="355"/>
      <c r="AC3788" s="355"/>
      <c r="AW3788" s="359"/>
      <c r="AY3788" s="359"/>
      <c r="BA3788" s="359"/>
      <c r="BC3788" s="359"/>
      <c r="BE3788" s="359"/>
      <c r="BG3788" s="359"/>
      <c r="BI3788" s="359"/>
    </row>
    <row r="3789" spans="3:61" x14ac:dyDescent="0.2">
      <c r="C3789" s="152"/>
      <c r="E3789" s="243"/>
      <c r="F3789" s="374"/>
      <c r="G3789" s="300"/>
      <c r="H3789" s="300"/>
      <c r="I3789" s="300"/>
      <c r="J3789" s="300"/>
      <c r="K3789" s="300"/>
      <c r="L3789" s="300"/>
      <c r="M3789" s="300"/>
      <c r="O3789" s="302"/>
      <c r="U3789" s="355"/>
      <c r="W3789" s="355"/>
      <c r="Y3789" s="355"/>
      <c r="AA3789" s="355"/>
      <c r="AC3789" s="355"/>
      <c r="AW3789" s="359"/>
      <c r="AY3789" s="359"/>
      <c r="BA3789" s="359"/>
      <c r="BC3789" s="359"/>
      <c r="BE3789" s="359"/>
      <c r="BG3789" s="359"/>
      <c r="BI3789" s="359"/>
    </row>
    <row r="3790" spans="3:61" x14ac:dyDescent="0.2">
      <c r="C3790" s="152"/>
      <c r="E3790" s="243"/>
      <c r="F3790" s="374"/>
      <c r="G3790" s="300"/>
      <c r="H3790" s="300"/>
      <c r="I3790" s="300"/>
      <c r="J3790" s="300"/>
      <c r="K3790" s="300"/>
      <c r="L3790" s="300"/>
      <c r="M3790" s="300"/>
      <c r="O3790" s="302"/>
      <c r="U3790" s="355"/>
      <c r="W3790" s="355"/>
      <c r="Y3790" s="355"/>
      <c r="AA3790" s="355"/>
      <c r="AC3790" s="355"/>
      <c r="AW3790" s="359"/>
      <c r="AY3790" s="359"/>
      <c r="BA3790" s="359"/>
      <c r="BC3790" s="359"/>
      <c r="BE3790" s="359"/>
      <c r="BG3790" s="359"/>
      <c r="BI3790" s="359"/>
    </row>
    <row r="3791" spans="3:61" x14ac:dyDescent="0.2">
      <c r="C3791" s="152"/>
      <c r="E3791" s="243"/>
      <c r="F3791" s="374"/>
      <c r="G3791" s="300"/>
      <c r="H3791" s="300"/>
      <c r="I3791" s="300"/>
      <c r="J3791" s="300"/>
      <c r="K3791" s="300"/>
      <c r="L3791" s="300"/>
      <c r="M3791" s="300"/>
      <c r="O3791" s="302"/>
      <c r="U3791" s="355"/>
      <c r="W3791" s="355"/>
      <c r="Y3791" s="355"/>
      <c r="AA3791" s="355"/>
      <c r="AC3791" s="355"/>
      <c r="AW3791" s="359"/>
      <c r="AY3791" s="359"/>
      <c r="BA3791" s="359"/>
      <c r="BC3791" s="359"/>
      <c r="BE3791" s="359"/>
      <c r="BG3791" s="359"/>
      <c r="BI3791" s="359"/>
    </row>
    <row r="3792" spans="3:61" x14ac:dyDescent="0.2">
      <c r="C3792" s="152"/>
      <c r="E3792" s="243"/>
      <c r="F3792" s="374"/>
      <c r="G3792" s="300"/>
      <c r="H3792" s="300"/>
      <c r="I3792" s="300"/>
      <c r="J3792" s="300"/>
      <c r="K3792" s="300"/>
      <c r="L3792" s="300"/>
      <c r="M3792" s="300"/>
      <c r="O3792" s="302"/>
      <c r="U3792" s="355"/>
      <c r="W3792" s="355"/>
      <c r="Y3792" s="355"/>
      <c r="AA3792" s="355"/>
      <c r="AC3792" s="355"/>
      <c r="AW3792" s="359"/>
      <c r="AY3792" s="359"/>
      <c r="BA3792" s="359"/>
      <c r="BC3792" s="359"/>
      <c r="BE3792" s="359"/>
      <c r="BG3792" s="359"/>
      <c r="BI3792" s="359"/>
    </row>
    <row r="3793" spans="3:61" x14ac:dyDescent="0.2">
      <c r="C3793" s="152"/>
      <c r="E3793" s="243"/>
      <c r="F3793" s="374"/>
      <c r="G3793" s="300"/>
      <c r="H3793" s="300"/>
      <c r="I3793" s="300"/>
      <c r="J3793" s="300"/>
      <c r="K3793" s="300"/>
      <c r="L3793" s="300"/>
      <c r="M3793" s="300"/>
      <c r="O3793" s="302"/>
      <c r="U3793" s="355"/>
      <c r="W3793" s="355"/>
      <c r="Y3793" s="355"/>
      <c r="AA3793" s="355"/>
      <c r="AC3793" s="355"/>
      <c r="AW3793" s="359"/>
      <c r="AY3793" s="359"/>
      <c r="BA3793" s="359"/>
      <c r="BC3793" s="359"/>
      <c r="BE3793" s="359"/>
      <c r="BG3793" s="359"/>
      <c r="BI3793" s="359"/>
    </row>
    <row r="3794" spans="3:61" x14ac:dyDescent="0.2">
      <c r="C3794" s="152"/>
      <c r="E3794" s="243"/>
      <c r="F3794" s="374"/>
      <c r="G3794" s="300"/>
      <c r="H3794" s="300"/>
      <c r="I3794" s="300"/>
      <c r="J3794" s="300"/>
      <c r="K3794" s="300"/>
      <c r="L3794" s="300"/>
      <c r="M3794" s="300"/>
      <c r="O3794" s="302"/>
      <c r="U3794" s="355"/>
      <c r="W3794" s="355"/>
      <c r="Y3794" s="355"/>
      <c r="AA3794" s="355"/>
      <c r="AC3794" s="355"/>
      <c r="AW3794" s="359"/>
      <c r="AY3794" s="359"/>
      <c r="BA3794" s="359"/>
      <c r="BC3794" s="359"/>
      <c r="BE3794" s="359"/>
      <c r="BG3794" s="359"/>
      <c r="BI3794" s="359"/>
    </row>
    <row r="3795" spans="3:61" x14ac:dyDescent="0.2">
      <c r="C3795" s="152"/>
      <c r="E3795" s="243"/>
      <c r="F3795" s="374"/>
      <c r="G3795" s="300"/>
      <c r="H3795" s="300"/>
      <c r="I3795" s="300"/>
      <c r="J3795" s="300"/>
      <c r="K3795" s="300"/>
      <c r="L3795" s="300"/>
      <c r="M3795" s="300"/>
      <c r="O3795" s="302"/>
      <c r="U3795" s="355"/>
      <c r="W3795" s="355"/>
      <c r="Y3795" s="355"/>
      <c r="AA3795" s="355"/>
      <c r="AC3795" s="355"/>
      <c r="AW3795" s="359"/>
      <c r="AY3795" s="359"/>
      <c r="BA3795" s="359"/>
      <c r="BC3795" s="359"/>
      <c r="BE3795" s="359"/>
      <c r="BG3795" s="359"/>
      <c r="BI3795" s="359"/>
    </row>
    <row r="3796" spans="3:61" x14ac:dyDescent="0.2">
      <c r="C3796" s="152"/>
      <c r="E3796" s="243"/>
      <c r="F3796" s="374"/>
      <c r="G3796" s="300"/>
      <c r="H3796" s="300"/>
      <c r="I3796" s="300"/>
      <c r="J3796" s="300"/>
      <c r="K3796" s="300"/>
      <c r="L3796" s="300"/>
      <c r="M3796" s="300"/>
      <c r="O3796" s="302"/>
      <c r="U3796" s="355"/>
      <c r="W3796" s="355"/>
      <c r="Y3796" s="355"/>
      <c r="AA3796" s="355"/>
      <c r="AC3796" s="355"/>
      <c r="AW3796" s="359"/>
      <c r="AY3796" s="359"/>
      <c r="BA3796" s="359"/>
      <c r="BC3796" s="359"/>
      <c r="BE3796" s="359"/>
      <c r="BG3796" s="359"/>
      <c r="BI3796" s="359"/>
    </row>
    <row r="3797" spans="3:61" x14ac:dyDescent="0.2">
      <c r="C3797" s="152"/>
      <c r="E3797" s="243"/>
      <c r="F3797" s="374"/>
      <c r="G3797" s="300"/>
      <c r="H3797" s="300"/>
      <c r="I3797" s="300"/>
      <c r="J3797" s="300"/>
      <c r="K3797" s="300"/>
      <c r="L3797" s="300"/>
      <c r="M3797" s="300"/>
      <c r="O3797" s="302"/>
      <c r="U3797" s="355"/>
      <c r="W3797" s="355"/>
      <c r="Y3797" s="355"/>
      <c r="AA3797" s="355"/>
      <c r="AC3797" s="355"/>
      <c r="AW3797" s="359"/>
      <c r="AY3797" s="359"/>
      <c r="BA3797" s="359"/>
      <c r="BC3797" s="359"/>
      <c r="BE3797" s="359"/>
      <c r="BG3797" s="359"/>
      <c r="BI3797" s="359"/>
    </row>
    <row r="3798" spans="3:61" x14ac:dyDescent="0.2">
      <c r="C3798" s="152"/>
      <c r="E3798" s="243"/>
      <c r="F3798" s="374"/>
      <c r="G3798" s="300"/>
      <c r="H3798" s="300"/>
      <c r="I3798" s="300"/>
      <c r="J3798" s="300"/>
      <c r="K3798" s="300"/>
      <c r="L3798" s="300"/>
      <c r="M3798" s="300"/>
      <c r="O3798" s="302"/>
      <c r="U3798" s="355"/>
      <c r="W3798" s="355"/>
      <c r="Y3798" s="355"/>
      <c r="AA3798" s="355"/>
      <c r="AC3798" s="355"/>
      <c r="AW3798" s="359"/>
      <c r="AY3798" s="359"/>
      <c r="BA3798" s="359"/>
      <c r="BC3798" s="359"/>
      <c r="BE3798" s="359"/>
      <c r="BG3798" s="359"/>
      <c r="BI3798" s="359"/>
    </row>
    <row r="3799" spans="3:61" x14ac:dyDescent="0.2">
      <c r="C3799" s="152"/>
      <c r="E3799" s="243"/>
      <c r="F3799" s="374"/>
      <c r="G3799" s="300"/>
      <c r="H3799" s="300"/>
      <c r="I3799" s="300"/>
      <c r="J3799" s="300"/>
      <c r="K3799" s="300"/>
      <c r="L3799" s="300"/>
      <c r="M3799" s="300"/>
      <c r="O3799" s="302"/>
      <c r="U3799" s="355"/>
      <c r="W3799" s="355"/>
      <c r="Y3799" s="355"/>
      <c r="AA3799" s="355"/>
      <c r="AC3799" s="355"/>
      <c r="AW3799" s="359"/>
      <c r="AY3799" s="359"/>
      <c r="BA3799" s="359"/>
      <c r="BC3799" s="359"/>
      <c r="BE3799" s="359"/>
      <c r="BG3799" s="359"/>
      <c r="BI3799" s="359"/>
    </row>
    <row r="3800" spans="3:61" x14ac:dyDescent="0.2">
      <c r="C3800" s="152"/>
      <c r="E3800" s="243"/>
      <c r="F3800" s="374"/>
      <c r="G3800" s="300"/>
      <c r="H3800" s="300"/>
      <c r="I3800" s="300"/>
      <c r="J3800" s="300"/>
      <c r="K3800" s="300"/>
      <c r="L3800" s="300"/>
      <c r="M3800" s="300"/>
      <c r="O3800" s="302"/>
      <c r="U3800" s="355"/>
      <c r="W3800" s="355"/>
      <c r="Y3800" s="355"/>
      <c r="AA3800" s="355"/>
      <c r="AC3800" s="355"/>
      <c r="AW3800" s="359"/>
      <c r="AY3800" s="359"/>
      <c r="BA3800" s="359"/>
      <c r="BC3800" s="359"/>
      <c r="BE3800" s="359"/>
      <c r="BG3800" s="359"/>
      <c r="BI3800" s="359"/>
    </row>
    <row r="3801" spans="3:61" x14ac:dyDescent="0.2">
      <c r="C3801" s="152"/>
      <c r="E3801" s="243"/>
      <c r="F3801" s="374"/>
      <c r="G3801" s="300"/>
      <c r="H3801" s="300"/>
      <c r="I3801" s="300"/>
      <c r="J3801" s="300"/>
      <c r="K3801" s="300"/>
      <c r="L3801" s="300"/>
      <c r="M3801" s="300"/>
      <c r="O3801" s="302"/>
      <c r="U3801" s="355"/>
      <c r="W3801" s="355"/>
      <c r="Y3801" s="355"/>
      <c r="AA3801" s="355"/>
      <c r="AC3801" s="355"/>
      <c r="AW3801" s="359"/>
      <c r="AY3801" s="359"/>
      <c r="BA3801" s="359"/>
      <c r="BC3801" s="359"/>
      <c r="BE3801" s="359"/>
      <c r="BG3801" s="359"/>
      <c r="BI3801" s="359"/>
    </row>
    <row r="3802" spans="3:61" x14ac:dyDescent="0.2">
      <c r="C3802" s="152"/>
      <c r="E3802" s="243"/>
      <c r="F3802" s="374"/>
      <c r="G3802" s="300"/>
      <c r="H3802" s="300"/>
      <c r="I3802" s="300"/>
      <c r="J3802" s="300"/>
      <c r="K3802" s="300"/>
      <c r="L3802" s="300"/>
      <c r="M3802" s="300"/>
      <c r="O3802" s="302"/>
      <c r="U3802" s="355"/>
      <c r="W3802" s="355"/>
      <c r="Y3802" s="355"/>
      <c r="AA3802" s="355"/>
      <c r="AC3802" s="355"/>
      <c r="AW3802" s="359"/>
      <c r="AY3802" s="359"/>
      <c r="BA3802" s="359"/>
      <c r="BC3802" s="359"/>
      <c r="BE3802" s="359"/>
      <c r="BG3802" s="359"/>
      <c r="BI3802" s="359"/>
    </row>
    <row r="3803" spans="3:61" x14ac:dyDescent="0.2">
      <c r="C3803" s="152"/>
      <c r="E3803" s="243"/>
      <c r="F3803" s="374"/>
      <c r="G3803" s="300"/>
      <c r="H3803" s="300"/>
      <c r="I3803" s="300"/>
      <c r="J3803" s="300"/>
      <c r="K3803" s="300"/>
      <c r="L3803" s="300"/>
      <c r="M3803" s="300"/>
      <c r="O3803" s="302"/>
      <c r="U3803" s="355"/>
      <c r="W3803" s="355"/>
      <c r="Y3803" s="355"/>
      <c r="AA3803" s="355"/>
      <c r="AC3803" s="355"/>
      <c r="AW3803" s="359"/>
      <c r="AY3803" s="359"/>
      <c r="BA3803" s="359"/>
      <c r="BC3803" s="359"/>
      <c r="BE3803" s="359"/>
      <c r="BG3803" s="359"/>
      <c r="BI3803" s="359"/>
    </row>
    <row r="3804" spans="3:61" x14ac:dyDescent="0.2">
      <c r="C3804" s="152"/>
      <c r="E3804" s="243"/>
      <c r="F3804" s="374"/>
      <c r="G3804" s="300"/>
      <c r="H3804" s="300"/>
      <c r="I3804" s="300"/>
      <c r="J3804" s="300"/>
      <c r="K3804" s="300"/>
      <c r="L3804" s="300"/>
      <c r="M3804" s="300"/>
      <c r="O3804" s="302"/>
      <c r="U3804" s="355"/>
      <c r="W3804" s="355"/>
      <c r="Y3804" s="355"/>
      <c r="AA3804" s="355"/>
      <c r="AC3804" s="355"/>
      <c r="AW3804" s="359"/>
      <c r="AY3804" s="359"/>
      <c r="BA3804" s="359"/>
      <c r="BC3804" s="359"/>
      <c r="BE3804" s="359"/>
      <c r="BG3804" s="359"/>
      <c r="BI3804" s="359"/>
    </row>
    <row r="3805" spans="3:61" x14ac:dyDescent="0.2">
      <c r="C3805" s="152"/>
      <c r="E3805" s="243"/>
      <c r="F3805" s="374"/>
      <c r="G3805" s="300"/>
      <c r="H3805" s="300"/>
      <c r="I3805" s="300"/>
      <c r="J3805" s="300"/>
      <c r="K3805" s="300"/>
      <c r="L3805" s="300"/>
      <c r="M3805" s="300"/>
      <c r="O3805" s="302"/>
      <c r="U3805" s="355"/>
      <c r="W3805" s="355"/>
      <c r="Y3805" s="355"/>
      <c r="AA3805" s="355"/>
      <c r="AC3805" s="355"/>
      <c r="AW3805" s="359"/>
      <c r="AY3805" s="359"/>
      <c r="BA3805" s="359"/>
      <c r="BC3805" s="359"/>
      <c r="BE3805" s="359"/>
      <c r="BG3805" s="359"/>
      <c r="BI3805" s="359"/>
    </row>
    <row r="3806" spans="3:61" x14ac:dyDescent="0.2">
      <c r="C3806" s="152"/>
      <c r="E3806" s="243"/>
      <c r="F3806" s="374"/>
      <c r="G3806" s="300"/>
      <c r="H3806" s="300"/>
      <c r="I3806" s="300"/>
      <c r="J3806" s="300"/>
      <c r="K3806" s="300"/>
      <c r="L3806" s="300"/>
      <c r="M3806" s="300"/>
      <c r="O3806" s="302"/>
      <c r="U3806" s="355"/>
      <c r="W3806" s="355"/>
      <c r="Y3806" s="355"/>
      <c r="AA3806" s="355"/>
      <c r="AC3806" s="355"/>
      <c r="AW3806" s="359"/>
      <c r="AY3806" s="359"/>
      <c r="BA3806" s="359"/>
      <c r="BC3806" s="359"/>
      <c r="BE3806" s="359"/>
      <c r="BG3806" s="359"/>
      <c r="BI3806" s="359"/>
    </row>
    <row r="3807" spans="3:61" x14ac:dyDescent="0.2">
      <c r="C3807" s="152"/>
      <c r="E3807" s="243"/>
      <c r="F3807" s="374"/>
      <c r="G3807" s="300"/>
      <c r="H3807" s="300"/>
      <c r="I3807" s="300"/>
      <c r="J3807" s="300"/>
      <c r="K3807" s="300"/>
      <c r="L3807" s="300"/>
      <c r="M3807" s="300"/>
      <c r="O3807" s="302"/>
      <c r="U3807" s="355"/>
      <c r="W3807" s="355"/>
      <c r="Y3807" s="355"/>
      <c r="AA3807" s="355"/>
      <c r="AC3807" s="355"/>
      <c r="AW3807" s="359"/>
      <c r="AY3807" s="359"/>
      <c r="BA3807" s="359"/>
      <c r="BC3807" s="359"/>
      <c r="BE3807" s="359"/>
      <c r="BG3807" s="359"/>
      <c r="BI3807" s="359"/>
    </row>
    <row r="3808" spans="3:61" x14ac:dyDescent="0.2">
      <c r="C3808" s="152"/>
      <c r="E3808" s="243"/>
      <c r="F3808" s="374"/>
      <c r="G3808" s="300"/>
      <c r="H3808" s="300"/>
      <c r="I3808" s="300"/>
      <c r="J3808" s="300"/>
      <c r="K3808" s="300"/>
      <c r="L3808" s="300"/>
      <c r="M3808" s="300"/>
      <c r="O3808" s="302"/>
      <c r="U3808" s="355"/>
      <c r="W3808" s="355"/>
      <c r="Y3808" s="355"/>
      <c r="AA3808" s="355"/>
      <c r="AC3808" s="355"/>
      <c r="AW3808" s="359"/>
      <c r="AY3808" s="359"/>
      <c r="BA3808" s="359"/>
      <c r="BC3808" s="359"/>
      <c r="BE3808" s="359"/>
      <c r="BG3808" s="359"/>
      <c r="BI3808" s="359"/>
    </row>
    <row r="3809" spans="3:61" x14ac:dyDescent="0.2">
      <c r="C3809" s="152"/>
      <c r="E3809" s="243"/>
      <c r="F3809" s="374"/>
      <c r="G3809" s="300"/>
      <c r="H3809" s="300"/>
      <c r="I3809" s="300"/>
      <c r="J3809" s="300"/>
      <c r="K3809" s="300"/>
      <c r="L3809" s="300"/>
      <c r="M3809" s="300"/>
      <c r="O3809" s="302"/>
      <c r="U3809" s="355"/>
      <c r="W3809" s="355"/>
      <c r="Y3809" s="355"/>
      <c r="AA3809" s="355"/>
      <c r="AC3809" s="355"/>
      <c r="AW3809" s="359"/>
      <c r="AY3809" s="359"/>
      <c r="BA3809" s="359"/>
      <c r="BC3809" s="359"/>
      <c r="BE3809" s="359"/>
      <c r="BG3809" s="359"/>
      <c r="BI3809" s="359"/>
    </row>
    <row r="3810" spans="3:61" x14ac:dyDescent="0.2">
      <c r="C3810" s="152"/>
      <c r="E3810" s="243"/>
      <c r="F3810" s="374"/>
      <c r="G3810" s="300"/>
      <c r="H3810" s="300"/>
      <c r="I3810" s="300"/>
      <c r="J3810" s="300"/>
      <c r="K3810" s="300"/>
      <c r="L3810" s="300"/>
      <c r="M3810" s="300"/>
      <c r="O3810" s="302"/>
      <c r="U3810" s="355"/>
      <c r="W3810" s="355"/>
      <c r="Y3810" s="355"/>
      <c r="AA3810" s="355"/>
      <c r="AC3810" s="355"/>
      <c r="AW3810" s="359"/>
      <c r="AY3810" s="359"/>
      <c r="BA3810" s="359"/>
      <c r="BC3810" s="359"/>
      <c r="BE3810" s="359"/>
      <c r="BG3810" s="359"/>
      <c r="BI3810" s="359"/>
    </row>
    <row r="3811" spans="3:61" x14ac:dyDescent="0.2">
      <c r="C3811" s="152"/>
      <c r="E3811" s="243"/>
      <c r="F3811" s="374"/>
      <c r="G3811" s="300"/>
      <c r="H3811" s="300"/>
      <c r="I3811" s="300"/>
      <c r="J3811" s="300"/>
      <c r="K3811" s="300"/>
      <c r="L3811" s="300"/>
      <c r="M3811" s="300"/>
      <c r="O3811" s="302"/>
      <c r="U3811" s="355"/>
      <c r="W3811" s="355"/>
      <c r="Y3811" s="355"/>
      <c r="AA3811" s="355"/>
      <c r="AC3811" s="355"/>
      <c r="AW3811" s="359"/>
      <c r="AY3811" s="359"/>
      <c r="BA3811" s="359"/>
      <c r="BC3811" s="359"/>
      <c r="BE3811" s="359"/>
      <c r="BG3811" s="359"/>
      <c r="BI3811" s="359"/>
    </row>
    <row r="3812" spans="3:61" x14ac:dyDescent="0.2">
      <c r="C3812" s="152"/>
      <c r="E3812" s="243"/>
      <c r="F3812" s="374"/>
      <c r="G3812" s="300"/>
      <c r="H3812" s="300"/>
      <c r="I3812" s="300"/>
      <c r="J3812" s="300"/>
      <c r="K3812" s="300"/>
      <c r="L3812" s="300"/>
      <c r="M3812" s="300"/>
      <c r="O3812" s="302"/>
      <c r="U3812" s="355"/>
      <c r="W3812" s="355"/>
      <c r="Y3812" s="355"/>
      <c r="AA3812" s="355"/>
      <c r="AC3812" s="355"/>
      <c r="AW3812" s="359"/>
      <c r="AY3812" s="359"/>
      <c r="BA3812" s="359"/>
      <c r="BC3812" s="359"/>
      <c r="BE3812" s="359"/>
      <c r="BG3812" s="359"/>
      <c r="BI3812" s="359"/>
    </row>
    <row r="3813" spans="3:61" x14ac:dyDescent="0.2">
      <c r="C3813" s="152"/>
      <c r="E3813" s="243"/>
      <c r="F3813" s="374"/>
      <c r="G3813" s="300"/>
      <c r="H3813" s="300"/>
      <c r="I3813" s="300"/>
      <c r="J3813" s="300"/>
      <c r="K3813" s="300"/>
      <c r="L3813" s="300"/>
      <c r="M3813" s="300"/>
      <c r="O3813" s="302"/>
      <c r="U3813" s="355"/>
      <c r="W3813" s="355"/>
      <c r="Y3813" s="355"/>
      <c r="AA3813" s="355"/>
      <c r="AC3813" s="355"/>
      <c r="AW3813" s="359"/>
      <c r="AY3813" s="359"/>
      <c r="BA3813" s="359"/>
      <c r="BC3813" s="359"/>
      <c r="BE3813" s="359"/>
      <c r="BG3813" s="359"/>
      <c r="BI3813" s="359"/>
    </row>
    <row r="3814" spans="3:61" x14ac:dyDescent="0.2">
      <c r="C3814" s="152"/>
      <c r="E3814" s="243"/>
      <c r="F3814" s="374"/>
      <c r="G3814" s="300"/>
      <c r="H3814" s="300"/>
      <c r="I3814" s="300"/>
      <c r="J3814" s="300"/>
      <c r="K3814" s="300"/>
      <c r="L3814" s="300"/>
      <c r="M3814" s="300"/>
      <c r="O3814" s="302"/>
      <c r="U3814" s="355"/>
      <c r="W3814" s="355"/>
      <c r="Y3814" s="355"/>
      <c r="AA3814" s="355"/>
      <c r="AC3814" s="355"/>
      <c r="AW3814" s="359"/>
      <c r="AY3814" s="359"/>
      <c r="BA3814" s="359"/>
      <c r="BC3814" s="359"/>
      <c r="BE3814" s="359"/>
      <c r="BG3814" s="359"/>
      <c r="BI3814" s="359"/>
    </row>
    <row r="3815" spans="3:61" x14ac:dyDescent="0.2">
      <c r="C3815" s="152"/>
      <c r="E3815" s="243"/>
      <c r="F3815" s="374"/>
      <c r="G3815" s="300"/>
      <c r="H3815" s="300"/>
      <c r="I3815" s="300"/>
      <c r="J3815" s="300"/>
      <c r="K3815" s="300"/>
      <c r="L3815" s="300"/>
      <c r="M3815" s="300"/>
      <c r="O3815" s="302"/>
      <c r="U3815" s="355"/>
      <c r="W3815" s="355"/>
      <c r="Y3815" s="355"/>
      <c r="AA3815" s="355"/>
      <c r="AC3815" s="355"/>
      <c r="AW3815" s="359"/>
      <c r="AY3815" s="359"/>
      <c r="BA3815" s="359"/>
      <c r="BC3815" s="359"/>
      <c r="BE3815" s="359"/>
      <c r="BG3815" s="359"/>
      <c r="BI3815" s="359"/>
    </row>
    <row r="3816" spans="3:61" x14ac:dyDescent="0.2">
      <c r="C3816" s="152"/>
      <c r="E3816" s="243"/>
      <c r="F3816" s="374"/>
      <c r="G3816" s="300"/>
      <c r="H3816" s="300"/>
      <c r="I3816" s="300"/>
      <c r="J3816" s="300"/>
      <c r="K3816" s="300"/>
      <c r="L3816" s="300"/>
      <c r="M3816" s="300"/>
      <c r="O3816" s="302"/>
      <c r="U3816" s="355"/>
      <c r="W3816" s="355"/>
      <c r="Y3816" s="355"/>
      <c r="AA3816" s="355"/>
      <c r="AC3816" s="355"/>
      <c r="AW3816" s="359"/>
      <c r="AY3816" s="359"/>
      <c r="BA3816" s="359"/>
      <c r="BC3816" s="359"/>
      <c r="BE3816" s="359"/>
      <c r="BG3816" s="359"/>
      <c r="BI3816" s="359"/>
    </row>
    <row r="3817" spans="3:61" x14ac:dyDescent="0.2">
      <c r="C3817" s="152"/>
      <c r="E3817" s="243"/>
      <c r="F3817" s="374"/>
      <c r="G3817" s="300"/>
      <c r="H3817" s="300"/>
      <c r="I3817" s="300"/>
      <c r="J3817" s="300"/>
      <c r="K3817" s="300"/>
      <c r="L3817" s="300"/>
      <c r="M3817" s="300"/>
      <c r="O3817" s="302"/>
      <c r="U3817" s="355"/>
      <c r="W3817" s="355"/>
      <c r="Y3817" s="355"/>
      <c r="AA3817" s="355"/>
      <c r="AC3817" s="355"/>
      <c r="AW3817" s="359"/>
      <c r="AY3817" s="359"/>
      <c r="BA3817" s="359"/>
      <c r="BC3817" s="359"/>
      <c r="BE3817" s="359"/>
      <c r="BG3817" s="359"/>
      <c r="BI3817" s="359"/>
    </row>
    <row r="3818" spans="3:61" x14ac:dyDescent="0.2">
      <c r="C3818" s="152"/>
      <c r="E3818" s="243"/>
      <c r="F3818" s="374"/>
      <c r="G3818" s="300"/>
      <c r="H3818" s="300"/>
      <c r="I3818" s="300"/>
      <c r="J3818" s="300"/>
      <c r="K3818" s="300"/>
      <c r="L3818" s="300"/>
      <c r="M3818" s="300"/>
      <c r="O3818" s="302"/>
      <c r="U3818" s="355"/>
      <c r="W3818" s="355"/>
      <c r="Y3818" s="355"/>
      <c r="AA3818" s="355"/>
      <c r="AC3818" s="355"/>
      <c r="AW3818" s="359"/>
      <c r="AY3818" s="359"/>
      <c r="BA3818" s="359"/>
      <c r="BC3818" s="359"/>
      <c r="BE3818" s="359"/>
      <c r="BG3818" s="359"/>
      <c r="BI3818" s="359"/>
    </row>
    <row r="3819" spans="3:61" x14ac:dyDescent="0.2">
      <c r="C3819" s="152"/>
      <c r="E3819" s="243"/>
      <c r="F3819" s="374"/>
      <c r="G3819" s="300"/>
      <c r="H3819" s="300"/>
      <c r="I3819" s="300"/>
      <c r="J3819" s="300"/>
      <c r="K3819" s="300"/>
      <c r="L3819" s="300"/>
      <c r="M3819" s="300"/>
      <c r="O3819" s="302"/>
      <c r="U3819" s="355"/>
      <c r="W3819" s="355"/>
      <c r="Y3819" s="355"/>
      <c r="AA3819" s="355"/>
      <c r="AC3819" s="355"/>
      <c r="AW3819" s="359"/>
      <c r="AY3819" s="359"/>
      <c r="BA3819" s="359"/>
      <c r="BC3819" s="359"/>
      <c r="BE3819" s="359"/>
      <c r="BG3819" s="359"/>
      <c r="BI3819" s="359"/>
    </row>
    <row r="3820" spans="3:61" x14ac:dyDescent="0.2">
      <c r="C3820" s="152"/>
      <c r="E3820" s="243"/>
      <c r="F3820" s="374"/>
      <c r="G3820" s="300"/>
      <c r="H3820" s="300"/>
      <c r="I3820" s="300"/>
      <c r="J3820" s="300"/>
      <c r="K3820" s="300"/>
      <c r="L3820" s="300"/>
      <c r="M3820" s="300"/>
      <c r="O3820" s="302"/>
      <c r="U3820" s="355"/>
      <c r="W3820" s="355"/>
      <c r="Y3820" s="355"/>
      <c r="AA3820" s="355"/>
      <c r="AC3820" s="355"/>
      <c r="AW3820" s="359"/>
      <c r="AY3820" s="359"/>
      <c r="BA3820" s="359"/>
      <c r="BC3820" s="359"/>
      <c r="BE3820" s="359"/>
      <c r="BG3820" s="359"/>
      <c r="BI3820" s="359"/>
    </row>
    <row r="3821" spans="3:61" x14ac:dyDescent="0.2">
      <c r="C3821" s="152"/>
      <c r="E3821" s="243"/>
      <c r="F3821" s="374"/>
      <c r="G3821" s="300"/>
      <c r="H3821" s="300"/>
      <c r="I3821" s="300"/>
      <c r="J3821" s="300"/>
      <c r="K3821" s="300"/>
      <c r="L3821" s="300"/>
      <c r="M3821" s="300"/>
      <c r="O3821" s="302"/>
      <c r="U3821" s="355"/>
      <c r="W3821" s="355"/>
      <c r="Y3821" s="355"/>
      <c r="AA3821" s="355"/>
      <c r="AC3821" s="355"/>
      <c r="AW3821" s="359"/>
      <c r="AY3821" s="359"/>
      <c r="BA3821" s="359"/>
      <c r="BC3821" s="359"/>
      <c r="BE3821" s="359"/>
      <c r="BG3821" s="359"/>
      <c r="BI3821" s="359"/>
    </row>
    <row r="3822" spans="3:61" x14ac:dyDescent="0.2">
      <c r="C3822" s="152"/>
      <c r="E3822" s="243"/>
      <c r="F3822" s="374"/>
      <c r="G3822" s="300"/>
      <c r="H3822" s="300"/>
      <c r="I3822" s="300"/>
      <c r="J3822" s="300"/>
      <c r="K3822" s="300"/>
      <c r="L3822" s="300"/>
      <c r="M3822" s="300"/>
      <c r="O3822" s="302"/>
      <c r="U3822" s="355"/>
      <c r="W3822" s="355"/>
      <c r="Y3822" s="355"/>
      <c r="AA3822" s="355"/>
      <c r="AC3822" s="355"/>
      <c r="AW3822" s="359"/>
      <c r="AY3822" s="359"/>
      <c r="BA3822" s="359"/>
      <c r="BC3822" s="359"/>
      <c r="BE3822" s="359"/>
      <c r="BG3822" s="359"/>
      <c r="BI3822" s="359"/>
    </row>
    <row r="3823" spans="3:61" x14ac:dyDescent="0.2">
      <c r="C3823" s="152"/>
      <c r="E3823" s="243"/>
      <c r="F3823" s="374"/>
      <c r="G3823" s="300"/>
      <c r="H3823" s="300"/>
      <c r="I3823" s="300"/>
      <c r="J3823" s="300"/>
      <c r="K3823" s="300"/>
      <c r="L3823" s="300"/>
      <c r="M3823" s="300"/>
      <c r="O3823" s="302"/>
      <c r="U3823" s="355"/>
      <c r="W3823" s="355"/>
      <c r="Y3823" s="355"/>
      <c r="AA3823" s="355"/>
      <c r="AC3823" s="355"/>
      <c r="AW3823" s="359"/>
      <c r="AY3823" s="359"/>
      <c r="BA3823" s="359"/>
      <c r="BC3823" s="359"/>
      <c r="BE3823" s="359"/>
      <c r="BG3823" s="359"/>
      <c r="BI3823" s="359"/>
    </row>
    <row r="3824" spans="3:61" x14ac:dyDescent="0.2">
      <c r="C3824" s="152"/>
      <c r="E3824" s="243"/>
      <c r="F3824" s="374"/>
      <c r="G3824" s="300"/>
      <c r="H3824" s="300"/>
      <c r="I3824" s="300"/>
      <c r="J3824" s="300"/>
      <c r="K3824" s="300"/>
      <c r="L3824" s="300"/>
      <c r="M3824" s="300"/>
      <c r="O3824" s="302"/>
      <c r="U3824" s="355"/>
      <c r="W3824" s="355"/>
      <c r="Y3824" s="355"/>
      <c r="AA3824" s="355"/>
      <c r="AC3824" s="355"/>
      <c r="AW3824" s="359"/>
      <c r="AY3824" s="359"/>
      <c r="BA3824" s="359"/>
      <c r="BC3824" s="359"/>
      <c r="BE3824" s="359"/>
      <c r="BG3824" s="359"/>
      <c r="BI3824" s="359"/>
    </row>
    <row r="3825" spans="3:61" x14ac:dyDescent="0.2">
      <c r="C3825" s="152"/>
      <c r="E3825" s="243"/>
      <c r="F3825" s="374"/>
      <c r="G3825" s="300"/>
      <c r="H3825" s="300"/>
      <c r="I3825" s="300"/>
      <c r="J3825" s="300"/>
      <c r="K3825" s="300"/>
      <c r="L3825" s="300"/>
      <c r="M3825" s="300"/>
      <c r="O3825" s="302"/>
      <c r="U3825" s="355"/>
      <c r="W3825" s="355"/>
      <c r="Y3825" s="355"/>
      <c r="AA3825" s="355"/>
      <c r="AC3825" s="355"/>
      <c r="AW3825" s="359"/>
      <c r="AY3825" s="359"/>
      <c r="BA3825" s="359"/>
      <c r="BC3825" s="359"/>
      <c r="BE3825" s="359"/>
      <c r="BG3825" s="359"/>
      <c r="BI3825" s="359"/>
    </row>
    <row r="3826" spans="3:61" x14ac:dyDescent="0.2">
      <c r="C3826" s="152"/>
      <c r="E3826" s="243"/>
      <c r="F3826" s="374"/>
      <c r="G3826" s="300"/>
      <c r="H3826" s="300"/>
      <c r="I3826" s="300"/>
      <c r="J3826" s="300"/>
      <c r="K3826" s="300"/>
      <c r="L3826" s="300"/>
      <c r="M3826" s="300"/>
      <c r="O3826" s="302"/>
      <c r="U3826" s="355"/>
      <c r="W3826" s="355"/>
      <c r="Y3826" s="355"/>
      <c r="AA3826" s="355"/>
      <c r="AC3826" s="355"/>
      <c r="AW3826" s="359"/>
      <c r="AY3826" s="359"/>
      <c r="BA3826" s="359"/>
      <c r="BC3826" s="359"/>
      <c r="BE3826" s="359"/>
      <c r="BG3826" s="359"/>
      <c r="BI3826" s="359"/>
    </row>
    <row r="3827" spans="3:61" x14ac:dyDescent="0.2">
      <c r="C3827" s="152"/>
      <c r="E3827" s="243"/>
      <c r="F3827" s="374"/>
      <c r="G3827" s="300"/>
      <c r="H3827" s="300"/>
      <c r="I3827" s="300"/>
      <c r="J3827" s="300"/>
      <c r="K3827" s="300"/>
      <c r="L3827" s="300"/>
      <c r="M3827" s="300"/>
      <c r="O3827" s="302"/>
      <c r="U3827" s="355"/>
      <c r="W3827" s="355"/>
      <c r="Y3827" s="355"/>
      <c r="AA3827" s="355"/>
      <c r="AC3827" s="355"/>
      <c r="AW3827" s="359"/>
      <c r="AY3827" s="359"/>
      <c r="BA3827" s="359"/>
      <c r="BC3827" s="359"/>
      <c r="BE3827" s="359"/>
      <c r="BG3827" s="359"/>
      <c r="BI3827" s="359"/>
    </row>
    <row r="3828" spans="3:61" x14ac:dyDescent="0.2">
      <c r="C3828" s="152"/>
      <c r="E3828" s="243"/>
      <c r="F3828" s="374"/>
      <c r="G3828" s="300"/>
      <c r="H3828" s="300"/>
      <c r="I3828" s="300"/>
      <c r="J3828" s="300"/>
      <c r="K3828" s="300"/>
      <c r="L3828" s="300"/>
      <c r="M3828" s="300"/>
      <c r="O3828" s="302"/>
      <c r="U3828" s="355"/>
      <c r="W3828" s="355"/>
      <c r="Y3828" s="355"/>
      <c r="AA3828" s="355"/>
      <c r="AC3828" s="355"/>
      <c r="AW3828" s="359"/>
      <c r="AY3828" s="359"/>
      <c r="BA3828" s="359"/>
      <c r="BC3828" s="359"/>
      <c r="BE3828" s="359"/>
      <c r="BG3828" s="359"/>
      <c r="BI3828" s="359"/>
    </row>
    <row r="3829" spans="3:61" x14ac:dyDescent="0.2">
      <c r="C3829" s="152"/>
      <c r="E3829" s="243"/>
      <c r="F3829" s="374"/>
      <c r="G3829" s="300"/>
      <c r="H3829" s="300"/>
      <c r="I3829" s="300"/>
      <c r="J3829" s="300"/>
      <c r="K3829" s="300"/>
      <c r="L3829" s="300"/>
      <c r="M3829" s="300"/>
      <c r="O3829" s="302"/>
      <c r="U3829" s="355"/>
      <c r="W3829" s="355"/>
      <c r="Y3829" s="355"/>
      <c r="AA3829" s="355"/>
      <c r="AC3829" s="355"/>
      <c r="AW3829" s="359"/>
      <c r="AY3829" s="359"/>
      <c r="BA3829" s="359"/>
      <c r="BC3829" s="359"/>
      <c r="BE3829" s="359"/>
      <c r="BG3829" s="359"/>
      <c r="BI3829" s="359"/>
    </row>
    <row r="3830" spans="3:61" x14ac:dyDescent="0.2">
      <c r="C3830" s="152"/>
      <c r="E3830" s="243"/>
      <c r="F3830" s="374"/>
      <c r="G3830" s="300"/>
      <c r="H3830" s="300"/>
      <c r="I3830" s="300"/>
      <c r="J3830" s="300"/>
      <c r="K3830" s="300"/>
      <c r="L3830" s="300"/>
      <c r="M3830" s="300"/>
      <c r="O3830" s="302"/>
      <c r="U3830" s="355"/>
      <c r="W3830" s="355"/>
      <c r="Y3830" s="355"/>
      <c r="AA3830" s="355"/>
      <c r="AC3830" s="355"/>
      <c r="AW3830" s="359"/>
      <c r="AY3830" s="359"/>
      <c r="BA3830" s="359"/>
      <c r="BC3830" s="359"/>
      <c r="BE3830" s="359"/>
      <c r="BG3830" s="359"/>
      <c r="BI3830" s="359"/>
    </row>
    <row r="3831" spans="3:61" x14ac:dyDescent="0.2">
      <c r="C3831" s="152"/>
      <c r="E3831" s="243"/>
      <c r="F3831" s="374"/>
      <c r="G3831" s="300"/>
      <c r="H3831" s="300"/>
      <c r="I3831" s="300"/>
      <c r="J3831" s="300"/>
      <c r="K3831" s="300"/>
      <c r="L3831" s="300"/>
      <c r="M3831" s="300"/>
      <c r="O3831" s="302"/>
      <c r="U3831" s="355"/>
      <c r="W3831" s="355"/>
      <c r="Y3831" s="355"/>
      <c r="AA3831" s="355"/>
      <c r="AC3831" s="355"/>
      <c r="AW3831" s="359"/>
      <c r="AY3831" s="359"/>
      <c r="BA3831" s="359"/>
      <c r="BC3831" s="359"/>
      <c r="BE3831" s="359"/>
      <c r="BG3831" s="359"/>
      <c r="BI3831" s="359"/>
    </row>
    <row r="3832" spans="3:61" x14ac:dyDescent="0.2">
      <c r="C3832" s="152"/>
      <c r="E3832" s="243"/>
      <c r="F3832" s="374"/>
      <c r="G3832" s="300"/>
      <c r="H3832" s="300"/>
      <c r="I3832" s="300"/>
      <c r="J3832" s="300"/>
      <c r="K3832" s="300"/>
      <c r="L3832" s="300"/>
      <c r="M3832" s="300"/>
      <c r="O3832" s="302"/>
      <c r="U3832" s="355"/>
      <c r="W3832" s="355"/>
      <c r="Y3832" s="355"/>
      <c r="AA3832" s="355"/>
      <c r="AC3832" s="355"/>
      <c r="AW3832" s="359"/>
      <c r="AY3832" s="359"/>
      <c r="BA3832" s="359"/>
      <c r="BC3832" s="359"/>
      <c r="BE3832" s="359"/>
      <c r="BG3832" s="359"/>
      <c r="BI3832" s="359"/>
    </row>
    <row r="3833" spans="3:61" x14ac:dyDescent="0.2">
      <c r="C3833" s="152"/>
      <c r="E3833" s="243"/>
      <c r="F3833" s="374"/>
      <c r="G3833" s="300"/>
      <c r="H3833" s="300"/>
      <c r="I3833" s="300"/>
      <c r="J3833" s="300"/>
      <c r="K3833" s="300"/>
      <c r="L3833" s="300"/>
      <c r="M3833" s="300"/>
      <c r="O3833" s="302"/>
      <c r="U3833" s="355"/>
      <c r="W3833" s="355"/>
      <c r="Y3833" s="355"/>
      <c r="AA3833" s="355"/>
      <c r="AC3833" s="355"/>
      <c r="AW3833" s="359"/>
      <c r="AY3833" s="359"/>
      <c r="BA3833" s="359"/>
      <c r="BC3833" s="359"/>
      <c r="BE3833" s="359"/>
      <c r="BG3833" s="359"/>
      <c r="BI3833" s="359"/>
    </row>
    <row r="3834" spans="3:61" x14ac:dyDescent="0.2">
      <c r="C3834" s="152"/>
      <c r="E3834" s="243"/>
      <c r="F3834" s="374"/>
      <c r="G3834" s="300"/>
      <c r="H3834" s="300"/>
      <c r="I3834" s="300"/>
      <c r="J3834" s="300"/>
      <c r="K3834" s="300"/>
      <c r="L3834" s="300"/>
      <c r="M3834" s="300"/>
      <c r="O3834" s="302"/>
      <c r="U3834" s="355"/>
      <c r="W3834" s="355"/>
      <c r="Y3834" s="355"/>
      <c r="AA3834" s="355"/>
      <c r="AC3834" s="355"/>
      <c r="AW3834" s="359"/>
      <c r="AY3834" s="359"/>
      <c r="BA3834" s="359"/>
      <c r="BC3834" s="359"/>
      <c r="BE3834" s="359"/>
      <c r="BG3834" s="359"/>
      <c r="BI3834" s="359"/>
    </row>
    <row r="3835" spans="3:61" x14ac:dyDescent="0.2">
      <c r="C3835" s="152"/>
      <c r="E3835" s="243"/>
      <c r="F3835" s="374"/>
      <c r="G3835" s="300"/>
      <c r="H3835" s="300"/>
      <c r="I3835" s="300"/>
      <c r="J3835" s="300"/>
      <c r="K3835" s="300"/>
      <c r="L3835" s="300"/>
      <c r="M3835" s="300"/>
      <c r="O3835" s="302"/>
      <c r="U3835" s="355"/>
      <c r="W3835" s="355"/>
      <c r="Y3835" s="355"/>
      <c r="AA3835" s="355"/>
      <c r="AC3835" s="355"/>
      <c r="AW3835" s="359"/>
      <c r="AY3835" s="359"/>
      <c r="BA3835" s="359"/>
      <c r="BC3835" s="359"/>
      <c r="BE3835" s="359"/>
      <c r="BG3835" s="359"/>
      <c r="BI3835" s="359"/>
    </row>
    <row r="3836" spans="3:61" x14ac:dyDescent="0.2">
      <c r="C3836" s="152"/>
      <c r="E3836" s="243"/>
      <c r="F3836" s="374"/>
      <c r="G3836" s="300"/>
      <c r="H3836" s="300"/>
      <c r="I3836" s="300"/>
      <c r="J3836" s="300"/>
      <c r="K3836" s="300"/>
      <c r="L3836" s="300"/>
      <c r="M3836" s="300"/>
      <c r="O3836" s="302"/>
      <c r="U3836" s="355"/>
      <c r="W3836" s="355"/>
      <c r="Y3836" s="355"/>
      <c r="AA3836" s="355"/>
      <c r="AC3836" s="355"/>
      <c r="AW3836" s="359"/>
      <c r="AY3836" s="359"/>
      <c r="BA3836" s="359"/>
      <c r="BC3836" s="359"/>
      <c r="BE3836" s="359"/>
      <c r="BG3836" s="359"/>
      <c r="BI3836" s="359"/>
    </row>
    <row r="3837" spans="3:61" x14ac:dyDescent="0.2">
      <c r="C3837" s="152"/>
      <c r="E3837" s="243"/>
      <c r="F3837" s="374"/>
      <c r="G3837" s="300"/>
      <c r="H3837" s="300"/>
      <c r="I3837" s="300"/>
      <c r="J3837" s="300"/>
      <c r="K3837" s="300"/>
      <c r="L3837" s="300"/>
      <c r="M3837" s="300"/>
      <c r="O3837" s="302"/>
      <c r="U3837" s="355"/>
      <c r="W3837" s="355"/>
      <c r="Y3837" s="355"/>
      <c r="AA3837" s="355"/>
      <c r="AC3837" s="355"/>
      <c r="AW3837" s="359"/>
      <c r="AY3837" s="359"/>
      <c r="BA3837" s="359"/>
      <c r="BC3837" s="359"/>
      <c r="BE3837" s="359"/>
      <c r="BG3837" s="359"/>
      <c r="BI3837" s="359"/>
    </row>
    <row r="3838" spans="3:61" x14ac:dyDescent="0.2">
      <c r="C3838" s="152"/>
      <c r="E3838" s="243"/>
      <c r="F3838" s="374"/>
      <c r="G3838" s="300"/>
      <c r="H3838" s="300"/>
      <c r="I3838" s="300"/>
      <c r="J3838" s="300"/>
      <c r="K3838" s="300"/>
      <c r="L3838" s="300"/>
      <c r="M3838" s="300"/>
      <c r="O3838" s="302"/>
      <c r="U3838" s="355"/>
      <c r="W3838" s="355"/>
      <c r="Y3838" s="355"/>
      <c r="AA3838" s="355"/>
      <c r="AC3838" s="355"/>
      <c r="AW3838" s="359"/>
      <c r="AY3838" s="359"/>
      <c r="BA3838" s="359"/>
      <c r="BC3838" s="359"/>
      <c r="BE3838" s="359"/>
      <c r="BG3838" s="359"/>
      <c r="BI3838" s="359"/>
    </row>
    <row r="3839" spans="3:61" x14ac:dyDescent="0.2">
      <c r="C3839" s="152"/>
      <c r="E3839" s="243"/>
      <c r="F3839" s="374"/>
      <c r="G3839" s="300"/>
      <c r="H3839" s="300"/>
      <c r="I3839" s="300"/>
      <c r="J3839" s="300"/>
      <c r="K3839" s="300"/>
      <c r="L3839" s="300"/>
      <c r="M3839" s="300"/>
      <c r="O3839" s="302"/>
      <c r="U3839" s="355"/>
      <c r="W3839" s="355"/>
      <c r="Y3839" s="355"/>
      <c r="AA3839" s="355"/>
      <c r="AC3839" s="355"/>
      <c r="AW3839" s="359"/>
      <c r="AY3839" s="359"/>
      <c r="BA3839" s="359"/>
      <c r="BC3839" s="359"/>
      <c r="BE3839" s="359"/>
      <c r="BG3839" s="359"/>
      <c r="BI3839" s="359"/>
    </row>
    <row r="3840" spans="3:61" x14ac:dyDescent="0.2">
      <c r="C3840" s="152"/>
      <c r="E3840" s="243"/>
      <c r="F3840" s="374"/>
      <c r="G3840" s="300"/>
      <c r="H3840" s="300"/>
      <c r="I3840" s="300"/>
      <c r="J3840" s="300"/>
      <c r="K3840" s="300"/>
      <c r="L3840" s="300"/>
      <c r="M3840" s="300"/>
      <c r="O3840" s="302"/>
      <c r="U3840" s="355"/>
      <c r="W3840" s="355"/>
      <c r="Y3840" s="355"/>
      <c r="AA3840" s="355"/>
      <c r="AC3840" s="355"/>
      <c r="AW3840" s="359"/>
      <c r="AY3840" s="359"/>
      <c r="BA3840" s="359"/>
      <c r="BC3840" s="359"/>
      <c r="BE3840" s="359"/>
      <c r="BG3840" s="359"/>
      <c r="BI3840" s="359"/>
    </row>
    <row r="3841" spans="3:61" x14ac:dyDescent="0.2">
      <c r="C3841" s="152"/>
      <c r="E3841" s="243"/>
      <c r="F3841" s="374"/>
      <c r="G3841" s="300"/>
      <c r="H3841" s="300"/>
      <c r="I3841" s="300"/>
      <c r="J3841" s="300"/>
      <c r="K3841" s="300"/>
      <c r="L3841" s="300"/>
      <c r="M3841" s="300"/>
      <c r="O3841" s="302"/>
      <c r="U3841" s="355"/>
      <c r="W3841" s="355"/>
      <c r="Y3841" s="355"/>
      <c r="AA3841" s="355"/>
      <c r="AC3841" s="355"/>
      <c r="AW3841" s="359"/>
      <c r="AY3841" s="359"/>
      <c r="BA3841" s="359"/>
      <c r="BC3841" s="359"/>
      <c r="BE3841" s="359"/>
      <c r="BG3841" s="359"/>
      <c r="BI3841" s="359"/>
    </row>
    <row r="3842" spans="3:61" x14ac:dyDescent="0.2">
      <c r="C3842" s="152"/>
      <c r="E3842" s="243"/>
      <c r="F3842" s="374"/>
      <c r="G3842" s="300"/>
      <c r="H3842" s="300"/>
      <c r="I3842" s="300"/>
      <c r="J3842" s="300"/>
      <c r="K3842" s="300"/>
      <c r="L3842" s="300"/>
      <c r="M3842" s="300"/>
      <c r="O3842" s="302"/>
      <c r="U3842" s="355"/>
      <c r="W3842" s="355"/>
      <c r="Y3842" s="355"/>
      <c r="AA3842" s="355"/>
      <c r="AC3842" s="355"/>
      <c r="AW3842" s="359"/>
      <c r="AY3842" s="359"/>
      <c r="BA3842" s="359"/>
      <c r="BC3842" s="359"/>
      <c r="BE3842" s="359"/>
      <c r="BG3842" s="359"/>
      <c r="BI3842" s="359"/>
    </row>
    <row r="3843" spans="3:61" x14ac:dyDescent="0.2">
      <c r="C3843" s="152"/>
      <c r="E3843" s="243"/>
      <c r="F3843" s="374"/>
      <c r="G3843" s="300"/>
      <c r="H3843" s="300"/>
      <c r="I3843" s="300"/>
      <c r="J3843" s="300"/>
      <c r="K3843" s="300"/>
      <c r="L3843" s="300"/>
      <c r="M3843" s="300"/>
      <c r="O3843" s="302"/>
      <c r="U3843" s="355"/>
      <c r="W3843" s="355"/>
      <c r="Y3843" s="355"/>
      <c r="AA3843" s="355"/>
      <c r="AC3843" s="355"/>
      <c r="AW3843" s="359"/>
      <c r="AY3843" s="359"/>
      <c r="BA3843" s="359"/>
      <c r="BC3843" s="359"/>
      <c r="BE3843" s="359"/>
      <c r="BG3843" s="359"/>
      <c r="BI3843" s="359"/>
    </row>
    <row r="3844" spans="3:61" x14ac:dyDescent="0.2">
      <c r="C3844" s="152"/>
      <c r="E3844" s="243"/>
      <c r="F3844" s="374"/>
      <c r="G3844" s="300"/>
      <c r="H3844" s="300"/>
      <c r="I3844" s="300"/>
      <c r="J3844" s="300"/>
      <c r="K3844" s="300"/>
      <c r="L3844" s="300"/>
      <c r="M3844" s="300"/>
      <c r="O3844" s="302"/>
      <c r="U3844" s="355"/>
      <c r="W3844" s="355"/>
      <c r="Y3844" s="355"/>
      <c r="AA3844" s="355"/>
      <c r="AC3844" s="355"/>
      <c r="AW3844" s="359"/>
      <c r="AY3844" s="359"/>
      <c r="BA3844" s="359"/>
      <c r="BC3844" s="359"/>
      <c r="BE3844" s="359"/>
      <c r="BG3844" s="359"/>
      <c r="BI3844" s="359"/>
    </row>
    <row r="3845" spans="3:61" x14ac:dyDescent="0.2">
      <c r="C3845" s="152"/>
      <c r="E3845" s="243"/>
      <c r="F3845" s="374"/>
      <c r="G3845" s="300"/>
      <c r="H3845" s="300"/>
      <c r="I3845" s="300"/>
      <c r="J3845" s="300"/>
      <c r="K3845" s="300"/>
      <c r="L3845" s="300"/>
      <c r="M3845" s="300"/>
      <c r="O3845" s="302"/>
      <c r="U3845" s="355"/>
      <c r="W3845" s="355"/>
      <c r="Y3845" s="355"/>
      <c r="AA3845" s="355"/>
      <c r="AC3845" s="355"/>
      <c r="AW3845" s="359"/>
      <c r="AY3845" s="359"/>
      <c r="BA3845" s="359"/>
      <c r="BC3845" s="359"/>
      <c r="BE3845" s="359"/>
      <c r="BG3845" s="359"/>
      <c r="BI3845" s="359"/>
    </row>
    <row r="3846" spans="3:61" x14ac:dyDescent="0.2">
      <c r="C3846" s="152"/>
      <c r="E3846" s="243"/>
      <c r="F3846" s="374"/>
      <c r="G3846" s="300"/>
      <c r="H3846" s="300"/>
      <c r="I3846" s="300"/>
      <c r="J3846" s="300"/>
      <c r="K3846" s="300"/>
      <c r="L3846" s="300"/>
      <c r="M3846" s="300"/>
      <c r="O3846" s="302"/>
      <c r="U3846" s="355"/>
      <c r="W3846" s="355"/>
      <c r="Y3846" s="355"/>
      <c r="AA3846" s="355"/>
      <c r="AC3846" s="355"/>
      <c r="AW3846" s="359"/>
      <c r="AY3846" s="359"/>
      <c r="BA3846" s="359"/>
      <c r="BC3846" s="359"/>
      <c r="BE3846" s="359"/>
      <c r="BG3846" s="359"/>
      <c r="BI3846" s="359"/>
    </row>
    <row r="3847" spans="3:61" x14ac:dyDescent="0.2">
      <c r="C3847" s="152"/>
      <c r="E3847" s="243"/>
      <c r="F3847" s="374"/>
      <c r="G3847" s="300"/>
      <c r="H3847" s="300"/>
      <c r="I3847" s="300"/>
      <c r="J3847" s="300"/>
      <c r="K3847" s="300"/>
      <c r="L3847" s="300"/>
      <c r="M3847" s="300"/>
      <c r="O3847" s="302"/>
      <c r="U3847" s="355"/>
      <c r="W3847" s="355"/>
      <c r="Y3847" s="355"/>
      <c r="AA3847" s="355"/>
      <c r="AC3847" s="355"/>
      <c r="AW3847" s="359"/>
      <c r="AY3847" s="359"/>
      <c r="BA3847" s="359"/>
      <c r="BC3847" s="359"/>
      <c r="BE3847" s="359"/>
      <c r="BG3847" s="359"/>
      <c r="BI3847" s="359"/>
    </row>
    <row r="3848" spans="3:61" x14ac:dyDescent="0.2">
      <c r="C3848" s="152"/>
      <c r="E3848" s="243"/>
      <c r="F3848" s="374"/>
      <c r="G3848" s="300"/>
      <c r="H3848" s="300"/>
      <c r="I3848" s="300"/>
      <c r="J3848" s="300"/>
      <c r="K3848" s="300"/>
      <c r="L3848" s="300"/>
      <c r="M3848" s="300"/>
      <c r="O3848" s="302"/>
      <c r="U3848" s="355"/>
      <c r="W3848" s="355"/>
      <c r="Y3848" s="355"/>
      <c r="AA3848" s="355"/>
      <c r="AC3848" s="355"/>
      <c r="AW3848" s="359"/>
      <c r="AY3848" s="359"/>
      <c r="BA3848" s="359"/>
      <c r="BC3848" s="359"/>
      <c r="BE3848" s="359"/>
      <c r="BG3848" s="359"/>
      <c r="BI3848" s="359"/>
    </row>
    <row r="3849" spans="3:61" x14ac:dyDescent="0.2">
      <c r="C3849" s="152"/>
      <c r="E3849" s="243"/>
      <c r="F3849" s="374"/>
      <c r="G3849" s="300"/>
      <c r="H3849" s="300"/>
      <c r="I3849" s="300"/>
      <c r="J3849" s="300"/>
      <c r="K3849" s="300"/>
      <c r="L3849" s="300"/>
      <c r="M3849" s="300"/>
      <c r="O3849" s="302"/>
      <c r="U3849" s="355"/>
      <c r="W3849" s="355"/>
      <c r="Y3849" s="355"/>
      <c r="AA3849" s="355"/>
      <c r="AC3849" s="355"/>
      <c r="AW3849" s="359"/>
      <c r="AY3849" s="359"/>
      <c r="BA3849" s="359"/>
      <c r="BC3849" s="359"/>
      <c r="BE3849" s="359"/>
      <c r="BG3849" s="359"/>
      <c r="BI3849" s="359"/>
    </row>
    <row r="3850" spans="3:61" x14ac:dyDescent="0.2">
      <c r="C3850" s="152"/>
      <c r="E3850" s="243"/>
      <c r="F3850" s="374"/>
      <c r="G3850" s="300"/>
      <c r="H3850" s="300"/>
      <c r="I3850" s="300"/>
      <c r="J3850" s="300"/>
      <c r="K3850" s="300"/>
      <c r="L3850" s="300"/>
      <c r="M3850" s="300"/>
      <c r="O3850" s="302"/>
      <c r="U3850" s="355"/>
      <c r="W3850" s="355"/>
      <c r="Y3850" s="355"/>
      <c r="AA3850" s="355"/>
      <c r="AC3850" s="355"/>
      <c r="AW3850" s="359"/>
      <c r="AY3850" s="359"/>
      <c r="BA3850" s="359"/>
      <c r="BC3850" s="359"/>
      <c r="BE3850" s="359"/>
      <c r="BG3850" s="359"/>
      <c r="BI3850" s="359"/>
    </row>
    <row r="3851" spans="3:61" x14ac:dyDescent="0.2">
      <c r="C3851" s="152"/>
      <c r="E3851" s="243"/>
      <c r="F3851" s="374"/>
      <c r="G3851" s="300"/>
      <c r="H3851" s="300"/>
      <c r="I3851" s="300"/>
      <c r="J3851" s="300"/>
      <c r="K3851" s="300"/>
      <c r="L3851" s="300"/>
      <c r="M3851" s="300"/>
      <c r="O3851" s="302"/>
      <c r="U3851" s="355"/>
      <c r="W3851" s="355"/>
      <c r="Y3851" s="355"/>
      <c r="AA3851" s="355"/>
      <c r="AC3851" s="355"/>
      <c r="AW3851" s="359"/>
      <c r="AY3851" s="359"/>
      <c r="BA3851" s="359"/>
      <c r="BC3851" s="359"/>
      <c r="BE3851" s="359"/>
      <c r="BG3851" s="359"/>
      <c r="BI3851" s="359"/>
    </row>
    <row r="3852" spans="3:61" x14ac:dyDescent="0.2">
      <c r="C3852" s="152"/>
      <c r="E3852" s="243"/>
      <c r="F3852" s="374"/>
      <c r="G3852" s="300"/>
      <c r="H3852" s="300"/>
      <c r="I3852" s="300"/>
      <c r="J3852" s="300"/>
      <c r="K3852" s="300"/>
      <c r="L3852" s="300"/>
      <c r="M3852" s="300"/>
      <c r="O3852" s="302"/>
      <c r="U3852" s="355"/>
      <c r="W3852" s="355"/>
      <c r="Y3852" s="355"/>
      <c r="AA3852" s="355"/>
      <c r="AC3852" s="355"/>
      <c r="AW3852" s="359"/>
      <c r="AY3852" s="359"/>
      <c r="BA3852" s="359"/>
      <c r="BC3852" s="359"/>
      <c r="BE3852" s="359"/>
      <c r="BG3852" s="359"/>
      <c r="BI3852" s="359"/>
    </row>
    <row r="3853" spans="3:61" x14ac:dyDescent="0.2">
      <c r="C3853" s="152"/>
      <c r="E3853" s="243"/>
      <c r="F3853" s="374"/>
      <c r="G3853" s="300"/>
      <c r="H3853" s="300"/>
      <c r="I3853" s="300"/>
      <c r="J3853" s="300"/>
      <c r="K3853" s="300"/>
      <c r="L3853" s="300"/>
      <c r="M3853" s="300"/>
      <c r="O3853" s="302"/>
      <c r="U3853" s="355"/>
      <c r="W3853" s="355"/>
      <c r="Y3853" s="355"/>
      <c r="AA3853" s="355"/>
      <c r="AC3853" s="355"/>
      <c r="AW3853" s="359"/>
      <c r="AY3853" s="359"/>
      <c r="BA3853" s="359"/>
      <c r="BC3853" s="359"/>
      <c r="BE3853" s="359"/>
      <c r="BG3853" s="359"/>
      <c r="BI3853" s="359"/>
    </row>
    <row r="3854" spans="3:61" x14ac:dyDescent="0.2">
      <c r="C3854" s="152"/>
      <c r="E3854" s="243"/>
      <c r="F3854" s="374"/>
      <c r="G3854" s="300"/>
      <c r="H3854" s="300"/>
      <c r="I3854" s="300"/>
      <c r="J3854" s="300"/>
      <c r="K3854" s="300"/>
      <c r="L3854" s="300"/>
      <c r="M3854" s="300"/>
      <c r="O3854" s="302"/>
      <c r="U3854" s="355"/>
      <c r="W3854" s="355"/>
      <c r="Y3854" s="355"/>
      <c r="AA3854" s="355"/>
      <c r="AC3854" s="355"/>
      <c r="AW3854" s="359"/>
      <c r="AY3854" s="359"/>
      <c r="BA3854" s="359"/>
      <c r="BC3854" s="359"/>
      <c r="BE3854" s="359"/>
      <c r="BG3854" s="359"/>
      <c r="BI3854" s="359"/>
    </row>
    <row r="3855" spans="3:61" x14ac:dyDescent="0.2">
      <c r="C3855" s="152"/>
      <c r="E3855" s="243"/>
      <c r="F3855" s="374"/>
      <c r="G3855" s="300"/>
      <c r="H3855" s="300"/>
      <c r="I3855" s="300"/>
      <c r="J3855" s="300"/>
      <c r="K3855" s="300"/>
      <c r="L3855" s="300"/>
      <c r="M3855" s="300"/>
      <c r="O3855" s="302"/>
      <c r="U3855" s="355"/>
      <c r="W3855" s="355"/>
      <c r="Y3855" s="355"/>
      <c r="AA3855" s="355"/>
      <c r="AC3855" s="355"/>
      <c r="AW3855" s="359"/>
      <c r="AY3855" s="359"/>
      <c r="BA3855" s="359"/>
      <c r="BC3855" s="359"/>
      <c r="BE3855" s="359"/>
      <c r="BG3855" s="359"/>
      <c r="BI3855" s="359"/>
    </row>
    <row r="3856" spans="3:61" x14ac:dyDescent="0.2">
      <c r="C3856" s="152"/>
      <c r="E3856" s="243"/>
      <c r="F3856" s="374"/>
      <c r="G3856" s="300"/>
      <c r="H3856" s="300"/>
      <c r="I3856" s="300"/>
      <c r="J3856" s="300"/>
      <c r="K3856" s="300"/>
      <c r="L3856" s="300"/>
      <c r="M3856" s="300"/>
      <c r="O3856" s="302"/>
      <c r="U3856" s="355"/>
      <c r="W3856" s="355"/>
      <c r="Y3856" s="355"/>
      <c r="AA3856" s="355"/>
      <c r="AC3856" s="355"/>
      <c r="AW3856" s="359"/>
      <c r="AY3856" s="359"/>
      <c r="BA3856" s="359"/>
      <c r="BC3856" s="359"/>
      <c r="BE3856" s="359"/>
      <c r="BG3856" s="359"/>
      <c r="BI3856" s="359"/>
    </row>
    <row r="3857" spans="3:61" x14ac:dyDescent="0.2">
      <c r="C3857" s="152"/>
      <c r="E3857" s="243"/>
      <c r="F3857" s="374"/>
      <c r="G3857" s="300"/>
      <c r="H3857" s="300"/>
      <c r="I3857" s="300"/>
      <c r="J3857" s="300"/>
      <c r="K3857" s="300"/>
      <c r="L3857" s="300"/>
      <c r="M3857" s="300"/>
      <c r="O3857" s="302"/>
      <c r="U3857" s="355"/>
      <c r="W3857" s="355"/>
      <c r="Y3857" s="355"/>
      <c r="AA3857" s="355"/>
      <c r="AC3857" s="355"/>
      <c r="AW3857" s="359"/>
      <c r="AY3857" s="359"/>
      <c r="BA3857" s="359"/>
      <c r="BC3857" s="359"/>
      <c r="BE3857" s="359"/>
      <c r="BG3857" s="359"/>
      <c r="BI3857" s="359"/>
    </row>
    <row r="3858" spans="3:61" x14ac:dyDescent="0.2">
      <c r="C3858" s="152"/>
      <c r="E3858" s="243"/>
      <c r="F3858" s="374"/>
      <c r="G3858" s="300"/>
      <c r="H3858" s="300"/>
      <c r="I3858" s="300"/>
      <c r="J3858" s="300"/>
      <c r="K3858" s="300"/>
      <c r="L3858" s="300"/>
      <c r="M3858" s="300"/>
      <c r="O3858" s="302"/>
      <c r="U3858" s="355"/>
      <c r="W3858" s="355"/>
      <c r="Y3858" s="355"/>
      <c r="AA3858" s="355"/>
      <c r="AC3858" s="355"/>
      <c r="AW3858" s="359"/>
      <c r="AY3858" s="359"/>
      <c r="BA3858" s="359"/>
      <c r="BC3858" s="359"/>
      <c r="BE3858" s="359"/>
      <c r="BG3858" s="359"/>
      <c r="BI3858" s="359"/>
    </row>
    <row r="3859" spans="3:61" x14ac:dyDescent="0.2">
      <c r="C3859" s="152"/>
      <c r="E3859" s="243"/>
      <c r="F3859" s="374"/>
      <c r="G3859" s="300"/>
      <c r="H3859" s="300"/>
      <c r="I3859" s="300"/>
      <c r="J3859" s="300"/>
      <c r="K3859" s="300"/>
      <c r="L3859" s="300"/>
      <c r="M3859" s="300"/>
      <c r="O3859" s="302"/>
      <c r="U3859" s="355"/>
      <c r="W3859" s="355"/>
      <c r="Y3859" s="355"/>
      <c r="AA3859" s="355"/>
      <c r="AC3859" s="355"/>
      <c r="AW3859" s="359"/>
      <c r="AY3859" s="359"/>
      <c r="BA3859" s="359"/>
      <c r="BC3859" s="359"/>
      <c r="BE3859" s="359"/>
      <c r="BG3859" s="359"/>
      <c r="BI3859" s="359"/>
    </row>
    <row r="3860" spans="3:61" x14ac:dyDescent="0.2">
      <c r="C3860" s="152"/>
      <c r="E3860" s="243"/>
      <c r="F3860" s="374"/>
      <c r="G3860" s="300"/>
      <c r="H3860" s="300"/>
      <c r="I3860" s="300"/>
      <c r="J3860" s="300"/>
      <c r="K3860" s="300"/>
      <c r="L3860" s="300"/>
      <c r="M3860" s="300"/>
      <c r="O3860" s="302"/>
      <c r="U3860" s="355"/>
      <c r="W3860" s="355"/>
      <c r="Y3860" s="355"/>
      <c r="AA3860" s="355"/>
      <c r="AC3860" s="355"/>
      <c r="AW3860" s="359"/>
      <c r="AY3860" s="359"/>
      <c r="BA3860" s="359"/>
      <c r="BC3860" s="359"/>
      <c r="BE3860" s="359"/>
      <c r="BG3860" s="359"/>
      <c r="BI3860" s="359"/>
    </row>
    <row r="3861" spans="3:61" x14ac:dyDescent="0.2">
      <c r="C3861" s="152"/>
      <c r="E3861" s="243"/>
      <c r="F3861" s="374"/>
      <c r="G3861" s="300"/>
      <c r="H3861" s="300"/>
      <c r="I3861" s="300"/>
      <c r="J3861" s="300"/>
      <c r="K3861" s="300"/>
      <c r="L3861" s="300"/>
      <c r="M3861" s="300"/>
      <c r="O3861" s="302"/>
      <c r="U3861" s="355"/>
      <c r="W3861" s="355"/>
      <c r="Y3861" s="355"/>
      <c r="AA3861" s="355"/>
      <c r="AC3861" s="355"/>
      <c r="AW3861" s="359"/>
      <c r="AY3861" s="359"/>
      <c r="BA3861" s="359"/>
      <c r="BC3861" s="359"/>
      <c r="BE3861" s="359"/>
      <c r="BG3861" s="359"/>
      <c r="BI3861" s="359"/>
    </row>
    <row r="3862" spans="3:61" x14ac:dyDescent="0.2">
      <c r="C3862" s="152"/>
      <c r="E3862" s="243"/>
      <c r="F3862" s="374"/>
      <c r="G3862" s="300"/>
      <c r="H3862" s="300"/>
      <c r="I3862" s="300"/>
      <c r="J3862" s="300"/>
      <c r="K3862" s="300"/>
      <c r="L3862" s="300"/>
      <c r="M3862" s="300"/>
      <c r="O3862" s="302"/>
      <c r="U3862" s="355"/>
      <c r="W3862" s="355"/>
      <c r="Y3862" s="355"/>
      <c r="AA3862" s="355"/>
      <c r="AC3862" s="355"/>
      <c r="AW3862" s="359"/>
      <c r="AY3862" s="359"/>
      <c r="BA3862" s="359"/>
      <c r="BC3862" s="359"/>
      <c r="BE3862" s="359"/>
      <c r="BG3862" s="359"/>
      <c r="BI3862" s="359"/>
    </row>
    <row r="3863" spans="3:61" x14ac:dyDescent="0.2">
      <c r="C3863" s="152"/>
      <c r="E3863" s="243"/>
      <c r="F3863" s="374"/>
      <c r="G3863" s="300"/>
      <c r="H3863" s="300"/>
      <c r="I3863" s="300"/>
      <c r="J3863" s="300"/>
      <c r="K3863" s="300"/>
      <c r="L3863" s="300"/>
      <c r="M3863" s="300"/>
      <c r="O3863" s="302"/>
      <c r="U3863" s="355"/>
      <c r="W3863" s="355"/>
      <c r="Y3863" s="355"/>
      <c r="AA3863" s="355"/>
      <c r="AC3863" s="355"/>
      <c r="AW3863" s="359"/>
      <c r="AY3863" s="359"/>
      <c r="BA3863" s="359"/>
      <c r="BC3863" s="359"/>
      <c r="BE3863" s="359"/>
      <c r="BG3863" s="359"/>
      <c r="BI3863" s="359"/>
    </row>
    <row r="3864" spans="3:61" x14ac:dyDescent="0.2">
      <c r="C3864" s="152"/>
      <c r="E3864" s="243"/>
      <c r="F3864" s="374"/>
      <c r="G3864" s="300"/>
      <c r="H3864" s="300"/>
      <c r="I3864" s="300"/>
      <c r="J3864" s="300"/>
      <c r="K3864" s="300"/>
      <c r="L3864" s="300"/>
      <c r="M3864" s="300"/>
      <c r="O3864" s="302"/>
      <c r="U3864" s="355"/>
      <c r="W3864" s="355"/>
      <c r="Y3864" s="355"/>
      <c r="AA3864" s="355"/>
      <c r="AC3864" s="355"/>
      <c r="AW3864" s="359"/>
      <c r="AY3864" s="359"/>
      <c r="BA3864" s="359"/>
      <c r="BC3864" s="359"/>
      <c r="BE3864" s="359"/>
      <c r="BG3864" s="359"/>
      <c r="BI3864" s="359"/>
    </row>
    <row r="3865" spans="3:61" x14ac:dyDescent="0.2">
      <c r="C3865" s="152"/>
      <c r="E3865" s="243"/>
      <c r="F3865" s="374"/>
      <c r="G3865" s="300"/>
      <c r="H3865" s="300"/>
      <c r="I3865" s="300"/>
      <c r="J3865" s="300"/>
      <c r="K3865" s="300"/>
      <c r="L3865" s="300"/>
      <c r="M3865" s="300"/>
      <c r="O3865" s="302"/>
      <c r="U3865" s="355"/>
      <c r="W3865" s="355"/>
      <c r="Y3865" s="355"/>
      <c r="AA3865" s="355"/>
      <c r="AC3865" s="355"/>
      <c r="AW3865" s="359"/>
      <c r="AY3865" s="359"/>
      <c r="BA3865" s="359"/>
      <c r="BC3865" s="359"/>
      <c r="BE3865" s="359"/>
      <c r="BG3865" s="359"/>
      <c r="BI3865" s="359"/>
    </row>
    <row r="3866" spans="3:61" x14ac:dyDescent="0.2">
      <c r="C3866" s="152"/>
      <c r="E3866" s="243"/>
      <c r="F3866" s="374"/>
      <c r="G3866" s="300"/>
      <c r="H3866" s="300"/>
      <c r="I3866" s="300"/>
      <c r="J3866" s="300"/>
      <c r="K3866" s="300"/>
      <c r="L3866" s="300"/>
      <c r="M3866" s="300"/>
      <c r="O3866" s="302"/>
      <c r="U3866" s="355"/>
      <c r="W3866" s="355"/>
      <c r="Y3866" s="355"/>
      <c r="AA3866" s="355"/>
      <c r="AC3866" s="355"/>
      <c r="AW3866" s="359"/>
      <c r="AY3866" s="359"/>
      <c r="BA3866" s="359"/>
      <c r="BC3866" s="359"/>
      <c r="BE3866" s="359"/>
      <c r="BG3866" s="359"/>
      <c r="BI3866" s="359"/>
    </row>
    <row r="3867" spans="3:61" x14ac:dyDescent="0.2">
      <c r="C3867" s="152"/>
      <c r="E3867" s="243"/>
      <c r="F3867" s="374"/>
      <c r="G3867" s="300"/>
      <c r="H3867" s="300"/>
      <c r="I3867" s="300"/>
      <c r="J3867" s="300"/>
      <c r="K3867" s="300"/>
      <c r="L3867" s="300"/>
      <c r="M3867" s="300"/>
      <c r="O3867" s="302"/>
      <c r="U3867" s="355"/>
      <c r="W3867" s="355"/>
      <c r="Y3867" s="355"/>
      <c r="AA3867" s="355"/>
      <c r="AC3867" s="355"/>
      <c r="AW3867" s="359"/>
      <c r="AY3867" s="359"/>
      <c r="BA3867" s="359"/>
      <c r="BC3867" s="359"/>
      <c r="BE3867" s="359"/>
      <c r="BG3867" s="359"/>
      <c r="BI3867" s="359"/>
    </row>
    <row r="3868" spans="3:61" x14ac:dyDescent="0.2">
      <c r="C3868" s="152"/>
      <c r="E3868" s="243"/>
      <c r="F3868" s="374"/>
      <c r="G3868" s="300"/>
      <c r="H3868" s="300"/>
      <c r="I3868" s="300"/>
      <c r="J3868" s="300"/>
      <c r="K3868" s="300"/>
      <c r="L3868" s="300"/>
      <c r="M3868" s="300"/>
      <c r="O3868" s="302"/>
      <c r="U3868" s="355"/>
      <c r="W3868" s="355"/>
      <c r="Y3868" s="355"/>
      <c r="AA3868" s="355"/>
      <c r="AC3868" s="355"/>
      <c r="AW3868" s="359"/>
      <c r="AY3868" s="359"/>
      <c r="BA3868" s="359"/>
      <c r="BC3868" s="359"/>
      <c r="BE3868" s="359"/>
      <c r="BG3868" s="359"/>
      <c r="BI3868" s="359"/>
    </row>
    <row r="3869" spans="3:61" x14ac:dyDescent="0.2">
      <c r="C3869" s="152"/>
      <c r="E3869" s="243"/>
      <c r="F3869" s="374"/>
      <c r="G3869" s="300"/>
      <c r="H3869" s="300"/>
      <c r="I3869" s="300"/>
      <c r="J3869" s="300"/>
      <c r="K3869" s="300"/>
      <c r="L3869" s="300"/>
      <c r="M3869" s="300"/>
      <c r="O3869" s="302"/>
      <c r="U3869" s="355"/>
      <c r="W3869" s="355"/>
      <c r="Y3869" s="355"/>
      <c r="AA3869" s="355"/>
      <c r="AC3869" s="355"/>
      <c r="AW3869" s="359"/>
      <c r="AY3869" s="359"/>
      <c r="BA3869" s="359"/>
      <c r="BC3869" s="359"/>
      <c r="BE3869" s="359"/>
      <c r="BG3869" s="359"/>
      <c r="BI3869" s="359"/>
    </row>
    <row r="3870" spans="3:61" x14ac:dyDescent="0.2">
      <c r="C3870" s="152"/>
      <c r="E3870" s="243"/>
      <c r="F3870" s="374"/>
      <c r="G3870" s="300"/>
      <c r="H3870" s="300"/>
      <c r="I3870" s="300"/>
      <c r="J3870" s="300"/>
      <c r="K3870" s="300"/>
      <c r="L3870" s="300"/>
      <c r="M3870" s="300"/>
      <c r="O3870" s="302"/>
      <c r="U3870" s="355"/>
      <c r="W3870" s="355"/>
      <c r="Y3870" s="355"/>
      <c r="AA3870" s="355"/>
      <c r="AC3870" s="355"/>
      <c r="AW3870" s="359"/>
      <c r="AY3870" s="359"/>
      <c r="BA3870" s="359"/>
      <c r="BC3870" s="359"/>
      <c r="BE3870" s="359"/>
      <c r="BG3870" s="359"/>
      <c r="BI3870" s="359"/>
    </row>
    <row r="3871" spans="3:61" x14ac:dyDescent="0.2">
      <c r="C3871" s="152"/>
      <c r="E3871" s="243"/>
      <c r="F3871" s="374"/>
      <c r="G3871" s="300"/>
      <c r="H3871" s="300"/>
      <c r="I3871" s="300"/>
      <c r="J3871" s="300"/>
      <c r="K3871" s="300"/>
      <c r="L3871" s="300"/>
      <c r="M3871" s="300"/>
      <c r="O3871" s="302"/>
      <c r="U3871" s="355"/>
      <c r="W3871" s="355"/>
      <c r="Y3871" s="355"/>
      <c r="AA3871" s="355"/>
      <c r="AC3871" s="355"/>
      <c r="AW3871" s="359"/>
      <c r="AY3871" s="359"/>
      <c r="BA3871" s="359"/>
      <c r="BC3871" s="359"/>
      <c r="BE3871" s="359"/>
      <c r="BG3871" s="359"/>
      <c r="BI3871" s="359"/>
    </row>
    <row r="3872" spans="3:61" x14ac:dyDescent="0.2">
      <c r="C3872" s="152"/>
      <c r="E3872" s="243"/>
      <c r="F3872" s="374"/>
      <c r="G3872" s="300"/>
      <c r="H3872" s="300"/>
      <c r="I3872" s="300"/>
      <c r="J3872" s="300"/>
      <c r="K3872" s="300"/>
      <c r="L3872" s="300"/>
      <c r="M3872" s="300"/>
      <c r="O3872" s="302"/>
      <c r="U3872" s="355"/>
      <c r="W3872" s="355"/>
      <c r="Y3872" s="355"/>
      <c r="AA3872" s="355"/>
      <c r="AC3872" s="355"/>
      <c r="AW3872" s="359"/>
      <c r="AY3872" s="359"/>
      <c r="BA3872" s="359"/>
      <c r="BC3872" s="359"/>
      <c r="BE3872" s="359"/>
      <c r="BG3872" s="359"/>
      <c r="BI3872" s="359"/>
    </row>
    <row r="3873" spans="3:61" x14ac:dyDescent="0.2">
      <c r="C3873" s="152"/>
      <c r="E3873" s="243"/>
      <c r="F3873" s="374"/>
      <c r="G3873" s="300"/>
      <c r="H3873" s="300"/>
      <c r="I3873" s="300"/>
      <c r="J3873" s="300"/>
      <c r="K3873" s="300"/>
      <c r="L3873" s="300"/>
      <c r="M3873" s="300"/>
      <c r="O3873" s="302"/>
      <c r="U3873" s="355"/>
      <c r="W3873" s="355"/>
      <c r="Y3873" s="355"/>
      <c r="AA3873" s="355"/>
      <c r="AC3873" s="355"/>
      <c r="AW3873" s="359"/>
      <c r="AY3873" s="359"/>
      <c r="BA3873" s="359"/>
      <c r="BC3873" s="359"/>
      <c r="BE3873" s="359"/>
      <c r="BG3873" s="359"/>
      <c r="BI3873" s="359"/>
    </row>
    <row r="3874" spans="3:61" x14ac:dyDescent="0.2">
      <c r="C3874" s="152"/>
      <c r="E3874" s="243"/>
      <c r="F3874" s="374"/>
      <c r="G3874" s="300"/>
      <c r="H3874" s="300"/>
      <c r="I3874" s="300"/>
      <c r="J3874" s="300"/>
      <c r="K3874" s="300"/>
      <c r="L3874" s="300"/>
      <c r="M3874" s="300"/>
      <c r="O3874" s="302"/>
      <c r="U3874" s="355"/>
      <c r="W3874" s="355"/>
      <c r="Y3874" s="355"/>
      <c r="AA3874" s="355"/>
      <c r="AC3874" s="355"/>
      <c r="AW3874" s="359"/>
      <c r="AY3874" s="359"/>
      <c r="BA3874" s="359"/>
      <c r="BC3874" s="359"/>
      <c r="BE3874" s="359"/>
      <c r="BG3874" s="359"/>
      <c r="BI3874" s="359"/>
    </row>
    <row r="3875" spans="3:61" x14ac:dyDescent="0.2">
      <c r="C3875" s="152"/>
      <c r="E3875" s="243"/>
      <c r="F3875" s="374"/>
      <c r="G3875" s="300"/>
      <c r="H3875" s="300"/>
      <c r="I3875" s="300"/>
      <c r="J3875" s="300"/>
      <c r="K3875" s="300"/>
      <c r="L3875" s="300"/>
      <c r="M3875" s="300"/>
      <c r="O3875" s="302"/>
      <c r="U3875" s="355"/>
      <c r="W3875" s="355"/>
      <c r="Y3875" s="355"/>
      <c r="AA3875" s="355"/>
      <c r="AC3875" s="355"/>
      <c r="AW3875" s="359"/>
      <c r="AY3875" s="359"/>
      <c r="BA3875" s="359"/>
      <c r="BC3875" s="359"/>
      <c r="BE3875" s="359"/>
      <c r="BG3875" s="359"/>
      <c r="BI3875" s="359"/>
    </row>
    <row r="3876" spans="3:61" x14ac:dyDescent="0.2">
      <c r="C3876" s="152"/>
      <c r="E3876" s="243"/>
      <c r="F3876" s="374"/>
      <c r="G3876" s="300"/>
      <c r="H3876" s="300"/>
      <c r="I3876" s="300"/>
      <c r="J3876" s="300"/>
      <c r="K3876" s="300"/>
      <c r="L3876" s="300"/>
      <c r="M3876" s="300"/>
      <c r="O3876" s="302"/>
      <c r="U3876" s="355"/>
      <c r="W3876" s="355"/>
      <c r="Y3876" s="355"/>
      <c r="AA3876" s="355"/>
      <c r="AC3876" s="355"/>
      <c r="AW3876" s="359"/>
      <c r="AY3876" s="359"/>
      <c r="BA3876" s="359"/>
      <c r="BC3876" s="359"/>
      <c r="BE3876" s="359"/>
      <c r="BG3876" s="359"/>
      <c r="BI3876" s="359"/>
    </row>
    <row r="3877" spans="3:61" x14ac:dyDescent="0.2">
      <c r="C3877" s="152"/>
      <c r="E3877" s="243"/>
      <c r="F3877" s="374"/>
      <c r="G3877" s="300"/>
      <c r="H3877" s="300"/>
      <c r="I3877" s="300"/>
      <c r="J3877" s="300"/>
      <c r="K3877" s="300"/>
      <c r="L3877" s="300"/>
      <c r="M3877" s="300"/>
      <c r="O3877" s="302"/>
      <c r="U3877" s="355"/>
      <c r="W3877" s="355"/>
      <c r="Y3877" s="355"/>
      <c r="AA3877" s="355"/>
      <c r="AC3877" s="355"/>
      <c r="AW3877" s="359"/>
      <c r="AY3877" s="359"/>
      <c r="BA3877" s="359"/>
      <c r="BC3877" s="359"/>
      <c r="BE3877" s="359"/>
      <c r="BG3877" s="359"/>
      <c r="BI3877" s="359"/>
    </row>
    <row r="3878" spans="3:61" x14ac:dyDescent="0.2">
      <c r="C3878" s="152"/>
      <c r="E3878" s="243"/>
      <c r="F3878" s="374"/>
      <c r="G3878" s="300"/>
      <c r="H3878" s="300"/>
      <c r="I3878" s="300"/>
      <c r="J3878" s="300"/>
      <c r="K3878" s="300"/>
      <c r="L3878" s="300"/>
      <c r="M3878" s="300"/>
      <c r="O3878" s="302"/>
      <c r="U3878" s="355"/>
      <c r="W3878" s="355"/>
      <c r="Y3878" s="355"/>
      <c r="AA3878" s="355"/>
      <c r="AC3878" s="355"/>
      <c r="AW3878" s="359"/>
      <c r="AY3878" s="359"/>
      <c r="BA3878" s="359"/>
      <c r="BC3878" s="359"/>
      <c r="BE3878" s="359"/>
      <c r="BG3878" s="359"/>
      <c r="BI3878" s="359"/>
    </row>
    <row r="3879" spans="3:61" x14ac:dyDescent="0.2">
      <c r="C3879" s="152"/>
      <c r="E3879" s="243"/>
      <c r="F3879" s="374"/>
      <c r="G3879" s="300"/>
      <c r="H3879" s="300"/>
      <c r="I3879" s="300"/>
      <c r="J3879" s="300"/>
      <c r="K3879" s="300"/>
      <c r="L3879" s="300"/>
      <c r="M3879" s="300"/>
      <c r="O3879" s="302"/>
      <c r="U3879" s="355"/>
      <c r="W3879" s="355"/>
      <c r="Y3879" s="355"/>
      <c r="AA3879" s="355"/>
      <c r="AC3879" s="355"/>
      <c r="AW3879" s="359"/>
      <c r="AY3879" s="359"/>
      <c r="BA3879" s="359"/>
      <c r="BC3879" s="359"/>
      <c r="BE3879" s="359"/>
      <c r="BG3879" s="359"/>
      <c r="BI3879" s="359"/>
    </row>
    <row r="3880" spans="3:61" x14ac:dyDescent="0.2">
      <c r="C3880" s="152"/>
      <c r="E3880" s="243"/>
      <c r="F3880" s="374"/>
      <c r="G3880" s="300"/>
      <c r="H3880" s="300"/>
      <c r="I3880" s="300"/>
      <c r="J3880" s="300"/>
      <c r="K3880" s="300"/>
      <c r="L3880" s="300"/>
      <c r="M3880" s="300"/>
      <c r="O3880" s="302"/>
      <c r="U3880" s="355"/>
      <c r="W3880" s="355"/>
      <c r="Y3880" s="355"/>
      <c r="AA3880" s="355"/>
      <c r="AC3880" s="355"/>
      <c r="AW3880" s="359"/>
      <c r="AY3880" s="359"/>
      <c r="BA3880" s="359"/>
      <c r="BC3880" s="359"/>
      <c r="BE3880" s="359"/>
      <c r="BG3880" s="359"/>
      <c r="BI3880" s="359"/>
    </row>
    <row r="3881" spans="3:61" x14ac:dyDescent="0.2">
      <c r="C3881" s="152"/>
      <c r="E3881" s="243"/>
      <c r="F3881" s="374"/>
      <c r="G3881" s="300"/>
      <c r="H3881" s="300"/>
      <c r="I3881" s="300"/>
      <c r="J3881" s="300"/>
      <c r="K3881" s="300"/>
      <c r="L3881" s="300"/>
      <c r="M3881" s="300"/>
      <c r="O3881" s="302"/>
      <c r="U3881" s="355"/>
      <c r="W3881" s="355"/>
      <c r="Y3881" s="355"/>
      <c r="AA3881" s="355"/>
      <c r="AC3881" s="355"/>
      <c r="AW3881" s="359"/>
      <c r="AY3881" s="359"/>
      <c r="BA3881" s="359"/>
      <c r="BC3881" s="359"/>
      <c r="BE3881" s="359"/>
      <c r="BG3881" s="359"/>
      <c r="BI3881" s="359"/>
    </row>
    <row r="3882" spans="3:61" x14ac:dyDescent="0.2">
      <c r="C3882" s="152"/>
      <c r="E3882" s="243"/>
      <c r="F3882" s="374"/>
      <c r="G3882" s="300"/>
      <c r="H3882" s="300"/>
      <c r="I3882" s="300"/>
      <c r="J3882" s="300"/>
      <c r="K3882" s="300"/>
      <c r="L3882" s="300"/>
      <c r="M3882" s="300"/>
      <c r="O3882" s="302"/>
      <c r="U3882" s="355"/>
      <c r="W3882" s="355"/>
      <c r="Y3882" s="355"/>
      <c r="AA3882" s="355"/>
      <c r="AC3882" s="355"/>
      <c r="AW3882" s="359"/>
      <c r="AY3882" s="359"/>
      <c r="BA3882" s="359"/>
      <c r="BC3882" s="359"/>
      <c r="BE3882" s="359"/>
      <c r="BG3882" s="359"/>
      <c r="BI3882" s="359"/>
    </row>
    <row r="3883" spans="3:61" x14ac:dyDescent="0.2">
      <c r="C3883" s="152"/>
      <c r="E3883" s="243"/>
      <c r="F3883" s="374"/>
      <c r="G3883" s="300"/>
      <c r="H3883" s="300"/>
      <c r="I3883" s="300"/>
      <c r="J3883" s="300"/>
      <c r="K3883" s="300"/>
      <c r="L3883" s="300"/>
      <c r="M3883" s="300"/>
      <c r="O3883" s="302"/>
      <c r="U3883" s="355"/>
      <c r="W3883" s="355"/>
      <c r="Y3883" s="355"/>
      <c r="AA3883" s="355"/>
      <c r="AC3883" s="355"/>
      <c r="AW3883" s="359"/>
      <c r="AY3883" s="359"/>
      <c r="BA3883" s="359"/>
      <c r="BC3883" s="359"/>
      <c r="BE3883" s="359"/>
      <c r="BG3883" s="359"/>
      <c r="BI3883" s="359"/>
    </row>
    <row r="3884" spans="3:61" x14ac:dyDescent="0.2">
      <c r="C3884" s="152"/>
      <c r="E3884" s="243"/>
      <c r="F3884" s="374"/>
      <c r="G3884" s="300"/>
      <c r="H3884" s="300"/>
      <c r="I3884" s="300"/>
      <c r="J3884" s="300"/>
      <c r="K3884" s="300"/>
      <c r="L3884" s="300"/>
      <c r="M3884" s="300"/>
      <c r="O3884" s="302"/>
      <c r="U3884" s="355"/>
      <c r="W3884" s="355"/>
      <c r="Y3884" s="355"/>
      <c r="AA3884" s="355"/>
      <c r="AC3884" s="355"/>
      <c r="AW3884" s="359"/>
      <c r="AY3884" s="359"/>
      <c r="BA3884" s="359"/>
      <c r="BC3884" s="359"/>
      <c r="BE3884" s="359"/>
      <c r="BG3884" s="359"/>
      <c r="BI3884" s="359"/>
    </row>
    <row r="3885" spans="3:61" x14ac:dyDescent="0.2">
      <c r="C3885" s="152"/>
      <c r="E3885" s="243"/>
      <c r="F3885" s="374"/>
      <c r="G3885" s="300"/>
      <c r="H3885" s="300"/>
      <c r="I3885" s="300"/>
      <c r="J3885" s="300"/>
      <c r="K3885" s="300"/>
      <c r="L3885" s="300"/>
      <c r="M3885" s="300"/>
      <c r="O3885" s="302"/>
      <c r="U3885" s="355"/>
      <c r="W3885" s="355"/>
      <c r="Y3885" s="355"/>
      <c r="AA3885" s="355"/>
      <c r="AC3885" s="355"/>
      <c r="AW3885" s="359"/>
      <c r="AY3885" s="359"/>
      <c r="BA3885" s="359"/>
      <c r="BC3885" s="359"/>
      <c r="BE3885" s="359"/>
      <c r="BG3885" s="359"/>
      <c r="BI3885" s="359"/>
    </row>
    <row r="3886" spans="3:61" x14ac:dyDescent="0.2">
      <c r="C3886" s="152"/>
      <c r="E3886" s="243"/>
      <c r="F3886" s="374"/>
      <c r="G3886" s="300"/>
      <c r="H3886" s="300"/>
      <c r="I3886" s="300"/>
      <c r="J3886" s="300"/>
      <c r="K3886" s="300"/>
      <c r="L3886" s="300"/>
      <c r="M3886" s="300"/>
      <c r="O3886" s="302"/>
      <c r="U3886" s="355"/>
      <c r="W3886" s="355"/>
      <c r="Y3886" s="355"/>
      <c r="AA3886" s="355"/>
      <c r="AC3886" s="355"/>
      <c r="AW3886" s="359"/>
      <c r="AY3886" s="359"/>
      <c r="BA3886" s="359"/>
      <c r="BC3886" s="359"/>
      <c r="BE3886" s="359"/>
      <c r="BG3886" s="359"/>
      <c r="BI3886" s="359"/>
    </row>
    <row r="3887" spans="3:61" x14ac:dyDescent="0.2">
      <c r="C3887" s="152"/>
      <c r="E3887" s="243"/>
      <c r="F3887" s="374"/>
      <c r="G3887" s="300"/>
      <c r="H3887" s="300"/>
      <c r="I3887" s="300"/>
      <c r="J3887" s="300"/>
      <c r="K3887" s="300"/>
      <c r="L3887" s="300"/>
      <c r="M3887" s="300"/>
      <c r="O3887" s="302"/>
      <c r="U3887" s="355"/>
      <c r="W3887" s="355"/>
      <c r="Y3887" s="355"/>
      <c r="AA3887" s="355"/>
      <c r="AC3887" s="355"/>
      <c r="AW3887" s="359"/>
      <c r="AY3887" s="359"/>
      <c r="BA3887" s="359"/>
      <c r="BC3887" s="359"/>
      <c r="BE3887" s="359"/>
      <c r="BG3887" s="359"/>
      <c r="BI3887" s="359"/>
    </row>
    <row r="3888" spans="3:61" x14ac:dyDescent="0.2">
      <c r="C3888" s="152"/>
      <c r="E3888" s="243"/>
      <c r="F3888" s="374"/>
      <c r="G3888" s="300"/>
      <c r="H3888" s="300"/>
      <c r="I3888" s="300"/>
      <c r="J3888" s="300"/>
      <c r="K3888" s="300"/>
      <c r="L3888" s="300"/>
      <c r="M3888" s="300"/>
      <c r="O3888" s="302"/>
      <c r="U3888" s="355"/>
      <c r="W3888" s="355"/>
      <c r="Y3888" s="355"/>
      <c r="AA3888" s="355"/>
      <c r="AC3888" s="355"/>
      <c r="AW3888" s="359"/>
      <c r="AY3888" s="359"/>
      <c r="BA3888" s="359"/>
      <c r="BC3888" s="359"/>
      <c r="BE3888" s="359"/>
      <c r="BG3888" s="359"/>
      <c r="BI3888" s="359"/>
    </row>
    <row r="3889" spans="3:61" x14ac:dyDescent="0.2">
      <c r="C3889" s="152"/>
      <c r="E3889" s="243"/>
      <c r="F3889" s="374"/>
      <c r="G3889" s="300"/>
      <c r="H3889" s="300"/>
      <c r="I3889" s="300"/>
      <c r="J3889" s="300"/>
      <c r="K3889" s="300"/>
      <c r="L3889" s="300"/>
      <c r="M3889" s="300"/>
      <c r="O3889" s="302"/>
      <c r="U3889" s="355"/>
      <c r="W3889" s="355"/>
      <c r="Y3889" s="355"/>
      <c r="AA3889" s="355"/>
      <c r="AC3889" s="355"/>
      <c r="AW3889" s="359"/>
      <c r="AY3889" s="359"/>
      <c r="BA3889" s="359"/>
      <c r="BC3889" s="359"/>
      <c r="BE3889" s="359"/>
      <c r="BG3889" s="359"/>
      <c r="BI3889" s="359"/>
    </row>
    <row r="3890" spans="3:61" x14ac:dyDescent="0.2">
      <c r="C3890" s="152"/>
      <c r="E3890" s="243"/>
      <c r="F3890" s="374"/>
      <c r="G3890" s="300"/>
      <c r="H3890" s="300"/>
      <c r="I3890" s="300"/>
      <c r="J3890" s="300"/>
      <c r="K3890" s="300"/>
      <c r="L3890" s="300"/>
      <c r="M3890" s="300"/>
      <c r="O3890" s="302"/>
      <c r="U3890" s="355"/>
      <c r="W3890" s="355"/>
      <c r="Y3890" s="355"/>
      <c r="AA3890" s="355"/>
      <c r="AC3890" s="355"/>
      <c r="AW3890" s="359"/>
      <c r="AY3890" s="359"/>
      <c r="BA3890" s="359"/>
      <c r="BC3890" s="359"/>
      <c r="BE3890" s="359"/>
      <c r="BG3890" s="359"/>
      <c r="BI3890" s="359"/>
    </row>
    <row r="3891" spans="3:61" x14ac:dyDescent="0.2">
      <c r="C3891" s="152"/>
      <c r="E3891" s="243"/>
      <c r="F3891" s="374"/>
      <c r="G3891" s="300"/>
      <c r="H3891" s="300"/>
      <c r="I3891" s="300"/>
      <c r="J3891" s="300"/>
      <c r="K3891" s="300"/>
      <c r="L3891" s="300"/>
      <c r="M3891" s="300"/>
      <c r="O3891" s="302"/>
      <c r="U3891" s="355"/>
      <c r="W3891" s="355"/>
      <c r="Y3891" s="355"/>
      <c r="AA3891" s="355"/>
      <c r="AC3891" s="355"/>
      <c r="AW3891" s="359"/>
      <c r="AY3891" s="359"/>
      <c r="BA3891" s="359"/>
      <c r="BC3891" s="359"/>
      <c r="BE3891" s="359"/>
      <c r="BG3891" s="359"/>
      <c r="BI3891" s="359"/>
    </row>
    <row r="3892" spans="3:61" x14ac:dyDescent="0.2">
      <c r="C3892" s="152"/>
      <c r="E3892" s="243"/>
      <c r="F3892" s="374"/>
      <c r="G3892" s="300"/>
      <c r="H3892" s="300"/>
      <c r="I3892" s="300"/>
      <c r="J3892" s="300"/>
      <c r="K3892" s="300"/>
      <c r="L3892" s="300"/>
      <c r="M3892" s="300"/>
      <c r="O3892" s="302"/>
      <c r="U3892" s="355"/>
      <c r="W3892" s="355"/>
      <c r="Y3892" s="355"/>
      <c r="AA3892" s="355"/>
      <c r="AC3892" s="355"/>
      <c r="AW3892" s="359"/>
      <c r="AY3892" s="359"/>
      <c r="BA3892" s="359"/>
      <c r="BC3892" s="359"/>
      <c r="BE3892" s="359"/>
      <c r="BG3892" s="359"/>
      <c r="BI3892" s="359"/>
    </row>
    <row r="3893" spans="3:61" x14ac:dyDescent="0.2">
      <c r="C3893" s="152"/>
      <c r="E3893" s="243"/>
      <c r="F3893" s="374"/>
      <c r="G3893" s="300"/>
      <c r="H3893" s="300"/>
      <c r="I3893" s="300"/>
      <c r="J3893" s="300"/>
      <c r="K3893" s="300"/>
      <c r="L3893" s="300"/>
      <c r="M3893" s="300"/>
      <c r="O3893" s="302"/>
      <c r="U3893" s="355"/>
      <c r="W3893" s="355"/>
      <c r="Y3893" s="355"/>
      <c r="AA3893" s="355"/>
      <c r="AC3893" s="355"/>
      <c r="AW3893" s="359"/>
      <c r="AY3893" s="359"/>
      <c r="BA3893" s="359"/>
      <c r="BC3893" s="359"/>
      <c r="BE3893" s="359"/>
      <c r="BG3893" s="359"/>
      <c r="BI3893" s="359"/>
    </row>
    <row r="3894" spans="3:61" x14ac:dyDescent="0.2">
      <c r="C3894" s="152"/>
      <c r="E3894" s="243"/>
      <c r="F3894" s="374"/>
      <c r="G3894" s="300"/>
      <c r="H3894" s="300"/>
      <c r="I3894" s="300"/>
      <c r="J3894" s="300"/>
      <c r="K3894" s="300"/>
      <c r="L3894" s="300"/>
      <c r="M3894" s="300"/>
      <c r="O3894" s="302"/>
      <c r="U3894" s="355"/>
      <c r="W3894" s="355"/>
      <c r="Y3894" s="355"/>
      <c r="AA3894" s="355"/>
      <c r="AC3894" s="355"/>
      <c r="AW3894" s="359"/>
      <c r="AY3894" s="359"/>
      <c r="BA3894" s="359"/>
      <c r="BC3894" s="359"/>
      <c r="BE3894" s="359"/>
      <c r="BG3894" s="359"/>
      <c r="BI3894" s="359"/>
    </row>
    <row r="3895" spans="3:61" x14ac:dyDescent="0.2">
      <c r="C3895" s="152"/>
      <c r="E3895" s="243"/>
      <c r="F3895" s="374"/>
      <c r="G3895" s="300"/>
      <c r="H3895" s="300"/>
      <c r="I3895" s="300"/>
      <c r="J3895" s="300"/>
      <c r="K3895" s="300"/>
      <c r="L3895" s="300"/>
      <c r="M3895" s="300"/>
      <c r="O3895" s="302"/>
      <c r="U3895" s="355"/>
      <c r="W3895" s="355"/>
      <c r="Y3895" s="355"/>
      <c r="AA3895" s="355"/>
      <c r="AC3895" s="355"/>
      <c r="AW3895" s="359"/>
      <c r="AY3895" s="359"/>
      <c r="BA3895" s="359"/>
      <c r="BC3895" s="359"/>
      <c r="BE3895" s="359"/>
      <c r="BG3895" s="359"/>
      <c r="BI3895" s="359"/>
    </row>
    <row r="3896" spans="3:61" x14ac:dyDescent="0.2">
      <c r="C3896" s="152"/>
      <c r="E3896" s="243"/>
      <c r="F3896" s="374"/>
      <c r="G3896" s="300"/>
      <c r="H3896" s="300"/>
      <c r="I3896" s="300"/>
      <c r="J3896" s="300"/>
      <c r="K3896" s="300"/>
      <c r="L3896" s="300"/>
      <c r="M3896" s="300"/>
      <c r="O3896" s="302"/>
      <c r="U3896" s="355"/>
      <c r="W3896" s="355"/>
      <c r="Y3896" s="355"/>
      <c r="AA3896" s="355"/>
      <c r="AC3896" s="355"/>
      <c r="AW3896" s="359"/>
      <c r="AY3896" s="359"/>
      <c r="BA3896" s="359"/>
      <c r="BC3896" s="359"/>
      <c r="BE3896" s="359"/>
      <c r="BG3896" s="359"/>
      <c r="BI3896" s="359"/>
    </row>
    <row r="3897" spans="3:61" x14ac:dyDescent="0.2">
      <c r="C3897" s="152"/>
      <c r="E3897" s="243"/>
      <c r="F3897" s="374"/>
      <c r="G3897" s="300"/>
      <c r="H3897" s="300"/>
      <c r="I3897" s="300"/>
      <c r="J3897" s="300"/>
      <c r="K3897" s="300"/>
      <c r="L3897" s="300"/>
      <c r="M3897" s="300"/>
      <c r="O3897" s="302"/>
      <c r="U3897" s="355"/>
      <c r="W3897" s="355"/>
      <c r="Y3897" s="355"/>
      <c r="AA3897" s="355"/>
      <c r="AC3897" s="355"/>
      <c r="AW3897" s="359"/>
      <c r="AY3897" s="359"/>
      <c r="BA3897" s="359"/>
      <c r="BC3897" s="359"/>
      <c r="BE3897" s="359"/>
      <c r="BG3897" s="359"/>
      <c r="BI3897" s="359"/>
    </row>
    <row r="3898" spans="3:61" x14ac:dyDescent="0.2">
      <c r="C3898" s="152"/>
      <c r="E3898" s="243"/>
      <c r="F3898" s="374"/>
      <c r="G3898" s="300"/>
      <c r="H3898" s="300"/>
      <c r="I3898" s="300"/>
      <c r="J3898" s="300"/>
      <c r="K3898" s="300"/>
      <c r="L3898" s="300"/>
      <c r="M3898" s="300"/>
      <c r="O3898" s="302"/>
      <c r="U3898" s="355"/>
      <c r="W3898" s="355"/>
      <c r="Y3898" s="355"/>
      <c r="AA3898" s="355"/>
      <c r="AC3898" s="355"/>
      <c r="AW3898" s="359"/>
      <c r="AY3898" s="359"/>
      <c r="BA3898" s="359"/>
      <c r="BC3898" s="359"/>
      <c r="BE3898" s="359"/>
      <c r="BG3898" s="359"/>
      <c r="BI3898" s="359"/>
    </row>
    <row r="3899" spans="3:61" x14ac:dyDescent="0.2">
      <c r="C3899" s="152"/>
      <c r="E3899" s="243"/>
      <c r="F3899" s="374"/>
      <c r="G3899" s="300"/>
      <c r="H3899" s="300"/>
      <c r="I3899" s="300"/>
      <c r="J3899" s="300"/>
      <c r="K3899" s="300"/>
      <c r="L3899" s="300"/>
      <c r="M3899" s="300"/>
      <c r="O3899" s="302"/>
      <c r="U3899" s="355"/>
      <c r="W3899" s="355"/>
      <c r="Y3899" s="355"/>
      <c r="AA3899" s="355"/>
      <c r="AC3899" s="355"/>
      <c r="AW3899" s="359"/>
      <c r="AY3899" s="359"/>
      <c r="BA3899" s="359"/>
      <c r="BC3899" s="359"/>
      <c r="BE3899" s="359"/>
      <c r="BG3899" s="359"/>
      <c r="BI3899" s="359"/>
    </row>
    <row r="3900" spans="3:61" x14ac:dyDescent="0.2">
      <c r="C3900" s="152"/>
      <c r="E3900" s="243"/>
      <c r="F3900" s="374"/>
      <c r="G3900" s="300"/>
      <c r="H3900" s="300"/>
      <c r="I3900" s="300"/>
      <c r="J3900" s="300"/>
      <c r="K3900" s="300"/>
      <c r="L3900" s="300"/>
      <c r="M3900" s="300"/>
      <c r="O3900" s="302"/>
      <c r="U3900" s="355"/>
      <c r="W3900" s="355"/>
      <c r="Y3900" s="355"/>
      <c r="AA3900" s="355"/>
      <c r="AC3900" s="355"/>
      <c r="AW3900" s="359"/>
      <c r="AY3900" s="359"/>
      <c r="BA3900" s="359"/>
      <c r="BC3900" s="359"/>
      <c r="BE3900" s="359"/>
      <c r="BG3900" s="359"/>
      <c r="BI3900" s="359"/>
    </row>
    <row r="3901" spans="3:61" x14ac:dyDescent="0.2">
      <c r="C3901" s="152"/>
      <c r="E3901" s="243"/>
      <c r="F3901" s="374"/>
      <c r="G3901" s="300"/>
      <c r="H3901" s="300"/>
      <c r="I3901" s="300"/>
      <c r="J3901" s="300"/>
      <c r="K3901" s="300"/>
      <c r="L3901" s="300"/>
      <c r="M3901" s="300"/>
      <c r="O3901" s="302"/>
      <c r="U3901" s="355"/>
      <c r="W3901" s="355"/>
      <c r="Y3901" s="355"/>
      <c r="AA3901" s="355"/>
      <c r="AC3901" s="355"/>
      <c r="AW3901" s="359"/>
      <c r="AY3901" s="359"/>
      <c r="BA3901" s="359"/>
      <c r="BC3901" s="359"/>
      <c r="BE3901" s="359"/>
      <c r="BG3901" s="359"/>
      <c r="BI3901" s="359"/>
    </row>
    <row r="3902" spans="3:61" x14ac:dyDescent="0.2">
      <c r="C3902" s="152"/>
      <c r="E3902" s="243"/>
      <c r="F3902" s="374"/>
      <c r="G3902" s="300"/>
      <c r="H3902" s="300"/>
      <c r="I3902" s="300"/>
      <c r="J3902" s="300"/>
      <c r="K3902" s="300"/>
      <c r="L3902" s="300"/>
      <c r="M3902" s="300"/>
      <c r="O3902" s="302"/>
      <c r="U3902" s="355"/>
      <c r="W3902" s="355"/>
      <c r="Y3902" s="355"/>
      <c r="AA3902" s="355"/>
      <c r="AC3902" s="355"/>
      <c r="AW3902" s="359"/>
      <c r="AY3902" s="359"/>
      <c r="BA3902" s="359"/>
      <c r="BC3902" s="359"/>
      <c r="BE3902" s="359"/>
      <c r="BG3902" s="359"/>
      <c r="BI3902" s="359"/>
    </row>
    <row r="3903" spans="3:61" x14ac:dyDescent="0.2">
      <c r="C3903" s="152"/>
      <c r="E3903" s="243"/>
      <c r="F3903" s="374"/>
      <c r="G3903" s="300"/>
      <c r="H3903" s="300"/>
      <c r="I3903" s="300"/>
      <c r="J3903" s="300"/>
      <c r="K3903" s="300"/>
      <c r="L3903" s="300"/>
      <c r="M3903" s="300"/>
      <c r="O3903" s="302"/>
      <c r="U3903" s="355"/>
      <c r="W3903" s="355"/>
      <c r="Y3903" s="355"/>
      <c r="AA3903" s="355"/>
      <c r="AC3903" s="355"/>
      <c r="AW3903" s="359"/>
      <c r="AY3903" s="359"/>
      <c r="BA3903" s="359"/>
      <c r="BC3903" s="359"/>
      <c r="BE3903" s="359"/>
      <c r="BG3903" s="359"/>
      <c r="BI3903" s="359"/>
    </row>
    <row r="3904" spans="3:61" x14ac:dyDescent="0.2">
      <c r="C3904" s="152"/>
      <c r="E3904" s="243"/>
      <c r="F3904" s="374"/>
      <c r="G3904" s="300"/>
      <c r="H3904" s="300"/>
      <c r="I3904" s="300"/>
      <c r="J3904" s="300"/>
      <c r="K3904" s="300"/>
      <c r="L3904" s="300"/>
      <c r="M3904" s="300"/>
      <c r="O3904" s="302"/>
      <c r="U3904" s="355"/>
      <c r="W3904" s="355"/>
      <c r="Y3904" s="355"/>
      <c r="AA3904" s="355"/>
      <c r="AC3904" s="355"/>
      <c r="AW3904" s="359"/>
      <c r="AY3904" s="359"/>
      <c r="BA3904" s="359"/>
      <c r="BC3904" s="359"/>
      <c r="BE3904" s="359"/>
      <c r="BG3904" s="359"/>
      <c r="BI3904" s="359"/>
    </row>
    <row r="3905" spans="3:61" x14ac:dyDescent="0.2">
      <c r="C3905" s="152"/>
      <c r="E3905" s="243"/>
      <c r="F3905" s="374"/>
      <c r="G3905" s="300"/>
      <c r="H3905" s="300"/>
      <c r="I3905" s="300"/>
      <c r="J3905" s="300"/>
      <c r="K3905" s="300"/>
      <c r="L3905" s="300"/>
      <c r="M3905" s="300"/>
      <c r="O3905" s="302"/>
      <c r="U3905" s="355"/>
      <c r="W3905" s="355"/>
      <c r="Y3905" s="355"/>
      <c r="AA3905" s="355"/>
      <c r="AC3905" s="355"/>
      <c r="AW3905" s="359"/>
      <c r="AY3905" s="359"/>
      <c r="BA3905" s="359"/>
      <c r="BC3905" s="359"/>
      <c r="BE3905" s="359"/>
      <c r="BG3905" s="359"/>
      <c r="BI3905" s="359"/>
    </row>
    <row r="3906" spans="3:61" x14ac:dyDescent="0.2">
      <c r="C3906" s="152"/>
      <c r="E3906" s="243"/>
      <c r="F3906" s="374"/>
      <c r="G3906" s="300"/>
      <c r="H3906" s="300"/>
      <c r="I3906" s="300"/>
      <c r="J3906" s="300"/>
      <c r="K3906" s="300"/>
      <c r="L3906" s="300"/>
      <c r="M3906" s="300"/>
      <c r="O3906" s="302"/>
      <c r="U3906" s="355"/>
      <c r="W3906" s="355"/>
      <c r="Y3906" s="355"/>
      <c r="AA3906" s="355"/>
      <c r="AC3906" s="355"/>
      <c r="AW3906" s="359"/>
      <c r="AY3906" s="359"/>
      <c r="BA3906" s="359"/>
      <c r="BC3906" s="359"/>
      <c r="BE3906" s="359"/>
      <c r="BG3906" s="359"/>
      <c r="BI3906" s="359"/>
    </row>
    <row r="3907" spans="3:61" x14ac:dyDescent="0.2">
      <c r="C3907" s="152"/>
      <c r="E3907" s="243"/>
      <c r="F3907" s="374"/>
      <c r="G3907" s="300"/>
      <c r="H3907" s="300"/>
      <c r="I3907" s="300"/>
      <c r="J3907" s="300"/>
      <c r="K3907" s="300"/>
      <c r="L3907" s="300"/>
      <c r="M3907" s="300"/>
      <c r="O3907" s="302"/>
      <c r="U3907" s="355"/>
      <c r="W3907" s="355"/>
      <c r="Y3907" s="355"/>
      <c r="AA3907" s="355"/>
      <c r="AC3907" s="355"/>
      <c r="AW3907" s="359"/>
      <c r="AY3907" s="359"/>
      <c r="BA3907" s="359"/>
      <c r="BC3907" s="359"/>
      <c r="BE3907" s="359"/>
      <c r="BG3907" s="359"/>
      <c r="BI3907" s="359"/>
    </row>
    <row r="3908" spans="3:61" x14ac:dyDescent="0.2">
      <c r="C3908" s="152"/>
      <c r="E3908" s="243"/>
      <c r="F3908" s="374"/>
      <c r="G3908" s="300"/>
      <c r="H3908" s="300"/>
      <c r="I3908" s="300"/>
      <c r="J3908" s="300"/>
      <c r="K3908" s="300"/>
      <c r="L3908" s="300"/>
      <c r="M3908" s="300"/>
      <c r="O3908" s="302"/>
      <c r="U3908" s="355"/>
      <c r="W3908" s="355"/>
      <c r="Y3908" s="355"/>
      <c r="AA3908" s="355"/>
      <c r="AC3908" s="355"/>
      <c r="AW3908" s="359"/>
      <c r="AY3908" s="359"/>
      <c r="BA3908" s="359"/>
      <c r="BC3908" s="359"/>
      <c r="BE3908" s="359"/>
      <c r="BG3908" s="359"/>
      <c r="BI3908" s="359"/>
    </row>
    <row r="3909" spans="3:61" x14ac:dyDescent="0.2">
      <c r="C3909" s="152"/>
      <c r="E3909" s="243"/>
      <c r="F3909" s="374"/>
      <c r="G3909" s="300"/>
      <c r="H3909" s="300"/>
      <c r="I3909" s="300"/>
      <c r="J3909" s="300"/>
      <c r="K3909" s="300"/>
      <c r="L3909" s="300"/>
      <c r="M3909" s="300"/>
      <c r="O3909" s="302"/>
      <c r="U3909" s="355"/>
      <c r="W3909" s="355"/>
      <c r="Y3909" s="355"/>
      <c r="AA3909" s="355"/>
      <c r="AC3909" s="355"/>
      <c r="AW3909" s="359"/>
      <c r="AY3909" s="359"/>
      <c r="BA3909" s="359"/>
      <c r="BC3909" s="359"/>
      <c r="BE3909" s="359"/>
      <c r="BG3909" s="359"/>
      <c r="BI3909" s="359"/>
    </row>
    <row r="3910" spans="3:61" x14ac:dyDescent="0.2">
      <c r="C3910" s="152"/>
      <c r="E3910" s="243"/>
      <c r="F3910" s="374"/>
      <c r="G3910" s="300"/>
      <c r="H3910" s="300"/>
      <c r="I3910" s="300"/>
      <c r="J3910" s="300"/>
      <c r="K3910" s="300"/>
      <c r="L3910" s="300"/>
      <c r="M3910" s="300"/>
      <c r="O3910" s="302"/>
      <c r="U3910" s="355"/>
      <c r="W3910" s="355"/>
      <c r="Y3910" s="355"/>
      <c r="AA3910" s="355"/>
      <c r="AC3910" s="355"/>
      <c r="AW3910" s="359"/>
      <c r="AY3910" s="359"/>
      <c r="BA3910" s="359"/>
      <c r="BC3910" s="359"/>
      <c r="BE3910" s="359"/>
      <c r="BG3910" s="359"/>
      <c r="BI3910" s="359"/>
    </row>
    <row r="3911" spans="3:61" x14ac:dyDescent="0.2">
      <c r="C3911" s="152"/>
      <c r="E3911" s="243"/>
      <c r="F3911" s="374"/>
      <c r="G3911" s="300"/>
      <c r="H3911" s="300"/>
      <c r="I3911" s="300"/>
      <c r="J3911" s="300"/>
      <c r="K3911" s="300"/>
      <c r="L3911" s="300"/>
      <c r="M3911" s="300"/>
      <c r="O3911" s="302"/>
      <c r="U3911" s="355"/>
      <c r="W3911" s="355"/>
      <c r="Y3911" s="355"/>
      <c r="AA3911" s="355"/>
      <c r="AC3911" s="355"/>
      <c r="AW3911" s="359"/>
      <c r="AY3911" s="359"/>
      <c r="BA3911" s="359"/>
      <c r="BC3911" s="359"/>
      <c r="BE3911" s="359"/>
      <c r="BG3911" s="359"/>
      <c r="BI3911" s="359"/>
    </row>
    <row r="3912" spans="3:61" x14ac:dyDescent="0.2">
      <c r="C3912" s="152"/>
      <c r="E3912" s="243"/>
      <c r="F3912" s="374"/>
      <c r="G3912" s="300"/>
      <c r="H3912" s="300"/>
      <c r="I3912" s="300"/>
      <c r="J3912" s="300"/>
      <c r="K3912" s="300"/>
      <c r="L3912" s="300"/>
      <c r="M3912" s="300"/>
      <c r="O3912" s="302"/>
      <c r="U3912" s="355"/>
      <c r="W3912" s="355"/>
      <c r="Y3912" s="355"/>
      <c r="AA3912" s="355"/>
      <c r="AC3912" s="355"/>
      <c r="AW3912" s="359"/>
      <c r="AY3912" s="359"/>
      <c r="BA3912" s="359"/>
      <c r="BC3912" s="359"/>
      <c r="BE3912" s="359"/>
      <c r="BG3912" s="359"/>
      <c r="BI3912" s="359"/>
    </row>
    <row r="3913" spans="3:61" x14ac:dyDescent="0.2">
      <c r="C3913" s="152"/>
      <c r="E3913" s="243"/>
      <c r="F3913" s="374"/>
      <c r="G3913" s="300"/>
      <c r="H3913" s="300"/>
      <c r="I3913" s="300"/>
      <c r="J3913" s="300"/>
      <c r="K3913" s="300"/>
      <c r="L3913" s="300"/>
      <c r="M3913" s="300"/>
      <c r="O3913" s="302"/>
      <c r="U3913" s="355"/>
      <c r="W3913" s="355"/>
      <c r="Y3913" s="355"/>
      <c r="AA3913" s="355"/>
      <c r="AC3913" s="355"/>
      <c r="AW3913" s="359"/>
      <c r="AY3913" s="359"/>
      <c r="BA3913" s="359"/>
      <c r="BC3913" s="359"/>
      <c r="BE3913" s="359"/>
      <c r="BG3913" s="359"/>
      <c r="BI3913" s="359"/>
    </row>
    <row r="3914" spans="3:61" x14ac:dyDescent="0.2">
      <c r="C3914" s="152"/>
      <c r="E3914" s="243"/>
      <c r="F3914" s="374"/>
      <c r="G3914" s="300"/>
      <c r="H3914" s="300"/>
      <c r="I3914" s="300"/>
      <c r="J3914" s="300"/>
      <c r="K3914" s="300"/>
      <c r="L3914" s="300"/>
      <c r="M3914" s="300"/>
      <c r="O3914" s="302"/>
      <c r="U3914" s="355"/>
      <c r="W3914" s="355"/>
      <c r="Y3914" s="355"/>
      <c r="AA3914" s="355"/>
      <c r="AC3914" s="355"/>
      <c r="AW3914" s="359"/>
      <c r="AY3914" s="359"/>
      <c r="BA3914" s="359"/>
      <c r="BC3914" s="359"/>
      <c r="BE3914" s="359"/>
      <c r="BG3914" s="359"/>
      <c r="BI3914" s="359"/>
    </row>
    <row r="3915" spans="3:61" x14ac:dyDescent="0.2">
      <c r="C3915" s="152"/>
      <c r="E3915" s="243"/>
      <c r="F3915" s="374"/>
      <c r="G3915" s="300"/>
      <c r="H3915" s="300"/>
      <c r="I3915" s="300"/>
      <c r="J3915" s="300"/>
      <c r="K3915" s="300"/>
      <c r="L3915" s="300"/>
      <c r="M3915" s="300"/>
      <c r="O3915" s="302"/>
      <c r="U3915" s="355"/>
      <c r="W3915" s="355"/>
      <c r="Y3915" s="355"/>
      <c r="AA3915" s="355"/>
      <c r="AC3915" s="355"/>
      <c r="AW3915" s="359"/>
      <c r="AY3915" s="359"/>
      <c r="BA3915" s="359"/>
      <c r="BC3915" s="359"/>
      <c r="BE3915" s="359"/>
      <c r="BG3915" s="359"/>
      <c r="BI3915" s="359"/>
    </row>
    <row r="3916" spans="3:61" x14ac:dyDescent="0.2">
      <c r="C3916" s="152"/>
      <c r="E3916" s="243"/>
      <c r="F3916" s="374"/>
      <c r="G3916" s="300"/>
      <c r="H3916" s="300"/>
      <c r="I3916" s="300"/>
      <c r="J3916" s="300"/>
      <c r="K3916" s="300"/>
      <c r="L3916" s="300"/>
      <c r="M3916" s="300"/>
      <c r="O3916" s="302"/>
      <c r="U3916" s="355"/>
      <c r="W3916" s="355"/>
      <c r="Y3916" s="355"/>
      <c r="AA3916" s="355"/>
      <c r="AC3916" s="355"/>
      <c r="AW3916" s="359"/>
      <c r="AY3916" s="359"/>
      <c r="BA3916" s="359"/>
      <c r="BC3916" s="359"/>
      <c r="BE3916" s="359"/>
      <c r="BG3916" s="359"/>
      <c r="BI3916" s="359"/>
    </row>
    <row r="3917" spans="3:61" x14ac:dyDescent="0.2">
      <c r="C3917" s="152"/>
      <c r="E3917" s="243"/>
      <c r="F3917" s="374"/>
      <c r="G3917" s="300"/>
      <c r="H3917" s="300"/>
      <c r="I3917" s="300"/>
      <c r="J3917" s="300"/>
      <c r="K3917" s="300"/>
      <c r="L3917" s="300"/>
      <c r="M3917" s="300"/>
      <c r="O3917" s="302"/>
      <c r="U3917" s="355"/>
      <c r="W3917" s="355"/>
      <c r="Y3917" s="355"/>
      <c r="AA3917" s="355"/>
      <c r="AC3917" s="355"/>
      <c r="AW3917" s="359"/>
      <c r="AY3917" s="359"/>
      <c r="BA3917" s="359"/>
      <c r="BC3917" s="359"/>
      <c r="BE3917" s="359"/>
      <c r="BG3917" s="359"/>
      <c r="BI3917" s="359"/>
    </row>
    <row r="3918" spans="3:61" x14ac:dyDescent="0.2">
      <c r="C3918" s="152"/>
      <c r="E3918" s="243"/>
      <c r="F3918" s="374"/>
      <c r="G3918" s="300"/>
      <c r="H3918" s="300"/>
      <c r="I3918" s="300"/>
      <c r="J3918" s="300"/>
      <c r="K3918" s="300"/>
      <c r="L3918" s="300"/>
      <c r="M3918" s="300"/>
      <c r="O3918" s="302"/>
      <c r="U3918" s="355"/>
      <c r="W3918" s="355"/>
      <c r="Y3918" s="355"/>
      <c r="AA3918" s="355"/>
      <c r="AC3918" s="355"/>
      <c r="AW3918" s="359"/>
      <c r="AY3918" s="359"/>
      <c r="BA3918" s="359"/>
      <c r="BC3918" s="359"/>
      <c r="BE3918" s="359"/>
      <c r="BG3918" s="359"/>
      <c r="BI3918" s="359"/>
    </row>
    <row r="3919" spans="3:61" x14ac:dyDescent="0.2">
      <c r="C3919" s="152"/>
      <c r="E3919" s="243"/>
      <c r="F3919" s="374"/>
      <c r="G3919" s="300"/>
      <c r="H3919" s="300"/>
      <c r="I3919" s="300"/>
      <c r="J3919" s="300"/>
      <c r="K3919" s="300"/>
      <c r="L3919" s="300"/>
      <c r="M3919" s="300"/>
      <c r="O3919" s="302"/>
      <c r="U3919" s="355"/>
      <c r="W3919" s="355"/>
      <c r="Y3919" s="355"/>
      <c r="AA3919" s="355"/>
      <c r="AC3919" s="355"/>
      <c r="AW3919" s="359"/>
      <c r="AY3919" s="359"/>
      <c r="BA3919" s="359"/>
      <c r="BC3919" s="359"/>
      <c r="BE3919" s="359"/>
      <c r="BG3919" s="359"/>
      <c r="BI3919" s="359"/>
    </row>
    <row r="3920" spans="3:61" x14ac:dyDescent="0.2">
      <c r="C3920" s="152"/>
      <c r="E3920" s="243"/>
      <c r="F3920" s="374"/>
      <c r="G3920" s="300"/>
      <c r="H3920" s="300"/>
      <c r="I3920" s="300"/>
      <c r="J3920" s="300"/>
      <c r="K3920" s="300"/>
      <c r="L3920" s="300"/>
      <c r="M3920" s="300"/>
      <c r="O3920" s="302"/>
      <c r="U3920" s="355"/>
      <c r="W3920" s="355"/>
      <c r="Y3920" s="355"/>
      <c r="AA3920" s="355"/>
      <c r="AC3920" s="355"/>
      <c r="AW3920" s="359"/>
      <c r="AY3920" s="359"/>
      <c r="BA3920" s="359"/>
      <c r="BC3920" s="359"/>
      <c r="BE3920" s="359"/>
      <c r="BG3920" s="359"/>
      <c r="BI3920" s="359"/>
    </row>
    <row r="3921" spans="3:61" x14ac:dyDescent="0.2">
      <c r="C3921" s="152"/>
      <c r="E3921" s="243"/>
      <c r="F3921" s="374"/>
      <c r="G3921" s="300"/>
      <c r="H3921" s="300"/>
      <c r="I3921" s="300"/>
      <c r="J3921" s="300"/>
      <c r="K3921" s="300"/>
      <c r="L3921" s="300"/>
      <c r="M3921" s="300"/>
      <c r="O3921" s="302"/>
      <c r="U3921" s="355"/>
      <c r="W3921" s="355"/>
      <c r="Y3921" s="355"/>
      <c r="AA3921" s="355"/>
      <c r="AC3921" s="355"/>
      <c r="AW3921" s="359"/>
      <c r="AY3921" s="359"/>
      <c r="BA3921" s="359"/>
      <c r="BC3921" s="359"/>
      <c r="BE3921" s="359"/>
      <c r="BG3921" s="359"/>
      <c r="BI3921" s="359"/>
    </row>
    <row r="3922" spans="3:61" x14ac:dyDescent="0.2">
      <c r="C3922" s="152"/>
      <c r="E3922" s="243"/>
      <c r="F3922" s="374"/>
      <c r="G3922" s="300"/>
      <c r="H3922" s="300"/>
      <c r="I3922" s="300"/>
      <c r="J3922" s="300"/>
      <c r="K3922" s="300"/>
      <c r="L3922" s="300"/>
      <c r="M3922" s="300"/>
      <c r="O3922" s="302"/>
      <c r="U3922" s="355"/>
      <c r="W3922" s="355"/>
      <c r="Y3922" s="355"/>
      <c r="AA3922" s="355"/>
      <c r="AC3922" s="355"/>
      <c r="AW3922" s="359"/>
      <c r="AY3922" s="359"/>
      <c r="BA3922" s="359"/>
      <c r="BC3922" s="359"/>
      <c r="BE3922" s="359"/>
      <c r="BG3922" s="359"/>
      <c r="BI3922" s="359"/>
    </row>
    <row r="3923" spans="3:61" x14ac:dyDescent="0.2">
      <c r="C3923" s="152"/>
      <c r="E3923" s="243"/>
      <c r="F3923" s="374"/>
      <c r="G3923" s="300"/>
      <c r="H3923" s="300"/>
      <c r="I3923" s="300"/>
      <c r="J3923" s="300"/>
      <c r="K3923" s="300"/>
      <c r="L3923" s="300"/>
      <c r="M3923" s="300"/>
      <c r="O3923" s="302"/>
      <c r="U3923" s="355"/>
      <c r="W3923" s="355"/>
      <c r="Y3923" s="355"/>
      <c r="AA3923" s="355"/>
      <c r="AC3923" s="355"/>
      <c r="AW3923" s="359"/>
      <c r="AY3923" s="359"/>
      <c r="BA3923" s="359"/>
      <c r="BC3923" s="359"/>
      <c r="BE3923" s="359"/>
      <c r="BG3923" s="359"/>
      <c r="BI3923" s="359"/>
    </row>
    <row r="3924" spans="3:61" x14ac:dyDescent="0.2">
      <c r="C3924" s="152"/>
      <c r="E3924" s="243"/>
      <c r="F3924" s="374"/>
      <c r="G3924" s="300"/>
      <c r="H3924" s="300"/>
      <c r="I3924" s="300"/>
      <c r="J3924" s="300"/>
      <c r="K3924" s="300"/>
      <c r="L3924" s="300"/>
      <c r="M3924" s="300"/>
      <c r="O3924" s="302"/>
      <c r="U3924" s="355"/>
      <c r="W3924" s="355"/>
      <c r="Y3924" s="355"/>
      <c r="AA3924" s="355"/>
      <c r="AC3924" s="355"/>
      <c r="AW3924" s="359"/>
      <c r="AY3924" s="359"/>
      <c r="BA3924" s="359"/>
      <c r="BC3924" s="359"/>
      <c r="BE3924" s="359"/>
      <c r="BG3924" s="359"/>
      <c r="BI3924" s="359"/>
    </row>
    <row r="3925" spans="3:61" x14ac:dyDescent="0.2">
      <c r="C3925" s="152"/>
      <c r="E3925" s="243"/>
      <c r="F3925" s="374"/>
      <c r="G3925" s="300"/>
      <c r="H3925" s="300"/>
      <c r="I3925" s="300"/>
      <c r="J3925" s="300"/>
      <c r="K3925" s="300"/>
      <c r="L3925" s="300"/>
      <c r="M3925" s="300"/>
      <c r="O3925" s="302"/>
      <c r="U3925" s="355"/>
      <c r="W3925" s="355"/>
      <c r="Y3925" s="355"/>
      <c r="AA3925" s="355"/>
      <c r="AC3925" s="355"/>
      <c r="AW3925" s="359"/>
      <c r="AY3925" s="359"/>
      <c r="BA3925" s="359"/>
      <c r="BC3925" s="359"/>
      <c r="BE3925" s="359"/>
      <c r="BG3925" s="359"/>
      <c r="BI3925" s="359"/>
    </row>
    <row r="3926" spans="3:61" x14ac:dyDescent="0.2">
      <c r="C3926" s="152"/>
      <c r="E3926" s="243"/>
      <c r="F3926" s="374"/>
      <c r="G3926" s="300"/>
      <c r="H3926" s="300"/>
      <c r="I3926" s="300"/>
      <c r="J3926" s="300"/>
      <c r="K3926" s="300"/>
      <c r="L3926" s="300"/>
      <c r="M3926" s="300"/>
      <c r="O3926" s="302"/>
      <c r="U3926" s="355"/>
      <c r="W3926" s="355"/>
      <c r="Y3926" s="355"/>
      <c r="AA3926" s="355"/>
      <c r="AC3926" s="355"/>
      <c r="AW3926" s="359"/>
      <c r="AY3926" s="359"/>
      <c r="BA3926" s="359"/>
      <c r="BC3926" s="359"/>
      <c r="BE3926" s="359"/>
      <c r="BG3926" s="359"/>
      <c r="BI3926" s="359"/>
    </row>
    <row r="3927" spans="3:61" x14ac:dyDescent="0.2">
      <c r="C3927" s="152"/>
      <c r="E3927" s="243"/>
      <c r="F3927" s="374"/>
      <c r="G3927" s="300"/>
      <c r="H3927" s="300"/>
      <c r="I3927" s="300"/>
      <c r="J3927" s="300"/>
      <c r="K3927" s="300"/>
      <c r="L3927" s="300"/>
      <c r="M3927" s="300"/>
      <c r="O3927" s="302"/>
      <c r="U3927" s="355"/>
      <c r="W3927" s="355"/>
      <c r="Y3927" s="355"/>
      <c r="AA3927" s="355"/>
      <c r="AC3927" s="355"/>
      <c r="AW3927" s="359"/>
      <c r="AY3927" s="359"/>
      <c r="BA3927" s="359"/>
      <c r="BC3927" s="359"/>
      <c r="BE3927" s="359"/>
      <c r="BG3927" s="359"/>
      <c r="BI3927" s="359"/>
    </row>
    <row r="3928" spans="3:61" x14ac:dyDescent="0.2">
      <c r="C3928" s="152"/>
      <c r="E3928" s="243"/>
      <c r="F3928" s="374"/>
      <c r="G3928" s="300"/>
      <c r="H3928" s="300"/>
      <c r="I3928" s="300"/>
      <c r="J3928" s="300"/>
      <c r="K3928" s="300"/>
      <c r="L3928" s="300"/>
      <c r="M3928" s="300"/>
      <c r="O3928" s="302"/>
      <c r="U3928" s="355"/>
      <c r="W3928" s="355"/>
      <c r="Y3928" s="355"/>
      <c r="AA3928" s="355"/>
      <c r="AC3928" s="355"/>
      <c r="AW3928" s="359"/>
      <c r="AY3928" s="359"/>
      <c r="BA3928" s="359"/>
      <c r="BC3928" s="359"/>
      <c r="BE3928" s="359"/>
      <c r="BG3928" s="359"/>
      <c r="BI3928" s="359"/>
    </row>
    <row r="3929" spans="3:61" x14ac:dyDescent="0.2">
      <c r="C3929" s="152"/>
      <c r="E3929" s="243"/>
      <c r="F3929" s="374"/>
      <c r="G3929" s="300"/>
      <c r="H3929" s="300"/>
      <c r="I3929" s="300"/>
      <c r="J3929" s="300"/>
      <c r="K3929" s="300"/>
      <c r="L3929" s="300"/>
      <c r="M3929" s="300"/>
      <c r="O3929" s="302"/>
      <c r="U3929" s="355"/>
      <c r="W3929" s="355"/>
      <c r="Y3929" s="355"/>
      <c r="AA3929" s="355"/>
      <c r="AC3929" s="355"/>
      <c r="AW3929" s="359"/>
      <c r="AY3929" s="359"/>
      <c r="BA3929" s="359"/>
      <c r="BC3929" s="359"/>
      <c r="BE3929" s="359"/>
      <c r="BG3929" s="359"/>
      <c r="BI3929" s="359"/>
    </row>
    <row r="3930" spans="3:61" x14ac:dyDescent="0.2">
      <c r="C3930" s="152"/>
      <c r="E3930" s="243"/>
      <c r="F3930" s="374"/>
      <c r="G3930" s="300"/>
      <c r="H3930" s="300"/>
      <c r="I3930" s="300"/>
      <c r="J3930" s="300"/>
      <c r="K3930" s="300"/>
      <c r="L3930" s="300"/>
      <c r="M3930" s="300"/>
      <c r="O3930" s="302"/>
      <c r="U3930" s="355"/>
      <c r="W3930" s="355"/>
      <c r="Y3930" s="355"/>
      <c r="AA3930" s="355"/>
      <c r="AC3930" s="355"/>
      <c r="AW3930" s="359"/>
      <c r="AY3930" s="359"/>
      <c r="BA3930" s="359"/>
      <c r="BC3930" s="359"/>
      <c r="BE3930" s="359"/>
      <c r="BG3930" s="359"/>
      <c r="BI3930" s="359"/>
    </row>
    <row r="3931" spans="3:61" x14ac:dyDescent="0.2">
      <c r="C3931" s="152"/>
      <c r="E3931" s="243"/>
      <c r="F3931" s="374"/>
      <c r="G3931" s="300"/>
      <c r="H3931" s="300"/>
      <c r="I3931" s="300"/>
      <c r="J3931" s="300"/>
      <c r="K3931" s="300"/>
      <c r="L3931" s="300"/>
      <c r="M3931" s="300"/>
      <c r="O3931" s="302"/>
      <c r="U3931" s="355"/>
      <c r="W3931" s="355"/>
      <c r="Y3931" s="355"/>
      <c r="AA3931" s="355"/>
      <c r="AC3931" s="355"/>
      <c r="AW3931" s="359"/>
      <c r="AY3931" s="359"/>
      <c r="BA3931" s="359"/>
      <c r="BC3931" s="359"/>
      <c r="BE3931" s="359"/>
      <c r="BG3931" s="359"/>
      <c r="BI3931" s="359"/>
    </row>
    <row r="3932" spans="3:61" x14ac:dyDescent="0.2">
      <c r="C3932" s="152"/>
      <c r="E3932" s="243"/>
      <c r="F3932" s="374"/>
      <c r="G3932" s="300"/>
      <c r="H3932" s="300"/>
      <c r="I3932" s="300"/>
      <c r="J3932" s="300"/>
      <c r="K3932" s="300"/>
      <c r="L3932" s="300"/>
      <c r="M3932" s="300"/>
      <c r="O3932" s="302"/>
      <c r="U3932" s="355"/>
      <c r="W3932" s="355"/>
      <c r="Y3932" s="355"/>
      <c r="AA3932" s="355"/>
      <c r="AC3932" s="355"/>
      <c r="AW3932" s="359"/>
      <c r="AY3932" s="359"/>
      <c r="BA3932" s="359"/>
      <c r="BC3932" s="359"/>
      <c r="BE3932" s="359"/>
      <c r="BG3932" s="359"/>
      <c r="BI3932" s="359"/>
    </row>
    <row r="3933" spans="3:61" x14ac:dyDescent="0.2">
      <c r="C3933" s="152"/>
      <c r="E3933" s="243"/>
      <c r="F3933" s="374"/>
      <c r="G3933" s="300"/>
      <c r="H3933" s="300"/>
      <c r="I3933" s="300"/>
      <c r="J3933" s="300"/>
      <c r="K3933" s="300"/>
      <c r="L3933" s="300"/>
      <c r="M3933" s="300"/>
      <c r="O3933" s="302"/>
      <c r="U3933" s="355"/>
      <c r="W3933" s="355"/>
      <c r="Y3933" s="355"/>
      <c r="AA3933" s="355"/>
      <c r="AC3933" s="355"/>
      <c r="AW3933" s="359"/>
      <c r="AY3933" s="359"/>
      <c r="BA3933" s="359"/>
      <c r="BC3933" s="359"/>
      <c r="BE3933" s="359"/>
      <c r="BG3933" s="359"/>
      <c r="BI3933" s="359"/>
    </row>
    <row r="3934" spans="3:61" x14ac:dyDescent="0.2">
      <c r="C3934" s="152"/>
      <c r="E3934" s="243"/>
      <c r="F3934" s="374"/>
      <c r="G3934" s="300"/>
      <c r="H3934" s="300"/>
      <c r="I3934" s="300"/>
      <c r="J3934" s="300"/>
      <c r="K3934" s="300"/>
      <c r="L3934" s="300"/>
      <c r="M3934" s="300"/>
      <c r="O3934" s="302"/>
      <c r="U3934" s="355"/>
      <c r="W3934" s="355"/>
      <c r="Y3934" s="355"/>
      <c r="AA3934" s="355"/>
      <c r="AC3934" s="355"/>
      <c r="AW3934" s="359"/>
      <c r="AY3934" s="359"/>
      <c r="BA3934" s="359"/>
      <c r="BC3934" s="359"/>
      <c r="BE3934" s="359"/>
      <c r="BG3934" s="359"/>
      <c r="BI3934" s="359"/>
    </row>
    <row r="3935" spans="3:61" x14ac:dyDescent="0.2">
      <c r="C3935" s="152"/>
      <c r="E3935" s="243"/>
      <c r="F3935" s="374"/>
      <c r="G3935" s="300"/>
      <c r="H3935" s="300"/>
      <c r="I3935" s="300"/>
      <c r="J3935" s="300"/>
      <c r="K3935" s="300"/>
      <c r="L3935" s="300"/>
      <c r="M3935" s="300"/>
      <c r="O3935" s="302"/>
      <c r="U3935" s="355"/>
      <c r="W3935" s="355"/>
      <c r="Y3935" s="355"/>
      <c r="AA3935" s="355"/>
      <c r="AC3935" s="355"/>
      <c r="AW3935" s="359"/>
      <c r="AY3935" s="359"/>
      <c r="BA3935" s="359"/>
      <c r="BC3935" s="359"/>
      <c r="BE3935" s="359"/>
      <c r="BG3935" s="359"/>
      <c r="BI3935" s="359"/>
    </row>
    <row r="3936" spans="3:61" x14ac:dyDescent="0.2">
      <c r="C3936" s="152"/>
      <c r="E3936" s="243"/>
      <c r="F3936" s="374"/>
      <c r="G3936" s="300"/>
      <c r="H3936" s="300"/>
      <c r="I3936" s="300"/>
      <c r="J3936" s="300"/>
      <c r="K3936" s="300"/>
      <c r="L3936" s="300"/>
      <c r="M3936" s="300"/>
      <c r="O3936" s="302"/>
      <c r="U3936" s="355"/>
      <c r="W3936" s="355"/>
      <c r="Y3936" s="355"/>
      <c r="AA3936" s="355"/>
      <c r="AC3936" s="355"/>
      <c r="AW3936" s="359"/>
      <c r="AY3936" s="359"/>
      <c r="BA3936" s="359"/>
      <c r="BC3936" s="359"/>
      <c r="BE3936" s="359"/>
      <c r="BG3936" s="359"/>
      <c r="BI3936" s="359"/>
    </row>
    <row r="3937" spans="3:61" x14ac:dyDescent="0.2">
      <c r="C3937" s="152"/>
      <c r="E3937" s="243"/>
      <c r="F3937" s="374"/>
      <c r="G3937" s="300"/>
      <c r="H3937" s="300"/>
      <c r="I3937" s="300"/>
      <c r="J3937" s="300"/>
      <c r="K3937" s="300"/>
      <c r="L3937" s="300"/>
      <c r="M3937" s="300"/>
      <c r="O3937" s="302"/>
      <c r="U3937" s="355"/>
      <c r="W3937" s="355"/>
      <c r="Y3937" s="355"/>
      <c r="AA3937" s="355"/>
      <c r="AC3937" s="355"/>
      <c r="AW3937" s="359"/>
      <c r="AY3937" s="359"/>
      <c r="BA3937" s="359"/>
      <c r="BC3937" s="359"/>
      <c r="BE3937" s="359"/>
      <c r="BG3937" s="359"/>
      <c r="BI3937" s="359"/>
    </row>
    <row r="3938" spans="3:61" x14ac:dyDescent="0.2">
      <c r="C3938" s="152"/>
      <c r="E3938" s="243"/>
      <c r="F3938" s="374"/>
      <c r="G3938" s="300"/>
      <c r="H3938" s="300"/>
      <c r="I3938" s="300"/>
      <c r="J3938" s="300"/>
      <c r="K3938" s="300"/>
      <c r="L3938" s="300"/>
      <c r="M3938" s="300"/>
      <c r="O3938" s="302"/>
      <c r="U3938" s="355"/>
      <c r="W3938" s="355"/>
      <c r="Y3938" s="355"/>
      <c r="AA3938" s="355"/>
      <c r="AC3938" s="355"/>
      <c r="AW3938" s="359"/>
      <c r="AY3938" s="359"/>
      <c r="BA3938" s="359"/>
      <c r="BC3938" s="359"/>
      <c r="BE3938" s="359"/>
      <c r="BG3938" s="359"/>
      <c r="BI3938" s="359"/>
    </row>
    <row r="3939" spans="3:61" x14ac:dyDescent="0.2">
      <c r="C3939" s="152"/>
      <c r="E3939" s="243"/>
      <c r="F3939" s="374"/>
      <c r="G3939" s="300"/>
      <c r="H3939" s="300"/>
      <c r="I3939" s="300"/>
      <c r="J3939" s="300"/>
      <c r="K3939" s="300"/>
      <c r="L3939" s="300"/>
      <c r="M3939" s="300"/>
      <c r="O3939" s="302"/>
      <c r="U3939" s="355"/>
      <c r="W3939" s="355"/>
      <c r="Y3939" s="355"/>
      <c r="AA3939" s="355"/>
      <c r="AC3939" s="355"/>
      <c r="AW3939" s="359"/>
      <c r="AY3939" s="359"/>
      <c r="BA3939" s="359"/>
      <c r="BC3939" s="359"/>
      <c r="BE3939" s="359"/>
      <c r="BG3939" s="359"/>
      <c r="BI3939" s="359"/>
    </row>
    <row r="3940" spans="3:61" x14ac:dyDescent="0.2">
      <c r="C3940" s="152"/>
      <c r="E3940" s="243"/>
      <c r="F3940" s="374"/>
      <c r="G3940" s="300"/>
      <c r="H3940" s="300"/>
      <c r="I3940" s="300"/>
      <c r="J3940" s="300"/>
      <c r="K3940" s="300"/>
      <c r="L3940" s="300"/>
      <c r="M3940" s="300"/>
      <c r="O3940" s="302"/>
      <c r="U3940" s="355"/>
      <c r="W3940" s="355"/>
      <c r="Y3940" s="355"/>
      <c r="AA3940" s="355"/>
      <c r="AC3940" s="355"/>
      <c r="AW3940" s="359"/>
      <c r="AY3940" s="359"/>
      <c r="BA3940" s="359"/>
      <c r="BC3940" s="359"/>
      <c r="BE3940" s="359"/>
      <c r="BG3940" s="359"/>
      <c r="BI3940" s="359"/>
    </row>
    <row r="3941" spans="3:61" x14ac:dyDescent="0.2">
      <c r="C3941" s="152"/>
      <c r="E3941" s="243"/>
      <c r="F3941" s="374"/>
      <c r="G3941" s="300"/>
      <c r="H3941" s="300"/>
      <c r="I3941" s="300"/>
      <c r="J3941" s="300"/>
      <c r="K3941" s="300"/>
      <c r="L3941" s="300"/>
      <c r="M3941" s="300"/>
      <c r="O3941" s="302"/>
      <c r="U3941" s="355"/>
      <c r="W3941" s="355"/>
      <c r="Y3941" s="355"/>
      <c r="AA3941" s="355"/>
      <c r="AC3941" s="355"/>
      <c r="AW3941" s="359"/>
      <c r="AY3941" s="359"/>
      <c r="BA3941" s="359"/>
      <c r="BC3941" s="359"/>
      <c r="BE3941" s="359"/>
      <c r="BG3941" s="359"/>
      <c r="BI3941" s="359"/>
    </row>
    <row r="3942" spans="3:61" x14ac:dyDescent="0.2">
      <c r="C3942" s="152"/>
      <c r="E3942" s="243"/>
      <c r="F3942" s="374"/>
      <c r="G3942" s="300"/>
      <c r="H3942" s="300"/>
      <c r="I3942" s="300"/>
      <c r="J3942" s="300"/>
      <c r="K3942" s="300"/>
      <c r="L3942" s="300"/>
      <c r="M3942" s="300"/>
      <c r="O3942" s="302"/>
      <c r="U3942" s="355"/>
      <c r="W3942" s="355"/>
      <c r="Y3942" s="355"/>
      <c r="AA3942" s="355"/>
      <c r="AC3942" s="355"/>
      <c r="AW3942" s="359"/>
      <c r="AY3942" s="359"/>
      <c r="BA3942" s="359"/>
      <c r="BC3942" s="359"/>
      <c r="BE3942" s="359"/>
      <c r="BG3942" s="359"/>
      <c r="BI3942" s="359"/>
    </row>
    <row r="3943" spans="3:61" x14ac:dyDescent="0.2">
      <c r="C3943" s="152"/>
      <c r="E3943" s="243"/>
      <c r="F3943" s="374"/>
      <c r="G3943" s="300"/>
      <c r="H3943" s="300"/>
      <c r="I3943" s="300"/>
      <c r="J3943" s="300"/>
      <c r="K3943" s="300"/>
      <c r="L3943" s="300"/>
      <c r="M3943" s="300"/>
      <c r="O3943" s="302"/>
      <c r="U3943" s="355"/>
      <c r="W3943" s="355"/>
      <c r="Y3943" s="355"/>
      <c r="AA3943" s="355"/>
      <c r="AC3943" s="355"/>
      <c r="AW3943" s="359"/>
      <c r="AY3943" s="359"/>
      <c r="BA3943" s="359"/>
      <c r="BC3943" s="359"/>
      <c r="BE3943" s="359"/>
      <c r="BG3943" s="359"/>
      <c r="BI3943" s="359"/>
    </row>
    <row r="3944" spans="3:61" x14ac:dyDescent="0.2">
      <c r="C3944" s="152"/>
      <c r="E3944" s="243"/>
      <c r="F3944" s="374"/>
      <c r="G3944" s="300"/>
      <c r="H3944" s="300"/>
      <c r="I3944" s="300"/>
      <c r="J3944" s="300"/>
      <c r="K3944" s="300"/>
      <c r="L3944" s="300"/>
      <c r="M3944" s="300"/>
      <c r="O3944" s="302"/>
      <c r="U3944" s="355"/>
      <c r="W3944" s="355"/>
      <c r="Y3944" s="355"/>
      <c r="AA3944" s="355"/>
      <c r="AC3944" s="355"/>
      <c r="AW3944" s="359"/>
      <c r="AY3944" s="359"/>
      <c r="BA3944" s="359"/>
      <c r="BC3944" s="359"/>
      <c r="BE3944" s="359"/>
      <c r="BG3944" s="359"/>
      <c r="BI3944" s="359"/>
    </row>
    <row r="3945" spans="3:61" x14ac:dyDescent="0.2">
      <c r="C3945" s="152"/>
      <c r="E3945" s="243"/>
      <c r="F3945" s="374"/>
      <c r="G3945" s="300"/>
      <c r="H3945" s="300"/>
      <c r="I3945" s="300"/>
      <c r="J3945" s="300"/>
      <c r="K3945" s="300"/>
      <c r="L3945" s="300"/>
      <c r="M3945" s="300"/>
      <c r="O3945" s="302"/>
      <c r="U3945" s="355"/>
      <c r="W3945" s="355"/>
      <c r="Y3945" s="355"/>
      <c r="AA3945" s="355"/>
      <c r="AC3945" s="355"/>
      <c r="AW3945" s="359"/>
      <c r="AY3945" s="359"/>
      <c r="BA3945" s="359"/>
      <c r="BC3945" s="359"/>
      <c r="BE3945" s="359"/>
      <c r="BG3945" s="359"/>
      <c r="BI3945" s="359"/>
    </row>
    <row r="3946" spans="3:61" x14ac:dyDescent="0.2">
      <c r="C3946" s="152"/>
      <c r="E3946" s="243"/>
      <c r="F3946" s="374"/>
      <c r="G3946" s="300"/>
      <c r="H3946" s="300"/>
      <c r="I3946" s="300"/>
      <c r="J3946" s="300"/>
      <c r="K3946" s="300"/>
      <c r="L3946" s="300"/>
      <c r="M3946" s="300"/>
      <c r="O3946" s="302"/>
      <c r="U3946" s="355"/>
      <c r="W3946" s="355"/>
      <c r="Y3946" s="355"/>
      <c r="AA3946" s="355"/>
      <c r="AC3946" s="355"/>
      <c r="AW3946" s="359"/>
      <c r="AY3946" s="359"/>
      <c r="BA3946" s="359"/>
      <c r="BC3946" s="359"/>
      <c r="BE3946" s="359"/>
      <c r="BG3946" s="359"/>
      <c r="BI3946" s="359"/>
    </row>
    <row r="3947" spans="3:61" x14ac:dyDescent="0.2">
      <c r="C3947" s="152"/>
      <c r="E3947" s="243"/>
      <c r="F3947" s="374"/>
      <c r="G3947" s="300"/>
      <c r="H3947" s="300"/>
      <c r="I3947" s="300"/>
      <c r="J3947" s="300"/>
      <c r="K3947" s="300"/>
      <c r="L3947" s="300"/>
      <c r="M3947" s="300"/>
      <c r="O3947" s="302"/>
      <c r="U3947" s="355"/>
      <c r="W3947" s="355"/>
      <c r="Y3947" s="355"/>
      <c r="AA3947" s="355"/>
      <c r="AC3947" s="355"/>
      <c r="AW3947" s="359"/>
      <c r="AY3947" s="359"/>
      <c r="BA3947" s="359"/>
      <c r="BC3947" s="359"/>
      <c r="BE3947" s="359"/>
      <c r="BG3947" s="359"/>
      <c r="BI3947" s="359"/>
    </row>
    <row r="3948" spans="3:61" x14ac:dyDescent="0.2">
      <c r="C3948" s="152"/>
      <c r="E3948" s="243"/>
      <c r="F3948" s="374"/>
      <c r="G3948" s="300"/>
      <c r="H3948" s="300"/>
      <c r="I3948" s="300"/>
      <c r="J3948" s="300"/>
      <c r="K3948" s="300"/>
      <c r="L3948" s="300"/>
      <c r="M3948" s="300"/>
      <c r="O3948" s="302"/>
      <c r="U3948" s="355"/>
      <c r="W3948" s="355"/>
      <c r="Y3948" s="355"/>
      <c r="AA3948" s="355"/>
      <c r="AC3948" s="355"/>
      <c r="AW3948" s="359"/>
      <c r="AY3948" s="359"/>
      <c r="BA3948" s="359"/>
      <c r="BC3948" s="359"/>
      <c r="BE3948" s="359"/>
      <c r="BG3948" s="359"/>
      <c r="BI3948" s="359"/>
    </row>
    <row r="3949" spans="3:61" x14ac:dyDescent="0.2">
      <c r="C3949" s="152"/>
      <c r="E3949" s="243"/>
      <c r="F3949" s="374"/>
      <c r="G3949" s="300"/>
      <c r="H3949" s="300"/>
      <c r="I3949" s="300"/>
      <c r="J3949" s="300"/>
      <c r="K3949" s="300"/>
      <c r="L3949" s="300"/>
      <c r="M3949" s="300"/>
      <c r="O3949" s="302"/>
      <c r="U3949" s="355"/>
      <c r="W3949" s="355"/>
      <c r="Y3949" s="355"/>
      <c r="AA3949" s="355"/>
      <c r="AC3949" s="355"/>
      <c r="AW3949" s="359"/>
      <c r="AY3949" s="359"/>
      <c r="BA3949" s="359"/>
      <c r="BC3949" s="359"/>
      <c r="BE3949" s="359"/>
      <c r="BG3949" s="359"/>
      <c r="BI3949" s="359"/>
    </row>
    <row r="3950" spans="3:61" x14ac:dyDescent="0.2">
      <c r="C3950" s="152"/>
      <c r="E3950" s="243"/>
      <c r="F3950" s="374"/>
      <c r="G3950" s="300"/>
      <c r="H3950" s="300"/>
      <c r="I3950" s="300"/>
      <c r="J3950" s="300"/>
      <c r="K3950" s="300"/>
      <c r="L3950" s="300"/>
      <c r="M3950" s="300"/>
      <c r="O3950" s="302"/>
      <c r="U3950" s="355"/>
      <c r="W3950" s="355"/>
      <c r="Y3950" s="355"/>
      <c r="AA3950" s="355"/>
      <c r="AC3950" s="355"/>
      <c r="AW3950" s="359"/>
      <c r="AY3950" s="359"/>
      <c r="BA3950" s="359"/>
      <c r="BC3950" s="359"/>
      <c r="BE3950" s="359"/>
      <c r="BG3950" s="359"/>
      <c r="BI3950" s="359"/>
    </row>
    <row r="3951" spans="3:61" x14ac:dyDescent="0.2">
      <c r="C3951" s="152"/>
      <c r="E3951" s="243"/>
      <c r="F3951" s="374"/>
      <c r="G3951" s="300"/>
      <c r="H3951" s="300"/>
      <c r="I3951" s="300"/>
      <c r="J3951" s="300"/>
      <c r="K3951" s="300"/>
      <c r="L3951" s="300"/>
      <c r="M3951" s="300"/>
      <c r="O3951" s="302"/>
      <c r="U3951" s="355"/>
      <c r="W3951" s="355"/>
      <c r="Y3951" s="355"/>
      <c r="AA3951" s="355"/>
      <c r="AC3951" s="355"/>
      <c r="AW3951" s="359"/>
      <c r="AY3951" s="359"/>
      <c r="BA3951" s="359"/>
      <c r="BC3951" s="359"/>
      <c r="BE3951" s="359"/>
      <c r="BG3951" s="359"/>
      <c r="BI3951" s="359"/>
    </row>
    <row r="3952" spans="3:61" x14ac:dyDescent="0.2">
      <c r="C3952" s="152"/>
      <c r="E3952" s="243"/>
      <c r="F3952" s="374"/>
      <c r="G3952" s="300"/>
      <c r="H3952" s="300"/>
      <c r="I3952" s="300"/>
      <c r="J3952" s="300"/>
      <c r="K3952" s="300"/>
      <c r="L3952" s="300"/>
      <c r="M3952" s="300"/>
      <c r="O3952" s="302"/>
      <c r="U3952" s="355"/>
      <c r="W3952" s="355"/>
      <c r="Y3952" s="355"/>
      <c r="AA3952" s="355"/>
      <c r="AC3952" s="355"/>
      <c r="AW3952" s="359"/>
      <c r="AY3952" s="359"/>
      <c r="BA3952" s="359"/>
      <c r="BC3952" s="359"/>
      <c r="BE3952" s="359"/>
      <c r="BG3952" s="359"/>
      <c r="BI3952" s="359"/>
    </row>
    <row r="3953" spans="3:61" x14ac:dyDescent="0.2">
      <c r="C3953" s="152"/>
      <c r="E3953" s="243"/>
      <c r="F3953" s="374"/>
      <c r="G3953" s="300"/>
      <c r="H3953" s="300"/>
      <c r="I3953" s="300"/>
      <c r="J3953" s="300"/>
      <c r="K3953" s="300"/>
      <c r="L3953" s="300"/>
      <c r="M3953" s="300"/>
      <c r="O3953" s="302"/>
      <c r="U3953" s="355"/>
      <c r="W3953" s="355"/>
      <c r="Y3953" s="355"/>
      <c r="AA3953" s="355"/>
      <c r="AC3953" s="355"/>
      <c r="AW3953" s="359"/>
      <c r="AY3953" s="359"/>
      <c r="BA3953" s="359"/>
      <c r="BC3953" s="359"/>
      <c r="BE3953" s="359"/>
      <c r="BG3953" s="359"/>
      <c r="BI3953" s="359"/>
    </row>
    <row r="3954" spans="3:61" x14ac:dyDescent="0.2">
      <c r="C3954" s="152"/>
      <c r="E3954" s="243"/>
      <c r="F3954" s="374"/>
      <c r="G3954" s="300"/>
      <c r="H3954" s="300"/>
      <c r="I3954" s="300"/>
      <c r="J3954" s="300"/>
      <c r="K3954" s="300"/>
      <c r="L3954" s="300"/>
      <c r="M3954" s="300"/>
      <c r="O3954" s="302"/>
      <c r="U3954" s="355"/>
      <c r="W3954" s="355"/>
      <c r="Y3954" s="355"/>
      <c r="AA3954" s="355"/>
      <c r="AC3954" s="355"/>
      <c r="AW3954" s="359"/>
      <c r="AY3954" s="359"/>
      <c r="BA3954" s="359"/>
      <c r="BC3954" s="359"/>
      <c r="BE3954" s="359"/>
      <c r="BG3954" s="359"/>
      <c r="BI3954" s="359"/>
    </row>
    <row r="3955" spans="3:61" x14ac:dyDescent="0.2">
      <c r="C3955" s="152"/>
      <c r="E3955" s="243"/>
      <c r="F3955" s="374"/>
      <c r="G3955" s="300"/>
      <c r="H3955" s="300"/>
      <c r="I3955" s="300"/>
      <c r="J3955" s="300"/>
      <c r="K3955" s="300"/>
      <c r="L3955" s="300"/>
      <c r="M3955" s="300"/>
      <c r="O3955" s="302"/>
      <c r="U3955" s="355"/>
      <c r="W3955" s="355"/>
      <c r="Y3955" s="355"/>
      <c r="AA3955" s="355"/>
      <c r="AC3955" s="355"/>
      <c r="AW3955" s="359"/>
      <c r="AY3955" s="359"/>
      <c r="BA3955" s="359"/>
      <c r="BC3955" s="359"/>
      <c r="BE3955" s="359"/>
      <c r="BG3955" s="359"/>
      <c r="BI3955" s="359"/>
    </row>
    <row r="3956" spans="3:61" x14ac:dyDescent="0.2">
      <c r="C3956" s="152"/>
      <c r="E3956" s="243"/>
      <c r="F3956" s="374"/>
      <c r="G3956" s="300"/>
      <c r="H3956" s="300"/>
      <c r="I3956" s="300"/>
      <c r="J3956" s="300"/>
      <c r="K3956" s="300"/>
      <c r="L3956" s="300"/>
      <c r="M3956" s="300"/>
      <c r="O3956" s="302"/>
      <c r="U3956" s="355"/>
      <c r="W3956" s="355"/>
      <c r="Y3956" s="355"/>
      <c r="AA3956" s="355"/>
      <c r="AC3956" s="355"/>
      <c r="AW3956" s="359"/>
      <c r="AY3956" s="359"/>
      <c r="BA3956" s="359"/>
      <c r="BC3956" s="359"/>
      <c r="BE3956" s="359"/>
      <c r="BG3956" s="359"/>
      <c r="BI3956" s="359"/>
    </row>
    <row r="3957" spans="3:61" x14ac:dyDescent="0.2">
      <c r="C3957" s="152"/>
      <c r="E3957" s="243"/>
      <c r="F3957" s="374"/>
      <c r="G3957" s="300"/>
      <c r="H3957" s="300"/>
      <c r="I3957" s="300"/>
      <c r="J3957" s="300"/>
      <c r="K3957" s="300"/>
      <c r="L3957" s="300"/>
      <c r="M3957" s="300"/>
      <c r="O3957" s="302"/>
      <c r="U3957" s="355"/>
      <c r="W3957" s="355"/>
      <c r="Y3957" s="355"/>
      <c r="AA3957" s="355"/>
      <c r="AC3957" s="355"/>
      <c r="AW3957" s="359"/>
      <c r="AY3957" s="359"/>
      <c r="BA3957" s="359"/>
      <c r="BC3957" s="359"/>
      <c r="BE3957" s="359"/>
      <c r="BG3957" s="359"/>
      <c r="BI3957" s="359"/>
    </row>
    <row r="3958" spans="3:61" x14ac:dyDescent="0.2">
      <c r="C3958" s="152"/>
      <c r="E3958" s="243"/>
      <c r="F3958" s="374"/>
      <c r="G3958" s="300"/>
      <c r="H3958" s="300"/>
      <c r="I3958" s="300"/>
      <c r="J3958" s="300"/>
      <c r="K3958" s="300"/>
      <c r="L3958" s="300"/>
      <c r="M3958" s="300"/>
      <c r="O3958" s="302"/>
      <c r="U3958" s="355"/>
      <c r="W3958" s="355"/>
      <c r="Y3958" s="355"/>
      <c r="AA3958" s="355"/>
      <c r="AC3958" s="355"/>
      <c r="AW3958" s="359"/>
      <c r="AY3958" s="359"/>
      <c r="BA3958" s="359"/>
      <c r="BC3958" s="359"/>
      <c r="BE3958" s="359"/>
      <c r="BG3958" s="359"/>
      <c r="BI3958" s="359"/>
    </row>
    <row r="3959" spans="3:61" x14ac:dyDescent="0.2">
      <c r="C3959" s="152"/>
      <c r="E3959" s="243"/>
      <c r="F3959" s="374"/>
      <c r="G3959" s="300"/>
      <c r="H3959" s="300"/>
      <c r="I3959" s="300"/>
      <c r="J3959" s="300"/>
      <c r="K3959" s="300"/>
      <c r="L3959" s="300"/>
      <c r="M3959" s="300"/>
      <c r="O3959" s="302"/>
      <c r="U3959" s="355"/>
      <c r="W3959" s="355"/>
      <c r="Y3959" s="355"/>
      <c r="AA3959" s="355"/>
      <c r="AC3959" s="355"/>
      <c r="AW3959" s="359"/>
      <c r="AY3959" s="359"/>
      <c r="BA3959" s="359"/>
      <c r="BC3959" s="359"/>
      <c r="BE3959" s="359"/>
      <c r="BG3959" s="359"/>
      <c r="BI3959" s="359"/>
    </row>
    <row r="3960" spans="3:61" x14ac:dyDescent="0.2">
      <c r="C3960" s="152"/>
      <c r="E3960" s="243"/>
      <c r="F3960" s="374"/>
      <c r="G3960" s="300"/>
      <c r="H3960" s="300"/>
      <c r="I3960" s="300"/>
      <c r="J3960" s="300"/>
      <c r="K3960" s="300"/>
      <c r="L3960" s="300"/>
      <c r="M3960" s="300"/>
      <c r="O3960" s="302"/>
      <c r="U3960" s="355"/>
      <c r="W3960" s="355"/>
      <c r="Y3960" s="355"/>
      <c r="AA3960" s="355"/>
      <c r="AC3960" s="355"/>
      <c r="AW3960" s="359"/>
      <c r="AY3960" s="359"/>
      <c r="BA3960" s="359"/>
      <c r="BC3960" s="359"/>
      <c r="BE3960" s="359"/>
      <c r="BG3960" s="359"/>
      <c r="BI3960" s="359"/>
    </row>
    <row r="3961" spans="3:61" x14ac:dyDescent="0.2">
      <c r="C3961" s="152"/>
      <c r="E3961" s="243"/>
      <c r="F3961" s="374"/>
      <c r="G3961" s="300"/>
      <c r="H3961" s="300"/>
      <c r="I3961" s="300"/>
      <c r="J3961" s="300"/>
      <c r="K3961" s="300"/>
      <c r="L3961" s="300"/>
      <c r="M3961" s="300"/>
      <c r="O3961" s="302"/>
      <c r="U3961" s="355"/>
      <c r="W3961" s="355"/>
      <c r="Y3961" s="355"/>
      <c r="AA3961" s="355"/>
      <c r="AC3961" s="355"/>
      <c r="AW3961" s="359"/>
      <c r="AY3961" s="359"/>
      <c r="BA3961" s="359"/>
      <c r="BC3961" s="359"/>
      <c r="BE3961" s="359"/>
      <c r="BG3961" s="359"/>
      <c r="BI3961" s="359"/>
    </row>
    <row r="3962" spans="3:61" x14ac:dyDescent="0.2">
      <c r="C3962" s="152"/>
      <c r="E3962" s="243"/>
      <c r="F3962" s="374"/>
      <c r="G3962" s="300"/>
      <c r="H3962" s="300"/>
      <c r="I3962" s="300"/>
      <c r="J3962" s="300"/>
      <c r="K3962" s="300"/>
      <c r="L3962" s="300"/>
      <c r="M3962" s="300"/>
      <c r="O3962" s="302"/>
      <c r="U3962" s="355"/>
      <c r="W3962" s="355"/>
      <c r="Y3962" s="355"/>
      <c r="AA3962" s="355"/>
      <c r="AC3962" s="355"/>
      <c r="AW3962" s="359"/>
      <c r="AY3962" s="359"/>
      <c r="BA3962" s="359"/>
      <c r="BC3962" s="359"/>
      <c r="BE3962" s="359"/>
      <c r="BG3962" s="359"/>
      <c r="BI3962" s="359"/>
    </row>
    <row r="3963" spans="3:61" x14ac:dyDescent="0.2">
      <c r="C3963" s="152"/>
      <c r="E3963" s="243"/>
      <c r="F3963" s="374"/>
      <c r="G3963" s="300"/>
      <c r="H3963" s="300"/>
      <c r="I3963" s="300"/>
      <c r="J3963" s="300"/>
      <c r="K3963" s="300"/>
      <c r="L3963" s="300"/>
      <c r="M3963" s="300"/>
      <c r="O3963" s="302"/>
      <c r="U3963" s="355"/>
      <c r="W3963" s="355"/>
      <c r="Y3963" s="355"/>
      <c r="AA3963" s="355"/>
      <c r="AC3963" s="355"/>
      <c r="AW3963" s="359"/>
      <c r="AY3963" s="359"/>
      <c r="BA3963" s="359"/>
      <c r="BC3963" s="359"/>
      <c r="BE3963" s="359"/>
      <c r="BG3963" s="359"/>
      <c r="BI3963" s="359"/>
    </row>
    <row r="3964" spans="3:61" x14ac:dyDescent="0.2">
      <c r="C3964" s="152"/>
      <c r="E3964" s="243"/>
      <c r="F3964" s="374"/>
      <c r="G3964" s="300"/>
      <c r="H3964" s="300"/>
      <c r="I3964" s="300"/>
      <c r="J3964" s="300"/>
      <c r="K3964" s="300"/>
      <c r="L3964" s="300"/>
      <c r="M3964" s="300"/>
      <c r="O3964" s="302"/>
      <c r="U3964" s="355"/>
      <c r="W3964" s="355"/>
      <c r="Y3964" s="355"/>
      <c r="AA3964" s="355"/>
      <c r="AC3964" s="355"/>
      <c r="AW3964" s="359"/>
      <c r="AY3964" s="359"/>
      <c r="BA3964" s="359"/>
      <c r="BC3964" s="359"/>
      <c r="BE3964" s="359"/>
      <c r="BG3964" s="359"/>
      <c r="BI3964" s="359"/>
    </row>
    <row r="3965" spans="3:61" x14ac:dyDescent="0.2">
      <c r="C3965" s="152"/>
      <c r="E3965" s="243"/>
      <c r="F3965" s="374"/>
      <c r="G3965" s="300"/>
      <c r="H3965" s="300"/>
      <c r="I3965" s="300"/>
      <c r="J3965" s="300"/>
      <c r="K3965" s="300"/>
      <c r="L3965" s="300"/>
      <c r="M3965" s="300"/>
      <c r="O3965" s="302"/>
      <c r="U3965" s="355"/>
      <c r="W3965" s="355"/>
      <c r="Y3965" s="355"/>
      <c r="AA3965" s="355"/>
      <c r="AC3965" s="355"/>
      <c r="AW3965" s="359"/>
      <c r="AY3965" s="359"/>
      <c r="BA3965" s="359"/>
      <c r="BC3965" s="359"/>
      <c r="BE3965" s="359"/>
      <c r="BG3965" s="359"/>
      <c r="BI3965" s="359"/>
    </row>
    <row r="3966" spans="3:61" x14ac:dyDescent="0.2">
      <c r="C3966" s="152"/>
      <c r="E3966" s="243"/>
      <c r="F3966" s="374"/>
      <c r="G3966" s="300"/>
      <c r="H3966" s="300"/>
      <c r="I3966" s="300"/>
      <c r="J3966" s="300"/>
      <c r="K3966" s="300"/>
      <c r="L3966" s="300"/>
      <c r="M3966" s="300"/>
      <c r="O3966" s="302"/>
      <c r="U3966" s="355"/>
      <c r="W3966" s="355"/>
      <c r="Y3966" s="355"/>
      <c r="AA3966" s="355"/>
      <c r="AC3966" s="355"/>
      <c r="AW3966" s="359"/>
      <c r="AY3966" s="359"/>
      <c r="BA3966" s="359"/>
      <c r="BC3966" s="359"/>
      <c r="BE3966" s="359"/>
      <c r="BG3966" s="359"/>
      <c r="BI3966" s="359"/>
    </row>
    <row r="3967" spans="3:61" x14ac:dyDescent="0.2">
      <c r="C3967" s="152"/>
      <c r="E3967" s="243"/>
      <c r="F3967" s="374"/>
      <c r="G3967" s="300"/>
      <c r="H3967" s="300"/>
      <c r="I3967" s="300"/>
      <c r="J3967" s="300"/>
      <c r="K3967" s="300"/>
      <c r="L3967" s="300"/>
      <c r="M3967" s="300"/>
      <c r="O3967" s="302"/>
      <c r="U3967" s="355"/>
      <c r="W3967" s="355"/>
      <c r="Y3967" s="355"/>
      <c r="AA3967" s="355"/>
      <c r="AC3967" s="355"/>
      <c r="AW3967" s="359"/>
      <c r="AY3967" s="359"/>
      <c r="BA3967" s="359"/>
      <c r="BC3967" s="359"/>
      <c r="BE3967" s="359"/>
      <c r="BG3967" s="359"/>
      <c r="BI3967" s="359"/>
    </row>
    <row r="3968" spans="3:61" x14ac:dyDescent="0.2">
      <c r="C3968" s="152"/>
      <c r="E3968" s="243"/>
      <c r="F3968" s="374"/>
      <c r="G3968" s="300"/>
      <c r="H3968" s="300"/>
      <c r="I3968" s="300"/>
      <c r="J3968" s="300"/>
      <c r="K3968" s="300"/>
      <c r="L3968" s="300"/>
      <c r="M3968" s="300"/>
      <c r="O3968" s="302"/>
      <c r="U3968" s="355"/>
      <c r="W3968" s="355"/>
      <c r="Y3968" s="355"/>
      <c r="AA3968" s="355"/>
      <c r="AC3968" s="355"/>
      <c r="AW3968" s="359"/>
      <c r="AY3968" s="359"/>
      <c r="BA3968" s="359"/>
      <c r="BC3968" s="359"/>
      <c r="BE3968" s="359"/>
      <c r="BG3968" s="359"/>
      <c r="BI3968" s="359"/>
    </row>
    <row r="3969" spans="3:61" x14ac:dyDescent="0.2">
      <c r="C3969" s="152"/>
      <c r="E3969" s="243"/>
      <c r="F3969" s="374"/>
      <c r="G3969" s="300"/>
      <c r="H3969" s="300"/>
      <c r="I3969" s="300"/>
      <c r="J3969" s="300"/>
      <c r="K3969" s="300"/>
      <c r="L3969" s="300"/>
      <c r="M3969" s="300"/>
      <c r="O3969" s="302"/>
      <c r="U3969" s="355"/>
      <c r="W3969" s="355"/>
      <c r="Y3969" s="355"/>
      <c r="AA3969" s="355"/>
      <c r="AC3969" s="355"/>
      <c r="AW3969" s="359"/>
      <c r="AY3969" s="359"/>
      <c r="BA3969" s="359"/>
      <c r="BC3969" s="359"/>
      <c r="BE3969" s="359"/>
      <c r="BG3969" s="359"/>
      <c r="BI3969" s="359"/>
    </row>
    <row r="3970" spans="3:61" x14ac:dyDescent="0.2">
      <c r="C3970" s="152"/>
      <c r="E3970" s="243"/>
      <c r="F3970" s="374"/>
      <c r="G3970" s="300"/>
      <c r="H3970" s="300"/>
      <c r="I3970" s="300"/>
      <c r="J3970" s="300"/>
      <c r="K3970" s="300"/>
      <c r="L3970" s="300"/>
      <c r="M3970" s="300"/>
      <c r="O3970" s="302"/>
      <c r="U3970" s="355"/>
      <c r="W3970" s="355"/>
      <c r="Y3970" s="355"/>
      <c r="AA3970" s="355"/>
      <c r="AC3970" s="355"/>
      <c r="AW3970" s="359"/>
      <c r="AY3970" s="359"/>
      <c r="BA3970" s="359"/>
      <c r="BC3970" s="359"/>
      <c r="BE3970" s="359"/>
      <c r="BG3970" s="359"/>
      <c r="BI3970" s="359"/>
    </row>
    <row r="3971" spans="3:61" x14ac:dyDescent="0.2">
      <c r="C3971" s="152"/>
      <c r="E3971" s="243"/>
      <c r="F3971" s="374"/>
      <c r="G3971" s="300"/>
      <c r="H3971" s="300"/>
      <c r="I3971" s="300"/>
      <c r="J3971" s="300"/>
      <c r="K3971" s="300"/>
      <c r="L3971" s="300"/>
      <c r="M3971" s="300"/>
      <c r="O3971" s="302"/>
      <c r="U3971" s="355"/>
      <c r="W3971" s="355"/>
      <c r="Y3971" s="355"/>
      <c r="AA3971" s="355"/>
      <c r="AC3971" s="355"/>
      <c r="AW3971" s="359"/>
      <c r="AY3971" s="359"/>
      <c r="BA3971" s="359"/>
      <c r="BC3971" s="359"/>
      <c r="BE3971" s="359"/>
      <c r="BG3971" s="359"/>
      <c r="BI3971" s="359"/>
    </row>
    <row r="3972" spans="3:61" x14ac:dyDescent="0.2">
      <c r="C3972" s="152"/>
      <c r="E3972" s="243"/>
      <c r="F3972" s="374"/>
      <c r="G3972" s="300"/>
      <c r="H3972" s="300"/>
      <c r="I3972" s="300"/>
      <c r="J3972" s="300"/>
      <c r="K3972" s="300"/>
      <c r="L3972" s="300"/>
      <c r="M3972" s="300"/>
      <c r="O3972" s="302"/>
      <c r="U3972" s="355"/>
      <c r="W3972" s="355"/>
      <c r="Y3972" s="355"/>
      <c r="AA3972" s="355"/>
      <c r="AC3972" s="355"/>
      <c r="AW3972" s="359"/>
      <c r="AY3972" s="359"/>
      <c r="BA3972" s="359"/>
      <c r="BC3972" s="359"/>
      <c r="BE3972" s="359"/>
      <c r="BG3972" s="359"/>
      <c r="BI3972" s="359"/>
    </row>
    <row r="3973" spans="3:61" x14ac:dyDescent="0.2">
      <c r="C3973" s="152"/>
      <c r="E3973" s="243"/>
      <c r="F3973" s="374"/>
      <c r="G3973" s="300"/>
      <c r="H3973" s="300"/>
      <c r="I3973" s="300"/>
      <c r="J3973" s="300"/>
      <c r="K3973" s="300"/>
      <c r="L3973" s="300"/>
      <c r="M3973" s="300"/>
      <c r="O3973" s="302"/>
      <c r="U3973" s="355"/>
      <c r="W3973" s="355"/>
      <c r="Y3973" s="355"/>
      <c r="AA3973" s="355"/>
      <c r="AC3973" s="355"/>
      <c r="AW3973" s="359"/>
      <c r="AY3973" s="359"/>
      <c r="BA3973" s="359"/>
      <c r="BC3973" s="359"/>
      <c r="BE3973" s="359"/>
      <c r="BG3973" s="359"/>
      <c r="BI3973" s="359"/>
    </row>
    <row r="3974" spans="3:61" x14ac:dyDescent="0.2">
      <c r="C3974" s="152"/>
      <c r="E3974" s="243"/>
      <c r="F3974" s="374"/>
      <c r="G3974" s="300"/>
      <c r="H3974" s="300"/>
      <c r="I3974" s="300"/>
      <c r="J3974" s="300"/>
      <c r="K3974" s="300"/>
      <c r="L3974" s="300"/>
      <c r="M3974" s="300"/>
      <c r="O3974" s="302"/>
      <c r="U3974" s="355"/>
      <c r="W3974" s="355"/>
      <c r="Y3974" s="355"/>
      <c r="AA3974" s="355"/>
      <c r="AC3974" s="355"/>
      <c r="AW3974" s="359"/>
      <c r="AY3974" s="359"/>
      <c r="BA3974" s="359"/>
      <c r="BC3974" s="359"/>
      <c r="BE3974" s="359"/>
      <c r="BG3974" s="359"/>
      <c r="BI3974" s="359"/>
    </row>
    <row r="3975" spans="3:61" x14ac:dyDescent="0.2">
      <c r="C3975" s="152"/>
      <c r="E3975" s="243"/>
      <c r="F3975" s="374"/>
      <c r="G3975" s="300"/>
      <c r="H3975" s="300"/>
      <c r="I3975" s="300"/>
      <c r="J3975" s="300"/>
      <c r="K3975" s="300"/>
      <c r="L3975" s="300"/>
      <c r="M3975" s="300"/>
      <c r="O3975" s="302"/>
      <c r="U3975" s="355"/>
      <c r="W3975" s="355"/>
      <c r="Y3975" s="355"/>
      <c r="AA3975" s="355"/>
      <c r="AC3975" s="355"/>
      <c r="AW3975" s="359"/>
      <c r="AY3975" s="359"/>
      <c r="BA3975" s="359"/>
      <c r="BC3975" s="359"/>
      <c r="BE3975" s="359"/>
      <c r="BG3975" s="359"/>
      <c r="BI3975" s="359"/>
    </row>
    <row r="3976" spans="3:61" x14ac:dyDescent="0.2">
      <c r="C3976" s="152"/>
      <c r="E3976" s="243"/>
      <c r="F3976" s="374"/>
      <c r="G3976" s="300"/>
      <c r="H3976" s="300"/>
      <c r="I3976" s="300"/>
      <c r="J3976" s="300"/>
      <c r="K3976" s="300"/>
      <c r="L3976" s="300"/>
      <c r="M3976" s="300"/>
      <c r="O3976" s="302"/>
      <c r="U3976" s="355"/>
      <c r="W3976" s="355"/>
      <c r="Y3976" s="355"/>
      <c r="AA3976" s="355"/>
      <c r="AC3976" s="355"/>
      <c r="AW3976" s="359"/>
      <c r="AY3976" s="359"/>
      <c r="BA3976" s="359"/>
      <c r="BC3976" s="359"/>
      <c r="BE3976" s="359"/>
      <c r="BG3976" s="359"/>
      <c r="BI3976" s="359"/>
    </row>
    <row r="3977" spans="3:61" x14ac:dyDescent="0.2">
      <c r="C3977" s="152"/>
      <c r="E3977" s="243"/>
      <c r="F3977" s="374"/>
      <c r="G3977" s="300"/>
      <c r="H3977" s="300"/>
      <c r="I3977" s="300"/>
      <c r="J3977" s="300"/>
      <c r="K3977" s="300"/>
      <c r="L3977" s="300"/>
      <c r="M3977" s="300"/>
      <c r="O3977" s="302"/>
      <c r="U3977" s="355"/>
      <c r="W3977" s="355"/>
      <c r="Y3977" s="355"/>
      <c r="AA3977" s="355"/>
      <c r="AC3977" s="355"/>
      <c r="AW3977" s="359"/>
      <c r="AY3977" s="359"/>
      <c r="BA3977" s="359"/>
      <c r="BC3977" s="359"/>
      <c r="BE3977" s="359"/>
      <c r="BG3977" s="359"/>
      <c r="BI3977" s="359"/>
    </row>
    <row r="3978" spans="3:61" x14ac:dyDescent="0.2">
      <c r="C3978" s="152"/>
      <c r="E3978" s="243"/>
      <c r="F3978" s="374"/>
      <c r="G3978" s="300"/>
      <c r="H3978" s="300"/>
      <c r="I3978" s="300"/>
      <c r="J3978" s="300"/>
      <c r="K3978" s="300"/>
      <c r="L3978" s="300"/>
      <c r="M3978" s="300"/>
      <c r="O3978" s="302"/>
      <c r="U3978" s="355"/>
      <c r="W3978" s="355"/>
      <c r="Y3978" s="355"/>
      <c r="AA3978" s="355"/>
      <c r="AC3978" s="355"/>
      <c r="AW3978" s="359"/>
      <c r="AY3978" s="359"/>
      <c r="BA3978" s="359"/>
      <c r="BC3978" s="359"/>
      <c r="BE3978" s="359"/>
      <c r="BG3978" s="359"/>
      <c r="BI3978" s="359"/>
    </row>
    <row r="3979" spans="3:61" x14ac:dyDescent="0.2">
      <c r="C3979" s="152"/>
      <c r="E3979" s="243"/>
      <c r="F3979" s="374"/>
      <c r="G3979" s="300"/>
      <c r="H3979" s="300"/>
      <c r="I3979" s="300"/>
      <c r="J3979" s="300"/>
      <c r="K3979" s="300"/>
      <c r="L3979" s="300"/>
      <c r="M3979" s="300"/>
      <c r="O3979" s="302"/>
      <c r="U3979" s="355"/>
      <c r="W3979" s="355"/>
      <c r="Y3979" s="355"/>
      <c r="AA3979" s="355"/>
      <c r="AC3979" s="355"/>
      <c r="AW3979" s="359"/>
      <c r="AY3979" s="359"/>
      <c r="BA3979" s="359"/>
      <c r="BC3979" s="359"/>
      <c r="BE3979" s="359"/>
      <c r="BG3979" s="359"/>
      <c r="BI3979" s="359"/>
    </row>
    <row r="3980" spans="3:61" x14ac:dyDescent="0.2">
      <c r="C3980" s="152"/>
      <c r="E3980" s="243"/>
      <c r="F3980" s="374"/>
      <c r="G3980" s="300"/>
      <c r="H3980" s="300"/>
      <c r="I3980" s="300"/>
      <c r="J3980" s="300"/>
      <c r="K3980" s="300"/>
      <c r="L3980" s="300"/>
      <c r="M3980" s="300"/>
      <c r="O3980" s="302"/>
      <c r="U3980" s="355"/>
      <c r="W3980" s="355"/>
      <c r="Y3980" s="355"/>
      <c r="AA3980" s="355"/>
      <c r="AC3980" s="355"/>
      <c r="AW3980" s="359"/>
      <c r="AY3980" s="359"/>
      <c r="BA3980" s="359"/>
      <c r="BC3980" s="359"/>
      <c r="BE3980" s="359"/>
      <c r="BG3980" s="359"/>
      <c r="BI3980" s="359"/>
    </row>
    <row r="3981" spans="3:61" x14ac:dyDescent="0.2">
      <c r="C3981" s="152"/>
      <c r="E3981" s="243"/>
      <c r="F3981" s="374"/>
      <c r="G3981" s="300"/>
      <c r="H3981" s="300"/>
      <c r="I3981" s="300"/>
      <c r="J3981" s="300"/>
      <c r="K3981" s="300"/>
      <c r="L3981" s="300"/>
      <c r="M3981" s="300"/>
      <c r="O3981" s="302"/>
      <c r="U3981" s="355"/>
      <c r="W3981" s="355"/>
      <c r="Y3981" s="355"/>
      <c r="AA3981" s="355"/>
      <c r="AC3981" s="355"/>
      <c r="AW3981" s="359"/>
      <c r="AY3981" s="359"/>
      <c r="BA3981" s="359"/>
      <c r="BC3981" s="359"/>
      <c r="BE3981" s="359"/>
      <c r="BG3981" s="359"/>
      <c r="BI3981" s="359"/>
    </row>
    <row r="3982" spans="3:61" x14ac:dyDescent="0.2">
      <c r="C3982" s="152"/>
      <c r="E3982" s="243"/>
      <c r="F3982" s="374"/>
      <c r="G3982" s="300"/>
      <c r="H3982" s="300"/>
      <c r="I3982" s="300"/>
      <c r="J3982" s="300"/>
      <c r="K3982" s="300"/>
      <c r="L3982" s="300"/>
      <c r="M3982" s="300"/>
      <c r="O3982" s="302"/>
      <c r="U3982" s="355"/>
      <c r="W3982" s="355"/>
      <c r="Y3982" s="355"/>
      <c r="AA3982" s="355"/>
      <c r="AC3982" s="355"/>
      <c r="AW3982" s="359"/>
      <c r="AY3982" s="359"/>
      <c r="BA3982" s="359"/>
      <c r="BC3982" s="359"/>
      <c r="BE3982" s="359"/>
      <c r="BG3982" s="359"/>
      <c r="BI3982" s="359"/>
    </row>
    <row r="3983" spans="3:61" x14ac:dyDescent="0.2">
      <c r="C3983" s="152"/>
      <c r="E3983" s="243"/>
      <c r="F3983" s="374"/>
      <c r="G3983" s="300"/>
      <c r="H3983" s="300"/>
      <c r="I3983" s="300"/>
      <c r="J3983" s="300"/>
      <c r="K3983" s="300"/>
      <c r="L3983" s="300"/>
      <c r="M3983" s="300"/>
      <c r="O3983" s="302"/>
      <c r="U3983" s="355"/>
      <c r="W3983" s="355"/>
      <c r="Y3983" s="355"/>
      <c r="AA3983" s="355"/>
      <c r="AC3983" s="355"/>
      <c r="AW3983" s="359"/>
      <c r="AY3983" s="359"/>
      <c r="BA3983" s="359"/>
      <c r="BC3983" s="359"/>
      <c r="BE3983" s="359"/>
      <c r="BG3983" s="359"/>
      <c r="BI3983" s="359"/>
    </row>
    <row r="3984" spans="3:61" x14ac:dyDescent="0.2">
      <c r="C3984" s="152"/>
      <c r="E3984" s="243"/>
      <c r="F3984" s="374"/>
      <c r="G3984" s="300"/>
      <c r="H3984" s="300"/>
      <c r="I3984" s="300"/>
      <c r="J3984" s="300"/>
      <c r="K3984" s="300"/>
      <c r="L3984" s="300"/>
      <c r="M3984" s="300"/>
      <c r="O3984" s="302"/>
      <c r="U3984" s="355"/>
      <c r="W3984" s="355"/>
      <c r="Y3984" s="355"/>
      <c r="AA3984" s="355"/>
      <c r="AC3984" s="355"/>
      <c r="AW3984" s="359"/>
      <c r="AY3984" s="359"/>
      <c r="BA3984" s="359"/>
      <c r="BC3984" s="359"/>
      <c r="BE3984" s="359"/>
      <c r="BG3984" s="359"/>
      <c r="BI3984" s="359"/>
    </row>
    <row r="3985" spans="3:61" x14ac:dyDescent="0.2">
      <c r="C3985" s="152"/>
      <c r="E3985" s="243"/>
      <c r="F3985" s="374"/>
      <c r="G3985" s="300"/>
      <c r="H3985" s="300"/>
      <c r="I3985" s="300"/>
      <c r="J3985" s="300"/>
      <c r="K3985" s="300"/>
      <c r="L3985" s="300"/>
      <c r="M3985" s="300"/>
      <c r="O3985" s="302"/>
      <c r="U3985" s="355"/>
      <c r="W3985" s="355"/>
      <c r="Y3985" s="355"/>
      <c r="AA3985" s="355"/>
      <c r="AC3985" s="355"/>
      <c r="AW3985" s="359"/>
      <c r="AY3985" s="359"/>
      <c r="BA3985" s="359"/>
      <c r="BC3985" s="359"/>
      <c r="BE3985" s="359"/>
      <c r="BG3985" s="359"/>
      <c r="BI3985" s="359"/>
    </row>
    <row r="3986" spans="3:61" x14ac:dyDescent="0.2">
      <c r="C3986" s="152"/>
      <c r="E3986" s="243"/>
      <c r="F3986" s="374"/>
      <c r="G3986" s="300"/>
      <c r="H3986" s="300"/>
      <c r="I3986" s="300"/>
      <c r="J3986" s="300"/>
      <c r="K3986" s="300"/>
      <c r="L3986" s="300"/>
      <c r="M3986" s="300"/>
      <c r="O3986" s="302"/>
      <c r="U3986" s="355"/>
      <c r="W3986" s="355"/>
      <c r="Y3986" s="355"/>
      <c r="AA3986" s="355"/>
      <c r="AC3986" s="355"/>
      <c r="AW3986" s="359"/>
      <c r="AY3986" s="359"/>
      <c r="BA3986" s="359"/>
      <c r="BC3986" s="359"/>
      <c r="BE3986" s="359"/>
      <c r="BG3986" s="359"/>
      <c r="BI3986" s="359"/>
    </row>
    <row r="3987" spans="3:61" x14ac:dyDescent="0.2">
      <c r="C3987" s="152"/>
      <c r="E3987" s="243"/>
      <c r="F3987" s="374"/>
      <c r="G3987" s="300"/>
      <c r="H3987" s="300"/>
      <c r="I3987" s="300"/>
      <c r="J3987" s="300"/>
      <c r="K3987" s="300"/>
      <c r="L3987" s="300"/>
      <c r="M3987" s="300"/>
      <c r="O3987" s="302"/>
      <c r="U3987" s="355"/>
      <c r="W3987" s="355"/>
      <c r="Y3987" s="355"/>
      <c r="AA3987" s="355"/>
      <c r="AC3987" s="355"/>
      <c r="AW3987" s="359"/>
      <c r="AY3987" s="359"/>
      <c r="BA3987" s="359"/>
      <c r="BC3987" s="359"/>
      <c r="BE3987" s="359"/>
      <c r="BG3987" s="359"/>
      <c r="BI3987" s="359"/>
    </row>
    <row r="3988" spans="3:61" x14ac:dyDescent="0.2">
      <c r="C3988" s="152"/>
      <c r="E3988" s="243"/>
      <c r="F3988" s="374"/>
      <c r="G3988" s="300"/>
      <c r="H3988" s="300"/>
      <c r="I3988" s="300"/>
      <c r="J3988" s="300"/>
      <c r="K3988" s="300"/>
      <c r="L3988" s="300"/>
      <c r="M3988" s="300"/>
      <c r="O3988" s="302"/>
      <c r="U3988" s="355"/>
      <c r="W3988" s="355"/>
      <c r="Y3988" s="355"/>
      <c r="AA3988" s="355"/>
      <c r="AC3988" s="355"/>
      <c r="AW3988" s="359"/>
      <c r="AY3988" s="359"/>
      <c r="BA3988" s="359"/>
      <c r="BC3988" s="359"/>
      <c r="BE3988" s="359"/>
      <c r="BG3988" s="359"/>
      <c r="BI3988" s="359"/>
    </row>
    <row r="3989" spans="3:61" x14ac:dyDescent="0.2">
      <c r="C3989" s="152"/>
      <c r="E3989" s="243"/>
      <c r="F3989" s="374"/>
      <c r="G3989" s="300"/>
      <c r="H3989" s="300"/>
      <c r="I3989" s="300"/>
      <c r="J3989" s="300"/>
      <c r="K3989" s="300"/>
      <c r="L3989" s="300"/>
      <c r="M3989" s="300"/>
      <c r="O3989" s="302"/>
      <c r="U3989" s="355"/>
      <c r="W3989" s="355"/>
      <c r="Y3989" s="355"/>
      <c r="AA3989" s="355"/>
      <c r="AC3989" s="355"/>
      <c r="AW3989" s="359"/>
      <c r="AY3989" s="359"/>
      <c r="BA3989" s="359"/>
      <c r="BC3989" s="359"/>
      <c r="BE3989" s="359"/>
      <c r="BG3989" s="359"/>
      <c r="BI3989" s="359"/>
    </row>
    <row r="3990" spans="3:61" x14ac:dyDescent="0.2">
      <c r="C3990" s="152"/>
      <c r="E3990" s="243"/>
      <c r="F3990" s="374"/>
      <c r="G3990" s="300"/>
      <c r="H3990" s="300"/>
      <c r="I3990" s="300"/>
      <c r="J3990" s="300"/>
      <c r="K3990" s="300"/>
      <c r="L3990" s="300"/>
      <c r="M3990" s="300"/>
      <c r="O3990" s="302"/>
      <c r="U3990" s="355"/>
      <c r="W3990" s="355"/>
      <c r="Y3990" s="355"/>
      <c r="AA3990" s="355"/>
      <c r="AC3990" s="355"/>
      <c r="AW3990" s="359"/>
      <c r="AY3990" s="359"/>
      <c r="BA3990" s="359"/>
      <c r="BC3990" s="359"/>
      <c r="BE3990" s="359"/>
      <c r="BG3990" s="359"/>
      <c r="BI3990" s="359"/>
    </row>
    <row r="3991" spans="3:61" x14ac:dyDescent="0.2">
      <c r="C3991" s="152"/>
      <c r="E3991" s="243"/>
      <c r="F3991" s="374"/>
      <c r="G3991" s="300"/>
      <c r="H3991" s="300"/>
      <c r="I3991" s="300"/>
      <c r="J3991" s="300"/>
      <c r="K3991" s="300"/>
      <c r="L3991" s="300"/>
      <c r="M3991" s="300"/>
      <c r="O3991" s="302"/>
      <c r="U3991" s="355"/>
      <c r="W3991" s="355"/>
      <c r="Y3991" s="355"/>
      <c r="AA3991" s="355"/>
      <c r="AC3991" s="355"/>
      <c r="AW3991" s="359"/>
      <c r="AY3991" s="359"/>
      <c r="BA3991" s="359"/>
      <c r="BC3991" s="359"/>
      <c r="BE3991" s="359"/>
      <c r="BG3991" s="359"/>
      <c r="BI3991" s="359"/>
    </row>
    <row r="3992" spans="3:61" x14ac:dyDescent="0.2">
      <c r="C3992" s="152"/>
      <c r="E3992" s="243"/>
      <c r="F3992" s="374"/>
      <c r="G3992" s="300"/>
      <c r="H3992" s="300"/>
      <c r="I3992" s="300"/>
      <c r="J3992" s="300"/>
      <c r="K3992" s="300"/>
      <c r="L3992" s="300"/>
      <c r="M3992" s="300"/>
      <c r="O3992" s="302"/>
      <c r="U3992" s="355"/>
      <c r="W3992" s="355"/>
      <c r="Y3992" s="355"/>
      <c r="AA3992" s="355"/>
      <c r="AC3992" s="355"/>
      <c r="AW3992" s="359"/>
      <c r="AY3992" s="359"/>
      <c r="BA3992" s="359"/>
      <c r="BC3992" s="359"/>
      <c r="BE3992" s="359"/>
      <c r="BG3992" s="359"/>
      <c r="BI3992" s="359"/>
    </row>
    <row r="3993" spans="3:61" x14ac:dyDescent="0.2">
      <c r="C3993" s="152"/>
      <c r="E3993" s="243"/>
      <c r="F3993" s="374"/>
      <c r="G3993" s="300"/>
      <c r="H3993" s="300"/>
      <c r="I3993" s="300"/>
      <c r="J3993" s="300"/>
      <c r="K3993" s="300"/>
      <c r="L3993" s="300"/>
      <c r="M3993" s="300"/>
      <c r="O3993" s="302"/>
      <c r="U3993" s="355"/>
      <c r="W3993" s="355"/>
      <c r="Y3993" s="355"/>
      <c r="AA3993" s="355"/>
      <c r="AC3993" s="355"/>
      <c r="AW3993" s="359"/>
      <c r="AY3993" s="359"/>
      <c r="BA3993" s="359"/>
      <c r="BC3993" s="359"/>
      <c r="BE3993" s="359"/>
      <c r="BG3993" s="359"/>
      <c r="BI3993" s="359"/>
    </row>
    <row r="3994" spans="3:61" x14ac:dyDescent="0.2">
      <c r="C3994" s="152"/>
      <c r="E3994" s="243"/>
      <c r="F3994" s="374"/>
      <c r="G3994" s="300"/>
      <c r="H3994" s="300"/>
      <c r="I3994" s="300"/>
      <c r="J3994" s="300"/>
      <c r="K3994" s="300"/>
      <c r="L3994" s="300"/>
      <c r="M3994" s="300"/>
      <c r="O3994" s="302"/>
      <c r="U3994" s="355"/>
      <c r="W3994" s="355"/>
      <c r="Y3994" s="355"/>
      <c r="AA3994" s="355"/>
      <c r="AC3994" s="355"/>
      <c r="AW3994" s="359"/>
      <c r="AY3994" s="359"/>
      <c r="BA3994" s="359"/>
      <c r="BC3994" s="359"/>
      <c r="BE3994" s="359"/>
      <c r="BG3994" s="359"/>
      <c r="BI3994" s="359"/>
    </row>
    <row r="3995" spans="3:61" x14ac:dyDescent="0.2">
      <c r="C3995" s="152"/>
      <c r="E3995" s="243"/>
      <c r="F3995" s="374"/>
      <c r="G3995" s="300"/>
      <c r="H3995" s="300"/>
      <c r="I3995" s="300"/>
      <c r="J3995" s="300"/>
      <c r="K3995" s="300"/>
      <c r="L3995" s="300"/>
      <c r="M3995" s="300"/>
      <c r="O3995" s="302"/>
      <c r="U3995" s="355"/>
      <c r="W3995" s="355"/>
      <c r="Y3995" s="355"/>
      <c r="AA3995" s="355"/>
      <c r="AC3995" s="355"/>
      <c r="AW3995" s="359"/>
      <c r="AY3995" s="359"/>
      <c r="BA3995" s="359"/>
      <c r="BC3995" s="359"/>
      <c r="BE3995" s="359"/>
      <c r="BG3995" s="359"/>
      <c r="BI3995" s="359"/>
    </row>
    <row r="3996" spans="3:61" x14ac:dyDescent="0.2">
      <c r="C3996" s="152"/>
      <c r="E3996" s="243"/>
      <c r="F3996" s="374"/>
      <c r="G3996" s="300"/>
      <c r="H3996" s="300"/>
      <c r="I3996" s="300"/>
      <c r="J3996" s="300"/>
      <c r="K3996" s="300"/>
      <c r="L3996" s="300"/>
      <c r="M3996" s="300"/>
      <c r="O3996" s="302"/>
      <c r="U3996" s="355"/>
      <c r="W3996" s="355"/>
      <c r="Y3996" s="355"/>
      <c r="AA3996" s="355"/>
      <c r="AC3996" s="355"/>
      <c r="AW3996" s="359"/>
      <c r="AY3996" s="359"/>
      <c r="BA3996" s="359"/>
      <c r="BC3996" s="359"/>
      <c r="BE3996" s="359"/>
      <c r="BG3996" s="359"/>
      <c r="BI3996" s="359"/>
    </row>
    <row r="3997" spans="3:61" x14ac:dyDescent="0.2">
      <c r="C3997" s="152"/>
      <c r="E3997" s="243"/>
      <c r="F3997" s="374"/>
      <c r="G3997" s="300"/>
      <c r="H3997" s="300"/>
      <c r="I3997" s="300"/>
      <c r="J3997" s="300"/>
      <c r="K3997" s="300"/>
      <c r="L3997" s="300"/>
      <c r="M3997" s="300"/>
      <c r="O3997" s="302"/>
      <c r="U3997" s="355"/>
      <c r="W3997" s="355"/>
      <c r="Y3997" s="355"/>
      <c r="AA3997" s="355"/>
      <c r="AC3997" s="355"/>
      <c r="AW3997" s="359"/>
      <c r="AY3997" s="359"/>
      <c r="BA3997" s="359"/>
      <c r="BC3997" s="359"/>
      <c r="BE3997" s="359"/>
      <c r="BG3997" s="359"/>
      <c r="BI3997" s="359"/>
    </row>
    <row r="3998" spans="3:61" x14ac:dyDescent="0.2">
      <c r="C3998" s="152"/>
      <c r="E3998" s="243"/>
      <c r="F3998" s="374"/>
      <c r="G3998" s="300"/>
      <c r="H3998" s="300"/>
      <c r="I3998" s="300"/>
      <c r="J3998" s="300"/>
      <c r="K3998" s="300"/>
      <c r="L3998" s="300"/>
      <c r="M3998" s="300"/>
      <c r="O3998" s="302"/>
      <c r="U3998" s="355"/>
      <c r="W3998" s="355"/>
      <c r="Y3998" s="355"/>
      <c r="AA3998" s="355"/>
      <c r="AC3998" s="355"/>
      <c r="AW3998" s="359"/>
      <c r="AY3998" s="359"/>
      <c r="BA3998" s="359"/>
      <c r="BC3998" s="359"/>
      <c r="BE3998" s="359"/>
      <c r="BG3998" s="359"/>
      <c r="BI3998" s="359"/>
    </row>
    <row r="3999" spans="3:61" x14ac:dyDescent="0.2">
      <c r="C3999" s="152"/>
      <c r="E3999" s="243"/>
      <c r="F3999" s="374"/>
      <c r="G3999" s="300"/>
      <c r="H3999" s="300"/>
      <c r="I3999" s="300"/>
      <c r="J3999" s="300"/>
      <c r="K3999" s="300"/>
      <c r="L3999" s="300"/>
      <c r="M3999" s="300"/>
      <c r="O3999" s="302"/>
      <c r="U3999" s="355"/>
      <c r="W3999" s="355"/>
      <c r="Y3999" s="355"/>
      <c r="AA3999" s="355"/>
      <c r="AC3999" s="355"/>
      <c r="AW3999" s="359"/>
      <c r="AY3999" s="359"/>
      <c r="BA3999" s="359"/>
      <c r="BC3999" s="359"/>
      <c r="BE3999" s="359"/>
      <c r="BG3999" s="359"/>
      <c r="BI3999" s="359"/>
    </row>
    <row r="4000" spans="3:61" x14ac:dyDescent="0.2">
      <c r="C4000" s="152"/>
      <c r="E4000" s="243"/>
      <c r="F4000" s="374"/>
      <c r="G4000" s="300"/>
      <c r="H4000" s="300"/>
      <c r="I4000" s="300"/>
      <c r="J4000" s="300"/>
      <c r="K4000" s="300"/>
      <c r="L4000" s="300"/>
      <c r="M4000" s="300"/>
      <c r="O4000" s="302"/>
      <c r="U4000" s="355"/>
      <c r="W4000" s="355"/>
      <c r="Y4000" s="355"/>
      <c r="AA4000" s="355"/>
      <c r="AC4000" s="355"/>
      <c r="AW4000" s="359"/>
      <c r="AY4000" s="359"/>
      <c r="BA4000" s="359"/>
      <c r="BC4000" s="359"/>
      <c r="BE4000" s="359"/>
      <c r="BG4000" s="359"/>
      <c r="BI4000" s="359"/>
    </row>
    <row r="4001" spans="3:61" x14ac:dyDescent="0.2">
      <c r="C4001" s="152"/>
      <c r="E4001" s="243"/>
      <c r="F4001" s="374"/>
      <c r="G4001" s="300"/>
      <c r="H4001" s="300"/>
      <c r="I4001" s="300"/>
      <c r="J4001" s="300"/>
      <c r="K4001" s="300"/>
      <c r="L4001" s="300"/>
      <c r="M4001" s="300"/>
      <c r="O4001" s="302"/>
      <c r="U4001" s="355"/>
      <c r="W4001" s="355"/>
      <c r="Y4001" s="355"/>
      <c r="AA4001" s="355"/>
      <c r="AC4001" s="355"/>
      <c r="AW4001" s="359"/>
      <c r="AY4001" s="359"/>
      <c r="BA4001" s="359"/>
      <c r="BC4001" s="359"/>
      <c r="BE4001" s="359"/>
      <c r="BG4001" s="359"/>
      <c r="BI4001" s="359"/>
    </row>
    <row r="4002" spans="3:61" x14ac:dyDescent="0.2">
      <c r="C4002" s="152"/>
      <c r="E4002" s="243"/>
      <c r="F4002" s="374"/>
      <c r="G4002" s="300"/>
      <c r="H4002" s="300"/>
      <c r="I4002" s="300"/>
      <c r="J4002" s="300"/>
      <c r="K4002" s="300"/>
      <c r="L4002" s="300"/>
      <c r="M4002" s="300"/>
      <c r="O4002" s="302"/>
      <c r="U4002" s="355"/>
      <c r="W4002" s="355"/>
      <c r="Y4002" s="355"/>
      <c r="AA4002" s="355"/>
      <c r="AC4002" s="355"/>
      <c r="AW4002" s="359"/>
      <c r="AY4002" s="359"/>
      <c r="BA4002" s="359"/>
      <c r="BC4002" s="359"/>
      <c r="BE4002" s="359"/>
      <c r="BG4002" s="359"/>
      <c r="BI4002" s="359"/>
    </row>
    <row r="4003" spans="3:61" x14ac:dyDescent="0.2">
      <c r="C4003" s="152"/>
      <c r="E4003" s="243"/>
      <c r="F4003" s="374"/>
      <c r="G4003" s="300"/>
      <c r="H4003" s="300"/>
      <c r="I4003" s="300"/>
      <c r="J4003" s="300"/>
      <c r="K4003" s="300"/>
      <c r="L4003" s="300"/>
      <c r="M4003" s="300"/>
      <c r="O4003" s="302"/>
      <c r="U4003" s="355"/>
      <c r="W4003" s="355"/>
      <c r="Y4003" s="355"/>
      <c r="AA4003" s="355"/>
      <c r="AC4003" s="355"/>
      <c r="AW4003" s="359"/>
      <c r="AY4003" s="359"/>
      <c r="BA4003" s="359"/>
      <c r="BC4003" s="359"/>
      <c r="BE4003" s="359"/>
      <c r="BG4003" s="359"/>
      <c r="BI4003" s="359"/>
    </row>
    <row r="4004" spans="3:61" x14ac:dyDescent="0.2">
      <c r="C4004" s="152"/>
      <c r="E4004" s="243"/>
      <c r="F4004" s="374"/>
      <c r="G4004" s="300"/>
      <c r="H4004" s="300"/>
      <c r="I4004" s="300"/>
      <c r="J4004" s="300"/>
      <c r="K4004" s="300"/>
      <c r="L4004" s="300"/>
      <c r="M4004" s="300"/>
      <c r="O4004" s="302"/>
      <c r="U4004" s="355"/>
      <c r="W4004" s="355"/>
      <c r="Y4004" s="355"/>
      <c r="AA4004" s="355"/>
      <c r="AC4004" s="355"/>
      <c r="AW4004" s="359"/>
      <c r="AY4004" s="359"/>
      <c r="BA4004" s="359"/>
      <c r="BC4004" s="359"/>
      <c r="BE4004" s="359"/>
      <c r="BG4004" s="359"/>
      <c r="BI4004" s="359"/>
    </row>
    <row r="4005" spans="3:61" x14ac:dyDescent="0.2">
      <c r="C4005" s="152"/>
      <c r="E4005" s="243"/>
      <c r="F4005" s="374"/>
      <c r="G4005" s="300"/>
      <c r="H4005" s="300"/>
      <c r="I4005" s="300"/>
      <c r="J4005" s="300"/>
      <c r="K4005" s="300"/>
      <c r="L4005" s="300"/>
      <c r="M4005" s="300"/>
      <c r="O4005" s="302"/>
      <c r="U4005" s="355"/>
      <c r="W4005" s="355"/>
      <c r="Y4005" s="355"/>
      <c r="AA4005" s="355"/>
      <c r="AC4005" s="355"/>
      <c r="AW4005" s="359"/>
      <c r="AY4005" s="359"/>
      <c r="BA4005" s="359"/>
      <c r="BC4005" s="359"/>
      <c r="BE4005" s="359"/>
      <c r="BG4005" s="359"/>
      <c r="BI4005" s="359"/>
    </row>
    <row r="4006" spans="3:61" x14ac:dyDescent="0.2">
      <c r="C4006" s="152"/>
      <c r="E4006" s="243"/>
      <c r="F4006" s="374"/>
      <c r="G4006" s="300"/>
      <c r="H4006" s="300"/>
      <c r="I4006" s="300"/>
      <c r="J4006" s="300"/>
      <c r="K4006" s="300"/>
      <c r="L4006" s="300"/>
      <c r="M4006" s="300"/>
      <c r="O4006" s="302"/>
      <c r="U4006" s="355"/>
      <c r="W4006" s="355"/>
      <c r="Y4006" s="355"/>
      <c r="AA4006" s="355"/>
      <c r="AC4006" s="355"/>
      <c r="AW4006" s="359"/>
      <c r="AY4006" s="359"/>
      <c r="BA4006" s="359"/>
      <c r="BC4006" s="359"/>
      <c r="BE4006" s="359"/>
      <c r="BG4006" s="359"/>
      <c r="BI4006" s="359"/>
    </row>
    <row r="4007" spans="3:61" x14ac:dyDescent="0.2">
      <c r="C4007" s="152"/>
      <c r="E4007" s="243"/>
      <c r="F4007" s="374"/>
      <c r="G4007" s="300"/>
      <c r="H4007" s="300"/>
      <c r="I4007" s="300"/>
      <c r="J4007" s="300"/>
      <c r="K4007" s="300"/>
      <c r="L4007" s="300"/>
      <c r="M4007" s="300"/>
      <c r="O4007" s="302"/>
      <c r="U4007" s="355"/>
      <c r="W4007" s="355"/>
      <c r="Y4007" s="355"/>
      <c r="AA4007" s="355"/>
      <c r="AC4007" s="355"/>
      <c r="AW4007" s="359"/>
      <c r="AY4007" s="359"/>
      <c r="BA4007" s="359"/>
      <c r="BC4007" s="359"/>
      <c r="BE4007" s="359"/>
      <c r="BG4007" s="359"/>
      <c r="BI4007" s="359"/>
    </row>
    <row r="4008" spans="3:61" x14ac:dyDescent="0.2">
      <c r="C4008" s="152"/>
      <c r="E4008" s="243"/>
      <c r="F4008" s="374"/>
      <c r="G4008" s="300"/>
      <c r="H4008" s="300"/>
      <c r="I4008" s="300"/>
      <c r="J4008" s="300"/>
      <c r="K4008" s="300"/>
      <c r="L4008" s="300"/>
      <c r="M4008" s="300"/>
      <c r="O4008" s="302"/>
      <c r="U4008" s="355"/>
      <c r="W4008" s="355"/>
      <c r="Y4008" s="355"/>
      <c r="AA4008" s="355"/>
      <c r="AC4008" s="355"/>
      <c r="AW4008" s="359"/>
      <c r="AY4008" s="359"/>
      <c r="BA4008" s="359"/>
      <c r="BC4008" s="359"/>
      <c r="BE4008" s="359"/>
      <c r="BG4008" s="359"/>
      <c r="BI4008" s="359"/>
    </row>
    <row r="4009" spans="3:61" x14ac:dyDescent="0.2">
      <c r="C4009" s="152"/>
      <c r="E4009" s="243"/>
      <c r="F4009" s="374"/>
      <c r="G4009" s="300"/>
      <c r="H4009" s="300"/>
      <c r="I4009" s="300"/>
      <c r="J4009" s="300"/>
      <c r="K4009" s="300"/>
      <c r="L4009" s="300"/>
      <c r="M4009" s="300"/>
      <c r="O4009" s="302"/>
      <c r="U4009" s="355"/>
      <c r="W4009" s="355"/>
      <c r="Y4009" s="355"/>
      <c r="AA4009" s="355"/>
      <c r="AC4009" s="355"/>
      <c r="AW4009" s="359"/>
      <c r="AY4009" s="359"/>
      <c r="BA4009" s="359"/>
      <c r="BC4009" s="359"/>
      <c r="BE4009" s="359"/>
      <c r="BG4009" s="359"/>
      <c r="BI4009" s="359"/>
    </row>
    <row r="4010" spans="3:61" x14ac:dyDescent="0.2">
      <c r="C4010" s="152"/>
      <c r="E4010" s="243"/>
      <c r="F4010" s="374"/>
      <c r="G4010" s="300"/>
      <c r="H4010" s="300"/>
      <c r="I4010" s="300"/>
      <c r="J4010" s="300"/>
      <c r="K4010" s="300"/>
      <c r="L4010" s="300"/>
      <c r="M4010" s="300"/>
      <c r="O4010" s="302"/>
      <c r="U4010" s="355"/>
      <c r="W4010" s="355"/>
      <c r="Y4010" s="355"/>
      <c r="AA4010" s="355"/>
      <c r="AC4010" s="355"/>
      <c r="AW4010" s="359"/>
      <c r="AY4010" s="359"/>
      <c r="BA4010" s="359"/>
      <c r="BC4010" s="359"/>
      <c r="BE4010" s="359"/>
      <c r="BG4010" s="359"/>
      <c r="BI4010" s="359"/>
    </row>
    <row r="4011" spans="3:61" x14ac:dyDescent="0.2">
      <c r="C4011" s="152"/>
      <c r="E4011" s="243"/>
      <c r="F4011" s="374"/>
      <c r="G4011" s="300"/>
      <c r="H4011" s="300"/>
      <c r="I4011" s="300"/>
      <c r="J4011" s="300"/>
      <c r="K4011" s="300"/>
      <c r="L4011" s="300"/>
      <c r="M4011" s="300"/>
      <c r="O4011" s="302"/>
      <c r="U4011" s="355"/>
      <c r="W4011" s="355"/>
      <c r="Y4011" s="355"/>
      <c r="AA4011" s="355"/>
      <c r="AC4011" s="355"/>
      <c r="AW4011" s="359"/>
      <c r="AY4011" s="359"/>
      <c r="BA4011" s="359"/>
      <c r="BC4011" s="359"/>
      <c r="BE4011" s="359"/>
      <c r="BG4011" s="359"/>
      <c r="BI4011" s="359"/>
    </row>
    <row r="4012" spans="3:61" x14ac:dyDescent="0.2">
      <c r="C4012" s="152"/>
      <c r="E4012" s="243"/>
      <c r="F4012" s="374"/>
      <c r="G4012" s="300"/>
      <c r="H4012" s="300"/>
      <c r="I4012" s="300"/>
      <c r="J4012" s="300"/>
      <c r="K4012" s="300"/>
      <c r="L4012" s="300"/>
      <c r="M4012" s="300"/>
      <c r="O4012" s="302"/>
      <c r="U4012" s="355"/>
      <c r="W4012" s="355"/>
      <c r="Y4012" s="355"/>
      <c r="AA4012" s="355"/>
      <c r="AC4012" s="355"/>
      <c r="AW4012" s="359"/>
      <c r="AY4012" s="359"/>
      <c r="BA4012" s="359"/>
      <c r="BC4012" s="359"/>
      <c r="BE4012" s="359"/>
      <c r="BG4012" s="359"/>
      <c r="BI4012" s="359"/>
    </row>
    <row r="4013" spans="3:61" x14ac:dyDescent="0.2">
      <c r="C4013" s="152"/>
      <c r="E4013" s="243"/>
      <c r="F4013" s="374"/>
      <c r="G4013" s="300"/>
      <c r="H4013" s="300"/>
      <c r="I4013" s="300"/>
      <c r="J4013" s="300"/>
      <c r="K4013" s="300"/>
      <c r="L4013" s="300"/>
      <c r="M4013" s="300"/>
      <c r="O4013" s="302"/>
      <c r="U4013" s="355"/>
      <c r="W4013" s="355"/>
      <c r="Y4013" s="355"/>
      <c r="AA4013" s="355"/>
      <c r="AC4013" s="355"/>
      <c r="AW4013" s="359"/>
      <c r="AY4013" s="359"/>
      <c r="BA4013" s="359"/>
      <c r="BC4013" s="359"/>
      <c r="BE4013" s="359"/>
      <c r="BG4013" s="359"/>
      <c r="BI4013" s="359"/>
    </row>
    <row r="4014" spans="3:61" x14ac:dyDescent="0.2">
      <c r="C4014" s="152"/>
      <c r="E4014" s="243"/>
      <c r="F4014" s="374"/>
      <c r="G4014" s="300"/>
      <c r="H4014" s="300"/>
      <c r="I4014" s="300"/>
      <c r="J4014" s="300"/>
      <c r="K4014" s="300"/>
      <c r="L4014" s="300"/>
      <c r="M4014" s="300"/>
      <c r="O4014" s="302"/>
      <c r="U4014" s="355"/>
      <c r="W4014" s="355"/>
      <c r="Y4014" s="355"/>
      <c r="AA4014" s="355"/>
      <c r="AC4014" s="355"/>
      <c r="AW4014" s="359"/>
      <c r="AY4014" s="359"/>
      <c r="BA4014" s="359"/>
      <c r="BC4014" s="359"/>
      <c r="BE4014" s="359"/>
      <c r="BG4014" s="359"/>
      <c r="BI4014" s="359"/>
    </row>
    <row r="4015" spans="3:61" x14ac:dyDescent="0.2">
      <c r="C4015" s="152"/>
      <c r="E4015" s="243"/>
      <c r="F4015" s="374"/>
      <c r="G4015" s="300"/>
      <c r="H4015" s="300"/>
      <c r="I4015" s="300"/>
      <c r="J4015" s="300"/>
      <c r="K4015" s="300"/>
      <c r="L4015" s="300"/>
      <c r="M4015" s="300"/>
      <c r="O4015" s="302"/>
      <c r="U4015" s="355"/>
      <c r="W4015" s="355"/>
      <c r="Y4015" s="355"/>
      <c r="AA4015" s="355"/>
      <c r="AC4015" s="355"/>
      <c r="AW4015" s="359"/>
      <c r="AY4015" s="359"/>
      <c r="BA4015" s="359"/>
      <c r="BC4015" s="359"/>
      <c r="BE4015" s="359"/>
      <c r="BG4015" s="359"/>
      <c r="BI4015" s="359"/>
    </row>
    <row r="4016" spans="3:61" x14ac:dyDescent="0.2">
      <c r="C4016" s="152"/>
      <c r="E4016" s="243"/>
      <c r="F4016" s="374"/>
      <c r="G4016" s="300"/>
      <c r="H4016" s="300"/>
      <c r="I4016" s="300"/>
      <c r="J4016" s="300"/>
      <c r="K4016" s="300"/>
      <c r="L4016" s="300"/>
      <c r="M4016" s="300"/>
      <c r="O4016" s="302"/>
      <c r="U4016" s="355"/>
      <c r="W4016" s="355"/>
      <c r="Y4016" s="355"/>
      <c r="AA4016" s="355"/>
      <c r="AC4016" s="355"/>
      <c r="AW4016" s="359"/>
      <c r="AY4016" s="359"/>
      <c r="BA4016" s="359"/>
      <c r="BC4016" s="359"/>
      <c r="BE4016" s="359"/>
      <c r="BG4016" s="359"/>
      <c r="BI4016" s="359"/>
    </row>
    <row r="4017" spans="3:61" x14ac:dyDescent="0.2">
      <c r="C4017" s="152"/>
      <c r="E4017" s="243"/>
      <c r="F4017" s="374"/>
      <c r="G4017" s="300"/>
      <c r="H4017" s="300"/>
      <c r="I4017" s="300"/>
      <c r="J4017" s="300"/>
      <c r="K4017" s="300"/>
      <c r="L4017" s="300"/>
      <c r="M4017" s="300"/>
      <c r="O4017" s="302"/>
      <c r="U4017" s="355"/>
      <c r="W4017" s="355"/>
      <c r="Y4017" s="355"/>
      <c r="AA4017" s="355"/>
      <c r="AC4017" s="355"/>
      <c r="AW4017" s="359"/>
      <c r="AY4017" s="359"/>
      <c r="BA4017" s="359"/>
      <c r="BC4017" s="359"/>
      <c r="BE4017" s="359"/>
      <c r="BG4017" s="359"/>
      <c r="BI4017" s="359"/>
    </row>
    <row r="4018" spans="3:61" x14ac:dyDescent="0.2">
      <c r="C4018" s="152"/>
      <c r="E4018" s="243"/>
      <c r="F4018" s="374"/>
      <c r="G4018" s="300"/>
      <c r="H4018" s="300"/>
      <c r="I4018" s="300"/>
      <c r="J4018" s="300"/>
      <c r="K4018" s="300"/>
      <c r="L4018" s="300"/>
      <c r="M4018" s="300"/>
      <c r="O4018" s="302"/>
      <c r="U4018" s="355"/>
      <c r="W4018" s="355"/>
      <c r="Y4018" s="355"/>
      <c r="AA4018" s="355"/>
      <c r="AC4018" s="355"/>
      <c r="AW4018" s="359"/>
      <c r="AY4018" s="359"/>
      <c r="BA4018" s="359"/>
      <c r="BC4018" s="359"/>
      <c r="BE4018" s="359"/>
      <c r="BG4018" s="359"/>
      <c r="BI4018" s="359"/>
    </row>
    <row r="4019" spans="3:61" x14ac:dyDescent="0.2">
      <c r="C4019" s="152"/>
      <c r="E4019" s="243"/>
      <c r="F4019" s="374"/>
      <c r="G4019" s="300"/>
      <c r="H4019" s="300"/>
      <c r="I4019" s="300"/>
      <c r="J4019" s="300"/>
      <c r="K4019" s="300"/>
      <c r="L4019" s="300"/>
      <c r="M4019" s="300"/>
      <c r="O4019" s="302"/>
      <c r="U4019" s="355"/>
      <c r="W4019" s="355"/>
      <c r="Y4019" s="355"/>
      <c r="AA4019" s="355"/>
      <c r="AC4019" s="355"/>
      <c r="AW4019" s="359"/>
      <c r="AY4019" s="359"/>
      <c r="BA4019" s="359"/>
      <c r="BC4019" s="359"/>
      <c r="BE4019" s="359"/>
      <c r="BG4019" s="359"/>
      <c r="BI4019" s="359"/>
    </row>
    <row r="4020" spans="3:61" x14ac:dyDescent="0.2">
      <c r="C4020" s="152"/>
      <c r="E4020" s="243"/>
      <c r="F4020" s="374"/>
      <c r="G4020" s="300"/>
      <c r="H4020" s="300"/>
      <c r="I4020" s="300"/>
      <c r="J4020" s="300"/>
      <c r="K4020" s="300"/>
      <c r="L4020" s="300"/>
      <c r="M4020" s="300"/>
      <c r="O4020" s="302"/>
      <c r="U4020" s="355"/>
      <c r="W4020" s="355"/>
      <c r="Y4020" s="355"/>
      <c r="AA4020" s="355"/>
      <c r="AC4020" s="355"/>
      <c r="AW4020" s="359"/>
      <c r="AY4020" s="359"/>
      <c r="BA4020" s="359"/>
      <c r="BC4020" s="359"/>
      <c r="BE4020" s="359"/>
      <c r="BG4020" s="359"/>
      <c r="BI4020" s="359"/>
    </row>
    <row r="4021" spans="3:61" x14ac:dyDescent="0.2">
      <c r="C4021" s="152"/>
      <c r="E4021" s="243"/>
      <c r="F4021" s="374"/>
      <c r="G4021" s="300"/>
      <c r="H4021" s="300"/>
      <c r="I4021" s="300"/>
      <c r="J4021" s="300"/>
      <c r="K4021" s="300"/>
      <c r="L4021" s="300"/>
      <c r="M4021" s="300"/>
      <c r="O4021" s="302"/>
      <c r="U4021" s="355"/>
      <c r="W4021" s="355"/>
      <c r="Y4021" s="355"/>
      <c r="AA4021" s="355"/>
      <c r="AC4021" s="355"/>
      <c r="AW4021" s="359"/>
      <c r="AY4021" s="359"/>
      <c r="BA4021" s="359"/>
      <c r="BC4021" s="359"/>
      <c r="BE4021" s="359"/>
      <c r="BG4021" s="359"/>
      <c r="BI4021" s="359"/>
    </row>
    <row r="4022" spans="3:61" x14ac:dyDescent="0.2">
      <c r="C4022" s="152"/>
      <c r="E4022" s="243"/>
      <c r="F4022" s="374"/>
      <c r="G4022" s="300"/>
      <c r="H4022" s="300"/>
      <c r="I4022" s="300"/>
      <c r="J4022" s="300"/>
      <c r="K4022" s="300"/>
      <c r="L4022" s="300"/>
      <c r="M4022" s="300"/>
      <c r="O4022" s="302"/>
      <c r="U4022" s="355"/>
      <c r="W4022" s="355"/>
      <c r="Y4022" s="355"/>
      <c r="AA4022" s="355"/>
      <c r="AC4022" s="355"/>
      <c r="AW4022" s="359"/>
      <c r="AY4022" s="359"/>
      <c r="BA4022" s="359"/>
      <c r="BC4022" s="359"/>
      <c r="BE4022" s="359"/>
      <c r="BG4022" s="359"/>
      <c r="BI4022" s="359"/>
    </row>
    <row r="4023" spans="3:61" x14ac:dyDescent="0.2">
      <c r="C4023" s="152"/>
      <c r="E4023" s="243"/>
      <c r="F4023" s="374"/>
      <c r="G4023" s="300"/>
      <c r="H4023" s="300"/>
      <c r="I4023" s="300"/>
      <c r="J4023" s="300"/>
      <c r="K4023" s="300"/>
      <c r="L4023" s="300"/>
      <c r="M4023" s="300"/>
      <c r="O4023" s="302"/>
      <c r="U4023" s="355"/>
      <c r="W4023" s="355"/>
      <c r="Y4023" s="355"/>
      <c r="AA4023" s="355"/>
      <c r="AC4023" s="355"/>
      <c r="AW4023" s="359"/>
      <c r="AY4023" s="359"/>
      <c r="BA4023" s="359"/>
      <c r="BC4023" s="359"/>
      <c r="BE4023" s="359"/>
      <c r="BG4023" s="359"/>
      <c r="BI4023" s="359"/>
    </row>
    <row r="4024" spans="3:61" x14ac:dyDescent="0.2">
      <c r="C4024" s="152"/>
      <c r="E4024" s="243"/>
      <c r="F4024" s="374"/>
      <c r="G4024" s="300"/>
      <c r="H4024" s="300"/>
      <c r="I4024" s="300"/>
      <c r="J4024" s="300"/>
      <c r="K4024" s="300"/>
      <c r="L4024" s="300"/>
      <c r="M4024" s="300"/>
      <c r="O4024" s="302"/>
      <c r="U4024" s="355"/>
      <c r="W4024" s="355"/>
      <c r="Y4024" s="355"/>
      <c r="AA4024" s="355"/>
      <c r="AC4024" s="355"/>
      <c r="AW4024" s="359"/>
      <c r="AY4024" s="359"/>
      <c r="BA4024" s="359"/>
      <c r="BC4024" s="359"/>
      <c r="BE4024" s="359"/>
      <c r="BG4024" s="359"/>
      <c r="BI4024" s="359"/>
    </row>
    <row r="4025" spans="3:61" x14ac:dyDescent="0.2">
      <c r="C4025" s="152"/>
      <c r="E4025" s="243"/>
      <c r="F4025" s="374"/>
      <c r="G4025" s="300"/>
      <c r="H4025" s="300"/>
      <c r="I4025" s="300"/>
      <c r="J4025" s="300"/>
      <c r="K4025" s="300"/>
      <c r="L4025" s="300"/>
      <c r="M4025" s="300"/>
      <c r="O4025" s="302"/>
      <c r="U4025" s="355"/>
      <c r="W4025" s="355"/>
      <c r="Y4025" s="355"/>
      <c r="AA4025" s="355"/>
      <c r="AC4025" s="355"/>
      <c r="AW4025" s="359"/>
      <c r="AY4025" s="359"/>
      <c r="BA4025" s="359"/>
      <c r="BC4025" s="359"/>
      <c r="BE4025" s="359"/>
      <c r="BG4025" s="359"/>
      <c r="BI4025" s="359"/>
    </row>
    <row r="4026" spans="3:61" x14ac:dyDescent="0.2">
      <c r="C4026" s="152"/>
      <c r="E4026" s="243"/>
      <c r="F4026" s="374"/>
      <c r="G4026" s="300"/>
      <c r="H4026" s="300"/>
      <c r="I4026" s="300"/>
      <c r="J4026" s="300"/>
      <c r="K4026" s="300"/>
      <c r="L4026" s="300"/>
      <c r="M4026" s="300"/>
      <c r="O4026" s="302"/>
      <c r="U4026" s="355"/>
      <c r="W4026" s="355"/>
      <c r="Y4026" s="355"/>
      <c r="AA4026" s="355"/>
      <c r="AC4026" s="355"/>
      <c r="AW4026" s="359"/>
      <c r="AY4026" s="359"/>
      <c r="BA4026" s="359"/>
      <c r="BC4026" s="359"/>
      <c r="BE4026" s="359"/>
      <c r="BG4026" s="359"/>
      <c r="BI4026" s="359"/>
    </row>
    <row r="4027" spans="3:61" x14ac:dyDescent="0.2">
      <c r="C4027" s="152"/>
      <c r="E4027" s="243"/>
      <c r="F4027" s="374"/>
      <c r="G4027" s="300"/>
      <c r="H4027" s="300"/>
      <c r="I4027" s="300"/>
      <c r="J4027" s="300"/>
      <c r="K4027" s="300"/>
      <c r="L4027" s="300"/>
      <c r="M4027" s="300"/>
      <c r="O4027" s="302"/>
      <c r="U4027" s="355"/>
      <c r="W4027" s="355"/>
      <c r="Y4027" s="355"/>
      <c r="AA4027" s="355"/>
      <c r="AC4027" s="355"/>
      <c r="AW4027" s="359"/>
      <c r="AY4027" s="359"/>
      <c r="BA4027" s="359"/>
      <c r="BC4027" s="359"/>
      <c r="BE4027" s="359"/>
      <c r="BG4027" s="359"/>
      <c r="BI4027" s="359"/>
    </row>
    <row r="4028" spans="3:61" x14ac:dyDescent="0.2">
      <c r="C4028" s="152"/>
      <c r="E4028" s="243"/>
      <c r="F4028" s="374"/>
      <c r="G4028" s="300"/>
      <c r="H4028" s="300"/>
      <c r="I4028" s="300"/>
      <c r="J4028" s="300"/>
      <c r="K4028" s="300"/>
      <c r="L4028" s="300"/>
      <c r="M4028" s="300"/>
      <c r="O4028" s="302"/>
      <c r="U4028" s="355"/>
      <c r="W4028" s="355"/>
      <c r="Y4028" s="355"/>
      <c r="AA4028" s="355"/>
      <c r="AC4028" s="355"/>
      <c r="AW4028" s="359"/>
      <c r="AY4028" s="359"/>
      <c r="BA4028" s="359"/>
      <c r="BC4028" s="359"/>
      <c r="BE4028" s="359"/>
      <c r="BG4028" s="359"/>
      <c r="BI4028" s="359"/>
    </row>
    <row r="4029" spans="3:61" x14ac:dyDescent="0.2">
      <c r="C4029" s="152"/>
      <c r="E4029" s="243"/>
      <c r="F4029" s="374"/>
      <c r="G4029" s="300"/>
      <c r="H4029" s="300"/>
      <c r="I4029" s="300"/>
      <c r="J4029" s="300"/>
      <c r="K4029" s="300"/>
      <c r="L4029" s="300"/>
      <c r="M4029" s="300"/>
      <c r="O4029" s="302"/>
      <c r="U4029" s="355"/>
      <c r="W4029" s="355"/>
      <c r="Y4029" s="355"/>
      <c r="AA4029" s="355"/>
      <c r="AC4029" s="355"/>
      <c r="AW4029" s="359"/>
      <c r="AY4029" s="359"/>
      <c r="BA4029" s="359"/>
      <c r="BC4029" s="359"/>
      <c r="BE4029" s="359"/>
      <c r="BG4029" s="359"/>
      <c r="BI4029" s="359"/>
    </row>
    <row r="4030" spans="3:61" x14ac:dyDescent="0.2">
      <c r="C4030" s="152"/>
      <c r="E4030" s="243"/>
      <c r="F4030" s="374"/>
      <c r="G4030" s="300"/>
      <c r="H4030" s="300"/>
      <c r="I4030" s="300"/>
      <c r="J4030" s="300"/>
      <c r="K4030" s="300"/>
      <c r="L4030" s="300"/>
      <c r="M4030" s="300"/>
      <c r="O4030" s="302"/>
      <c r="U4030" s="355"/>
      <c r="W4030" s="355"/>
      <c r="Y4030" s="355"/>
      <c r="AA4030" s="355"/>
      <c r="AC4030" s="355"/>
      <c r="AW4030" s="359"/>
      <c r="AY4030" s="359"/>
      <c r="BA4030" s="359"/>
      <c r="BC4030" s="359"/>
      <c r="BE4030" s="359"/>
      <c r="BG4030" s="359"/>
      <c r="BI4030" s="359"/>
    </row>
    <row r="4031" spans="3:61" x14ac:dyDescent="0.2">
      <c r="C4031" s="152"/>
      <c r="E4031" s="243"/>
      <c r="F4031" s="374"/>
      <c r="G4031" s="300"/>
      <c r="H4031" s="300"/>
      <c r="I4031" s="300"/>
      <c r="J4031" s="300"/>
      <c r="K4031" s="300"/>
      <c r="L4031" s="300"/>
      <c r="M4031" s="300"/>
      <c r="O4031" s="302"/>
      <c r="U4031" s="355"/>
      <c r="W4031" s="355"/>
      <c r="Y4031" s="355"/>
      <c r="AA4031" s="355"/>
      <c r="AC4031" s="355"/>
      <c r="AW4031" s="359"/>
      <c r="AY4031" s="359"/>
      <c r="BA4031" s="359"/>
      <c r="BC4031" s="359"/>
      <c r="BE4031" s="359"/>
      <c r="BG4031" s="359"/>
      <c r="BI4031" s="359"/>
    </row>
    <row r="4032" spans="3:61" x14ac:dyDescent="0.2">
      <c r="C4032" s="152"/>
      <c r="E4032" s="243"/>
      <c r="F4032" s="374"/>
      <c r="G4032" s="300"/>
      <c r="H4032" s="300"/>
      <c r="I4032" s="300"/>
      <c r="J4032" s="300"/>
      <c r="K4032" s="300"/>
      <c r="L4032" s="300"/>
      <c r="M4032" s="300"/>
      <c r="O4032" s="302"/>
      <c r="U4032" s="355"/>
      <c r="W4032" s="355"/>
      <c r="Y4032" s="355"/>
      <c r="AA4032" s="355"/>
      <c r="AC4032" s="355"/>
      <c r="AW4032" s="359"/>
      <c r="AY4032" s="359"/>
      <c r="BA4032" s="359"/>
      <c r="BC4032" s="359"/>
      <c r="BE4032" s="359"/>
      <c r="BG4032" s="359"/>
      <c r="BI4032" s="359"/>
    </row>
    <row r="4033" spans="3:61" x14ac:dyDescent="0.2">
      <c r="C4033" s="152"/>
      <c r="E4033" s="243"/>
      <c r="F4033" s="374"/>
      <c r="G4033" s="300"/>
      <c r="H4033" s="300"/>
      <c r="I4033" s="300"/>
      <c r="J4033" s="300"/>
      <c r="K4033" s="300"/>
      <c r="L4033" s="300"/>
      <c r="M4033" s="300"/>
      <c r="O4033" s="302"/>
      <c r="U4033" s="355"/>
      <c r="W4033" s="355"/>
      <c r="Y4033" s="355"/>
      <c r="AA4033" s="355"/>
      <c r="AC4033" s="355"/>
      <c r="AW4033" s="359"/>
      <c r="AY4033" s="359"/>
      <c r="BA4033" s="359"/>
      <c r="BC4033" s="359"/>
      <c r="BE4033" s="359"/>
      <c r="BG4033" s="359"/>
      <c r="BI4033" s="359"/>
    </row>
    <row r="4034" spans="3:61" x14ac:dyDescent="0.2">
      <c r="C4034" s="152"/>
      <c r="E4034" s="243"/>
      <c r="F4034" s="374"/>
      <c r="G4034" s="300"/>
      <c r="H4034" s="300"/>
      <c r="I4034" s="300"/>
      <c r="J4034" s="300"/>
      <c r="K4034" s="300"/>
      <c r="L4034" s="300"/>
      <c r="M4034" s="300"/>
      <c r="O4034" s="302"/>
      <c r="U4034" s="355"/>
      <c r="W4034" s="355"/>
      <c r="Y4034" s="355"/>
      <c r="AA4034" s="355"/>
      <c r="AC4034" s="355"/>
      <c r="AW4034" s="359"/>
      <c r="AY4034" s="359"/>
      <c r="BA4034" s="359"/>
      <c r="BC4034" s="359"/>
      <c r="BE4034" s="359"/>
      <c r="BG4034" s="359"/>
      <c r="BI4034" s="359"/>
    </row>
    <row r="4035" spans="3:61" x14ac:dyDescent="0.2">
      <c r="C4035" s="152"/>
      <c r="E4035" s="243"/>
      <c r="F4035" s="374"/>
      <c r="G4035" s="300"/>
      <c r="H4035" s="300"/>
      <c r="I4035" s="300"/>
      <c r="J4035" s="300"/>
      <c r="K4035" s="300"/>
      <c r="L4035" s="300"/>
      <c r="M4035" s="300"/>
      <c r="O4035" s="302"/>
      <c r="U4035" s="355"/>
      <c r="W4035" s="355"/>
      <c r="Y4035" s="355"/>
      <c r="AA4035" s="355"/>
      <c r="AC4035" s="355"/>
      <c r="AW4035" s="359"/>
      <c r="AY4035" s="359"/>
      <c r="BA4035" s="359"/>
      <c r="BC4035" s="359"/>
      <c r="BE4035" s="359"/>
      <c r="BG4035" s="359"/>
      <c r="BI4035" s="359"/>
    </row>
    <row r="4036" spans="3:61" x14ac:dyDescent="0.2">
      <c r="C4036" s="152"/>
      <c r="E4036" s="243"/>
      <c r="F4036" s="374"/>
      <c r="G4036" s="300"/>
      <c r="H4036" s="300"/>
      <c r="I4036" s="300"/>
      <c r="J4036" s="300"/>
      <c r="K4036" s="300"/>
      <c r="L4036" s="300"/>
      <c r="M4036" s="300"/>
      <c r="O4036" s="302"/>
      <c r="U4036" s="355"/>
      <c r="W4036" s="355"/>
      <c r="Y4036" s="355"/>
      <c r="AA4036" s="355"/>
      <c r="AC4036" s="355"/>
      <c r="AW4036" s="359"/>
      <c r="AY4036" s="359"/>
      <c r="BA4036" s="359"/>
      <c r="BC4036" s="359"/>
      <c r="BE4036" s="359"/>
      <c r="BG4036" s="359"/>
      <c r="BI4036" s="359"/>
    </row>
    <row r="4037" spans="3:61" x14ac:dyDescent="0.2">
      <c r="C4037" s="152"/>
      <c r="E4037" s="243"/>
      <c r="F4037" s="374"/>
      <c r="G4037" s="300"/>
      <c r="H4037" s="300"/>
      <c r="I4037" s="300"/>
      <c r="J4037" s="300"/>
      <c r="K4037" s="300"/>
      <c r="L4037" s="300"/>
      <c r="M4037" s="300"/>
      <c r="O4037" s="302"/>
      <c r="U4037" s="355"/>
      <c r="W4037" s="355"/>
      <c r="Y4037" s="355"/>
      <c r="AA4037" s="355"/>
      <c r="AC4037" s="355"/>
      <c r="AW4037" s="359"/>
      <c r="AY4037" s="359"/>
      <c r="BA4037" s="359"/>
      <c r="BC4037" s="359"/>
      <c r="BE4037" s="359"/>
      <c r="BG4037" s="359"/>
      <c r="BI4037" s="359"/>
    </row>
    <row r="4038" spans="3:61" x14ac:dyDescent="0.2">
      <c r="C4038" s="152"/>
      <c r="E4038" s="243"/>
      <c r="F4038" s="374"/>
      <c r="G4038" s="300"/>
      <c r="H4038" s="300"/>
      <c r="I4038" s="300"/>
      <c r="J4038" s="300"/>
      <c r="K4038" s="300"/>
      <c r="L4038" s="300"/>
      <c r="M4038" s="300"/>
      <c r="O4038" s="302"/>
      <c r="U4038" s="355"/>
      <c r="W4038" s="355"/>
      <c r="Y4038" s="355"/>
      <c r="AA4038" s="355"/>
      <c r="AC4038" s="355"/>
      <c r="AW4038" s="359"/>
      <c r="AY4038" s="359"/>
      <c r="BA4038" s="359"/>
      <c r="BC4038" s="359"/>
      <c r="BE4038" s="359"/>
      <c r="BG4038" s="359"/>
      <c r="BI4038" s="359"/>
    </row>
    <row r="4039" spans="3:61" x14ac:dyDescent="0.2">
      <c r="C4039" s="152"/>
      <c r="E4039" s="243"/>
      <c r="F4039" s="374"/>
      <c r="G4039" s="300"/>
      <c r="H4039" s="300"/>
      <c r="I4039" s="300"/>
      <c r="J4039" s="300"/>
      <c r="K4039" s="300"/>
      <c r="L4039" s="300"/>
      <c r="M4039" s="300"/>
      <c r="O4039" s="302"/>
      <c r="U4039" s="355"/>
      <c r="W4039" s="355"/>
      <c r="Y4039" s="355"/>
      <c r="AA4039" s="355"/>
      <c r="AC4039" s="355"/>
      <c r="AW4039" s="359"/>
      <c r="AY4039" s="359"/>
      <c r="BA4039" s="359"/>
      <c r="BC4039" s="359"/>
      <c r="BE4039" s="359"/>
      <c r="BG4039" s="359"/>
      <c r="BI4039" s="359"/>
    </row>
    <row r="4040" spans="3:61" x14ac:dyDescent="0.2">
      <c r="C4040" s="152"/>
      <c r="E4040" s="243"/>
      <c r="F4040" s="374"/>
      <c r="G4040" s="300"/>
      <c r="H4040" s="300"/>
      <c r="I4040" s="300"/>
      <c r="J4040" s="300"/>
      <c r="K4040" s="300"/>
      <c r="L4040" s="300"/>
      <c r="M4040" s="300"/>
      <c r="O4040" s="302"/>
      <c r="U4040" s="355"/>
      <c r="W4040" s="355"/>
      <c r="Y4040" s="355"/>
      <c r="AA4040" s="355"/>
      <c r="AC4040" s="355"/>
      <c r="AW4040" s="359"/>
      <c r="AY4040" s="359"/>
      <c r="BA4040" s="359"/>
      <c r="BC4040" s="359"/>
      <c r="BE4040" s="359"/>
      <c r="BG4040" s="359"/>
      <c r="BI4040" s="359"/>
    </row>
    <row r="4041" spans="3:61" x14ac:dyDescent="0.2">
      <c r="C4041" s="152"/>
      <c r="E4041" s="243"/>
      <c r="F4041" s="374"/>
      <c r="G4041" s="300"/>
      <c r="H4041" s="300"/>
      <c r="I4041" s="300"/>
      <c r="J4041" s="300"/>
      <c r="K4041" s="300"/>
      <c r="L4041" s="300"/>
      <c r="M4041" s="300"/>
      <c r="O4041" s="302"/>
      <c r="U4041" s="355"/>
      <c r="W4041" s="355"/>
      <c r="Y4041" s="355"/>
      <c r="AA4041" s="355"/>
      <c r="AC4041" s="355"/>
      <c r="AW4041" s="359"/>
      <c r="AY4041" s="359"/>
      <c r="BA4041" s="359"/>
      <c r="BC4041" s="359"/>
      <c r="BE4041" s="359"/>
      <c r="BG4041" s="359"/>
      <c r="BI4041" s="359"/>
    </row>
    <row r="4042" spans="3:61" x14ac:dyDescent="0.2">
      <c r="C4042" s="152"/>
      <c r="E4042" s="243"/>
      <c r="F4042" s="374"/>
      <c r="G4042" s="300"/>
      <c r="H4042" s="300"/>
      <c r="I4042" s="300"/>
      <c r="J4042" s="300"/>
      <c r="K4042" s="300"/>
      <c r="L4042" s="300"/>
      <c r="M4042" s="300"/>
      <c r="O4042" s="302"/>
      <c r="U4042" s="355"/>
      <c r="W4042" s="355"/>
      <c r="Y4042" s="355"/>
      <c r="AA4042" s="355"/>
      <c r="AC4042" s="355"/>
      <c r="AW4042" s="359"/>
      <c r="AY4042" s="359"/>
      <c r="BA4042" s="359"/>
      <c r="BC4042" s="359"/>
      <c r="BE4042" s="359"/>
      <c r="BG4042" s="359"/>
      <c r="BI4042" s="359"/>
    </row>
    <row r="4043" spans="3:61" x14ac:dyDescent="0.2">
      <c r="C4043" s="152"/>
      <c r="E4043" s="243"/>
      <c r="F4043" s="374"/>
      <c r="G4043" s="300"/>
      <c r="H4043" s="300"/>
      <c r="I4043" s="300"/>
      <c r="J4043" s="300"/>
      <c r="K4043" s="300"/>
      <c r="L4043" s="300"/>
      <c r="M4043" s="300"/>
      <c r="O4043" s="302"/>
      <c r="U4043" s="355"/>
      <c r="W4043" s="355"/>
      <c r="Y4043" s="355"/>
      <c r="AA4043" s="355"/>
      <c r="AC4043" s="355"/>
      <c r="AW4043" s="359"/>
      <c r="AY4043" s="359"/>
      <c r="BA4043" s="359"/>
      <c r="BC4043" s="359"/>
      <c r="BE4043" s="359"/>
      <c r="BG4043" s="359"/>
      <c r="BI4043" s="359"/>
    </row>
    <row r="4044" spans="3:61" x14ac:dyDescent="0.2">
      <c r="C4044" s="152"/>
      <c r="E4044" s="243"/>
      <c r="F4044" s="374"/>
      <c r="G4044" s="300"/>
      <c r="H4044" s="300"/>
      <c r="I4044" s="300"/>
      <c r="J4044" s="300"/>
      <c r="K4044" s="300"/>
      <c r="L4044" s="300"/>
      <c r="M4044" s="300"/>
      <c r="O4044" s="302"/>
      <c r="U4044" s="355"/>
      <c r="W4044" s="355"/>
      <c r="Y4044" s="355"/>
      <c r="AA4044" s="355"/>
      <c r="AC4044" s="355"/>
      <c r="AW4044" s="359"/>
      <c r="AY4044" s="359"/>
      <c r="BA4044" s="359"/>
      <c r="BC4044" s="359"/>
      <c r="BE4044" s="359"/>
      <c r="BG4044" s="359"/>
      <c r="BI4044" s="359"/>
    </row>
    <row r="4045" spans="3:61" x14ac:dyDescent="0.2">
      <c r="C4045" s="152"/>
      <c r="E4045" s="243"/>
      <c r="F4045" s="374"/>
      <c r="G4045" s="300"/>
      <c r="H4045" s="300"/>
      <c r="I4045" s="300"/>
      <c r="J4045" s="300"/>
      <c r="K4045" s="300"/>
      <c r="L4045" s="300"/>
      <c r="M4045" s="300"/>
      <c r="O4045" s="302"/>
      <c r="U4045" s="355"/>
      <c r="W4045" s="355"/>
      <c r="Y4045" s="355"/>
      <c r="AA4045" s="355"/>
      <c r="AC4045" s="355"/>
      <c r="AW4045" s="359"/>
      <c r="AY4045" s="359"/>
      <c r="BA4045" s="359"/>
      <c r="BC4045" s="359"/>
      <c r="BE4045" s="359"/>
      <c r="BG4045" s="359"/>
      <c r="BI4045" s="359"/>
    </row>
    <row r="4046" spans="3:61" x14ac:dyDescent="0.2">
      <c r="C4046" s="152"/>
      <c r="E4046" s="243"/>
      <c r="F4046" s="374"/>
      <c r="G4046" s="300"/>
      <c r="H4046" s="300"/>
      <c r="I4046" s="300"/>
      <c r="J4046" s="300"/>
      <c r="K4046" s="300"/>
      <c r="L4046" s="300"/>
      <c r="M4046" s="300"/>
      <c r="O4046" s="302"/>
      <c r="U4046" s="355"/>
      <c r="W4046" s="355"/>
      <c r="Y4046" s="355"/>
      <c r="AA4046" s="355"/>
      <c r="AC4046" s="355"/>
      <c r="AW4046" s="359"/>
      <c r="AY4046" s="359"/>
      <c r="BA4046" s="359"/>
      <c r="BC4046" s="359"/>
      <c r="BE4046" s="359"/>
      <c r="BG4046" s="359"/>
      <c r="BI4046" s="359"/>
    </row>
    <row r="4047" spans="3:61" x14ac:dyDescent="0.2">
      <c r="C4047" s="152"/>
      <c r="E4047" s="243"/>
      <c r="F4047" s="374"/>
      <c r="G4047" s="300"/>
      <c r="H4047" s="300"/>
      <c r="I4047" s="300"/>
      <c r="J4047" s="300"/>
      <c r="K4047" s="300"/>
      <c r="L4047" s="300"/>
      <c r="M4047" s="300"/>
      <c r="O4047" s="302"/>
      <c r="U4047" s="355"/>
      <c r="W4047" s="355"/>
      <c r="Y4047" s="355"/>
      <c r="AA4047" s="355"/>
      <c r="AC4047" s="355"/>
      <c r="AW4047" s="359"/>
      <c r="AY4047" s="359"/>
      <c r="BA4047" s="359"/>
      <c r="BC4047" s="359"/>
      <c r="BE4047" s="359"/>
      <c r="BG4047" s="359"/>
      <c r="BI4047" s="359"/>
    </row>
    <row r="4048" spans="3:61" x14ac:dyDescent="0.2">
      <c r="C4048" s="152"/>
      <c r="E4048" s="243"/>
      <c r="F4048" s="374"/>
      <c r="G4048" s="300"/>
      <c r="H4048" s="300"/>
      <c r="I4048" s="300"/>
      <c r="J4048" s="300"/>
      <c r="K4048" s="300"/>
      <c r="L4048" s="300"/>
      <c r="M4048" s="300"/>
      <c r="O4048" s="302"/>
      <c r="U4048" s="355"/>
      <c r="W4048" s="355"/>
      <c r="Y4048" s="355"/>
      <c r="AA4048" s="355"/>
      <c r="AC4048" s="355"/>
      <c r="AW4048" s="359"/>
      <c r="AY4048" s="359"/>
      <c r="BA4048" s="359"/>
      <c r="BC4048" s="359"/>
      <c r="BE4048" s="359"/>
      <c r="BG4048" s="359"/>
      <c r="BI4048" s="359"/>
    </row>
    <row r="4049" spans="3:61" x14ac:dyDescent="0.2">
      <c r="C4049" s="152"/>
      <c r="E4049" s="243"/>
      <c r="F4049" s="374"/>
      <c r="G4049" s="300"/>
      <c r="H4049" s="300"/>
      <c r="I4049" s="300"/>
      <c r="J4049" s="300"/>
      <c r="K4049" s="300"/>
      <c r="L4049" s="300"/>
      <c r="M4049" s="300"/>
      <c r="O4049" s="302"/>
      <c r="U4049" s="355"/>
      <c r="W4049" s="355"/>
      <c r="Y4049" s="355"/>
      <c r="AA4049" s="355"/>
      <c r="AC4049" s="355"/>
      <c r="AW4049" s="359"/>
      <c r="AY4049" s="359"/>
      <c r="BA4049" s="359"/>
      <c r="BC4049" s="359"/>
      <c r="BE4049" s="359"/>
      <c r="BG4049" s="359"/>
      <c r="BI4049" s="359"/>
    </row>
    <row r="4050" spans="3:61" x14ac:dyDescent="0.2">
      <c r="C4050" s="152"/>
      <c r="E4050" s="243"/>
      <c r="F4050" s="374"/>
      <c r="G4050" s="300"/>
      <c r="H4050" s="300"/>
      <c r="I4050" s="300"/>
      <c r="J4050" s="300"/>
      <c r="K4050" s="300"/>
      <c r="L4050" s="300"/>
      <c r="M4050" s="300"/>
      <c r="O4050" s="302"/>
      <c r="U4050" s="355"/>
      <c r="W4050" s="355"/>
      <c r="Y4050" s="355"/>
      <c r="AA4050" s="355"/>
      <c r="AC4050" s="355"/>
      <c r="AW4050" s="359"/>
      <c r="AY4050" s="359"/>
      <c r="BA4050" s="359"/>
      <c r="BC4050" s="359"/>
      <c r="BE4050" s="359"/>
      <c r="BG4050" s="359"/>
      <c r="BI4050" s="359"/>
    </row>
    <row r="4051" spans="3:61" x14ac:dyDescent="0.2">
      <c r="C4051" s="152"/>
      <c r="E4051" s="243"/>
      <c r="F4051" s="374"/>
      <c r="G4051" s="300"/>
      <c r="H4051" s="300"/>
      <c r="I4051" s="300"/>
      <c r="J4051" s="300"/>
      <c r="K4051" s="300"/>
      <c r="L4051" s="300"/>
      <c r="M4051" s="300"/>
      <c r="O4051" s="302"/>
      <c r="U4051" s="355"/>
      <c r="W4051" s="355"/>
      <c r="Y4051" s="355"/>
      <c r="AA4051" s="355"/>
      <c r="AC4051" s="355"/>
      <c r="AW4051" s="359"/>
      <c r="AY4051" s="359"/>
      <c r="BA4051" s="359"/>
      <c r="BC4051" s="359"/>
      <c r="BE4051" s="359"/>
      <c r="BG4051" s="359"/>
      <c r="BI4051" s="359"/>
    </row>
    <row r="4052" spans="3:61" x14ac:dyDescent="0.2">
      <c r="C4052" s="152"/>
      <c r="E4052" s="243"/>
      <c r="F4052" s="374"/>
      <c r="G4052" s="300"/>
      <c r="H4052" s="300"/>
      <c r="I4052" s="300"/>
      <c r="J4052" s="300"/>
      <c r="K4052" s="300"/>
      <c r="L4052" s="300"/>
      <c r="M4052" s="300"/>
      <c r="O4052" s="302"/>
      <c r="U4052" s="355"/>
      <c r="W4052" s="355"/>
      <c r="Y4052" s="355"/>
      <c r="AA4052" s="355"/>
      <c r="AC4052" s="355"/>
      <c r="AW4052" s="359"/>
      <c r="AY4052" s="359"/>
      <c r="BA4052" s="359"/>
      <c r="BC4052" s="359"/>
      <c r="BE4052" s="359"/>
      <c r="BG4052" s="359"/>
      <c r="BI4052" s="359"/>
    </row>
    <row r="4053" spans="3:61" x14ac:dyDescent="0.2">
      <c r="C4053" s="152"/>
      <c r="E4053" s="243"/>
      <c r="F4053" s="374"/>
      <c r="G4053" s="300"/>
      <c r="H4053" s="300"/>
      <c r="I4053" s="300"/>
      <c r="J4053" s="300"/>
      <c r="K4053" s="300"/>
      <c r="L4053" s="300"/>
      <c r="M4053" s="300"/>
      <c r="O4053" s="302"/>
      <c r="U4053" s="355"/>
      <c r="W4053" s="355"/>
      <c r="Y4053" s="355"/>
      <c r="AA4053" s="355"/>
      <c r="AC4053" s="355"/>
      <c r="AW4053" s="359"/>
      <c r="AY4053" s="359"/>
      <c r="BA4053" s="359"/>
      <c r="BC4053" s="359"/>
      <c r="BE4053" s="359"/>
      <c r="BG4053" s="359"/>
      <c r="BI4053" s="359"/>
    </row>
    <row r="4054" spans="3:61" x14ac:dyDescent="0.2">
      <c r="C4054" s="152"/>
      <c r="E4054" s="243"/>
      <c r="F4054" s="374"/>
      <c r="G4054" s="300"/>
      <c r="H4054" s="300"/>
      <c r="I4054" s="300"/>
      <c r="J4054" s="300"/>
      <c r="K4054" s="300"/>
      <c r="L4054" s="300"/>
      <c r="M4054" s="300"/>
      <c r="O4054" s="302"/>
      <c r="U4054" s="355"/>
      <c r="W4054" s="355"/>
      <c r="Y4054" s="355"/>
      <c r="AA4054" s="355"/>
      <c r="AC4054" s="355"/>
      <c r="AW4054" s="359"/>
      <c r="AY4054" s="359"/>
      <c r="BA4054" s="359"/>
      <c r="BC4054" s="359"/>
      <c r="BE4054" s="359"/>
      <c r="BG4054" s="359"/>
      <c r="BI4054" s="359"/>
    </row>
    <row r="4055" spans="3:61" x14ac:dyDescent="0.2">
      <c r="C4055" s="152"/>
      <c r="E4055" s="243"/>
      <c r="F4055" s="374"/>
      <c r="G4055" s="300"/>
      <c r="H4055" s="300"/>
      <c r="I4055" s="300"/>
      <c r="J4055" s="300"/>
      <c r="K4055" s="300"/>
      <c r="L4055" s="300"/>
      <c r="M4055" s="300"/>
      <c r="O4055" s="302"/>
      <c r="U4055" s="355"/>
      <c r="W4055" s="355"/>
      <c r="Y4055" s="355"/>
      <c r="AA4055" s="355"/>
      <c r="AC4055" s="355"/>
      <c r="AW4055" s="359"/>
      <c r="AY4055" s="359"/>
      <c r="BA4055" s="359"/>
      <c r="BC4055" s="359"/>
      <c r="BE4055" s="359"/>
      <c r="BG4055" s="359"/>
      <c r="BI4055" s="359"/>
    </row>
    <row r="4056" spans="3:61" x14ac:dyDescent="0.2">
      <c r="C4056" s="152"/>
      <c r="E4056" s="243"/>
      <c r="F4056" s="374"/>
      <c r="G4056" s="300"/>
      <c r="H4056" s="300"/>
      <c r="I4056" s="300"/>
      <c r="J4056" s="300"/>
      <c r="K4056" s="300"/>
      <c r="L4056" s="300"/>
      <c r="M4056" s="300"/>
      <c r="O4056" s="302"/>
      <c r="U4056" s="355"/>
      <c r="W4056" s="355"/>
      <c r="Y4056" s="355"/>
      <c r="AA4056" s="355"/>
      <c r="AC4056" s="355"/>
      <c r="AW4056" s="359"/>
      <c r="AY4056" s="359"/>
      <c r="BA4056" s="359"/>
      <c r="BC4056" s="359"/>
      <c r="BE4056" s="359"/>
      <c r="BG4056" s="359"/>
      <c r="BI4056" s="359"/>
    </row>
    <row r="4057" spans="3:61" x14ac:dyDescent="0.2">
      <c r="C4057" s="152"/>
      <c r="E4057" s="243"/>
      <c r="F4057" s="374"/>
      <c r="G4057" s="300"/>
      <c r="H4057" s="300"/>
      <c r="I4057" s="300"/>
      <c r="J4057" s="300"/>
      <c r="K4057" s="300"/>
      <c r="L4057" s="300"/>
      <c r="M4057" s="300"/>
      <c r="O4057" s="302"/>
      <c r="U4057" s="355"/>
      <c r="W4057" s="355"/>
      <c r="Y4057" s="355"/>
      <c r="AA4057" s="355"/>
      <c r="AC4057" s="355"/>
      <c r="AW4057" s="359"/>
      <c r="AY4057" s="359"/>
      <c r="BA4057" s="359"/>
      <c r="BC4057" s="359"/>
      <c r="BE4057" s="359"/>
      <c r="BG4057" s="359"/>
      <c r="BI4057" s="359"/>
    </row>
    <row r="4058" spans="3:61" x14ac:dyDescent="0.2">
      <c r="C4058" s="152"/>
      <c r="E4058" s="243"/>
      <c r="F4058" s="374"/>
      <c r="G4058" s="300"/>
      <c r="H4058" s="300"/>
      <c r="I4058" s="300"/>
      <c r="J4058" s="300"/>
      <c r="K4058" s="300"/>
      <c r="L4058" s="300"/>
      <c r="M4058" s="300"/>
      <c r="O4058" s="302"/>
      <c r="U4058" s="355"/>
      <c r="W4058" s="355"/>
      <c r="Y4058" s="355"/>
      <c r="AA4058" s="355"/>
      <c r="AC4058" s="355"/>
      <c r="AW4058" s="359"/>
      <c r="AY4058" s="359"/>
      <c r="BA4058" s="359"/>
      <c r="BC4058" s="359"/>
      <c r="BE4058" s="359"/>
      <c r="BG4058" s="359"/>
      <c r="BI4058" s="359"/>
    </row>
    <row r="4059" spans="3:61" x14ac:dyDescent="0.2">
      <c r="C4059" s="152"/>
      <c r="E4059" s="243"/>
      <c r="F4059" s="374"/>
      <c r="G4059" s="300"/>
      <c r="H4059" s="300"/>
      <c r="I4059" s="300"/>
      <c r="J4059" s="300"/>
      <c r="K4059" s="300"/>
      <c r="L4059" s="300"/>
      <c r="M4059" s="300"/>
      <c r="O4059" s="302"/>
      <c r="U4059" s="355"/>
      <c r="W4059" s="355"/>
      <c r="Y4059" s="355"/>
      <c r="AA4059" s="355"/>
      <c r="AC4059" s="355"/>
      <c r="AW4059" s="359"/>
      <c r="AY4059" s="359"/>
      <c r="BA4059" s="359"/>
      <c r="BC4059" s="359"/>
      <c r="BE4059" s="359"/>
      <c r="BG4059" s="359"/>
      <c r="BI4059" s="359"/>
    </row>
    <row r="4060" spans="3:61" x14ac:dyDescent="0.2">
      <c r="C4060" s="152"/>
      <c r="E4060" s="243"/>
      <c r="F4060" s="374"/>
      <c r="G4060" s="300"/>
      <c r="H4060" s="300"/>
      <c r="I4060" s="300"/>
      <c r="J4060" s="300"/>
      <c r="K4060" s="300"/>
      <c r="L4060" s="300"/>
      <c r="M4060" s="300"/>
      <c r="O4060" s="302"/>
      <c r="U4060" s="355"/>
      <c r="W4060" s="355"/>
      <c r="Y4060" s="355"/>
      <c r="AA4060" s="355"/>
      <c r="AC4060" s="355"/>
      <c r="AW4060" s="359"/>
      <c r="AY4060" s="359"/>
      <c r="BA4060" s="359"/>
      <c r="BC4060" s="359"/>
      <c r="BE4060" s="359"/>
      <c r="BG4060" s="359"/>
      <c r="BI4060" s="359"/>
    </row>
    <row r="4061" spans="3:61" x14ac:dyDescent="0.2">
      <c r="C4061" s="152"/>
      <c r="E4061" s="243"/>
      <c r="F4061" s="374"/>
      <c r="G4061" s="300"/>
      <c r="H4061" s="300"/>
      <c r="I4061" s="300"/>
      <c r="J4061" s="300"/>
      <c r="K4061" s="300"/>
      <c r="L4061" s="300"/>
      <c r="M4061" s="300"/>
      <c r="O4061" s="302"/>
      <c r="U4061" s="355"/>
      <c r="W4061" s="355"/>
      <c r="Y4061" s="355"/>
      <c r="AA4061" s="355"/>
      <c r="AC4061" s="355"/>
      <c r="AW4061" s="359"/>
      <c r="AY4061" s="359"/>
      <c r="BA4061" s="359"/>
      <c r="BC4061" s="359"/>
      <c r="BE4061" s="359"/>
      <c r="BG4061" s="359"/>
      <c r="BI4061" s="359"/>
    </row>
    <row r="4062" spans="3:61" x14ac:dyDescent="0.2">
      <c r="C4062" s="152"/>
      <c r="E4062" s="243"/>
      <c r="F4062" s="374"/>
      <c r="G4062" s="300"/>
      <c r="H4062" s="300"/>
      <c r="I4062" s="300"/>
      <c r="J4062" s="300"/>
      <c r="K4062" s="300"/>
      <c r="L4062" s="300"/>
      <c r="M4062" s="300"/>
      <c r="O4062" s="302"/>
      <c r="U4062" s="355"/>
      <c r="W4062" s="355"/>
      <c r="Y4062" s="355"/>
      <c r="AA4062" s="355"/>
      <c r="AC4062" s="355"/>
      <c r="AW4062" s="359"/>
      <c r="AY4062" s="359"/>
      <c r="BA4062" s="359"/>
      <c r="BC4062" s="359"/>
      <c r="BE4062" s="359"/>
      <c r="BG4062" s="359"/>
      <c r="BI4062" s="359"/>
    </row>
    <row r="4063" spans="3:61" x14ac:dyDescent="0.2">
      <c r="C4063" s="152"/>
      <c r="E4063" s="243"/>
      <c r="F4063" s="374"/>
      <c r="G4063" s="300"/>
      <c r="H4063" s="300"/>
      <c r="I4063" s="300"/>
      <c r="J4063" s="300"/>
      <c r="K4063" s="300"/>
      <c r="L4063" s="300"/>
      <c r="M4063" s="300"/>
      <c r="O4063" s="302"/>
      <c r="U4063" s="355"/>
      <c r="W4063" s="355"/>
      <c r="Y4063" s="355"/>
      <c r="AA4063" s="355"/>
      <c r="AC4063" s="355"/>
      <c r="AW4063" s="359"/>
      <c r="AY4063" s="359"/>
      <c r="BA4063" s="359"/>
      <c r="BC4063" s="359"/>
      <c r="BE4063" s="359"/>
      <c r="BG4063" s="359"/>
      <c r="BI4063" s="359"/>
    </row>
    <row r="4064" spans="3:61" x14ac:dyDescent="0.2">
      <c r="C4064" s="152"/>
      <c r="E4064" s="243"/>
      <c r="F4064" s="374"/>
      <c r="G4064" s="300"/>
      <c r="H4064" s="300"/>
      <c r="I4064" s="300"/>
      <c r="J4064" s="300"/>
      <c r="K4064" s="300"/>
      <c r="L4064" s="300"/>
      <c r="M4064" s="300"/>
      <c r="O4064" s="302"/>
      <c r="U4064" s="355"/>
      <c r="W4064" s="355"/>
      <c r="Y4064" s="355"/>
      <c r="AA4064" s="355"/>
      <c r="AC4064" s="355"/>
      <c r="AW4064" s="359"/>
      <c r="AY4064" s="359"/>
      <c r="BA4064" s="359"/>
      <c r="BC4064" s="359"/>
      <c r="BE4064" s="359"/>
      <c r="BG4064" s="359"/>
      <c r="BI4064" s="359"/>
    </row>
    <row r="4065" spans="3:61" x14ac:dyDescent="0.2">
      <c r="C4065" s="152"/>
      <c r="E4065" s="243"/>
      <c r="F4065" s="374"/>
      <c r="G4065" s="300"/>
      <c r="H4065" s="300"/>
      <c r="I4065" s="300"/>
      <c r="J4065" s="300"/>
      <c r="K4065" s="300"/>
      <c r="L4065" s="300"/>
      <c r="M4065" s="300"/>
      <c r="O4065" s="302"/>
      <c r="U4065" s="355"/>
      <c r="W4065" s="355"/>
      <c r="Y4065" s="355"/>
      <c r="AA4065" s="355"/>
      <c r="AC4065" s="355"/>
      <c r="AW4065" s="359"/>
      <c r="AY4065" s="359"/>
      <c r="BA4065" s="359"/>
      <c r="BC4065" s="359"/>
      <c r="BE4065" s="359"/>
      <c r="BG4065" s="359"/>
      <c r="BI4065" s="359"/>
    </row>
    <row r="4066" spans="3:61" x14ac:dyDescent="0.2">
      <c r="C4066" s="152"/>
      <c r="E4066" s="243"/>
      <c r="F4066" s="374"/>
      <c r="G4066" s="300"/>
      <c r="H4066" s="300"/>
      <c r="I4066" s="300"/>
      <c r="J4066" s="300"/>
      <c r="K4066" s="300"/>
      <c r="L4066" s="300"/>
      <c r="M4066" s="300"/>
      <c r="O4066" s="302"/>
      <c r="U4066" s="355"/>
      <c r="W4066" s="355"/>
      <c r="Y4066" s="355"/>
      <c r="AA4066" s="355"/>
      <c r="AC4066" s="355"/>
      <c r="AW4066" s="359"/>
      <c r="AY4066" s="359"/>
      <c r="BA4066" s="359"/>
      <c r="BC4066" s="359"/>
      <c r="BE4066" s="359"/>
      <c r="BG4066" s="359"/>
      <c r="BI4066" s="359"/>
    </row>
    <row r="4067" spans="3:61" x14ac:dyDescent="0.2">
      <c r="C4067" s="152"/>
      <c r="E4067" s="243"/>
      <c r="F4067" s="374"/>
      <c r="G4067" s="300"/>
      <c r="H4067" s="300"/>
      <c r="I4067" s="300"/>
      <c r="J4067" s="300"/>
      <c r="K4067" s="300"/>
      <c r="L4067" s="300"/>
      <c r="M4067" s="300"/>
      <c r="O4067" s="302"/>
      <c r="U4067" s="355"/>
      <c r="W4067" s="355"/>
      <c r="Y4067" s="355"/>
      <c r="AA4067" s="355"/>
      <c r="AC4067" s="355"/>
      <c r="AW4067" s="359"/>
      <c r="AY4067" s="359"/>
      <c r="BA4067" s="359"/>
      <c r="BC4067" s="359"/>
      <c r="BE4067" s="359"/>
      <c r="BG4067" s="359"/>
      <c r="BI4067" s="359"/>
    </row>
    <row r="4068" spans="3:61" x14ac:dyDescent="0.2">
      <c r="C4068" s="152"/>
      <c r="E4068" s="243"/>
      <c r="F4068" s="374"/>
      <c r="G4068" s="300"/>
      <c r="H4068" s="300"/>
      <c r="I4068" s="300"/>
      <c r="J4068" s="300"/>
      <c r="K4068" s="300"/>
      <c r="L4068" s="300"/>
      <c r="M4068" s="300"/>
      <c r="O4068" s="302"/>
      <c r="U4068" s="355"/>
      <c r="W4068" s="355"/>
      <c r="Y4068" s="355"/>
      <c r="AA4068" s="355"/>
      <c r="AC4068" s="355"/>
      <c r="AW4068" s="359"/>
      <c r="AY4068" s="359"/>
      <c r="BA4068" s="359"/>
      <c r="BC4068" s="359"/>
      <c r="BE4068" s="359"/>
      <c r="BG4068" s="359"/>
      <c r="BI4068" s="359"/>
    </row>
    <row r="4069" spans="3:61" x14ac:dyDescent="0.2">
      <c r="C4069" s="152"/>
      <c r="E4069" s="243"/>
      <c r="F4069" s="374"/>
      <c r="G4069" s="300"/>
      <c r="H4069" s="300"/>
      <c r="I4069" s="300"/>
      <c r="J4069" s="300"/>
      <c r="K4069" s="300"/>
      <c r="L4069" s="300"/>
      <c r="M4069" s="300"/>
      <c r="O4069" s="302"/>
      <c r="U4069" s="355"/>
      <c r="W4069" s="355"/>
      <c r="Y4069" s="355"/>
      <c r="AA4069" s="355"/>
      <c r="AC4069" s="355"/>
      <c r="AW4069" s="359"/>
      <c r="AY4069" s="359"/>
      <c r="BA4069" s="359"/>
      <c r="BC4069" s="359"/>
      <c r="BE4069" s="359"/>
      <c r="BG4069" s="359"/>
      <c r="BI4069" s="359"/>
    </row>
    <row r="4070" spans="3:61" x14ac:dyDescent="0.2">
      <c r="C4070" s="152"/>
      <c r="E4070" s="243"/>
      <c r="F4070" s="374"/>
      <c r="G4070" s="300"/>
      <c r="H4070" s="300"/>
      <c r="I4070" s="300"/>
      <c r="J4070" s="300"/>
      <c r="K4070" s="300"/>
      <c r="L4070" s="300"/>
      <c r="M4070" s="300"/>
      <c r="O4070" s="302"/>
      <c r="U4070" s="355"/>
      <c r="W4070" s="355"/>
      <c r="Y4070" s="355"/>
      <c r="AA4070" s="355"/>
      <c r="AC4070" s="355"/>
      <c r="AW4070" s="359"/>
      <c r="AY4070" s="359"/>
      <c r="BA4070" s="359"/>
      <c r="BC4070" s="359"/>
      <c r="BE4070" s="359"/>
      <c r="BG4070" s="359"/>
      <c r="BI4070" s="359"/>
    </row>
    <row r="4071" spans="3:61" x14ac:dyDescent="0.2">
      <c r="C4071" s="152"/>
      <c r="E4071" s="243"/>
      <c r="F4071" s="374"/>
      <c r="G4071" s="300"/>
      <c r="H4071" s="300"/>
      <c r="I4071" s="300"/>
      <c r="J4071" s="300"/>
      <c r="K4071" s="300"/>
      <c r="L4071" s="300"/>
      <c r="M4071" s="300"/>
      <c r="O4071" s="302"/>
      <c r="U4071" s="355"/>
      <c r="W4071" s="355"/>
      <c r="Y4071" s="355"/>
      <c r="AA4071" s="355"/>
      <c r="AC4071" s="355"/>
      <c r="AW4071" s="359"/>
      <c r="AY4071" s="359"/>
      <c r="BA4071" s="359"/>
      <c r="BC4071" s="359"/>
      <c r="BE4071" s="359"/>
      <c r="BG4071" s="359"/>
      <c r="BI4071" s="359"/>
    </row>
    <row r="4072" spans="3:61" x14ac:dyDescent="0.2">
      <c r="C4072" s="152"/>
      <c r="E4072" s="243"/>
      <c r="F4072" s="374"/>
      <c r="G4072" s="300"/>
      <c r="H4072" s="300"/>
      <c r="I4072" s="300"/>
      <c r="J4072" s="300"/>
      <c r="K4072" s="300"/>
      <c r="L4072" s="300"/>
      <c r="M4072" s="300"/>
      <c r="O4072" s="302"/>
      <c r="U4072" s="355"/>
      <c r="W4072" s="355"/>
      <c r="Y4072" s="355"/>
      <c r="AA4072" s="355"/>
      <c r="AC4072" s="355"/>
      <c r="AW4072" s="359"/>
      <c r="AY4072" s="359"/>
      <c r="BA4072" s="359"/>
      <c r="BC4072" s="359"/>
      <c r="BE4072" s="359"/>
      <c r="BG4072" s="359"/>
      <c r="BI4072" s="359"/>
    </row>
    <row r="4073" spans="3:61" x14ac:dyDescent="0.2">
      <c r="C4073" s="152"/>
      <c r="E4073" s="243"/>
      <c r="F4073" s="374"/>
      <c r="G4073" s="300"/>
      <c r="H4073" s="300"/>
      <c r="I4073" s="300"/>
      <c r="J4073" s="300"/>
      <c r="K4073" s="300"/>
      <c r="L4073" s="300"/>
      <c r="M4073" s="300"/>
      <c r="O4073" s="302"/>
      <c r="U4073" s="355"/>
      <c r="W4073" s="355"/>
      <c r="Y4073" s="355"/>
      <c r="AA4073" s="355"/>
      <c r="AC4073" s="355"/>
      <c r="AW4073" s="359"/>
      <c r="AY4073" s="359"/>
      <c r="BA4073" s="359"/>
      <c r="BC4073" s="359"/>
      <c r="BE4073" s="359"/>
      <c r="BG4073" s="359"/>
      <c r="BI4073" s="359"/>
    </row>
    <row r="4074" spans="3:61" x14ac:dyDescent="0.2">
      <c r="C4074" s="152"/>
      <c r="E4074" s="243"/>
      <c r="F4074" s="374"/>
      <c r="G4074" s="300"/>
      <c r="H4074" s="300"/>
      <c r="I4074" s="300"/>
      <c r="J4074" s="300"/>
      <c r="K4074" s="300"/>
      <c r="L4074" s="300"/>
      <c r="M4074" s="300"/>
      <c r="O4074" s="302"/>
      <c r="U4074" s="355"/>
      <c r="W4074" s="355"/>
      <c r="Y4074" s="355"/>
      <c r="AA4074" s="355"/>
      <c r="AC4074" s="355"/>
      <c r="AW4074" s="359"/>
      <c r="AY4074" s="359"/>
      <c r="BA4074" s="359"/>
      <c r="BC4074" s="359"/>
      <c r="BE4074" s="359"/>
      <c r="BG4074" s="359"/>
      <c r="BI4074" s="359"/>
    </row>
    <row r="4075" spans="3:61" x14ac:dyDescent="0.2">
      <c r="C4075" s="152"/>
      <c r="E4075" s="243"/>
      <c r="F4075" s="374"/>
      <c r="G4075" s="300"/>
      <c r="H4075" s="300"/>
      <c r="I4075" s="300"/>
      <c r="J4075" s="300"/>
      <c r="K4075" s="300"/>
      <c r="L4075" s="300"/>
      <c r="M4075" s="300"/>
      <c r="O4075" s="302"/>
      <c r="U4075" s="355"/>
      <c r="W4075" s="355"/>
      <c r="Y4075" s="355"/>
      <c r="AA4075" s="355"/>
      <c r="AC4075" s="355"/>
      <c r="AW4075" s="359"/>
      <c r="AY4075" s="359"/>
      <c r="BA4075" s="359"/>
      <c r="BC4075" s="359"/>
      <c r="BE4075" s="359"/>
      <c r="BG4075" s="359"/>
      <c r="BI4075" s="359"/>
    </row>
    <row r="4076" spans="3:61" x14ac:dyDescent="0.2">
      <c r="C4076" s="152"/>
      <c r="E4076" s="243"/>
      <c r="F4076" s="374"/>
      <c r="G4076" s="300"/>
      <c r="H4076" s="300"/>
      <c r="I4076" s="300"/>
      <c r="J4076" s="300"/>
      <c r="K4076" s="300"/>
      <c r="L4076" s="300"/>
      <c r="M4076" s="300"/>
      <c r="O4076" s="302"/>
      <c r="U4076" s="355"/>
      <c r="W4076" s="355"/>
      <c r="Y4076" s="355"/>
      <c r="AA4076" s="355"/>
      <c r="AC4076" s="355"/>
      <c r="AW4076" s="359"/>
      <c r="AY4076" s="359"/>
      <c r="BA4076" s="359"/>
      <c r="BC4076" s="359"/>
      <c r="BE4076" s="359"/>
      <c r="BG4076" s="359"/>
      <c r="BI4076" s="359"/>
    </row>
    <row r="4077" spans="3:61" x14ac:dyDescent="0.2">
      <c r="C4077" s="152"/>
      <c r="E4077" s="243"/>
      <c r="F4077" s="374"/>
      <c r="G4077" s="300"/>
      <c r="H4077" s="300"/>
      <c r="I4077" s="300"/>
      <c r="J4077" s="300"/>
      <c r="K4077" s="300"/>
      <c r="L4077" s="300"/>
      <c r="M4077" s="300"/>
      <c r="O4077" s="302"/>
      <c r="U4077" s="355"/>
      <c r="W4077" s="355"/>
      <c r="Y4077" s="355"/>
      <c r="AA4077" s="355"/>
      <c r="AC4077" s="355"/>
      <c r="AW4077" s="359"/>
      <c r="AY4077" s="359"/>
      <c r="BA4077" s="359"/>
      <c r="BC4077" s="359"/>
      <c r="BE4077" s="359"/>
      <c r="BG4077" s="359"/>
      <c r="BI4077" s="359"/>
    </row>
    <row r="4078" spans="3:61" x14ac:dyDescent="0.2">
      <c r="C4078" s="152"/>
      <c r="E4078" s="243"/>
      <c r="F4078" s="374"/>
      <c r="G4078" s="300"/>
      <c r="H4078" s="300"/>
      <c r="I4078" s="300"/>
      <c r="J4078" s="300"/>
      <c r="K4078" s="300"/>
      <c r="L4078" s="300"/>
      <c r="M4078" s="300"/>
      <c r="O4078" s="302"/>
      <c r="U4078" s="355"/>
      <c r="W4078" s="355"/>
      <c r="Y4078" s="355"/>
      <c r="AA4078" s="355"/>
      <c r="AC4078" s="355"/>
      <c r="AW4078" s="359"/>
      <c r="AY4078" s="359"/>
      <c r="BA4078" s="359"/>
      <c r="BC4078" s="359"/>
      <c r="BE4078" s="359"/>
      <c r="BG4078" s="359"/>
      <c r="BI4078" s="359"/>
    </row>
    <row r="4079" spans="3:61" x14ac:dyDescent="0.2">
      <c r="C4079" s="152"/>
      <c r="E4079" s="243"/>
      <c r="F4079" s="374"/>
      <c r="G4079" s="300"/>
      <c r="H4079" s="300"/>
      <c r="I4079" s="300"/>
      <c r="J4079" s="300"/>
      <c r="K4079" s="300"/>
      <c r="L4079" s="300"/>
      <c r="M4079" s="300"/>
      <c r="O4079" s="302"/>
      <c r="U4079" s="355"/>
      <c r="W4079" s="355"/>
      <c r="Y4079" s="355"/>
      <c r="AA4079" s="355"/>
      <c r="AC4079" s="355"/>
      <c r="AW4079" s="359"/>
      <c r="AY4079" s="359"/>
      <c r="BA4079" s="359"/>
      <c r="BC4079" s="359"/>
      <c r="BE4079" s="359"/>
      <c r="BG4079" s="359"/>
      <c r="BI4079" s="359"/>
    </row>
    <row r="4080" spans="3:61" x14ac:dyDescent="0.2">
      <c r="C4080" s="152"/>
      <c r="E4080" s="243"/>
      <c r="F4080" s="374"/>
      <c r="G4080" s="300"/>
      <c r="H4080" s="300"/>
      <c r="I4080" s="300"/>
      <c r="J4080" s="300"/>
      <c r="K4080" s="300"/>
      <c r="L4080" s="300"/>
      <c r="M4080" s="300"/>
      <c r="O4080" s="302"/>
      <c r="U4080" s="355"/>
      <c r="W4080" s="355"/>
      <c r="Y4080" s="355"/>
      <c r="AA4080" s="355"/>
      <c r="AC4080" s="355"/>
      <c r="AW4080" s="359"/>
      <c r="AY4080" s="359"/>
      <c r="BA4080" s="359"/>
      <c r="BC4080" s="359"/>
      <c r="BE4080" s="359"/>
      <c r="BG4080" s="359"/>
      <c r="BI4080" s="359"/>
    </row>
    <row r="4081" spans="3:61" x14ac:dyDescent="0.2">
      <c r="C4081" s="152"/>
      <c r="E4081" s="243"/>
      <c r="F4081" s="374"/>
      <c r="G4081" s="300"/>
      <c r="H4081" s="300"/>
      <c r="I4081" s="300"/>
      <c r="J4081" s="300"/>
      <c r="K4081" s="300"/>
      <c r="L4081" s="300"/>
      <c r="M4081" s="300"/>
      <c r="O4081" s="302"/>
      <c r="U4081" s="355"/>
      <c r="W4081" s="355"/>
      <c r="Y4081" s="355"/>
      <c r="AA4081" s="355"/>
      <c r="AC4081" s="355"/>
      <c r="AW4081" s="359"/>
      <c r="AY4081" s="359"/>
      <c r="BA4081" s="359"/>
      <c r="BC4081" s="359"/>
      <c r="BE4081" s="359"/>
      <c r="BG4081" s="359"/>
      <c r="BI4081" s="359"/>
    </row>
    <row r="4082" spans="3:61" x14ac:dyDescent="0.2">
      <c r="C4082" s="152"/>
      <c r="E4082" s="243"/>
      <c r="F4082" s="374"/>
      <c r="G4082" s="300"/>
      <c r="H4082" s="300"/>
      <c r="I4082" s="300"/>
      <c r="J4082" s="300"/>
      <c r="K4082" s="300"/>
      <c r="L4082" s="300"/>
      <c r="M4082" s="300"/>
      <c r="O4082" s="302"/>
      <c r="U4082" s="355"/>
      <c r="W4082" s="355"/>
      <c r="Y4082" s="355"/>
      <c r="AA4082" s="355"/>
      <c r="AC4082" s="355"/>
      <c r="AW4082" s="359"/>
      <c r="AY4082" s="359"/>
      <c r="BA4082" s="359"/>
      <c r="BC4082" s="359"/>
      <c r="BE4082" s="359"/>
      <c r="BG4082" s="359"/>
      <c r="BI4082" s="359"/>
    </row>
    <row r="4083" spans="3:61" x14ac:dyDescent="0.2">
      <c r="C4083" s="152"/>
      <c r="E4083" s="243"/>
      <c r="F4083" s="374"/>
      <c r="G4083" s="300"/>
      <c r="H4083" s="300"/>
      <c r="I4083" s="300"/>
      <c r="J4083" s="300"/>
      <c r="K4083" s="300"/>
      <c r="L4083" s="300"/>
      <c r="M4083" s="300"/>
      <c r="O4083" s="302"/>
      <c r="U4083" s="355"/>
      <c r="W4083" s="355"/>
      <c r="Y4083" s="355"/>
      <c r="AA4083" s="355"/>
      <c r="AC4083" s="355"/>
      <c r="AW4083" s="359"/>
      <c r="AY4083" s="359"/>
      <c r="BA4083" s="359"/>
      <c r="BC4083" s="359"/>
      <c r="BE4083" s="359"/>
      <c r="BG4083" s="359"/>
      <c r="BI4083" s="359"/>
    </row>
    <row r="4084" spans="3:61" x14ac:dyDescent="0.2">
      <c r="C4084" s="152"/>
      <c r="E4084" s="243"/>
      <c r="F4084" s="374"/>
      <c r="G4084" s="300"/>
      <c r="H4084" s="300"/>
      <c r="I4084" s="300"/>
      <c r="J4084" s="300"/>
      <c r="K4084" s="300"/>
      <c r="L4084" s="300"/>
      <c r="M4084" s="300"/>
      <c r="O4084" s="302"/>
      <c r="U4084" s="355"/>
      <c r="W4084" s="355"/>
      <c r="Y4084" s="355"/>
      <c r="AA4084" s="355"/>
      <c r="AC4084" s="355"/>
      <c r="AW4084" s="359"/>
      <c r="AY4084" s="359"/>
      <c r="BA4084" s="359"/>
      <c r="BC4084" s="359"/>
      <c r="BE4084" s="359"/>
      <c r="BG4084" s="359"/>
      <c r="BI4084" s="359"/>
    </row>
    <row r="4085" spans="3:61" x14ac:dyDescent="0.2">
      <c r="C4085" s="152"/>
      <c r="E4085" s="243"/>
      <c r="F4085" s="374"/>
      <c r="G4085" s="300"/>
      <c r="H4085" s="300"/>
      <c r="I4085" s="300"/>
      <c r="J4085" s="300"/>
      <c r="K4085" s="300"/>
      <c r="L4085" s="300"/>
      <c r="M4085" s="300"/>
      <c r="O4085" s="302"/>
      <c r="U4085" s="355"/>
      <c r="W4085" s="355"/>
      <c r="Y4085" s="355"/>
      <c r="AA4085" s="355"/>
      <c r="AC4085" s="355"/>
      <c r="AW4085" s="359"/>
      <c r="AY4085" s="359"/>
      <c r="BA4085" s="359"/>
      <c r="BC4085" s="359"/>
      <c r="BE4085" s="359"/>
      <c r="BG4085" s="359"/>
      <c r="BI4085" s="359"/>
    </row>
    <row r="4086" spans="3:61" x14ac:dyDescent="0.2">
      <c r="C4086" s="152"/>
      <c r="E4086" s="243"/>
      <c r="F4086" s="374"/>
      <c r="G4086" s="300"/>
      <c r="H4086" s="300"/>
      <c r="I4086" s="300"/>
      <c r="J4086" s="300"/>
      <c r="K4086" s="300"/>
      <c r="L4086" s="300"/>
      <c r="M4086" s="300"/>
      <c r="O4086" s="302"/>
      <c r="U4086" s="355"/>
      <c r="W4086" s="355"/>
      <c r="Y4086" s="355"/>
      <c r="AA4086" s="355"/>
      <c r="AC4086" s="355"/>
      <c r="AW4086" s="359"/>
      <c r="AY4086" s="359"/>
      <c r="BA4086" s="359"/>
      <c r="BC4086" s="359"/>
      <c r="BE4086" s="359"/>
      <c r="BG4086" s="359"/>
      <c r="BI4086" s="359"/>
    </row>
    <row r="4087" spans="3:61" x14ac:dyDescent="0.2">
      <c r="C4087" s="152"/>
      <c r="E4087" s="243"/>
      <c r="F4087" s="374"/>
      <c r="G4087" s="300"/>
      <c r="H4087" s="300"/>
      <c r="I4087" s="300"/>
      <c r="J4087" s="300"/>
      <c r="K4087" s="300"/>
      <c r="L4087" s="300"/>
      <c r="M4087" s="300"/>
      <c r="O4087" s="302"/>
      <c r="U4087" s="355"/>
      <c r="W4087" s="355"/>
      <c r="Y4087" s="355"/>
      <c r="AA4087" s="355"/>
      <c r="AC4087" s="355"/>
      <c r="AW4087" s="359"/>
      <c r="AY4087" s="359"/>
      <c r="BA4087" s="359"/>
      <c r="BC4087" s="359"/>
      <c r="BE4087" s="359"/>
      <c r="BG4087" s="359"/>
      <c r="BI4087" s="359"/>
    </row>
    <row r="4088" spans="3:61" x14ac:dyDescent="0.2">
      <c r="C4088" s="152"/>
      <c r="E4088" s="243"/>
      <c r="F4088" s="374"/>
      <c r="G4088" s="300"/>
      <c r="H4088" s="300"/>
      <c r="I4088" s="300"/>
      <c r="J4088" s="300"/>
      <c r="K4088" s="300"/>
      <c r="L4088" s="300"/>
      <c r="M4088" s="300"/>
      <c r="O4088" s="302"/>
      <c r="U4088" s="355"/>
      <c r="W4088" s="355"/>
      <c r="Y4088" s="355"/>
      <c r="AA4088" s="355"/>
      <c r="AC4088" s="355"/>
      <c r="AW4088" s="359"/>
      <c r="AY4088" s="359"/>
      <c r="BA4088" s="359"/>
      <c r="BC4088" s="359"/>
      <c r="BE4088" s="359"/>
      <c r="BG4088" s="359"/>
      <c r="BI4088" s="359"/>
    </row>
    <row r="4089" spans="3:61" x14ac:dyDescent="0.2">
      <c r="C4089" s="152"/>
      <c r="E4089" s="243"/>
      <c r="F4089" s="374"/>
      <c r="G4089" s="300"/>
      <c r="H4089" s="300"/>
      <c r="I4089" s="300"/>
      <c r="J4089" s="300"/>
      <c r="K4089" s="300"/>
      <c r="L4089" s="300"/>
      <c r="M4089" s="300"/>
      <c r="O4089" s="302"/>
      <c r="U4089" s="355"/>
      <c r="W4089" s="355"/>
      <c r="Y4089" s="355"/>
      <c r="AA4089" s="355"/>
      <c r="AC4089" s="355"/>
      <c r="AW4089" s="359"/>
      <c r="AY4089" s="359"/>
      <c r="BA4089" s="359"/>
      <c r="BC4089" s="359"/>
      <c r="BE4089" s="359"/>
      <c r="BG4089" s="359"/>
      <c r="BI4089" s="359"/>
    </row>
    <row r="4090" spans="3:61" x14ac:dyDescent="0.2">
      <c r="C4090" s="152"/>
      <c r="E4090" s="243"/>
      <c r="F4090" s="374"/>
      <c r="G4090" s="300"/>
      <c r="H4090" s="300"/>
      <c r="I4090" s="300"/>
      <c r="J4090" s="300"/>
      <c r="K4090" s="300"/>
      <c r="L4090" s="300"/>
      <c r="M4090" s="300"/>
      <c r="O4090" s="302"/>
      <c r="U4090" s="355"/>
      <c r="W4090" s="355"/>
      <c r="Y4090" s="355"/>
      <c r="AA4090" s="355"/>
      <c r="AC4090" s="355"/>
      <c r="AW4090" s="359"/>
      <c r="AY4090" s="359"/>
      <c r="BA4090" s="359"/>
      <c r="BC4090" s="359"/>
      <c r="BE4090" s="359"/>
      <c r="BG4090" s="359"/>
      <c r="BI4090" s="359"/>
    </row>
    <row r="4091" spans="3:61" x14ac:dyDescent="0.2">
      <c r="C4091" s="152"/>
      <c r="E4091" s="243"/>
      <c r="F4091" s="374"/>
      <c r="G4091" s="300"/>
      <c r="H4091" s="300"/>
      <c r="I4091" s="300"/>
      <c r="J4091" s="300"/>
      <c r="K4091" s="300"/>
      <c r="L4091" s="300"/>
      <c r="M4091" s="300"/>
      <c r="O4091" s="302"/>
      <c r="U4091" s="355"/>
      <c r="W4091" s="355"/>
      <c r="Y4091" s="355"/>
      <c r="AA4091" s="355"/>
      <c r="AC4091" s="355"/>
      <c r="AW4091" s="359"/>
      <c r="AY4091" s="359"/>
      <c r="BA4091" s="359"/>
      <c r="BC4091" s="359"/>
      <c r="BE4091" s="359"/>
      <c r="BG4091" s="359"/>
      <c r="BI4091" s="359"/>
    </row>
    <row r="4092" spans="3:61" x14ac:dyDescent="0.2">
      <c r="C4092" s="152"/>
      <c r="E4092" s="243"/>
      <c r="F4092" s="374"/>
      <c r="G4092" s="300"/>
      <c r="H4092" s="300"/>
      <c r="I4092" s="300"/>
      <c r="J4092" s="300"/>
      <c r="K4092" s="300"/>
      <c r="L4092" s="300"/>
      <c r="M4092" s="300"/>
      <c r="O4092" s="302"/>
      <c r="U4092" s="355"/>
      <c r="W4092" s="355"/>
      <c r="Y4092" s="355"/>
      <c r="AA4092" s="355"/>
      <c r="AC4092" s="355"/>
      <c r="AW4092" s="359"/>
      <c r="AY4092" s="359"/>
      <c r="BA4092" s="359"/>
      <c r="BC4092" s="359"/>
      <c r="BE4092" s="359"/>
      <c r="BG4092" s="359"/>
      <c r="BI4092" s="359"/>
    </row>
    <row r="4093" spans="3:61" x14ac:dyDescent="0.2">
      <c r="C4093" s="152"/>
      <c r="E4093" s="243"/>
      <c r="F4093" s="374"/>
      <c r="G4093" s="300"/>
      <c r="H4093" s="300"/>
      <c r="I4093" s="300"/>
      <c r="J4093" s="300"/>
      <c r="K4093" s="300"/>
      <c r="L4093" s="300"/>
      <c r="M4093" s="300"/>
      <c r="O4093" s="302"/>
      <c r="U4093" s="355"/>
      <c r="W4093" s="355"/>
      <c r="Y4093" s="355"/>
      <c r="AA4093" s="355"/>
      <c r="AC4093" s="355"/>
      <c r="AW4093" s="359"/>
      <c r="AY4093" s="359"/>
      <c r="BA4093" s="359"/>
      <c r="BC4093" s="359"/>
      <c r="BE4093" s="359"/>
      <c r="BG4093" s="359"/>
      <c r="BI4093" s="359"/>
    </row>
    <row r="4094" spans="3:61" x14ac:dyDescent="0.2">
      <c r="C4094" s="152"/>
      <c r="E4094" s="243"/>
      <c r="F4094" s="374"/>
      <c r="G4094" s="300"/>
      <c r="H4094" s="300"/>
      <c r="I4094" s="300"/>
      <c r="J4094" s="300"/>
      <c r="K4094" s="300"/>
      <c r="L4094" s="300"/>
      <c r="M4094" s="300"/>
      <c r="O4094" s="302"/>
      <c r="U4094" s="355"/>
      <c r="W4094" s="355"/>
      <c r="Y4094" s="355"/>
      <c r="AA4094" s="355"/>
      <c r="AC4094" s="355"/>
      <c r="AW4094" s="359"/>
      <c r="AY4094" s="359"/>
      <c r="BA4094" s="359"/>
      <c r="BC4094" s="359"/>
      <c r="BE4094" s="359"/>
      <c r="BG4094" s="359"/>
      <c r="BI4094" s="359"/>
    </row>
    <row r="4095" spans="3:61" x14ac:dyDescent="0.2">
      <c r="C4095" s="152"/>
      <c r="E4095" s="243"/>
      <c r="F4095" s="374"/>
      <c r="G4095" s="300"/>
      <c r="H4095" s="300"/>
      <c r="I4095" s="300"/>
      <c r="J4095" s="300"/>
      <c r="K4095" s="300"/>
      <c r="L4095" s="300"/>
      <c r="M4095" s="300"/>
      <c r="O4095" s="302"/>
      <c r="U4095" s="355"/>
      <c r="W4095" s="355"/>
      <c r="Y4095" s="355"/>
      <c r="AA4095" s="355"/>
      <c r="AC4095" s="355"/>
      <c r="AW4095" s="359"/>
      <c r="AY4095" s="359"/>
      <c r="BA4095" s="359"/>
      <c r="BC4095" s="359"/>
      <c r="BE4095" s="359"/>
      <c r="BG4095" s="359"/>
      <c r="BI4095" s="359"/>
    </row>
    <row r="4096" spans="3:61" x14ac:dyDescent="0.2">
      <c r="C4096" s="152"/>
      <c r="E4096" s="243"/>
      <c r="F4096" s="374"/>
      <c r="G4096" s="300"/>
      <c r="H4096" s="300"/>
      <c r="I4096" s="300"/>
      <c r="J4096" s="300"/>
      <c r="K4096" s="300"/>
      <c r="L4096" s="300"/>
      <c r="M4096" s="300"/>
      <c r="O4096" s="302"/>
      <c r="U4096" s="355"/>
      <c r="W4096" s="355"/>
      <c r="Y4096" s="355"/>
      <c r="AA4096" s="355"/>
      <c r="AC4096" s="355"/>
      <c r="AW4096" s="359"/>
      <c r="AY4096" s="359"/>
      <c r="BA4096" s="359"/>
      <c r="BC4096" s="359"/>
      <c r="BE4096" s="359"/>
      <c r="BG4096" s="359"/>
      <c r="BI4096" s="359"/>
    </row>
    <row r="4097" spans="3:61" x14ac:dyDescent="0.2">
      <c r="C4097" s="152"/>
      <c r="E4097" s="243"/>
      <c r="F4097" s="374"/>
      <c r="G4097" s="300"/>
      <c r="H4097" s="300"/>
      <c r="I4097" s="300"/>
      <c r="J4097" s="300"/>
      <c r="K4097" s="300"/>
      <c r="L4097" s="300"/>
      <c r="M4097" s="300"/>
      <c r="O4097" s="302"/>
      <c r="U4097" s="355"/>
      <c r="W4097" s="355"/>
      <c r="Y4097" s="355"/>
      <c r="AA4097" s="355"/>
      <c r="AC4097" s="355"/>
      <c r="AW4097" s="359"/>
      <c r="AY4097" s="359"/>
      <c r="BA4097" s="359"/>
      <c r="BC4097" s="359"/>
      <c r="BE4097" s="359"/>
      <c r="BG4097" s="359"/>
      <c r="BI4097" s="359"/>
    </row>
    <row r="4098" spans="3:61" x14ac:dyDescent="0.2">
      <c r="C4098" s="152"/>
      <c r="E4098" s="243"/>
      <c r="F4098" s="374"/>
      <c r="G4098" s="300"/>
      <c r="H4098" s="300"/>
      <c r="I4098" s="300"/>
      <c r="J4098" s="300"/>
      <c r="K4098" s="300"/>
      <c r="L4098" s="300"/>
      <c r="M4098" s="300"/>
      <c r="O4098" s="302"/>
      <c r="U4098" s="355"/>
      <c r="W4098" s="355"/>
      <c r="Y4098" s="355"/>
      <c r="AA4098" s="355"/>
      <c r="AC4098" s="355"/>
      <c r="AW4098" s="359"/>
      <c r="AY4098" s="359"/>
      <c r="BA4098" s="359"/>
      <c r="BC4098" s="359"/>
      <c r="BE4098" s="359"/>
      <c r="BG4098" s="359"/>
      <c r="BI4098" s="359"/>
    </row>
    <row r="4099" spans="3:61" x14ac:dyDescent="0.2">
      <c r="C4099" s="152"/>
      <c r="E4099" s="243"/>
      <c r="F4099" s="374"/>
      <c r="G4099" s="300"/>
      <c r="H4099" s="300"/>
      <c r="I4099" s="300"/>
      <c r="J4099" s="300"/>
      <c r="K4099" s="300"/>
      <c r="L4099" s="300"/>
      <c r="M4099" s="300"/>
      <c r="O4099" s="302"/>
      <c r="U4099" s="355"/>
      <c r="W4099" s="355"/>
      <c r="Y4099" s="355"/>
      <c r="AA4099" s="355"/>
      <c r="AC4099" s="355"/>
      <c r="AW4099" s="359"/>
      <c r="AY4099" s="359"/>
      <c r="BA4099" s="359"/>
      <c r="BC4099" s="359"/>
      <c r="BE4099" s="359"/>
      <c r="BG4099" s="359"/>
      <c r="BI4099" s="359"/>
    </row>
    <row r="4100" spans="3:61" x14ac:dyDescent="0.2">
      <c r="C4100" s="152"/>
      <c r="E4100" s="243"/>
      <c r="F4100" s="374"/>
      <c r="G4100" s="300"/>
      <c r="H4100" s="300"/>
      <c r="I4100" s="300"/>
      <c r="J4100" s="300"/>
      <c r="K4100" s="300"/>
      <c r="L4100" s="300"/>
      <c r="M4100" s="300"/>
      <c r="O4100" s="302"/>
      <c r="U4100" s="355"/>
      <c r="W4100" s="355"/>
      <c r="Y4100" s="355"/>
      <c r="AA4100" s="355"/>
      <c r="AC4100" s="355"/>
      <c r="AW4100" s="359"/>
      <c r="AY4100" s="359"/>
      <c r="BA4100" s="359"/>
      <c r="BC4100" s="359"/>
      <c r="BE4100" s="359"/>
      <c r="BG4100" s="359"/>
      <c r="BI4100" s="359"/>
    </row>
    <row r="4101" spans="3:61" x14ac:dyDescent="0.2">
      <c r="C4101" s="152"/>
      <c r="E4101" s="243"/>
      <c r="F4101" s="374"/>
      <c r="G4101" s="300"/>
      <c r="H4101" s="300"/>
      <c r="I4101" s="300"/>
      <c r="J4101" s="300"/>
      <c r="K4101" s="300"/>
      <c r="L4101" s="300"/>
      <c r="M4101" s="300"/>
      <c r="O4101" s="302"/>
      <c r="U4101" s="355"/>
      <c r="W4101" s="355"/>
      <c r="Y4101" s="355"/>
      <c r="AA4101" s="355"/>
      <c r="AC4101" s="355"/>
      <c r="AW4101" s="359"/>
      <c r="AY4101" s="359"/>
      <c r="BA4101" s="359"/>
      <c r="BC4101" s="359"/>
      <c r="BE4101" s="359"/>
      <c r="BG4101" s="359"/>
      <c r="BI4101" s="359"/>
    </row>
    <row r="4102" spans="3:61" x14ac:dyDescent="0.2">
      <c r="C4102" s="152"/>
      <c r="E4102" s="243"/>
      <c r="F4102" s="374"/>
      <c r="G4102" s="300"/>
      <c r="H4102" s="300"/>
      <c r="I4102" s="300"/>
      <c r="J4102" s="300"/>
      <c r="K4102" s="300"/>
      <c r="L4102" s="300"/>
      <c r="M4102" s="300"/>
      <c r="O4102" s="302"/>
      <c r="U4102" s="355"/>
      <c r="W4102" s="355"/>
      <c r="Y4102" s="355"/>
      <c r="AA4102" s="355"/>
      <c r="AC4102" s="355"/>
      <c r="AW4102" s="359"/>
      <c r="AY4102" s="359"/>
      <c r="BA4102" s="359"/>
      <c r="BC4102" s="359"/>
      <c r="BE4102" s="359"/>
      <c r="BG4102" s="359"/>
      <c r="BI4102" s="359"/>
    </row>
    <row r="4103" spans="3:61" x14ac:dyDescent="0.2">
      <c r="C4103" s="152"/>
      <c r="E4103" s="243"/>
      <c r="F4103" s="374"/>
      <c r="G4103" s="300"/>
      <c r="H4103" s="300"/>
      <c r="I4103" s="300"/>
      <c r="J4103" s="300"/>
      <c r="K4103" s="300"/>
      <c r="L4103" s="300"/>
      <c r="M4103" s="300"/>
      <c r="O4103" s="302"/>
      <c r="U4103" s="355"/>
      <c r="W4103" s="355"/>
      <c r="Y4103" s="355"/>
      <c r="AA4103" s="355"/>
      <c r="AC4103" s="355"/>
      <c r="AW4103" s="359"/>
      <c r="AY4103" s="359"/>
      <c r="BA4103" s="359"/>
      <c r="BC4103" s="359"/>
      <c r="BE4103" s="359"/>
      <c r="BG4103" s="359"/>
      <c r="BI4103" s="359"/>
    </row>
    <row r="4104" spans="3:61" x14ac:dyDescent="0.2">
      <c r="C4104" s="152"/>
      <c r="E4104" s="243"/>
      <c r="F4104" s="374"/>
      <c r="G4104" s="300"/>
      <c r="H4104" s="300"/>
      <c r="I4104" s="300"/>
      <c r="J4104" s="300"/>
      <c r="K4104" s="300"/>
      <c r="L4104" s="300"/>
      <c r="M4104" s="300"/>
      <c r="O4104" s="302"/>
      <c r="U4104" s="355"/>
      <c r="W4104" s="355"/>
      <c r="Y4104" s="355"/>
      <c r="AA4104" s="355"/>
      <c r="AC4104" s="355"/>
      <c r="AW4104" s="359"/>
      <c r="AY4104" s="359"/>
      <c r="BA4104" s="359"/>
      <c r="BC4104" s="359"/>
      <c r="BE4104" s="359"/>
      <c r="BG4104" s="359"/>
      <c r="BI4104" s="359"/>
    </row>
    <row r="4105" spans="3:61" x14ac:dyDescent="0.2">
      <c r="C4105" s="152"/>
      <c r="E4105" s="243"/>
      <c r="F4105" s="374"/>
      <c r="G4105" s="300"/>
      <c r="H4105" s="300"/>
      <c r="I4105" s="300"/>
      <c r="J4105" s="300"/>
      <c r="K4105" s="300"/>
      <c r="L4105" s="300"/>
      <c r="M4105" s="300"/>
      <c r="O4105" s="302"/>
      <c r="U4105" s="355"/>
      <c r="W4105" s="355"/>
      <c r="Y4105" s="355"/>
      <c r="AA4105" s="355"/>
      <c r="AC4105" s="355"/>
      <c r="AW4105" s="359"/>
      <c r="AY4105" s="359"/>
      <c r="BA4105" s="359"/>
      <c r="BC4105" s="359"/>
      <c r="BE4105" s="359"/>
      <c r="BG4105" s="359"/>
      <c r="BI4105" s="359"/>
    </row>
    <row r="4106" spans="3:61" x14ac:dyDescent="0.2">
      <c r="C4106" s="152"/>
      <c r="E4106" s="243"/>
      <c r="F4106" s="374"/>
      <c r="G4106" s="300"/>
      <c r="H4106" s="300"/>
      <c r="I4106" s="300"/>
      <c r="J4106" s="300"/>
      <c r="K4106" s="300"/>
      <c r="L4106" s="300"/>
      <c r="M4106" s="300"/>
      <c r="O4106" s="302"/>
      <c r="U4106" s="355"/>
      <c r="W4106" s="355"/>
      <c r="Y4106" s="355"/>
      <c r="AA4106" s="355"/>
      <c r="AC4106" s="355"/>
      <c r="AW4106" s="359"/>
      <c r="AY4106" s="359"/>
      <c r="BA4106" s="359"/>
      <c r="BC4106" s="359"/>
      <c r="BE4106" s="359"/>
      <c r="BG4106" s="359"/>
      <c r="BI4106" s="359"/>
    </row>
    <row r="4107" spans="3:61" x14ac:dyDescent="0.2">
      <c r="C4107" s="152"/>
      <c r="E4107" s="243"/>
      <c r="F4107" s="374"/>
      <c r="G4107" s="300"/>
      <c r="H4107" s="300"/>
      <c r="I4107" s="300"/>
      <c r="J4107" s="300"/>
      <c r="K4107" s="300"/>
      <c r="L4107" s="300"/>
      <c r="M4107" s="300"/>
      <c r="O4107" s="302"/>
      <c r="U4107" s="355"/>
      <c r="W4107" s="355"/>
      <c r="Y4107" s="355"/>
      <c r="AA4107" s="355"/>
      <c r="AC4107" s="355"/>
      <c r="AW4107" s="359"/>
      <c r="AY4107" s="359"/>
      <c r="BA4107" s="359"/>
      <c r="BC4107" s="359"/>
      <c r="BE4107" s="359"/>
      <c r="BG4107" s="359"/>
      <c r="BI4107" s="359"/>
    </row>
    <row r="4108" spans="3:61" x14ac:dyDescent="0.2">
      <c r="C4108" s="152"/>
      <c r="E4108" s="243"/>
      <c r="F4108" s="374"/>
      <c r="G4108" s="300"/>
      <c r="H4108" s="300"/>
      <c r="I4108" s="300"/>
      <c r="J4108" s="300"/>
      <c r="K4108" s="300"/>
      <c r="L4108" s="300"/>
      <c r="M4108" s="300"/>
      <c r="O4108" s="302"/>
      <c r="U4108" s="355"/>
      <c r="W4108" s="355"/>
      <c r="Y4108" s="355"/>
      <c r="AA4108" s="355"/>
      <c r="AC4108" s="355"/>
      <c r="AW4108" s="359"/>
      <c r="AY4108" s="359"/>
      <c r="BA4108" s="359"/>
      <c r="BC4108" s="359"/>
      <c r="BE4108" s="359"/>
      <c r="BG4108" s="359"/>
      <c r="BI4108" s="359"/>
    </row>
    <row r="4109" spans="3:61" x14ac:dyDescent="0.2">
      <c r="C4109" s="152"/>
      <c r="E4109" s="243"/>
      <c r="F4109" s="374"/>
      <c r="G4109" s="300"/>
      <c r="H4109" s="300"/>
      <c r="I4109" s="300"/>
      <c r="J4109" s="300"/>
      <c r="K4109" s="300"/>
      <c r="L4109" s="300"/>
      <c r="M4109" s="300"/>
      <c r="O4109" s="302"/>
      <c r="U4109" s="355"/>
      <c r="W4109" s="355"/>
      <c r="Y4109" s="355"/>
      <c r="AA4109" s="355"/>
      <c r="AC4109" s="355"/>
      <c r="AW4109" s="359"/>
      <c r="AY4109" s="359"/>
      <c r="BA4109" s="359"/>
      <c r="BC4109" s="359"/>
      <c r="BE4109" s="359"/>
      <c r="BG4109" s="359"/>
      <c r="BI4109" s="359"/>
    </row>
    <row r="4110" spans="3:61" x14ac:dyDescent="0.2">
      <c r="C4110" s="152"/>
      <c r="E4110" s="243"/>
      <c r="F4110" s="374"/>
      <c r="G4110" s="300"/>
      <c r="H4110" s="300"/>
      <c r="I4110" s="300"/>
      <c r="J4110" s="300"/>
      <c r="K4110" s="300"/>
      <c r="L4110" s="300"/>
      <c r="M4110" s="300"/>
      <c r="O4110" s="302"/>
      <c r="U4110" s="355"/>
      <c r="W4110" s="355"/>
      <c r="Y4110" s="355"/>
      <c r="AA4110" s="355"/>
      <c r="AC4110" s="355"/>
      <c r="AW4110" s="359"/>
      <c r="AY4110" s="359"/>
      <c r="BA4110" s="359"/>
      <c r="BC4110" s="359"/>
      <c r="BE4110" s="359"/>
      <c r="BG4110" s="359"/>
      <c r="BI4110" s="359"/>
    </row>
    <row r="4111" spans="3:61" x14ac:dyDescent="0.2">
      <c r="C4111" s="152"/>
      <c r="E4111" s="243"/>
      <c r="F4111" s="374"/>
      <c r="G4111" s="300"/>
      <c r="H4111" s="300"/>
      <c r="I4111" s="300"/>
      <c r="J4111" s="300"/>
      <c r="K4111" s="300"/>
      <c r="L4111" s="300"/>
      <c r="M4111" s="300"/>
      <c r="O4111" s="302"/>
      <c r="U4111" s="355"/>
      <c r="W4111" s="355"/>
      <c r="Y4111" s="355"/>
      <c r="AA4111" s="355"/>
      <c r="AC4111" s="355"/>
      <c r="AW4111" s="359"/>
      <c r="AY4111" s="359"/>
      <c r="BA4111" s="359"/>
      <c r="BC4111" s="359"/>
      <c r="BE4111" s="359"/>
      <c r="BG4111" s="359"/>
      <c r="BI4111" s="359"/>
    </row>
    <row r="4112" spans="3:61" x14ac:dyDescent="0.2">
      <c r="C4112" s="152"/>
      <c r="E4112" s="243"/>
      <c r="F4112" s="374"/>
      <c r="G4112" s="300"/>
      <c r="H4112" s="300"/>
      <c r="I4112" s="300"/>
      <c r="J4112" s="300"/>
      <c r="K4112" s="300"/>
      <c r="L4112" s="300"/>
      <c r="M4112" s="300"/>
      <c r="O4112" s="302"/>
      <c r="U4112" s="355"/>
      <c r="W4112" s="355"/>
      <c r="Y4112" s="355"/>
      <c r="AA4112" s="355"/>
      <c r="AC4112" s="355"/>
      <c r="AW4112" s="359"/>
      <c r="AY4112" s="359"/>
      <c r="BA4112" s="359"/>
      <c r="BC4112" s="359"/>
      <c r="BE4112" s="359"/>
      <c r="BG4112" s="359"/>
      <c r="BI4112" s="359"/>
    </row>
    <row r="4113" spans="3:61" x14ac:dyDescent="0.2">
      <c r="C4113" s="152"/>
      <c r="E4113" s="243"/>
      <c r="F4113" s="374"/>
      <c r="G4113" s="300"/>
      <c r="H4113" s="300"/>
      <c r="I4113" s="300"/>
      <c r="J4113" s="300"/>
      <c r="K4113" s="300"/>
      <c r="L4113" s="300"/>
      <c r="M4113" s="300"/>
      <c r="O4113" s="302"/>
      <c r="U4113" s="355"/>
      <c r="W4113" s="355"/>
      <c r="Y4113" s="355"/>
      <c r="AA4113" s="355"/>
      <c r="AC4113" s="355"/>
      <c r="AW4113" s="359"/>
      <c r="AY4113" s="359"/>
      <c r="BA4113" s="359"/>
      <c r="BC4113" s="359"/>
      <c r="BE4113" s="359"/>
      <c r="BG4113" s="359"/>
      <c r="BI4113" s="359"/>
    </row>
    <row r="4114" spans="3:61" x14ac:dyDescent="0.2">
      <c r="C4114" s="152"/>
      <c r="E4114" s="243"/>
      <c r="F4114" s="374"/>
      <c r="G4114" s="300"/>
      <c r="H4114" s="300"/>
      <c r="I4114" s="300"/>
      <c r="J4114" s="300"/>
      <c r="K4114" s="300"/>
      <c r="L4114" s="300"/>
      <c r="M4114" s="300"/>
      <c r="O4114" s="302"/>
      <c r="U4114" s="355"/>
      <c r="W4114" s="355"/>
      <c r="Y4114" s="355"/>
      <c r="AA4114" s="355"/>
      <c r="AC4114" s="355"/>
      <c r="AW4114" s="359"/>
      <c r="AY4114" s="359"/>
      <c r="BA4114" s="359"/>
      <c r="BC4114" s="359"/>
      <c r="BE4114" s="359"/>
      <c r="BG4114" s="359"/>
      <c r="BI4114" s="359"/>
    </row>
    <row r="4115" spans="3:61" x14ac:dyDescent="0.2">
      <c r="C4115" s="152"/>
      <c r="E4115" s="243"/>
      <c r="F4115" s="374"/>
      <c r="G4115" s="300"/>
      <c r="H4115" s="300"/>
      <c r="I4115" s="300"/>
      <c r="J4115" s="300"/>
      <c r="K4115" s="300"/>
      <c r="L4115" s="300"/>
      <c r="M4115" s="300"/>
      <c r="O4115" s="302"/>
      <c r="U4115" s="355"/>
      <c r="W4115" s="355"/>
      <c r="Y4115" s="355"/>
      <c r="AA4115" s="355"/>
      <c r="AC4115" s="355"/>
      <c r="AW4115" s="359"/>
      <c r="AY4115" s="359"/>
      <c r="BA4115" s="359"/>
      <c r="BC4115" s="359"/>
      <c r="BE4115" s="359"/>
      <c r="BG4115" s="359"/>
      <c r="BI4115" s="359"/>
    </row>
    <row r="4116" spans="3:61" x14ac:dyDescent="0.2">
      <c r="C4116" s="152"/>
      <c r="E4116" s="243"/>
      <c r="F4116" s="374"/>
      <c r="G4116" s="300"/>
      <c r="H4116" s="300"/>
      <c r="I4116" s="300"/>
      <c r="J4116" s="300"/>
      <c r="K4116" s="300"/>
      <c r="L4116" s="300"/>
      <c r="M4116" s="300"/>
      <c r="O4116" s="302"/>
      <c r="U4116" s="355"/>
      <c r="W4116" s="355"/>
      <c r="Y4116" s="355"/>
      <c r="AA4116" s="355"/>
      <c r="AC4116" s="355"/>
      <c r="AW4116" s="359"/>
      <c r="AY4116" s="359"/>
      <c r="BA4116" s="359"/>
      <c r="BC4116" s="359"/>
      <c r="BE4116" s="359"/>
      <c r="BG4116" s="359"/>
      <c r="BI4116" s="359"/>
    </row>
    <row r="4117" spans="3:61" x14ac:dyDescent="0.2">
      <c r="C4117" s="152"/>
      <c r="E4117" s="243"/>
      <c r="F4117" s="374"/>
      <c r="G4117" s="300"/>
      <c r="H4117" s="300"/>
      <c r="I4117" s="300"/>
      <c r="J4117" s="300"/>
      <c r="K4117" s="300"/>
      <c r="L4117" s="300"/>
      <c r="M4117" s="300"/>
      <c r="O4117" s="302"/>
      <c r="U4117" s="355"/>
      <c r="W4117" s="355"/>
      <c r="Y4117" s="355"/>
      <c r="AA4117" s="355"/>
      <c r="AC4117" s="355"/>
      <c r="AW4117" s="359"/>
      <c r="AY4117" s="359"/>
      <c r="BA4117" s="359"/>
      <c r="BC4117" s="359"/>
      <c r="BE4117" s="359"/>
      <c r="BG4117" s="359"/>
      <c r="BI4117" s="359"/>
    </row>
    <row r="4118" spans="3:61" x14ac:dyDescent="0.2">
      <c r="C4118" s="152"/>
      <c r="E4118" s="243"/>
      <c r="F4118" s="374"/>
      <c r="G4118" s="300"/>
      <c r="H4118" s="300"/>
      <c r="I4118" s="300"/>
      <c r="J4118" s="300"/>
      <c r="K4118" s="300"/>
      <c r="L4118" s="300"/>
      <c r="M4118" s="300"/>
      <c r="O4118" s="302"/>
      <c r="U4118" s="355"/>
      <c r="W4118" s="355"/>
      <c r="Y4118" s="355"/>
      <c r="AA4118" s="355"/>
      <c r="AC4118" s="355"/>
      <c r="AW4118" s="359"/>
      <c r="AY4118" s="359"/>
      <c r="BA4118" s="359"/>
      <c r="BC4118" s="359"/>
      <c r="BE4118" s="359"/>
      <c r="BG4118" s="359"/>
      <c r="BI4118" s="359"/>
    </row>
    <row r="4119" spans="3:61" x14ac:dyDescent="0.2">
      <c r="C4119" s="152"/>
      <c r="E4119" s="243"/>
      <c r="F4119" s="374"/>
      <c r="G4119" s="300"/>
      <c r="H4119" s="300"/>
      <c r="I4119" s="300"/>
      <c r="J4119" s="300"/>
      <c r="K4119" s="300"/>
      <c r="L4119" s="300"/>
      <c r="M4119" s="300"/>
      <c r="O4119" s="302"/>
      <c r="U4119" s="355"/>
      <c r="W4119" s="355"/>
      <c r="Y4119" s="355"/>
      <c r="AA4119" s="355"/>
      <c r="AC4119" s="355"/>
      <c r="AW4119" s="359"/>
      <c r="AY4119" s="359"/>
      <c r="BA4119" s="359"/>
      <c r="BC4119" s="359"/>
      <c r="BE4119" s="359"/>
      <c r="BG4119" s="359"/>
      <c r="BI4119" s="359"/>
    </row>
    <row r="4120" spans="3:61" x14ac:dyDescent="0.2">
      <c r="C4120" s="152"/>
      <c r="E4120" s="243"/>
      <c r="F4120" s="374"/>
      <c r="G4120" s="300"/>
      <c r="H4120" s="300"/>
      <c r="I4120" s="300"/>
      <c r="J4120" s="300"/>
      <c r="K4120" s="300"/>
      <c r="L4120" s="300"/>
      <c r="M4120" s="300"/>
      <c r="O4120" s="302"/>
      <c r="U4120" s="355"/>
      <c r="W4120" s="355"/>
      <c r="Y4120" s="355"/>
      <c r="AA4120" s="355"/>
      <c r="AC4120" s="355"/>
      <c r="AW4120" s="359"/>
      <c r="AY4120" s="359"/>
      <c r="BA4120" s="359"/>
      <c r="BC4120" s="359"/>
      <c r="BE4120" s="359"/>
      <c r="BG4120" s="359"/>
      <c r="BI4120" s="359"/>
    </row>
    <row r="4121" spans="3:61" x14ac:dyDescent="0.2">
      <c r="C4121" s="152"/>
      <c r="E4121" s="243"/>
      <c r="F4121" s="374"/>
      <c r="G4121" s="300"/>
      <c r="H4121" s="300"/>
      <c r="I4121" s="300"/>
      <c r="J4121" s="300"/>
      <c r="K4121" s="300"/>
      <c r="L4121" s="300"/>
      <c r="M4121" s="300"/>
      <c r="O4121" s="302"/>
      <c r="U4121" s="355"/>
      <c r="W4121" s="355"/>
      <c r="Y4121" s="355"/>
      <c r="AA4121" s="355"/>
      <c r="AC4121" s="355"/>
      <c r="AW4121" s="359"/>
      <c r="AY4121" s="359"/>
      <c r="BA4121" s="359"/>
      <c r="BC4121" s="359"/>
      <c r="BE4121" s="359"/>
      <c r="BG4121" s="359"/>
      <c r="BI4121" s="359"/>
    </row>
    <row r="4122" spans="3:61" x14ac:dyDescent="0.2">
      <c r="C4122" s="152"/>
      <c r="E4122" s="243"/>
      <c r="F4122" s="374"/>
      <c r="G4122" s="300"/>
      <c r="H4122" s="300"/>
      <c r="I4122" s="300"/>
      <c r="J4122" s="300"/>
      <c r="K4122" s="300"/>
      <c r="L4122" s="300"/>
      <c r="M4122" s="300"/>
      <c r="O4122" s="302"/>
      <c r="U4122" s="355"/>
      <c r="W4122" s="355"/>
      <c r="Y4122" s="355"/>
      <c r="AA4122" s="355"/>
      <c r="AC4122" s="355"/>
      <c r="AW4122" s="359"/>
      <c r="AY4122" s="359"/>
      <c r="BA4122" s="359"/>
      <c r="BC4122" s="359"/>
      <c r="BE4122" s="359"/>
      <c r="BG4122" s="359"/>
      <c r="BI4122" s="359"/>
    </row>
    <row r="4123" spans="3:61" x14ac:dyDescent="0.2">
      <c r="C4123" s="152"/>
      <c r="E4123" s="243"/>
      <c r="F4123" s="374"/>
      <c r="G4123" s="300"/>
      <c r="H4123" s="300"/>
      <c r="I4123" s="300"/>
      <c r="J4123" s="300"/>
      <c r="K4123" s="300"/>
      <c r="L4123" s="300"/>
      <c r="M4123" s="300"/>
      <c r="O4123" s="302"/>
      <c r="U4123" s="355"/>
      <c r="W4123" s="355"/>
      <c r="Y4123" s="355"/>
      <c r="AA4123" s="355"/>
      <c r="AC4123" s="355"/>
      <c r="AW4123" s="359"/>
      <c r="AY4123" s="359"/>
      <c r="BA4123" s="359"/>
      <c r="BC4123" s="359"/>
      <c r="BE4123" s="359"/>
      <c r="BG4123" s="359"/>
      <c r="BI4123" s="359"/>
    </row>
    <row r="4124" spans="3:61" x14ac:dyDescent="0.2">
      <c r="C4124" s="152"/>
      <c r="E4124" s="243"/>
      <c r="F4124" s="374"/>
      <c r="G4124" s="300"/>
      <c r="H4124" s="300"/>
      <c r="I4124" s="300"/>
      <c r="J4124" s="300"/>
      <c r="K4124" s="300"/>
      <c r="L4124" s="300"/>
      <c r="M4124" s="300"/>
      <c r="O4124" s="302"/>
      <c r="U4124" s="355"/>
      <c r="W4124" s="355"/>
      <c r="Y4124" s="355"/>
      <c r="AA4124" s="355"/>
      <c r="AC4124" s="355"/>
      <c r="AW4124" s="359"/>
      <c r="AY4124" s="359"/>
      <c r="BA4124" s="359"/>
      <c r="BC4124" s="359"/>
      <c r="BE4124" s="359"/>
      <c r="BG4124" s="359"/>
      <c r="BI4124" s="359"/>
    </row>
    <row r="4125" spans="3:61" x14ac:dyDescent="0.2">
      <c r="C4125" s="152"/>
      <c r="E4125" s="243"/>
      <c r="F4125" s="374"/>
      <c r="G4125" s="300"/>
      <c r="H4125" s="300"/>
      <c r="I4125" s="300"/>
      <c r="J4125" s="300"/>
      <c r="K4125" s="300"/>
      <c r="L4125" s="300"/>
      <c r="M4125" s="300"/>
      <c r="O4125" s="302"/>
      <c r="U4125" s="355"/>
      <c r="W4125" s="355"/>
      <c r="Y4125" s="355"/>
      <c r="AA4125" s="355"/>
      <c r="AC4125" s="355"/>
      <c r="AW4125" s="359"/>
      <c r="AY4125" s="359"/>
      <c r="BA4125" s="359"/>
      <c r="BC4125" s="359"/>
      <c r="BE4125" s="359"/>
      <c r="BG4125" s="359"/>
      <c r="BI4125" s="359"/>
    </row>
    <row r="4126" spans="3:61" x14ac:dyDescent="0.2">
      <c r="C4126" s="152"/>
      <c r="E4126" s="243"/>
      <c r="F4126" s="374"/>
      <c r="G4126" s="300"/>
      <c r="H4126" s="300"/>
      <c r="I4126" s="300"/>
      <c r="J4126" s="300"/>
      <c r="K4126" s="300"/>
      <c r="L4126" s="300"/>
      <c r="M4126" s="300"/>
      <c r="O4126" s="302"/>
      <c r="U4126" s="355"/>
      <c r="W4126" s="355"/>
      <c r="Y4126" s="355"/>
      <c r="AA4126" s="355"/>
      <c r="AC4126" s="355"/>
      <c r="AW4126" s="359"/>
      <c r="AY4126" s="359"/>
      <c r="BA4126" s="359"/>
      <c r="BC4126" s="359"/>
      <c r="BE4126" s="359"/>
      <c r="BG4126" s="359"/>
      <c r="BI4126" s="359"/>
    </row>
    <row r="4127" spans="3:61" x14ac:dyDescent="0.2">
      <c r="C4127" s="152"/>
      <c r="E4127" s="243"/>
      <c r="F4127" s="374"/>
      <c r="G4127" s="300"/>
      <c r="H4127" s="300"/>
      <c r="I4127" s="300"/>
      <c r="J4127" s="300"/>
      <c r="K4127" s="300"/>
      <c r="L4127" s="300"/>
      <c r="M4127" s="300"/>
      <c r="O4127" s="302"/>
      <c r="U4127" s="355"/>
      <c r="W4127" s="355"/>
      <c r="Y4127" s="355"/>
      <c r="AA4127" s="355"/>
      <c r="AC4127" s="355"/>
      <c r="AW4127" s="359"/>
      <c r="AY4127" s="359"/>
      <c r="BA4127" s="359"/>
      <c r="BC4127" s="359"/>
      <c r="BE4127" s="359"/>
      <c r="BG4127" s="359"/>
      <c r="BI4127" s="359"/>
    </row>
    <row r="4128" spans="3:61" x14ac:dyDescent="0.2">
      <c r="C4128" s="152"/>
      <c r="E4128" s="243"/>
      <c r="F4128" s="374"/>
      <c r="G4128" s="300"/>
      <c r="H4128" s="300"/>
      <c r="I4128" s="300"/>
      <c r="J4128" s="300"/>
      <c r="K4128" s="300"/>
      <c r="L4128" s="300"/>
      <c r="M4128" s="300"/>
      <c r="O4128" s="302"/>
      <c r="U4128" s="355"/>
      <c r="W4128" s="355"/>
      <c r="Y4128" s="355"/>
      <c r="AA4128" s="355"/>
      <c r="AC4128" s="355"/>
      <c r="AW4128" s="359"/>
      <c r="AY4128" s="359"/>
      <c r="BA4128" s="359"/>
      <c r="BC4128" s="359"/>
      <c r="BE4128" s="359"/>
      <c r="BG4128" s="359"/>
      <c r="BI4128" s="359"/>
    </row>
    <row r="4129" spans="3:61" x14ac:dyDescent="0.2">
      <c r="C4129" s="152"/>
      <c r="E4129" s="243"/>
      <c r="F4129" s="374"/>
      <c r="G4129" s="300"/>
      <c r="H4129" s="300"/>
      <c r="I4129" s="300"/>
      <c r="J4129" s="300"/>
      <c r="K4129" s="300"/>
      <c r="L4129" s="300"/>
      <c r="M4129" s="300"/>
      <c r="O4129" s="302"/>
      <c r="U4129" s="355"/>
      <c r="W4129" s="355"/>
      <c r="Y4129" s="355"/>
      <c r="AA4129" s="355"/>
      <c r="AC4129" s="355"/>
      <c r="AW4129" s="359"/>
      <c r="AY4129" s="359"/>
      <c r="BA4129" s="359"/>
      <c r="BC4129" s="359"/>
      <c r="BE4129" s="359"/>
      <c r="BG4129" s="359"/>
      <c r="BI4129" s="359"/>
    </row>
    <row r="4130" spans="3:61" x14ac:dyDescent="0.2">
      <c r="C4130" s="152"/>
      <c r="E4130" s="243"/>
      <c r="F4130" s="374"/>
      <c r="G4130" s="300"/>
      <c r="H4130" s="300"/>
      <c r="I4130" s="300"/>
      <c r="J4130" s="300"/>
      <c r="K4130" s="300"/>
      <c r="L4130" s="300"/>
      <c r="M4130" s="300"/>
      <c r="O4130" s="302"/>
      <c r="U4130" s="355"/>
      <c r="W4130" s="355"/>
      <c r="Y4130" s="355"/>
      <c r="AA4130" s="355"/>
      <c r="AC4130" s="355"/>
      <c r="AW4130" s="359"/>
      <c r="AY4130" s="359"/>
      <c r="BA4130" s="359"/>
      <c r="BC4130" s="359"/>
      <c r="BE4130" s="359"/>
      <c r="BG4130" s="359"/>
      <c r="BI4130" s="359"/>
    </row>
    <row r="4131" spans="3:61" x14ac:dyDescent="0.2">
      <c r="C4131" s="152"/>
      <c r="E4131" s="243"/>
      <c r="F4131" s="374"/>
      <c r="G4131" s="300"/>
      <c r="H4131" s="300"/>
      <c r="I4131" s="300"/>
      <c r="J4131" s="300"/>
      <c r="K4131" s="300"/>
      <c r="L4131" s="300"/>
      <c r="M4131" s="300"/>
      <c r="O4131" s="302"/>
      <c r="U4131" s="355"/>
      <c r="W4131" s="355"/>
      <c r="Y4131" s="355"/>
      <c r="AA4131" s="355"/>
      <c r="AC4131" s="355"/>
      <c r="AW4131" s="359"/>
      <c r="AY4131" s="359"/>
      <c r="BA4131" s="359"/>
      <c r="BC4131" s="359"/>
      <c r="BE4131" s="359"/>
      <c r="BG4131" s="359"/>
      <c r="BI4131" s="359"/>
    </row>
    <row r="4132" spans="3:61" x14ac:dyDescent="0.2">
      <c r="C4132" s="152"/>
      <c r="E4132" s="243"/>
      <c r="F4132" s="374"/>
      <c r="G4132" s="300"/>
      <c r="H4132" s="300"/>
      <c r="I4132" s="300"/>
      <c r="J4132" s="300"/>
      <c r="K4132" s="300"/>
      <c r="L4132" s="300"/>
      <c r="M4132" s="300"/>
      <c r="O4132" s="302"/>
      <c r="U4132" s="355"/>
      <c r="W4132" s="355"/>
      <c r="Y4132" s="355"/>
      <c r="AA4132" s="355"/>
      <c r="AC4132" s="355"/>
      <c r="AW4132" s="359"/>
      <c r="AY4132" s="359"/>
      <c r="BA4132" s="359"/>
      <c r="BC4132" s="359"/>
      <c r="BE4132" s="359"/>
      <c r="BG4132" s="359"/>
      <c r="BI4132" s="359"/>
    </row>
    <row r="4133" spans="3:61" x14ac:dyDescent="0.2">
      <c r="C4133" s="152"/>
      <c r="E4133" s="243"/>
      <c r="F4133" s="374"/>
      <c r="G4133" s="300"/>
      <c r="H4133" s="300"/>
      <c r="I4133" s="300"/>
      <c r="J4133" s="300"/>
      <c r="K4133" s="300"/>
      <c r="L4133" s="300"/>
      <c r="M4133" s="300"/>
      <c r="O4133" s="302"/>
      <c r="U4133" s="355"/>
      <c r="W4133" s="355"/>
      <c r="Y4133" s="355"/>
      <c r="AA4133" s="355"/>
      <c r="AC4133" s="355"/>
      <c r="AW4133" s="359"/>
      <c r="AY4133" s="359"/>
      <c r="BA4133" s="359"/>
      <c r="BC4133" s="359"/>
      <c r="BE4133" s="359"/>
      <c r="BG4133" s="359"/>
      <c r="BI4133" s="359"/>
    </row>
    <row r="4134" spans="3:61" x14ac:dyDescent="0.2">
      <c r="C4134" s="152"/>
      <c r="E4134" s="243"/>
      <c r="F4134" s="374"/>
      <c r="G4134" s="300"/>
      <c r="H4134" s="300"/>
      <c r="I4134" s="300"/>
      <c r="J4134" s="300"/>
      <c r="K4134" s="300"/>
      <c r="L4134" s="300"/>
      <c r="M4134" s="300"/>
      <c r="O4134" s="302"/>
      <c r="U4134" s="355"/>
      <c r="W4134" s="355"/>
      <c r="Y4134" s="355"/>
      <c r="AA4134" s="355"/>
      <c r="AC4134" s="355"/>
      <c r="AW4134" s="359"/>
      <c r="AY4134" s="359"/>
      <c r="BA4134" s="359"/>
      <c r="BC4134" s="359"/>
      <c r="BE4134" s="359"/>
      <c r="BG4134" s="359"/>
      <c r="BI4134" s="359"/>
    </row>
    <row r="4135" spans="3:61" x14ac:dyDescent="0.2">
      <c r="C4135" s="152"/>
      <c r="E4135" s="243"/>
      <c r="F4135" s="374"/>
      <c r="G4135" s="300"/>
      <c r="H4135" s="300"/>
      <c r="I4135" s="300"/>
      <c r="J4135" s="300"/>
      <c r="K4135" s="300"/>
      <c r="L4135" s="300"/>
      <c r="M4135" s="300"/>
      <c r="O4135" s="302"/>
      <c r="U4135" s="355"/>
      <c r="W4135" s="355"/>
      <c r="Y4135" s="355"/>
      <c r="AA4135" s="355"/>
      <c r="AC4135" s="355"/>
      <c r="AW4135" s="359"/>
      <c r="AY4135" s="359"/>
      <c r="BA4135" s="359"/>
      <c r="BC4135" s="359"/>
      <c r="BE4135" s="359"/>
      <c r="BG4135" s="359"/>
      <c r="BI4135" s="359"/>
    </row>
    <row r="4136" spans="3:61" x14ac:dyDescent="0.2">
      <c r="C4136" s="152"/>
      <c r="E4136" s="243"/>
      <c r="F4136" s="374"/>
      <c r="G4136" s="300"/>
      <c r="H4136" s="300"/>
      <c r="I4136" s="300"/>
      <c r="J4136" s="300"/>
      <c r="K4136" s="300"/>
      <c r="L4136" s="300"/>
      <c r="M4136" s="300"/>
      <c r="O4136" s="302"/>
      <c r="U4136" s="355"/>
      <c r="W4136" s="355"/>
      <c r="Y4136" s="355"/>
      <c r="AA4136" s="355"/>
      <c r="AC4136" s="355"/>
      <c r="AW4136" s="359"/>
      <c r="AY4136" s="359"/>
      <c r="BA4136" s="359"/>
      <c r="BC4136" s="359"/>
      <c r="BE4136" s="359"/>
      <c r="BG4136" s="359"/>
      <c r="BI4136" s="359"/>
    </row>
    <row r="4137" spans="3:61" x14ac:dyDescent="0.2">
      <c r="C4137" s="152"/>
      <c r="E4137" s="243"/>
      <c r="F4137" s="374"/>
      <c r="G4137" s="300"/>
      <c r="H4137" s="300"/>
      <c r="I4137" s="300"/>
      <c r="J4137" s="300"/>
      <c r="K4137" s="300"/>
      <c r="L4137" s="300"/>
      <c r="M4137" s="300"/>
      <c r="O4137" s="302"/>
      <c r="U4137" s="355"/>
      <c r="W4137" s="355"/>
      <c r="Y4137" s="355"/>
      <c r="AA4137" s="355"/>
      <c r="AC4137" s="355"/>
      <c r="AW4137" s="359"/>
      <c r="AY4137" s="359"/>
      <c r="BA4137" s="359"/>
      <c r="BC4137" s="359"/>
      <c r="BE4137" s="359"/>
      <c r="BG4137" s="359"/>
      <c r="BI4137" s="359"/>
    </row>
    <row r="4138" spans="3:61" x14ac:dyDescent="0.2">
      <c r="C4138" s="152"/>
      <c r="E4138" s="243"/>
      <c r="F4138" s="374"/>
      <c r="G4138" s="300"/>
      <c r="H4138" s="300"/>
      <c r="I4138" s="300"/>
      <c r="J4138" s="300"/>
      <c r="K4138" s="300"/>
      <c r="L4138" s="300"/>
      <c r="M4138" s="300"/>
      <c r="O4138" s="302"/>
      <c r="U4138" s="355"/>
      <c r="W4138" s="355"/>
      <c r="Y4138" s="355"/>
      <c r="AA4138" s="355"/>
      <c r="AC4138" s="355"/>
      <c r="AW4138" s="359"/>
      <c r="AY4138" s="359"/>
      <c r="BA4138" s="359"/>
      <c r="BC4138" s="359"/>
      <c r="BE4138" s="359"/>
      <c r="BG4138" s="359"/>
      <c r="BI4138" s="359"/>
    </row>
    <row r="4139" spans="3:61" x14ac:dyDescent="0.2">
      <c r="C4139" s="152"/>
      <c r="E4139" s="243"/>
      <c r="F4139" s="374"/>
      <c r="G4139" s="300"/>
      <c r="H4139" s="300"/>
      <c r="I4139" s="300"/>
      <c r="J4139" s="300"/>
      <c r="K4139" s="300"/>
      <c r="L4139" s="300"/>
      <c r="M4139" s="300"/>
      <c r="O4139" s="302"/>
      <c r="U4139" s="355"/>
      <c r="W4139" s="355"/>
      <c r="Y4139" s="355"/>
      <c r="AA4139" s="355"/>
      <c r="AC4139" s="355"/>
      <c r="AW4139" s="359"/>
      <c r="AY4139" s="359"/>
      <c r="BA4139" s="359"/>
      <c r="BC4139" s="359"/>
      <c r="BE4139" s="359"/>
      <c r="BG4139" s="359"/>
      <c r="BI4139" s="359"/>
    </row>
    <row r="4140" spans="3:61" x14ac:dyDescent="0.2">
      <c r="C4140" s="152"/>
      <c r="E4140" s="243"/>
      <c r="F4140" s="374"/>
      <c r="G4140" s="300"/>
      <c r="H4140" s="300"/>
      <c r="I4140" s="300"/>
      <c r="J4140" s="300"/>
      <c r="K4140" s="300"/>
      <c r="L4140" s="300"/>
      <c r="M4140" s="300"/>
      <c r="O4140" s="302"/>
      <c r="U4140" s="355"/>
      <c r="W4140" s="355"/>
      <c r="Y4140" s="355"/>
      <c r="AA4140" s="355"/>
      <c r="AC4140" s="355"/>
      <c r="AW4140" s="359"/>
      <c r="AY4140" s="359"/>
      <c r="BA4140" s="359"/>
      <c r="BC4140" s="359"/>
      <c r="BE4140" s="359"/>
      <c r="BG4140" s="359"/>
      <c r="BI4140" s="359"/>
    </row>
    <row r="4141" spans="3:61" x14ac:dyDescent="0.2">
      <c r="C4141" s="152"/>
      <c r="E4141" s="243"/>
      <c r="F4141" s="374"/>
      <c r="G4141" s="300"/>
      <c r="H4141" s="300"/>
      <c r="I4141" s="300"/>
      <c r="J4141" s="300"/>
      <c r="K4141" s="300"/>
      <c r="L4141" s="300"/>
      <c r="M4141" s="300"/>
      <c r="O4141" s="302"/>
      <c r="U4141" s="355"/>
      <c r="W4141" s="355"/>
      <c r="Y4141" s="355"/>
      <c r="AA4141" s="355"/>
      <c r="AC4141" s="355"/>
      <c r="AW4141" s="359"/>
      <c r="AY4141" s="359"/>
      <c r="BA4141" s="359"/>
      <c r="BC4141" s="359"/>
      <c r="BE4141" s="359"/>
      <c r="BG4141" s="359"/>
      <c r="BI4141" s="359"/>
    </row>
    <row r="4142" spans="3:61" x14ac:dyDescent="0.2">
      <c r="C4142" s="152"/>
      <c r="E4142" s="243"/>
      <c r="F4142" s="374"/>
      <c r="G4142" s="300"/>
      <c r="H4142" s="300"/>
      <c r="I4142" s="300"/>
      <c r="J4142" s="300"/>
      <c r="K4142" s="300"/>
      <c r="L4142" s="300"/>
      <c r="M4142" s="300"/>
      <c r="O4142" s="302"/>
      <c r="U4142" s="355"/>
      <c r="W4142" s="355"/>
      <c r="Y4142" s="355"/>
      <c r="AA4142" s="355"/>
      <c r="AC4142" s="355"/>
      <c r="AW4142" s="359"/>
      <c r="AY4142" s="359"/>
      <c r="BA4142" s="359"/>
      <c r="BC4142" s="359"/>
      <c r="BE4142" s="359"/>
      <c r="BG4142" s="359"/>
      <c r="BI4142" s="359"/>
    </row>
    <row r="4143" spans="3:61" x14ac:dyDescent="0.2">
      <c r="C4143" s="152"/>
      <c r="E4143" s="243"/>
      <c r="F4143" s="374"/>
      <c r="G4143" s="300"/>
      <c r="H4143" s="300"/>
      <c r="I4143" s="300"/>
      <c r="J4143" s="300"/>
      <c r="K4143" s="300"/>
      <c r="L4143" s="300"/>
      <c r="M4143" s="300"/>
      <c r="O4143" s="302"/>
      <c r="U4143" s="355"/>
      <c r="W4143" s="355"/>
      <c r="Y4143" s="355"/>
      <c r="AA4143" s="355"/>
      <c r="AC4143" s="355"/>
      <c r="AW4143" s="359"/>
      <c r="AY4143" s="359"/>
      <c r="BA4143" s="359"/>
      <c r="BC4143" s="359"/>
      <c r="BE4143" s="359"/>
      <c r="BG4143" s="359"/>
      <c r="BI4143" s="359"/>
    </row>
    <row r="4144" spans="3:61" x14ac:dyDescent="0.2">
      <c r="C4144" s="152"/>
      <c r="E4144" s="243"/>
      <c r="F4144" s="374"/>
      <c r="G4144" s="300"/>
      <c r="H4144" s="300"/>
      <c r="I4144" s="300"/>
      <c r="J4144" s="300"/>
      <c r="K4144" s="300"/>
      <c r="L4144" s="300"/>
      <c r="M4144" s="300"/>
      <c r="O4144" s="302"/>
      <c r="U4144" s="355"/>
      <c r="W4144" s="355"/>
      <c r="Y4144" s="355"/>
      <c r="AA4144" s="355"/>
      <c r="AC4144" s="355"/>
      <c r="AW4144" s="359"/>
      <c r="AY4144" s="359"/>
      <c r="BA4144" s="359"/>
      <c r="BC4144" s="359"/>
      <c r="BE4144" s="359"/>
      <c r="BG4144" s="359"/>
      <c r="BI4144" s="359"/>
    </row>
    <row r="4145" spans="3:61" x14ac:dyDescent="0.2">
      <c r="C4145" s="152"/>
      <c r="E4145" s="243"/>
      <c r="F4145" s="374"/>
      <c r="G4145" s="300"/>
      <c r="H4145" s="300"/>
      <c r="I4145" s="300"/>
      <c r="J4145" s="300"/>
      <c r="K4145" s="300"/>
      <c r="L4145" s="300"/>
      <c r="M4145" s="300"/>
      <c r="O4145" s="302"/>
      <c r="U4145" s="355"/>
      <c r="W4145" s="355"/>
      <c r="Y4145" s="355"/>
      <c r="AA4145" s="355"/>
      <c r="AC4145" s="355"/>
      <c r="AW4145" s="359"/>
      <c r="AY4145" s="359"/>
      <c r="BA4145" s="359"/>
      <c r="BC4145" s="359"/>
      <c r="BE4145" s="359"/>
      <c r="BG4145" s="359"/>
      <c r="BI4145" s="359"/>
    </row>
    <row r="4146" spans="3:61" x14ac:dyDescent="0.2">
      <c r="C4146" s="152"/>
      <c r="E4146" s="243"/>
      <c r="F4146" s="374"/>
      <c r="G4146" s="300"/>
      <c r="H4146" s="300"/>
      <c r="I4146" s="300"/>
      <c r="J4146" s="300"/>
      <c r="K4146" s="300"/>
      <c r="L4146" s="300"/>
      <c r="M4146" s="300"/>
      <c r="O4146" s="302"/>
      <c r="U4146" s="355"/>
      <c r="W4146" s="355"/>
      <c r="Y4146" s="355"/>
      <c r="AA4146" s="355"/>
      <c r="AC4146" s="355"/>
      <c r="AW4146" s="359"/>
      <c r="AY4146" s="359"/>
      <c r="BA4146" s="359"/>
      <c r="BC4146" s="359"/>
      <c r="BE4146" s="359"/>
      <c r="BG4146" s="359"/>
      <c r="BI4146" s="359"/>
    </row>
    <row r="4147" spans="3:61" x14ac:dyDescent="0.2">
      <c r="C4147" s="152"/>
      <c r="E4147" s="243"/>
      <c r="F4147" s="374"/>
      <c r="G4147" s="300"/>
      <c r="H4147" s="300"/>
      <c r="I4147" s="300"/>
      <c r="J4147" s="300"/>
      <c r="K4147" s="300"/>
      <c r="L4147" s="300"/>
      <c r="M4147" s="300"/>
      <c r="O4147" s="302"/>
      <c r="U4147" s="355"/>
      <c r="W4147" s="355"/>
      <c r="Y4147" s="355"/>
      <c r="AA4147" s="355"/>
      <c r="AC4147" s="355"/>
      <c r="AW4147" s="359"/>
      <c r="AY4147" s="359"/>
      <c r="BA4147" s="359"/>
      <c r="BC4147" s="359"/>
      <c r="BE4147" s="359"/>
      <c r="BG4147" s="359"/>
      <c r="BI4147" s="359"/>
    </row>
    <row r="4148" spans="3:61" x14ac:dyDescent="0.2">
      <c r="C4148" s="152"/>
      <c r="E4148" s="243"/>
      <c r="F4148" s="374"/>
      <c r="G4148" s="300"/>
      <c r="H4148" s="300"/>
      <c r="I4148" s="300"/>
      <c r="J4148" s="300"/>
      <c r="K4148" s="300"/>
      <c r="L4148" s="300"/>
      <c r="M4148" s="300"/>
      <c r="O4148" s="302"/>
      <c r="U4148" s="355"/>
      <c r="W4148" s="355"/>
      <c r="Y4148" s="355"/>
      <c r="AA4148" s="355"/>
      <c r="AC4148" s="355"/>
      <c r="AW4148" s="359"/>
      <c r="AY4148" s="359"/>
      <c r="BA4148" s="359"/>
      <c r="BC4148" s="359"/>
      <c r="BE4148" s="359"/>
      <c r="BG4148" s="359"/>
      <c r="BI4148" s="359"/>
    </row>
    <row r="4149" spans="3:61" x14ac:dyDescent="0.2">
      <c r="C4149" s="152"/>
      <c r="E4149" s="243"/>
      <c r="F4149" s="374"/>
      <c r="G4149" s="300"/>
      <c r="H4149" s="300"/>
      <c r="I4149" s="300"/>
      <c r="J4149" s="300"/>
      <c r="K4149" s="300"/>
      <c r="L4149" s="300"/>
      <c r="M4149" s="300"/>
      <c r="O4149" s="302"/>
      <c r="U4149" s="355"/>
      <c r="W4149" s="355"/>
      <c r="Y4149" s="355"/>
      <c r="AA4149" s="355"/>
      <c r="AC4149" s="355"/>
      <c r="AW4149" s="359"/>
      <c r="AY4149" s="359"/>
      <c r="BA4149" s="359"/>
      <c r="BC4149" s="359"/>
      <c r="BE4149" s="359"/>
      <c r="BG4149" s="359"/>
      <c r="BI4149" s="359"/>
    </row>
    <row r="4150" spans="3:61" x14ac:dyDescent="0.2">
      <c r="C4150" s="152"/>
      <c r="E4150" s="243"/>
      <c r="F4150" s="374"/>
      <c r="G4150" s="300"/>
      <c r="H4150" s="300"/>
      <c r="I4150" s="300"/>
      <c r="J4150" s="300"/>
      <c r="K4150" s="300"/>
      <c r="L4150" s="300"/>
      <c r="M4150" s="300"/>
      <c r="O4150" s="302"/>
      <c r="U4150" s="355"/>
      <c r="W4150" s="355"/>
      <c r="Y4150" s="355"/>
      <c r="AA4150" s="355"/>
      <c r="AC4150" s="355"/>
      <c r="AW4150" s="359"/>
      <c r="AY4150" s="359"/>
      <c r="BA4150" s="359"/>
      <c r="BC4150" s="359"/>
      <c r="BE4150" s="359"/>
      <c r="BG4150" s="359"/>
      <c r="BI4150" s="359"/>
    </row>
    <row r="4151" spans="3:61" x14ac:dyDescent="0.2">
      <c r="C4151" s="152"/>
      <c r="E4151" s="243"/>
      <c r="F4151" s="374"/>
      <c r="G4151" s="300"/>
      <c r="H4151" s="300"/>
      <c r="I4151" s="300"/>
      <c r="J4151" s="300"/>
      <c r="K4151" s="300"/>
      <c r="L4151" s="300"/>
      <c r="M4151" s="300"/>
      <c r="O4151" s="302"/>
      <c r="U4151" s="355"/>
      <c r="W4151" s="355"/>
      <c r="Y4151" s="355"/>
      <c r="AA4151" s="355"/>
      <c r="AC4151" s="355"/>
      <c r="AW4151" s="359"/>
      <c r="AY4151" s="359"/>
      <c r="BA4151" s="359"/>
      <c r="BC4151" s="359"/>
      <c r="BE4151" s="359"/>
      <c r="BG4151" s="359"/>
      <c r="BI4151" s="359"/>
    </row>
    <row r="4152" spans="3:61" x14ac:dyDescent="0.2">
      <c r="C4152" s="152"/>
      <c r="E4152" s="243"/>
      <c r="F4152" s="374"/>
      <c r="G4152" s="300"/>
      <c r="H4152" s="300"/>
      <c r="I4152" s="300"/>
      <c r="J4152" s="300"/>
      <c r="K4152" s="300"/>
      <c r="L4152" s="300"/>
      <c r="M4152" s="300"/>
      <c r="O4152" s="302"/>
      <c r="U4152" s="355"/>
      <c r="W4152" s="355"/>
      <c r="Y4152" s="355"/>
      <c r="AA4152" s="355"/>
      <c r="AC4152" s="355"/>
      <c r="AW4152" s="359"/>
      <c r="AY4152" s="359"/>
      <c r="BA4152" s="359"/>
      <c r="BC4152" s="359"/>
      <c r="BE4152" s="359"/>
      <c r="BG4152" s="359"/>
      <c r="BI4152" s="359"/>
    </row>
    <row r="4153" spans="3:61" x14ac:dyDescent="0.2">
      <c r="C4153" s="152"/>
      <c r="E4153" s="243"/>
      <c r="F4153" s="374"/>
      <c r="G4153" s="300"/>
      <c r="H4153" s="300"/>
      <c r="I4153" s="300"/>
      <c r="J4153" s="300"/>
      <c r="K4153" s="300"/>
      <c r="L4153" s="300"/>
      <c r="M4153" s="300"/>
      <c r="O4153" s="302"/>
      <c r="U4153" s="355"/>
      <c r="W4153" s="355"/>
      <c r="Y4153" s="355"/>
      <c r="AA4153" s="355"/>
      <c r="AC4153" s="355"/>
      <c r="AW4153" s="359"/>
      <c r="AY4153" s="359"/>
      <c r="BA4153" s="359"/>
      <c r="BC4153" s="359"/>
      <c r="BE4153" s="359"/>
      <c r="BG4153" s="359"/>
      <c r="BI4153" s="359"/>
    </row>
    <row r="4154" spans="3:61" x14ac:dyDescent="0.2">
      <c r="C4154" s="152"/>
      <c r="E4154" s="243"/>
      <c r="F4154" s="374"/>
      <c r="G4154" s="300"/>
      <c r="H4154" s="300"/>
      <c r="I4154" s="300"/>
      <c r="J4154" s="300"/>
      <c r="K4154" s="300"/>
      <c r="L4154" s="300"/>
      <c r="M4154" s="300"/>
      <c r="O4154" s="302"/>
      <c r="U4154" s="355"/>
      <c r="W4154" s="355"/>
      <c r="Y4154" s="355"/>
      <c r="AA4154" s="355"/>
      <c r="AC4154" s="355"/>
      <c r="AW4154" s="359"/>
      <c r="AY4154" s="359"/>
      <c r="BA4154" s="359"/>
      <c r="BC4154" s="359"/>
      <c r="BE4154" s="359"/>
      <c r="BG4154" s="359"/>
      <c r="BI4154" s="359"/>
    </row>
    <row r="4155" spans="3:61" x14ac:dyDescent="0.2">
      <c r="C4155" s="152"/>
      <c r="E4155" s="243"/>
      <c r="F4155" s="374"/>
      <c r="G4155" s="300"/>
      <c r="H4155" s="300"/>
      <c r="I4155" s="300"/>
      <c r="J4155" s="300"/>
      <c r="K4155" s="300"/>
      <c r="L4155" s="300"/>
      <c r="M4155" s="300"/>
      <c r="O4155" s="302"/>
      <c r="U4155" s="355"/>
      <c r="W4155" s="355"/>
      <c r="Y4155" s="355"/>
      <c r="AA4155" s="355"/>
      <c r="AC4155" s="355"/>
      <c r="AW4155" s="359"/>
      <c r="AY4155" s="359"/>
      <c r="BA4155" s="359"/>
      <c r="BC4155" s="359"/>
      <c r="BE4155" s="359"/>
      <c r="BG4155" s="359"/>
      <c r="BI4155" s="359"/>
    </row>
    <row r="4156" spans="3:61" x14ac:dyDescent="0.2">
      <c r="C4156" s="152"/>
      <c r="E4156" s="243"/>
      <c r="F4156" s="374"/>
      <c r="G4156" s="300"/>
      <c r="H4156" s="300"/>
      <c r="I4156" s="300"/>
      <c r="J4156" s="300"/>
      <c r="K4156" s="300"/>
      <c r="L4156" s="300"/>
      <c r="M4156" s="300"/>
      <c r="O4156" s="302"/>
      <c r="U4156" s="355"/>
      <c r="W4156" s="355"/>
      <c r="Y4156" s="355"/>
      <c r="AA4156" s="355"/>
      <c r="AC4156" s="355"/>
      <c r="AW4156" s="359"/>
      <c r="AY4156" s="359"/>
      <c r="BA4156" s="359"/>
      <c r="BC4156" s="359"/>
      <c r="BE4156" s="359"/>
      <c r="BG4156" s="359"/>
      <c r="BI4156" s="359"/>
    </row>
    <row r="4157" spans="3:61" x14ac:dyDescent="0.2">
      <c r="C4157" s="152"/>
      <c r="E4157" s="243"/>
      <c r="F4157" s="374"/>
      <c r="G4157" s="300"/>
      <c r="H4157" s="300"/>
      <c r="I4157" s="300"/>
      <c r="J4157" s="300"/>
      <c r="K4157" s="300"/>
      <c r="L4157" s="300"/>
      <c r="M4157" s="300"/>
      <c r="O4157" s="302"/>
      <c r="U4157" s="355"/>
      <c r="W4157" s="355"/>
      <c r="Y4157" s="355"/>
      <c r="AA4157" s="355"/>
      <c r="AC4157" s="355"/>
      <c r="AW4157" s="359"/>
      <c r="AY4157" s="359"/>
      <c r="BA4157" s="359"/>
      <c r="BC4157" s="359"/>
      <c r="BE4157" s="359"/>
      <c r="BG4157" s="359"/>
      <c r="BI4157" s="359"/>
    </row>
    <row r="4158" spans="3:61" x14ac:dyDescent="0.2">
      <c r="C4158" s="152"/>
      <c r="E4158" s="243"/>
      <c r="F4158" s="374"/>
      <c r="G4158" s="300"/>
      <c r="H4158" s="300"/>
      <c r="I4158" s="300"/>
      <c r="J4158" s="300"/>
      <c r="K4158" s="300"/>
      <c r="L4158" s="300"/>
      <c r="M4158" s="300"/>
      <c r="O4158" s="302"/>
      <c r="U4158" s="355"/>
      <c r="W4158" s="355"/>
      <c r="Y4158" s="355"/>
      <c r="AA4158" s="355"/>
      <c r="AC4158" s="355"/>
      <c r="AW4158" s="359"/>
      <c r="AY4158" s="359"/>
      <c r="BA4158" s="359"/>
      <c r="BC4158" s="359"/>
      <c r="BE4158" s="359"/>
      <c r="BG4158" s="359"/>
      <c r="BI4158" s="359"/>
    </row>
    <row r="4159" spans="3:61" x14ac:dyDescent="0.2">
      <c r="C4159" s="152"/>
      <c r="E4159" s="243"/>
      <c r="F4159" s="374"/>
      <c r="G4159" s="300"/>
      <c r="H4159" s="300"/>
      <c r="I4159" s="300"/>
      <c r="J4159" s="300"/>
      <c r="K4159" s="300"/>
      <c r="L4159" s="300"/>
      <c r="M4159" s="300"/>
      <c r="O4159" s="302"/>
      <c r="U4159" s="355"/>
      <c r="W4159" s="355"/>
      <c r="Y4159" s="355"/>
      <c r="AA4159" s="355"/>
      <c r="AC4159" s="355"/>
      <c r="AW4159" s="359"/>
      <c r="AY4159" s="359"/>
      <c r="BA4159" s="359"/>
      <c r="BC4159" s="359"/>
      <c r="BE4159" s="359"/>
      <c r="BG4159" s="359"/>
      <c r="BI4159" s="359"/>
    </row>
    <row r="4160" spans="3:61" x14ac:dyDescent="0.2">
      <c r="C4160" s="152"/>
      <c r="E4160" s="243"/>
      <c r="F4160" s="374"/>
      <c r="G4160" s="300"/>
      <c r="H4160" s="300"/>
      <c r="I4160" s="300"/>
      <c r="J4160" s="300"/>
      <c r="K4160" s="300"/>
      <c r="L4160" s="300"/>
      <c r="M4160" s="300"/>
      <c r="O4160" s="302"/>
      <c r="U4160" s="355"/>
      <c r="W4160" s="355"/>
      <c r="Y4160" s="355"/>
      <c r="AA4160" s="355"/>
      <c r="AC4160" s="355"/>
      <c r="AW4160" s="359"/>
      <c r="AY4160" s="359"/>
      <c r="BA4160" s="359"/>
      <c r="BC4160" s="359"/>
      <c r="BE4160" s="359"/>
      <c r="BG4160" s="359"/>
      <c r="BI4160" s="359"/>
    </row>
    <row r="4161" spans="3:61" x14ac:dyDescent="0.2">
      <c r="C4161" s="152"/>
      <c r="E4161" s="243"/>
      <c r="F4161" s="374"/>
      <c r="G4161" s="300"/>
      <c r="H4161" s="300"/>
      <c r="I4161" s="300"/>
      <c r="J4161" s="300"/>
      <c r="K4161" s="300"/>
      <c r="L4161" s="300"/>
      <c r="M4161" s="300"/>
      <c r="O4161" s="302"/>
      <c r="U4161" s="355"/>
      <c r="W4161" s="355"/>
      <c r="Y4161" s="355"/>
      <c r="AA4161" s="355"/>
      <c r="AC4161" s="355"/>
      <c r="AW4161" s="359"/>
      <c r="AY4161" s="359"/>
      <c r="BA4161" s="359"/>
      <c r="BC4161" s="359"/>
      <c r="BE4161" s="359"/>
      <c r="BG4161" s="359"/>
      <c r="BI4161" s="359"/>
    </row>
    <row r="4162" spans="3:61" x14ac:dyDescent="0.2">
      <c r="C4162" s="152"/>
      <c r="E4162" s="243"/>
      <c r="F4162" s="374"/>
      <c r="G4162" s="300"/>
      <c r="H4162" s="300"/>
      <c r="I4162" s="300"/>
      <c r="J4162" s="300"/>
      <c r="K4162" s="300"/>
      <c r="L4162" s="300"/>
      <c r="M4162" s="300"/>
      <c r="O4162" s="302"/>
      <c r="U4162" s="355"/>
      <c r="W4162" s="355"/>
      <c r="Y4162" s="355"/>
      <c r="AA4162" s="355"/>
      <c r="AC4162" s="355"/>
      <c r="AW4162" s="359"/>
      <c r="AY4162" s="359"/>
      <c r="BA4162" s="359"/>
      <c r="BC4162" s="359"/>
      <c r="BE4162" s="359"/>
      <c r="BG4162" s="359"/>
      <c r="BI4162" s="359"/>
    </row>
    <row r="4163" spans="3:61" x14ac:dyDescent="0.2">
      <c r="C4163" s="152"/>
      <c r="E4163" s="243"/>
      <c r="F4163" s="374"/>
      <c r="G4163" s="300"/>
      <c r="H4163" s="300"/>
      <c r="I4163" s="300"/>
      <c r="J4163" s="300"/>
      <c r="K4163" s="300"/>
      <c r="L4163" s="300"/>
      <c r="M4163" s="300"/>
      <c r="O4163" s="302"/>
      <c r="U4163" s="355"/>
      <c r="W4163" s="355"/>
      <c r="Y4163" s="355"/>
      <c r="AA4163" s="355"/>
      <c r="AC4163" s="355"/>
      <c r="AW4163" s="359"/>
      <c r="AY4163" s="359"/>
      <c r="BA4163" s="359"/>
      <c r="BC4163" s="359"/>
      <c r="BE4163" s="359"/>
      <c r="BG4163" s="359"/>
      <c r="BI4163" s="359"/>
    </row>
    <row r="4164" spans="3:61" x14ac:dyDescent="0.2">
      <c r="C4164" s="152"/>
      <c r="E4164" s="243"/>
      <c r="F4164" s="374"/>
      <c r="G4164" s="300"/>
      <c r="H4164" s="300"/>
      <c r="I4164" s="300"/>
      <c r="J4164" s="300"/>
      <c r="K4164" s="300"/>
      <c r="L4164" s="300"/>
      <c r="M4164" s="300"/>
      <c r="O4164" s="302"/>
      <c r="U4164" s="355"/>
      <c r="W4164" s="355"/>
      <c r="Y4164" s="355"/>
      <c r="AA4164" s="355"/>
      <c r="AC4164" s="355"/>
      <c r="AW4164" s="359"/>
      <c r="AY4164" s="359"/>
      <c r="BA4164" s="359"/>
      <c r="BC4164" s="359"/>
      <c r="BE4164" s="359"/>
      <c r="BG4164" s="359"/>
      <c r="BI4164" s="359"/>
    </row>
    <row r="4165" spans="3:61" x14ac:dyDescent="0.2">
      <c r="C4165" s="152"/>
      <c r="E4165" s="243"/>
      <c r="F4165" s="374"/>
      <c r="G4165" s="300"/>
      <c r="H4165" s="300"/>
      <c r="I4165" s="300"/>
      <c r="J4165" s="300"/>
      <c r="K4165" s="300"/>
      <c r="L4165" s="300"/>
      <c r="M4165" s="300"/>
      <c r="O4165" s="302"/>
      <c r="U4165" s="355"/>
      <c r="W4165" s="355"/>
      <c r="Y4165" s="355"/>
      <c r="AA4165" s="355"/>
      <c r="AC4165" s="355"/>
      <c r="AW4165" s="359"/>
      <c r="AY4165" s="359"/>
      <c r="BA4165" s="359"/>
      <c r="BC4165" s="359"/>
      <c r="BE4165" s="359"/>
      <c r="BG4165" s="359"/>
      <c r="BI4165" s="359"/>
    </row>
    <row r="4166" spans="3:61" x14ac:dyDescent="0.2">
      <c r="C4166" s="152"/>
      <c r="E4166" s="243"/>
      <c r="F4166" s="374"/>
      <c r="G4166" s="300"/>
      <c r="H4166" s="300"/>
      <c r="I4166" s="300"/>
      <c r="J4166" s="300"/>
      <c r="K4166" s="300"/>
      <c r="L4166" s="300"/>
      <c r="M4166" s="300"/>
      <c r="O4166" s="302"/>
      <c r="U4166" s="355"/>
      <c r="W4166" s="355"/>
      <c r="Y4166" s="355"/>
      <c r="AA4166" s="355"/>
      <c r="AC4166" s="355"/>
      <c r="AW4166" s="359"/>
      <c r="AY4166" s="359"/>
      <c r="BA4166" s="359"/>
      <c r="BC4166" s="359"/>
      <c r="BE4166" s="359"/>
      <c r="BG4166" s="359"/>
      <c r="BI4166" s="359"/>
    </row>
    <row r="4167" spans="3:61" x14ac:dyDescent="0.2">
      <c r="C4167" s="152"/>
      <c r="E4167" s="243"/>
      <c r="F4167" s="374"/>
      <c r="G4167" s="300"/>
      <c r="H4167" s="300"/>
      <c r="I4167" s="300"/>
      <c r="J4167" s="300"/>
      <c r="K4167" s="300"/>
      <c r="L4167" s="300"/>
      <c r="M4167" s="300"/>
      <c r="O4167" s="302"/>
      <c r="U4167" s="355"/>
      <c r="W4167" s="355"/>
      <c r="Y4167" s="355"/>
      <c r="AA4167" s="355"/>
      <c r="AC4167" s="355"/>
      <c r="AW4167" s="359"/>
      <c r="AY4167" s="359"/>
      <c r="BA4167" s="359"/>
      <c r="BC4167" s="359"/>
      <c r="BE4167" s="359"/>
      <c r="BG4167" s="359"/>
      <c r="BI4167" s="359"/>
    </row>
    <row r="4168" spans="3:61" x14ac:dyDescent="0.2">
      <c r="C4168" s="152"/>
      <c r="E4168" s="243"/>
      <c r="F4168" s="374"/>
      <c r="G4168" s="300"/>
      <c r="H4168" s="300"/>
      <c r="I4168" s="300"/>
      <c r="J4168" s="300"/>
      <c r="K4168" s="300"/>
      <c r="L4168" s="300"/>
      <c r="M4168" s="300"/>
      <c r="O4168" s="302"/>
      <c r="U4168" s="355"/>
      <c r="W4168" s="355"/>
      <c r="Y4168" s="355"/>
      <c r="AA4168" s="355"/>
      <c r="AC4168" s="355"/>
      <c r="AW4168" s="359"/>
      <c r="AY4168" s="359"/>
      <c r="BA4168" s="359"/>
      <c r="BC4168" s="359"/>
      <c r="BE4168" s="359"/>
      <c r="BG4168" s="359"/>
      <c r="BI4168" s="359"/>
    </row>
    <row r="4169" spans="3:61" x14ac:dyDescent="0.2">
      <c r="C4169" s="152"/>
      <c r="E4169" s="243"/>
      <c r="F4169" s="374"/>
      <c r="G4169" s="300"/>
      <c r="H4169" s="300"/>
      <c r="I4169" s="300"/>
      <c r="J4169" s="300"/>
      <c r="K4169" s="300"/>
      <c r="L4169" s="300"/>
      <c r="M4169" s="300"/>
      <c r="O4169" s="302"/>
      <c r="U4169" s="355"/>
      <c r="W4169" s="355"/>
      <c r="Y4169" s="355"/>
      <c r="AA4169" s="355"/>
      <c r="AC4169" s="355"/>
      <c r="AW4169" s="359"/>
      <c r="AY4169" s="359"/>
      <c r="BA4169" s="359"/>
      <c r="BC4169" s="359"/>
      <c r="BE4169" s="359"/>
      <c r="BG4169" s="359"/>
      <c r="BI4169" s="359"/>
    </row>
    <row r="4170" spans="3:61" x14ac:dyDescent="0.2">
      <c r="C4170" s="152"/>
      <c r="E4170" s="243"/>
      <c r="F4170" s="374"/>
      <c r="G4170" s="300"/>
      <c r="H4170" s="300"/>
      <c r="I4170" s="300"/>
      <c r="J4170" s="300"/>
      <c r="K4170" s="300"/>
      <c r="L4170" s="300"/>
      <c r="M4170" s="300"/>
      <c r="O4170" s="302"/>
      <c r="U4170" s="355"/>
      <c r="W4170" s="355"/>
      <c r="Y4170" s="355"/>
      <c r="AA4170" s="355"/>
      <c r="AC4170" s="355"/>
      <c r="AW4170" s="359"/>
      <c r="AY4170" s="359"/>
      <c r="BA4170" s="359"/>
      <c r="BC4170" s="359"/>
      <c r="BE4170" s="359"/>
      <c r="BG4170" s="359"/>
      <c r="BI4170" s="359"/>
    </row>
    <row r="4171" spans="3:61" x14ac:dyDescent="0.2">
      <c r="C4171" s="152"/>
      <c r="E4171" s="243"/>
      <c r="F4171" s="374"/>
      <c r="G4171" s="300"/>
      <c r="H4171" s="300"/>
      <c r="I4171" s="300"/>
      <c r="J4171" s="300"/>
      <c r="K4171" s="300"/>
      <c r="L4171" s="300"/>
      <c r="M4171" s="300"/>
      <c r="O4171" s="302"/>
      <c r="U4171" s="355"/>
      <c r="W4171" s="355"/>
      <c r="Y4171" s="355"/>
      <c r="AA4171" s="355"/>
      <c r="AC4171" s="355"/>
      <c r="AW4171" s="359"/>
      <c r="AY4171" s="359"/>
      <c r="BA4171" s="359"/>
      <c r="BC4171" s="359"/>
      <c r="BE4171" s="359"/>
      <c r="BG4171" s="359"/>
      <c r="BI4171" s="359"/>
    </row>
    <row r="4172" spans="3:61" x14ac:dyDescent="0.2">
      <c r="C4172" s="152"/>
      <c r="E4172" s="243"/>
      <c r="F4172" s="374"/>
      <c r="G4172" s="300"/>
      <c r="H4172" s="300"/>
      <c r="I4172" s="300"/>
      <c r="J4172" s="300"/>
      <c r="K4172" s="300"/>
      <c r="L4172" s="300"/>
      <c r="M4172" s="300"/>
      <c r="O4172" s="302"/>
      <c r="U4172" s="355"/>
      <c r="W4172" s="355"/>
      <c r="Y4172" s="355"/>
      <c r="AA4172" s="355"/>
      <c r="AC4172" s="355"/>
      <c r="AW4172" s="359"/>
      <c r="AY4172" s="359"/>
      <c r="BA4172" s="359"/>
      <c r="BC4172" s="359"/>
      <c r="BE4172" s="359"/>
      <c r="BG4172" s="359"/>
      <c r="BI4172" s="359"/>
    </row>
    <row r="4173" spans="3:61" x14ac:dyDescent="0.2">
      <c r="C4173" s="152"/>
      <c r="E4173" s="243"/>
      <c r="F4173" s="374"/>
      <c r="G4173" s="300"/>
      <c r="H4173" s="300"/>
      <c r="I4173" s="300"/>
      <c r="J4173" s="300"/>
      <c r="K4173" s="300"/>
      <c r="L4173" s="300"/>
      <c r="M4173" s="300"/>
      <c r="O4173" s="302"/>
      <c r="U4173" s="355"/>
      <c r="W4173" s="355"/>
      <c r="Y4173" s="355"/>
      <c r="AA4173" s="355"/>
      <c r="AC4173" s="355"/>
      <c r="AW4173" s="359"/>
      <c r="AY4173" s="359"/>
      <c r="BA4173" s="359"/>
      <c r="BC4173" s="359"/>
      <c r="BE4173" s="359"/>
      <c r="BG4173" s="359"/>
      <c r="BI4173" s="359"/>
    </row>
    <row r="4174" spans="3:61" x14ac:dyDescent="0.2">
      <c r="C4174" s="152"/>
      <c r="E4174" s="243"/>
      <c r="F4174" s="374"/>
      <c r="G4174" s="300"/>
      <c r="H4174" s="300"/>
      <c r="I4174" s="300"/>
      <c r="J4174" s="300"/>
      <c r="K4174" s="300"/>
      <c r="L4174" s="300"/>
      <c r="M4174" s="300"/>
      <c r="O4174" s="302"/>
      <c r="U4174" s="355"/>
      <c r="W4174" s="355"/>
      <c r="Y4174" s="355"/>
      <c r="AA4174" s="355"/>
      <c r="AC4174" s="355"/>
      <c r="AW4174" s="359"/>
      <c r="AY4174" s="359"/>
      <c r="BA4174" s="359"/>
      <c r="BC4174" s="359"/>
      <c r="BE4174" s="359"/>
      <c r="BG4174" s="359"/>
      <c r="BI4174" s="359"/>
    </row>
    <row r="4175" spans="3:61" x14ac:dyDescent="0.2">
      <c r="C4175" s="152"/>
      <c r="E4175" s="243"/>
      <c r="F4175" s="374"/>
      <c r="G4175" s="300"/>
      <c r="H4175" s="300"/>
      <c r="I4175" s="300"/>
      <c r="J4175" s="300"/>
      <c r="K4175" s="300"/>
      <c r="L4175" s="300"/>
      <c r="M4175" s="300"/>
      <c r="O4175" s="302"/>
      <c r="U4175" s="355"/>
      <c r="W4175" s="355"/>
      <c r="Y4175" s="355"/>
      <c r="AA4175" s="355"/>
      <c r="AC4175" s="355"/>
      <c r="AW4175" s="359"/>
      <c r="AY4175" s="359"/>
      <c r="BA4175" s="359"/>
      <c r="BC4175" s="359"/>
      <c r="BE4175" s="359"/>
      <c r="BG4175" s="359"/>
      <c r="BI4175" s="359"/>
    </row>
    <row r="4176" spans="3:61" x14ac:dyDescent="0.2">
      <c r="C4176" s="152"/>
      <c r="E4176" s="243"/>
      <c r="F4176" s="374"/>
      <c r="G4176" s="300"/>
      <c r="H4176" s="300"/>
      <c r="I4176" s="300"/>
      <c r="J4176" s="300"/>
      <c r="K4176" s="300"/>
      <c r="L4176" s="300"/>
      <c r="M4176" s="300"/>
      <c r="O4176" s="302"/>
      <c r="U4176" s="355"/>
      <c r="W4176" s="355"/>
      <c r="Y4176" s="355"/>
      <c r="AA4176" s="355"/>
      <c r="AC4176" s="355"/>
      <c r="AW4176" s="359"/>
      <c r="AY4176" s="359"/>
      <c r="BA4176" s="359"/>
      <c r="BC4176" s="359"/>
      <c r="BE4176" s="359"/>
      <c r="BG4176" s="359"/>
      <c r="BI4176" s="359"/>
    </row>
    <row r="4177" spans="3:61" x14ac:dyDescent="0.2">
      <c r="C4177" s="152"/>
      <c r="E4177" s="243"/>
      <c r="F4177" s="374"/>
      <c r="G4177" s="300"/>
      <c r="H4177" s="300"/>
      <c r="I4177" s="300"/>
      <c r="J4177" s="300"/>
      <c r="K4177" s="300"/>
      <c r="L4177" s="300"/>
      <c r="M4177" s="300"/>
      <c r="O4177" s="302"/>
      <c r="U4177" s="355"/>
      <c r="W4177" s="355"/>
      <c r="Y4177" s="355"/>
      <c r="AA4177" s="355"/>
      <c r="AC4177" s="355"/>
      <c r="AW4177" s="359"/>
      <c r="AY4177" s="359"/>
      <c r="BA4177" s="359"/>
      <c r="BC4177" s="359"/>
      <c r="BE4177" s="359"/>
      <c r="BG4177" s="359"/>
      <c r="BI4177" s="359"/>
    </row>
    <row r="4178" spans="3:61" x14ac:dyDescent="0.2">
      <c r="C4178" s="152"/>
      <c r="E4178" s="243"/>
      <c r="F4178" s="374"/>
      <c r="G4178" s="300"/>
      <c r="H4178" s="300"/>
      <c r="I4178" s="300"/>
      <c r="J4178" s="300"/>
      <c r="K4178" s="300"/>
      <c r="L4178" s="300"/>
      <c r="M4178" s="300"/>
      <c r="O4178" s="302"/>
      <c r="U4178" s="355"/>
      <c r="W4178" s="355"/>
      <c r="Y4178" s="355"/>
      <c r="AA4178" s="355"/>
      <c r="AC4178" s="355"/>
      <c r="AW4178" s="359"/>
      <c r="AY4178" s="359"/>
      <c r="BA4178" s="359"/>
      <c r="BC4178" s="359"/>
      <c r="BE4178" s="359"/>
      <c r="BG4178" s="359"/>
      <c r="BI4178" s="359"/>
    </row>
    <row r="4179" spans="3:61" x14ac:dyDescent="0.2">
      <c r="C4179" s="152"/>
      <c r="E4179" s="243"/>
      <c r="F4179" s="374"/>
      <c r="G4179" s="300"/>
      <c r="H4179" s="300"/>
      <c r="I4179" s="300"/>
      <c r="J4179" s="300"/>
      <c r="K4179" s="300"/>
      <c r="L4179" s="300"/>
      <c r="M4179" s="300"/>
      <c r="O4179" s="302"/>
      <c r="U4179" s="355"/>
      <c r="W4179" s="355"/>
      <c r="Y4179" s="355"/>
      <c r="AA4179" s="355"/>
      <c r="AC4179" s="355"/>
      <c r="AW4179" s="359"/>
      <c r="AY4179" s="359"/>
      <c r="BA4179" s="359"/>
      <c r="BC4179" s="359"/>
      <c r="BE4179" s="359"/>
      <c r="BG4179" s="359"/>
      <c r="BI4179" s="359"/>
    </row>
    <row r="4180" spans="3:61" x14ac:dyDescent="0.2">
      <c r="C4180" s="152"/>
      <c r="E4180" s="243"/>
      <c r="F4180" s="374"/>
      <c r="G4180" s="300"/>
      <c r="H4180" s="300"/>
      <c r="I4180" s="300"/>
      <c r="J4180" s="300"/>
      <c r="K4180" s="300"/>
      <c r="L4180" s="300"/>
      <c r="M4180" s="300"/>
      <c r="O4180" s="302"/>
      <c r="U4180" s="355"/>
      <c r="W4180" s="355"/>
      <c r="Y4180" s="355"/>
      <c r="AA4180" s="355"/>
      <c r="AC4180" s="355"/>
      <c r="AW4180" s="359"/>
      <c r="AY4180" s="359"/>
      <c r="BA4180" s="359"/>
      <c r="BC4180" s="359"/>
      <c r="BE4180" s="359"/>
      <c r="BG4180" s="359"/>
      <c r="BI4180" s="359"/>
    </row>
    <row r="4181" spans="3:61" x14ac:dyDescent="0.2">
      <c r="C4181" s="152"/>
      <c r="E4181" s="243"/>
      <c r="F4181" s="374"/>
      <c r="G4181" s="300"/>
      <c r="H4181" s="300"/>
      <c r="I4181" s="300"/>
      <c r="J4181" s="300"/>
      <c r="K4181" s="300"/>
      <c r="L4181" s="300"/>
      <c r="M4181" s="300"/>
      <c r="O4181" s="302"/>
      <c r="U4181" s="355"/>
      <c r="W4181" s="355"/>
      <c r="Y4181" s="355"/>
      <c r="AA4181" s="355"/>
      <c r="AC4181" s="355"/>
      <c r="AW4181" s="359"/>
      <c r="AY4181" s="359"/>
      <c r="BA4181" s="359"/>
      <c r="BC4181" s="359"/>
      <c r="BE4181" s="359"/>
      <c r="BG4181" s="359"/>
      <c r="BI4181" s="359"/>
    </row>
    <row r="4182" spans="3:61" x14ac:dyDescent="0.2">
      <c r="C4182" s="152"/>
      <c r="E4182" s="243"/>
      <c r="F4182" s="374"/>
      <c r="G4182" s="300"/>
      <c r="H4182" s="300"/>
      <c r="I4182" s="300"/>
      <c r="J4182" s="300"/>
      <c r="K4182" s="300"/>
      <c r="L4182" s="300"/>
      <c r="M4182" s="300"/>
      <c r="O4182" s="302"/>
      <c r="U4182" s="355"/>
      <c r="W4182" s="355"/>
      <c r="Y4182" s="355"/>
      <c r="AA4182" s="355"/>
      <c r="AC4182" s="355"/>
      <c r="AW4182" s="359"/>
      <c r="AY4182" s="359"/>
      <c r="BA4182" s="359"/>
      <c r="BC4182" s="359"/>
      <c r="BE4182" s="359"/>
      <c r="BG4182" s="359"/>
      <c r="BI4182" s="359"/>
    </row>
    <row r="4183" spans="3:61" x14ac:dyDescent="0.2">
      <c r="C4183" s="152"/>
      <c r="E4183" s="243"/>
      <c r="F4183" s="374"/>
      <c r="G4183" s="300"/>
      <c r="H4183" s="300"/>
      <c r="I4183" s="300"/>
      <c r="J4183" s="300"/>
      <c r="K4183" s="300"/>
      <c r="L4183" s="300"/>
      <c r="M4183" s="300"/>
      <c r="O4183" s="302"/>
      <c r="U4183" s="355"/>
      <c r="W4183" s="355"/>
      <c r="Y4183" s="355"/>
      <c r="AA4183" s="355"/>
      <c r="AC4183" s="355"/>
      <c r="AW4183" s="359"/>
      <c r="AY4183" s="359"/>
      <c r="BA4183" s="359"/>
      <c r="BC4183" s="359"/>
      <c r="BE4183" s="359"/>
      <c r="BG4183" s="359"/>
      <c r="BI4183" s="359"/>
    </row>
    <row r="4184" spans="3:61" x14ac:dyDescent="0.2">
      <c r="C4184" s="152"/>
      <c r="E4184" s="243"/>
      <c r="F4184" s="374"/>
      <c r="G4184" s="300"/>
      <c r="H4184" s="300"/>
      <c r="I4184" s="300"/>
      <c r="J4184" s="300"/>
      <c r="K4184" s="300"/>
      <c r="L4184" s="300"/>
      <c r="M4184" s="300"/>
      <c r="O4184" s="302"/>
      <c r="U4184" s="355"/>
      <c r="W4184" s="355"/>
      <c r="Y4184" s="355"/>
      <c r="AA4184" s="355"/>
      <c r="AC4184" s="355"/>
      <c r="AW4184" s="359"/>
      <c r="AY4184" s="359"/>
      <c r="BA4184" s="359"/>
      <c r="BC4184" s="359"/>
      <c r="BE4184" s="359"/>
      <c r="BG4184" s="359"/>
      <c r="BI4184" s="359"/>
    </row>
    <row r="4185" spans="3:61" x14ac:dyDescent="0.2">
      <c r="C4185" s="152"/>
      <c r="E4185" s="243"/>
      <c r="F4185" s="374"/>
      <c r="G4185" s="300"/>
      <c r="H4185" s="300"/>
      <c r="I4185" s="300"/>
      <c r="J4185" s="300"/>
      <c r="K4185" s="300"/>
      <c r="L4185" s="300"/>
      <c r="M4185" s="300"/>
      <c r="O4185" s="302"/>
      <c r="U4185" s="355"/>
      <c r="W4185" s="355"/>
      <c r="Y4185" s="355"/>
      <c r="AA4185" s="355"/>
      <c r="AC4185" s="355"/>
      <c r="AW4185" s="359"/>
      <c r="AY4185" s="359"/>
      <c r="BA4185" s="359"/>
      <c r="BC4185" s="359"/>
      <c r="BE4185" s="359"/>
      <c r="BG4185" s="359"/>
      <c r="BI4185" s="359"/>
    </row>
    <row r="4186" spans="3:61" x14ac:dyDescent="0.2">
      <c r="C4186" s="152"/>
      <c r="E4186" s="243"/>
      <c r="F4186" s="374"/>
      <c r="G4186" s="300"/>
      <c r="H4186" s="300"/>
      <c r="I4186" s="300"/>
      <c r="J4186" s="300"/>
      <c r="K4186" s="300"/>
      <c r="L4186" s="300"/>
      <c r="M4186" s="300"/>
      <c r="O4186" s="302"/>
      <c r="U4186" s="355"/>
      <c r="W4186" s="355"/>
      <c r="Y4186" s="355"/>
      <c r="AA4186" s="355"/>
      <c r="AC4186" s="355"/>
      <c r="AW4186" s="359"/>
      <c r="AY4186" s="359"/>
      <c r="BA4186" s="359"/>
      <c r="BC4186" s="359"/>
      <c r="BE4186" s="359"/>
      <c r="BG4186" s="359"/>
      <c r="BI4186" s="359"/>
    </row>
    <row r="4187" spans="3:61" x14ac:dyDescent="0.2">
      <c r="C4187" s="152"/>
      <c r="E4187" s="243"/>
      <c r="F4187" s="374"/>
      <c r="G4187" s="300"/>
      <c r="H4187" s="300"/>
      <c r="I4187" s="300"/>
      <c r="J4187" s="300"/>
      <c r="K4187" s="300"/>
      <c r="L4187" s="300"/>
      <c r="M4187" s="300"/>
      <c r="O4187" s="302"/>
      <c r="U4187" s="355"/>
      <c r="W4187" s="355"/>
      <c r="Y4187" s="355"/>
      <c r="AA4187" s="355"/>
      <c r="AC4187" s="355"/>
      <c r="AW4187" s="359"/>
      <c r="AY4187" s="359"/>
      <c r="BA4187" s="359"/>
      <c r="BC4187" s="359"/>
      <c r="BE4187" s="359"/>
      <c r="BG4187" s="359"/>
      <c r="BI4187" s="359"/>
    </row>
    <row r="4188" spans="3:61" x14ac:dyDescent="0.2">
      <c r="C4188" s="152"/>
      <c r="E4188" s="243"/>
      <c r="F4188" s="374"/>
      <c r="G4188" s="300"/>
      <c r="H4188" s="300"/>
      <c r="I4188" s="300"/>
      <c r="J4188" s="300"/>
      <c r="K4188" s="300"/>
      <c r="L4188" s="300"/>
      <c r="M4188" s="300"/>
      <c r="O4188" s="302"/>
      <c r="U4188" s="355"/>
      <c r="W4188" s="355"/>
      <c r="Y4188" s="355"/>
      <c r="AA4188" s="355"/>
      <c r="AC4188" s="355"/>
      <c r="AW4188" s="359"/>
      <c r="AY4188" s="359"/>
      <c r="BA4188" s="359"/>
      <c r="BC4188" s="359"/>
      <c r="BE4188" s="359"/>
      <c r="BG4188" s="359"/>
      <c r="BI4188" s="359"/>
    </row>
    <row r="4189" spans="3:61" x14ac:dyDescent="0.2">
      <c r="C4189" s="152"/>
      <c r="E4189" s="243"/>
      <c r="F4189" s="374"/>
      <c r="G4189" s="300"/>
      <c r="H4189" s="300"/>
      <c r="I4189" s="300"/>
      <c r="J4189" s="300"/>
      <c r="K4189" s="300"/>
      <c r="L4189" s="300"/>
      <c r="M4189" s="300"/>
      <c r="O4189" s="302"/>
      <c r="U4189" s="355"/>
      <c r="W4189" s="355"/>
      <c r="Y4189" s="355"/>
      <c r="AA4189" s="355"/>
      <c r="AC4189" s="355"/>
      <c r="AW4189" s="359"/>
      <c r="AY4189" s="359"/>
      <c r="BA4189" s="359"/>
      <c r="BC4189" s="359"/>
      <c r="BE4189" s="359"/>
      <c r="BG4189" s="359"/>
      <c r="BI4189" s="359"/>
    </row>
    <row r="4190" spans="3:61" x14ac:dyDescent="0.2">
      <c r="C4190" s="152"/>
      <c r="E4190" s="243"/>
      <c r="F4190" s="374"/>
      <c r="G4190" s="300"/>
      <c r="H4190" s="300"/>
      <c r="I4190" s="300"/>
      <c r="J4190" s="300"/>
      <c r="K4190" s="300"/>
      <c r="L4190" s="300"/>
      <c r="M4190" s="300"/>
      <c r="O4190" s="302"/>
      <c r="U4190" s="355"/>
      <c r="W4190" s="355"/>
      <c r="Y4190" s="355"/>
      <c r="AA4190" s="355"/>
      <c r="AC4190" s="355"/>
      <c r="AW4190" s="359"/>
      <c r="AY4190" s="359"/>
      <c r="BA4190" s="359"/>
      <c r="BC4190" s="359"/>
      <c r="BE4190" s="359"/>
      <c r="BG4190" s="359"/>
      <c r="BI4190" s="359"/>
    </row>
    <row r="4191" spans="3:61" x14ac:dyDescent="0.2">
      <c r="C4191" s="152"/>
      <c r="E4191" s="243"/>
      <c r="F4191" s="374"/>
      <c r="G4191" s="300"/>
      <c r="H4191" s="300"/>
      <c r="I4191" s="300"/>
      <c r="J4191" s="300"/>
      <c r="K4191" s="300"/>
      <c r="L4191" s="300"/>
      <c r="M4191" s="300"/>
      <c r="O4191" s="302"/>
      <c r="U4191" s="355"/>
      <c r="W4191" s="355"/>
      <c r="Y4191" s="355"/>
      <c r="AA4191" s="355"/>
      <c r="AC4191" s="355"/>
      <c r="AW4191" s="359"/>
      <c r="AY4191" s="359"/>
      <c r="BA4191" s="359"/>
      <c r="BC4191" s="359"/>
      <c r="BE4191" s="359"/>
      <c r="BG4191" s="359"/>
      <c r="BI4191" s="359"/>
    </row>
    <row r="4192" spans="3:61" x14ac:dyDescent="0.2">
      <c r="C4192" s="152"/>
      <c r="E4192" s="243"/>
      <c r="F4192" s="374"/>
      <c r="G4192" s="300"/>
      <c r="H4192" s="300"/>
      <c r="I4192" s="300"/>
      <c r="J4192" s="300"/>
      <c r="K4192" s="300"/>
      <c r="L4192" s="300"/>
      <c r="M4192" s="300"/>
      <c r="O4192" s="302"/>
      <c r="U4192" s="355"/>
      <c r="W4192" s="355"/>
      <c r="Y4192" s="355"/>
      <c r="AA4192" s="355"/>
      <c r="AC4192" s="355"/>
      <c r="AW4192" s="359"/>
      <c r="AY4192" s="359"/>
      <c r="BA4192" s="359"/>
      <c r="BC4192" s="359"/>
      <c r="BE4192" s="359"/>
      <c r="BG4192" s="359"/>
      <c r="BI4192" s="359"/>
    </row>
    <row r="4193" spans="3:61" x14ac:dyDescent="0.2">
      <c r="C4193" s="152"/>
      <c r="E4193" s="243"/>
      <c r="F4193" s="374"/>
      <c r="G4193" s="300"/>
      <c r="H4193" s="300"/>
      <c r="I4193" s="300"/>
      <c r="J4193" s="300"/>
      <c r="K4193" s="300"/>
      <c r="L4193" s="300"/>
      <c r="M4193" s="300"/>
      <c r="O4193" s="302"/>
      <c r="U4193" s="355"/>
      <c r="W4193" s="355"/>
      <c r="Y4193" s="355"/>
      <c r="AA4193" s="355"/>
      <c r="AC4193" s="355"/>
      <c r="AW4193" s="359"/>
      <c r="AY4193" s="359"/>
      <c r="BA4193" s="359"/>
      <c r="BC4193" s="359"/>
      <c r="BE4193" s="359"/>
      <c r="BG4193" s="359"/>
      <c r="BI4193" s="359"/>
    </row>
    <row r="4194" spans="3:61" x14ac:dyDescent="0.2">
      <c r="C4194" s="152"/>
      <c r="E4194" s="243"/>
      <c r="F4194" s="374"/>
      <c r="G4194" s="300"/>
      <c r="H4194" s="300"/>
      <c r="I4194" s="300"/>
      <c r="J4194" s="300"/>
      <c r="K4194" s="300"/>
      <c r="L4194" s="300"/>
      <c r="M4194" s="300"/>
      <c r="O4194" s="302"/>
      <c r="U4194" s="355"/>
      <c r="W4194" s="355"/>
      <c r="Y4194" s="355"/>
      <c r="AA4194" s="355"/>
      <c r="AC4194" s="355"/>
      <c r="AW4194" s="359"/>
      <c r="AY4194" s="359"/>
      <c r="BA4194" s="359"/>
      <c r="BC4194" s="359"/>
      <c r="BE4194" s="359"/>
      <c r="BG4194" s="359"/>
      <c r="BI4194" s="359"/>
    </row>
    <row r="4195" spans="3:61" x14ac:dyDescent="0.2">
      <c r="C4195" s="152"/>
      <c r="E4195" s="243"/>
      <c r="F4195" s="374"/>
      <c r="G4195" s="300"/>
      <c r="H4195" s="300"/>
      <c r="I4195" s="300"/>
      <c r="J4195" s="300"/>
      <c r="K4195" s="300"/>
      <c r="L4195" s="300"/>
      <c r="M4195" s="300"/>
      <c r="O4195" s="302"/>
      <c r="U4195" s="355"/>
      <c r="W4195" s="355"/>
      <c r="Y4195" s="355"/>
      <c r="AA4195" s="355"/>
      <c r="AC4195" s="355"/>
      <c r="AW4195" s="359"/>
      <c r="AY4195" s="359"/>
      <c r="BA4195" s="359"/>
      <c r="BC4195" s="359"/>
      <c r="BE4195" s="359"/>
      <c r="BG4195" s="359"/>
      <c r="BI4195" s="359"/>
    </row>
    <row r="4196" spans="3:61" x14ac:dyDescent="0.2">
      <c r="C4196" s="152"/>
      <c r="E4196" s="243"/>
      <c r="F4196" s="374"/>
      <c r="G4196" s="300"/>
      <c r="H4196" s="300"/>
      <c r="I4196" s="300"/>
      <c r="J4196" s="300"/>
      <c r="K4196" s="300"/>
      <c r="L4196" s="300"/>
      <c r="M4196" s="300"/>
      <c r="O4196" s="302"/>
      <c r="U4196" s="355"/>
      <c r="W4196" s="355"/>
      <c r="Y4196" s="355"/>
      <c r="AA4196" s="355"/>
      <c r="AC4196" s="355"/>
      <c r="AW4196" s="359"/>
      <c r="AY4196" s="359"/>
      <c r="BA4196" s="359"/>
      <c r="BC4196" s="359"/>
      <c r="BE4196" s="359"/>
      <c r="BG4196" s="359"/>
      <c r="BI4196" s="359"/>
    </row>
    <row r="4197" spans="3:61" x14ac:dyDescent="0.2">
      <c r="C4197" s="152"/>
      <c r="E4197" s="243"/>
      <c r="F4197" s="374"/>
      <c r="G4197" s="300"/>
      <c r="H4197" s="300"/>
      <c r="I4197" s="300"/>
      <c r="J4197" s="300"/>
      <c r="K4197" s="300"/>
      <c r="L4197" s="300"/>
      <c r="M4197" s="300"/>
      <c r="O4197" s="302"/>
      <c r="U4197" s="355"/>
      <c r="W4197" s="355"/>
      <c r="Y4197" s="355"/>
      <c r="AA4197" s="355"/>
      <c r="AC4197" s="355"/>
      <c r="AW4197" s="359"/>
      <c r="AY4197" s="359"/>
      <c r="BA4197" s="359"/>
      <c r="BC4197" s="359"/>
      <c r="BE4197" s="359"/>
      <c r="BG4197" s="359"/>
      <c r="BI4197" s="359"/>
    </row>
    <row r="4198" spans="3:61" x14ac:dyDescent="0.2">
      <c r="C4198" s="152"/>
      <c r="E4198" s="243"/>
      <c r="F4198" s="374"/>
      <c r="G4198" s="300"/>
      <c r="H4198" s="300"/>
      <c r="I4198" s="300"/>
      <c r="J4198" s="300"/>
      <c r="K4198" s="300"/>
      <c r="L4198" s="300"/>
      <c r="M4198" s="300"/>
      <c r="O4198" s="302"/>
      <c r="U4198" s="355"/>
      <c r="W4198" s="355"/>
      <c r="Y4198" s="355"/>
      <c r="AA4198" s="355"/>
      <c r="AC4198" s="355"/>
      <c r="AW4198" s="359"/>
      <c r="AY4198" s="359"/>
      <c r="BA4198" s="359"/>
      <c r="BC4198" s="359"/>
      <c r="BE4198" s="359"/>
      <c r="BG4198" s="359"/>
      <c r="BI4198" s="359"/>
    </row>
    <row r="4199" spans="3:61" x14ac:dyDescent="0.2">
      <c r="C4199" s="152"/>
      <c r="E4199" s="243"/>
      <c r="F4199" s="374"/>
      <c r="G4199" s="300"/>
      <c r="H4199" s="300"/>
      <c r="I4199" s="300"/>
      <c r="J4199" s="300"/>
      <c r="K4199" s="300"/>
      <c r="L4199" s="300"/>
      <c r="M4199" s="300"/>
      <c r="O4199" s="302"/>
      <c r="U4199" s="355"/>
      <c r="W4199" s="355"/>
      <c r="Y4199" s="355"/>
      <c r="AA4199" s="355"/>
      <c r="AC4199" s="355"/>
      <c r="AW4199" s="359"/>
      <c r="AY4199" s="359"/>
      <c r="BA4199" s="359"/>
      <c r="BC4199" s="359"/>
      <c r="BE4199" s="359"/>
      <c r="BG4199" s="359"/>
      <c r="BI4199" s="359"/>
    </row>
    <row r="4200" spans="3:61" x14ac:dyDescent="0.2">
      <c r="C4200" s="152"/>
      <c r="E4200" s="243"/>
      <c r="F4200" s="374"/>
      <c r="G4200" s="300"/>
      <c r="H4200" s="300"/>
      <c r="I4200" s="300"/>
      <c r="J4200" s="300"/>
      <c r="K4200" s="300"/>
      <c r="L4200" s="300"/>
      <c r="M4200" s="300"/>
      <c r="O4200" s="302"/>
      <c r="U4200" s="355"/>
      <c r="W4200" s="355"/>
      <c r="Y4200" s="355"/>
      <c r="AA4200" s="355"/>
      <c r="AC4200" s="355"/>
      <c r="AW4200" s="359"/>
      <c r="AY4200" s="359"/>
      <c r="BA4200" s="359"/>
      <c r="BC4200" s="359"/>
      <c r="BE4200" s="359"/>
      <c r="BG4200" s="359"/>
      <c r="BI4200" s="359"/>
    </row>
    <row r="4201" spans="3:61" x14ac:dyDescent="0.2">
      <c r="C4201" s="152"/>
      <c r="E4201" s="243"/>
      <c r="F4201" s="374"/>
      <c r="G4201" s="300"/>
      <c r="H4201" s="300"/>
      <c r="I4201" s="300"/>
      <c r="J4201" s="300"/>
      <c r="K4201" s="300"/>
      <c r="L4201" s="300"/>
      <c r="M4201" s="300"/>
      <c r="O4201" s="302"/>
      <c r="U4201" s="355"/>
      <c r="W4201" s="355"/>
      <c r="Y4201" s="355"/>
      <c r="AA4201" s="355"/>
      <c r="AC4201" s="355"/>
      <c r="AW4201" s="359"/>
      <c r="AY4201" s="359"/>
      <c r="BA4201" s="359"/>
      <c r="BC4201" s="359"/>
      <c r="BE4201" s="359"/>
      <c r="BG4201" s="359"/>
      <c r="BI4201" s="359"/>
    </row>
    <row r="4202" spans="3:61" x14ac:dyDescent="0.2">
      <c r="C4202" s="152"/>
      <c r="E4202" s="243"/>
      <c r="F4202" s="374"/>
      <c r="G4202" s="300"/>
      <c r="H4202" s="300"/>
      <c r="I4202" s="300"/>
      <c r="J4202" s="300"/>
      <c r="K4202" s="300"/>
      <c r="L4202" s="300"/>
      <c r="M4202" s="300"/>
      <c r="O4202" s="302"/>
      <c r="U4202" s="355"/>
      <c r="W4202" s="355"/>
      <c r="Y4202" s="355"/>
      <c r="AA4202" s="355"/>
      <c r="AC4202" s="355"/>
      <c r="AW4202" s="359"/>
      <c r="AY4202" s="359"/>
      <c r="BA4202" s="359"/>
      <c r="BC4202" s="359"/>
      <c r="BE4202" s="359"/>
      <c r="BG4202" s="359"/>
      <c r="BI4202" s="359"/>
    </row>
    <row r="4203" spans="3:61" x14ac:dyDescent="0.2">
      <c r="C4203" s="152"/>
      <c r="E4203" s="243"/>
      <c r="F4203" s="374"/>
      <c r="G4203" s="300"/>
      <c r="H4203" s="300"/>
      <c r="I4203" s="300"/>
      <c r="J4203" s="300"/>
      <c r="K4203" s="300"/>
      <c r="L4203" s="300"/>
      <c r="M4203" s="300"/>
      <c r="O4203" s="302"/>
      <c r="U4203" s="355"/>
      <c r="W4203" s="355"/>
      <c r="Y4203" s="355"/>
      <c r="AA4203" s="355"/>
      <c r="AC4203" s="355"/>
      <c r="AW4203" s="359"/>
      <c r="AY4203" s="359"/>
      <c r="BA4203" s="359"/>
      <c r="BC4203" s="359"/>
      <c r="BE4203" s="359"/>
      <c r="BG4203" s="359"/>
      <c r="BI4203" s="359"/>
    </row>
    <row r="4204" spans="3:61" x14ac:dyDescent="0.2">
      <c r="C4204" s="152"/>
      <c r="E4204" s="243"/>
      <c r="F4204" s="374"/>
      <c r="G4204" s="300"/>
      <c r="H4204" s="300"/>
      <c r="I4204" s="300"/>
      <c r="J4204" s="300"/>
      <c r="K4204" s="300"/>
      <c r="L4204" s="300"/>
      <c r="M4204" s="300"/>
      <c r="O4204" s="302"/>
      <c r="U4204" s="355"/>
      <c r="W4204" s="355"/>
      <c r="Y4204" s="355"/>
      <c r="AA4204" s="355"/>
      <c r="AC4204" s="355"/>
      <c r="AW4204" s="359"/>
      <c r="AY4204" s="359"/>
      <c r="BA4204" s="359"/>
      <c r="BC4204" s="359"/>
      <c r="BE4204" s="359"/>
      <c r="BG4204" s="359"/>
      <c r="BI4204" s="359"/>
    </row>
    <row r="4205" spans="3:61" x14ac:dyDescent="0.2">
      <c r="C4205" s="152"/>
      <c r="E4205" s="243"/>
      <c r="F4205" s="374"/>
      <c r="G4205" s="300"/>
      <c r="H4205" s="300"/>
      <c r="I4205" s="300"/>
      <c r="J4205" s="300"/>
      <c r="K4205" s="300"/>
      <c r="L4205" s="300"/>
      <c r="M4205" s="300"/>
      <c r="O4205" s="302"/>
      <c r="U4205" s="355"/>
      <c r="W4205" s="355"/>
      <c r="Y4205" s="355"/>
      <c r="AA4205" s="355"/>
      <c r="AC4205" s="355"/>
      <c r="AW4205" s="359"/>
      <c r="AY4205" s="359"/>
      <c r="BA4205" s="359"/>
      <c r="BC4205" s="359"/>
      <c r="BE4205" s="359"/>
      <c r="BG4205" s="359"/>
      <c r="BI4205" s="359"/>
    </row>
    <row r="4206" spans="3:61" x14ac:dyDescent="0.2">
      <c r="C4206" s="152"/>
      <c r="E4206" s="243"/>
      <c r="F4206" s="374"/>
      <c r="G4206" s="300"/>
      <c r="H4206" s="300"/>
      <c r="I4206" s="300"/>
      <c r="J4206" s="300"/>
      <c r="K4206" s="300"/>
      <c r="L4206" s="300"/>
      <c r="M4206" s="300"/>
      <c r="O4206" s="302"/>
      <c r="U4206" s="355"/>
      <c r="W4206" s="355"/>
      <c r="Y4206" s="355"/>
      <c r="AA4206" s="355"/>
      <c r="AC4206" s="355"/>
      <c r="AW4206" s="359"/>
      <c r="AY4206" s="359"/>
      <c r="BA4206" s="359"/>
      <c r="BC4206" s="359"/>
      <c r="BE4206" s="359"/>
      <c r="BG4206" s="359"/>
      <c r="BI4206" s="359"/>
    </row>
    <row r="4207" spans="3:61" x14ac:dyDescent="0.2">
      <c r="C4207" s="152"/>
      <c r="E4207" s="243"/>
      <c r="F4207" s="374"/>
      <c r="G4207" s="300"/>
      <c r="H4207" s="300"/>
      <c r="I4207" s="300"/>
      <c r="J4207" s="300"/>
      <c r="K4207" s="300"/>
      <c r="L4207" s="300"/>
      <c r="M4207" s="300"/>
      <c r="O4207" s="302"/>
      <c r="U4207" s="355"/>
      <c r="W4207" s="355"/>
      <c r="Y4207" s="355"/>
      <c r="AA4207" s="355"/>
      <c r="AC4207" s="355"/>
      <c r="AW4207" s="359"/>
      <c r="AY4207" s="359"/>
      <c r="BA4207" s="359"/>
      <c r="BC4207" s="359"/>
      <c r="BE4207" s="359"/>
      <c r="BG4207" s="359"/>
      <c r="BI4207" s="359"/>
    </row>
    <row r="4208" spans="3:61" x14ac:dyDescent="0.2">
      <c r="C4208" s="152"/>
      <c r="E4208" s="243"/>
      <c r="F4208" s="374"/>
      <c r="G4208" s="300"/>
      <c r="H4208" s="300"/>
      <c r="I4208" s="300"/>
      <c r="J4208" s="300"/>
      <c r="K4208" s="300"/>
      <c r="L4208" s="300"/>
      <c r="M4208" s="300"/>
      <c r="O4208" s="302"/>
      <c r="U4208" s="355"/>
      <c r="W4208" s="355"/>
      <c r="Y4208" s="355"/>
      <c r="AA4208" s="355"/>
      <c r="AC4208" s="355"/>
      <c r="AW4208" s="359"/>
      <c r="AY4208" s="359"/>
      <c r="BA4208" s="359"/>
      <c r="BC4208" s="359"/>
      <c r="BE4208" s="359"/>
      <c r="BG4208" s="359"/>
      <c r="BI4208" s="359"/>
    </row>
    <row r="4209" spans="3:61" x14ac:dyDescent="0.2">
      <c r="C4209" s="152"/>
      <c r="E4209" s="243"/>
      <c r="F4209" s="374"/>
      <c r="G4209" s="300"/>
      <c r="H4209" s="300"/>
      <c r="I4209" s="300"/>
      <c r="J4209" s="300"/>
      <c r="K4209" s="300"/>
      <c r="L4209" s="300"/>
      <c r="M4209" s="300"/>
      <c r="O4209" s="302"/>
      <c r="U4209" s="355"/>
      <c r="W4209" s="355"/>
      <c r="Y4209" s="355"/>
      <c r="AA4209" s="355"/>
      <c r="AC4209" s="355"/>
      <c r="AW4209" s="359"/>
      <c r="AY4209" s="359"/>
      <c r="BA4209" s="359"/>
      <c r="BC4209" s="359"/>
      <c r="BE4209" s="359"/>
      <c r="BG4209" s="359"/>
      <c r="BI4209" s="359"/>
    </row>
    <row r="4210" spans="3:61" x14ac:dyDescent="0.2">
      <c r="C4210" s="152"/>
      <c r="E4210" s="243"/>
      <c r="F4210" s="374"/>
      <c r="G4210" s="300"/>
      <c r="H4210" s="300"/>
      <c r="I4210" s="300"/>
      <c r="J4210" s="300"/>
      <c r="K4210" s="300"/>
      <c r="L4210" s="300"/>
      <c r="M4210" s="300"/>
      <c r="O4210" s="302"/>
      <c r="U4210" s="355"/>
      <c r="W4210" s="355"/>
      <c r="Y4210" s="355"/>
      <c r="AA4210" s="355"/>
      <c r="AC4210" s="355"/>
      <c r="AW4210" s="359"/>
      <c r="AY4210" s="359"/>
      <c r="BA4210" s="359"/>
      <c r="BC4210" s="359"/>
      <c r="BE4210" s="359"/>
      <c r="BG4210" s="359"/>
      <c r="BI4210" s="359"/>
    </row>
    <row r="4211" spans="3:61" x14ac:dyDescent="0.2">
      <c r="C4211" s="152"/>
      <c r="E4211" s="243"/>
      <c r="F4211" s="374"/>
      <c r="G4211" s="300"/>
      <c r="H4211" s="300"/>
      <c r="I4211" s="300"/>
      <c r="J4211" s="300"/>
      <c r="K4211" s="300"/>
      <c r="L4211" s="300"/>
      <c r="M4211" s="300"/>
      <c r="O4211" s="302"/>
      <c r="U4211" s="355"/>
      <c r="W4211" s="355"/>
      <c r="Y4211" s="355"/>
      <c r="AA4211" s="355"/>
      <c r="AC4211" s="355"/>
      <c r="AW4211" s="359"/>
      <c r="AY4211" s="359"/>
      <c r="BA4211" s="359"/>
      <c r="BC4211" s="359"/>
      <c r="BE4211" s="359"/>
      <c r="BG4211" s="359"/>
      <c r="BI4211" s="359"/>
    </row>
    <row r="4212" spans="3:61" x14ac:dyDescent="0.2">
      <c r="C4212" s="152"/>
      <c r="E4212" s="243"/>
      <c r="F4212" s="374"/>
      <c r="G4212" s="300"/>
      <c r="H4212" s="300"/>
      <c r="I4212" s="300"/>
      <c r="J4212" s="300"/>
      <c r="K4212" s="300"/>
      <c r="L4212" s="300"/>
      <c r="M4212" s="300"/>
      <c r="O4212" s="302"/>
      <c r="U4212" s="355"/>
      <c r="W4212" s="355"/>
      <c r="Y4212" s="355"/>
      <c r="AA4212" s="355"/>
      <c r="AC4212" s="355"/>
      <c r="AW4212" s="359"/>
      <c r="AY4212" s="359"/>
      <c r="BA4212" s="359"/>
      <c r="BC4212" s="359"/>
      <c r="BE4212" s="359"/>
      <c r="BG4212" s="359"/>
      <c r="BI4212" s="359"/>
    </row>
    <row r="4213" spans="3:61" x14ac:dyDescent="0.2">
      <c r="C4213" s="152"/>
      <c r="E4213" s="243"/>
      <c r="F4213" s="374"/>
      <c r="G4213" s="300"/>
      <c r="H4213" s="300"/>
      <c r="I4213" s="300"/>
      <c r="J4213" s="300"/>
      <c r="K4213" s="300"/>
      <c r="L4213" s="300"/>
      <c r="M4213" s="300"/>
      <c r="O4213" s="302"/>
      <c r="U4213" s="355"/>
      <c r="W4213" s="355"/>
      <c r="Y4213" s="355"/>
      <c r="AA4213" s="355"/>
      <c r="AC4213" s="355"/>
      <c r="AW4213" s="359"/>
      <c r="AY4213" s="359"/>
      <c r="BA4213" s="359"/>
      <c r="BC4213" s="359"/>
      <c r="BE4213" s="359"/>
      <c r="BG4213" s="359"/>
      <c r="BI4213" s="359"/>
    </row>
    <row r="4214" spans="3:61" x14ac:dyDescent="0.2">
      <c r="C4214" s="152"/>
      <c r="E4214" s="243"/>
      <c r="F4214" s="374"/>
      <c r="G4214" s="300"/>
      <c r="H4214" s="300"/>
      <c r="I4214" s="300"/>
      <c r="J4214" s="300"/>
      <c r="K4214" s="300"/>
      <c r="L4214" s="300"/>
      <c r="M4214" s="300"/>
      <c r="O4214" s="302"/>
      <c r="U4214" s="355"/>
      <c r="W4214" s="355"/>
      <c r="Y4214" s="355"/>
      <c r="AA4214" s="355"/>
      <c r="AC4214" s="355"/>
      <c r="AW4214" s="359"/>
      <c r="AY4214" s="359"/>
      <c r="BA4214" s="359"/>
      <c r="BC4214" s="359"/>
      <c r="BE4214" s="359"/>
      <c r="BG4214" s="359"/>
      <c r="BI4214" s="359"/>
    </row>
    <row r="4215" spans="3:61" x14ac:dyDescent="0.2">
      <c r="C4215" s="152"/>
      <c r="E4215" s="243"/>
      <c r="F4215" s="374"/>
      <c r="G4215" s="300"/>
      <c r="H4215" s="300"/>
      <c r="I4215" s="300"/>
      <c r="J4215" s="300"/>
      <c r="K4215" s="300"/>
      <c r="L4215" s="300"/>
      <c r="M4215" s="300"/>
      <c r="O4215" s="302"/>
      <c r="U4215" s="355"/>
      <c r="W4215" s="355"/>
      <c r="Y4215" s="355"/>
      <c r="AA4215" s="355"/>
      <c r="AC4215" s="355"/>
      <c r="AW4215" s="359"/>
      <c r="AY4215" s="359"/>
      <c r="BA4215" s="359"/>
      <c r="BC4215" s="359"/>
      <c r="BE4215" s="359"/>
      <c r="BG4215" s="359"/>
      <c r="BI4215" s="359"/>
    </row>
    <row r="4216" spans="3:61" x14ac:dyDescent="0.2">
      <c r="C4216" s="152"/>
      <c r="E4216" s="243"/>
      <c r="F4216" s="374"/>
      <c r="G4216" s="300"/>
      <c r="H4216" s="300"/>
      <c r="I4216" s="300"/>
      <c r="J4216" s="300"/>
      <c r="K4216" s="300"/>
      <c r="L4216" s="300"/>
      <c r="M4216" s="300"/>
      <c r="O4216" s="302"/>
      <c r="U4216" s="355"/>
      <c r="W4216" s="355"/>
      <c r="Y4216" s="355"/>
      <c r="AA4216" s="355"/>
      <c r="AC4216" s="355"/>
      <c r="AW4216" s="359"/>
      <c r="AY4216" s="359"/>
      <c r="BA4216" s="359"/>
      <c r="BC4216" s="359"/>
      <c r="BE4216" s="359"/>
      <c r="BG4216" s="359"/>
      <c r="BI4216" s="359"/>
    </row>
    <row r="4217" spans="3:61" x14ac:dyDescent="0.2">
      <c r="C4217" s="152"/>
      <c r="E4217" s="243"/>
      <c r="F4217" s="374"/>
      <c r="G4217" s="300"/>
      <c r="H4217" s="300"/>
      <c r="I4217" s="300"/>
      <c r="J4217" s="300"/>
      <c r="K4217" s="300"/>
      <c r="L4217" s="300"/>
      <c r="M4217" s="300"/>
      <c r="O4217" s="302"/>
      <c r="U4217" s="355"/>
      <c r="W4217" s="355"/>
      <c r="Y4217" s="355"/>
      <c r="AA4217" s="355"/>
      <c r="AC4217" s="355"/>
      <c r="AW4217" s="359"/>
      <c r="AY4217" s="359"/>
      <c r="BA4217" s="359"/>
      <c r="BC4217" s="359"/>
      <c r="BE4217" s="359"/>
      <c r="BG4217" s="359"/>
      <c r="BI4217" s="359"/>
    </row>
    <row r="4218" spans="3:61" x14ac:dyDescent="0.2">
      <c r="C4218" s="152"/>
      <c r="E4218" s="243"/>
      <c r="F4218" s="374"/>
      <c r="G4218" s="300"/>
      <c r="H4218" s="300"/>
      <c r="I4218" s="300"/>
      <c r="J4218" s="300"/>
      <c r="K4218" s="300"/>
      <c r="L4218" s="300"/>
      <c r="M4218" s="300"/>
      <c r="O4218" s="302"/>
      <c r="U4218" s="355"/>
      <c r="W4218" s="355"/>
      <c r="Y4218" s="355"/>
      <c r="AA4218" s="355"/>
      <c r="AC4218" s="355"/>
      <c r="AW4218" s="359"/>
      <c r="AY4218" s="359"/>
      <c r="BA4218" s="359"/>
      <c r="BC4218" s="359"/>
      <c r="BE4218" s="359"/>
      <c r="BG4218" s="359"/>
      <c r="BI4218" s="359"/>
    </row>
    <row r="4219" spans="3:61" x14ac:dyDescent="0.2">
      <c r="C4219" s="152"/>
      <c r="E4219" s="243"/>
      <c r="F4219" s="374"/>
      <c r="G4219" s="300"/>
      <c r="H4219" s="300"/>
      <c r="I4219" s="300"/>
      <c r="J4219" s="300"/>
      <c r="K4219" s="300"/>
      <c r="L4219" s="300"/>
      <c r="M4219" s="300"/>
      <c r="O4219" s="302"/>
      <c r="U4219" s="355"/>
      <c r="W4219" s="355"/>
      <c r="Y4219" s="355"/>
      <c r="AA4219" s="355"/>
      <c r="AC4219" s="355"/>
      <c r="AW4219" s="359"/>
      <c r="AY4219" s="359"/>
      <c r="BA4219" s="359"/>
      <c r="BC4219" s="359"/>
      <c r="BE4219" s="359"/>
      <c r="BG4219" s="359"/>
      <c r="BI4219" s="359"/>
    </row>
    <row r="4220" spans="3:61" x14ac:dyDescent="0.2">
      <c r="C4220" s="152"/>
      <c r="E4220" s="243"/>
      <c r="F4220" s="374"/>
      <c r="G4220" s="300"/>
      <c r="H4220" s="300"/>
      <c r="I4220" s="300"/>
      <c r="J4220" s="300"/>
      <c r="K4220" s="300"/>
      <c r="L4220" s="300"/>
      <c r="M4220" s="300"/>
      <c r="O4220" s="302"/>
      <c r="U4220" s="355"/>
      <c r="W4220" s="355"/>
      <c r="Y4220" s="355"/>
      <c r="AA4220" s="355"/>
      <c r="AC4220" s="355"/>
      <c r="AW4220" s="359"/>
      <c r="AY4220" s="359"/>
      <c r="BA4220" s="359"/>
      <c r="BC4220" s="359"/>
      <c r="BE4220" s="359"/>
      <c r="BG4220" s="359"/>
      <c r="BI4220" s="359"/>
    </row>
    <row r="4221" spans="3:61" x14ac:dyDescent="0.2">
      <c r="C4221" s="152"/>
      <c r="E4221" s="243"/>
      <c r="F4221" s="374"/>
      <c r="G4221" s="300"/>
      <c r="H4221" s="300"/>
      <c r="I4221" s="300"/>
      <c r="J4221" s="300"/>
      <c r="K4221" s="300"/>
      <c r="L4221" s="300"/>
      <c r="M4221" s="300"/>
      <c r="O4221" s="302"/>
      <c r="U4221" s="355"/>
      <c r="W4221" s="355"/>
      <c r="Y4221" s="355"/>
      <c r="AA4221" s="355"/>
      <c r="AC4221" s="355"/>
      <c r="AW4221" s="359"/>
      <c r="AY4221" s="359"/>
      <c r="BA4221" s="359"/>
      <c r="BC4221" s="359"/>
      <c r="BE4221" s="359"/>
      <c r="BG4221" s="359"/>
      <c r="BI4221" s="359"/>
    </row>
    <row r="4222" spans="3:61" x14ac:dyDescent="0.2">
      <c r="C4222" s="152"/>
      <c r="E4222" s="243"/>
      <c r="F4222" s="374"/>
      <c r="G4222" s="300"/>
      <c r="H4222" s="300"/>
      <c r="I4222" s="300"/>
      <c r="J4222" s="300"/>
      <c r="K4222" s="300"/>
      <c r="L4222" s="300"/>
      <c r="M4222" s="300"/>
      <c r="O4222" s="302"/>
      <c r="U4222" s="355"/>
      <c r="W4222" s="355"/>
      <c r="Y4222" s="355"/>
      <c r="AA4222" s="355"/>
      <c r="AC4222" s="355"/>
      <c r="AW4222" s="359"/>
      <c r="AY4222" s="359"/>
      <c r="BA4222" s="359"/>
      <c r="BC4222" s="359"/>
      <c r="BE4222" s="359"/>
      <c r="BG4222" s="359"/>
      <c r="BI4222" s="359"/>
    </row>
    <row r="4223" spans="3:61" x14ac:dyDescent="0.2">
      <c r="C4223" s="152"/>
      <c r="E4223" s="243"/>
      <c r="F4223" s="374"/>
      <c r="G4223" s="300"/>
      <c r="H4223" s="300"/>
      <c r="I4223" s="300"/>
      <c r="J4223" s="300"/>
      <c r="K4223" s="300"/>
      <c r="L4223" s="300"/>
      <c r="M4223" s="300"/>
      <c r="O4223" s="302"/>
      <c r="U4223" s="355"/>
      <c r="W4223" s="355"/>
      <c r="Y4223" s="355"/>
      <c r="AA4223" s="355"/>
      <c r="AC4223" s="355"/>
      <c r="AW4223" s="359"/>
      <c r="AY4223" s="359"/>
      <c r="BA4223" s="359"/>
      <c r="BC4223" s="359"/>
      <c r="BE4223" s="359"/>
      <c r="BG4223" s="359"/>
      <c r="BI4223" s="359"/>
    </row>
    <row r="4224" spans="3:61" x14ac:dyDescent="0.2">
      <c r="C4224" s="152"/>
      <c r="E4224" s="243"/>
      <c r="F4224" s="374"/>
      <c r="G4224" s="300"/>
      <c r="H4224" s="300"/>
      <c r="I4224" s="300"/>
      <c r="J4224" s="300"/>
      <c r="K4224" s="300"/>
      <c r="L4224" s="300"/>
      <c r="M4224" s="300"/>
      <c r="O4224" s="302"/>
      <c r="U4224" s="355"/>
      <c r="W4224" s="355"/>
      <c r="Y4224" s="355"/>
      <c r="AA4224" s="355"/>
      <c r="AC4224" s="355"/>
      <c r="AW4224" s="359"/>
      <c r="AY4224" s="359"/>
      <c r="BA4224" s="359"/>
      <c r="BC4224" s="359"/>
      <c r="BE4224" s="359"/>
      <c r="BG4224" s="359"/>
      <c r="BI4224" s="359"/>
    </row>
    <row r="4225" spans="3:61" x14ac:dyDescent="0.2">
      <c r="C4225" s="152"/>
      <c r="E4225" s="243"/>
      <c r="F4225" s="374"/>
      <c r="G4225" s="300"/>
      <c r="H4225" s="300"/>
      <c r="I4225" s="300"/>
      <c r="J4225" s="300"/>
      <c r="K4225" s="300"/>
      <c r="L4225" s="300"/>
      <c r="M4225" s="300"/>
      <c r="O4225" s="302"/>
      <c r="U4225" s="355"/>
      <c r="W4225" s="355"/>
      <c r="Y4225" s="355"/>
      <c r="AA4225" s="355"/>
      <c r="AC4225" s="355"/>
      <c r="AW4225" s="359"/>
      <c r="AY4225" s="359"/>
      <c r="BA4225" s="359"/>
      <c r="BC4225" s="359"/>
      <c r="BE4225" s="359"/>
      <c r="BG4225" s="359"/>
      <c r="BI4225" s="359"/>
    </row>
    <row r="4226" spans="3:61" x14ac:dyDescent="0.2">
      <c r="C4226" s="152"/>
      <c r="E4226" s="243"/>
      <c r="F4226" s="374"/>
      <c r="G4226" s="300"/>
      <c r="H4226" s="300"/>
      <c r="I4226" s="300"/>
      <c r="J4226" s="300"/>
      <c r="K4226" s="300"/>
      <c r="L4226" s="300"/>
      <c r="M4226" s="300"/>
      <c r="O4226" s="302"/>
      <c r="U4226" s="355"/>
      <c r="W4226" s="355"/>
      <c r="Y4226" s="355"/>
      <c r="AA4226" s="355"/>
      <c r="AC4226" s="355"/>
      <c r="AW4226" s="359"/>
      <c r="AY4226" s="359"/>
      <c r="BA4226" s="359"/>
      <c r="BC4226" s="359"/>
      <c r="BE4226" s="359"/>
      <c r="BG4226" s="359"/>
      <c r="BI4226" s="359"/>
    </row>
    <row r="4227" spans="3:61" x14ac:dyDescent="0.2">
      <c r="C4227" s="152"/>
      <c r="E4227" s="243"/>
      <c r="F4227" s="374"/>
      <c r="G4227" s="300"/>
      <c r="H4227" s="300"/>
      <c r="I4227" s="300"/>
      <c r="J4227" s="300"/>
      <c r="K4227" s="300"/>
      <c r="L4227" s="300"/>
      <c r="M4227" s="300"/>
      <c r="O4227" s="302"/>
      <c r="U4227" s="355"/>
      <c r="W4227" s="355"/>
      <c r="Y4227" s="355"/>
      <c r="AA4227" s="355"/>
      <c r="AC4227" s="355"/>
      <c r="AW4227" s="359"/>
      <c r="AY4227" s="359"/>
      <c r="BA4227" s="359"/>
      <c r="BC4227" s="359"/>
      <c r="BE4227" s="359"/>
      <c r="BG4227" s="359"/>
      <c r="BI4227" s="359"/>
    </row>
    <row r="4228" spans="3:61" x14ac:dyDescent="0.2">
      <c r="C4228" s="152"/>
      <c r="E4228" s="243"/>
      <c r="F4228" s="374"/>
      <c r="G4228" s="300"/>
      <c r="H4228" s="300"/>
      <c r="I4228" s="300"/>
      <c r="J4228" s="300"/>
      <c r="K4228" s="300"/>
      <c r="L4228" s="300"/>
      <c r="M4228" s="300"/>
      <c r="O4228" s="302"/>
      <c r="U4228" s="355"/>
      <c r="W4228" s="355"/>
      <c r="Y4228" s="355"/>
      <c r="AA4228" s="355"/>
      <c r="AC4228" s="355"/>
      <c r="AW4228" s="359"/>
      <c r="AY4228" s="359"/>
      <c r="BA4228" s="359"/>
      <c r="BC4228" s="359"/>
      <c r="BE4228" s="359"/>
      <c r="BG4228" s="359"/>
      <c r="BI4228" s="359"/>
    </row>
    <row r="4229" spans="3:61" x14ac:dyDescent="0.2">
      <c r="C4229" s="152"/>
      <c r="E4229" s="243"/>
      <c r="F4229" s="374"/>
      <c r="G4229" s="300"/>
      <c r="H4229" s="300"/>
      <c r="I4229" s="300"/>
      <c r="J4229" s="300"/>
      <c r="K4229" s="300"/>
      <c r="L4229" s="300"/>
      <c r="M4229" s="300"/>
      <c r="O4229" s="302"/>
      <c r="U4229" s="355"/>
      <c r="W4229" s="355"/>
      <c r="Y4229" s="355"/>
      <c r="AA4229" s="355"/>
      <c r="AC4229" s="355"/>
      <c r="AW4229" s="359"/>
      <c r="AY4229" s="359"/>
      <c r="BA4229" s="359"/>
      <c r="BC4229" s="359"/>
      <c r="BE4229" s="359"/>
      <c r="BG4229" s="359"/>
      <c r="BI4229" s="359"/>
    </row>
    <row r="4230" spans="3:61" x14ac:dyDescent="0.2">
      <c r="C4230" s="152"/>
      <c r="E4230" s="243"/>
      <c r="F4230" s="374"/>
      <c r="G4230" s="300"/>
      <c r="H4230" s="300"/>
      <c r="I4230" s="300"/>
      <c r="J4230" s="300"/>
      <c r="K4230" s="300"/>
      <c r="L4230" s="300"/>
      <c r="M4230" s="300"/>
      <c r="O4230" s="302"/>
      <c r="U4230" s="355"/>
      <c r="W4230" s="355"/>
      <c r="Y4230" s="355"/>
      <c r="AA4230" s="355"/>
      <c r="AC4230" s="355"/>
      <c r="AW4230" s="359"/>
      <c r="AY4230" s="359"/>
      <c r="BA4230" s="359"/>
      <c r="BC4230" s="359"/>
      <c r="BE4230" s="359"/>
      <c r="BG4230" s="359"/>
      <c r="BI4230" s="359"/>
    </row>
    <row r="4231" spans="3:61" x14ac:dyDescent="0.2">
      <c r="C4231" s="152"/>
      <c r="E4231" s="243"/>
      <c r="F4231" s="374"/>
      <c r="G4231" s="300"/>
      <c r="H4231" s="300"/>
      <c r="I4231" s="300"/>
      <c r="J4231" s="300"/>
      <c r="K4231" s="300"/>
      <c r="L4231" s="300"/>
      <c r="M4231" s="300"/>
      <c r="O4231" s="302"/>
      <c r="U4231" s="355"/>
      <c r="W4231" s="355"/>
      <c r="Y4231" s="355"/>
      <c r="AA4231" s="355"/>
      <c r="AC4231" s="355"/>
      <c r="AW4231" s="359"/>
      <c r="AY4231" s="359"/>
      <c r="BA4231" s="359"/>
      <c r="BC4231" s="359"/>
      <c r="BE4231" s="359"/>
      <c r="BG4231" s="359"/>
      <c r="BI4231" s="359"/>
    </row>
    <row r="4232" spans="3:61" x14ac:dyDescent="0.2">
      <c r="C4232" s="152"/>
      <c r="E4232" s="243"/>
      <c r="F4232" s="374"/>
      <c r="G4232" s="300"/>
      <c r="H4232" s="300"/>
      <c r="I4232" s="300"/>
      <c r="J4232" s="300"/>
      <c r="K4232" s="300"/>
      <c r="L4232" s="300"/>
      <c r="M4232" s="300"/>
      <c r="O4232" s="302"/>
      <c r="U4232" s="355"/>
      <c r="W4232" s="355"/>
      <c r="Y4232" s="355"/>
      <c r="AA4232" s="355"/>
      <c r="AC4232" s="355"/>
      <c r="AW4232" s="359"/>
      <c r="AY4232" s="359"/>
      <c r="BA4232" s="359"/>
      <c r="BC4232" s="359"/>
      <c r="BE4232" s="359"/>
      <c r="BG4232" s="359"/>
      <c r="BI4232" s="359"/>
    </row>
    <row r="4233" spans="3:61" x14ac:dyDescent="0.2">
      <c r="C4233" s="152"/>
      <c r="E4233" s="243"/>
      <c r="F4233" s="374"/>
      <c r="G4233" s="300"/>
      <c r="H4233" s="300"/>
      <c r="I4233" s="300"/>
      <c r="J4233" s="300"/>
      <c r="K4233" s="300"/>
      <c r="L4233" s="300"/>
      <c r="M4233" s="300"/>
      <c r="O4233" s="302"/>
      <c r="U4233" s="355"/>
      <c r="W4233" s="355"/>
      <c r="Y4233" s="355"/>
      <c r="AA4233" s="355"/>
      <c r="AC4233" s="355"/>
      <c r="AW4233" s="359"/>
      <c r="AY4233" s="359"/>
      <c r="BA4233" s="359"/>
      <c r="BC4233" s="359"/>
      <c r="BE4233" s="359"/>
      <c r="BG4233" s="359"/>
      <c r="BI4233" s="359"/>
    </row>
    <row r="4234" spans="3:61" x14ac:dyDescent="0.2">
      <c r="C4234" s="152"/>
      <c r="E4234" s="243"/>
      <c r="F4234" s="374"/>
      <c r="G4234" s="300"/>
      <c r="H4234" s="300"/>
      <c r="I4234" s="300"/>
      <c r="J4234" s="300"/>
      <c r="K4234" s="300"/>
      <c r="L4234" s="300"/>
      <c r="M4234" s="300"/>
      <c r="O4234" s="302"/>
      <c r="U4234" s="355"/>
      <c r="W4234" s="355"/>
      <c r="Y4234" s="355"/>
      <c r="AA4234" s="355"/>
      <c r="AC4234" s="355"/>
      <c r="AW4234" s="359"/>
      <c r="AY4234" s="359"/>
      <c r="BA4234" s="359"/>
      <c r="BC4234" s="359"/>
      <c r="BE4234" s="359"/>
      <c r="BG4234" s="359"/>
      <c r="BI4234" s="359"/>
    </row>
    <row r="4235" spans="3:61" x14ac:dyDescent="0.2">
      <c r="C4235" s="152"/>
      <c r="E4235" s="243"/>
      <c r="F4235" s="374"/>
      <c r="G4235" s="300"/>
      <c r="H4235" s="300"/>
      <c r="I4235" s="300"/>
      <c r="J4235" s="300"/>
      <c r="K4235" s="300"/>
      <c r="L4235" s="300"/>
      <c r="M4235" s="300"/>
      <c r="O4235" s="302"/>
      <c r="U4235" s="355"/>
      <c r="W4235" s="355"/>
      <c r="Y4235" s="355"/>
      <c r="AA4235" s="355"/>
      <c r="AC4235" s="355"/>
      <c r="AW4235" s="359"/>
      <c r="AY4235" s="359"/>
      <c r="BA4235" s="359"/>
      <c r="BC4235" s="359"/>
      <c r="BE4235" s="359"/>
      <c r="BG4235" s="359"/>
      <c r="BI4235" s="359"/>
    </row>
    <row r="4236" spans="3:61" x14ac:dyDescent="0.2">
      <c r="C4236" s="152"/>
      <c r="E4236" s="243"/>
      <c r="F4236" s="374"/>
      <c r="G4236" s="300"/>
      <c r="H4236" s="300"/>
      <c r="I4236" s="300"/>
      <c r="J4236" s="300"/>
      <c r="K4236" s="300"/>
      <c r="L4236" s="300"/>
      <c r="M4236" s="300"/>
      <c r="O4236" s="302"/>
      <c r="U4236" s="355"/>
      <c r="W4236" s="355"/>
      <c r="Y4236" s="355"/>
      <c r="AA4236" s="355"/>
      <c r="AC4236" s="355"/>
      <c r="AW4236" s="359"/>
      <c r="AY4236" s="359"/>
      <c r="BA4236" s="359"/>
      <c r="BC4236" s="359"/>
      <c r="BE4236" s="359"/>
      <c r="BG4236" s="359"/>
      <c r="BI4236" s="359"/>
    </row>
    <row r="4237" spans="3:61" x14ac:dyDescent="0.2">
      <c r="C4237" s="152"/>
      <c r="E4237" s="243"/>
      <c r="F4237" s="374"/>
      <c r="G4237" s="300"/>
      <c r="H4237" s="300"/>
      <c r="I4237" s="300"/>
      <c r="J4237" s="300"/>
      <c r="K4237" s="300"/>
      <c r="L4237" s="300"/>
      <c r="M4237" s="300"/>
      <c r="O4237" s="302"/>
      <c r="U4237" s="355"/>
      <c r="W4237" s="355"/>
      <c r="Y4237" s="355"/>
      <c r="AA4237" s="355"/>
      <c r="AC4237" s="355"/>
      <c r="AW4237" s="359"/>
      <c r="AY4237" s="359"/>
      <c r="BA4237" s="359"/>
      <c r="BC4237" s="359"/>
      <c r="BE4237" s="359"/>
      <c r="BG4237" s="359"/>
      <c r="BI4237" s="359"/>
    </row>
    <row r="4238" spans="3:61" x14ac:dyDescent="0.2">
      <c r="C4238" s="152"/>
      <c r="E4238" s="243"/>
      <c r="F4238" s="374"/>
      <c r="G4238" s="300"/>
      <c r="H4238" s="300"/>
      <c r="I4238" s="300"/>
      <c r="J4238" s="300"/>
      <c r="K4238" s="300"/>
      <c r="L4238" s="300"/>
      <c r="M4238" s="300"/>
      <c r="O4238" s="302"/>
      <c r="U4238" s="355"/>
      <c r="W4238" s="355"/>
      <c r="Y4238" s="355"/>
      <c r="AA4238" s="355"/>
      <c r="AC4238" s="355"/>
      <c r="AW4238" s="359"/>
      <c r="AY4238" s="359"/>
      <c r="BA4238" s="359"/>
      <c r="BC4238" s="359"/>
      <c r="BE4238" s="359"/>
      <c r="BG4238" s="359"/>
      <c r="BI4238" s="359"/>
    </row>
    <row r="4239" spans="3:61" x14ac:dyDescent="0.2">
      <c r="C4239" s="152"/>
      <c r="E4239" s="243"/>
      <c r="F4239" s="374"/>
      <c r="G4239" s="300"/>
      <c r="H4239" s="300"/>
      <c r="I4239" s="300"/>
      <c r="J4239" s="300"/>
      <c r="K4239" s="300"/>
      <c r="L4239" s="300"/>
      <c r="M4239" s="300"/>
      <c r="O4239" s="302"/>
      <c r="U4239" s="355"/>
      <c r="W4239" s="355"/>
      <c r="Y4239" s="355"/>
      <c r="AA4239" s="355"/>
      <c r="AC4239" s="355"/>
      <c r="AW4239" s="359"/>
      <c r="AY4239" s="359"/>
      <c r="BA4239" s="359"/>
      <c r="BC4239" s="359"/>
      <c r="BE4239" s="359"/>
      <c r="BG4239" s="359"/>
      <c r="BI4239" s="359"/>
    </row>
    <row r="4240" spans="3:61" x14ac:dyDescent="0.2">
      <c r="C4240" s="152"/>
      <c r="E4240" s="243"/>
      <c r="F4240" s="374"/>
      <c r="G4240" s="300"/>
      <c r="H4240" s="300"/>
      <c r="I4240" s="300"/>
      <c r="J4240" s="300"/>
      <c r="K4240" s="300"/>
      <c r="L4240" s="300"/>
      <c r="M4240" s="300"/>
      <c r="O4240" s="302"/>
      <c r="U4240" s="355"/>
      <c r="W4240" s="355"/>
      <c r="Y4240" s="355"/>
      <c r="AA4240" s="355"/>
      <c r="AC4240" s="355"/>
      <c r="AW4240" s="359"/>
      <c r="AY4240" s="359"/>
      <c r="BA4240" s="359"/>
      <c r="BC4240" s="359"/>
      <c r="BE4240" s="359"/>
      <c r="BG4240" s="359"/>
      <c r="BI4240" s="359"/>
    </row>
    <row r="4241" spans="3:61" x14ac:dyDescent="0.2">
      <c r="C4241" s="152"/>
      <c r="E4241" s="243"/>
      <c r="F4241" s="374"/>
      <c r="G4241" s="300"/>
      <c r="H4241" s="300"/>
      <c r="I4241" s="300"/>
      <c r="J4241" s="300"/>
      <c r="K4241" s="300"/>
      <c r="L4241" s="300"/>
      <c r="M4241" s="300"/>
      <c r="O4241" s="302"/>
      <c r="U4241" s="355"/>
      <c r="W4241" s="355"/>
      <c r="Y4241" s="355"/>
      <c r="AA4241" s="355"/>
      <c r="AC4241" s="355"/>
      <c r="AW4241" s="359"/>
      <c r="AY4241" s="359"/>
      <c r="BA4241" s="359"/>
      <c r="BC4241" s="359"/>
      <c r="BE4241" s="359"/>
      <c r="BG4241" s="359"/>
      <c r="BI4241" s="359"/>
    </row>
    <row r="4242" spans="3:61" x14ac:dyDescent="0.2">
      <c r="C4242" s="152"/>
      <c r="E4242" s="243"/>
      <c r="F4242" s="374"/>
      <c r="G4242" s="300"/>
      <c r="H4242" s="300"/>
      <c r="I4242" s="300"/>
      <c r="J4242" s="300"/>
      <c r="K4242" s="300"/>
      <c r="L4242" s="300"/>
      <c r="M4242" s="300"/>
      <c r="O4242" s="302"/>
      <c r="U4242" s="355"/>
      <c r="W4242" s="355"/>
      <c r="Y4242" s="355"/>
      <c r="AA4242" s="355"/>
      <c r="AC4242" s="355"/>
      <c r="AW4242" s="359"/>
      <c r="AY4242" s="359"/>
      <c r="BA4242" s="359"/>
      <c r="BC4242" s="359"/>
      <c r="BE4242" s="359"/>
      <c r="BG4242" s="359"/>
      <c r="BI4242" s="359"/>
    </row>
    <row r="4243" spans="3:61" x14ac:dyDescent="0.2">
      <c r="C4243" s="152"/>
      <c r="E4243" s="243"/>
      <c r="F4243" s="374"/>
      <c r="G4243" s="300"/>
      <c r="H4243" s="300"/>
      <c r="I4243" s="300"/>
      <c r="J4243" s="300"/>
      <c r="K4243" s="300"/>
      <c r="L4243" s="300"/>
      <c r="M4243" s="300"/>
      <c r="O4243" s="302"/>
      <c r="U4243" s="355"/>
      <c r="W4243" s="355"/>
      <c r="Y4243" s="355"/>
      <c r="AA4243" s="355"/>
      <c r="AC4243" s="355"/>
      <c r="AW4243" s="359"/>
      <c r="AY4243" s="359"/>
      <c r="BA4243" s="359"/>
      <c r="BC4243" s="359"/>
      <c r="BE4243" s="359"/>
      <c r="BG4243" s="359"/>
      <c r="BI4243" s="359"/>
    </row>
    <row r="4244" spans="3:61" x14ac:dyDescent="0.2">
      <c r="C4244" s="152"/>
      <c r="E4244" s="243"/>
      <c r="F4244" s="374"/>
      <c r="G4244" s="300"/>
      <c r="H4244" s="300"/>
      <c r="I4244" s="300"/>
      <c r="J4244" s="300"/>
      <c r="K4244" s="300"/>
      <c r="L4244" s="300"/>
      <c r="M4244" s="300"/>
      <c r="O4244" s="302"/>
      <c r="U4244" s="355"/>
      <c r="W4244" s="355"/>
      <c r="Y4244" s="355"/>
      <c r="AA4244" s="355"/>
      <c r="AC4244" s="355"/>
      <c r="AW4244" s="359"/>
      <c r="AY4244" s="359"/>
      <c r="BA4244" s="359"/>
      <c r="BC4244" s="359"/>
      <c r="BE4244" s="359"/>
      <c r="BG4244" s="359"/>
      <c r="BI4244" s="359"/>
    </row>
    <row r="4245" spans="3:61" x14ac:dyDescent="0.2">
      <c r="C4245" s="152"/>
      <c r="E4245" s="243"/>
      <c r="F4245" s="374"/>
      <c r="G4245" s="300"/>
      <c r="H4245" s="300"/>
      <c r="I4245" s="300"/>
      <c r="J4245" s="300"/>
      <c r="K4245" s="300"/>
      <c r="L4245" s="300"/>
      <c r="M4245" s="300"/>
      <c r="O4245" s="302"/>
      <c r="U4245" s="355"/>
      <c r="W4245" s="355"/>
      <c r="Y4245" s="355"/>
      <c r="AA4245" s="355"/>
      <c r="AC4245" s="355"/>
      <c r="AW4245" s="359"/>
      <c r="AY4245" s="359"/>
      <c r="BA4245" s="359"/>
      <c r="BC4245" s="359"/>
      <c r="BE4245" s="359"/>
      <c r="BG4245" s="359"/>
      <c r="BI4245" s="359"/>
    </row>
    <row r="4246" spans="3:61" x14ac:dyDescent="0.2">
      <c r="C4246" s="152"/>
      <c r="E4246" s="243"/>
      <c r="F4246" s="374"/>
      <c r="G4246" s="300"/>
      <c r="H4246" s="300"/>
      <c r="I4246" s="300"/>
      <c r="J4246" s="300"/>
      <c r="K4246" s="300"/>
      <c r="L4246" s="300"/>
      <c r="M4246" s="300"/>
      <c r="O4246" s="302"/>
      <c r="U4246" s="355"/>
      <c r="W4246" s="355"/>
      <c r="Y4246" s="355"/>
      <c r="AA4246" s="355"/>
      <c r="AC4246" s="355"/>
      <c r="AW4246" s="359"/>
      <c r="AY4246" s="359"/>
      <c r="BA4246" s="359"/>
      <c r="BC4246" s="359"/>
      <c r="BE4246" s="359"/>
      <c r="BG4246" s="359"/>
      <c r="BI4246" s="359"/>
    </row>
    <row r="4247" spans="3:61" x14ac:dyDescent="0.2">
      <c r="C4247" s="152"/>
      <c r="E4247" s="243"/>
      <c r="F4247" s="374"/>
      <c r="G4247" s="300"/>
      <c r="H4247" s="300"/>
      <c r="I4247" s="300"/>
      <c r="J4247" s="300"/>
      <c r="K4247" s="300"/>
      <c r="L4247" s="300"/>
      <c r="M4247" s="300"/>
      <c r="O4247" s="302"/>
      <c r="U4247" s="355"/>
      <c r="W4247" s="355"/>
      <c r="Y4247" s="355"/>
      <c r="AA4247" s="355"/>
      <c r="AC4247" s="355"/>
      <c r="AW4247" s="359"/>
      <c r="AY4247" s="359"/>
      <c r="BA4247" s="359"/>
      <c r="BC4247" s="359"/>
      <c r="BE4247" s="359"/>
      <c r="BG4247" s="359"/>
      <c r="BI4247" s="359"/>
    </row>
    <row r="4248" spans="3:61" x14ac:dyDescent="0.2">
      <c r="C4248" s="152"/>
      <c r="E4248" s="243"/>
      <c r="F4248" s="374"/>
      <c r="G4248" s="300"/>
      <c r="H4248" s="300"/>
      <c r="I4248" s="300"/>
      <c r="J4248" s="300"/>
      <c r="K4248" s="300"/>
      <c r="L4248" s="300"/>
      <c r="M4248" s="300"/>
      <c r="O4248" s="302"/>
      <c r="U4248" s="355"/>
      <c r="W4248" s="355"/>
      <c r="Y4248" s="355"/>
      <c r="AA4248" s="355"/>
      <c r="AC4248" s="355"/>
      <c r="AW4248" s="359"/>
      <c r="AY4248" s="359"/>
      <c r="BA4248" s="359"/>
      <c r="BC4248" s="359"/>
      <c r="BE4248" s="359"/>
      <c r="BG4248" s="359"/>
      <c r="BI4248" s="359"/>
    </row>
    <row r="4249" spans="3:61" x14ac:dyDescent="0.2">
      <c r="C4249" s="152"/>
      <c r="E4249" s="243"/>
      <c r="F4249" s="374"/>
      <c r="G4249" s="300"/>
      <c r="H4249" s="300"/>
      <c r="I4249" s="300"/>
      <c r="J4249" s="300"/>
      <c r="K4249" s="300"/>
      <c r="L4249" s="300"/>
      <c r="M4249" s="300"/>
      <c r="O4249" s="302"/>
      <c r="U4249" s="355"/>
      <c r="W4249" s="355"/>
      <c r="Y4249" s="355"/>
      <c r="AA4249" s="355"/>
      <c r="AC4249" s="355"/>
      <c r="AW4249" s="359"/>
      <c r="AY4249" s="359"/>
      <c r="BA4249" s="359"/>
      <c r="BC4249" s="359"/>
      <c r="BE4249" s="359"/>
      <c r="BG4249" s="359"/>
      <c r="BI4249" s="359"/>
    </row>
    <row r="4250" spans="3:61" x14ac:dyDescent="0.2">
      <c r="C4250" s="152"/>
      <c r="E4250" s="243"/>
      <c r="F4250" s="374"/>
      <c r="G4250" s="300"/>
      <c r="H4250" s="300"/>
      <c r="I4250" s="300"/>
      <c r="J4250" s="300"/>
      <c r="K4250" s="300"/>
      <c r="L4250" s="300"/>
      <c r="M4250" s="300"/>
      <c r="O4250" s="302"/>
      <c r="U4250" s="355"/>
      <c r="W4250" s="355"/>
      <c r="Y4250" s="355"/>
      <c r="AA4250" s="355"/>
      <c r="AC4250" s="355"/>
      <c r="AW4250" s="359"/>
      <c r="AY4250" s="359"/>
      <c r="BA4250" s="359"/>
      <c r="BC4250" s="359"/>
      <c r="BE4250" s="359"/>
      <c r="BG4250" s="359"/>
      <c r="BI4250" s="359"/>
    </row>
    <row r="4251" spans="3:61" x14ac:dyDescent="0.2">
      <c r="C4251" s="152"/>
      <c r="E4251" s="243"/>
      <c r="F4251" s="374"/>
      <c r="G4251" s="300"/>
      <c r="H4251" s="300"/>
      <c r="I4251" s="300"/>
      <c r="J4251" s="300"/>
      <c r="K4251" s="300"/>
      <c r="L4251" s="300"/>
      <c r="M4251" s="300"/>
      <c r="O4251" s="302"/>
      <c r="U4251" s="355"/>
      <c r="W4251" s="355"/>
      <c r="Y4251" s="355"/>
      <c r="AA4251" s="355"/>
      <c r="AC4251" s="355"/>
      <c r="AW4251" s="359"/>
      <c r="AY4251" s="359"/>
      <c r="BA4251" s="359"/>
      <c r="BC4251" s="359"/>
      <c r="BE4251" s="359"/>
      <c r="BG4251" s="359"/>
      <c r="BI4251" s="359"/>
    </row>
    <row r="4252" spans="3:61" x14ac:dyDescent="0.2">
      <c r="C4252" s="152"/>
      <c r="E4252" s="243"/>
      <c r="F4252" s="374"/>
      <c r="G4252" s="300"/>
      <c r="H4252" s="300"/>
      <c r="I4252" s="300"/>
      <c r="J4252" s="300"/>
      <c r="K4252" s="300"/>
      <c r="L4252" s="300"/>
      <c r="M4252" s="300"/>
      <c r="O4252" s="302"/>
      <c r="U4252" s="355"/>
      <c r="W4252" s="355"/>
      <c r="Y4252" s="355"/>
      <c r="AA4252" s="355"/>
      <c r="AC4252" s="355"/>
      <c r="AW4252" s="359"/>
      <c r="AY4252" s="359"/>
      <c r="BA4252" s="359"/>
      <c r="BC4252" s="359"/>
      <c r="BE4252" s="359"/>
      <c r="BG4252" s="359"/>
      <c r="BI4252" s="359"/>
    </row>
    <row r="4253" spans="3:61" x14ac:dyDescent="0.2">
      <c r="C4253" s="152"/>
      <c r="E4253" s="243"/>
      <c r="F4253" s="374"/>
      <c r="G4253" s="300"/>
      <c r="H4253" s="300"/>
      <c r="I4253" s="300"/>
      <c r="J4253" s="300"/>
      <c r="K4253" s="300"/>
      <c r="L4253" s="300"/>
      <c r="M4253" s="300"/>
      <c r="O4253" s="302"/>
      <c r="U4253" s="355"/>
      <c r="W4253" s="355"/>
      <c r="Y4253" s="355"/>
      <c r="AA4253" s="355"/>
      <c r="AC4253" s="355"/>
      <c r="AW4253" s="359"/>
      <c r="AY4253" s="359"/>
      <c r="BA4253" s="359"/>
      <c r="BC4253" s="359"/>
      <c r="BE4253" s="359"/>
      <c r="BG4253" s="359"/>
      <c r="BI4253" s="359"/>
    </row>
    <row r="4254" spans="3:61" x14ac:dyDescent="0.2">
      <c r="C4254" s="152"/>
      <c r="E4254" s="243"/>
      <c r="F4254" s="374"/>
      <c r="G4254" s="300"/>
      <c r="H4254" s="300"/>
      <c r="I4254" s="300"/>
      <c r="J4254" s="300"/>
      <c r="K4254" s="300"/>
      <c r="L4254" s="300"/>
      <c r="M4254" s="300"/>
      <c r="O4254" s="302"/>
      <c r="U4254" s="355"/>
      <c r="W4254" s="355"/>
      <c r="Y4254" s="355"/>
      <c r="AA4254" s="355"/>
      <c r="AC4254" s="355"/>
      <c r="AW4254" s="359"/>
      <c r="AY4254" s="359"/>
      <c r="BA4254" s="359"/>
      <c r="BC4254" s="359"/>
      <c r="BE4254" s="359"/>
      <c r="BG4254" s="359"/>
      <c r="BI4254" s="359"/>
    </row>
    <row r="4255" spans="3:61" x14ac:dyDescent="0.2">
      <c r="C4255" s="152"/>
      <c r="E4255" s="243"/>
      <c r="F4255" s="374"/>
      <c r="G4255" s="300"/>
      <c r="H4255" s="300"/>
      <c r="I4255" s="300"/>
      <c r="J4255" s="300"/>
      <c r="K4255" s="300"/>
      <c r="L4255" s="300"/>
      <c r="M4255" s="300"/>
      <c r="O4255" s="302"/>
      <c r="U4255" s="355"/>
      <c r="W4255" s="355"/>
      <c r="Y4255" s="355"/>
      <c r="AA4255" s="355"/>
      <c r="AC4255" s="355"/>
      <c r="AW4255" s="359"/>
      <c r="AY4255" s="359"/>
      <c r="BA4255" s="359"/>
      <c r="BC4255" s="359"/>
      <c r="BE4255" s="359"/>
      <c r="BG4255" s="359"/>
      <c r="BI4255" s="359"/>
    </row>
    <row r="4256" spans="3:61" x14ac:dyDescent="0.2">
      <c r="C4256" s="152"/>
      <c r="E4256" s="243"/>
      <c r="F4256" s="374"/>
      <c r="G4256" s="300"/>
      <c r="H4256" s="300"/>
      <c r="I4256" s="300"/>
      <c r="J4256" s="300"/>
      <c r="K4256" s="300"/>
      <c r="L4256" s="300"/>
      <c r="M4256" s="300"/>
      <c r="O4256" s="302"/>
      <c r="U4256" s="355"/>
      <c r="W4256" s="355"/>
      <c r="Y4256" s="355"/>
      <c r="AA4256" s="355"/>
      <c r="AC4256" s="355"/>
      <c r="AW4256" s="359"/>
      <c r="AY4256" s="359"/>
      <c r="BA4256" s="359"/>
      <c r="BC4256" s="359"/>
      <c r="BE4256" s="359"/>
      <c r="BG4256" s="359"/>
      <c r="BI4256" s="359"/>
    </row>
    <row r="4257" spans="3:61" x14ac:dyDescent="0.2">
      <c r="C4257" s="152"/>
      <c r="E4257" s="243"/>
      <c r="F4257" s="374"/>
      <c r="G4257" s="300"/>
      <c r="H4257" s="300"/>
      <c r="I4257" s="300"/>
      <c r="J4257" s="300"/>
      <c r="K4257" s="300"/>
      <c r="L4257" s="300"/>
      <c r="M4257" s="300"/>
      <c r="O4257" s="302"/>
      <c r="U4257" s="355"/>
      <c r="W4257" s="355"/>
      <c r="Y4257" s="355"/>
      <c r="AA4257" s="355"/>
      <c r="AC4257" s="355"/>
      <c r="AW4257" s="359"/>
      <c r="AY4257" s="359"/>
      <c r="BA4257" s="359"/>
      <c r="BC4257" s="359"/>
      <c r="BE4257" s="359"/>
      <c r="BG4257" s="359"/>
      <c r="BI4257" s="359"/>
    </row>
    <row r="4258" spans="3:61" x14ac:dyDescent="0.2">
      <c r="C4258" s="152"/>
      <c r="E4258" s="243"/>
      <c r="F4258" s="374"/>
      <c r="G4258" s="300"/>
      <c r="H4258" s="300"/>
      <c r="I4258" s="300"/>
      <c r="J4258" s="300"/>
      <c r="K4258" s="300"/>
      <c r="L4258" s="300"/>
      <c r="M4258" s="300"/>
      <c r="O4258" s="302"/>
      <c r="U4258" s="355"/>
      <c r="W4258" s="355"/>
      <c r="Y4258" s="355"/>
      <c r="AA4258" s="355"/>
      <c r="AC4258" s="355"/>
      <c r="AW4258" s="359"/>
      <c r="AY4258" s="359"/>
      <c r="BA4258" s="359"/>
      <c r="BC4258" s="359"/>
      <c r="BE4258" s="359"/>
      <c r="BG4258" s="359"/>
      <c r="BI4258" s="359"/>
    </row>
    <row r="4259" spans="3:61" x14ac:dyDescent="0.2">
      <c r="C4259" s="152"/>
      <c r="E4259" s="243"/>
      <c r="F4259" s="374"/>
      <c r="G4259" s="300"/>
      <c r="H4259" s="300"/>
      <c r="I4259" s="300"/>
      <c r="J4259" s="300"/>
      <c r="K4259" s="300"/>
      <c r="L4259" s="300"/>
      <c r="M4259" s="300"/>
      <c r="O4259" s="302"/>
      <c r="U4259" s="355"/>
      <c r="W4259" s="355"/>
      <c r="Y4259" s="355"/>
      <c r="AA4259" s="355"/>
      <c r="AC4259" s="355"/>
      <c r="AW4259" s="359"/>
      <c r="AY4259" s="359"/>
      <c r="BA4259" s="359"/>
      <c r="BC4259" s="359"/>
      <c r="BE4259" s="359"/>
      <c r="BG4259" s="359"/>
      <c r="BI4259" s="359"/>
    </row>
    <row r="4260" spans="3:61" x14ac:dyDescent="0.2">
      <c r="C4260" s="152"/>
      <c r="E4260" s="243"/>
      <c r="F4260" s="374"/>
      <c r="G4260" s="300"/>
      <c r="H4260" s="300"/>
      <c r="I4260" s="300"/>
      <c r="J4260" s="300"/>
      <c r="K4260" s="300"/>
      <c r="L4260" s="300"/>
      <c r="M4260" s="300"/>
      <c r="O4260" s="302"/>
      <c r="U4260" s="355"/>
      <c r="W4260" s="355"/>
      <c r="Y4260" s="355"/>
      <c r="AA4260" s="355"/>
      <c r="AC4260" s="355"/>
      <c r="AW4260" s="359"/>
      <c r="AY4260" s="359"/>
      <c r="BA4260" s="359"/>
      <c r="BC4260" s="359"/>
      <c r="BE4260" s="359"/>
      <c r="BG4260" s="359"/>
      <c r="BI4260" s="359"/>
    </row>
    <row r="4261" spans="3:61" x14ac:dyDescent="0.2">
      <c r="C4261" s="152"/>
      <c r="E4261" s="243"/>
      <c r="F4261" s="374"/>
      <c r="G4261" s="300"/>
      <c r="H4261" s="300"/>
      <c r="I4261" s="300"/>
      <c r="J4261" s="300"/>
      <c r="K4261" s="300"/>
      <c r="L4261" s="300"/>
      <c r="M4261" s="300"/>
      <c r="O4261" s="302"/>
      <c r="U4261" s="355"/>
      <c r="W4261" s="355"/>
      <c r="Y4261" s="355"/>
      <c r="AA4261" s="355"/>
      <c r="AC4261" s="355"/>
      <c r="AW4261" s="359"/>
      <c r="AY4261" s="359"/>
      <c r="BA4261" s="359"/>
      <c r="BC4261" s="359"/>
      <c r="BE4261" s="359"/>
      <c r="BG4261" s="359"/>
      <c r="BI4261" s="359"/>
    </row>
    <row r="4262" spans="3:61" x14ac:dyDescent="0.2">
      <c r="C4262" s="152"/>
      <c r="E4262" s="243"/>
      <c r="F4262" s="374"/>
      <c r="G4262" s="300"/>
      <c r="H4262" s="300"/>
      <c r="I4262" s="300"/>
      <c r="J4262" s="300"/>
      <c r="K4262" s="300"/>
      <c r="L4262" s="300"/>
      <c r="M4262" s="300"/>
      <c r="O4262" s="302"/>
      <c r="U4262" s="355"/>
      <c r="W4262" s="355"/>
      <c r="Y4262" s="355"/>
      <c r="AA4262" s="355"/>
      <c r="AC4262" s="355"/>
      <c r="AW4262" s="359"/>
      <c r="AY4262" s="359"/>
      <c r="BA4262" s="359"/>
      <c r="BC4262" s="359"/>
      <c r="BE4262" s="359"/>
      <c r="BG4262" s="359"/>
      <c r="BI4262" s="359"/>
    </row>
    <row r="4263" spans="3:61" x14ac:dyDescent="0.2">
      <c r="C4263" s="152"/>
      <c r="E4263" s="243"/>
      <c r="F4263" s="374"/>
      <c r="G4263" s="300"/>
      <c r="H4263" s="300"/>
      <c r="I4263" s="300"/>
      <c r="J4263" s="300"/>
      <c r="K4263" s="300"/>
      <c r="L4263" s="300"/>
      <c r="M4263" s="300"/>
      <c r="O4263" s="302"/>
      <c r="U4263" s="355"/>
      <c r="W4263" s="355"/>
      <c r="Y4263" s="355"/>
      <c r="AA4263" s="355"/>
      <c r="AC4263" s="355"/>
      <c r="AW4263" s="359"/>
      <c r="AY4263" s="359"/>
      <c r="BA4263" s="359"/>
      <c r="BC4263" s="359"/>
      <c r="BE4263" s="359"/>
      <c r="BG4263" s="359"/>
      <c r="BI4263" s="359"/>
    </row>
    <row r="4264" spans="3:61" x14ac:dyDescent="0.2">
      <c r="C4264" s="152"/>
      <c r="E4264" s="243"/>
      <c r="F4264" s="374"/>
      <c r="G4264" s="300"/>
      <c r="H4264" s="300"/>
      <c r="I4264" s="300"/>
      <c r="J4264" s="300"/>
      <c r="K4264" s="300"/>
      <c r="L4264" s="300"/>
      <c r="M4264" s="300"/>
      <c r="O4264" s="302"/>
      <c r="U4264" s="355"/>
      <c r="W4264" s="355"/>
      <c r="Y4264" s="355"/>
      <c r="AA4264" s="355"/>
      <c r="AC4264" s="355"/>
      <c r="AW4264" s="359"/>
      <c r="AY4264" s="359"/>
      <c r="BA4264" s="359"/>
      <c r="BC4264" s="359"/>
      <c r="BE4264" s="359"/>
      <c r="BG4264" s="359"/>
      <c r="BI4264" s="359"/>
    </row>
    <row r="4265" spans="3:61" x14ac:dyDescent="0.2">
      <c r="C4265" s="152"/>
      <c r="E4265" s="243"/>
      <c r="F4265" s="374"/>
      <c r="G4265" s="300"/>
      <c r="H4265" s="300"/>
      <c r="I4265" s="300"/>
      <c r="J4265" s="300"/>
      <c r="K4265" s="300"/>
      <c r="L4265" s="300"/>
      <c r="M4265" s="300"/>
      <c r="O4265" s="302"/>
      <c r="U4265" s="355"/>
      <c r="W4265" s="355"/>
      <c r="Y4265" s="355"/>
      <c r="AA4265" s="355"/>
      <c r="AC4265" s="355"/>
      <c r="AW4265" s="359"/>
      <c r="AY4265" s="359"/>
      <c r="BA4265" s="359"/>
      <c r="BC4265" s="359"/>
      <c r="BE4265" s="359"/>
      <c r="BG4265" s="359"/>
      <c r="BI4265" s="359"/>
    </row>
    <row r="4266" spans="3:61" x14ac:dyDescent="0.2">
      <c r="C4266" s="152"/>
      <c r="E4266" s="243"/>
      <c r="F4266" s="374"/>
      <c r="G4266" s="300"/>
      <c r="H4266" s="300"/>
      <c r="I4266" s="300"/>
      <c r="J4266" s="300"/>
      <c r="K4266" s="300"/>
      <c r="L4266" s="300"/>
      <c r="M4266" s="300"/>
      <c r="O4266" s="302"/>
      <c r="U4266" s="355"/>
      <c r="W4266" s="355"/>
      <c r="Y4266" s="355"/>
      <c r="AA4266" s="355"/>
      <c r="AC4266" s="355"/>
      <c r="AW4266" s="359"/>
      <c r="AY4266" s="359"/>
      <c r="BA4266" s="359"/>
      <c r="BC4266" s="359"/>
      <c r="BE4266" s="359"/>
      <c r="BG4266" s="359"/>
      <c r="BI4266" s="359"/>
    </row>
    <row r="4267" spans="3:61" x14ac:dyDescent="0.2">
      <c r="C4267" s="152"/>
      <c r="E4267" s="243"/>
      <c r="F4267" s="374"/>
      <c r="G4267" s="300"/>
      <c r="H4267" s="300"/>
      <c r="I4267" s="300"/>
      <c r="J4267" s="300"/>
      <c r="K4267" s="300"/>
      <c r="L4267" s="300"/>
      <c r="M4267" s="300"/>
      <c r="O4267" s="302"/>
      <c r="U4267" s="355"/>
      <c r="W4267" s="355"/>
      <c r="Y4267" s="355"/>
      <c r="AA4267" s="355"/>
      <c r="AC4267" s="355"/>
      <c r="AW4267" s="359"/>
      <c r="AY4267" s="359"/>
      <c r="BA4267" s="359"/>
      <c r="BC4267" s="359"/>
      <c r="BE4267" s="359"/>
      <c r="BG4267" s="359"/>
      <c r="BI4267" s="359"/>
    </row>
    <row r="4268" spans="3:61" x14ac:dyDescent="0.2">
      <c r="C4268" s="152"/>
      <c r="E4268" s="243"/>
      <c r="F4268" s="374"/>
      <c r="G4268" s="300"/>
      <c r="H4268" s="300"/>
      <c r="I4268" s="300"/>
      <c r="J4268" s="300"/>
      <c r="K4268" s="300"/>
      <c r="L4268" s="300"/>
      <c r="M4268" s="300"/>
      <c r="O4268" s="302"/>
      <c r="U4268" s="355"/>
      <c r="W4268" s="355"/>
      <c r="Y4268" s="355"/>
      <c r="AA4268" s="355"/>
      <c r="AC4268" s="355"/>
      <c r="AW4268" s="359"/>
      <c r="AY4268" s="359"/>
      <c r="BA4268" s="359"/>
      <c r="BC4268" s="359"/>
      <c r="BE4268" s="359"/>
      <c r="BG4268" s="359"/>
      <c r="BI4268" s="359"/>
    </row>
    <row r="4269" spans="3:61" x14ac:dyDescent="0.2">
      <c r="C4269" s="152"/>
      <c r="E4269" s="243"/>
      <c r="F4269" s="374"/>
      <c r="G4269" s="300"/>
      <c r="H4269" s="300"/>
      <c r="I4269" s="300"/>
      <c r="J4269" s="300"/>
      <c r="K4269" s="300"/>
      <c r="L4269" s="300"/>
      <c r="M4269" s="300"/>
      <c r="O4269" s="302"/>
      <c r="U4269" s="355"/>
      <c r="W4269" s="355"/>
      <c r="Y4269" s="355"/>
      <c r="AA4269" s="355"/>
      <c r="AC4269" s="355"/>
      <c r="AW4269" s="359"/>
      <c r="AY4269" s="359"/>
      <c r="BA4269" s="359"/>
      <c r="BC4269" s="359"/>
      <c r="BE4269" s="359"/>
      <c r="BG4269" s="359"/>
      <c r="BI4269" s="359"/>
    </row>
    <row r="4270" spans="3:61" x14ac:dyDescent="0.2">
      <c r="C4270" s="152"/>
      <c r="E4270" s="243"/>
      <c r="F4270" s="374"/>
      <c r="G4270" s="300"/>
      <c r="H4270" s="300"/>
      <c r="I4270" s="300"/>
      <c r="J4270" s="300"/>
      <c r="K4270" s="300"/>
      <c r="L4270" s="300"/>
      <c r="M4270" s="300"/>
      <c r="O4270" s="302"/>
      <c r="U4270" s="355"/>
      <c r="W4270" s="355"/>
      <c r="Y4270" s="355"/>
      <c r="AA4270" s="355"/>
      <c r="AC4270" s="355"/>
      <c r="AW4270" s="359"/>
      <c r="AY4270" s="359"/>
      <c r="BA4270" s="359"/>
      <c r="BC4270" s="359"/>
      <c r="BE4270" s="359"/>
      <c r="BG4270" s="359"/>
      <c r="BI4270" s="359"/>
    </row>
    <row r="4271" spans="3:61" x14ac:dyDescent="0.2">
      <c r="C4271" s="152"/>
      <c r="E4271" s="243"/>
      <c r="F4271" s="374"/>
      <c r="G4271" s="300"/>
      <c r="H4271" s="300"/>
      <c r="I4271" s="300"/>
      <c r="J4271" s="300"/>
      <c r="K4271" s="300"/>
      <c r="L4271" s="300"/>
      <c r="M4271" s="300"/>
      <c r="O4271" s="302"/>
      <c r="U4271" s="355"/>
      <c r="W4271" s="355"/>
      <c r="Y4271" s="355"/>
      <c r="AA4271" s="355"/>
      <c r="AC4271" s="355"/>
      <c r="AW4271" s="359"/>
      <c r="AY4271" s="359"/>
      <c r="BA4271" s="359"/>
      <c r="BC4271" s="359"/>
      <c r="BE4271" s="359"/>
      <c r="BG4271" s="359"/>
      <c r="BI4271" s="359"/>
    </row>
    <row r="4272" spans="3:61" x14ac:dyDescent="0.2">
      <c r="C4272" s="152"/>
      <c r="E4272" s="243"/>
      <c r="F4272" s="374"/>
      <c r="G4272" s="300"/>
      <c r="H4272" s="300"/>
      <c r="I4272" s="300"/>
      <c r="J4272" s="300"/>
      <c r="K4272" s="300"/>
      <c r="L4272" s="300"/>
      <c r="M4272" s="300"/>
      <c r="O4272" s="302"/>
      <c r="U4272" s="355"/>
      <c r="W4272" s="355"/>
      <c r="Y4272" s="355"/>
      <c r="AA4272" s="355"/>
      <c r="AC4272" s="355"/>
      <c r="AW4272" s="359"/>
      <c r="AY4272" s="359"/>
      <c r="BA4272" s="359"/>
      <c r="BC4272" s="359"/>
      <c r="BE4272" s="359"/>
      <c r="BG4272" s="359"/>
      <c r="BI4272" s="359"/>
    </row>
    <row r="4273" spans="3:61" x14ac:dyDescent="0.2">
      <c r="C4273" s="152"/>
      <c r="E4273" s="243"/>
      <c r="F4273" s="374"/>
      <c r="G4273" s="300"/>
      <c r="H4273" s="300"/>
      <c r="I4273" s="300"/>
      <c r="J4273" s="300"/>
      <c r="K4273" s="300"/>
      <c r="L4273" s="300"/>
      <c r="M4273" s="300"/>
      <c r="O4273" s="302"/>
      <c r="U4273" s="355"/>
      <c r="W4273" s="355"/>
      <c r="Y4273" s="355"/>
      <c r="AA4273" s="355"/>
      <c r="AC4273" s="355"/>
      <c r="AW4273" s="359"/>
      <c r="AY4273" s="359"/>
      <c r="BA4273" s="359"/>
      <c r="BC4273" s="359"/>
      <c r="BE4273" s="359"/>
      <c r="BG4273" s="359"/>
      <c r="BI4273" s="359"/>
    </row>
    <row r="4274" spans="3:61" x14ac:dyDescent="0.2">
      <c r="C4274" s="152"/>
      <c r="E4274" s="243"/>
      <c r="F4274" s="374"/>
      <c r="G4274" s="300"/>
      <c r="H4274" s="300"/>
      <c r="I4274" s="300"/>
      <c r="J4274" s="300"/>
      <c r="K4274" s="300"/>
      <c r="L4274" s="300"/>
      <c r="M4274" s="300"/>
      <c r="O4274" s="302"/>
      <c r="U4274" s="355"/>
      <c r="W4274" s="355"/>
      <c r="Y4274" s="355"/>
      <c r="AA4274" s="355"/>
      <c r="AC4274" s="355"/>
      <c r="AW4274" s="359"/>
      <c r="AY4274" s="359"/>
      <c r="BA4274" s="359"/>
      <c r="BC4274" s="359"/>
      <c r="BE4274" s="359"/>
      <c r="BG4274" s="359"/>
      <c r="BI4274" s="359"/>
    </row>
    <row r="4275" spans="3:61" x14ac:dyDescent="0.2">
      <c r="C4275" s="152"/>
      <c r="E4275" s="243"/>
      <c r="F4275" s="374"/>
      <c r="G4275" s="300"/>
      <c r="H4275" s="300"/>
      <c r="I4275" s="300"/>
      <c r="J4275" s="300"/>
      <c r="K4275" s="300"/>
      <c r="L4275" s="300"/>
      <c r="M4275" s="300"/>
      <c r="O4275" s="302"/>
      <c r="U4275" s="355"/>
      <c r="W4275" s="355"/>
      <c r="Y4275" s="355"/>
      <c r="AA4275" s="355"/>
      <c r="AC4275" s="355"/>
      <c r="AW4275" s="359"/>
      <c r="AY4275" s="359"/>
      <c r="BA4275" s="359"/>
      <c r="BC4275" s="359"/>
      <c r="BE4275" s="359"/>
      <c r="BG4275" s="359"/>
      <c r="BI4275" s="359"/>
    </row>
    <row r="4276" spans="3:61" x14ac:dyDescent="0.2">
      <c r="C4276" s="152"/>
      <c r="E4276" s="243"/>
      <c r="F4276" s="374"/>
      <c r="G4276" s="300"/>
      <c r="H4276" s="300"/>
      <c r="I4276" s="300"/>
      <c r="J4276" s="300"/>
      <c r="K4276" s="300"/>
      <c r="L4276" s="300"/>
      <c r="M4276" s="300"/>
      <c r="O4276" s="302"/>
      <c r="U4276" s="355"/>
      <c r="W4276" s="355"/>
      <c r="Y4276" s="355"/>
      <c r="AA4276" s="355"/>
      <c r="AC4276" s="355"/>
      <c r="AW4276" s="359"/>
      <c r="AY4276" s="359"/>
      <c r="BA4276" s="359"/>
      <c r="BC4276" s="359"/>
      <c r="BE4276" s="359"/>
      <c r="BG4276" s="359"/>
      <c r="BI4276" s="359"/>
    </row>
    <row r="4277" spans="3:61" x14ac:dyDescent="0.2">
      <c r="C4277" s="152"/>
      <c r="E4277" s="243"/>
      <c r="F4277" s="374"/>
      <c r="G4277" s="300"/>
      <c r="H4277" s="300"/>
      <c r="I4277" s="300"/>
      <c r="J4277" s="300"/>
      <c r="K4277" s="300"/>
      <c r="L4277" s="300"/>
      <c r="M4277" s="300"/>
      <c r="O4277" s="302"/>
      <c r="U4277" s="355"/>
      <c r="W4277" s="355"/>
      <c r="Y4277" s="355"/>
      <c r="AA4277" s="355"/>
      <c r="AC4277" s="355"/>
      <c r="AW4277" s="359"/>
      <c r="AY4277" s="359"/>
      <c r="BA4277" s="359"/>
      <c r="BC4277" s="359"/>
      <c r="BE4277" s="359"/>
      <c r="BG4277" s="359"/>
      <c r="BI4277" s="359"/>
    </row>
    <row r="4278" spans="3:61" x14ac:dyDescent="0.2">
      <c r="C4278" s="152"/>
      <c r="E4278" s="243"/>
      <c r="F4278" s="374"/>
      <c r="G4278" s="300"/>
      <c r="H4278" s="300"/>
      <c r="I4278" s="300"/>
      <c r="J4278" s="300"/>
      <c r="K4278" s="300"/>
      <c r="L4278" s="300"/>
      <c r="M4278" s="300"/>
      <c r="O4278" s="302"/>
      <c r="U4278" s="355"/>
      <c r="W4278" s="355"/>
      <c r="Y4278" s="355"/>
      <c r="AA4278" s="355"/>
      <c r="AC4278" s="355"/>
      <c r="AW4278" s="359"/>
      <c r="AY4278" s="359"/>
      <c r="BA4278" s="359"/>
      <c r="BC4278" s="359"/>
      <c r="BE4278" s="359"/>
      <c r="BG4278" s="359"/>
      <c r="BI4278" s="359"/>
    </row>
    <row r="4279" spans="3:61" x14ac:dyDescent="0.2">
      <c r="C4279" s="152"/>
      <c r="E4279" s="243"/>
      <c r="F4279" s="374"/>
      <c r="G4279" s="300"/>
      <c r="H4279" s="300"/>
      <c r="I4279" s="300"/>
      <c r="J4279" s="300"/>
      <c r="K4279" s="300"/>
      <c r="L4279" s="300"/>
      <c r="M4279" s="300"/>
      <c r="O4279" s="302"/>
      <c r="U4279" s="355"/>
      <c r="W4279" s="355"/>
      <c r="Y4279" s="355"/>
      <c r="AA4279" s="355"/>
      <c r="AC4279" s="355"/>
      <c r="AW4279" s="359"/>
      <c r="AY4279" s="359"/>
      <c r="BA4279" s="359"/>
      <c r="BC4279" s="359"/>
      <c r="BE4279" s="359"/>
      <c r="BG4279" s="359"/>
      <c r="BI4279" s="359"/>
    </row>
    <row r="4280" spans="3:61" x14ac:dyDescent="0.2">
      <c r="C4280" s="152"/>
      <c r="E4280" s="243"/>
      <c r="F4280" s="374"/>
      <c r="G4280" s="300"/>
      <c r="H4280" s="300"/>
      <c r="I4280" s="300"/>
      <c r="J4280" s="300"/>
      <c r="K4280" s="300"/>
      <c r="L4280" s="300"/>
      <c r="M4280" s="300"/>
      <c r="O4280" s="302"/>
      <c r="U4280" s="355"/>
      <c r="W4280" s="355"/>
      <c r="Y4280" s="355"/>
      <c r="AA4280" s="355"/>
      <c r="AC4280" s="355"/>
      <c r="AW4280" s="359"/>
      <c r="AY4280" s="359"/>
      <c r="BA4280" s="359"/>
      <c r="BC4280" s="359"/>
      <c r="BE4280" s="359"/>
      <c r="BG4280" s="359"/>
      <c r="BI4280" s="359"/>
    </row>
    <row r="4281" spans="3:61" x14ac:dyDescent="0.2">
      <c r="C4281" s="152"/>
      <c r="E4281" s="243"/>
      <c r="F4281" s="374"/>
      <c r="G4281" s="300"/>
      <c r="H4281" s="300"/>
      <c r="I4281" s="300"/>
      <c r="J4281" s="300"/>
      <c r="K4281" s="300"/>
      <c r="L4281" s="300"/>
      <c r="M4281" s="300"/>
      <c r="O4281" s="302"/>
      <c r="U4281" s="355"/>
      <c r="W4281" s="355"/>
      <c r="Y4281" s="355"/>
      <c r="AA4281" s="355"/>
      <c r="AC4281" s="355"/>
      <c r="AW4281" s="359"/>
      <c r="AY4281" s="359"/>
      <c r="BA4281" s="359"/>
      <c r="BC4281" s="359"/>
      <c r="BE4281" s="359"/>
      <c r="BG4281" s="359"/>
      <c r="BI4281" s="359"/>
    </row>
    <row r="4282" spans="3:61" x14ac:dyDescent="0.2">
      <c r="C4282" s="152"/>
      <c r="E4282" s="243"/>
      <c r="F4282" s="374"/>
      <c r="G4282" s="300"/>
      <c r="H4282" s="300"/>
      <c r="I4282" s="300"/>
      <c r="J4282" s="300"/>
      <c r="K4282" s="300"/>
      <c r="L4282" s="300"/>
      <c r="M4282" s="300"/>
      <c r="O4282" s="302"/>
      <c r="U4282" s="355"/>
      <c r="W4282" s="355"/>
      <c r="Y4282" s="355"/>
      <c r="AA4282" s="355"/>
      <c r="AC4282" s="355"/>
      <c r="AW4282" s="359"/>
      <c r="AY4282" s="359"/>
      <c r="BA4282" s="359"/>
      <c r="BC4282" s="359"/>
      <c r="BE4282" s="359"/>
      <c r="BG4282" s="359"/>
      <c r="BI4282" s="359"/>
    </row>
    <row r="4283" spans="3:61" x14ac:dyDescent="0.2">
      <c r="C4283" s="152"/>
      <c r="E4283" s="243"/>
      <c r="F4283" s="374"/>
      <c r="G4283" s="300"/>
      <c r="H4283" s="300"/>
      <c r="I4283" s="300"/>
      <c r="J4283" s="300"/>
      <c r="K4283" s="300"/>
      <c r="L4283" s="300"/>
      <c r="M4283" s="300"/>
      <c r="O4283" s="302"/>
      <c r="U4283" s="355"/>
      <c r="W4283" s="355"/>
      <c r="Y4283" s="355"/>
      <c r="AA4283" s="355"/>
      <c r="AC4283" s="355"/>
      <c r="AW4283" s="359"/>
      <c r="AY4283" s="359"/>
      <c r="BA4283" s="359"/>
      <c r="BC4283" s="359"/>
      <c r="BE4283" s="359"/>
      <c r="BG4283" s="359"/>
      <c r="BI4283" s="359"/>
    </row>
    <row r="4284" spans="3:61" x14ac:dyDescent="0.2">
      <c r="C4284" s="152"/>
      <c r="E4284" s="243"/>
      <c r="F4284" s="374"/>
      <c r="G4284" s="300"/>
      <c r="H4284" s="300"/>
      <c r="I4284" s="300"/>
      <c r="J4284" s="300"/>
      <c r="K4284" s="300"/>
      <c r="L4284" s="300"/>
      <c r="M4284" s="300"/>
      <c r="O4284" s="302"/>
      <c r="U4284" s="355"/>
      <c r="W4284" s="355"/>
      <c r="Y4284" s="355"/>
      <c r="AA4284" s="355"/>
      <c r="AC4284" s="355"/>
      <c r="AW4284" s="359"/>
      <c r="AY4284" s="359"/>
      <c r="BA4284" s="359"/>
      <c r="BC4284" s="359"/>
      <c r="BE4284" s="359"/>
      <c r="BG4284" s="359"/>
      <c r="BI4284" s="359"/>
    </row>
    <row r="4285" spans="3:61" x14ac:dyDescent="0.2">
      <c r="C4285" s="152"/>
      <c r="E4285" s="243"/>
      <c r="F4285" s="374"/>
      <c r="G4285" s="300"/>
      <c r="H4285" s="300"/>
      <c r="I4285" s="300"/>
      <c r="J4285" s="300"/>
      <c r="K4285" s="300"/>
      <c r="L4285" s="300"/>
      <c r="M4285" s="300"/>
      <c r="O4285" s="302"/>
      <c r="U4285" s="355"/>
      <c r="W4285" s="355"/>
      <c r="Y4285" s="355"/>
      <c r="AA4285" s="355"/>
      <c r="AC4285" s="355"/>
      <c r="AW4285" s="359"/>
      <c r="AY4285" s="359"/>
      <c r="BA4285" s="359"/>
      <c r="BC4285" s="359"/>
      <c r="BE4285" s="359"/>
      <c r="BG4285" s="359"/>
      <c r="BI4285" s="359"/>
    </row>
    <row r="4286" spans="3:61" x14ac:dyDescent="0.2">
      <c r="C4286" s="152"/>
      <c r="E4286" s="243"/>
      <c r="F4286" s="374"/>
      <c r="G4286" s="300"/>
      <c r="H4286" s="300"/>
      <c r="I4286" s="300"/>
      <c r="J4286" s="300"/>
      <c r="K4286" s="300"/>
      <c r="L4286" s="300"/>
      <c r="M4286" s="300"/>
      <c r="O4286" s="302"/>
      <c r="U4286" s="355"/>
      <c r="W4286" s="355"/>
      <c r="Y4286" s="355"/>
      <c r="AA4286" s="355"/>
      <c r="AC4286" s="355"/>
      <c r="AW4286" s="359"/>
      <c r="AY4286" s="359"/>
      <c r="BA4286" s="359"/>
      <c r="BC4286" s="359"/>
      <c r="BE4286" s="359"/>
      <c r="BG4286" s="359"/>
      <c r="BI4286" s="359"/>
    </row>
    <row r="4287" spans="3:61" x14ac:dyDescent="0.2">
      <c r="C4287" s="152"/>
      <c r="E4287" s="243"/>
      <c r="F4287" s="374"/>
      <c r="G4287" s="300"/>
      <c r="H4287" s="300"/>
      <c r="I4287" s="300"/>
      <c r="J4287" s="300"/>
      <c r="K4287" s="300"/>
      <c r="L4287" s="300"/>
      <c r="M4287" s="300"/>
      <c r="O4287" s="302"/>
      <c r="U4287" s="355"/>
      <c r="W4287" s="355"/>
      <c r="Y4287" s="355"/>
      <c r="AA4287" s="355"/>
      <c r="AC4287" s="355"/>
      <c r="AW4287" s="359"/>
      <c r="AY4287" s="359"/>
      <c r="BA4287" s="359"/>
      <c r="BC4287" s="359"/>
      <c r="BE4287" s="359"/>
      <c r="BG4287" s="359"/>
      <c r="BI4287" s="359"/>
    </row>
    <row r="4288" spans="3:61" x14ac:dyDescent="0.2">
      <c r="C4288" s="152"/>
      <c r="E4288" s="243"/>
      <c r="F4288" s="374"/>
      <c r="G4288" s="300"/>
      <c r="H4288" s="300"/>
      <c r="I4288" s="300"/>
      <c r="J4288" s="300"/>
      <c r="K4288" s="300"/>
      <c r="L4288" s="300"/>
      <c r="M4288" s="300"/>
      <c r="O4288" s="302"/>
      <c r="U4288" s="355"/>
      <c r="W4288" s="355"/>
      <c r="Y4288" s="355"/>
      <c r="AA4288" s="355"/>
      <c r="AC4288" s="355"/>
      <c r="AW4288" s="359"/>
      <c r="AY4288" s="359"/>
      <c r="BA4288" s="359"/>
      <c r="BC4288" s="359"/>
      <c r="BE4288" s="359"/>
      <c r="BG4288" s="359"/>
      <c r="BI4288" s="359"/>
    </row>
    <row r="4289" spans="3:61" x14ac:dyDescent="0.2">
      <c r="C4289" s="152"/>
      <c r="E4289" s="243"/>
      <c r="F4289" s="374"/>
      <c r="G4289" s="300"/>
      <c r="H4289" s="300"/>
      <c r="I4289" s="300"/>
      <c r="J4289" s="300"/>
      <c r="K4289" s="300"/>
      <c r="L4289" s="300"/>
      <c r="M4289" s="300"/>
      <c r="O4289" s="302"/>
      <c r="U4289" s="355"/>
      <c r="W4289" s="355"/>
      <c r="Y4289" s="355"/>
      <c r="AA4289" s="355"/>
      <c r="AC4289" s="355"/>
      <c r="AW4289" s="359"/>
      <c r="AY4289" s="359"/>
      <c r="BA4289" s="359"/>
      <c r="BC4289" s="359"/>
      <c r="BE4289" s="359"/>
      <c r="BG4289" s="359"/>
      <c r="BI4289" s="359"/>
    </row>
    <row r="4290" spans="3:61" x14ac:dyDescent="0.2">
      <c r="C4290" s="152"/>
      <c r="E4290" s="243"/>
      <c r="F4290" s="374"/>
      <c r="G4290" s="300"/>
      <c r="H4290" s="300"/>
      <c r="I4290" s="300"/>
      <c r="J4290" s="300"/>
      <c r="K4290" s="300"/>
      <c r="L4290" s="300"/>
      <c r="M4290" s="300"/>
      <c r="O4290" s="302"/>
      <c r="U4290" s="355"/>
      <c r="W4290" s="355"/>
      <c r="Y4290" s="355"/>
      <c r="AA4290" s="355"/>
      <c r="AC4290" s="355"/>
      <c r="AW4290" s="359"/>
      <c r="AY4290" s="359"/>
      <c r="BA4290" s="359"/>
      <c r="BC4290" s="359"/>
      <c r="BE4290" s="359"/>
      <c r="BG4290" s="359"/>
      <c r="BI4290" s="359"/>
    </row>
    <row r="4291" spans="3:61" x14ac:dyDescent="0.2">
      <c r="C4291" s="152"/>
      <c r="E4291" s="243"/>
      <c r="F4291" s="374"/>
      <c r="G4291" s="300"/>
      <c r="H4291" s="300"/>
      <c r="I4291" s="300"/>
      <c r="J4291" s="300"/>
      <c r="K4291" s="300"/>
      <c r="L4291" s="300"/>
      <c r="M4291" s="300"/>
      <c r="O4291" s="302"/>
      <c r="U4291" s="355"/>
      <c r="W4291" s="355"/>
      <c r="Y4291" s="355"/>
      <c r="AA4291" s="355"/>
      <c r="AC4291" s="355"/>
      <c r="AW4291" s="359"/>
      <c r="AY4291" s="359"/>
      <c r="BA4291" s="359"/>
      <c r="BC4291" s="359"/>
      <c r="BE4291" s="359"/>
      <c r="BG4291" s="359"/>
      <c r="BI4291" s="359"/>
    </row>
    <row r="4292" spans="3:61" x14ac:dyDescent="0.2">
      <c r="C4292" s="152"/>
      <c r="E4292" s="243"/>
      <c r="F4292" s="374"/>
      <c r="G4292" s="300"/>
      <c r="H4292" s="300"/>
      <c r="I4292" s="300"/>
      <c r="J4292" s="300"/>
      <c r="K4292" s="300"/>
      <c r="L4292" s="300"/>
      <c r="M4292" s="300"/>
      <c r="O4292" s="302"/>
      <c r="U4292" s="355"/>
      <c r="W4292" s="355"/>
      <c r="Y4292" s="355"/>
      <c r="AA4292" s="355"/>
      <c r="AC4292" s="355"/>
      <c r="AW4292" s="359"/>
      <c r="AY4292" s="359"/>
      <c r="BA4292" s="359"/>
      <c r="BC4292" s="359"/>
      <c r="BE4292" s="359"/>
      <c r="BG4292" s="359"/>
      <c r="BI4292" s="359"/>
    </row>
    <row r="4293" spans="3:61" x14ac:dyDescent="0.2">
      <c r="C4293" s="152"/>
      <c r="E4293" s="243"/>
      <c r="F4293" s="374"/>
      <c r="G4293" s="300"/>
      <c r="H4293" s="300"/>
      <c r="I4293" s="300"/>
      <c r="J4293" s="300"/>
      <c r="K4293" s="300"/>
      <c r="L4293" s="300"/>
      <c r="M4293" s="300"/>
      <c r="O4293" s="302"/>
      <c r="U4293" s="355"/>
      <c r="W4293" s="355"/>
      <c r="Y4293" s="355"/>
      <c r="AA4293" s="355"/>
      <c r="AC4293" s="355"/>
      <c r="AW4293" s="359"/>
      <c r="AY4293" s="359"/>
      <c r="BA4293" s="359"/>
      <c r="BC4293" s="359"/>
      <c r="BE4293" s="359"/>
      <c r="BG4293" s="359"/>
      <c r="BI4293" s="359"/>
    </row>
    <row r="4294" spans="3:61" x14ac:dyDescent="0.2">
      <c r="C4294" s="152"/>
      <c r="E4294" s="243"/>
      <c r="F4294" s="374"/>
      <c r="G4294" s="300"/>
      <c r="H4294" s="300"/>
      <c r="I4294" s="300"/>
      <c r="J4294" s="300"/>
      <c r="K4294" s="300"/>
      <c r="L4294" s="300"/>
      <c r="M4294" s="300"/>
      <c r="O4294" s="302"/>
      <c r="U4294" s="355"/>
      <c r="W4294" s="355"/>
      <c r="Y4294" s="355"/>
      <c r="AA4294" s="355"/>
      <c r="AC4294" s="355"/>
      <c r="AW4294" s="359"/>
      <c r="AY4294" s="359"/>
      <c r="BA4294" s="359"/>
      <c r="BC4294" s="359"/>
      <c r="BE4294" s="359"/>
      <c r="BG4294" s="359"/>
      <c r="BI4294" s="359"/>
    </row>
    <row r="4295" spans="3:61" x14ac:dyDescent="0.2">
      <c r="C4295" s="152"/>
      <c r="E4295" s="243"/>
      <c r="F4295" s="374"/>
      <c r="G4295" s="300"/>
      <c r="H4295" s="300"/>
      <c r="I4295" s="300"/>
      <c r="J4295" s="300"/>
      <c r="K4295" s="300"/>
      <c r="L4295" s="300"/>
      <c r="M4295" s="300"/>
      <c r="O4295" s="302"/>
      <c r="U4295" s="355"/>
      <c r="W4295" s="355"/>
      <c r="Y4295" s="355"/>
      <c r="AA4295" s="355"/>
      <c r="AC4295" s="355"/>
      <c r="AW4295" s="359"/>
      <c r="AY4295" s="359"/>
      <c r="BA4295" s="359"/>
      <c r="BC4295" s="359"/>
      <c r="BE4295" s="359"/>
      <c r="BG4295" s="359"/>
      <c r="BI4295" s="359"/>
    </row>
    <row r="4296" spans="3:61" x14ac:dyDescent="0.2">
      <c r="C4296" s="152"/>
      <c r="E4296" s="243"/>
      <c r="F4296" s="374"/>
      <c r="G4296" s="300"/>
      <c r="H4296" s="300"/>
      <c r="I4296" s="300"/>
      <c r="J4296" s="300"/>
      <c r="K4296" s="300"/>
      <c r="L4296" s="300"/>
      <c r="M4296" s="300"/>
      <c r="O4296" s="302"/>
      <c r="U4296" s="355"/>
      <c r="W4296" s="355"/>
      <c r="Y4296" s="355"/>
      <c r="AA4296" s="355"/>
      <c r="AC4296" s="355"/>
      <c r="AW4296" s="359"/>
      <c r="AY4296" s="359"/>
      <c r="BA4296" s="359"/>
      <c r="BC4296" s="359"/>
      <c r="BE4296" s="359"/>
      <c r="BG4296" s="359"/>
      <c r="BI4296" s="359"/>
    </row>
    <row r="4297" spans="3:61" x14ac:dyDescent="0.2">
      <c r="C4297" s="152"/>
      <c r="E4297" s="243"/>
      <c r="F4297" s="374"/>
      <c r="G4297" s="300"/>
      <c r="H4297" s="300"/>
      <c r="I4297" s="300"/>
      <c r="J4297" s="300"/>
      <c r="K4297" s="300"/>
      <c r="L4297" s="300"/>
      <c r="M4297" s="300"/>
      <c r="O4297" s="302"/>
      <c r="U4297" s="355"/>
      <c r="W4297" s="355"/>
      <c r="Y4297" s="355"/>
      <c r="AA4297" s="355"/>
      <c r="AC4297" s="355"/>
      <c r="AW4297" s="359"/>
      <c r="AY4297" s="359"/>
      <c r="BA4297" s="359"/>
      <c r="BC4297" s="359"/>
      <c r="BE4297" s="359"/>
      <c r="BG4297" s="359"/>
      <c r="BI4297" s="359"/>
    </row>
    <row r="4298" spans="3:61" x14ac:dyDescent="0.2">
      <c r="C4298" s="152"/>
      <c r="E4298" s="243"/>
      <c r="F4298" s="374"/>
      <c r="G4298" s="300"/>
      <c r="H4298" s="300"/>
      <c r="I4298" s="300"/>
      <c r="J4298" s="300"/>
      <c r="K4298" s="300"/>
      <c r="L4298" s="300"/>
      <c r="M4298" s="300"/>
      <c r="O4298" s="302"/>
      <c r="U4298" s="355"/>
      <c r="W4298" s="355"/>
      <c r="Y4298" s="355"/>
      <c r="AA4298" s="355"/>
      <c r="AC4298" s="355"/>
      <c r="AW4298" s="359"/>
      <c r="AY4298" s="359"/>
      <c r="BA4298" s="359"/>
      <c r="BC4298" s="359"/>
      <c r="BE4298" s="359"/>
      <c r="BG4298" s="359"/>
      <c r="BI4298" s="359"/>
    </row>
    <row r="4299" spans="3:61" x14ac:dyDescent="0.2">
      <c r="C4299" s="152"/>
      <c r="E4299" s="243"/>
      <c r="F4299" s="374"/>
      <c r="G4299" s="300"/>
      <c r="H4299" s="300"/>
      <c r="I4299" s="300"/>
      <c r="J4299" s="300"/>
      <c r="K4299" s="300"/>
      <c r="L4299" s="300"/>
      <c r="M4299" s="300"/>
      <c r="O4299" s="302"/>
      <c r="U4299" s="355"/>
      <c r="W4299" s="355"/>
      <c r="Y4299" s="355"/>
      <c r="AA4299" s="355"/>
      <c r="AC4299" s="355"/>
      <c r="AW4299" s="359"/>
      <c r="AY4299" s="359"/>
      <c r="BA4299" s="359"/>
      <c r="BC4299" s="359"/>
      <c r="BE4299" s="359"/>
      <c r="BG4299" s="359"/>
      <c r="BI4299" s="359"/>
    </row>
    <row r="4300" spans="3:61" x14ac:dyDescent="0.2">
      <c r="C4300" s="152"/>
      <c r="E4300" s="243"/>
      <c r="F4300" s="374"/>
      <c r="G4300" s="300"/>
      <c r="H4300" s="300"/>
      <c r="I4300" s="300"/>
      <c r="J4300" s="300"/>
      <c r="K4300" s="300"/>
      <c r="L4300" s="300"/>
      <c r="M4300" s="300"/>
      <c r="O4300" s="302"/>
      <c r="U4300" s="355"/>
      <c r="W4300" s="355"/>
      <c r="Y4300" s="355"/>
      <c r="AA4300" s="355"/>
      <c r="AC4300" s="355"/>
      <c r="AW4300" s="359"/>
      <c r="AY4300" s="359"/>
      <c r="BA4300" s="359"/>
      <c r="BC4300" s="359"/>
      <c r="BE4300" s="359"/>
      <c r="BG4300" s="359"/>
      <c r="BI4300" s="359"/>
    </row>
    <row r="4301" spans="3:61" x14ac:dyDescent="0.2">
      <c r="C4301" s="152"/>
      <c r="E4301" s="243"/>
      <c r="F4301" s="374"/>
      <c r="G4301" s="300"/>
      <c r="H4301" s="300"/>
      <c r="I4301" s="300"/>
      <c r="J4301" s="300"/>
      <c r="K4301" s="300"/>
      <c r="L4301" s="300"/>
      <c r="M4301" s="300"/>
      <c r="O4301" s="302"/>
      <c r="U4301" s="355"/>
      <c r="W4301" s="355"/>
      <c r="Y4301" s="355"/>
      <c r="AA4301" s="355"/>
      <c r="AC4301" s="355"/>
      <c r="AW4301" s="359"/>
      <c r="AY4301" s="359"/>
      <c r="BA4301" s="359"/>
      <c r="BC4301" s="359"/>
      <c r="BE4301" s="359"/>
      <c r="BG4301" s="359"/>
      <c r="BI4301" s="359"/>
    </row>
    <row r="4302" spans="3:61" x14ac:dyDescent="0.2">
      <c r="C4302" s="152"/>
      <c r="E4302" s="243"/>
      <c r="F4302" s="374"/>
      <c r="G4302" s="300"/>
      <c r="H4302" s="300"/>
      <c r="I4302" s="300"/>
      <c r="J4302" s="300"/>
      <c r="K4302" s="300"/>
      <c r="L4302" s="300"/>
      <c r="M4302" s="300"/>
      <c r="O4302" s="302"/>
      <c r="U4302" s="355"/>
      <c r="W4302" s="355"/>
      <c r="Y4302" s="355"/>
      <c r="AA4302" s="355"/>
      <c r="AC4302" s="355"/>
      <c r="AW4302" s="359"/>
      <c r="AY4302" s="359"/>
      <c r="BA4302" s="359"/>
      <c r="BC4302" s="359"/>
      <c r="BE4302" s="359"/>
      <c r="BG4302" s="359"/>
      <c r="BI4302" s="359"/>
    </row>
    <row r="4303" spans="3:61" x14ac:dyDescent="0.2">
      <c r="C4303" s="152"/>
      <c r="E4303" s="243"/>
      <c r="F4303" s="374"/>
      <c r="G4303" s="300"/>
      <c r="H4303" s="300"/>
      <c r="I4303" s="300"/>
      <c r="J4303" s="300"/>
      <c r="K4303" s="300"/>
      <c r="L4303" s="300"/>
      <c r="M4303" s="300"/>
      <c r="O4303" s="302"/>
      <c r="U4303" s="355"/>
      <c r="W4303" s="355"/>
      <c r="Y4303" s="355"/>
      <c r="AA4303" s="355"/>
      <c r="AC4303" s="355"/>
      <c r="AW4303" s="359"/>
      <c r="AY4303" s="359"/>
      <c r="BA4303" s="359"/>
      <c r="BC4303" s="359"/>
      <c r="BE4303" s="359"/>
      <c r="BG4303" s="359"/>
      <c r="BI4303" s="359"/>
    </row>
    <row r="4304" spans="3:61" x14ac:dyDescent="0.2">
      <c r="C4304" s="152"/>
      <c r="E4304" s="243"/>
      <c r="F4304" s="374"/>
      <c r="G4304" s="300"/>
      <c r="H4304" s="300"/>
      <c r="I4304" s="300"/>
      <c r="J4304" s="300"/>
      <c r="K4304" s="300"/>
      <c r="L4304" s="300"/>
      <c r="M4304" s="300"/>
      <c r="O4304" s="302"/>
      <c r="U4304" s="355"/>
      <c r="W4304" s="355"/>
      <c r="Y4304" s="355"/>
      <c r="AA4304" s="355"/>
      <c r="AC4304" s="355"/>
      <c r="AW4304" s="359"/>
      <c r="AY4304" s="359"/>
      <c r="BA4304" s="359"/>
      <c r="BC4304" s="359"/>
      <c r="BE4304" s="359"/>
      <c r="BG4304" s="359"/>
      <c r="BI4304" s="359"/>
    </row>
    <row r="4305" spans="3:61" x14ac:dyDescent="0.2">
      <c r="C4305" s="152"/>
      <c r="E4305" s="243"/>
      <c r="F4305" s="374"/>
      <c r="G4305" s="300"/>
      <c r="H4305" s="300"/>
      <c r="I4305" s="300"/>
      <c r="J4305" s="300"/>
      <c r="K4305" s="300"/>
      <c r="L4305" s="300"/>
      <c r="M4305" s="300"/>
      <c r="O4305" s="302"/>
      <c r="U4305" s="355"/>
      <c r="W4305" s="355"/>
      <c r="Y4305" s="355"/>
      <c r="AA4305" s="355"/>
      <c r="AC4305" s="355"/>
      <c r="AW4305" s="359"/>
      <c r="AY4305" s="359"/>
      <c r="BA4305" s="359"/>
      <c r="BC4305" s="359"/>
      <c r="BE4305" s="359"/>
      <c r="BG4305" s="359"/>
      <c r="BI4305" s="359"/>
    </row>
    <row r="4306" spans="3:61" x14ac:dyDescent="0.2">
      <c r="C4306" s="152"/>
      <c r="E4306" s="243"/>
      <c r="F4306" s="374"/>
      <c r="G4306" s="300"/>
      <c r="H4306" s="300"/>
      <c r="I4306" s="300"/>
      <c r="J4306" s="300"/>
      <c r="K4306" s="300"/>
      <c r="L4306" s="300"/>
      <c r="M4306" s="300"/>
      <c r="O4306" s="302"/>
      <c r="U4306" s="355"/>
      <c r="W4306" s="355"/>
      <c r="Y4306" s="355"/>
      <c r="AA4306" s="355"/>
      <c r="AC4306" s="355"/>
      <c r="AW4306" s="359"/>
      <c r="AY4306" s="359"/>
      <c r="BA4306" s="359"/>
      <c r="BC4306" s="359"/>
      <c r="BE4306" s="359"/>
      <c r="BG4306" s="359"/>
      <c r="BI4306" s="359"/>
    </row>
    <row r="4307" spans="3:61" x14ac:dyDescent="0.2">
      <c r="C4307" s="152"/>
      <c r="E4307" s="243"/>
      <c r="F4307" s="374"/>
      <c r="G4307" s="300"/>
      <c r="H4307" s="300"/>
      <c r="I4307" s="300"/>
      <c r="J4307" s="300"/>
      <c r="K4307" s="300"/>
      <c r="L4307" s="300"/>
      <c r="M4307" s="300"/>
      <c r="O4307" s="302"/>
      <c r="U4307" s="355"/>
      <c r="W4307" s="355"/>
      <c r="Y4307" s="355"/>
      <c r="AA4307" s="355"/>
      <c r="AC4307" s="355"/>
      <c r="AW4307" s="359"/>
      <c r="AY4307" s="359"/>
      <c r="BA4307" s="359"/>
      <c r="BC4307" s="359"/>
      <c r="BE4307" s="359"/>
      <c r="BG4307" s="359"/>
      <c r="BI4307" s="359"/>
    </row>
    <row r="4308" spans="3:61" x14ac:dyDescent="0.2">
      <c r="C4308" s="152"/>
      <c r="E4308" s="243"/>
      <c r="F4308" s="374"/>
      <c r="G4308" s="300"/>
      <c r="H4308" s="300"/>
      <c r="I4308" s="300"/>
      <c r="J4308" s="300"/>
      <c r="K4308" s="300"/>
      <c r="L4308" s="300"/>
      <c r="M4308" s="300"/>
      <c r="O4308" s="302"/>
      <c r="U4308" s="355"/>
      <c r="W4308" s="355"/>
      <c r="Y4308" s="355"/>
      <c r="AA4308" s="355"/>
      <c r="AC4308" s="355"/>
      <c r="AW4308" s="359"/>
      <c r="AY4308" s="359"/>
      <c r="BA4308" s="359"/>
      <c r="BC4308" s="359"/>
      <c r="BE4308" s="359"/>
      <c r="BG4308" s="359"/>
      <c r="BI4308" s="359"/>
    </row>
    <row r="4309" spans="3:61" x14ac:dyDescent="0.2">
      <c r="C4309" s="152"/>
      <c r="E4309" s="243"/>
      <c r="F4309" s="374"/>
      <c r="G4309" s="300"/>
      <c r="H4309" s="300"/>
      <c r="I4309" s="300"/>
      <c r="J4309" s="300"/>
      <c r="K4309" s="300"/>
      <c r="L4309" s="300"/>
      <c r="M4309" s="300"/>
      <c r="O4309" s="302"/>
      <c r="U4309" s="355"/>
      <c r="W4309" s="355"/>
      <c r="Y4309" s="355"/>
      <c r="AA4309" s="355"/>
      <c r="AC4309" s="355"/>
      <c r="AW4309" s="359"/>
      <c r="AY4309" s="359"/>
      <c r="BA4309" s="359"/>
      <c r="BC4309" s="359"/>
      <c r="BE4309" s="359"/>
      <c r="BG4309" s="359"/>
      <c r="BI4309" s="359"/>
    </row>
    <row r="4310" spans="3:61" x14ac:dyDescent="0.2">
      <c r="C4310" s="152"/>
      <c r="E4310" s="243"/>
      <c r="F4310" s="374"/>
      <c r="G4310" s="300"/>
      <c r="H4310" s="300"/>
      <c r="I4310" s="300"/>
      <c r="J4310" s="300"/>
      <c r="K4310" s="300"/>
      <c r="L4310" s="300"/>
      <c r="M4310" s="300"/>
      <c r="O4310" s="302"/>
      <c r="U4310" s="355"/>
      <c r="W4310" s="355"/>
      <c r="Y4310" s="355"/>
      <c r="AA4310" s="355"/>
      <c r="AC4310" s="355"/>
      <c r="AW4310" s="359"/>
      <c r="AY4310" s="359"/>
      <c r="BA4310" s="359"/>
      <c r="BC4310" s="359"/>
      <c r="BE4310" s="359"/>
      <c r="BG4310" s="359"/>
      <c r="BI4310" s="359"/>
    </row>
    <row r="4311" spans="3:61" x14ac:dyDescent="0.2">
      <c r="C4311" s="152"/>
      <c r="E4311" s="243"/>
      <c r="F4311" s="374"/>
      <c r="G4311" s="300"/>
      <c r="H4311" s="300"/>
      <c r="I4311" s="300"/>
      <c r="J4311" s="300"/>
      <c r="K4311" s="300"/>
      <c r="L4311" s="300"/>
      <c r="M4311" s="300"/>
      <c r="O4311" s="302"/>
      <c r="U4311" s="355"/>
      <c r="W4311" s="355"/>
      <c r="Y4311" s="355"/>
      <c r="AA4311" s="355"/>
      <c r="AC4311" s="355"/>
      <c r="AW4311" s="359"/>
      <c r="AY4311" s="359"/>
      <c r="BA4311" s="359"/>
      <c r="BC4311" s="359"/>
      <c r="BE4311" s="359"/>
      <c r="BG4311" s="359"/>
      <c r="BI4311" s="359"/>
    </row>
    <row r="4312" spans="3:61" x14ac:dyDescent="0.2">
      <c r="C4312" s="152"/>
      <c r="E4312" s="243"/>
      <c r="F4312" s="374"/>
      <c r="G4312" s="300"/>
      <c r="H4312" s="300"/>
      <c r="I4312" s="300"/>
      <c r="J4312" s="300"/>
      <c r="K4312" s="300"/>
      <c r="L4312" s="300"/>
      <c r="M4312" s="300"/>
      <c r="O4312" s="302"/>
      <c r="U4312" s="355"/>
      <c r="W4312" s="355"/>
      <c r="Y4312" s="355"/>
      <c r="AA4312" s="355"/>
      <c r="AC4312" s="355"/>
      <c r="AW4312" s="359"/>
      <c r="AY4312" s="359"/>
      <c r="BA4312" s="359"/>
      <c r="BC4312" s="359"/>
      <c r="BE4312" s="359"/>
      <c r="BG4312" s="359"/>
      <c r="BI4312" s="359"/>
    </row>
    <row r="4313" spans="3:61" x14ac:dyDescent="0.2">
      <c r="C4313" s="152"/>
      <c r="E4313" s="243"/>
      <c r="F4313" s="374"/>
      <c r="G4313" s="300"/>
      <c r="H4313" s="300"/>
      <c r="I4313" s="300"/>
      <c r="J4313" s="300"/>
      <c r="K4313" s="300"/>
      <c r="L4313" s="300"/>
      <c r="M4313" s="300"/>
      <c r="O4313" s="302"/>
      <c r="U4313" s="355"/>
      <c r="W4313" s="355"/>
      <c r="Y4313" s="355"/>
      <c r="AA4313" s="355"/>
      <c r="AC4313" s="355"/>
      <c r="AW4313" s="359"/>
      <c r="AY4313" s="359"/>
      <c r="BA4313" s="359"/>
      <c r="BC4313" s="359"/>
      <c r="BE4313" s="359"/>
      <c r="BG4313" s="359"/>
      <c r="BI4313" s="359"/>
    </row>
    <row r="4314" spans="3:61" x14ac:dyDescent="0.2">
      <c r="C4314" s="152"/>
      <c r="E4314" s="243"/>
      <c r="F4314" s="374"/>
      <c r="G4314" s="300"/>
      <c r="H4314" s="300"/>
      <c r="I4314" s="300"/>
      <c r="J4314" s="300"/>
      <c r="K4314" s="300"/>
      <c r="L4314" s="300"/>
      <c r="M4314" s="300"/>
      <c r="O4314" s="302"/>
      <c r="U4314" s="355"/>
      <c r="W4314" s="355"/>
      <c r="Y4314" s="355"/>
      <c r="AA4314" s="355"/>
      <c r="AC4314" s="355"/>
      <c r="AW4314" s="359"/>
      <c r="AY4314" s="359"/>
      <c r="BA4314" s="359"/>
      <c r="BC4314" s="359"/>
      <c r="BE4314" s="359"/>
      <c r="BG4314" s="359"/>
      <c r="BI4314" s="359"/>
    </row>
    <row r="4315" spans="3:61" x14ac:dyDescent="0.2">
      <c r="C4315" s="152"/>
      <c r="E4315" s="243"/>
      <c r="F4315" s="374"/>
      <c r="G4315" s="300"/>
      <c r="H4315" s="300"/>
      <c r="I4315" s="300"/>
      <c r="J4315" s="300"/>
      <c r="K4315" s="300"/>
      <c r="L4315" s="300"/>
      <c r="M4315" s="300"/>
      <c r="O4315" s="302"/>
      <c r="U4315" s="355"/>
      <c r="W4315" s="355"/>
      <c r="Y4315" s="355"/>
      <c r="AA4315" s="355"/>
      <c r="AC4315" s="355"/>
      <c r="AW4315" s="359"/>
      <c r="AY4315" s="359"/>
      <c r="BA4315" s="359"/>
      <c r="BC4315" s="359"/>
      <c r="BE4315" s="359"/>
      <c r="BG4315" s="359"/>
      <c r="BI4315" s="359"/>
    </row>
    <row r="4316" spans="3:61" x14ac:dyDescent="0.2">
      <c r="C4316" s="152"/>
      <c r="E4316" s="243"/>
      <c r="F4316" s="374"/>
      <c r="G4316" s="300"/>
      <c r="H4316" s="300"/>
      <c r="I4316" s="300"/>
      <c r="J4316" s="300"/>
      <c r="K4316" s="300"/>
      <c r="L4316" s="300"/>
      <c r="M4316" s="300"/>
      <c r="O4316" s="302"/>
      <c r="U4316" s="355"/>
      <c r="W4316" s="355"/>
      <c r="Y4316" s="355"/>
      <c r="AA4316" s="355"/>
      <c r="AC4316" s="355"/>
      <c r="AW4316" s="359"/>
      <c r="AY4316" s="359"/>
      <c r="BA4316" s="359"/>
      <c r="BC4316" s="359"/>
      <c r="BE4316" s="359"/>
      <c r="BG4316" s="359"/>
      <c r="BI4316" s="359"/>
    </row>
    <row r="4317" spans="3:61" x14ac:dyDescent="0.2">
      <c r="C4317" s="152"/>
      <c r="E4317" s="243"/>
      <c r="F4317" s="374"/>
      <c r="G4317" s="300"/>
      <c r="H4317" s="300"/>
      <c r="I4317" s="300"/>
      <c r="J4317" s="300"/>
      <c r="K4317" s="300"/>
      <c r="L4317" s="300"/>
      <c r="M4317" s="300"/>
      <c r="O4317" s="302"/>
      <c r="U4317" s="355"/>
      <c r="W4317" s="355"/>
      <c r="Y4317" s="355"/>
      <c r="AA4317" s="355"/>
      <c r="AC4317" s="355"/>
      <c r="AW4317" s="359"/>
      <c r="AY4317" s="359"/>
      <c r="BA4317" s="359"/>
      <c r="BC4317" s="359"/>
      <c r="BE4317" s="359"/>
      <c r="BG4317" s="359"/>
      <c r="BI4317" s="359"/>
    </row>
    <row r="4318" spans="3:61" x14ac:dyDescent="0.2">
      <c r="C4318" s="152"/>
      <c r="E4318" s="243"/>
      <c r="F4318" s="374"/>
      <c r="G4318" s="300"/>
      <c r="H4318" s="300"/>
      <c r="I4318" s="300"/>
      <c r="J4318" s="300"/>
      <c r="K4318" s="300"/>
      <c r="L4318" s="300"/>
      <c r="M4318" s="300"/>
      <c r="O4318" s="302"/>
      <c r="U4318" s="355"/>
      <c r="W4318" s="355"/>
      <c r="Y4318" s="355"/>
      <c r="AA4318" s="355"/>
      <c r="AC4318" s="355"/>
      <c r="AW4318" s="359"/>
      <c r="AY4318" s="359"/>
      <c r="BA4318" s="359"/>
      <c r="BC4318" s="359"/>
      <c r="BE4318" s="359"/>
      <c r="BG4318" s="359"/>
      <c r="BI4318" s="359"/>
    </row>
    <row r="4319" spans="3:61" x14ac:dyDescent="0.2">
      <c r="C4319" s="152"/>
      <c r="E4319" s="243"/>
      <c r="F4319" s="374"/>
      <c r="G4319" s="300"/>
      <c r="H4319" s="300"/>
      <c r="I4319" s="300"/>
      <c r="J4319" s="300"/>
      <c r="K4319" s="300"/>
      <c r="L4319" s="300"/>
      <c r="M4319" s="300"/>
      <c r="O4319" s="302"/>
      <c r="U4319" s="355"/>
      <c r="W4319" s="355"/>
      <c r="Y4319" s="355"/>
      <c r="AA4319" s="355"/>
      <c r="AC4319" s="355"/>
      <c r="AW4319" s="359"/>
      <c r="AY4319" s="359"/>
      <c r="BA4319" s="359"/>
      <c r="BC4319" s="359"/>
      <c r="BE4319" s="359"/>
      <c r="BG4319" s="359"/>
      <c r="BI4319" s="359"/>
    </row>
    <row r="4320" spans="3:61" x14ac:dyDescent="0.2">
      <c r="C4320" s="152"/>
      <c r="E4320" s="243"/>
      <c r="F4320" s="374"/>
      <c r="G4320" s="300"/>
      <c r="H4320" s="300"/>
      <c r="I4320" s="300"/>
      <c r="J4320" s="300"/>
      <c r="K4320" s="300"/>
      <c r="L4320" s="300"/>
      <c r="M4320" s="300"/>
      <c r="O4320" s="302"/>
      <c r="U4320" s="355"/>
      <c r="W4320" s="355"/>
      <c r="Y4320" s="355"/>
      <c r="AA4320" s="355"/>
      <c r="AC4320" s="355"/>
      <c r="AW4320" s="359"/>
      <c r="AY4320" s="359"/>
      <c r="BA4320" s="359"/>
      <c r="BC4320" s="359"/>
      <c r="BE4320" s="359"/>
      <c r="BG4320" s="359"/>
      <c r="BI4320" s="359"/>
    </row>
    <row r="4321" spans="3:61" x14ac:dyDescent="0.2">
      <c r="C4321" s="152"/>
      <c r="E4321" s="243"/>
      <c r="F4321" s="374"/>
      <c r="G4321" s="300"/>
      <c r="H4321" s="300"/>
      <c r="I4321" s="300"/>
      <c r="J4321" s="300"/>
      <c r="K4321" s="300"/>
      <c r="L4321" s="300"/>
      <c r="M4321" s="300"/>
      <c r="O4321" s="302"/>
      <c r="U4321" s="355"/>
      <c r="W4321" s="355"/>
      <c r="Y4321" s="355"/>
      <c r="AA4321" s="355"/>
      <c r="AC4321" s="355"/>
      <c r="AW4321" s="359"/>
      <c r="AY4321" s="359"/>
      <c r="BA4321" s="359"/>
      <c r="BC4321" s="359"/>
      <c r="BE4321" s="359"/>
      <c r="BG4321" s="359"/>
      <c r="BI4321" s="359"/>
    </row>
    <row r="4322" spans="3:61" x14ac:dyDescent="0.2">
      <c r="C4322" s="152"/>
      <c r="E4322" s="243"/>
      <c r="F4322" s="374"/>
      <c r="G4322" s="300"/>
      <c r="H4322" s="300"/>
      <c r="I4322" s="300"/>
      <c r="J4322" s="300"/>
      <c r="K4322" s="300"/>
      <c r="L4322" s="300"/>
      <c r="M4322" s="300"/>
      <c r="O4322" s="302"/>
      <c r="U4322" s="355"/>
      <c r="W4322" s="355"/>
      <c r="Y4322" s="355"/>
      <c r="AA4322" s="355"/>
      <c r="AC4322" s="355"/>
      <c r="AW4322" s="359"/>
      <c r="AY4322" s="359"/>
      <c r="BA4322" s="359"/>
      <c r="BC4322" s="359"/>
      <c r="BE4322" s="359"/>
      <c r="BG4322" s="359"/>
      <c r="BI4322" s="359"/>
    </row>
    <row r="4323" spans="3:61" x14ac:dyDescent="0.2">
      <c r="C4323" s="152"/>
      <c r="E4323" s="243"/>
      <c r="F4323" s="374"/>
      <c r="G4323" s="300"/>
      <c r="H4323" s="300"/>
      <c r="I4323" s="300"/>
      <c r="J4323" s="300"/>
      <c r="K4323" s="300"/>
      <c r="L4323" s="300"/>
      <c r="M4323" s="300"/>
      <c r="O4323" s="302"/>
      <c r="U4323" s="355"/>
      <c r="W4323" s="355"/>
      <c r="Y4323" s="355"/>
      <c r="AA4323" s="355"/>
      <c r="AC4323" s="355"/>
      <c r="AW4323" s="359"/>
      <c r="AY4323" s="359"/>
      <c r="BA4323" s="359"/>
      <c r="BC4323" s="359"/>
      <c r="BE4323" s="359"/>
      <c r="BG4323" s="359"/>
      <c r="BI4323" s="359"/>
    </row>
    <row r="4324" spans="3:61" x14ac:dyDescent="0.2">
      <c r="C4324" s="152"/>
      <c r="E4324" s="243"/>
      <c r="F4324" s="374"/>
      <c r="G4324" s="300"/>
      <c r="H4324" s="300"/>
      <c r="I4324" s="300"/>
      <c r="J4324" s="300"/>
      <c r="K4324" s="300"/>
      <c r="L4324" s="300"/>
      <c r="M4324" s="300"/>
      <c r="O4324" s="302"/>
      <c r="U4324" s="355"/>
      <c r="W4324" s="355"/>
      <c r="Y4324" s="355"/>
      <c r="AA4324" s="355"/>
      <c r="AC4324" s="355"/>
      <c r="AW4324" s="359"/>
      <c r="AY4324" s="359"/>
      <c r="BA4324" s="359"/>
      <c r="BC4324" s="359"/>
      <c r="BE4324" s="359"/>
      <c r="BG4324" s="359"/>
      <c r="BI4324" s="359"/>
    </row>
    <row r="4325" spans="3:61" x14ac:dyDescent="0.2">
      <c r="C4325" s="152"/>
      <c r="E4325" s="243"/>
      <c r="F4325" s="374"/>
      <c r="G4325" s="300"/>
      <c r="H4325" s="300"/>
      <c r="I4325" s="300"/>
      <c r="J4325" s="300"/>
      <c r="K4325" s="300"/>
      <c r="L4325" s="300"/>
      <c r="M4325" s="300"/>
      <c r="O4325" s="302"/>
      <c r="U4325" s="355"/>
      <c r="W4325" s="355"/>
      <c r="Y4325" s="355"/>
      <c r="AA4325" s="355"/>
      <c r="AC4325" s="355"/>
      <c r="AW4325" s="359"/>
      <c r="AY4325" s="359"/>
      <c r="BA4325" s="359"/>
      <c r="BC4325" s="359"/>
      <c r="BE4325" s="359"/>
      <c r="BG4325" s="359"/>
      <c r="BI4325" s="359"/>
    </row>
    <row r="4326" spans="3:61" x14ac:dyDescent="0.2">
      <c r="C4326" s="152"/>
      <c r="E4326" s="243"/>
      <c r="F4326" s="374"/>
      <c r="G4326" s="300"/>
      <c r="H4326" s="300"/>
      <c r="I4326" s="300"/>
      <c r="J4326" s="300"/>
      <c r="K4326" s="300"/>
      <c r="L4326" s="300"/>
      <c r="M4326" s="300"/>
      <c r="O4326" s="302"/>
      <c r="U4326" s="355"/>
      <c r="W4326" s="355"/>
      <c r="Y4326" s="355"/>
      <c r="AA4326" s="355"/>
      <c r="AC4326" s="355"/>
      <c r="AW4326" s="359"/>
      <c r="AY4326" s="359"/>
      <c r="BA4326" s="359"/>
      <c r="BC4326" s="359"/>
      <c r="BE4326" s="359"/>
      <c r="BG4326" s="359"/>
      <c r="BI4326" s="359"/>
    </row>
    <row r="4327" spans="3:61" x14ac:dyDescent="0.2">
      <c r="C4327" s="152"/>
      <c r="E4327" s="243"/>
      <c r="F4327" s="374"/>
      <c r="G4327" s="300"/>
      <c r="H4327" s="300"/>
      <c r="I4327" s="300"/>
      <c r="J4327" s="300"/>
      <c r="K4327" s="300"/>
      <c r="L4327" s="300"/>
      <c r="M4327" s="300"/>
      <c r="O4327" s="302"/>
      <c r="U4327" s="355"/>
      <c r="W4327" s="355"/>
      <c r="Y4327" s="355"/>
      <c r="AA4327" s="355"/>
      <c r="AC4327" s="355"/>
      <c r="AW4327" s="359"/>
      <c r="AY4327" s="359"/>
      <c r="BA4327" s="359"/>
      <c r="BC4327" s="359"/>
      <c r="BE4327" s="359"/>
      <c r="BG4327" s="359"/>
      <c r="BI4327" s="359"/>
    </row>
    <row r="4328" spans="3:61" x14ac:dyDescent="0.2">
      <c r="C4328" s="152"/>
      <c r="E4328" s="243"/>
      <c r="F4328" s="374"/>
      <c r="G4328" s="300"/>
      <c r="H4328" s="300"/>
      <c r="I4328" s="300"/>
      <c r="J4328" s="300"/>
      <c r="K4328" s="300"/>
      <c r="L4328" s="300"/>
      <c r="M4328" s="300"/>
      <c r="O4328" s="302"/>
      <c r="U4328" s="355"/>
      <c r="W4328" s="355"/>
      <c r="Y4328" s="355"/>
      <c r="AA4328" s="355"/>
      <c r="AC4328" s="355"/>
      <c r="AW4328" s="359"/>
      <c r="AY4328" s="359"/>
      <c r="BA4328" s="359"/>
      <c r="BC4328" s="359"/>
      <c r="BE4328" s="359"/>
      <c r="BG4328" s="359"/>
      <c r="BI4328" s="359"/>
    </row>
    <row r="4329" spans="3:61" x14ac:dyDescent="0.2">
      <c r="C4329" s="152"/>
      <c r="E4329" s="243"/>
      <c r="F4329" s="374"/>
      <c r="G4329" s="300"/>
      <c r="H4329" s="300"/>
      <c r="I4329" s="300"/>
      <c r="J4329" s="300"/>
      <c r="K4329" s="300"/>
      <c r="L4329" s="300"/>
      <c r="M4329" s="300"/>
      <c r="O4329" s="302"/>
      <c r="U4329" s="355"/>
      <c r="W4329" s="355"/>
      <c r="Y4329" s="355"/>
      <c r="AA4329" s="355"/>
      <c r="AC4329" s="355"/>
      <c r="AW4329" s="359"/>
      <c r="AY4329" s="359"/>
      <c r="BA4329" s="359"/>
      <c r="BC4329" s="359"/>
      <c r="BE4329" s="359"/>
      <c r="BG4329" s="359"/>
      <c r="BI4329" s="359"/>
    </row>
    <row r="4330" spans="3:61" x14ac:dyDescent="0.2">
      <c r="C4330" s="152"/>
      <c r="E4330" s="243"/>
      <c r="F4330" s="374"/>
      <c r="G4330" s="300"/>
      <c r="H4330" s="300"/>
      <c r="I4330" s="300"/>
      <c r="J4330" s="300"/>
      <c r="K4330" s="300"/>
      <c r="L4330" s="300"/>
      <c r="M4330" s="300"/>
      <c r="O4330" s="302"/>
      <c r="U4330" s="355"/>
      <c r="W4330" s="355"/>
      <c r="Y4330" s="355"/>
      <c r="AA4330" s="355"/>
      <c r="AC4330" s="355"/>
      <c r="AW4330" s="359"/>
      <c r="AY4330" s="359"/>
      <c r="BA4330" s="359"/>
      <c r="BC4330" s="359"/>
      <c r="BE4330" s="359"/>
      <c r="BG4330" s="359"/>
      <c r="BI4330" s="359"/>
    </row>
    <row r="4331" spans="3:61" x14ac:dyDescent="0.2">
      <c r="C4331" s="152"/>
      <c r="E4331" s="243"/>
      <c r="F4331" s="374"/>
      <c r="G4331" s="300"/>
      <c r="H4331" s="300"/>
      <c r="I4331" s="300"/>
      <c r="J4331" s="300"/>
      <c r="K4331" s="300"/>
      <c r="L4331" s="300"/>
      <c r="M4331" s="300"/>
      <c r="O4331" s="302"/>
      <c r="U4331" s="355"/>
      <c r="W4331" s="355"/>
      <c r="Y4331" s="355"/>
      <c r="AA4331" s="355"/>
      <c r="AC4331" s="355"/>
      <c r="AW4331" s="359"/>
      <c r="AY4331" s="359"/>
      <c r="BA4331" s="359"/>
      <c r="BC4331" s="359"/>
      <c r="BE4331" s="359"/>
      <c r="BG4331" s="359"/>
      <c r="BI4331" s="359"/>
    </row>
    <row r="4332" spans="3:61" x14ac:dyDescent="0.2">
      <c r="C4332" s="152"/>
      <c r="E4332" s="243"/>
      <c r="F4332" s="374"/>
      <c r="G4332" s="300"/>
      <c r="H4332" s="300"/>
      <c r="I4332" s="300"/>
      <c r="J4332" s="300"/>
      <c r="K4332" s="300"/>
      <c r="L4332" s="300"/>
      <c r="M4332" s="300"/>
      <c r="O4332" s="302"/>
      <c r="U4332" s="355"/>
      <c r="W4332" s="355"/>
      <c r="Y4332" s="355"/>
      <c r="AA4332" s="355"/>
      <c r="AC4332" s="355"/>
      <c r="AW4332" s="359"/>
      <c r="AY4332" s="359"/>
      <c r="BA4332" s="359"/>
      <c r="BC4332" s="359"/>
      <c r="BE4332" s="359"/>
      <c r="BG4332" s="359"/>
      <c r="BI4332" s="359"/>
    </row>
    <row r="4333" spans="3:61" x14ac:dyDescent="0.2">
      <c r="C4333" s="152"/>
      <c r="E4333" s="243"/>
      <c r="F4333" s="374"/>
      <c r="G4333" s="300"/>
      <c r="H4333" s="300"/>
      <c r="I4333" s="300"/>
      <c r="J4333" s="300"/>
      <c r="K4333" s="300"/>
      <c r="L4333" s="300"/>
      <c r="M4333" s="300"/>
      <c r="O4333" s="302"/>
      <c r="U4333" s="355"/>
      <c r="W4333" s="355"/>
      <c r="Y4333" s="355"/>
      <c r="AA4333" s="355"/>
      <c r="AC4333" s="355"/>
      <c r="AW4333" s="359"/>
      <c r="AY4333" s="359"/>
      <c r="BA4333" s="359"/>
      <c r="BC4333" s="359"/>
      <c r="BE4333" s="359"/>
      <c r="BG4333" s="359"/>
      <c r="BI4333" s="359"/>
    </row>
    <row r="4334" spans="3:61" x14ac:dyDescent="0.2">
      <c r="C4334" s="152"/>
      <c r="E4334" s="243"/>
      <c r="F4334" s="374"/>
      <c r="G4334" s="300"/>
      <c r="H4334" s="300"/>
      <c r="I4334" s="300"/>
      <c r="J4334" s="300"/>
      <c r="K4334" s="300"/>
      <c r="L4334" s="300"/>
      <c r="M4334" s="300"/>
      <c r="O4334" s="302"/>
      <c r="U4334" s="355"/>
      <c r="W4334" s="355"/>
      <c r="Y4334" s="355"/>
      <c r="AA4334" s="355"/>
      <c r="AC4334" s="355"/>
      <c r="AW4334" s="359"/>
      <c r="AY4334" s="359"/>
      <c r="BA4334" s="359"/>
      <c r="BC4334" s="359"/>
      <c r="BE4334" s="359"/>
      <c r="BG4334" s="359"/>
      <c r="BI4334" s="359"/>
    </row>
    <row r="4335" spans="3:61" x14ac:dyDescent="0.2">
      <c r="C4335" s="152"/>
      <c r="E4335" s="243"/>
      <c r="F4335" s="374"/>
      <c r="G4335" s="300"/>
      <c r="H4335" s="300"/>
      <c r="I4335" s="300"/>
      <c r="J4335" s="300"/>
      <c r="K4335" s="300"/>
      <c r="L4335" s="300"/>
      <c r="M4335" s="300"/>
      <c r="O4335" s="302"/>
      <c r="U4335" s="355"/>
      <c r="W4335" s="355"/>
      <c r="Y4335" s="355"/>
      <c r="AA4335" s="355"/>
      <c r="AC4335" s="355"/>
      <c r="AW4335" s="359"/>
      <c r="AY4335" s="359"/>
      <c r="BA4335" s="359"/>
      <c r="BC4335" s="359"/>
      <c r="BE4335" s="359"/>
      <c r="BG4335" s="359"/>
      <c r="BI4335" s="359"/>
    </row>
    <row r="4336" spans="3:61" x14ac:dyDescent="0.2">
      <c r="C4336" s="152"/>
      <c r="E4336" s="243"/>
      <c r="F4336" s="374"/>
      <c r="G4336" s="300"/>
      <c r="H4336" s="300"/>
      <c r="I4336" s="300"/>
      <c r="J4336" s="300"/>
      <c r="K4336" s="300"/>
      <c r="L4336" s="300"/>
      <c r="M4336" s="300"/>
      <c r="O4336" s="302"/>
      <c r="U4336" s="355"/>
      <c r="W4336" s="355"/>
      <c r="Y4336" s="355"/>
      <c r="AA4336" s="355"/>
      <c r="AC4336" s="355"/>
      <c r="AW4336" s="359"/>
      <c r="AY4336" s="359"/>
      <c r="BA4336" s="359"/>
      <c r="BC4336" s="359"/>
      <c r="BE4336" s="359"/>
      <c r="BG4336" s="359"/>
      <c r="BI4336" s="359"/>
    </row>
    <row r="4337" spans="3:61" x14ac:dyDescent="0.2">
      <c r="C4337" s="152"/>
      <c r="E4337" s="243"/>
      <c r="F4337" s="374"/>
      <c r="G4337" s="300"/>
      <c r="H4337" s="300"/>
      <c r="I4337" s="300"/>
      <c r="J4337" s="300"/>
      <c r="K4337" s="300"/>
      <c r="L4337" s="300"/>
      <c r="M4337" s="300"/>
      <c r="O4337" s="302"/>
      <c r="U4337" s="355"/>
      <c r="W4337" s="355"/>
      <c r="Y4337" s="355"/>
      <c r="AA4337" s="355"/>
      <c r="AC4337" s="355"/>
      <c r="AW4337" s="359"/>
      <c r="AY4337" s="359"/>
      <c r="BA4337" s="359"/>
      <c r="BC4337" s="359"/>
      <c r="BE4337" s="359"/>
      <c r="BG4337" s="359"/>
      <c r="BI4337" s="359"/>
    </row>
    <row r="4338" spans="3:61" x14ac:dyDescent="0.2">
      <c r="C4338" s="152"/>
      <c r="E4338" s="243"/>
      <c r="F4338" s="374"/>
      <c r="G4338" s="300"/>
      <c r="H4338" s="300"/>
      <c r="I4338" s="300"/>
      <c r="J4338" s="300"/>
      <c r="K4338" s="300"/>
      <c r="L4338" s="300"/>
      <c r="M4338" s="300"/>
      <c r="O4338" s="302"/>
      <c r="U4338" s="355"/>
      <c r="W4338" s="355"/>
      <c r="Y4338" s="355"/>
      <c r="AA4338" s="355"/>
      <c r="AC4338" s="355"/>
      <c r="AW4338" s="359"/>
      <c r="AY4338" s="359"/>
      <c r="BA4338" s="359"/>
      <c r="BC4338" s="359"/>
      <c r="BE4338" s="359"/>
      <c r="BG4338" s="359"/>
      <c r="BI4338" s="359"/>
    </row>
    <row r="4339" spans="3:61" x14ac:dyDescent="0.2">
      <c r="C4339" s="152"/>
      <c r="E4339" s="243"/>
      <c r="F4339" s="374"/>
      <c r="G4339" s="300"/>
      <c r="H4339" s="300"/>
      <c r="I4339" s="300"/>
      <c r="J4339" s="300"/>
      <c r="K4339" s="300"/>
      <c r="L4339" s="300"/>
      <c r="M4339" s="300"/>
      <c r="O4339" s="302"/>
      <c r="U4339" s="355"/>
      <c r="W4339" s="355"/>
      <c r="Y4339" s="355"/>
      <c r="AA4339" s="355"/>
      <c r="AC4339" s="355"/>
      <c r="AW4339" s="359"/>
      <c r="AY4339" s="359"/>
      <c r="BA4339" s="359"/>
      <c r="BC4339" s="359"/>
      <c r="BE4339" s="359"/>
      <c r="BG4339" s="359"/>
      <c r="BI4339" s="359"/>
    </row>
    <row r="4340" spans="3:61" x14ac:dyDescent="0.2">
      <c r="C4340" s="152"/>
      <c r="E4340" s="243"/>
      <c r="F4340" s="374"/>
      <c r="G4340" s="300"/>
      <c r="H4340" s="300"/>
      <c r="I4340" s="300"/>
      <c r="J4340" s="300"/>
      <c r="K4340" s="300"/>
      <c r="L4340" s="300"/>
      <c r="M4340" s="300"/>
      <c r="O4340" s="302"/>
      <c r="U4340" s="355"/>
      <c r="W4340" s="355"/>
      <c r="Y4340" s="355"/>
      <c r="AA4340" s="355"/>
      <c r="AC4340" s="355"/>
      <c r="AW4340" s="359"/>
      <c r="AY4340" s="359"/>
      <c r="BA4340" s="359"/>
      <c r="BC4340" s="359"/>
      <c r="BE4340" s="359"/>
      <c r="BG4340" s="359"/>
      <c r="BI4340" s="359"/>
    </row>
    <row r="4341" spans="3:61" x14ac:dyDescent="0.2">
      <c r="C4341" s="152"/>
      <c r="E4341" s="243"/>
      <c r="F4341" s="374"/>
      <c r="G4341" s="300"/>
      <c r="H4341" s="300"/>
      <c r="I4341" s="300"/>
      <c r="J4341" s="300"/>
      <c r="K4341" s="300"/>
      <c r="L4341" s="300"/>
      <c r="M4341" s="300"/>
      <c r="O4341" s="302"/>
      <c r="U4341" s="355"/>
      <c r="W4341" s="355"/>
      <c r="Y4341" s="355"/>
      <c r="AA4341" s="355"/>
      <c r="AC4341" s="355"/>
      <c r="AW4341" s="359"/>
      <c r="AY4341" s="359"/>
      <c r="BA4341" s="359"/>
      <c r="BC4341" s="359"/>
      <c r="BE4341" s="359"/>
      <c r="BG4341" s="359"/>
      <c r="BI4341" s="359"/>
    </row>
    <row r="4342" spans="3:61" x14ac:dyDescent="0.2">
      <c r="C4342" s="152"/>
      <c r="E4342" s="243"/>
      <c r="F4342" s="374"/>
      <c r="G4342" s="300"/>
      <c r="H4342" s="300"/>
      <c r="I4342" s="300"/>
      <c r="J4342" s="300"/>
      <c r="K4342" s="300"/>
      <c r="L4342" s="300"/>
      <c r="M4342" s="300"/>
      <c r="O4342" s="302"/>
      <c r="U4342" s="355"/>
      <c r="W4342" s="355"/>
      <c r="Y4342" s="355"/>
      <c r="AA4342" s="355"/>
      <c r="AC4342" s="355"/>
      <c r="AW4342" s="359"/>
      <c r="AY4342" s="359"/>
      <c r="BA4342" s="359"/>
      <c r="BC4342" s="359"/>
      <c r="BE4342" s="359"/>
      <c r="BG4342" s="359"/>
      <c r="BI4342" s="359"/>
    </row>
    <row r="4343" spans="3:61" x14ac:dyDescent="0.2">
      <c r="C4343" s="152"/>
      <c r="E4343" s="243"/>
      <c r="F4343" s="374"/>
      <c r="G4343" s="300"/>
      <c r="H4343" s="300"/>
      <c r="I4343" s="300"/>
      <c r="J4343" s="300"/>
      <c r="K4343" s="300"/>
      <c r="L4343" s="300"/>
      <c r="M4343" s="300"/>
      <c r="O4343" s="302"/>
      <c r="U4343" s="355"/>
      <c r="W4343" s="355"/>
      <c r="Y4343" s="355"/>
      <c r="AA4343" s="355"/>
      <c r="AC4343" s="355"/>
      <c r="AW4343" s="359"/>
      <c r="AY4343" s="359"/>
      <c r="BA4343" s="359"/>
      <c r="BC4343" s="359"/>
      <c r="BE4343" s="359"/>
      <c r="BG4343" s="359"/>
      <c r="BI4343" s="359"/>
    </row>
    <row r="4344" spans="3:61" x14ac:dyDescent="0.2">
      <c r="C4344" s="152"/>
      <c r="E4344" s="243"/>
      <c r="F4344" s="374"/>
      <c r="G4344" s="300"/>
      <c r="H4344" s="300"/>
      <c r="I4344" s="300"/>
      <c r="J4344" s="300"/>
      <c r="K4344" s="300"/>
      <c r="L4344" s="300"/>
      <c r="M4344" s="300"/>
      <c r="O4344" s="302"/>
      <c r="U4344" s="355"/>
      <c r="W4344" s="355"/>
      <c r="Y4344" s="355"/>
      <c r="AA4344" s="355"/>
      <c r="AC4344" s="355"/>
      <c r="AW4344" s="359"/>
      <c r="AY4344" s="359"/>
      <c r="BA4344" s="359"/>
      <c r="BC4344" s="359"/>
      <c r="BE4344" s="359"/>
      <c r="BG4344" s="359"/>
      <c r="BI4344" s="359"/>
    </row>
    <row r="4345" spans="3:61" x14ac:dyDescent="0.2">
      <c r="C4345" s="152"/>
      <c r="E4345" s="243"/>
      <c r="F4345" s="374"/>
      <c r="G4345" s="300"/>
      <c r="H4345" s="300"/>
      <c r="I4345" s="300"/>
      <c r="J4345" s="300"/>
      <c r="K4345" s="300"/>
      <c r="L4345" s="300"/>
      <c r="M4345" s="300"/>
      <c r="O4345" s="302"/>
      <c r="U4345" s="355"/>
      <c r="W4345" s="355"/>
      <c r="Y4345" s="355"/>
      <c r="AA4345" s="355"/>
      <c r="AC4345" s="355"/>
      <c r="AW4345" s="359"/>
      <c r="AY4345" s="359"/>
      <c r="BA4345" s="359"/>
      <c r="BC4345" s="359"/>
      <c r="BE4345" s="359"/>
      <c r="BG4345" s="359"/>
      <c r="BI4345" s="359"/>
    </row>
    <row r="4346" spans="3:61" x14ac:dyDescent="0.2">
      <c r="C4346" s="152"/>
      <c r="E4346" s="243"/>
      <c r="F4346" s="374"/>
      <c r="G4346" s="300"/>
      <c r="H4346" s="300"/>
      <c r="I4346" s="300"/>
      <c r="J4346" s="300"/>
      <c r="K4346" s="300"/>
      <c r="L4346" s="300"/>
      <c r="M4346" s="300"/>
      <c r="O4346" s="302"/>
      <c r="U4346" s="355"/>
      <c r="W4346" s="355"/>
      <c r="Y4346" s="355"/>
      <c r="AA4346" s="355"/>
      <c r="AC4346" s="355"/>
      <c r="AW4346" s="359"/>
      <c r="AY4346" s="359"/>
      <c r="BA4346" s="359"/>
      <c r="BC4346" s="359"/>
      <c r="BE4346" s="359"/>
      <c r="BG4346" s="359"/>
      <c r="BI4346" s="359"/>
    </row>
    <row r="4347" spans="3:61" x14ac:dyDescent="0.2">
      <c r="C4347" s="152"/>
      <c r="E4347" s="243"/>
      <c r="F4347" s="374"/>
      <c r="G4347" s="300"/>
      <c r="H4347" s="300"/>
      <c r="I4347" s="300"/>
      <c r="J4347" s="300"/>
      <c r="K4347" s="300"/>
      <c r="L4347" s="300"/>
      <c r="M4347" s="300"/>
      <c r="O4347" s="302"/>
      <c r="U4347" s="355"/>
      <c r="W4347" s="355"/>
      <c r="Y4347" s="355"/>
      <c r="AA4347" s="355"/>
      <c r="AC4347" s="355"/>
      <c r="AW4347" s="359"/>
      <c r="AY4347" s="359"/>
      <c r="BA4347" s="359"/>
      <c r="BC4347" s="359"/>
      <c r="BE4347" s="359"/>
      <c r="BG4347" s="359"/>
      <c r="BI4347" s="359"/>
    </row>
    <row r="4348" spans="3:61" x14ac:dyDescent="0.2">
      <c r="C4348" s="152"/>
      <c r="E4348" s="243"/>
      <c r="F4348" s="374"/>
      <c r="G4348" s="300"/>
      <c r="H4348" s="300"/>
      <c r="I4348" s="300"/>
      <c r="J4348" s="300"/>
      <c r="K4348" s="300"/>
      <c r="L4348" s="300"/>
      <c r="M4348" s="300"/>
      <c r="O4348" s="302"/>
      <c r="U4348" s="355"/>
      <c r="W4348" s="355"/>
      <c r="Y4348" s="355"/>
      <c r="AA4348" s="355"/>
      <c r="AC4348" s="355"/>
      <c r="AW4348" s="359"/>
      <c r="AY4348" s="359"/>
      <c r="BA4348" s="359"/>
      <c r="BC4348" s="359"/>
      <c r="BE4348" s="359"/>
      <c r="BG4348" s="359"/>
      <c r="BI4348" s="359"/>
    </row>
    <row r="4349" spans="3:61" x14ac:dyDescent="0.2">
      <c r="C4349" s="152"/>
      <c r="E4349" s="243"/>
      <c r="F4349" s="374"/>
      <c r="G4349" s="300"/>
      <c r="H4349" s="300"/>
      <c r="I4349" s="300"/>
      <c r="J4349" s="300"/>
      <c r="K4349" s="300"/>
      <c r="L4349" s="300"/>
      <c r="M4349" s="300"/>
      <c r="O4349" s="302"/>
      <c r="U4349" s="355"/>
      <c r="W4349" s="355"/>
      <c r="Y4349" s="355"/>
      <c r="AA4349" s="355"/>
      <c r="AC4349" s="355"/>
      <c r="AW4349" s="359"/>
      <c r="AY4349" s="359"/>
      <c r="BA4349" s="359"/>
      <c r="BC4349" s="359"/>
      <c r="BE4349" s="359"/>
      <c r="BG4349" s="359"/>
      <c r="BI4349" s="359"/>
    </row>
    <row r="4350" spans="3:61" x14ac:dyDescent="0.2">
      <c r="C4350" s="152"/>
      <c r="E4350" s="243"/>
      <c r="F4350" s="374"/>
      <c r="G4350" s="300"/>
      <c r="H4350" s="300"/>
      <c r="I4350" s="300"/>
      <c r="J4350" s="300"/>
      <c r="K4350" s="300"/>
      <c r="L4350" s="300"/>
      <c r="M4350" s="300"/>
      <c r="O4350" s="302"/>
      <c r="U4350" s="355"/>
      <c r="W4350" s="355"/>
      <c r="Y4350" s="355"/>
      <c r="AA4350" s="355"/>
      <c r="AC4350" s="355"/>
      <c r="AW4350" s="359"/>
      <c r="AY4350" s="359"/>
      <c r="BA4350" s="359"/>
      <c r="BC4350" s="359"/>
      <c r="BE4350" s="359"/>
      <c r="BG4350" s="359"/>
      <c r="BI4350" s="359"/>
    </row>
    <row r="4351" spans="3:61" x14ac:dyDescent="0.2">
      <c r="C4351" s="152"/>
      <c r="E4351" s="243"/>
      <c r="F4351" s="374"/>
      <c r="G4351" s="300"/>
      <c r="H4351" s="300"/>
      <c r="I4351" s="300"/>
      <c r="J4351" s="300"/>
      <c r="K4351" s="300"/>
      <c r="L4351" s="300"/>
      <c r="M4351" s="300"/>
      <c r="O4351" s="302"/>
      <c r="U4351" s="355"/>
      <c r="W4351" s="355"/>
      <c r="Y4351" s="355"/>
      <c r="AA4351" s="355"/>
      <c r="AC4351" s="355"/>
      <c r="AW4351" s="359"/>
      <c r="AY4351" s="359"/>
      <c r="BA4351" s="359"/>
      <c r="BC4351" s="359"/>
      <c r="BE4351" s="359"/>
      <c r="BG4351" s="359"/>
      <c r="BI4351" s="359"/>
    </row>
    <row r="4352" spans="3:61" x14ac:dyDescent="0.2">
      <c r="C4352" s="152"/>
      <c r="E4352" s="243"/>
      <c r="F4352" s="374"/>
      <c r="G4352" s="300"/>
      <c r="H4352" s="300"/>
      <c r="I4352" s="300"/>
      <c r="J4352" s="300"/>
      <c r="K4352" s="300"/>
      <c r="L4352" s="300"/>
      <c r="M4352" s="300"/>
      <c r="O4352" s="302"/>
      <c r="U4352" s="355"/>
      <c r="W4352" s="355"/>
      <c r="Y4352" s="355"/>
      <c r="AA4352" s="355"/>
      <c r="AC4352" s="355"/>
      <c r="AW4352" s="359"/>
      <c r="AY4352" s="359"/>
      <c r="BA4352" s="359"/>
      <c r="BC4352" s="359"/>
      <c r="BE4352" s="359"/>
      <c r="BG4352" s="359"/>
      <c r="BI4352" s="359"/>
    </row>
    <row r="4353" spans="3:61" x14ac:dyDescent="0.2">
      <c r="C4353" s="152"/>
      <c r="E4353" s="243"/>
      <c r="F4353" s="374"/>
      <c r="G4353" s="300"/>
      <c r="H4353" s="300"/>
      <c r="I4353" s="300"/>
      <c r="J4353" s="300"/>
      <c r="K4353" s="300"/>
      <c r="L4353" s="300"/>
      <c r="M4353" s="300"/>
      <c r="O4353" s="302"/>
      <c r="U4353" s="355"/>
      <c r="W4353" s="355"/>
      <c r="Y4353" s="355"/>
      <c r="AA4353" s="355"/>
      <c r="AC4353" s="355"/>
      <c r="AW4353" s="359"/>
      <c r="AY4353" s="359"/>
      <c r="BA4353" s="359"/>
      <c r="BC4353" s="359"/>
      <c r="BE4353" s="359"/>
      <c r="BG4353" s="359"/>
      <c r="BI4353" s="359"/>
    </row>
    <row r="4354" spans="3:61" x14ac:dyDescent="0.2">
      <c r="C4354" s="152"/>
      <c r="E4354" s="243"/>
      <c r="F4354" s="374"/>
      <c r="G4354" s="300"/>
      <c r="H4354" s="300"/>
      <c r="I4354" s="300"/>
      <c r="J4354" s="300"/>
      <c r="K4354" s="300"/>
      <c r="L4354" s="300"/>
      <c r="M4354" s="300"/>
      <c r="O4354" s="302"/>
      <c r="U4354" s="355"/>
      <c r="W4354" s="355"/>
      <c r="Y4354" s="355"/>
      <c r="AA4354" s="355"/>
      <c r="AC4354" s="355"/>
      <c r="AW4354" s="359"/>
      <c r="AY4354" s="359"/>
      <c r="BA4354" s="359"/>
      <c r="BC4354" s="359"/>
      <c r="BE4354" s="359"/>
      <c r="BG4354" s="359"/>
      <c r="BI4354" s="359"/>
    </row>
    <row r="4355" spans="3:61" x14ac:dyDescent="0.2">
      <c r="C4355" s="152"/>
      <c r="E4355" s="243"/>
      <c r="F4355" s="374"/>
      <c r="G4355" s="300"/>
      <c r="H4355" s="300"/>
      <c r="I4355" s="300"/>
      <c r="J4355" s="300"/>
      <c r="K4355" s="300"/>
      <c r="L4355" s="300"/>
      <c r="M4355" s="300"/>
      <c r="O4355" s="302"/>
      <c r="U4355" s="355"/>
      <c r="W4355" s="355"/>
      <c r="Y4355" s="355"/>
      <c r="AA4355" s="355"/>
      <c r="AC4355" s="355"/>
      <c r="AW4355" s="359"/>
      <c r="AY4355" s="359"/>
      <c r="BA4355" s="359"/>
      <c r="BC4355" s="359"/>
      <c r="BE4355" s="359"/>
      <c r="BG4355" s="359"/>
      <c r="BI4355" s="359"/>
    </row>
    <row r="4356" spans="3:61" x14ac:dyDescent="0.2">
      <c r="C4356" s="152"/>
      <c r="E4356" s="243"/>
      <c r="F4356" s="374"/>
      <c r="G4356" s="300"/>
      <c r="H4356" s="300"/>
      <c r="I4356" s="300"/>
      <c r="J4356" s="300"/>
      <c r="K4356" s="300"/>
      <c r="L4356" s="300"/>
      <c r="M4356" s="300"/>
      <c r="O4356" s="302"/>
      <c r="U4356" s="355"/>
      <c r="W4356" s="355"/>
      <c r="Y4356" s="355"/>
      <c r="AA4356" s="355"/>
      <c r="AC4356" s="355"/>
      <c r="AW4356" s="359"/>
      <c r="AY4356" s="359"/>
      <c r="BA4356" s="359"/>
      <c r="BC4356" s="359"/>
      <c r="BE4356" s="359"/>
      <c r="BG4356" s="359"/>
      <c r="BI4356" s="359"/>
    </row>
    <row r="4357" spans="3:61" x14ac:dyDescent="0.2">
      <c r="C4357" s="152"/>
      <c r="E4357" s="243"/>
      <c r="F4357" s="374"/>
      <c r="G4357" s="300"/>
      <c r="H4357" s="300"/>
      <c r="I4357" s="300"/>
      <c r="J4357" s="300"/>
      <c r="K4357" s="300"/>
      <c r="L4357" s="300"/>
      <c r="M4357" s="300"/>
      <c r="O4357" s="302"/>
      <c r="U4357" s="355"/>
      <c r="W4357" s="355"/>
      <c r="Y4357" s="355"/>
      <c r="AA4357" s="355"/>
      <c r="AC4357" s="355"/>
      <c r="AW4357" s="359"/>
      <c r="AY4357" s="359"/>
      <c r="BA4357" s="359"/>
      <c r="BC4357" s="359"/>
      <c r="BE4357" s="359"/>
      <c r="BG4357" s="359"/>
      <c r="BI4357" s="359"/>
    </row>
    <row r="4358" spans="3:61" x14ac:dyDescent="0.2">
      <c r="C4358" s="152"/>
      <c r="E4358" s="243"/>
      <c r="F4358" s="374"/>
      <c r="G4358" s="300"/>
      <c r="H4358" s="300"/>
      <c r="I4358" s="300"/>
      <c r="J4358" s="300"/>
      <c r="K4358" s="300"/>
      <c r="L4358" s="300"/>
      <c r="M4358" s="300"/>
      <c r="O4358" s="302"/>
      <c r="U4358" s="355"/>
      <c r="W4358" s="355"/>
      <c r="Y4358" s="355"/>
      <c r="AA4358" s="355"/>
      <c r="AC4358" s="355"/>
      <c r="AW4358" s="359"/>
      <c r="AY4358" s="359"/>
      <c r="BA4358" s="359"/>
      <c r="BC4358" s="359"/>
      <c r="BE4358" s="359"/>
      <c r="BG4358" s="359"/>
      <c r="BI4358" s="359"/>
    </row>
    <row r="4359" spans="3:61" x14ac:dyDescent="0.2">
      <c r="C4359" s="152"/>
      <c r="E4359" s="243"/>
      <c r="F4359" s="374"/>
      <c r="G4359" s="300"/>
      <c r="H4359" s="300"/>
      <c r="I4359" s="300"/>
      <c r="J4359" s="300"/>
      <c r="K4359" s="300"/>
      <c r="L4359" s="300"/>
      <c r="M4359" s="300"/>
      <c r="O4359" s="302"/>
      <c r="U4359" s="355"/>
      <c r="W4359" s="355"/>
      <c r="Y4359" s="355"/>
      <c r="AA4359" s="355"/>
      <c r="AC4359" s="355"/>
      <c r="AW4359" s="359"/>
      <c r="AY4359" s="359"/>
      <c r="BA4359" s="359"/>
      <c r="BC4359" s="359"/>
      <c r="BE4359" s="359"/>
      <c r="BG4359" s="359"/>
      <c r="BI4359" s="359"/>
    </row>
    <row r="4360" spans="3:61" x14ac:dyDescent="0.2">
      <c r="C4360" s="152"/>
      <c r="E4360" s="243"/>
      <c r="F4360" s="374"/>
      <c r="G4360" s="300"/>
      <c r="H4360" s="300"/>
      <c r="I4360" s="300"/>
      <c r="J4360" s="300"/>
      <c r="K4360" s="300"/>
      <c r="L4360" s="300"/>
      <c r="M4360" s="300"/>
      <c r="O4360" s="302"/>
      <c r="U4360" s="355"/>
      <c r="W4360" s="355"/>
      <c r="Y4360" s="355"/>
      <c r="AA4360" s="355"/>
      <c r="AC4360" s="355"/>
      <c r="AW4360" s="359"/>
      <c r="AY4360" s="359"/>
      <c r="BA4360" s="359"/>
      <c r="BC4360" s="359"/>
      <c r="BE4360" s="359"/>
      <c r="BG4360" s="359"/>
      <c r="BI4360" s="359"/>
    </row>
    <row r="4361" spans="3:61" x14ac:dyDescent="0.2">
      <c r="C4361" s="152"/>
      <c r="E4361" s="243"/>
      <c r="F4361" s="374"/>
      <c r="G4361" s="300"/>
      <c r="H4361" s="300"/>
      <c r="I4361" s="300"/>
      <c r="J4361" s="300"/>
      <c r="K4361" s="300"/>
      <c r="L4361" s="300"/>
      <c r="M4361" s="300"/>
      <c r="O4361" s="302"/>
      <c r="U4361" s="355"/>
      <c r="W4361" s="355"/>
      <c r="Y4361" s="355"/>
      <c r="AA4361" s="355"/>
      <c r="AC4361" s="355"/>
      <c r="AW4361" s="359"/>
      <c r="AY4361" s="359"/>
      <c r="BA4361" s="359"/>
      <c r="BC4361" s="359"/>
      <c r="BE4361" s="359"/>
      <c r="BG4361" s="359"/>
      <c r="BI4361" s="359"/>
    </row>
    <row r="4362" spans="3:61" x14ac:dyDescent="0.2">
      <c r="C4362" s="152"/>
      <c r="E4362" s="243"/>
      <c r="F4362" s="374"/>
      <c r="G4362" s="300"/>
      <c r="H4362" s="300"/>
      <c r="I4362" s="300"/>
      <c r="J4362" s="300"/>
      <c r="K4362" s="300"/>
      <c r="L4362" s="300"/>
      <c r="M4362" s="300"/>
      <c r="O4362" s="302"/>
      <c r="U4362" s="355"/>
      <c r="W4362" s="355"/>
      <c r="Y4362" s="355"/>
      <c r="AA4362" s="355"/>
      <c r="AC4362" s="355"/>
      <c r="AW4362" s="359"/>
      <c r="AY4362" s="359"/>
      <c r="BA4362" s="359"/>
      <c r="BC4362" s="359"/>
      <c r="BE4362" s="359"/>
      <c r="BG4362" s="359"/>
      <c r="BI4362" s="359"/>
    </row>
    <row r="4363" spans="3:61" x14ac:dyDescent="0.2">
      <c r="C4363" s="152"/>
      <c r="E4363" s="243"/>
      <c r="F4363" s="374"/>
      <c r="G4363" s="300"/>
      <c r="H4363" s="300"/>
      <c r="I4363" s="300"/>
      <c r="J4363" s="300"/>
      <c r="K4363" s="300"/>
      <c r="L4363" s="300"/>
      <c r="M4363" s="300"/>
      <c r="O4363" s="302"/>
      <c r="U4363" s="355"/>
      <c r="W4363" s="355"/>
      <c r="Y4363" s="355"/>
      <c r="AA4363" s="355"/>
      <c r="AC4363" s="355"/>
      <c r="AW4363" s="359"/>
      <c r="AY4363" s="359"/>
      <c r="BA4363" s="359"/>
      <c r="BC4363" s="359"/>
      <c r="BE4363" s="359"/>
      <c r="BG4363" s="359"/>
      <c r="BI4363" s="359"/>
    </row>
    <row r="4364" spans="3:61" x14ac:dyDescent="0.2">
      <c r="C4364" s="152"/>
      <c r="E4364" s="243"/>
      <c r="F4364" s="374"/>
      <c r="G4364" s="300"/>
      <c r="H4364" s="300"/>
      <c r="I4364" s="300"/>
      <c r="J4364" s="300"/>
      <c r="K4364" s="300"/>
      <c r="L4364" s="300"/>
      <c r="M4364" s="300"/>
      <c r="O4364" s="302"/>
      <c r="U4364" s="355"/>
      <c r="W4364" s="355"/>
      <c r="Y4364" s="355"/>
      <c r="AA4364" s="355"/>
      <c r="AC4364" s="355"/>
      <c r="AW4364" s="359"/>
      <c r="AY4364" s="359"/>
      <c r="BA4364" s="359"/>
      <c r="BC4364" s="359"/>
      <c r="BE4364" s="359"/>
      <c r="BG4364" s="359"/>
      <c r="BI4364" s="359"/>
    </row>
    <row r="4365" spans="3:61" x14ac:dyDescent="0.2">
      <c r="C4365" s="152"/>
      <c r="E4365" s="243"/>
      <c r="F4365" s="374"/>
      <c r="G4365" s="300"/>
      <c r="H4365" s="300"/>
      <c r="I4365" s="300"/>
      <c r="J4365" s="300"/>
      <c r="K4365" s="300"/>
      <c r="L4365" s="300"/>
      <c r="M4365" s="300"/>
      <c r="O4365" s="302"/>
      <c r="U4365" s="355"/>
      <c r="W4365" s="355"/>
      <c r="Y4365" s="355"/>
      <c r="AA4365" s="355"/>
      <c r="AC4365" s="355"/>
      <c r="AW4365" s="359"/>
      <c r="AY4365" s="359"/>
      <c r="BA4365" s="359"/>
      <c r="BC4365" s="359"/>
      <c r="BE4365" s="359"/>
      <c r="BG4365" s="359"/>
      <c r="BI4365" s="359"/>
    </row>
    <row r="4366" spans="3:61" x14ac:dyDescent="0.2">
      <c r="C4366" s="152"/>
      <c r="E4366" s="243"/>
      <c r="F4366" s="374"/>
      <c r="G4366" s="300"/>
      <c r="H4366" s="300"/>
      <c r="I4366" s="300"/>
      <c r="J4366" s="300"/>
      <c r="K4366" s="300"/>
      <c r="L4366" s="300"/>
      <c r="M4366" s="300"/>
      <c r="O4366" s="302"/>
      <c r="U4366" s="355"/>
      <c r="W4366" s="355"/>
      <c r="Y4366" s="355"/>
      <c r="AA4366" s="355"/>
      <c r="AC4366" s="355"/>
      <c r="AW4366" s="359"/>
      <c r="AY4366" s="359"/>
      <c r="BA4366" s="359"/>
      <c r="BC4366" s="359"/>
      <c r="BE4366" s="359"/>
      <c r="BG4366" s="359"/>
      <c r="BI4366" s="359"/>
    </row>
    <row r="4367" spans="3:61" x14ac:dyDescent="0.2">
      <c r="C4367" s="152"/>
      <c r="E4367" s="243"/>
      <c r="F4367" s="374"/>
      <c r="G4367" s="300"/>
      <c r="H4367" s="300"/>
      <c r="I4367" s="300"/>
      <c r="J4367" s="300"/>
      <c r="K4367" s="300"/>
      <c r="L4367" s="300"/>
      <c r="M4367" s="300"/>
      <c r="O4367" s="302"/>
      <c r="U4367" s="355"/>
      <c r="W4367" s="355"/>
      <c r="Y4367" s="355"/>
      <c r="AA4367" s="355"/>
      <c r="AC4367" s="355"/>
      <c r="AW4367" s="359"/>
      <c r="AY4367" s="359"/>
      <c r="BA4367" s="359"/>
      <c r="BC4367" s="359"/>
      <c r="BE4367" s="359"/>
      <c r="BG4367" s="359"/>
      <c r="BI4367" s="359"/>
    </row>
    <row r="4368" spans="3:61" x14ac:dyDescent="0.2">
      <c r="C4368" s="152"/>
      <c r="E4368" s="243"/>
      <c r="F4368" s="374"/>
      <c r="G4368" s="300"/>
      <c r="H4368" s="300"/>
      <c r="I4368" s="300"/>
      <c r="J4368" s="300"/>
      <c r="K4368" s="300"/>
      <c r="L4368" s="300"/>
      <c r="M4368" s="300"/>
      <c r="O4368" s="302"/>
      <c r="U4368" s="355"/>
      <c r="W4368" s="355"/>
      <c r="Y4368" s="355"/>
      <c r="AA4368" s="355"/>
      <c r="AC4368" s="355"/>
      <c r="AW4368" s="359"/>
      <c r="AY4368" s="359"/>
      <c r="BA4368" s="359"/>
      <c r="BC4368" s="359"/>
      <c r="BE4368" s="359"/>
      <c r="BG4368" s="359"/>
      <c r="BI4368" s="359"/>
    </row>
    <row r="4369" spans="3:61" x14ac:dyDescent="0.2">
      <c r="C4369" s="152"/>
      <c r="E4369" s="243"/>
      <c r="F4369" s="374"/>
      <c r="G4369" s="300"/>
      <c r="H4369" s="300"/>
      <c r="I4369" s="300"/>
      <c r="J4369" s="300"/>
      <c r="K4369" s="300"/>
      <c r="L4369" s="300"/>
      <c r="M4369" s="300"/>
      <c r="O4369" s="302"/>
      <c r="U4369" s="355"/>
      <c r="W4369" s="355"/>
      <c r="Y4369" s="355"/>
      <c r="AA4369" s="355"/>
      <c r="AC4369" s="355"/>
      <c r="AW4369" s="359"/>
      <c r="AY4369" s="359"/>
      <c r="BA4369" s="359"/>
      <c r="BC4369" s="359"/>
      <c r="BE4369" s="359"/>
      <c r="BG4369" s="359"/>
      <c r="BI4369" s="359"/>
    </row>
    <row r="4370" spans="3:61" x14ac:dyDescent="0.2">
      <c r="C4370" s="152"/>
      <c r="E4370" s="243"/>
      <c r="F4370" s="374"/>
      <c r="G4370" s="300"/>
      <c r="H4370" s="300"/>
      <c r="I4370" s="300"/>
      <c r="J4370" s="300"/>
      <c r="K4370" s="300"/>
      <c r="L4370" s="300"/>
      <c r="M4370" s="300"/>
      <c r="O4370" s="302"/>
      <c r="U4370" s="355"/>
      <c r="W4370" s="355"/>
      <c r="Y4370" s="355"/>
      <c r="AA4370" s="355"/>
      <c r="AC4370" s="355"/>
      <c r="AW4370" s="359"/>
      <c r="AY4370" s="359"/>
      <c r="BA4370" s="359"/>
      <c r="BC4370" s="359"/>
      <c r="BE4370" s="359"/>
      <c r="BG4370" s="359"/>
      <c r="BI4370" s="359"/>
    </row>
    <row r="4371" spans="3:61" x14ac:dyDescent="0.2">
      <c r="C4371" s="152"/>
      <c r="E4371" s="243"/>
      <c r="F4371" s="374"/>
      <c r="G4371" s="300"/>
      <c r="H4371" s="300"/>
      <c r="I4371" s="300"/>
      <c r="J4371" s="300"/>
      <c r="K4371" s="300"/>
      <c r="L4371" s="300"/>
      <c r="M4371" s="300"/>
      <c r="O4371" s="302"/>
      <c r="U4371" s="355"/>
      <c r="W4371" s="355"/>
      <c r="Y4371" s="355"/>
      <c r="AA4371" s="355"/>
      <c r="AC4371" s="355"/>
      <c r="AW4371" s="359"/>
      <c r="AY4371" s="359"/>
      <c r="BA4371" s="359"/>
      <c r="BC4371" s="359"/>
      <c r="BE4371" s="359"/>
      <c r="BG4371" s="359"/>
      <c r="BI4371" s="359"/>
    </row>
    <row r="4372" spans="3:61" x14ac:dyDescent="0.2">
      <c r="C4372" s="152"/>
      <c r="E4372" s="243"/>
      <c r="F4372" s="374"/>
      <c r="G4372" s="300"/>
      <c r="H4372" s="300"/>
      <c r="I4372" s="300"/>
      <c r="J4372" s="300"/>
      <c r="K4372" s="300"/>
      <c r="L4372" s="300"/>
      <c r="M4372" s="300"/>
      <c r="O4372" s="302"/>
      <c r="U4372" s="355"/>
      <c r="W4372" s="355"/>
      <c r="Y4372" s="355"/>
      <c r="AA4372" s="355"/>
      <c r="AC4372" s="355"/>
      <c r="AW4372" s="359"/>
      <c r="AY4372" s="359"/>
      <c r="BA4372" s="359"/>
      <c r="BC4372" s="359"/>
      <c r="BE4372" s="359"/>
      <c r="BG4372" s="359"/>
      <c r="BI4372" s="359"/>
    </row>
    <row r="4373" spans="3:61" x14ac:dyDescent="0.2">
      <c r="C4373" s="152"/>
      <c r="E4373" s="243"/>
      <c r="F4373" s="374"/>
      <c r="G4373" s="300"/>
      <c r="H4373" s="300"/>
      <c r="I4373" s="300"/>
      <c r="J4373" s="300"/>
      <c r="K4373" s="300"/>
      <c r="L4373" s="300"/>
      <c r="M4373" s="300"/>
      <c r="O4373" s="302"/>
      <c r="U4373" s="355"/>
      <c r="W4373" s="355"/>
      <c r="Y4373" s="355"/>
      <c r="AA4373" s="355"/>
      <c r="AC4373" s="355"/>
      <c r="AW4373" s="359"/>
      <c r="AY4373" s="359"/>
      <c r="BA4373" s="359"/>
      <c r="BC4373" s="359"/>
      <c r="BE4373" s="359"/>
      <c r="BG4373" s="359"/>
      <c r="BI4373" s="359"/>
    </row>
    <row r="4374" spans="3:61" x14ac:dyDescent="0.2">
      <c r="C4374" s="152"/>
      <c r="E4374" s="243"/>
      <c r="F4374" s="374"/>
      <c r="G4374" s="300"/>
      <c r="H4374" s="300"/>
      <c r="I4374" s="300"/>
      <c r="J4374" s="300"/>
      <c r="K4374" s="300"/>
      <c r="L4374" s="300"/>
      <c r="M4374" s="300"/>
      <c r="O4374" s="302"/>
      <c r="U4374" s="355"/>
      <c r="W4374" s="355"/>
      <c r="Y4374" s="355"/>
      <c r="AA4374" s="355"/>
      <c r="AC4374" s="355"/>
      <c r="AW4374" s="359"/>
      <c r="AY4374" s="359"/>
      <c r="BA4374" s="359"/>
      <c r="BC4374" s="359"/>
      <c r="BE4374" s="359"/>
      <c r="BG4374" s="359"/>
      <c r="BI4374" s="359"/>
    </row>
    <row r="4375" spans="3:61" x14ac:dyDescent="0.2">
      <c r="C4375" s="152"/>
      <c r="E4375" s="243"/>
      <c r="F4375" s="374"/>
      <c r="G4375" s="300"/>
      <c r="H4375" s="300"/>
      <c r="I4375" s="300"/>
      <c r="J4375" s="300"/>
      <c r="K4375" s="300"/>
      <c r="L4375" s="300"/>
      <c r="M4375" s="300"/>
      <c r="O4375" s="302"/>
      <c r="U4375" s="355"/>
      <c r="W4375" s="355"/>
      <c r="Y4375" s="355"/>
      <c r="AA4375" s="355"/>
      <c r="AC4375" s="355"/>
      <c r="AW4375" s="359"/>
      <c r="AY4375" s="359"/>
      <c r="BA4375" s="359"/>
      <c r="BC4375" s="359"/>
      <c r="BE4375" s="359"/>
      <c r="BG4375" s="359"/>
      <c r="BI4375" s="359"/>
    </row>
    <row r="4376" spans="3:61" x14ac:dyDescent="0.2">
      <c r="C4376" s="152"/>
      <c r="E4376" s="243"/>
      <c r="F4376" s="374"/>
      <c r="G4376" s="300"/>
      <c r="H4376" s="300"/>
      <c r="I4376" s="300"/>
      <c r="J4376" s="300"/>
      <c r="K4376" s="300"/>
      <c r="L4376" s="300"/>
      <c r="M4376" s="300"/>
      <c r="O4376" s="302"/>
      <c r="U4376" s="355"/>
      <c r="W4376" s="355"/>
      <c r="Y4376" s="355"/>
      <c r="AA4376" s="355"/>
      <c r="AC4376" s="355"/>
      <c r="AW4376" s="359"/>
      <c r="AY4376" s="359"/>
      <c r="BA4376" s="359"/>
      <c r="BC4376" s="359"/>
      <c r="BE4376" s="359"/>
      <c r="BG4376" s="359"/>
      <c r="BI4376" s="359"/>
    </row>
    <row r="4377" spans="3:61" x14ac:dyDescent="0.2">
      <c r="C4377" s="152"/>
      <c r="E4377" s="243"/>
      <c r="F4377" s="374"/>
      <c r="G4377" s="300"/>
      <c r="H4377" s="300"/>
      <c r="I4377" s="300"/>
      <c r="J4377" s="300"/>
      <c r="K4377" s="300"/>
      <c r="L4377" s="300"/>
      <c r="M4377" s="300"/>
      <c r="O4377" s="302"/>
      <c r="U4377" s="355"/>
      <c r="W4377" s="355"/>
      <c r="Y4377" s="355"/>
      <c r="AA4377" s="355"/>
      <c r="AC4377" s="355"/>
      <c r="AW4377" s="359"/>
      <c r="AY4377" s="359"/>
      <c r="BA4377" s="359"/>
      <c r="BC4377" s="359"/>
      <c r="BE4377" s="359"/>
      <c r="BG4377" s="359"/>
      <c r="BI4377" s="359"/>
    </row>
    <row r="4378" spans="3:61" x14ac:dyDescent="0.2">
      <c r="C4378" s="152"/>
      <c r="E4378" s="243"/>
      <c r="F4378" s="374"/>
      <c r="G4378" s="300"/>
      <c r="H4378" s="300"/>
      <c r="I4378" s="300"/>
      <c r="J4378" s="300"/>
      <c r="K4378" s="300"/>
      <c r="L4378" s="300"/>
      <c r="M4378" s="300"/>
      <c r="O4378" s="302"/>
      <c r="U4378" s="355"/>
      <c r="W4378" s="355"/>
      <c r="Y4378" s="355"/>
      <c r="AA4378" s="355"/>
      <c r="AC4378" s="355"/>
      <c r="AW4378" s="359"/>
      <c r="AY4378" s="359"/>
      <c r="BA4378" s="359"/>
      <c r="BC4378" s="359"/>
      <c r="BE4378" s="359"/>
      <c r="BG4378" s="359"/>
      <c r="BI4378" s="359"/>
    </row>
    <row r="4379" spans="3:61" x14ac:dyDescent="0.2">
      <c r="C4379" s="152"/>
      <c r="E4379" s="243"/>
      <c r="F4379" s="374"/>
      <c r="G4379" s="300"/>
      <c r="H4379" s="300"/>
      <c r="I4379" s="300"/>
      <c r="J4379" s="300"/>
      <c r="K4379" s="300"/>
      <c r="L4379" s="300"/>
      <c r="M4379" s="300"/>
      <c r="O4379" s="302"/>
      <c r="U4379" s="355"/>
      <c r="W4379" s="355"/>
      <c r="Y4379" s="355"/>
      <c r="AA4379" s="355"/>
      <c r="AC4379" s="355"/>
      <c r="AW4379" s="359"/>
      <c r="AY4379" s="359"/>
      <c r="BA4379" s="359"/>
      <c r="BC4379" s="359"/>
      <c r="BE4379" s="359"/>
      <c r="BG4379" s="359"/>
      <c r="BI4379" s="359"/>
    </row>
    <row r="4380" spans="3:61" x14ac:dyDescent="0.2">
      <c r="C4380" s="152"/>
      <c r="E4380" s="243"/>
      <c r="F4380" s="374"/>
      <c r="G4380" s="300"/>
      <c r="H4380" s="300"/>
      <c r="I4380" s="300"/>
      <c r="J4380" s="300"/>
      <c r="K4380" s="300"/>
      <c r="L4380" s="300"/>
      <c r="M4380" s="300"/>
      <c r="O4380" s="302"/>
      <c r="U4380" s="355"/>
      <c r="W4380" s="355"/>
      <c r="Y4380" s="355"/>
      <c r="AA4380" s="355"/>
      <c r="AC4380" s="355"/>
      <c r="AW4380" s="359"/>
      <c r="AY4380" s="359"/>
      <c r="BA4380" s="359"/>
      <c r="BC4380" s="359"/>
      <c r="BE4380" s="359"/>
      <c r="BG4380" s="359"/>
      <c r="BI4380" s="359"/>
    </row>
    <row r="4381" spans="3:61" x14ac:dyDescent="0.2">
      <c r="C4381" s="152"/>
      <c r="E4381" s="243"/>
      <c r="F4381" s="374"/>
      <c r="G4381" s="300"/>
      <c r="H4381" s="300"/>
      <c r="I4381" s="300"/>
      <c r="J4381" s="300"/>
      <c r="K4381" s="300"/>
      <c r="L4381" s="300"/>
      <c r="M4381" s="300"/>
      <c r="O4381" s="302"/>
      <c r="U4381" s="355"/>
      <c r="W4381" s="355"/>
      <c r="Y4381" s="355"/>
      <c r="AA4381" s="355"/>
      <c r="AC4381" s="355"/>
      <c r="AW4381" s="359"/>
      <c r="AY4381" s="359"/>
      <c r="BA4381" s="359"/>
      <c r="BC4381" s="359"/>
      <c r="BE4381" s="359"/>
      <c r="BG4381" s="359"/>
      <c r="BI4381" s="359"/>
    </row>
    <row r="4382" spans="3:61" x14ac:dyDescent="0.2">
      <c r="C4382" s="152"/>
      <c r="E4382" s="243"/>
      <c r="F4382" s="374"/>
      <c r="G4382" s="300"/>
      <c r="H4382" s="300"/>
      <c r="I4382" s="300"/>
      <c r="J4382" s="300"/>
      <c r="K4382" s="300"/>
      <c r="L4382" s="300"/>
      <c r="M4382" s="300"/>
      <c r="O4382" s="302"/>
      <c r="U4382" s="355"/>
      <c r="W4382" s="355"/>
      <c r="Y4382" s="355"/>
      <c r="AA4382" s="355"/>
      <c r="AC4382" s="355"/>
      <c r="AW4382" s="359"/>
      <c r="AY4382" s="359"/>
      <c r="BA4382" s="359"/>
      <c r="BC4382" s="359"/>
      <c r="BE4382" s="359"/>
      <c r="BG4382" s="359"/>
      <c r="BI4382" s="359"/>
    </row>
    <row r="4383" spans="3:61" x14ac:dyDescent="0.2">
      <c r="C4383" s="152"/>
      <c r="E4383" s="243"/>
      <c r="F4383" s="374"/>
      <c r="G4383" s="300"/>
      <c r="H4383" s="300"/>
      <c r="I4383" s="300"/>
      <c r="J4383" s="300"/>
      <c r="K4383" s="300"/>
      <c r="L4383" s="300"/>
      <c r="M4383" s="300"/>
      <c r="O4383" s="302"/>
      <c r="U4383" s="355"/>
      <c r="W4383" s="355"/>
      <c r="Y4383" s="355"/>
      <c r="AA4383" s="355"/>
      <c r="AC4383" s="355"/>
      <c r="AW4383" s="359"/>
      <c r="AY4383" s="359"/>
      <c r="BA4383" s="359"/>
      <c r="BC4383" s="359"/>
      <c r="BE4383" s="359"/>
      <c r="BG4383" s="359"/>
      <c r="BI4383" s="359"/>
    </row>
    <row r="4384" spans="3:61" x14ac:dyDescent="0.2">
      <c r="C4384" s="152"/>
      <c r="E4384" s="243"/>
      <c r="F4384" s="374"/>
      <c r="G4384" s="300"/>
      <c r="H4384" s="300"/>
      <c r="I4384" s="300"/>
      <c r="J4384" s="300"/>
      <c r="K4384" s="300"/>
      <c r="L4384" s="300"/>
      <c r="M4384" s="300"/>
      <c r="O4384" s="302"/>
      <c r="U4384" s="355"/>
      <c r="W4384" s="355"/>
      <c r="Y4384" s="355"/>
      <c r="AA4384" s="355"/>
      <c r="AC4384" s="355"/>
      <c r="AW4384" s="359"/>
      <c r="AY4384" s="359"/>
      <c r="BA4384" s="359"/>
      <c r="BC4384" s="359"/>
      <c r="BE4384" s="359"/>
      <c r="BG4384" s="359"/>
      <c r="BI4384" s="359"/>
    </row>
    <row r="4385" spans="3:61" x14ac:dyDescent="0.2">
      <c r="C4385" s="152"/>
      <c r="E4385" s="243"/>
      <c r="F4385" s="374"/>
      <c r="G4385" s="300"/>
      <c r="H4385" s="300"/>
      <c r="I4385" s="300"/>
      <c r="J4385" s="300"/>
      <c r="K4385" s="300"/>
      <c r="L4385" s="300"/>
      <c r="M4385" s="300"/>
      <c r="O4385" s="302"/>
      <c r="U4385" s="355"/>
      <c r="W4385" s="355"/>
      <c r="Y4385" s="355"/>
      <c r="AA4385" s="355"/>
      <c r="AC4385" s="355"/>
      <c r="AW4385" s="359"/>
      <c r="AY4385" s="359"/>
      <c r="BA4385" s="359"/>
      <c r="BC4385" s="359"/>
      <c r="BE4385" s="359"/>
      <c r="BG4385" s="359"/>
      <c r="BI4385" s="359"/>
    </row>
    <row r="4386" spans="3:61" x14ac:dyDescent="0.2">
      <c r="C4386" s="152"/>
      <c r="E4386" s="243"/>
      <c r="F4386" s="374"/>
      <c r="G4386" s="300"/>
      <c r="H4386" s="300"/>
      <c r="I4386" s="300"/>
      <c r="J4386" s="300"/>
      <c r="K4386" s="300"/>
      <c r="L4386" s="300"/>
      <c r="M4386" s="300"/>
      <c r="O4386" s="302"/>
      <c r="U4386" s="355"/>
      <c r="W4386" s="355"/>
      <c r="Y4386" s="355"/>
      <c r="AA4386" s="355"/>
      <c r="AC4386" s="355"/>
      <c r="AW4386" s="359"/>
      <c r="AY4386" s="359"/>
      <c r="BA4386" s="359"/>
      <c r="BC4386" s="359"/>
      <c r="BE4386" s="359"/>
      <c r="BG4386" s="359"/>
      <c r="BI4386" s="359"/>
    </row>
    <row r="4387" spans="3:61" x14ac:dyDescent="0.2">
      <c r="C4387" s="152"/>
      <c r="E4387" s="243"/>
      <c r="F4387" s="374"/>
      <c r="G4387" s="300"/>
      <c r="H4387" s="300"/>
      <c r="I4387" s="300"/>
      <c r="J4387" s="300"/>
      <c r="K4387" s="300"/>
      <c r="L4387" s="300"/>
      <c r="M4387" s="300"/>
      <c r="O4387" s="302"/>
      <c r="U4387" s="355"/>
      <c r="W4387" s="355"/>
      <c r="Y4387" s="355"/>
      <c r="AA4387" s="355"/>
      <c r="AC4387" s="355"/>
      <c r="AW4387" s="359"/>
      <c r="AY4387" s="359"/>
      <c r="BA4387" s="359"/>
      <c r="BC4387" s="359"/>
      <c r="BE4387" s="359"/>
      <c r="BG4387" s="359"/>
      <c r="BI4387" s="359"/>
    </row>
    <row r="4388" spans="3:61" x14ac:dyDescent="0.2">
      <c r="C4388" s="152"/>
      <c r="E4388" s="243"/>
      <c r="F4388" s="374"/>
      <c r="G4388" s="300"/>
      <c r="H4388" s="300"/>
      <c r="I4388" s="300"/>
      <c r="J4388" s="300"/>
      <c r="K4388" s="300"/>
      <c r="L4388" s="300"/>
      <c r="M4388" s="300"/>
      <c r="O4388" s="302"/>
      <c r="U4388" s="355"/>
      <c r="W4388" s="355"/>
      <c r="Y4388" s="355"/>
      <c r="AA4388" s="355"/>
      <c r="AC4388" s="355"/>
      <c r="AW4388" s="359"/>
      <c r="AY4388" s="359"/>
      <c r="BA4388" s="359"/>
      <c r="BC4388" s="359"/>
      <c r="BE4388" s="359"/>
      <c r="BG4388" s="359"/>
      <c r="BI4388" s="359"/>
    </row>
    <row r="4389" spans="3:61" x14ac:dyDescent="0.2">
      <c r="C4389" s="152"/>
      <c r="E4389" s="243"/>
      <c r="F4389" s="374"/>
      <c r="G4389" s="300"/>
      <c r="H4389" s="300"/>
      <c r="I4389" s="300"/>
      <c r="J4389" s="300"/>
      <c r="K4389" s="300"/>
      <c r="L4389" s="300"/>
      <c r="M4389" s="300"/>
      <c r="O4389" s="302"/>
      <c r="U4389" s="355"/>
      <c r="W4389" s="355"/>
      <c r="Y4389" s="355"/>
      <c r="AA4389" s="355"/>
      <c r="AC4389" s="355"/>
      <c r="AW4389" s="359"/>
      <c r="AY4389" s="359"/>
      <c r="BA4389" s="359"/>
      <c r="BC4389" s="359"/>
      <c r="BE4389" s="359"/>
      <c r="BG4389" s="359"/>
      <c r="BI4389" s="359"/>
    </row>
    <row r="4390" spans="3:61" x14ac:dyDescent="0.2">
      <c r="C4390" s="152"/>
      <c r="E4390" s="243"/>
      <c r="F4390" s="374"/>
      <c r="G4390" s="300"/>
      <c r="H4390" s="300"/>
      <c r="I4390" s="300"/>
      <c r="J4390" s="300"/>
      <c r="K4390" s="300"/>
      <c r="L4390" s="300"/>
      <c r="M4390" s="300"/>
      <c r="O4390" s="302"/>
      <c r="U4390" s="355"/>
      <c r="W4390" s="355"/>
      <c r="Y4390" s="355"/>
      <c r="AA4390" s="355"/>
      <c r="AC4390" s="355"/>
      <c r="AW4390" s="359"/>
      <c r="AY4390" s="359"/>
      <c r="BA4390" s="359"/>
      <c r="BC4390" s="359"/>
      <c r="BE4390" s="359"/>
      <c r="BG4390" s="359"/>
      <c r="BI4390" s="359"/>
    </row>
    <row r="4391" spans="3:61" x14ac:dyDescent="0.2">
      <c r="C4391" s="152"/>
      <c r="E4391" s="243"/>
      <c r="F4391" s="374"/>
      <c r="G4391" s="300"/>
      <c r="H4391" s="300"/>
      <c r="I4391" s="300"/>
      <c r="J4391" s="300"/>
      <c r="K4391" s="300"/>
      <c r="L4391" s="300"/>
      <c r="M4391" s="300"/>
      <c r="O4391" s="302"/>
      <c r="U4391" s="355"/>
      <c r="W4391" s="355"/>
      <c r="Y4391" s="355"/>
      <c r="AA4391" s="355"/>
      <c r="AC4391" s="355"/>
      <c r="AW4391" s="359"/>
      <c r="AY4391" s="359"/>
      <c r="BA4391" s="359"/>
      <c r="BC4391" s="359"/>
      <c r="BE4391" s="359"/>
      <c r="BG4391" s="359"/>
      <c r="BI4391" s="359"/>
    </row>
    <row r="4392" spans="3:61" x14ac:dyDescent="0.2">
      <c r="C4392" s="152"/>
      <c r="E4392" s="243"/>
      <c r="F4392" s="374"/>
      <c r="G4392" s="300"/>
      <c r="H4392" s="300"/>
      <c r="I4392" s="300"/>
      <c r="J4392" s="300"/>
      <c r="K4392" s="300"/>
      <c r="L4392" s="300"/>
      <c r="M4392" s="300"/>
      <c r="O4392" s="302"/>
      <c r="U4392" s="355"/>
      <c r="W4392" s="355"/>
      <c r="Y4392" s="355"/>
      <c r="AA4392" s="355"/>
      <c r="AC4392" s="355"/>
      <c r="AW4392" s="359"/>
      <c r="AY4392" s="359"/>
      <c r="BA4392" s="359"/>
      <c r="BC4392" s="359"/>
      <c r="BE4392" s="359"/>
      <c r="BG4392" s="359"/>
      <c r="BI4392" s="359"/>
    </row>
    <row r="4393" spans="3:61" x14ac:dyDescent="0.2">
      <c r="C4393" s="152"/>
      <c r="E4393" s="243"/>
      <c r="F4393" s="374"/>
      <c r="G4393" s="300"/>
      <c r="H4393" s="300"/>
      <c r="I4393" s="300"/>
      <c r="J4393" s="300"/>
      <c r="K4393" s="300"/>
      <c r="L4393" s="300"/>
      <c r="M4393" s="300"/>
      <c r="O4393" s="302"/>
      <c r="U4393" s="355"/>
      <c r="W4393" s="355"/>
      <c r="Y4393" s="355"/>
      <c r="AA4393" s="355"/>
      <c r="AC4393" s="355"/>
      <c r="AW4393" s="359"/>
      <c r="AY4393" s="359"/>
      <c r="BA4393" s="359"/>
      <c r="BC4393" s="359"/>
      <c r="BE4393" s="359"/>
      <c r="BG4393" s="359"/>
      <c r="BI4393" s="359"/>
    </row>
    <row r="4394" spans="3:61" x14ac:dyDescent="0.2">
      <c r="C4394" s="152"/>
      <c r="E4394" s="243"/>
      <c r="F4394" s="374"/>
      <c r="G4394" s="300"/>
      <c r="H4394" s="300"/>
      <c r="I4394" s="300"/>
      <c r="J4394" s="300"/>
      <c r="K4394" s="300"/>
      <c r="L4394" s="300"/>
      <c r="M4394" s="300"/>
      <c r="O4394" s="302"/>
      <c r="U4394" s="355"/>
      <c r="W4394" s="355"/>
      <c r="Y4394" s="355"/>
      <c r="AA4394" s="355"/>
      <c r="AC4394" s="355"/>
      <c r="AW4394" s="359"/>
      <c r="AY4394" s="359"/>
      <c r="BA4394" s="359"/>
      <c r="BC4394" s="359"/>
      <c r="BE4394" s="359"/>
      <c r="BG4394" s="359"/>
      <c r="BI4394" s="359"/>
    </row>
    <row r="4395" spans="3:61" x14ac:dyDescent="0.2">
      <c r="C4395" s="152"/>
      <c r="E4395" s="243"/>
      <c r="F4395" s="374"/>
      <c r="G4395" s="300"/>
      <c r="H4395" s="300"/>
      <c r="I4395" s="300"/>
      <c r="J4395" s="300"/>
      <c r="K4395" s="300"/>
      <c r="L4395" s="300"/>
      <c r="M4395" s="300"/>
      <c r="O4395" s="302"/>
      <c r="U4395" s="355"/>
      <c r="W4395" s="355"/>
      <c r="Y4395" s="355"/>
      <c r="AA4395" s="355"/>
      <c r="AC4395" s="355"/>
      <c r="AW4395" s="359"/>
      <c r="AY4395" s="359"/>
      <c r="BA4395" s="359"/>
      <c r="BC4395" s="359"/>
      <c r="BE4395" s="359"/>
      <c r="BG4395" s="359"/>
      <c r="BI4395" s="359"/>
    </row>
    <row r="4396" spans="3:61" x14ac:dyDescent="0.2">
      <c r="C4396" s="152"/>
      <c r="E4396" s="243"/>
      <c r="F4396" s="374"/>
      <c r="G4396" s="300"/>
      <c r="H4396" s="300"/>
      <c r="I4396" s="300"/>
      <c r="J4396" s="300"/>
      <c r="K4396" s="300"/>
      <c r="L4396" s="300"/>
      <c r="M4396" s="300"/>
      <c r="O4396" s="302"/>
      <c r="U4396" s="355"/>
      <c r="W4396" s="355"/>
      <c r="Y4396" s="355"/>
      <c r="AA4396" s="355"/>
      <c r="AC4396" s="355"/>
      <c r="AW4396" s="359"/>
      <c r="AY4396" s="359"/>
      <c r="BA4396" s="359"/>
      <c r="BC4396" s="359"/>
      <c r="BE4396" s="359"/>
      <c r="BG4396" s="359"/>
      <c r="BI4396" s="359"/>
    </row>
    <row r="4397" spans="3:61" x14ac:dyDescent="0.2">
      <c r="C4397" s="152"/>
      <c r="E4397" s="243"/>
      <c r="F4397" s="374"/>
      <c r="G4397" s="300"/>
      <c r="H4397" s="300"/>
      <c r="I4397" s="300"/>
      <c r="J4397" s="300"/>
      <c r="K4397" s="300"/>
      <c r="L4397" s="300"/>
      <c r="M4397" s="300"/>
      <c r="O4397" s="302"/>
      <c r="U4397" s="355"/>
      <c r="W4397" s="355"/>
      <c r="Y4397" s="355"/>
      <c r="AA4397" s="355"/>
      <c r="AC4397" s="355"/>
      <c r="AW4397" s="359"/>
      <c r="AY4397" s="359"/>
      <c r="BA4397" s="359"/>
      <c r="BC4397" s="359"/>
      <c r="BE4397" s="359"/>
      <c r="BG4397" s="359"/>
      <c r="BI4397" s="359"/>
    </row>
    <row r="4398" spans="3:61" x14ac:dyDescent="0.2">
      <c r="C4398" s="152"/>
      <c r="E4398" s="243"/>
      <c r="F4398" s="374"/>
      <c r="G4398" s="300"/>
      <c r="H4398" s="300"/>
      <c r="I4398" s="300"/>
      <c r="J4398" s="300"/>
      <c r="K4398" s="300"/>
      <c r="L4398" s="300"/>
      <c r="M4398" s="300"/>
      <c r="O4398" s="302"/>
      <c r="U4398" s="355"/>
      <c r="W4398" s="355"/>
      <c r="Y4398" s="355"/>
      <c r="AA4398" s="355"/>
      <c r="AC4398" s="355"/>
      <c r="AW4398" s="359"/>
      <c r="AY4398" s="359"/>
      <c r="BA4398" s="359"/>
      <c r="BC4398" s="359"/>
      <c r="BE4398" s="359"/>
      <c r="BG4398" s="359"/>
      <c r="BI4398" s="359"/>
    </row>
    <row r="4399" spans="3:61" x14ac:dyDescent="0.2">
      <c r="C4399" s="152"/>
      <c r="E4399" s="243"/>
      <c r="F4399" s="374"/>
      <c r="G4399" s="300"/>
      <c r="H4399" s="300"/>
      <c r="I4399" s="300"/>
      <c r="J4399" s="300"/>
      <c r="K4399" s="300"/>
      <c r="L4399" s="300"/>
      <c r="M4399" s="300"/>
      <c r="O4399" s="302"/>
      <c r="U4399" s="355"/>
      <c r="W4399" s="355"/>
      <c r="Y4399" s="355"/>
      <c r="AA4399" s="355"/>
      <c r="AC4399" s="355"/>
      <c r="AW4399" s="359"/>
      <c r="AY4399" s="359"/>
      <c r="BA4399" s="359"/>
      <c r="BC4399" s="359"/>
      <c r="BE4399" s="359"/>
      <c r="BG4399" s="359"/>
      <c r="BI4399" s="359"/>
    </row>
    <row r="4400" spans="3:61" x14ac:dyDescent="0.2">
      <c r="C4400" s="152"/>
      <c r="E4400" s="243"/>
      <c r="F4400" s="374"/>
      <c r="G4400" s="300"/>
      <c r="H4400" s="300"/>
      <c r="I4400" s="300"/>
      <c r="J4400" s="300"/>
      <c r="K4400" s="300"/>
      <c r="L4400" s="300"/>
      <c r="M4400" s="300"/>
      <c r="O4400" s="302"/>
      <c r="U4400" s="355"/>
      <c r="W4400" s="355"/>
      <c r="Y4400" s="355"/>
      <c r="AA4400" s="355"/>
      <c r="AC4400" s="355"/>
      <c r="AW4400" s="359"/>
      <c r="AY4400" s="359"/>
      <c r="BA4400" s="359"/>
      <c r="BC4400" s="359"/>
      <c r="BE4400" s="359"/>
      <c r="BG4400" s="359"/>
      <c r="BI4400" s="359"/>
    </row>
    <row r="4401" spans="3:61" x14ac:dyDescent="0.2">
      <c r="C4401" s="152"/>
      <c r="E4401" s="243"/>
      <c r="F4401" s="374"/>
      <c r="G4401" s="300"/>
      <c r="H4401" s="300"/>
      <c r="I4401" s="300"/>
      <c r="J4401" s="300"/>
      <c r="K4401" s="300"/>
      <c r="L4401" s="300"/>
      <c r="M4401" s="300"/>
      <c r="O4401" s="302"/>
      <c r="U4401" s="355"/>
      <c r="W4401" s="355"/>
      <c r="Y4401" s="355"/>
      <c r="AA4401" s="355"/>
      <c r="AC4401" s="355"/>
      <c r="AW4401" s="359"/>
      <c r="AY4401" s="359"/>
      <c r="BA4401" s="359"/>
      <c r="BC4401" s="359"/>
      <c r="BE4401" s="359"/>
      <c r="BG4401" s="359"/>
      <c r="BI4401" s="359"/>
    </row>
    <row r="4402" spans="3:61" x14ac:dyDescent="0.2">
      <c r="C4402" s="152"/>
      <c r="E4402" s="243"/>
      <c r="F4402" s="374"/>
      <c r="G4402" s="300"/>
      <c r="H4402" s="300"/>
      <c r="I4402" s="300"/>
      <c r="J4402" s="300"/>
      <c r="K4402" s="300"/>
      <c r="L4402" s="300"/>
      <c r="M4402" s="300"/>
      <c r="O4402" s="302"/>
      <c r="U4402" s="355"/>
      <c r="W4402" s="355"/>
      <c r="Y4402" s="355"/>
      <c r="AA4402" s="355"/>
      <c r="AC4402" s="355"/>
      <c r="AW4402" s="359"/>
      <c r="AY4402" s="359"/>
      <c r="BA4402" s="359"/>
      <c r="BC4402" s="359"/>
      <c r="BE4402" s="359"/>
      <c r="BG4402" s="359"/>
      <c r="BI4402" s="359"/>
    </row>
    <row r="4403" spans="3:61" x14ac:dyDescent="0.2">
      <c r="C4403" s="152"/>
      <c r="E4403" s="243"/>
      <c r="F4403" s="374"/>
      <c r="G4403" s="300"/>
      <c r="H4403" s="300"/>
      <c r="I4403" s="300"/>
      <c r="J4403" s="300"/>
      <c r="K4403" s="300"/>
      <c r="L4403" s="300"/>
      <c r="M4403" s="300"/>
      <c r="O4403" s="302"/>
      <c r="U4403" s="355"/>
      <c r="W4403" s="355"/>
      <c r="Y4403" s="355"/>
      <c r="AA4403" s="355"/>
      <c r="AC4403" s="355"/>
      <c r="AW4403" s="359"/>
      <c r="AY4403" s="359"/>
      <c r="BA4403" s="359"/>
      <c r="BC4403" s="359"/>
      <c r="BE4403" s="359"/>
      <c r="BG4403" s="359"/>
      <c r="BI4403" s="359"/>
    </row>
    <row r="4404" spans="3:61" x14ac:dyDescent="0.2">
      <c r="C4404" s="152"/>
      <c r="E4404" s="243"/>
      <c r="F4404" s="374"/>
      <c r="G4404" s="300"/>
      <c r="H4404" s="300"/>
      <c r="I4404" s="300"/>
      <c r="J4404" s="300"/>
      <c r="K4404" s="300"/>
      <c r="L4404" s="300"/>
      <c r="M4404" s="300"/>
      <c r="O4404" s="302"/>
      <c r="U4404" s="355"/>
      <c r="W4404" s="355"/>
      <c r="Y4404" s="355"/>
      <c r="AA4404" s="355"/>
      <c r="AC4404" s="355"/>
      <c r="AW4404" s="359"/>
      <c r="AY4404" s="359"/>
      <c r="BA4404" s="359"/>
      <c r="BC4404" s="359"/>
      <c r="BE4404" s="359"/>
      <c r="BG4404" s="359"/>
      <c r="BI4404" s="359"/>
    </row>
    <row r="4405" spans="3:61" x14ac:dyDescent="0.2">
      <c r="C4405" s="152"/>
      <c r="E4405" s="243"/>
      <c r="F4405" s="374"/>
      <c r="G4405" s="300"/>
      <c r="H4405" s="300"/>
      <c r="I4405" s="300"/>
      <c r="J4405" s="300"/>
      <c r="K4405" s="300"/>
      <c r="L4405" s="300"/>
      <c r="M4405" s="300"/>
      <c r="O4405" s="302"/>
      <c r="U4405" s="355"/>
      <c r="W4405" s="355"/>
      <c r="Y4405" s="355"/>
      <c r="AA4405" s="355"/>
      <c r="AC4405" s="355"/>
      <c r="AW4405" s="359"/>
      <c r="AY4405" s="359"/>
      <c r="BA4405" s="359"/>
      <c r="BC4405" s="359"/>
      <c r="BE4405" s="359"/>
      <c r="BG4405" s="359"/>
      <c r="BI4405" s="359"/>
    </row>
    <row r="4406" spans="3:61" x14ac:dyDescent="0.2">
      <c r="C4406" s="152"/>
      <c r="E4406" s="243"/>
      <c r="F4406" s="374"/>
      <c r="G4406" s="300"/>
      <c r="H4406" s="300"/>
      <c r="I4406" s="300"/>
      <c r="J4406" s="300"/>
      <c r="K4406" s="300"/>
      <c r="L4406" s="300"/>
      <c r="M4406" s="300"/>
      <c r="O4406" s="302"/>
      <c r="U4406" s="355"/>
      <c r="W4406" s="355"/>
      <c r="Y4406" s="355"/>
      <c r="AA4406" s="355"/>
      <c r="AC4406" s="355"/>
      <c r="AW4406" s="359"/>
      <c r="AY4406" s="359"/>
      <c r="BA4406" s="359"/>
      <c r="BC4406" s="359"/>
      <c r="BE4406" s="359"/>
      <c r="BG4406" s="359"/>
      <c r="BI4406" s="359"/>
    </row>
    <row r="4407" spans="3:61" x14ac:dyDescent="0.2">
      <c r="C4407" s="152"/>
      <c r="E4407" s="243"/>
      <c r="F4407" s="374"/>
      <c r="G4407" s="300"/>
      <c r="H4407" s="300"/>
      <c r="I4407" s="300"/>
      <c r="J4407" s="300"/>
      <c r="K4407" s="300"/>
      <c r="L4407" s="300"/>
      <c r="M4407" s="300"/>
      <c r="O4407" s="302"/>
      <c r="U4407" s="355"/>
      <c r="W4407" s="355"/>
      <c r="Y4407" s="355"/>
      <c r="AA4407" s="355"/>
      <c r="AC4407" s="355"/>
      <c r="AW4407" s="359"/>
      <c r="AY4407" s="359"/>
      <c r="BA4407" s="359"/>
      <c r="BC4407" s="359"/>
      <c r="BE4407" s="359"/>
      <c r="BG4407" s="359"/>
      <c r="BI4407" s="359"/>
    </row>
    <row r="4408" spans="3:61" x14ac:dyDescent="0.2">
      <c r="C4408" s="152"/>
      <c r="E4408" s="243"/>
      <c r="F4408" s="374"/>
      <c r="G4408" s="300"/>
      <c r="H4408" s="300"/>
      <c r="I4408" s="300"/>
      <c r="J4408" s="300"/>
      <c r="K4408" s="300"/>
      <c r="L4408" s="300"/>
      <c r="M4408" s="300"/>
      <c r="O4408" s="302"/>
      <c r="U4408" s="355"/>
      <c r="W4408" s="355"/>
      <c r="Y4408" s="355"/>
      <c r="AA4408" s="355"/>
      <c r="AC4408" s="355"/>
      <c r="AW4408" s="359"/>
      <c r="AY4408" s="359"/>
      <c r="BA4408" s="359"/>
      <c r="BC4408" s="359"/>
      <c r="BE4408" s="359"/>
      <c r="BG4408" s="359"/>
      <c r="BI4408" s="359"/>
    </row>
    <row r="4409" spans="3:61" x14ac:dyDescent="0.2">
      <c r="C4409" s="152"/>
      <c r="E4409" s="243"/>
      <c r="F4409" s="374"/>
      <c r="G4409" s="300"/>
      <c r="H4409" s="300"/>
      <c r="I4409" s="300"/>
      <c r="J4409" s="300"/>
      <c r="K4409" s="300"/>
      <c r="L4409" s="300"/>
      <c r="M4409" s="300"/>
      <c r="O4409" s="302"/>
      <c r="U4409" s="355"/>
      <c r="W4409" s="355"/>
      <c r="Y4409" s="355"/>
      <c r="AA4409" s="355"/>
      <c r="AC4409" s="355"/>
      <c r="AW4409" s="359"/>
      <c r="AY4409" s="359"/>
      <c r="BA4409" s="359"/>
      <c r="BC4409" s="359"/>
      <c r="BE4409" s="359"/>
      <c r="BG4409" s="359"/>
      <c r="BI4409" s="359"/>
    </row>
    <row r="4410" spans="3:61" x14ac:dyDescent="0.2">
      <c r="C4410" s="152"/>
      <c r="E4410" s="243"/>
      <c r="F4410" s="374"/>
      <c r="G4410" s="300"/>
      <c r="H4410" s="300"/>
      <c r="I4410" s="300"/>
      <c r="J4410" s="300"/>
      <c r="K4410" s="300"/>
      <c r="L4410" s="300"/>
      <c r="M4410" s="300"/>
      <c r="O4410" s="302"/>
      <c r="U4410" s="355"/>
      <c r="W4410" s="355"/>
      <c r="Y4410" s="355"/>
      <c r="AA4410" s="355"/>
      <c r="AC4410" s="355"/>
      <c r="AW4410" s="359"/>
      <c r="AY4410" s="359"/>
      <c r="BA4410" s="359"/>
      <c r="BC4410" s="359"/>
      <c r="BE4410" s="359"/>
      <c r="BG4410" s="359"/>
      <c r="BI4410" s="359"/>
    </row>
    <row r="4411" spans="3:61" x14ac:dyDescent="0.2">
      <c r="C4411" s="152"/>
      <c r="E4411" s="243"/>
      <c r="F4411" s="374"/>
      <c r="G4411" s="300"/>
      <c r="H4411" s="300"/>
      <c r="I4411" s="300"/>
      <c r="J4411" s="300"/>
      <c r="K4411" s="300"/>
      <c r="L4411" s="300"/>
      <c r="M4411" s="300"/>
      <c r="O4411" s="302"/>
      <c r="U4411" s="355"/>
      <c r="W4411" s="355"/>
      <c r="Y4411" s="355"/>
      <c r="AA4411" s="355"/>
      <c r="AC4411" s="355"/>
      <c r="AW4411" s="359"/>
      <c r="AY4411" s="359"/>
      <c r="BA4411" s="359"/>
      <c r="BC4411" s="359"/>
      <c r="BE4411" s="359"/>
      <c r="BG4411" s="359"/>
      <c r="BI4411" s="359"/>
    </row>
    <row r="4412" spans="3:61" x14ac:dyDescent="0.2">
      <c r="C4412" s="152"/>
      <c r="E4412" s="243"/>
      <c r="F4412" s="374"/>
      <c r="G4412" s="300"/>
      <c r="H4412" s="300"/>
      <c r="I4412" s="300"/>
      <c r="J4412" s="300"/>
      <c r="K4412" s="300"/>
      <c r="L4412" s="300"/>
      <c r="M4412" s="300"/>
      <c r="O4412" s="302"/>
      <c r="U4412" s="355"/>
      <c r="W4412" s="355"/>
      <c r="Y4412" s="355"/>
      <c r="AA4412" s="355"/>
      <c r="AC4412" s="355"/>
      <c r="AW4412" s="359"/>
      <c r="AY4412" s="359"/>
      <c r="BA4412" s="359"/>
      <c r="BC4412" s="359"/>
      <c r="BE4412" s="359"/>
      <c r="BG4412" s="359"/>
      <c r="BI4412" s="359"/>
    </row>
    <row r="4413" spans="3:61" x14ac:dyDescent="0.2">
      <c r="C4413" s="152"/>
      <c r="E4413" s="243"/>
      <c r="F4413" s="374"/>
      <c r="G4413" s="300"/>
      <c r="H4413" s="300"/>
      <c r="I4413" s="300"/>
      <c r="J4413" s="300"/>
      <c r="K4413" s="300"/>
      <c r="L4413" s="300"/>
      <c r="M4413" s="300"/>
      <c r="O4413" s="302"/>
      <c r="U4413" s="355"/>
      <c r="W4413" s="355"/>
      <c r="Y4413" s="355"/>
      <c r="AA4413" s="355"/>
      <c r="AC4413" s="355"/>
      <c r="AW4413" s="359"/>
      <c r="AY4413" s="359"/>
      <c r="BA4413" s="359"/>
      <c r="BC4413" s="359"/>
      <c r="BE4413" s="359"/>
      <c r="BG4413" s="359"/>
      <c r="BI4413" s="359"/>
    </row>
    <row r="4414" spans="3:61" x14ac:dyDescent="0.2">
      <c r="C4414" s="152"/>
      <c r="E4414" s="243"/>
      <c r="F4414" s="374"/>
      <c r="G4414" s="300"/>
      <c r="H4414" s="300"/>
      <c r="I4414" s="300"/>
      <c r="J4414" s="300"/>
      <c r="K4414" s="300"/>
      <c r="L4414" s="300"/>
      <c r="M4414" s="300"/>
      <c r="O4414" s="302"/>
      <c r="U4414" s="355"/>
      <c r="W4414" s="355"/>
      <c r="Y4414" s="355"/>
      <c r="AA4414" s="355"/>
      <c r="AC4414" s="355"/>
      <c r="AW4414" s="359"/>
      <c r="AY4414" s="359"/>
      <c r="BA4414" s="359"/>
      <c r="BC4414" s="359"/>
      <c r="BE4414" s="359"/>
      <c r="BG4414" s="359"/>
      <c r="BI4414" s="359"/>
    </row>
    <row r="4415" spans="3:61" x14ac:dyDescent="0.2">
      <c r="C4415" s="152"/>
      <c r="E4415" s="243"/>
      <c r="F4415" s="374"/>
      <c r="G4415" s="300"/>
      <c r="H4415" s="300"/>
      <c r="I4415" s="300"/>
      <c r="J4415" s="300"/>
      <c r="K4415" s="300"/>
      <c r="L4415" s="300"/>
      <c r="M4415" s="300"/>
      <c r="O4415" s="302"/>
      <c r="U4415" s="355"/>
      <c r="W4415" s="355"/>
      <c r="Y4415" s="355"/>
      <c r="AA4415" s="355"/>
      <c r="AC4415" s="355"/>
      <c r="AW4415" s="359"/>
      <c r="AY4415" s="359"/>
      <c r="BA4415" s="359"/>
      <c r="BC4415" s="359"/>
      <c r="BE4415" s="359"/>
      <c r="BG4415" s="359"/>
      <c r="BI4415" s="359"/>
    </row>
    <row r="4416" spans="3:61" x14ac:dyDescent="0.2">
      <c r="C4416" s="152"/>
      <c r="E4416" s="243"/>
      <c r="F4416" s="374"/>
      <c r="G4416" s="300"/>
      <c r="H4416" s="300"/>
      <c r="I4416" s="300"/>
      <c r="J4416" s="300"/>
      <c r="K4416" s="300"/>
      <c r="L4416" s="300"/>
      <c r="M4416" s="300"/>
      <c r="O4416" s="302"/>
      <c r="U4416" s="355"/>
      <c r="W4416" s="355"/>
      <c r="Y4416" s="355"/>
      <c r="AA4416" s="355"/>
      <c r="AC4416" s="355"/>
      <c r="AW4416" s="359"/>
      <c r="AY4416" s="359"/>
      <c r="BA4416" s="359"/>
      <c r="BC4416" s="359"/>
      <c r="BE4416" s="359"/>
      <c r="BG4416" s="359"/>
      <c r="BI4416" s="359"/>
    </row>
    <row r="4417" spans="3:61" x14ac:dyDescent="0.2">
      <c r="C4417" s="152"/>
      <c r="E4417" s="243"/>
      <c r="F4417" s="374"/>
      <c r="G4417" s="300"/>
      <c r="H4417" s="300"/>
      <c r="I4417" s="300"/>
      <c r="J4417" s="300"/>
      <c r="K4417" s="300"/>
      <c r="L4417" s="300"/>
      <c r="M4417" s="300"/>
      <c r="O4417" s="302"/>
      <c r="U4417" s="355"/>
      <c r="W4417" s="355"/>
      <c r="Y4417" s="355"/>
      <c r="AA4417" s="355"/>
      <c r="AC4417" s="355"/>
      <c r="AW4417" s="359"/>
      <c r="AY4417" s="359"/>
      <c r="BA4417" s="359"/>
      <c r="BC4417" s="359"/>
      <c r="BE4417" s="359"/>
      <c r="BG4417" s="359"/>
      <c r="BI4417" s="359"/>
    </row>
    <row r="4418" spans="3:61" x14ac:dyDescent="0.2">
      <c r="C4418" s="152"/>
      <c r="E4418" s="243"/>
      <c r="F4418" s="374"/>
      <c r="G4418" s="300"/>
      <c r="H4418" s="300"/>
      <c r="I4418" s="300"/>
      <c r="J4418" s="300"/>
      <c r="K4418" s="300"/>
      <c r="L4418" s="300"/>
      <c r="M4418" s="300"/>
      <c r="O4418" s="302"/>
      <c r="U4418" s="355"/>
      <c r="W4418" s="355"/>
      <c r="Y4418" s="355"/>
      <c r="AA4418" s="355"/>
      <c r="AC4418" s="355"/>
      <c r="AW4418" s="359"/>
      <c r="AY4418" s="359"/>
      <c r="BA4418" s="359"/>
      <c r="BC4418" s="359"/>
      <c r="BE4418" s="359"/>
      <c r="BG4418" s="359"/>
      <c r="BI4418" s="359"/>
    </row>
    <row r="4419" spans="3:61" x14ac:dyDescent="0.2">
      <c r="C4419" s="152"/>
      <c r="E4419" s="243"/>
      <c r="F4419" s="374"/>
      <c r="G4419" s="300"/>
      <c r="H4419" s="300"/>
      <c r="I4419" s="300"/>
      <c r="J4419" s="300"/>
      <c r="K4419" s="300"/>
      <c r="L4419" s="300"/>
      <c r="M4419" s="300"/>
      <c r="O4419" s="302"/>
      <c r="U4419" s="355"/>
      <c r="W4419" s="355"/>
      <c r="Y4419" s="355"/>
      <c r="AA4419" s="355"/>
      <c r="AC4419" s="355"/>
      <c r="AW4419" s="359"/>
      <c r="AY4419" s="359"/>
      <c r="BA4419" s="359"/>
      <c r="BC4419" s="359"/>
      <c r="BE4419" s="359"/>
      <c r="BG4419" s="359"/>
      <c r="BI4419" s="359"/>
    </row>
    <row r="4420" spans="3:61" x14ac:dyDescent="0.2">
      <c r="C4420" s="152"/>
      <c r="E4420" s="243"/>
      <c r="F4420" s="374"/>
      <c r="G4420" s="300"/>
      <c r="H4420" s="300"/>
      <c r="I4420" s="300"/>
      <c r="J4420" s="300"/>
      <c r="K4420" s="300"/>
      <c r="L4420" s="300"/>
      <c r="M4420" s="300"/>
      <c r="O4420" s="302"/>
      <c r="U4420" s="355"/>
      <c r="W4420" s="355"/>
      <c r="Y4420" s="355"/>
      <c r="AA4420" s="355"/>
      <c r="AC4420" s="355"/>
      <c r="AW4420" s="359"/>
      <c r="AY4420" s="359"/>
      <c r="BA4420" s="359"/>
      <c r="BC4420" s="359"/>
      <c r="BE4420" s="359"/>
      <c r="BG4420" s="359"/>
      <c r="BI4420" s="359"/>
    </row>
    <row r="4421" spans="3:61" x14ac:dyDescent="0.2">
      <c r="C4421" s="152"/>
      <c r="E4421" s="243"/>
      <c r="F4421" s="374"/>
      <c r="G4421" s="300"/>
      <c r="H4421" s="300"/>
      <c r="I4421" s="300"/>
      <c r="J4421" s="300"/>
      <c r="K4421" s="300"/>
      <c r="L4421" s="300"/>
      <c r="M4421" s="300"/>
      <c r="O4421" s="302"/>
      <c r="U4421" s="355"/>
      <c r="W4421" s="355"/>
      <c r="Y4421" s="355"/>
      <c r="AA4421" s="355"/>
      <c r="AC4421" s="355"/>
      <c r="AW4421" s="359"/>
      <c r="AY4421" s="359"/>
      <c r="BA4421" s="359"/>
      <c r="BC4421" s="359"/>
      <c r="BE4421" s="359"/>
      <c r="BG4421" s="359"/>
      <c r="BI4421" s="359"/>
    </row>
    <row r="4422" spans="3:61" x14ac:dyDescent="0.2">
      <c r="C4422" s="152"/>
      <c r="E4422" s="243"/>
      <c r="F4422" s="374"/>
      <c r="G4422" s="300"/>
      <c r="H4422" s="300"/>
      <c r="I4422" s="300"/>
      <c r="J4422" s="300"/>
      <c r="K4422" s="300"/>
      <c r="L4422" s="300"/>
      <c r="M4422" s="300"/>
      <c r="O4422" s="302"/>
      <c r="U4422" s="355"/>
      <c r="W4422" s="355"/>
      <c r="Y4422" s="355"/>
      <c r="AA4422" s="355"/>
      <c r="AC4422" s="355"/>
      <c r="AW4422" s="359"/>
      <c r="AY4422" s="359"/>
      <c r="BA4422" s="359"/>
      <c r="BC4422" s="359"/>
      <c r="BE4422" s="359"/>
      <c r="BG4422" s="359"/>
      <c r="BI4422" s="359"/>
    </row>
    <row r="4423" spans="3:61" x14ac:dyDescent="0.2">
      <c r="C4423" s="152"/>
      <c r="E4423" s="243"/>
      <c r="F4423" s="374"/>
      <c r="G4423" s="300"/>
      <c r="H4423" s="300"/>
      <c r="I4423" s="300"/>
      <c r="J4423" s="300"/>
      <c r="K4423" s="300"/>
      <c r="L4423" s="300"/>
      <c r="M4423" s="300"/>
      <c r="O4423" s="302"/>
      <c r="U4423" s="355"/>
      <c r="W4423" s="355"/>
      <c r="Y4423" s="355"/>
      <c r="AA4423" s="355"/>
      <c r="AC4423" s="355"/>
      <c r="AW4423" s="359"/>
      <c r="AY4423" s="359"/>
      <c r="BA4423" s="359"/>
      <c r="BC4423" s="359"/>
      <c r="BE4423" s="359"/>
      <c r="BG4423" s="359"/>
      <c r="BI4423" s="359"/>
    </row>
    <row r="4424" spans="3:61" x14ac:dyDescent="0.2">
      <c r="C4424" s="152"/>
      <c r="E4424" s="243"/>
      <c r="F4424" s="374"/>
      <c r="G4424" s="300"/>
      <c r="H4424" s="300"/>
      <c r="I4424" s="300"/>
      <c r="J4424" s="300"/>
      <c r="K4424" s="300"/>
      <c r="L4424" s="300"/>
      <c r="M4424" s="300"/>
      <c r="O4424" s="302"/>
      <c r="U4424" s="355"/>
      <c r="W4424" s="355"/>
      <c r="Y4424" s="355"/>
      <c r="AA4424" s="355"/>
      <c r="AC4424" s="355"/>
      <c r="AW4424" s="359"/>
      <c r="AY4424" s="359"/>
      <c r="BA4424" s="359"/>
      <c r="BC4424" s="359"/>
      <c r="BE4424" s="359"/>
      <c r="BG4424" s="359"/>
      <c r="BI4424" s="359"/>
    </row>
    <row r="4425" spans="3:61" x14ac:dyDescent="0.2">
      <c r="C4425" s="152"/>
      <c r="E4425" s="243"/>
      <c r="F4425" s="374"/>
      <c r="G4425" s="300"/>
      <c r="H4425" s="300"/>
      <c r="I4425" s="300"/>
      <c r="J4425" s="300"/>
      <c r="K4425" s="300"/>
      <c r="L4425" s="300"/>
      <c r="M4425" s="300"/>
      <c r="O4425" s="302"/>
      <c r="U4425" s="355"/>
      <c r="W4425" s="355"/>
      <c r="Y4425" s="355"/>
      <c r="AA4425" s="355"/>
      <c r="AC4425" s="355"/>
      <c r="AW4425" s="359"/>
      <c r="AY4425" s="359"/>
      <c r="BA4425" s="359"/>
      <c r="BC4425" s="359"/>
      <c r="BE4425" s="359"/>
      <c r="BG4425" s="359"/>
      <c r="BI4425" s="359"/>
    </row>
    <row r="4426" spans="3:61" x14ac:dyDescent="0.2">
      <c r="C4426" s="152"/>
      <c r="E4426" s="243"/>
      <c r="F4426" s="374"/>
      <c r="G4426" s="300"/>
      <c r="H4426" s="300"/>
      <c r="I4426" s="300"/>
      <c r="J4426" s="300"/>
      <c r="K4426" s="300"/>
      <c r="L4426" s="300"/>
      <c r="M4426" s="300"/>
      <c r="O4426" s="302"/>
      <c r="U4426" s="355"/>
      <c r="W4426" s="355"/>
      <c r="Y4426" s="355"/>
      <c r="AA4426" s="355"/>
      <c r="AC4426" s="355"/>
      <c r="AW4426" s="359"/>
      <c r="AY4426" s="359"/>
      <c r="BA4426" s="359"/>
      <c r="BC4426" s="359"/>
      <c r="BE4426" s="359"/>
      <c r="BG4426" s="359"/>
      <c r="BI4426" s="359"/>
    </row>
    <row r="4427" spans="3:61" x14ac:dyDescent="0.2">
      <c r="C4427" s="152"/>
      <c r="E4427" s="243"/>
      <c r="F4427" s="374"/>
      <c r="G4427" s="300"/>
      <c r="H4427" s="300"/>
      <c r="I4427" s="300"/>
      <c r="J4427" s="300"/>
      <c r="K4427" s="300"/>
      <c r="L4427" s="300"/>
      <c r="M4427" s="300"/>
      <c r="O4427" s="302"/>
      <c r="U4427" s="355"/>
      <c r="W4427" s="355"/>
      <c r="Y4427" s="355"/>
      <c r="AA4427" s="355"/>
      <c r="AC4427" s="355"/>
      <c r="AW4427" s="359"/>
      <c r="AY4427" s="359"/>
      <c r="BA4427" s="359"/>
      <c r="BC4427" s="359"/>
      <c r="BE4427" s="359"/>
      <c r="BG4427" s="359"/>
      <c r="BI4427" s="359"/>
    </row>
    <row r="4428" spans="3:61" x14ac:dyDescent="0.2">
      <c r="C4428" s="152"/>
      <c r="E4428" s="243"/>
      <c r="F4428" s="374"/>
      <c r="G4428" s="300"/>
      <c r="H4428" s="300"/>
      <c r="I4428" s="300"/>
      <c r="J4428" s="300"/>
      <c r="K4428" s="300"/>
      <c r="L4428" s="300"/>
      <c r="M4428" s="300"/>
      <c r="O4428" s="302"/>
      <c r="U4428" s="355"/>
      <c r="W4428" s="355"/>
      <c r="Y4428" s="355"/>
      <c r="AA4428" s="355"/>
      <c r="AC4428" s="355"/>
      <c r="AW4428" s="359"/>
      <c r="AY4428" s="359"/>
      <c r="BA4428" s="359"/>
      <c r="BC4428" s="359"/>
      <c r="BE4428" s="359"/>
      <c r="BG4428" s="359"/>
      <c r="BI4428" s="359"/>
    </row>
    <row r="4429" spans="3:61" x14ac:dyDescent="0.2">
      <c r="C4429" s="152"/>
      <c r="E4429" s="243"/>
      <c r="F4429" s="374"/>
      <c r="G4429" s="300"/>
      <c r="H4429" s="300"/>
      <c r="I4429" s="300"/>
      <c r="J4429" s="300"/>
      <c r="K4429" s="300"/>
      <c r="L4429" s="300"/>
      <c r="M4429" s="300"/>
      <c r="O4429" s="302"/>
      <c r="U4429" s="355"/>
      <c r="W4429" s="355"/>
      <c r="Y4429" s="355"/>
      <c r="AA4429" s="355"/>
      <c r="AC4429" s="355"/>
      <c r="AW4429" s="359"/>
      <c r="AY4429" s="359"/>
      <c r="BA4429" s="359"/>
      <c r="BC4429" s="359"/>
      <c r="BE4429" s="359"/>
      <c r="BG4429" s="359"/>
      <c r="BI4429" s="359"/>
    </row>
    <row r="4430" spans="3:61" x14ac:dyDescent="0.2">
      <c r="C4430" s="152"/>
      <c r="E4430" s="243"/>
      <c r="F4430" s="374"/>
      <c r="G4430" s="300"/>
      <c r="H4430" s="300"/>
      <c r="I4430" s="300"/>
      <c r="J4430" s="300"/>
      <c r="K4430" s="300"/>
      <c r="L4430" s="300"/>
      <c r="M4430" s="300"/>
      <c r="O4430" s="302"/>
      <c r="U4430" s="355"/>
      <c r="W4430" s="355"/>
      <c r="Y4430" s="355"/>
      <c r="AA4430" s="355"/>
      <c r="AC4430" s="355"/>
      <c r="AW4430" s="359"/>
      <c r="AY4430" s="359"/>
      <c r="BA4430" s="359"/>
      <c r="BC4430" s="359"/>
      <c r="BE4430" s="359"/>
      <c r="BG4430" s="359"/>
      <c r="BI4430" s="359"/>
    </row>
    <row r="4431" spans="3:61" x14ac:dyDescent="0.2">
      <c r="C4431" s="152"/>
      <c r="E4431" s="243"/>
      <c r="F4431" s="374"/>
      <c r="G4431" s="300"/>
      <c r="H4431" s="300"/>
      <c r="I4431" s="300"/>
      <c r="J4431" s="300"/>
      <c r="K4431" s="300"/>
      <c r="L4431" s="300"/>
      <c r="M4431" s="300"/>
      <c r="O4431" s="302"/>
      <c r="U4431" s="355"/>
      <c r="W4431" s="355"/>
      <c r="Y4431" s="355"/>
      <c r="AA4431" s="355"/>
      <c r="AC4431" s="355"/>
      <c r="AW4431" s="359"/>
      <c r="AY4431" s="359"/>
      <c r="BA4431" s="359"/>
      <c r="BC4431" s="359"/>
      <c r="BE4431" s="359"/>
      <c r="BG4431" s="359"/>
      <c r="BI4431" s="359"/>
    </row>
    <row r="4432" spans="3:61" x14ac:dyDescent="0.2">
      <c r="C4432" s="152"/>
      <c r="E4432" s="243"/>
      <c r="F4432" s="374"/>
      <c r="G4432" s="300"/>
      <c r="H4432" s="300"/>
      <c r="I4432" s="300"/>
      <c r="J4432" s="300"/>
      <c r="K4432" s="300"/>
      <c r="L4432" s="300"/>
      <c r="M4432" s="300"/>
      <c r="O4432" s="302"/>
      <c r="U4432" s="355"/>
      <c r="W4432" s="355"/>
      <c r="Y4432" s="355"/>
      <c r="AA4432" s="355"/>
      <c r="AC4432" s="355"/>
      <c r="AW4432" s="359"/>
      <c r="AY4432" s="359"/>
      <c r="BA4432" s="359"/>
      <c r="BC4432" s="359"/>
      <c r="BE4432" s="359"/>
      <c r="BG4432" s="359"/>
      <c r="BI4432" s="359"/>
    </row>
    <row r="4433" spans="3:61" x14ac:dyDescent="0.2">
      <c r="C4433" s="152"/>
      <c r="E4433" s="243"/>
      <c r="F4433" s="374"/>
      <c r="G4433" s="300"/>
      <c r="H4433" s="300"/>
      <c r="I4433" s="300"/>
      <c r="J4433" s="300"/>
      <c r="K4433" s="300"/>
      <c r="L4433" s="300"/>
      <c r="M4433" s="300"/>
      <c r="O4433" s="302"/>
      <c r="U4433" s="355"/>
      <c r="W4433" s="355"/>
      <c r="Y4433" s="355"/>
      <c r="AA4433" s="355"/>
      <c r="AC4433" s="355"/>
      <c r="AW4433" s="359"/>
      <c r="AY4433" s="359"/>
      <c r="BA4433" s="359"/>
      <c r="BC4433" s="359"/>
      <c r="BE4433" s="359"/>
      <c r="BG4433" s="359"/>
      <c r="BI4433" s="359"/>
    </row>
    <row r="4434" spans="3:61" x14ac:dyDescent="0.2">
      <c r="C4434" s="152"/>
      <c r="E4434" s="243"/>
      <c r="F4434" s="374"/>
      <c r="G4434" s="300"/>
      <c r="H4434" s="300"/>
      <c r="I4434" s="300"/>
      <c r="J4434" s="300"/>
      <c r="K4434" s="300"/>
      <c r="L4434" s="300"/>
      <c r="M4434" s="300"/>
      <c r="O4434" s="302"/>
      <c r="U4434" s="355"/>
      <c r="W4434" s="355"/>
      <c r="Y4434" s="355"/>
      <c r="AA4434" s="355"/>
      <c r="AC4434" s="355"/>
      <c r="AW4434" s="359"/>
      <c r="AY4434" s="359"/>
      <c r="BA4434" s="359"/>
      <c r="BC4434" s="359"/>
      <c r="BE4434" s="359"/>
      <c r="BG4434" s="359"/>
      <c r="BI4434" s="359"/>
    </row>
    <row r="4435" spans="3:61" x14ac:dyDescent="0.2">
      <c r="C4435" s="152"/>
      <c r="E4435" s="243"/>
      <c r="F4435" s="374"/>
      <c r="G4435" s="300"/>
      <c r="H4435" s="300"/>
      <c r="I4435" s="300"/>
      <c r="J4435" s="300"/>
      <c r="K4435" s="300"/>
      <c r="L4435" s="300"/>
      <c r="M4435" s="300"/>
      <c r="O4435" s="302"/>
      <c r="U4435" s="355"/>
      <c r="W4435" s="355"/>
      <c r="Y4435" s="355"/>
      <c r="AA4435" s="355"/>
      <c r="AC4435" s="355"/>
      <c r="AW4435" s="359"/>
      <c r="AY4435" s="359"/>
      <c r="BA4435" s="359"/>
      <c r="BC4435" s="359"/>
      <c r="BE4435" s="359"/>
      <c r="BG4435" s="359"/>
      <c r="BI4435" s="359"/>
    </row>
    <row r="4436" spans="3:61" x14ac:dyDescent="0.2">
      <c r="C4436" s="152"/>
      <c r="E4436" s="243"/>
      <c r="F4436" s="374"/>
      <c r="G4436" s="300"/>
      <c r="H4436" s="300"/>
      <c r="I4436" s="300"/>
      <c r="J4436" s="300"/>
      <c r="K4436" s="300"/>
      <c r="L4436" s="300"/>
      <c r="M4436" s="300"/>
      <c r="O4436" s="302"/>
      <c r="U4436" s="355"/>
      <c r="W4436" s="355"/>
      <c r="Y4436" s="355"/>
      <c r="AA4436" s="355"/>
      <c r="AC4436" s="355"/>
      <c r="AW4436" s="359"/>
      <c r="AY4436" s="359"/>
      <c r="BA4436" s="359"/>
      <c r="BC4436" s="359"/>
      <c r="BE4436" s="359"/>
      <c r="BG4436" s="359"/>
      <c r="BI4436" s="359"/>
    </row>
    <row r="4437" spans="3:61" x14ac:dyDescent="0.2">
      <c r="C4437" s="152"/>
      <c r="E4437" s="243"/>
      <c r="F4437" s="374"/>
      <c r="G4437" s="300"/>
      <c r="H4437" s="300"/>
      <c r="I4437" s="300"/>
      <c r="J4437" s="300"/>
      <c r="K4437" s="300"/>
      <c r="L4437" s="300"/>
      <c r="M4437" s="300"/>
      <c r="O4437" s="302"/>
      <c r="U4437" s="355"/>
      <c r="W4437" s="355"/>
      <c r="Y4437" s="355"/>
      <c r="AA4437" s="355"/>
      <c r="AC4437" s="355"/>
      <c r="AW4437" s="359"/>
      <c r="AY4437" s="359"/>
      <c r="BA4437" s="359"/>
      <c r="BC4437" s="359"/>
      <c r="BE4437" s="359"/>
      <c r="BG4437" s="359"/>
      <c r="BI4437" s="359"/>
    </row>
    <row r="4438" spans="3:61" x14ac:dyDescent="0.2">
      <c r="C4438" s="152"/>
      <c r="E4438" s="243"/>
      <c r="F4438" s="374"/>
      <c r="G4438" s="300"/>
      <c r="H4438" s="300"/>
      <c r="I4438" s="300"/>
      <c r="J4438" s="300"/>
      <c r="K4438" s="300"/>
      <c r="L4438" s="300"/>
      <c r="M4438" s="300"/>
      <c r="O4438" s="302"/>
      <c r="U4438" s="355"/>
      <c r="W4438" s="355"/>
      <c r="Y4438" s="355"/>
      <c r="AA4438" s="355"/>
      <c r="AC4438" s="355"/>
      <c r="AW4438" s="359"/>
      <c r="AY4438" s="359"/>
      <c r="BA4438" s="359"/>
      <c r="BC4438" s="359"/>
      <c r="BE4438" s="359"/>
      <c r="BG4438" s="359"/>
      <c r="BI4438" s="359"/>
    </row>
    <row r="4439" spans="3:61" x14ac:dyDescent="0.2">
      <c r="C4439" s="152"/>
      <c r="E4439" s="243"/>
      <c r="F4439" s="374"/>
      <c r="G4439" s="300"/>
      <c r="H4439" s="300"/>
      <c r="I4439" s="300"/>
      <c r="J4439" s="300"/>
      <c r="K4439" s="300"/>
      <c r="L4439" s="300"/>
      <c r="M4439" s="300"/>
      <c r="O4439" s="302"/>
      <c r="U4439" s="355"/>
      <c r="W4439" s="355"/>
      <c r="Y4439" s="355"/>
      <c r="AA4439" s="355"/>
      <c r="AC4439" s="355"/>
      <c r="AW4439" s="359"/>
      <c r="AY4439" s="359"/>
      <c r="BA4439" s="359"/>
      <c r="BC4439" s="359"/>
      <c r="BE4439" s="359"/>
      <c r="BG4439" s="359"/>
      <c r="BI4439" s="359"/>
    </row>
    <row r="4440" spans="3:61" x14ac:dyDescent="0.2">
      <c r="C4440" s="152"/>
      <c r="E4440" s="243"/>
      <c r="F4440" s="374"/>
      <c r="G4440" s="300"/>
      <c r="H4440" s="300"/>
      <c r="I4440" s="300"/>
      <c r="J4440" s="300"/>
      <c r="K4440" s="300"/>
      <c r="L4440" s="300"/>
      <c r="M4440" s="300"/>
      <c r="O4440" s="302"/>
      <c r="U4440" s="355"/>
      <c r="W4440" s="355"/>
      <c r="Y4440" s="355"/>
      <c r="AA4440" s="355"/>
      <c r="AC4440" s="355"/>
      <c r="AW4440" s="359"/>
      <c r="AY4440" s="359"/>
      <c r="BA4440" s="359"/>
      <c r="BC4440" s="359"/>
      <c r="BE4440" s="359"/>
      <c r="BG4440" s="359"/>
      <c r="BI4440" s="359"/>
    </row>
    <row r="4441" spans="3:61" x14ac:dyDescent="0.2">
      <c r="C4441" s="152"/>
      <c r="E4441" s="243"/>
      <c r="F4441" s="374"/>
      <c r="G4441" s="300"/>
      <c r="H4441" s="300"/>
      <c r="I4441" s="300"/>
      <c r="J4441" s="300"/>
      <c r="K4441" s="300"/>
      <c r="L4441" s="300"/>
      <c r="M4441" s="300"/>
      <c r="O4441" s="302"/>
      <c r="U4441" s="355"/>
      <c r="W4441" s="355"/>
      <c r="Y4441" s="355"/>
      <c r="AA4441" s="355"/>
      <c r="AC4441" s="355"/>
      <c r="AW4441" s="359"/>
      <c r="AY4441" s="359"/>
      <c r="BA4441" s="359"/>
      <c r="BC4441" s="359"/>
      <c r="BE4441" s="359"/>
      <c r="BG4441" s="359"/>
      <c r="BI4441" s="359"/>
    </row>
    <row r="4442" spans="3:61" x14ac:dyDescent="0.2">
      <c r="C4442" s="152"/>
      <c r="E4442" s="243"/>
      <c r="F4442" s="374"/>
      <c r="G4442" s="300"/>
      <c r="H4442" s="300"/>
      <c r="I4442" s="300"/>
      <c r="J4442" s="300"/>
      <c r="K4442" s="300"/>
      <c r="L4442" s="300"/>
      <c r="M4442" s="300"/>
      <c r="O4442" s="302"/>
      <c r="U4442" s="355"/>
      <c r="W4442" s="355"/>
      <c r="Y4442" s="355"/>
      <c r="AA4442" s="355"/>
      <c r="AC4442" s="355"/>
      <c r="AW4442" s="359"/>
      <c r="AY4442" s="359"/>
      <c r="BA4442" s="359"/>
      <c r="BC4442" s="359"/>
      <c r="BE4442" s="359"/>
      <c r="BG4442" s="359"/>
      <c r="BI4442" s="359"/>
    </row>
    <row r="4443" spans="3:61" x14ac:dyDescent="0.2">
      <c r="C4443" s="152"/>
      <c r="E4443" s="243"/>
      <c r="F4443" s="374"/>
      <c r="G4443" s="300"/>
      <c r="H4443" s="300"/>
      <c r="I4443" s="300"/>
      <c r="J4443" s="300"/>
      <c r="K4443" s="300"/>
      <c r="L4443" s="300"/>
      <c r="M4443" s="300"/>
      <c r="O4443" s="302"/>
      <c r="U4443" s="355"/>
      <c r="W4443" s="355"/>
      <c r="Y4443" s="355"/>
      <c r="AA4443" s="355"/>
      <c r="AC4443" s="355"/>
      <c r="AW4443" s="359"/>
      <c r="AY4443" s="359"/>
      <c r="BA4443" s="359"/>
      <c r="BC4443" s="359"/>
      <c r="BE4443" s="359"/>
      <c r="BG4443" s="359"/>
      <c r="BI4443" s="359"/>
    </row>
    <row r="4444" spans="3:61" x14ac:dyDescent="0.2">
      <c r="C4444" s="152"/>
      <c r="E4444" s="243"/>
      <c r="F4444" s="374"/>
      <c r="G4444" s="300"/>
      <c r="H4444" s="300"/>
      <c r="I4444" s="300"/>
      <c r="J4444" s="300"/>
      <c r="K4444" s="300"/>
      <c r="L4444" s="300"/>
      <c r="M4444" s="300"/>
      <c r="O4444" s="302"/>
      <c r="U4444" s="355"/>
      <c r="W4444" s="355"/>
      <c r="Y4444" s="355"/>
      <c r="AA4444" s="355"/>
      <c r="AC4444" s="355"/>
      <c r="AW4444" s="359"/>
      <c r="AY4444" s="359"/>
      <c r="BA4444" s="359"/>
      <c r="BC4444" s="359"/>
      <c r="BE4444" s="359"/>
      <c r="BG4444" s="359"/>
      <c r="BI4444" s="359"/>
    </row>
    <row r="4445" spans="3:61" x14ac:dyDescent="0.2">
      <c r="C4445" s="152"/>
      <c r="E4445" s="243"/>
      <c r="F4445" s="374"/>
      <c r="G4445" s="300"/>
      <c r="H4445" s="300"/>
      <c r="I4445" s="300"/>
      <c r="J4445" s="300"/>
      <c r="K4445" s="300"/>
      <c r="L4445" s="300"/>
      <c r="M4445" s="300"/>
      <c r="O4445" s="302"/>
      <c r="U4445" s="355"/>
      <c r="W4445" s="355"/>
      <c r="Y4445" s="355"/>
      <c r="AA4445" s="355"/>
      <c r="AC4445" s="355"/>
      <c r="AW4445" s="359"/>
      <c r="AY4445" s="359"/>
      <c r="BA4445" s="359"/>
      <c r="BC4445" s="359"/>
      <c r="BE4445" s="359"/>
      <c r="BG4445" s="359"/>
      <c r="BI4445" s="359"/>
    </row>
    <row r="4446" spans="3:61" x14ac:dyDescent="0.2">
      <c r="C4446" s="152"/>
      <c r="E4446" s="243"/>
      <c r="F4446" s="374"/>
      <c r="G4446" s="300"/>
      <c r="H4446" s="300"/>
      <c r="I4446" s="300"/>
      <c r="J4446" s="300"/>
      <c r="K4446" s="300"/>
      <c r="L4446" s="300"/>
      <c r="M4446" s="300"/>
      <c r="O4446" s="302"/>
      <c r="U4446" s="355"/>
      <c r="W4446" s="355"/>
      <c r="Y4446" s="355"/>
      <c r="AA4446" s="355"/>
      <c r="AC4446" s="355"/>
      <c r="AW4446" s="359"/>
      <c r="AY4446" s="359"/>
      <c r="BA4446" s="359"/>
      <c r="BC4446" s="359"/>
      <c r="BE4446" s="359"/>
      <c r="BG4446" s="359"/>
      <c r="BI4446" s="359"/>
    </row>
    <row r="4447" spans="3:61" x14ac:dyDescent="0.2">
      <c r="C4447" s="152"/>
      <c r="E4447" s="243"/>
      <c r="F4447" s="374"/>
      <c r="G4447" s="300"/>
      <c r="H4447" s="300"/>
      <c r="I4447" s="300"/>
      <c r="J4447" s="300"/>
      <c r="K4447" s="300"/>
      <c r="L4447" s="300"/>
      <c r="M4447" s="300"/>
      <c r="O4447" s="302"/>
      <c r="U4447" s="355"/>
      <c r="W4447" s="355"/>
      <c r="Y4447" s="355"/>
      <c r="AA4447" s="355"/>
      <c r="AC4447" s="355"/>
      <c r="AW4447" s="359"/>
      <c r="AY4447" s="359"/>
      <c r="BA4447" s="359"/>
      <c r="BC4447" s="359"/>
      <c r="BE4447" s="359"/>
      <c r="BG4447" s="359"/>
      <c r="BI4447" s="359"/>
    </row>
    <row r="4448" spans="3:61" x14ac:dyDescent="0.2">
      <c r="C4448" s="152"/>
      <c r="E4448" s="243"/>
      <c r="F4448" s="374"/>
      <c r="G4448" s="300"/>
      <c r="H4448" s="300"/>
      <c r="I4448" s="300"/>
      <c r="J4448" s="300"/>
      <c r="K4448" s="300"/>
      <c r="L4448" s="300"/>
      <c r="M4448" s="300"/>
      <c r="O4448" s="302"/>
      <c r="U4448" s="355"/>
      <c r="W4448" s="355"/>
      <c r="Y4448" s="355"/>
      <c r="AA4448" s="355"/>
      <c r="AC4448" s="355"/>
      <c r="AW4448" s="359"/>
      <c r="AY4448" s="359"/>
      <c r="BA4448" s="359"/>
      <c r="BC4448" s="359"/>
      <c r="BE4448" s="359"/>
      <c r="BG4448" s="359"/>
      <c r="BI4448" s="359"/>
    </row>
    <row r="4449" spans="3:61" x14ac:dyDescent="0.2">
      <c r="C4449" s="152"/>
      <c r="E4449" s="243"/>
      <c r="F4449" s="374"/>
      <c r="G4449" s="300"/>
      <c r="H4449" s="300"/>
      <c r="I4449" s="300"/>
      <c r="J4449" s="300"/>
      <c r="K4449" s="300"/>
      <c r="L4449" s="300"/>
      <c r="M4449" s="300"/>
      <c r="O4449" s="302"/>
      <c r="U4449" s="355"/>
      <c r="W4449" s="355"/>
      <c r="Y4449" s="355"/>
      <c r="AA4449" s="355"/>
      <c r="AC4449" s="355"/>
      <c r="AW4449" s="359"/>
      <c r="AY4449" s="359"/>
      <c r="BA4449" s="359"/>
      <c r="BC4449" s="359"/>
      <c r="BE4449" s="359"/>
      <c r="BG4449" s="359"/>
      <c r="BI4449" s="359"/>
    </row>
    <row r="4450" spans="3:61" x14ac:dyDescent="0.2">
      <c r="C4450" s="152"/>
      <c r="E4450" s="243"/>
      <c r="F4450" s="374"/>
      <c r="G4450" s="300"/>
      <c r="H4450" s="300"/>
      <c r="I4450" s="300"/>
      <c r="J4450" s="300"/>
      <c r="K4450" s="300"/>
      <c r="L4450" s="300"/>
      <c r="M4450" s="300"/>
      <c r="O4450" s="302"/>
      <c r="U4450" s="355"/>
      <c r="W4450" s="355"/>
      <c r="Y4450" s="355"/>
      <c r="AA4450" s="355"/>
      <c r="AC4450" s="355"/>
      <c r="AW4450" s="359"/>
      <c r="AY4450" s="359"/>
      <c r="BA4450" s="359"/>
      <c r="BC4450" s="359"/>
      <c r="BE4450" s="359"/>
      <c r="BG4450" s="359"/>
      <c r="BI4450" s="359"/>
    </row>
    <row r="4451" spans="3:61" x14ac:dyDescent="0.2">
      <c r="C4451" s="152"/>
      <c r="E4451" s="243"/>
      <c r="F4451" s="374"/>
      <c r="G4451" s="300"/>
      <c r="H4451" s="300"/>
      <c r="I4451" s="300"/>
      <c r="J4451" s="300"/>
      <c r="K4451" s="300"/>
      <c r="L4451" s="300"/>
      <c r="M4451" s="300"/>
      <c r="O4451" s="302"/>
      <c r="U4451" s="355"/>
      <c r="W4451" s="355"/>
      <c r="Y4451" s="355"/>
      <c r="AA4451" s="355"/>
      <c r="AC4451" s="355"/>
      <c r="AW4451" s="359"/>
      <c r="AY4451" s="359"/>
      <c r="BA4451" s="359"/>
      <c r="BC4451" s="359"/>
      <c r="BE4451" s="359"/>
      <c r="BG4451" s="359"/>
      <c r="BI4451" s="359"/>
    </row>
    <row r="4452" spans="3:61" x14ac:dyDescent="0.2">
      <c r="C4452" s="152"/>
      <c r="E4452" s="243"/>
      <c r="F4452" s="374"/>
      <c r="G4452" s="300"/>
      <c r="H4452" s="300"/>
      <c r="I4452" s="300"/>
      <c r="J4452" s="300"/>
      <c r="K4452" s="300"/>
      <c r="L4452" s="300"/>
      <c r="M4452" s="300"/>
      <c r="O4452" s="302"/>
      <c r="U4452" s="355"/>
      <c r="W4452" s="355"/>
      <c r="Y4452" s="355"/>
      <c r="AA4452" s="355"/>
      <c r="AC4452" s="355"/>
      <c r="AW4452" s="359"/>
      <c r="AY4452" s="359"/>
      <c r="BA4452" s="359"/>
      <c r="BC4452" s="359"/>
      <c r="BE4452" s="359"/>
      <c r="BG4452" s="359"/>
      <c r="BI4452" s="359"/>
    </row>
    <row r="4453" spans="3:61" x14ac:dyDescent="0.2">
      <c r="C4453" s="152"/>
      <c r="E4453" s="243"/>
      <c r="F4453" s="374"/>
      <c r="G4453" s="300"/>
      <c r="H4453" s="300"/>
      <c r="I4453" s="300"/>
      <c r="J4453" s="300"/>
      <c r="K4453" s="300"/>
      <c r="L4453" s="300"/>
      <c r="M4453" s="300"/>
      <c r="O4453" s="302"/>
      <c r="U4453" s="355"/>
      <c r="W4453" s="355"/>
      <c r="Y4453" s="355"/>
      <c r="AA4453" s="355"/>
      <c r="AC4453" s="355"/>
      <c r="AW4453" s="359"/>
      <c r="AY4453" s="359"/>
      <c r="BA4453" s="359"/>
      <c r="BC4453" s="359"/>
      <c r="BE4453" s="359"/>
      <c r="BG4453" s="359"/>
      <c r="BI4453" s="359"/>
    </row>
    <row r="4454" spans="3:61" x14ac:dyDescent="0.2">
      <c r="C4454" s="152"/>
      <c r="E4454" s="243"/>
      <c r="F4454" s="374"/>
      <c r="G4454" s="300"/>
      <c r="H4454" s="300"/>
      <c r="I4454" s="300"/>
      <c r="J4454" s="300"/>
      <c r="K4454" s="300"/>
      <c r="L4454" s="300"/>
      <c r="M4454" s="300"/>
      <c r="O4454" s="302"/>
      <c r="U4454" s="355"/>
      <c r="W4454" s="355"/>
      <c r="Y4454" s="355"/>
      <c r="AA4454" s="355"/>
      <c r="AC4454" s="355"/>
      <c r="AW4454" s="359"/>
      <c r="AY4454" s="359"/>
      <c r="BA4454" s="359"/>
      <c r="BC4454" s="359"/>
      <c r="BE4454" s="359"/>
      <c r="BG4454" s="359"/>
      <c r="BI4454" s="359"/>
    </row>
    <row r="4455" spans="3:61" x14ac:dyDescent="0.2">
      <c r="C4455" s="152"/>
      <c r="E4455" s="243"/>
      <c r="F4455" s="374"/>
      <c r="G4455" s="300"/>
      <c r="H4455" s="300"/>
      <c r="I4455" s="300"/>
      <c r="J4455" s="300"/>
      <c r="K4455" s="300"/>
      <c r="L4455" s="300"/>
      <c r="M4455" s="300"/>
      <c r="O4455" s="302"/>
      <c r="U4455" s="355"/>
      <c r="W4455" s="355"/>
      <c r="Y4455" s="355"/>
      <c r="AA4455" s="355"/>
      <c r="AC4455" s="355"/>
      <c r="AW4455" s="359"/>
      <c r="AY4455" s="359"/>
      <c r="BA4455" s="359"/>
      <c r="BC4455" s="359"/>
      <c r="BE4455" s="359"/>
      <c r="BG4455" s="359"/>
      <c r="BI4455" s="359"/>
    </row>
    <row r="4456" spans="3:61" x14ac:dyDescent="0.2">
      <c r="C4456" s="152"/>
      <c r="E4456" s="243"/>
      <c r="F4456" s="374"/>
      <c r="G4456" s="300"/>
      <c r="H4456" s="300"/>
      <c r="I4456" s="300"/>
      <c r="J4456" s="300"/>
      <c r="K4456" s="300"/>
      <c r="L4456" s="300"/>
      <c r="M4456" s="300"/>
      <c r="O4456" s="302"/>
      <c r="U4456" s="355"/>
      <c r="W4456" s="355"/>
      <c r="Y4456" s="355"/>
      <c r="AA4456" s="355"/>
      <c r="AC4456" s="355"/>
      <c r="AW4456" s="359"/>
      <c r="AY4456" s="359"/>
      <c r="BA4456" s="359"/>
      <c r="BC4456" s="359"/>
      <c r="BE4456" s="359"/>
      <c r="BG4456" s="359"/>
      <c r="BI4456" s="359"/>
    </row>
    <row r="4457" spans="3:61" x14ac:dyDescent="0.2">
      <c r="C4457" s="152"/>
      <c r="E4457" s="243"/>
      <c r="F4457" s="374"/>
      <c r="G4457" s="300"/>
      <c r="H4457" s="300"/>
      <c r="I4457" s="300"/>
      <c r="J4457" s="300"/>
      <c r="K4457" s="300"/>
      <c r="L4457" s="300"/>
      <c r="M4457" s="300"/>
      <c r="O4457" s="302"/>
      <c r="U4457" s="355"/>
      <c r="W4457" s="355"/>
      <c r="Y4457" s="355"/>
      <c r="AA4457" s="355"/>
      <c r="AC4457" s="355"/>
      <c r="AW4457" s="359"/>
      <c r="AY4457" s="359"/>
      <c r="BA4457" s="359"/>
      <c r="BC4457" s="359"/>
      <c r="BE4457" s="359"/>
      <c r="BG4457" s="359"/>
      <c r="BI4457" s="359"/>
    </row>
    <row r="4458" spans="3:61" x14ac:dyDescent="0.2">
      <c r="C4458" s="152"/>
      <c r="E4458" s="243"/>
      <c r="F4458" s="374"/>
      <c r="G4458" s="300"/>
      <c r="H4458" s="300"/>
      <c r="I4458" s="300"/>
      <c r="J4458" s="300"/>
      <c r="K4458" s="300"/>
      <c r="L4458" s="300"/>
      <c r="M4458" s="300"/>
      <c r="O4458" s="302"/>
      <c r="U4458" s="355"/>
      <c r="W4458" s="355"/>
      <c r="Y4458" s="355"/>
      <c r="AA4458" s="355"/>
      <c r="AC4458" s="355"/>
      <c r="AW4458" s="359"/>
      <c r="AY4458" s="359"/>
      <c r="BA4458" s="359"/>
      <c r="BC4458" s="359"/>
      <c r="BE4458" s="359"/>
      <c r="BG4458" s="359"/>
      <c r="BI4458" s="359"/>
    </row>
    <row r="4459" spans="3:61" x14ac:dyDescent="0.2">
      <c r="C4459" s="152"/>
      <c r="E4459" s="243"/>
      <c r="F4459" s="374"/>
      <c r="G4459" s="300"/>
      <c r="H4459" s="300"/>
      <c r="I4459" s="300"/>
      <c r="J4459" s="300"/>
      <c r="K4459" s="300"/>
      <c r="L4459" s="300"/>
      <c r="M4459" s="300"/>
      <c r="O4459" s="302"/>
      <c r="U4459" s="355"/>
      <c r="W4459" s="355"/>
      <c r="Y4459" s="355"/>
      <c r="AA4459" s="355"/>
      <c r="AC4459" s="355"/>
      <c r="AW4459" s="359"/>
      <c r="AY4459" s="359"/>
      <c r="BA4459" s="359"/>
      <c r="BC4459" s="359"/>
      <c r="BE4459" s="359"/>
      <c r="BG4459" s="359"/>
      <c r="BI4459" s="359"/>
    </row>
    <row r="4460" spans="3:61" x14ac:dyDescent="0.2">
      <c r="C4460" s="152"/>
      <c r="E4460" s="243"/>
      <c r="F4460" s="374"/>
      <c r="G4460" s="300"/>
      <c r="H4460" s="300"/>
      <c r="I4460" s="300"/>
      <c r="J4460" s="300"/>
      <c r="K4460" s="300"/>
      <c r="L4460" s="300"/>
      <c r="M4460" s="300"/>
      <c r="O4460" s="302"/>
      <c r="U4460" s="355"/>
      <c r="W4460" s="355"/>
      <c r="Y4460" s="355"/>
      <c r="AA4460" s="355"/>
      <c r="AC4460" s="355"/>
      <c r="AW4460" s="359"/>
      <c r="AY4460" s="359"/>
      <c r="BA4460" s="359"/>
      <c r="BC4460" s="359"/>
      <c r="BE4460" s="359"/>
      <c r="BG4460" s="359"/>
      <c r="BI4460" s="359"/>
    </row>
    <row r="4461" spans="3:61" x14ac:dyDescent="0.2">
      <c r="C4461" s="152"/>
      <c r="E4461" s="243"/>
      <c r="F4461" s="374"/>
      <c r="G4461" s="300"/>
      <c r="H4461" s="300"/>
      <c r="I4461" s="300"/>
      <c r="J4461" s="300"/>
      <c r="K4461" s="300"/>
      <c r="L4461" s="300"/>
      <c r="M4461" s="300"/>
      <c r="O4461" s="302"/>
      <c r="U4461" s="355"/>
      <c r="W4461" s="355"/>
      <c r="Y4461" s="355"/>
      <c r="AA4461" s="355"/>
      <c r="AC4461" s="355"/>
      <c r="AW4461" s="359"/>
      <c r="AY4461" s="359"/>
      <c r="BA4461" s="359"/>
      <c r="BC4461" s="359"/>
      <c r="BE4461" s="359"/>
      <c r="BG4461" s="359"/>
      <c r="BI4461" s="359"/>
    </row>
    <row r="4462" spans="3:61" x14ac:dyDescent="0.2">
      <c r="C4462" s="152"/>
      <c r="E4462" s="243"/>
      <c r="F4462" s="374"/>
      <c r="G4462" s="300"/>
      <c r="H4462" s="300"/>
      <c r="I4462" s="300"/>
      <c r="J4462" s="300"/>
      <c r="K4462" s="300"/>
      <c r="L4462" s="300"/>
      <c r="M4462" s="300"/>
      <c r="O4462" s="302"/>
      <c r="U4462" s="355"/>
      <c r="W4462" s="355"/>
      <c r="Y4462" s="355"/>
      <c r="AA4462" s="355"/>
      <c r="AC4462" s="355"/>
      <c r="AW4462" s="359"/>
      <c r="AY4462" s="359"/>
      <c r="BA4462" s="359"/>
      <c r="BC4462" s="359"/>
      <c r="BE4462" s="359"/>
      <c r="BG4462" s="359"/>
      <c r="BI4462" s="359"/>
    </row>
    <row r="4463" spans="3:61" x14ac:dyDescent="0.2">
      <c r="C4463" s="152"/>
      <c r="E4463" s="243"/>
      <c r="F4463" s="374"/>
      <c r="G4463" s="300"/>
      <c r="H4463" s="300"/>
      <c r="I4463" s="300"/>
      <c r="J4463" s="300"/>
      <c r="K4463" s="300"/>
      <c r="L4463" s="300"/>
      <c r="M4463" s="300"/>
      <c r="O4463" s="302"/>
      <c r="U4463" s="355"/>
      <c r="W4463" s="355"/>
      <c r="Y4463" s="355"/>
      <c r="AA4463" s="355"/>
      <c r="AC4463" s="355"/>
      <c r="AW4463" s="359"/>
      <c r="AY4463" s="359"/>
      <c r="BA4463" s="359"/>
      <c r="BC4463" s="359"/>
      <c r="BE4463" s="359"/>
      <c r="BG4463" s="359"/>
      <c r="BI4463" s="359"/>
    </row>
    <row r="4464" spans="3:61" x14ac:dyDescent="0.2">
      <c r="C4464" s="152"/>
      <c r="E4464" s="243"/>
      <c r="F4464" s="374"/>
      <c r="G4464" s="300"/>
      <c r="H4464" s="300"/>
      <c r="I4464" s="300"/>
      <c r="J4464" s="300"/>
      <c r="K4464" s="300"/>
      <c r="L4464" s="300"/>
      <c r="M4464" s="300"/>
      <c r="O4464" s="302"/>
      <c r="U4464" s="355"/>
      <c r="W4464" s="355"/>
      <c r="Y4464" s="355"/>
      <c r="AA4464" s="355"/>
      <c r="AC4464" s="355"/>
      <c r="AW4464" s="359"/>
      <c r="AY4464" s="359"/>
      <c r="BA4464" s="359"/>
      <c r="BC4464" s="359"/>
      <c r="BE4464" s="359"/>
      <c r="BG4464" s="359"/>
      <c r="BI4464" s="359"/>
    </row>
    <row r="4465" spans="3:61" x14ac:dyDescent="0.2">
      <c r="C4465" s="152"/>
      <c r="E4465" s="243"/>
      <c r="F4465" s="374"/>
      <c r="G4465" s="300"/>
      <c r="H4465" s="300"/>
      <c r="I4465" s="300"/>
      <c r="J4465" s="300"/>
      <c r="K4465" s="300"/>
      <c r="L4465" s="300"/>
      <c r="M4465" s="300"/>
      <c r="O4465" s="302"/>
      <c r="U4465" s="355"/>
      <c r="W4465" s="355"/>
      <c r="Y4465" s="355"/>
      <c r="AA4465" s="355"/>
      <c r="AC4465" s="355"/>
      <c r="AW4465" s="359"/>
      <c r="AY4465" s="359"/>
      <c r="BA4465" s="359"/>
      <c r="BC4465" s="359"/>
      <c r="BE4465" s="359"/>
      <c r="BG4465" s="359"/>
      <c r="BI4465" s="359"/>
    </row>
    <row r="4466" spans="3:61" x14ac:dyDescent="0.2">
      <c r="C4466" s="152"/>
      <c r="E4466" s="243"/>
      <c r="F4466" s="374"/>
      <c r="G4466" s="300"/>
      <c r="H4466" s="300"/>
      <c r="I4466" s="300"/>
      <c r="J4466" s="300"/>
      <c r="K4466" s="300"/>
      <c r="L4466" s="300"/>
      <c r="M4466" s="300"/>
      <c r="O4466" s="302"/>
      <c r="U4466" s="355"/>
      <c r="W4466" s="355"/>
      <c r="Y4466" s="355"/>
      <c r="AA4466" s="355"/>
      <c r="AC4466" s="355"/>
      <c r="AW4466" s="359"/>
      <c r="AY4466" s="359"/>
      <c r="BA4466" s="359"/>
      <c r="BC4466" s="359"/>
      <c r="BE4466" s="359"/>
      <c r="BG4466" s="359"/>
      <c r="BI4466" s="359"/>
    </row>
    <row r="4467" spans="3:61" x14ac:dyDescent="0.2">
      <c r="C4467" s="152"/>
      <c r="E4467" s="243"/>
      <c r="F4467" s="374"/>
      <c r="G4467" s="300"/>
      <c r="H4467" s="300"/>
      <c r="I4467" s="300"/>
      <c r="J4467" s="300"/>
      <c r="K4467" s="300"/>
      <c r="L4467" s="300"/>
      <c r="M4467" s="300"/>
      <c r="O4467" s="302"/>
      <c r="U4467" s="355"/>
      <c r="W4467" s="355"/>
      <c r="Y4467" s="355"/>
      <c r="AA4467" s="355"/>
      <c r="AC4467" s="355"/>
      <c r="AW4467" s="359"/>
      <c r="AY4467" s="359"/>
      <c r="BA4467" s="359"/>
      <c r="BC4467" s="359"/>
      <c r="BE4467" s="359"/>
      <c r="BG4467" s="359"/>
      <c r="BI4467" s="359"/>
    </row>
    <row r="4468" spans="3:61" x14ac:dyDescent="0.2">
      <c r="C4468" s="152"/>
      <c r="E4468" s="243"/>
      <c r="F4468" s="374"/>
      <c r="G4468" s="300"/>
      <c r="H4468" s="300"/>
      <c r="I4468" s="300"/>
      <c r="J4468" s="300"/>
      <c r="K4468" s="300"/>
      <c r="L4468" s="300"/>
      <c r="M4468" s="300"/>
      <c r="O4468" s="302"/>
      <c r="U4468" s="355"/>
      <c r="W4468" s="355"/>
      <c r="Y4468" s="355"/>
      <c r="AA4468" s="355"/>
      <c r="AC4468" s="355"/>
      <c r="AW4468" s="359"/>
      <c r="AY4468" s="359"/>
      <c r="BA4468" s="359"/>
      <c r="BC4468" s="359"/>
      <c r="BE4468" s="359"/>
      <c r="BG4468" s="359"/>
      <c r="BI4468" s="359"/>
    </row>
    <row r="4469" spans="3:61" x14ac:dyDescent="0.2">
      <c r="C4469" s="152"/>
      <c r="E4469" s="243"/>
      <c r="F4469" s="374"/>
      <c r="G4469" s="300"/>
      <c r="H4469" s="300"/>
      <c r="I4469" s="300"/>
      <c r="J4469" s="300"/>
      <c r="K4469" s="300"/>
      <c r="L4469" s="300"/>
      <c r="M4469" s="300"/>
      <c r="O4469" s="302"/>
      <c r="U4469" s="355"/>
      <c r="W4469" s="355"/>
      <c r="Y4469" s="355"/>
      <c r="AA4469" s="355"/>
      <c r="AC4469" s="355"/>
      <c r="AW4469" s="359"/>
      <c r="AY4469" s="359"/>
      <c r="BA4469" s="359"/>
      <c r="BC4469" s="359"/>
      <c r="BE4469" s="359"/>
      <c r="BG4469" s="359"/>
      <c r="BI4469" s="359"/>
    </row>
    <row r="4470" spans="3:61" x14ac:dyDescent="0.2">
      <c r="C4470" s="152"/>
      <c r="E4470" s="243"/>
      <c r="F4470" s="374"/>
      <c r="G4470" s="300"/>
      <c r="H4470" s="300"/>
      <c r="I4470" s="300"/>
      <c r="J4470" s="300"/>
      <c r="K4470" s="300"/>
      <c r="L4470" s="300"/>
      <c r="M4470" s="300"/>
      <c r="O4470" s="302"/>
      <c r="U4470" s="355"/>
      <c r="W4470" s="355"/>
      <c r="Y4470" s="355"/>
      <c r="AA4470" s="355"/>
      <c r="AC4470" s="355"/>
      <c r="AW4470" s="359"/>
      <c r="AY4470" s="359"/>
      <c r="BA4470" s="359"/>
      <c r="BC4470" s="359"/>
      <c r="BE4470" s="359"/>
      <c r="BG4470" s="359"/>
      <c r="BI4470" s="359"/>
    </row>
    <row r="4471" spans="3:61" x14ac:dyDescent="0.2">
      <c r="C4471" s="152"/>
      <c r="E4471" s="243"/>
      <c r="F4471" s="374"/>
      <c r="G4471" s="300"/>
      <c r="H4471" s="300"/>
      <c r="I4471" s="300"/>
      <c r="J4471" s="300"/>
      <c r="K4471" s="300"/>
      <c r="L4471" s="300"/>
      <c r="M4471" s="300"/>
      <c r="O4471" s="302"/>
      <c r="U4471" s="355"/>
      <c r="W4471" s="355"/>
      <c r="Y4471" s="355"/>
      <c r="AA4471" s="355"/>
      <c r="AC4471" s="355"/>
      <c r="AW4471" s="359"/>
      <c r="AY4471" s="359"/>
      <c r="BA4471" s="359"/>
      <c r="BC4471" s="359"/>
      <c r="BE4471" s="359"/>
      <c r="BG4471" s="359"/>
      <c r="BI4471" s="359"/>
    </row>
    <row r="4472" spans="3:61" x14ac:dyDescent="0.2">
      <c r="C4472" s="152"/>
      <c r="E4472" s="243"/>
      <c r="F4472" s="374"/>
      <c r="G4472" s="300"/>
      <c r="H4472" s="300"/>
      <c r="I4472" s="300"/>
      <c r="J4472" s="300"/>
      <c r="K4472" s="300"/>
      <c r="L4472" s="300"/>
      <c r="M4472" s="300"/>
      <c r="O4472" s="302"/>
      <c r="U4472" s="355"/>
      <c r="W4472" s="355"/>
      <c r="Y4472" s="355"/>
      <c r="AA4472" s="355"/>
      <c r="AC4472" s="355"/>
      <c r="AW4472" s="359"/>
      <c r="AY4472" s="359"/>
      <c r="BA4472" s="359"/>
      <c r="BC4472" s="359"/>
      <c r="BE4472" s="359"/>
      <c r="BG4472" s="359"/>
      <c r="BI4472" s="359"/>
    </row>
    <row r="4473" spans="3:61" x14ac:dyDescent="0.2">
      <c r="C4473" s="152"/>
      <c r="E4473" s="243"/>
      <c r="F4473" s="374"/>
      <c r="G4473" s="300"/>
      <c r="H4473" s="300"/>
      <c r="I4473" s="300"/>
      <c r="J4473" s="300"/>
      <c r="K4473" s="300"/>
      <c r="L4473" s="300"/>
      <c r="M4473" s="300"/>
      <c r="O4473" s="302"/>
      <c r="U4473" s="355"/>
      <c r="W4473" s="355"/>
      <c r="Y4473" s="355"/>
      <c r="AA4473" s="355"/>
      <c r="AC4473" s="355"/>
      <c r="AW4473" s="359"/>
      <c r="AY4473" s="359"/>
      <c r="BA4473" s="359"/>
      <c r="BC4473" s="359"/>
      <c r="BE4473" s="359"/>
      <c r="BG4473" s="359"/>
      <c r="BI4473" s="359"/>
    </row>
    <row r="4474" spans="3:61" x14ac:dyDescent="0.2">
      <c r="C4474" s="152"/>
      <c r="E4474" s="243"/>
      <c r="F4474" s="374"/>
      <c r="G4474" s="300"/>
      <c r="H4474" s="300"/>
      <c r="I4474" s="300"/>
      <c r="J4474" s="300"/>
      <c r="K4474" s="300"/>
      <c r="L4474" s="300"/>
      <c r="M4474" s="300"/>
      <c r="O4474" s="302"/>
      <c r="U4474" s="355"/>
      <c r="W4474" s="355"/>
      <c r="Y4474" s="355"/>
      <c r="AA4474" s="355"/>
      <c r="AC4474" s="355"/>
      <c r="AW4474" s="359"/>
      <c r="AY4474" s="359"/>
      <c r="BA4474" s="359"/>
      <c r="BC4474" s="359"/>
      <c r="BE4474" s="359"/>
      <c r="BG4474" s="359"/>
      <c r="BI4474" s="359"/>
    </row>
    <row r="4475" spans="3:61" x14ac:dyDescent="0.2">
      <c r="C4475" s="152"/>
      <c r="E4475" s="243"/>
      <c r="F4475" s="374"/>
      <c r="G4475" s="300"/>
      <c r="H4475" s="300"/>
      <c r="I4475" s="300"/>
      <c r="J4475" s="300"/>
      <c r="K4475" s="300"/>
      <c r="L4475" s="300"/>
      <c r="M4475" s="300"/>
      <c r="O4475" s="302"/>
      <c r="U4475" s="355"/>
      <c r="W4475" s="355"/>
      <c r="Y4475" s="355"/>
      <c r="AA4475" s="355"/>
      <c r="AC4475" s="355"/>
      <c r="AW4475" s="359"/>
      <c r="AY4475" s="359"/>
      <c r="BA4475" s="359"/>
      <c r="BC4475" s="359"/>
      <c r="BE4475" s="359"/>
      <c r="BG4475" s="359"/>
      <c r="BI4475" s="359"/>
    </row>
    <row r="4476" spans="3:61" x14ac:dyDescent="0.2">
      <c r="C4476" s="152"/>
      <c r="E4476" s="243"/>
      <c r="F4476" s="374"/>
      <c r="G4476" s="300"/>
      <c r="H4476" s="300"/>
      <c r="I4476" s="300"/>
      <c r="J4476" s="300"/>
      <c r="K4476" s="300"/>
      <c r="L4476" s="300"/>
      <c r="M4476" s="300"/>
      <c r="O4476" s="302"/>
      <c r="U4476" s="355"/>
      <c r="W4476" s="355"/>
      <c r="Y4476" s="355"/>
      <c r="AA4476" s="355"/>
      <c r="AC4476" s="355"/>
      <c r="AW4476" s="359"/>
      <c r="AY4476" s="359"/>
      <c r="BA4476" s="359"/>
      <c r="BC4476" s="359"/>
      <c r="BE4476" s="359"/>
      <c r="BG4476" s="359"/>
      <c r="BI4476" s="359"/>
    </row>
    <row r="4477" spans="3:61" x14ac:dyDescent="0.2">
      <c r="C4477" s="152"/>
      <c r="E4477" s="243"/>
      <c r="F4477" s="374"/>
      <c r="G4477" s="300"/>
      <c r="H4477" s="300"/>
      <c r="I4477" s="300"/>
      <c r="J4477" s="300"/>
      <c r="K4477" s="300"/>
      <c r="L4477" s="300"/>
      <c r="M4477" s="300"/>
      <c r="O4477" s="302"/>
      <c r="U4477" s="355"/>
      <c r="W4477" s="355"/>
      <c r="Y4477" s="355"/>
      <c r="AA4477" s="355"/>
      <c r="AC4477" s="355"/>
      <c r="AW4477" s="359"/>
      <c r="AY4477" s="359"/>
      <c r="BA4477" s="359"/>
      <c r="BC4477" s="359"/>
      <c r="BE4477" s="359"/>
      <c r="BG4477" s="359"/>
      <c r="BI4477" s="359"/>
    </row>
    <row r="4478" spans="3:61" x14ac:dyDescent="0.2">
      <c r="C4478" s="152"/>
      <c r="E4478" s="243"/>
      <c r="F4478" s="374"/>
      <c r="G4478" s="300"/>
      <c r="H4478" s="300"/>
      <c r="I4478" s="300"/>
      <c r="J4478" s="300"/>
      <c r="K4478" s="300"/>
      <c r="L4478" s="300"/>
      <c r="M4478" s="300"/>
      <c r="O4478" s="302"/>
      <c r="U4478" s="355"/>
      <c r="W4478" s="355"/>
      <c r="Y4478" s="355"/>
      <c r="AA4478" s="355"/>
      <c r="AC4478" s="355"/>
      <c r="AW4478" s="359"/>
      <c r="AY4478" s="359"/>
      <c r="BA4478" s="359"/>
      <c r="BC4478" s="359"/>
      <c r="BE4478" s="359"/>
      <c r="BG4478" s="359"/>
      <c r="BI4478" s="359"/>
    </row>
    <row r="4479" spans="3:61" x14ac:dyDescent="0.2">
      <c r="C4479" s="152"/>
      <c r="E4479" s="243"/>
      <c r="F4479" s="374"/>
      <c r="G4479" s="300"/>
      <c r="H4479" s="300"/>
      <c r="I4479" s="300"/>
      <c r="J4479" s="300"/>
      <c r="K4479" s="300"/>
      <c r="L4479" s="300"/>
      <c r="M4479" s="300"/>
      <c r="O4479" s="302"/>
      <c r="U4479" s="355"/>
      <c r="W4479" s="355"/>
      <c r="Y4479" s="355"/>
      <c r="AA4479" s="355"/>
      <c r="AC4479" s="355"/>
      <c r="AW4479" s="359"/>
      <c r="AY4479" s="359"/>
      <c r="BA4479" s="359"/>
      <c r="BC4479" s="359"/>
      <c r="BE4479" s="359"/>
      <c r="BG4479" s="359"/>
      <c r="BI4479" s="359"/>
    </row>
    <row r="4480" spans="3:61" x14ac:dyDescent="0.2">
      <c r="C4480" s="152"/>
      <c r="E4480" s="243"/>
      <c r="F4480" s="374"/>
      <c r="G4480" s="300"/>
      <c r="H4480" s="300"/>
      <c r="I4480" s="300"/>
      <c r="J4480" s="300"/>
      <c r="K4480" s="300"/>
      <c r="L4480" s="300"/>
      <c r="M4480" s="300"/>
      <c r="O4480" s="302"/>
      <c r="U4480" s="355"/>
      <c r="W4480" s="355"/>
      <c r="Y4480" s="355"/>
      <c r="AA4480" s="355"/>
      <c r="AC4480" s="355"/>
      <c r="AW4480" s="359"/>
      <c r="AY4480" s="359"/>
      <c r="BA4480" s="359"/>
      <c r="BC4480" s="359"/>
      <c r="BE4480" s="359"/>
      <c r="BG4480" s="359"/>
      <c r="BI4480" s="359"/>
    </row>
    <row r="4481" spans="3:61" x14ac:dyDescent="0.2">
      <c r="C4481" s="152"/>
      <c r="E4481" s="243"/>
      <c r="F4481" s="374"/>
      <c r="G4481" s="300"/>
      <c r="H4481" s="300"/>
      <c r="I4481" s="300"/>
      <c r="J4481" s="300"/>
      <c r="K4481" s="300"/>
      <c r="L4481" s="300"/>
      <c r="M4481" s="300"/>
      <c r="O4481" s="302"/>
      <c r="U4481" s="355"/>
      <c r="W4481" s="355"/>
      <c r="Y4481" s="355"/>
      <c r="AA4481" s="355"/>
      <c r="AC4481" s="355"/>
      <c r="AW4481" s="359"/>
      <c r="AY4481" s="359"/>
      <c r="BA4481" s="359"/>
      <c r="BC4481" s="359"/>
      <c r="BE4481" s="359"/>
      <c r="BG4481" s="359"/>
      <c r="BI4481" s="359"/>
    </row>
    <row r="4482" spans="3:61" x14ac:dyDescent="0.2">
      <c r="C4482" s="152"/>
      <c r="E4482" s="243"/>
      <c r="F4482" s="374"/>
      <c r="G4482" s="300"/>
      <c r="H4482" s="300"/>
      <c r="I4482" s="300"/>
      <c r="J4482" s="300"/>
      <c r="K4482" s="300"/>
      <c r="L4482" s="300"/>
      <c r="M4482" s="300"/>
      <c r="O4482" s="302"/>
      <c r="U4482" s="355"/>
      <c r="W4482" s="355"/>
      <c r="Y4482" s="355"/>
      <c r="AA4482" s="355"/>
      <c r="AC4482" s="355"/>
      <c r="AW4482" s="359"/>
      <c r="AY4482" s="359"/>
      <c r="BA4482" s="359"/>
      <c r="BC4482" s="359"/>
      <c r="BE4482" s="359"/>
      <c r="BG4482" s="359"/>
      <c r="BI4482" s="359"/>
    </row>
    <row r="4483" spans="3:61" x14ac:dyDescent="0.2">
      <c r="C4483" s="152"/>
      <c r="E4483" s="243"/>
      <c r="F4483" s="374"/>
      <c r="G4483" s="300"/>
      <c r="H4483" s="300"/>
      <c r="I4483" s="300"/>
      <c r="J4483" s="300"/>
      <c r="K4483" s="300"/>
      <c r="L4483" s="300"/>
      <c r="M4483" s="300"/>
      <c r="O4483" s="302"/>
      <c r="U4483" s="355"/>
      <c r="W4483" s="355"/>
      <c r="Y4483" s="355"/>
      <c r="AA4483" s="355"/>
      <c r="AC4483" s="355"/>
      <c r="AW4483" s="359"/>
      <c r="AY4483" s="359"/>
      <c r="BA4483" s="359"/>
      <c r="BC4483" s="359"/>
      <c r="BE4483" s="359"/>
      <c r="BG4483" s="359"/>
      <c r="BI4483" s="359"/>
    </row>
    <row r="4484" spans="3:61" x14ac:dyDescent="0.2">
      <c r="C4484" s="152"/>
      <c r="E4484" s="243"/>
      <c r="F4484" s="374"/>
      <c r="G4484" s="300"/>
      <c r="H4484" s="300"/>
      <c r="I4484" s="300"/>
      <c r="J4484" s="300"/>
      <c r="K4484" s="300"/>
      <c r="L4484" s="300"/>
      <c r="M4484" s="300"/>
      <c r="O4484" s="302"/>
      <c r="U4484" s="355"/>
      <c r="W4484" s="355"/>
      <c r="Y4484" s="355"/>
      <c r="AA4484" s="355"/>
      <c r="AC4484" s="355"/>
      <c r="AW4484" s="359"/>
      <c r="AY4484" s="359"/>
      <c r="BA4484" s="359"/>
      <c r="BC4484" s="359"/>
      <c r="BE4484" s="359"/>
      <c r="BG4484" s="359"/>
      <c r="BI4484" s="359"/>
    </row>
    <row r="4485" spans="3:61" x14ac:dyDescent="0.2">
      <c r="C4485" s="152"/>
      <c r="E4485" s="243"/>
      <c r="F4485" s="374"/>
      <c r="G4485" s="300"/>
      <c r="H4485" s="300"/>
      <c r="I4485" s="300"/>
      <c r="J4485" s="300"/>
      <c r="K4485" s="300"/>
      <c r="L4485" s="300"/>
      <c r="M4485" s="300"/>
      <c r="O4485" s="302"/>
      <c r="U4485" s="355"/>
      <c r="W4485" s="355"/>
      <c r="Y4485" s="355"/>
      <c r="AA4485" s="355"/>
      <c r="AC4485" s="355"/>
      <c r="AW4485" s="359"/>
      <c r="AY4485" s="359"/>
      <c r="BA4485" s="359"/>
      <c r="BC4485" s="359"/>
      <c r="BE4485" s="359"/>
      <c r="BG4485" s="359"/>
      <c r="BI4485" s="359"/>
    </row>
    <row r="4486" spans="3:61" x14ac:dyDescent="0.2">
      <c r="C4486" s="152"/>
      <c r="E4486" s="243"/>
      <c r="F4486" s="374"/>
      <c r="G4486" s="300"/>
      <c r="H4486" s="300"/>
      <c r="I4486" s="300"/>
      <c r="J4486" s="300"/>
      <c r="K4486" s="300"/>
      <c r="L4486" s="300"/>
      <c r="M4486" s="300"/>
      <c r="O4486" s="302"/>
      <c r="U4486" s="355"/>
      <c r="W4486" s="355"/>
      <c r="Y4486" s="355"/>
      <c r="AA4486" s="355"/>
      <c r="AC4486" s="355"/>
      <c r="AW4486" s="359"/>
      <c r="AY4486" s="359"/>
      <c r="BA4486" s="359"/>
      <c r="BC4486" s="359"/>
      <c r="BE4486" s="359"/>
      <c r="BG4486" s="359"/>
      <c r="BI4486" s="359"/>
    </row>
    <row r="4487" spans="3:61" x14ac:dyDescent="0.2">
      <c r="C4487" s="152"/>
      <c r="E4487" s="243"/>
      <c r="F4487" s="374"/>
      <c r="G4487" s="300"/>
      <c r="H4487" s="300"/>
      <c r="I4487" s="300"/>
      <c r="J4487" s="300"/>
      <c r="K4487" s="300"/>
      <c r="L4487" s="300"/>
      <c r="M4487" s="300"/>
      <c r="O4487" s="302"/>
      <c r="U4487" s="355"/>
      <c r="W4487" s="355"/>
      <c r="Y4487" s="355"/>
      <c r="AA4487" s="355"/>
      <c r="AC4487" s="355"/>
      <c r="AW4487" s="359"/>
      <c r="AY4487" s="359"/>
      <c r="BA4487" s="359"/>
      <c r="BC4487" s="359"/>
      <c r="BE4487" s="359"/>
      <c r="BG4487" s="359"/>
      <c r="BI4487" s="359"/>
    </row>
    <row r="4488" spans="3:61" x14ac:dyDescent="0.2">
      <c r="C4488" s="152"/>
      <c r="E4488" s="243"/>
      <c r="F4488" s="374"/>
      <c r="G4488" s="300"/>
      <c r="H4488" s="300"/>
      <c r="I4488" s="300"/>
      <c r="J4488" s="300"/>
      <c r="K4488" s="300"/>
      <c r="L4488" s="300"/>
      <c r="M4488" s="300"/>
      <c r="O4488" s="302"/>
      <c r="U4488" s="355"/>
      <c r="W4488" s="355"/>
      <c r="Y4488" s="355"/>
      <c r="AA4488" s="355"/>
      <c r="AC4488" s="355"/>
      <c r="AW4488" s="359"/>
      <c r="AY4488" s="359"/>
      <c r="BA4488" s="359"/>
      <c r="BC4488" s="359"/>
      <c r="BE4488" s="359"/>
      <c r="BG4488" s="359"/>
      <c r="BI4488" s="359"/>
    </row>
    <row r="4489" spans="3:61" x14ac:dyDescent="0.2">
      <c r="C4489" s="152"/>
      <c r="E4489" s="243"/>
      <c r="F4489" s="374"/>
      <c r="G4489" s="300"/>
      <c r="H4489" s="300"/>
      <c r="I4489" s="300"/>
      <c r="J4489" s="300"/>
      <c r="K4489" s="300"/>
      <c r="L4489" s="300"/>
      <c r="M4489" s="300"/>
      <c r="O4489" s="302"/>
      <c r="U4489" s="355"/>
      <c r="W4489" s="355"/>
      <c r="Y4489" s="355"/>
      <c r="AA4489" s="355"/>
      <c r="AC4489" s="355"/>
      <c r="AW4489" s="359"/>
      <c r="AY4489" s="359"/>
      <c r="BA4489" s="359"/>
      <c r="BC4489" s="359"/>
      <c r="BE4489" s="359"/>
      <c r="BG4489" s="359"/>
      <c r="BI4489" s="359"/>
    </row>
    <row r="4490" spans="3:61" x14ac:dyDescent="0.2">
      <c r="C4490" s="152"/>
      <c r="E4490" s="243"/>
      <c r="F4490" s="374"/>
      <c r="G4490" s="300"/>
      <c r="H4490" s="300"/>
      <c r="I4490" s="300"/>
      <c r="J4490" s="300"/>
      <c r="K4490" s="300"/>
      <c r="L4490" s="300"/>
      <c r="M4490" s="300"/>
      <c r="O4490" s="302"/>
      <c r="U4490" s="355"/>
      <c r="W4490" s="355"/>
      <c r="Y4490" s="355"/>
      <c r="AA4490" s="355"/>
      <c r="AC4490" s="355"/>
      <c r="AW4490" s="359"/>
      <c r="AY4490" s="359"/>
      <c r="BA4490" s="359"/>
      <c r="BC4490" s="359"/>
      <c r="BE4490" s="359"/>
      <c r="BG4490" s="359"/>
      <c r="BI4490" s="359"/>
    </row>
    <row r="4491" spans="3:61" x14ac:dyDescent="0.2">
      <c r="C4491" s="152"/>
      <c r="E4491" s="243"/>
      <c r="F4491" s="374"/>
      <c r="G4491" s="300"/>
      <c r="H4491" s="300"/>
      <c r="I4491" s="300"/>
      <c r="J4491" s="300"/>
      <c r="K4491" s="300"/>
      <c r="L4491" s="300"/>
      <c r="M4491" s="300"/>
      <c r="O4491" s="302"/>
      <c r="U4491" s="355"/>
      <c r="W4491" s="355"/>
      <c r="Y4491" s="355"/>
      <c r="AA4491" s="355"/>
      <c r="AC4491" s="355"/>
      <c r="AW4491" s="359"/>
      <c r="AY4491" s="359"/>
      <c r="BA4491" s="359"/>
      <c r="BC4491" s="359"/>
      <c r="BE4491" s="359"/>
      <c r="BG4491" s="359"/>
      <c r="BI4491" s="359"/>
    </row>
    <row r="4492" spans="3:61" x14ac:dyDescent="0.2">
      <c r="C4492" s="152"/>
      <c r="E4492" s="243"/>
      <c r="F4492" s="374"/>
      <c r="G4492" s="300"/>
      <c r="H4492" s="300"/>
      <c r="I4492" s="300"/>
      <c r="J4492" s="300"/>
      <c r="K4492" s="300"/>
      <c r="L4492" s="300"/>
      <c r="M4492" s="300"/>
      <c r="O4492" s="302"/>
      <c r="U4492" s="355"/>
      <c r="W4492" s="355"/>
      <c r="Y4492" s="355"/>
      <c r="AA4492" s="355"/>
      <c r="AC4492" s="355"/>
      <c r="AW4492" s="359"/>
      <c r="AY4492" s="359"/>
      <c r="BA4492" s="359"/>
      <c r="BC4492" s="359"/>
      <c r="BE4492" s="359"/>
      <c r="BG4492" s="359"/>
      <c r="BI4492" s="359"/>
    </row>
    <row r="4493" spans="3:61" x14ac:dyDescent="0.2">
      <c r="C4493" s="152"/>
      <c r="E4493" s="243"/>
      <c r="F4493" s="374"/>
      <c r="G4493" s="300"/>
      <c r="H4493" s="300"/>
      <c r="I4493" s="300"/>
      <c r="J4493" s="300"/>
      <c r="K4493" s="300"/>
      <c r="L4493" s="300"/>
      <c r="M4493" s="300"/>
      <c r="O4493" s="302"/>
      <c r="U4493" s="355"/>
      <c r="W4493" s="355"/>
      <c r="Y4493" s="355"/>
      <c r="AA4493" s="355"/>
      <c r="AC4493" s="355"/>
      <c r="AW4493" s="359"/>
      <c r="AY4493" s="359"/>
      <c r="BA4493" s="359"/>
      <c r="BC4493" s="359"/>
      <c r="BE4493" s="359"/>
      <c r="BG4493" s="359"/>
      <c r="BI4493" s="359"/>
    </row>
    <row r="4494" spans="3:61" x14ac:dyDescent="0.2">
      <c r="C4494" s="152"/>
      <c r="E4494" s="243"/>
      <c r="F4494" s="374"/>
      <c r="G4494" s="300"/>
      <c r="H4494" s="300"/>
      <c r="I4494" s="300"/>
      <c r="J4494" s="300"/>
      <c r="K4494" s="300"/>
      <c r="L4494" s="300"/>
      <c r="M4494" s="300"/>
      <c r="O4494" s="302"/>
      <c r="U4494" s="355"/>
      <c r="W4494" s="355"/>
      <c r="Y4494" s="355"/>
      <c r="AA4494" s="355"/>
      <c r="AC4494" s="355"/>
      <c r="AW4494" s="359"/>
      <c r="AY4494" s="359"/>
      <c r="BA4494" s="359"/>
      <c r="BC4494" s="359"/>
      <c r="BE4494" s="359"/>
      <c r="BG4494" s="359"/>
      <c r="BI4494" s="359"/>
    </row>
    <row r="4495" spans="3:61" x14ac:dyDescent="0.2">
      <c r="C4495" s="152"/>
      <c r="E4495" s="243"/>
      <c r="F4495" s="374"/>
      <c r="G4495" s="300"/>
      <c r="H4495" s="300"/>
      <c r="I4495" s="300"/>
      <c r="J4495" s="300"/>
      <c r="K4495" s="300"/>
      <c r="L4495" s="300"/>
      <c r="M4495" s="300"/>
      <c r="O4495" s="302"/>
      <c r="U4495" s="355"/>
      <c r="W4495" s="355"/>
      <c r="Y4495" s="355"/>
      <c r="AA4495" s="355"/>
      <c r="AC4495" s="355"/>
      <c r="AW4495" s="359"/>
      <c r="AY4495" s="359"/>
      <c r="BA4495" s="359"/>
      <c r="BC4495" s="359"/>
      <c r="BE4495" s="359"/>
      <c r="BG4495" s="359"/>
      <c r="BI4495" s="359"/>
    </row>
    <row r="4496" spans="3:61" x14ac:dyDescent="0.2">
      <c r="C4496" s="152"/>
      <c r="E4496" s="243"/>
      <c r="F4496" s="374"/>
      <c r="G4496" s="300"/>
      <c r="H4496" s="300"/>
      <c r="I4496" s="300"/>
      <c r="J4496" s="300"/>
      <c r="K4496" s="300"/>
      <c r="L4496" s="300"/>
      <c r="M4496" s="300"/>
      <c r="O4496" s="302"/>
      <c r="U4496" s="355"/>
      <c r="W4496" s="355"/>
      <c r="Y4496" s="355"/>
      <c r="AA4496" s="355"/>
      <c r="AC4496" s="355"/>
      <c r="AW4496" s="359"/>
      <c r="AY4496" s="359"/>
      <c r="BA4496" s="359"/>
      <c r="BC4496" s="359"/>
      <c r="BE4496" s="359"/>
      <c r="BG4496" s="359"/>
      <c r="BI4496" s="359"/>
    </row>
    <row r="4497" spans="3:61" x14ac:dyDescent="0.2">
      <c r="C4497" s="152"/>
      <c r="E4497" s="243"/>
      <c r="F4497" s="374"/>
      <c r="G4497" s="300"/>
      <c r="H4497" s="300"/>
      <c r="I4497" s="300"/>
      <c r="J4497" s="300"/>
      <c r="K4497" s="300"/>
      <c r="L4497" s="300"/>
      <c r="M4497" s="300"/>
      <c r="O4497" s="302"/>
      <c r="U4497" s="355"/>
      <c r="W4497" s="355"/>
      <c r="Y4497" s="355"/>
      <c r="AA4497" s="355"/>
      <c r="AC4497" s="355"/>
      <c r="AW4497" s="359"/>
      <c r="AY4497" s="359"/>
      <c r="BA4497" s="359"/>
      <c r="BC4497" s="359"/>
      <c r="BE4497" s="359"/>
      <c r="BG4497" s="359"/>
      <c r="BI4497" s="359"/>
    </row>
    <row r="4498" spans="3:61" x14ac:dyDescent="0.2">
      <c r="C4498" s="152"/>
      <c r="E4498" s="243"/>
      <c r="F4498" s="374"/>
      <c r="G4498" s="300"/>
      <c r="H4498" s="300"/>
      <c r="I4498" s="300"/>
      <c r="J4498" s="300"/>
      <c r="K4498" s="300"/>
      <c r="L4498" s="300"/>
      <c r="M4498" s="300"/>
      <c r="O4498" s="302"/>
      <c r="U4498" s="355"/>
      <c r="W4498" s="355"/>
      <c r="Y4498" s="355"/>
      <c r="AA4498" s="355"/>
      <c r="AC4498" s="355"/>
      <c r="AW4498" s="359"/>
      <c r="AY4498" s="359"/>
      <c r="BA4498" s="359"/>
      <c r="BC4498" s="359"/>
      <c r="BE4498" s="359"/>
      <c r="BG4498" s="359"/>
      <c r="BI4498" s="359"/>
    </row>
    <row r="4499" spans="3:61" x14ac:dyDescent="0.2">
      <c r="C4499" s="152"/>
      <c r="E4499" s="243"/>
      <c r="F4499" s="374"/>
      <c r="G4499" s="300"/>
      <c r="H4499" s="300"/>
      <c r="I4499" s="300"/>
      <c r="J4499" s="300"/>
      <c r="K4499" s="300"/>
      <c r="L4499" s="300"/>
      <c r="M4499" s="300"/>
      <c r="O4499" s="302"/>
      <c r="U4499" s="355"/>
      <c r="W4499" s="355"/>
      <c r="Y4499" s="355"/>
      <c r="AA4499" s="355"/>
      <c r="AC4499" s="355"/>
      <c r="AW4499" s="359"/>
      <c r="AY4499" s="359"/>
      <c r="BA4499" s="359"/>
      <c r="BC4499" s="359"/>
      <c r="BE4499" s="359"/>
      <c r="BG4499" s="359"/>
      <c r="BI4499" s="359"/>
    </row>
    <row r="4500" spans="3:61" x14ac:dyDescent="0.2">
      <c r="C4500" s="152"/>
      <c r="E4500" s="243"/>
      <c r="F4500" s="374"/>
      <c r="G4500" s="300"/>
      <c r="H4500" s="300"/>
      <c r="I4500" s="300"/>
      <c r="J4500" s="300"/>
      <c r="K4500" s="300"/>
      <c r="L4500" s="300"/>
      <c r="M4500" s="300"/>
      <c r="O4500" s="302"/>
      <c r="U4500" s="355"/>
      <c r="W4500" s="355"/>
      <c r="Y4500" s="355"/>
      <c r="AA4500" s="355"/>
      <c r="AC4500" s="355"/>
      <c r="AW4500" s="359"/>
      <c r="AY4500" s="359"/>
      <c r="BA4500" s="359"/>
      <c r="BC4500" s="359"/>
      <c r="BE4500" s="359"/>
      <c r="BG4500" s="359"/>
      <c r="BI4500" s="359"/>
    </row>
    <row r="4501" spans="3:61" x14ac:dyDescent="0.2">
      <c r="C4501" s="152"/>
      <c r="E4501" s="243"/>
      <c r="F4501" s="374"/>
      <c r="G4501" s="300"/>
      <c r="H4501" s="300"/>
      <c r="I4501" s="300"/>
      <c r="J4501" s="300"/>
      <c r="K4501" s="300"/>
      <c r="L4501" s="300"/>
      <c r="M4501" s="300"/>
      <c r="O4501" s="302"/>
      <c r="U4501" s="355"/>
      <c r="W4501" s="355"/>
      <c r="Y4501" s="355"/>
      <c r="AA4501" s="355"/>
      <c r="AC4501" s="355"/>
      <c r="AW4501" s="359"/>
      <c r="AY4501" s="359"/>
      <c r="BA4501" s="359"/>
      <c r="BC4501" s="359"/>
      <c r="BE4501" s="359"/>
      <c r="BG4501" s="359"/>
      <c r="BI4501" s="359"/>
    </row>
    <row r="4502" spans="3:61" x14ac:dyDescent="0.2">
      <c r="C4502" s="152"/>
      <c r="E4502" s="243"/>
      <c r="F4502" s="374"/>
      <c r="G4502" s="300"/>
      <c r="H4502" s="300"/>
      <c r="I4502" s="300"/>
      <c r="J4502" s="300"/>
      <c r="K4502" s="300"/>
      <c r="L4502" s="300"/>
      <c r="M4502" s="300"/>
      <c r="O4502" s="302"/>
      <c r="U4502" s="355"/>
      <c r="W4502" s="355"/>
      <c r="Y4502" s="355"/>
      <c r="AA4502" s="355"/>
      <c r="AC4502" s="355"/>
      <c r="AW4502" s="359"/>
      <c r="AY4502" s="359"/>
      <c r="BA4502" s="359"/>
      <c r="BC4502" s="359"/>
      <c r="BE4502" s="359"/>
      <c r="BG4502" s="359"/>
      <c r="BI4502" s="359"/>
    </row>
    <row r="4503" spans="3:61" x14ac:dyDescent="0.2">
      <c r="C4503" s="152"/>
      <c r="E4503" s="243"/>
      <c r="F4503" s="374"/>
      <c r="G4503" s="300"/>
      <c r="H4503" s="300"/>
      <c r="I4503" s="300"/>
      <c r="J4503" s="300"/>
      <c r="K4503" s="300"/>
      <c r="L4503" s="300"/>
      <c r="M4503" s="300"/>
      <c r="O4503" s="302"/>
      <c r="U4503" s="355"/>
      <c r="W4503" s="355"/>
      <c r="Y4503" s="355"/>
      <c r="AA4503" s="355"/>
      <c r="AC4503" s="355"/>
      <c r="AW4503" s="359"/>
      <c r="AY4503" s="359"/>
      <c r="BA4503" s="359"/>
      <c r="BC4503" s="359"/>
      <c r="BE4503" s="359"/>
      <c r="BG4503" s="359"/>
      <c r="BI4503" s="359"/>
    </row>
    <row r="4504" spans="3:61" x14ac:dyDescent="0.2">
      <c r="C4504" s="152"/>
      <c r="E4504" s="243"/>
      <c r="F4504" s="374"/>
      <c r="G4504" s="300"/>
      <c r="H4504" s="300"/>
      <c r="I4504" s="300"/>
      <c r="J4504" s="300"/>
      <c r="K4504" s="300"/>
      <c r="L4504" s="300"/>
      <c r="M4504" s="300"/>
      <c r="O4504" s="302"/>
      <c r="U4504" s="355"/>
      <c r="W4504" s="355"/>
      <c r="Y4504" s="355"/>
      <c r="AA4504" s="355"/>
      <c r="AC4504" s="355"/>
      <c r="AW4504" s="359"/>
      <c r="AY4504" s="359"/>
      <c r="BA4504" s="359"/>
      <c r="BC4504" s="359"/>
      <c r="BE4504" s="359"/>
      <c r="BG4504" s="359"/>
      <c r="BI4504" s="359"/>
    </row>
    <row r="4505" spans="3:61" x14ac:dyDescent="0.2">
      <c r="C4505" s="152"/>
      <c r="E4505" s="243"/>
      <c r="F4505" s="374"/>
      <c r="G4505" s="300"/>
      <c r="H4505" s="300"/>
      <c r="I4505" s="300"/>
      <c r="J4505" s="300"/>
      <c r="K4505" s="300"/>
      <c r="L4505" s="300"/>
      <c r="M4505" s="300"/>
      <c r="O4505" s="302"/>
      <c r="U4505" s="355"/>
      <c r="W4505" s="355"/>
      <c r="Y4505" s="355"/>
      <c r="AA4505" s="355"/>
      <c r="AC4505" s="355"/>
      <c r="AW4505" s="359"/>
      <c r="AY4505" s="359"/>
      <c r="BA4505" s="359"/>
      <c r="BC4505" s="359"/>
      <c r="BE4505" s="359"/>
      <c r="BG4505" s="359"/>
      <c r="BI4505" s="359"/>
    </row>
    <row r="4506" spans="3:61" x14ac:dyDescent="0.2">
      <c r="C4506" s="152"/>
      <c r="E4506" s="243"/>
      <c r="F4506" s="374"/>
      <c r="G4506" s="300"/>
      <c r="H4506" s="300"/>
      <c r="I4506" s="300"/>
      <c r="J4506" s="300"/>
      <c r="K4506" s="300"/>
      <c r="L4506" s="300"/>
      <c r="M4506" s="300"/>
      <c r="O4506" s="302"/>
      <c r="U4506" s="355"/>
      <c r="W4506" s="355"/>
      <c r="Y4506" s="355"/>
      <c r="AA4506" s="355"/>
      <c r="AC4506" s="355"/>
      <c r="AW4506" s="359"/>
      <c r="AY4506" s="359"/>
      <c r="BA4506" s="359"/>
      <c r="BC4506" s="359"/>
      <c r="BE4506" s="359"/>
      <c r="BG4506" s="359"/>
      <c r="BI4506" s="359"/>
    </row>
    <row r="4507" spans="3:61" x14ac:dyDescent="0.2">
      <c r="C4507" s="152"/>
      <c r="E4507" s="243"/>
      <c r="F4507" s="374"/>
      <c r="G4507" s="300"/>
      <c r="H4507" s="300"/>
      <c r="I4507" s="300"/>
      <c r="J4507" s="300"/>
      <c r="K4507" s="300"/>
      <c r="L4507" s="300"/>
      <c r="M4507" s="300"/>
      <c r="O4507" s="302"/>
      <c r="U4507" s="355"/>
      <c r="W4507" s="355"/>
      <c r="Y4507" s="355"/>
      <c r="AA4507" s="355"/>
      <c r="AC4507" s="355"/>
      <c r="AW4507" s="359"/>
      <c r="AY4507" s="359"/>
      <c r="BA4507" s="359"/>
      <c r="BC4507" s="359"/>
      <c r="BE4507" s="359"/>
      <c r="BG4507" s="359"/>
      <c r="BI4507" s="359"/>
    </row>
    <row r="4508" spans="3:61" x14ac:dyDescent="0.2">
      <c r="C4508" s="152"/>
      <c r="E4508" s="243"/>
      <c r="F4508" s="374"/>
      <c r="G4508" s="300"/>
      <c r="H4508" s="300"/>
      <c r="I4508" s="300"/>
      <c r="J4508" s="300"/>
      <c r="K4508" s="300"/>
      <c r="L4508" s="300"/>
      <c r="M4508" s="300"/>
      <c r="O4508" s="302"/>
      <c r="U4508" s="355"/>
      <c r="W4508" s="355"/>
      <c r="Y4508" s="355"/>
      <c r="AA4508" s="355"/>
      <c r="AC4508" s="355"/>
      <c r="AW4508" s="359"/>
      <c r="AY4508" s="359"/>
      <c r="BA4508" s="359"/>
      <c r="BC4508" s="359"/>
      <c r="BE4508" s="359"/>
      <c r="BG4508" s="359"/>
      <c r="BI4508" s="359"/>
    </row>
    <row r="4509" spans="3:61" x14ac:dyDescent="0.2">
      <c r="C4509" s="152"/>
      <c r="E4509" s="243"/>
      <c r="F4509" s="374"/>
      <c r="G4509" s="300"/>
      <c r="H4509" s="300"/>
      <c r="I4509" s="300"/>
      <c r="J4509" s="300"/>
      <c r="K4509" s="300"/>
      <c r="L4509" s="300"/>
      <c r="M4509" s="300"/>
      <c r="O4509" s="302"/>
      <c r="U4509" s="355"/>
      <c r="W4509" s="355"/>
      <c r="Y4509" s="355"/>
      <c r="AA4509" s="355"/>
      <c r="AC4509" s="355"/>
      <c r="AW4509" s="359"/>
      <c r="AY4509" s="359"/>
      <c r="BA4509" s="359"/>
      <c r="BC4509" s="359"/>
      <c r="BE4509" s="359"/>
      <c r="BG4509" s="359"/>
      <c r="BI4509" s="359"/>
    </row>
    <row r="4510" spans="3:61" x14ac:dyDescent="0.2">
      <c r="C4510" s="152"/>
      <c r="E4510" s="243"/>
      <c r="F4510" s="374"/>
      <c r="G4510" s="300"/>
      <c r="H4510" s="300"/>
      <c r="I4510" s="300"/>
      <c r="J4510" s="300"/>
      <c r="K4510" s="300"/>
      <c r="L4510" s="300"/>
      <c r="M4510" s="300"/>
      <c r="O4510" s="302"/>
      <c r="U4510" s="355"/>
      <c r="W4510" s="355"/>
      <c r="Y4510" s="355"/>
      <c r="AA4510" s="355"/>
      <c r="AC4510" s="355"/>
      <c r="AW4510" s="359"/>
      <c r="AY4510" s="359"/>
      <c r="BA4510" s="359"/>
      <c r="BC4510" s="359"/>
      <c r="BE4510" s="359"/>
      <c r="BG4510" s="359"/>
      <c r="BI4510" s="359"/>
    </row>
    <row r="4511" spans="3:61" x14ac:dyDescent="0.2">
      <c r="C4511" s="152"/>
      <c r="E4511" s="243"/>
      <c r="F4511" s="374"/>
      <c r="G4511" s="300"/>
      <c r="H4511" s="300"/>
      <c r="I4511" s="300"/>
      <c r="J4511" s="300"/>
      <c r="K4511" s="300"/>
      <c r="L4511" s="300"/>
      <c r="M4511" s="300"/>
      <c r="O4511" s="302"/>
      <c r="U4511" s="355"/>
      <c r="W4511" s="355"/>
      <c r="Y4511" s="355"/>
      <c r="AA4511" s="355"/>
      <c r="AC4511" s="355"/>
      <c r="AW4511" s="359"/>
      <c r="AY4511" s="359"/>
      <c r="BA4511" s="359"/>
      <c r="BC4511" s="359"/>
      <c r="BE4511" s="359"/>
      <c r="BG4511" s="359"/>
      <c r="BI4511" s="359"/>
    </row>
    <row r="4512" spans="3:61" x14ac:dyDescent="0.2">
      <c r="C4512" s="152"/>
      <c r="E4512" s="243"/>
      <c r="F4512" s="374"/>
      <c r="G4512" s="300"/>
      <c r="H4512" s="300"/>
      <c r="I4512" s="300"/>
      <c r="J4512" s="300"/>
      <c r="K4512" s="300"/>
      <c r="L4512" s="300"/>
      <c r="M4512" s="300"/>
      <c r="O4512" s="302"/>
      <c r="U4512" s="355"/>
      <c r="W4512" s="355"/>
      <c r="Y4512" s="355"/>
      <c r="AA4512" s="355"/>
      <c r="AC4512" s="355"/>
      <c r="AW4512" s="359"/>
      <c r="AY4512" s="359"/>
      <c r="BA4512" s="359"/>
      <c r="BC4512" s="359"/>
      <c r="BE4512" s="359"/>
      <c r="BG4512" s="359"/>
      <c r="BI4512" s="359"/>
    </row>
    <row r="4513" spans="3:61" x14ac:dyDescent="0.2">
      <c r="C4513" s="152"/>
      <c r="E4513" s="243"/>
      <c r="F4513" s="374"/>
      <c r="G4513" s="300"/>
      <c r="H4513" s="300"/>
      <c r="I4513" s="300"/>
      <c r="J4513" s="300"/>
      <c r="K4513" s="300"/>
      <c r="L4513" s="300"/>
      <c r="M4513" s="300"/>
      <c r="O4513" s="302"/>
      <c r="U4513" s="355"/>
      <c r="W4513" s="355"/>
      <c r="Y4513" s="355"/>
      <c r="AA4513" s="355"/>
      <c r="AC4513" s="355"/>
      <c r="AW4513" s="359"/>
      <c r="AY4513" s="359"/>
      <c r="BA4513" s="359"/>
      <c r="BC4513" s="359"/>
      <c r="BE4513" s="359"/>
      <c r="BG4513" s="359"/>
      <c r="BI4513" s="359"/>
    </row>
    <row r="4514" spans="3:61" x14ac:dyDescent="0.2">
      <c r="C4514" s="152"/>
      <c r="E4514" s="243"/>
      <c r="F4514" s="374"/>
      <c r="G4514" s="300"/>
      <c r="H4514" s="300"/>
      <c r="I4514" s="300"/>
      <c r="J4514" s="300"/>
      <c r="K4514" s="300"/>
      <c r="L4514" s="300"/>
      <c r="M4514" s="300"/>
      <c r="O4514" s="302"/>
      <c r="U4514" s="355"/>
      <c r="W4514" s="355"/>
      <c r="Y4514" s="355"/>
      <c r="AA4514" s="355"/>
      <c r="AC4514" s="355"/>
      <c r="AW4514" s="359"/>
      <c r="AY4514" s="359"/>
      <c r="BA4514" s="359"/>
      <c r="BC4514" s="359"/>
      <c r="BE4514" s="359"/>
      <c r="BG4514" s="359"/>
      <c r="BI4514" s="359"/>
    </row>
    <row r="4515" spans="3:61" x14ac:dyDescent="0.2">
      <c r="C4515" s="152"/>
      <c r="E4515" s="243"/>
      <c r="F4515" s="374"/>
      <c r="G4515" s="300"/>
      <c r="H4515" s="300"/>
      <c r="I4515" s="300"/>
      <c r="J4515" s="300"/>
      <c r="K4515" s="300"/>
      <c r="L4515" s="300"/>
      <c r="M4515" s="300"/>
      <c r="O4515" s="302"/>
      <c r="U4515" s="355"/>
      <c r="W4515" s="355"/>
      <c r="Y4515" s="355"/>
      <c r="AA4515" s="355"/>
      <c r="AC4515" s="355"/>
      <c r="AW4515" s="359"/>
      <c r="AY4515" s="359"/>
      <c r="BA4515" s="359"/>
      <c r="BC4515" s="359"/>
      <c r="BE4515" s="359"/>
      <c r="BG4515" s="359"/>
      <c r="BI4515" s="359"/>
    </row>
    <row r="4516" spans="3:61" x14ac:dyDescent="0.2">
      <c r="C4516" s="152"/>
      <c r="E4516" s="243"/>
      <c r="F4516" s="374"/>
      <c r="G4516" s="300"/>
      <c r="H4516" s="300"/>
      <c r="I4516" s="300"/>
      <c r="J4516" s="300"/>
      <c r="K4516" s="300"/>
      <c r="L4516" s="300"/>
      <c r="M4516" s="300"/>
      <c r="O4516" s="302"/>
      <c r="U4516" s="355"/>
      <c r="W4516" s="355"/>
      <c r="Y4516" s="355"/>
      <c r="AA4516" s="355"/>
      <c r="AC4516" s="355"/>
      <c r="AW4516" s="359"/>
      <c r="AY4516" s="359"/>
      <c r="BA4516" s="359"/>
      <c r="BC4516" s="359"/>
      <c r="BE4516" s="359"/>
      <c r="BG4516" s="359"/>
      <c r="BI4516" s="359"/>
    </row>
    <row r="4517" spans="3:61" x14ac:dyDescent="0.2">
      <c r="C4517" s="152"/>
      <c r="E4517" s="243"/>
      <c r="F4517" s="374"/>
      <c r="G4517" s="300"/>
      <c r="H4517" s="300"/>
      <c r="I4517" s="300"/>
      <c r="J4517" s="300"/>
      <c r="K4517" s="300"/>
      <c r="L4517" s="300"/>
      <c r="M4517" s="300"/>
      <c r="O4517" s="302"/>
      <c r="U4517" s="355"/>
      <c r="W4517" s="355"/>
      <c r="Y4517" s="355"/>
      <c r="AA4517" s="355"/>
      <c r="AC4517" s="355"/>
      <c r="AW4517" s="359"/>
      <c r="AY4517" s="359"/>
      <c r="BA4517" s="359"/>
      <c r="BC4517" s="359"/>
      <c r="BE4517" s="359"/>
      <c r="BG4517" s="359"/>
      <c r="BI4517" s="359"/>
    </row>
    <row r="4518" spans="3:61" x14ac:dyDescent="0.2">
      <c r="C4518" s="152"/>
      <c r="E4518" s="243"/>
      <c r="F4518" s="374"/>
      <c r="G4518" s="300"/>
      <c r="H4518" s="300"/>
      <c r="I4518" s="300"/>
      <c r="J4518" s="300"/>
      <c r="K4518" s="300"/>
      <c r="L4518" s="300"/>
      <c r="M4518" s="300"/>
      <c r="O4518" s="302"/>
      <c r="U4518" s="355"/>
      <c r="W4518" s="355"/>
      <c r="Y4518" s="355"/>
      <c r="AA4518" s="355"/>
      <c r="AC4518" s="355"/>
      <c r="AW4518" s="359"/>
      <c r="AY4518" s="359"/>
      <c r="BA4518" s="359"/>
      <c r="BC4518" s="359"/>
      <c r="BE4518" s="359"/>
      <c r="BG4518" s="359"/>
      <c r="BI4518" s="359"/>
    </row>
    <row r="4519" spans="3:61" x14ac:dyDescent="0.2">
      <c r="C4519" s="152"/>
      <c r="E4519" s="243"/>
      <c r="F4519" s="374"/>
      <c r="G4519" s="300"/>
      <c r="H4519" s="300"/>
      <c r="I4519" s="300"/>
      <c r="J4519" s="300"/>
      <c r="K4519" s="300"/>
      <c r="L4519" s="300"/>
      <c r="M4519" s="300"/>
      <c r="O4519" s="302"/>
      <c r="U4519" s="355"/>
      <c r="W4519" s="355"/>
      <c r="Y4519" s="355"/>
      <c r="AA4519" s="355"/>
      <c r="AC4519" s="355"/>
      <c r="AW4519" s="359"/>
      <c r="AY4519" s="359"/>
      <c r="BA4519" s="359"/>
      <c r="BC4519" s="359"/>
      <c r="BE4519" s="359"/>
      <c r="BG4519" s="359"/>
      <c r="BI4519" s="359"/>
    </row>
    <row r="4520" spans="3:61" x14ac:dyDescent="0.2">
      <c r="C4520" s="152"/>
      <c r="E4520" s="243"/>
      <c r="F4520" s="374"/>
      <c r="G4520" s="300"/>
      <c r="H4520" s="300"/>
      <c r="I4520" s="300"/>
      <c r="J4520" s="300"/>
      <c r="K4520" s="300"/>
      <c r="L4520" s="300"/>
      <c r="M4520" s="300"/>
      <c r="O4520" s="302"/>
      <c r="U4520" s="355"/>
      <c r="W4520" s="355"/>
      <c r="Y4520" s="355"/>
      <c r="AA4520" s="355"/>
      <c r="AC4520" s="355"/>
      <c r="AW4520" s="359"/>
      <c r="AY4520" s="359"/>
      <c r="BA4520" s="359"/>
      <c r="BC4520" s="359"/>
      <c r="BE4520" s="359"/>
      <c r="BG4520" s="359"/>
      <c r="BI4520" s="359"/>
    </row>
    <row r="4521" spans="3:61" x14ac:dyDescent="0.2">
      <c r="C4521" s="152"/>
      <c r="E4521" s="243"/>
      <c r="F4521" s="374"/>
      <c r="G4521" s="300"/>
      <c r="H4521" s="300"/>
      <c r="I4521" s="300"/>
      <c r="J4521" s="300"/>
      <c r="K4521" s="300"/>
      <c r="L4521" s="300"/>
      <c r="M4521" s="300"/>
      <c r="O4521" s="302"/>
      <c r="U4521" s="355"/>
      <c r="W4521" s="355"/>
      <c r="Y4521" s="355"/>
      <c r="AA4521" s="355"/>
      <c r="AC4521" s="355"/>
      <c r="AW4521" s="359"/>
      <c r="AY4521" s="359"/>
      <c r="BA4521" s="359"/>
      <c r="BC4521" s="359"/>
      <c r="BE4521" s="359"/>
      <c r="BG4521" s="359"/>
      <c r="BI4521" s="359"/>
    </row>
    <row r="4522" spans="3:61" x14ac:dyDescent="0.2">
      <c r="C4522" s="152"/>
      <c r="E4522" s="243"/>
      <c r="F4522" s="374"/>
      <c r="G4522" s="300"/>
      <c r="H4522" s="300"/>
      <c r="I4522" s="300"/>
      <c r="J4522" s="300"/>
      <c r="K4522" s="300"/>
      <c r="L4522" s="300"/>
      <c r="M4522" s="300"/>
      <c r="O4522" s="302"/>
      <c r="U4522" s="355"/>
      <c r="W4522" s="355"/>
      <c r="Y4522" s="355"/>
      <c r="AA4522" s="355"/>
      <c r="AC4522" s="355"/>
      <c r="AW4522" s="359"/>
      <c r="AY4522" s="359"/>
      <c r="BA4522" s="359"/>
      <c r="BC4522" s="359"/>
      <c r="BE4522" s="359"/>
      <c r="BG4522" s="359"/>
      <c r="BI4522" s="359"/>
    </row>
    <row r="4523" spans="3:61" x14ac:dyDescent="0.2">
      <c r="C4523" s="152"/>
      <c r="E4523" s="243"/>
      <c r="F4523" s="374"/>
      <c r="G4523" s="300"/>
      <c r="H4523" s="300"/>
      <c r="I4523" s="300"/>
      <c r="J4523" s="300"/>
      <c r="K4523" s="300"/>
      <c r="L4523" s="300"/>
      <c r="M4523" s="300"/>
      <c r="O4523" s="302"/>
      <c r="U4523" s="355"/>
      <c r="W4523" s="355"/>
      <c r="Y4523" s="355"/>
      <c r="AA4523" s="355"/>
      <c r="AC4523" s="355"/>
      <c r="AW4523" s="359"/>
      <c r="AY4523" s="359"/>
      <c r="BA4523" s="359"/>
      <c r="BC4523" s="359"/>
      <c r="BE4523" s="359"/>
      <c r="BG4523" s="359"/>
      <c r="BI4523" s="359"/>
    </row>
    <row r="4524" spans="3:61" x14ac:dyDescent="0.2">
      <c r="C4524" s="152"/>
      <c r="E4524" s="243"/>
      <c r="F4524" s="374"/>
      <c r="G4524" s="300"/>
      <c r="H4524" s="300"/>
      <c r="I4524" s="300"/>
      <c r="J4524" s="300"/>
      <c r="K4524" s="300"/>
      <c r="L4524" s="300"/>
      <c r="M4524" s="300"/>
      <c r="O4524" s="302"/>
      <c r="U4524" s="355"/>
      <c r="W4524" s="355"/>
      <c r="Y4524" s="355"/>
      <c r="AA4524" s="355"/>
      <c r="AC4524" s="355"/>
      <c r="AW4524" s="359"/>
      <c r="AY4524" s="359"/>
      <c r="BA4524" s="359"/>
      <c r="BC4524" s="359"/>
      <c r="BE4524" s="359"/>
      <c r="BG4524" s="359"/>
      <c r="BI4524" s="359"/>
    </row>
    <row r="4525" spans="3:61" x14ac:dyDescent="0.2">
      <c r="C4525" s="152"/>
      <c r="E4525" s="243"/>
      <c r="F4525" s="374"/>
      <c r="G4525" s="300"/>
      <c r="H4525" s="300"/>
      <c r="I4525" s="300"/>
      <c r="J4525" s="300"/>
      <c r="K4525" s="300"/>
      <c r="L4525" s="300"/>
      <c r="M4525" s="300"/>
      <c r="O4525" s="302"/>
      <c r="U4525" s="355"/>
      <c r="W4525" s="355"/>
      <c r="Y4525" s="355"/>
      <c r="AA4525" s="355"/>
      <c r="AC4525" s="355"/>
      <c r="AW4525" s="359"/>
      <c r="AY4525" s="359"/>
      <c r="BA4525" s="359"/>
      <c r="BC4525" s="359"/>
      <c r="BE4525" s="359"/>
      <c r="BG4525" s="359"/>
      <c r="BI4525" s="359"/>
    </row>
    <row r="4526" spans="3:61" x14ac:dyDescent="0.2">
      <c r="C4526" s="152"/>
      <c r="E4526" s="243"/>
      <c r="F4526" s="374"/>
      <c r="G4526" s="300"/>
      <c r="H4526" s="300"/>
      <c r="I4526" s="300"/>
      <c r="J4526" s="300"/>
      <c r="K4526" s="300"/>
      <c r="L4526" s="300"/>
      <c r="M4526" s="300"/>
      <c r="O4526" s="302"/>
      <c r="U4526" s="355"/>
      <c r="W4526" s="355"/>
      <c r="Y4526" s="355"/>
      <c r="AA4526" s="355"/>
      <c r="AC4526" s="355"/>
      <c r="AW4526" s="359"/>
      <c r="AY4526" s="359"/>
      <c r="BA4526" s="359"/>
      <c r="BC4526" s="359"/>
      <c r="BE4526" s="359"/>
      <c r="BG4526" s="359"/>
      <c r="BI4526" s="359"/>
    </row>
    <row r="4527" spans="3:61" x14ac:dyDescent="0.2">
      <c r="C4527" s="152"/>
      <c r="E4527" s="243"/>
      <c r="F4527" s="374"/>
      <c r="G4527" s="300"/>
      <c r="H4527" s="300"/>
      <c r="I4527" s="300"/>
      <c r="J4527" s="300"/>
      <c r="K4527" s="300"/>
      <c r="L4527" s="300"/>
      <c r="M4527" s="300"/>
      <c r="O4527" s="302"/>
      <c r="U4527" s="355"/>
      <c r="W4527" s="355"/>
      <c r="Y4527" s="355"/>
      <c r="AA4527" s="355"/>
      <c r="AC4527" s="355"/>
      <c r="AW4527" s="359"/>
      <c r="AY4527" s="359"/>
      <c r="BA4527" s="359"/>
      <c r="BC4527" s="359"/>
      <c r="BE4527" s="359"/>
      <c r="BG4527" s="359"/>
      <c r="BI4527" s="359"/>
    </row>
    <row r="4528" spans="3:61" x14ac:dyDescent="0.2">
      <c r="C4528" s="152"/>
      <c r="E4528" s="243"/>
      <c r="F4528" s="374"/>
      <c r="G4528" s="300"/>
      <c r="H4528" s="300"/>
      <c r="I4528" s="300"/>
      <c r="J4528" s="300"/>
      <c r="K4528" s="300"/>
      <c r="L4528" s="300"/>
      <c r="M4528" s="300"/>
      <c r="O4528" s="302"/>
      <c r="U4528" s="355"/>
      <c r="W4528" s="355"/>
      <c r="Y4528" s="355"/>
      <c r="AA4528" s="355"/>
      <c r="AC4528" s="355"/>
      <c r="AW4528" s="359"/>
      <c r="AY4528" s="359"/>
      <c r="BA4528" s="359"/>
      <c r="BC4528" s="359"/>
      <c r="BE4528" s="359"/>
      <c r="BG4528" s="359"/>
      <c r="BI4528" s="359"/>
    </row>
    <row r="4529" spans="3:61" x14ac:dyDescent="0.2">
      <c r="C4529" s="152"/>
      <c r="E4529" s="243"/>
      <c r="F4529" s="374"/>
      <c r="G4529" s="300"/>
      <c r="H4529" s="300"/>
      <c r="I4529" s="300"/>
      <c r="J4529" s="300"/>
      <c r="K4529" s="300"/>
      <c r="L4529" s="300"/>
      <c r="M4529" s="300"/>
      <c r="O4529" s="302"/>
      <c r="U4529" s="355"/>
      <c r="W4529" s="355"/>
      <c r="Y4529" s="355"/>
      <c r="AA4529" s="355"/>
      <c r="AC4529" s="355"/>
      <c r="AW4529" s="359"/>
      <c r="AY4529" s="359"/>
      <c r="BA4529" s="359"/>
      <c r="BC4529" s="359"/>
      <c r="BE4529" s="359"/>
      <c r="BG4529" s="359"/>
      <c r="BI4529" s="359"/>
    </row>
    <row r="4530" spans="3:61" x14ac:dyDescent="0.2">
      <c r="C4530" s="152"/>
      <c r="E4530" s="243"/>
      <c r="F4530" s="374"/>
      <c r="G4530" s="300"/>
      <c r="H4530" s="300"/>
      <c r="I4530" s="300"/>
      <c r="J4530" s="300"/>
      <c r="K4530" s="300"/>
      <c r="L4530" s="300"/>
      <c r="M4530" s="300"/>
      <c r="O4530" s="302"/>
      <c r="U4530" s="355"/>
      <c r="W4530" s="355"/>
      <c r="Y4530" s="355"/>
      <c r="AA4530" s="355"/>
      <c r="AC4530" s="355"/>
      <c r="AW4530" s="359"/>
      <c r="AY4530" s="359"/>
      <c r="BA4530" s="359"/>
      <c r="BC4530" s="359"/>
      <c r="BE4530" s="359"/>
      <c r="BG4530" s="359"/>
      <c r="BI4530" s="359"/>
    </row>
    <row r="4531" spans="3:61" x14ac:dyDescent="0.2">
      <c r="C4531" s="152"/>
      <c r="E4531" s="243"/>
      <c r="F4531" s="374"/>
      <c r="G4531" s="300"/>
      <c r="H4531" s="300"/>
      <c r="I4531" s="300"/>
      <c r="J4531" s="300"/>
      <c r="K4531" s="300"/>
      <c r="L4531" s="300"/>
      <c r="M4531" s="300"/>
      <c r="O4531" s="302"/>
      <c r="U4531" s="355"/>
      <c r="W4531" s="355"/>
      <c r="Y4531" s="355"/>
      <c r="AA4531" s="355"/>
      <c r="AC4531" s="355"/>
      <c r="AW4531" s="359"/>
      <c r="AY4531" s="359"/>
      <c r="BA4531" s="359"/>
      <c r="BC4531" s="359"/>
      <c r="BE4531" s="359"/>
      <c r="BG4531" s="359"/>
      <c r="BI4531" s="359"/>
    </row>
    <row r="4532" spans="3:61" x14ac:dyDescent="0.2">
      <c r="C4532" s="152"/>
      <c r="E4532" s="243"/>
      <c r="F4532" s="374"/>
      <c r="G4532" s="300"/>
      <c r="H4532" s="300"/>
      <c r="I4532" s="300"/>
      <c r="J4532" s="300"/>
      <c r="K4532" s="300"/>
      <c r="L4532" s="300"/>
      <c r="M4532" s="300"/>
      <c r="O4532" s="302"/>
      <c r="U4532" s="355"/>
      <c r="W4532" s="355"/>
      <c r="Y4532" s="355"/>
      <c r="AA4532" s="355"/>
      <c r="AC4532" s="355"/>
      <c r="AW4532" s="359"/>
      <c r="AY4532" s="359"/>
      <c r="BA4532" s="359"/>
      <c r="BC4532" s="359"/>
      <c r="BE4532" s="359"/>
      <c r="BG4532" s="359"/>
      <c r="BI4532" s="359"/>
    </row>
    <row r="4533" spans="3:61" x14ac:dyDescent="0.2">
      <c r="C4533" s="152"/>
      <c r="E4533" s="243"/>
      <c r="F4533" s="374"/>
      <c r="G4533" s="300"/>
      <c r="H4533" s="300"/>
      <c r="I4533" s="300"/>
      <c r="J4533" s="300"/>
      <c r="K4533" s="300"/>
      <c r="L4533" s="300"/>
      <c r="M4533" s="300"/>
      <c r="O4533" s="302"/>
      <c r="U4533" s="355"/>
      <c r="W4533" s="355"/>
      <c r="Y4533" s="355"/>
      <c r="AA4533" s="355"/>
      <c r="AC4533" s="355"/>
      <c r="AW4533" s="359"/>
      <c r="AY4533" s="359"/>
      <c r="BA4533" s="359"/>
      <c r="BC4533" s="359"/>
      <c r="BE4533" s="359"/>
      <c r="BG4533" s="359"/>
      <c r="BI4533" s="359"/>
    </row>
    <row r="4534" spans="3:61" x14ac:dyDescent="0.2">
      <c r="C4534" s="152"/>
      <c r="E4534" s="243"/>
      <c r="F4534" s="374"/>
      <c r="G4534" s="300"/>
      <c r="H4534" s="300"/>
      <c r="I4534" s="300"/>
      <c r="J4534" s="300"/>
      <c r="K4534" s="300"/>
      <c r="L4534" s="300"/>
      <c r="M4534" s="300"/>
      <c r="O4534" s="302"/>
      <c r="U4534" s="355"/>
      <c r="W4534" s="355"/>
      <c r="Y4534" s="355"/>
      <c r="AA4534" s="355"/>
      <c r="AC4534" s="355"/>
      <c r="AW4534" s="359"/>
      <c r="AY4534" s="359"/>
      <c r="BA4534" s="359"/>
      <c r="BC4534" s="359"/>
      <c r="BE4534" s="359"/>
      <c r="BG4534" s="359"/>
      <c r="BI4534" s="359"/>
    </row>
    <row r="4535" spans="3:61" x14ac:dyDescent="0.2">
      <c r="C4535" s="152"/>
      <c r="E4535" s="243"/>
      <c r="F4535" s="374"/>
      <c r="G4535" s="300"/>
      <c r="H4535" s="300"/>
      <c r="I4535" s="300"/>
      <c r="J4535" s="300"/>
      <c r="K4535" s="300"/>
      <c r="L4535" s="300"/>
      <c r="M4535" s="300"/>
      <c r="O4535" s="302"/>
      <c r="U4535" s="355"/>
      <c r="W4535" s="355"/>
      <c r="Y4535" s="355"/>
      <c r="AA4535" s="355"/>
      <c r="AC4535" s="355"/>
      <c r="AW4535" s="359"/>
      <c r="AY4535" s="359"/>
      <c r="BA4535" s="359"/>
      <c r="BC4535" s="359"/>
      <c r="BE4535" s="359"/>
      <c r="BG4535" s="359"/>
      <c r="BI4535" s="359"/>
    </row>
    <row r="4536" spans="3:61" x14ac:dyDescent="0.2">
      <c r="C4536" s="152"/>
      <c r="E4536" s="243"/>
      <c r="F4536" s="374"/>
      <c r="G4536" s="300"/>
      <c r="H4536" s="300"/>
      <c r="I4536" s="300"/>
      <c r="J4536" s="300"/>
      <c r="K4536" s="300"/>
      <c r="L4536" s="300"/>
      <c r="M4536" s="300"/>
      <c r="O4536" s="302"/>
      <c r="U4536" s="355"/>
      <c r="W4536" s="355"/>
      <c r="Y4536" s="355"/>
      <c r="AA4536" s="355"/>
      <c r="AC4536" s="355"/>
      <c r="AW4536" s="359"/>
      <c r="AY4536" s="359"/>
      <c r="BA4536" s="359"/>
      <c r="BC4536" s="359"/>
      <c r="BE4536" s="359"/>
      <c r="BG4536" s="359"/>
      <c r="BI4536" s="359"/>
    </row>
    <row r="4537" spans="3:61" x14ac:dyDescent="0.2">
      <c r="C4537" s="152"/>
      <c r="E4537" s="243"/>
      <c r="F4537" s="374"/>
      <c r="G4537" s="300"/>
      <c r="H4537" s="300"/>
      <c r="I4537" s="300"/>
      <c r="J4537" s="300"/>
      <c r="K4537" s="300"/>
      <c r="L4537" s="300"/>
      <c r="M4537" s="300"/>
      <c r="O4537" s="302"/>
      <c r="U4537" s="355"/>
      <c r="W4537" s="355"/>
      <c r="Y4537" s="355"/>
      <c r="AA4537" s="355"/>
      <c r="AC4537" s="355"/>
      <c r="AW4537" s="359"/>
      <c r="AY4537" s="359"/>
      <c r="BA4537" s="359"/>
      <c r="BC4537" s="359"/>
      <c r="BE4537" s="359"/>
      <c r="BG4537" s="359"/>
      <c r="BI4537" s="359"/>
    </row>
    <row r="4538" spans="3:61" x14ac:dyDescent="0.2">
      <c r="C4538" s="152"/>
      <c r="E4538" s="243"/>
      <c r="F4538" s="374"/>
      <c r="G4538" s="300"/>
      <c r="H4538" s="300"/>
      <c r="I4538" s="300"/>
      <c r="J4538" s="300"/>
      <c r="K4538" s="300"/>
      <c r="L4538" s="300"/>
      <c r="M4538" s="300"/>
      <c r="O4538" s="302"/>
      <c r="U4538" s="355"/>
      <c r="W4538" s="355"/>
      <c r="Y4538" s="355"/>
      <c r="AA4538" s="355"/>
      <c r="AC4538" s="355"/>
      <c r="AW4538" s="359"/>
      <c r="AY4538" s="359"/>
      <c r="BA4538" s="359"/>
      <c r="BC4538" s="359"/>
      <c r="BE4538" s="359"/>
      <c r="BG4538" s="359"/>
      <c r="BI4538" s="359"/>
    </row>
    <row r="4539" spans="3:61" x14ac:dyDescent="0.2">
      <c r="C4539" s="152"/>
      <c r="E4539" s="243"/>
      <c r="F4539" s="374"/>
      <c r="G4539" s="300"/>
      <c r="H4539" s="300"/>
      <c r="I4539" s="300"/>
      <c r="J4539" s="300"/>
      <c r="K4539" s="300"/>
      <c r="L4539" s="300"/>
      <c r="M4539" s="300"/>
      <c r="O4539" s="302"/>
      <c r="U4539" s="355"/>
      <c r="W4539" s="355"/>
      <c r="Y4539" s="355"/>
      <c r="AA4539" s="355"/>
      <c r="AC4539" s="355"/>
      <c r="AW4539" s="359"/>
      <c r="AY4539" s="359"/>
      <c r="BA4539" s="359"/>
      <c r="BC4539" s="359"/>
      <c r="BE4539" s="359"/>
      <c r="BG4539" s="359"/>
      <c r="BI4539" s="359"/>
    </row>
    <row r="4540" spans="3:61" x14ac:dyDescent="0.2">
      <c r="C4540" s="152"/>
      <c r="E4540" s="243"/>
      <c r="F4540" s="374"/>
      <c r="G4540" s="300"/>
      <c r="H4540" s="300"/>
      <c r="I4540" s="300"/>
      <c r="J4540" s="300"/>
      <c r="K4540" s="300"/>
      <c r="L4540" s="300"/>
      <c r="M4540" s="300"/>
      <c r="O4540" s="302"/>
      <c r="U4540" s="355"/>
      <c r="W4540" s="355"/>
      <c r="Y4540" s="355"/>
      <c r="AA4540" s="355"/>
      <c r="AC4540" s="355"/>
      <c r="AW4540" s="359"/>
      <c r="AY4540" s="359"/>
      <c r="BA4540" s="359"/>
      <c r="BC4540" s="359"/>
      <c r="BE4540" s="359"/>
      <c r="BG4540" s="359"/>
      <c r="BI4540" s="359"/>
    </row>
    <row r="4541" spans="3:61" x14ac:dyDescent="0.2">
      <c r="C4541" s="152"/>
      <c r="E4541" s="243"/>
      <c r="F4541" s="374"/>
      <c r="G4541" s="300"/>
      <c r="H4541" s="300"/>
      <c r="I4541" s="300"/>
      <c r="J4541" s="300"/>
      <c r="K4541" s="300"/>
      <c r="L4541" s="300"/>
      <c r="M4541" s="300"/>
      <c r="O4541" s="302"/>
      <c r="U4541" s="355"/>
      <c r="W4541" s="355"/>
      <c r="Y4541" s="355"/>
      <c r="AA4541" s="355"/>
      <c r="AC4541" s="355"/>
      <c r="AW4541" s="359"/>
      <c r="AY4541" s="359"/>
      <c r="BA4541" s="359"/>
      <c r="BC4541" s="359"/>
      <c r="BE4541" s="359"/>
      <c r="BG4541" s="359"/>
      <c r="BI4541" s="359"/>
    </row>
    <row r="4542" spans="3:61" x14ac:dyDescent="0.2">
      <c r="C4542" s="152"/>
      <c r="E4542" s="243"/>
      <c r="F4542" s="374"/>
      <c r="G4542" s="300"/>
      <c r="H4542" s="300"/>
      <c r="I4542" s="300"/>
      <c r="J4542" s="300"/>
      <c r="K4542" s="300"/>
      <c r="L4542" s="300"/>
      <c r="M4542" s="300"/>
      <c r="O4542" s="302"/>
      <c r="U4542" s="355"/>
      <c r="W4542" s="355"/>
      <c r="Y4542" s="355"/>
      <c r="AA4542" s="355"/>
      <c r="AC4542" s="355"/>
      <c r="AW4542" s="359"/>
      <c r="AY4542" s="359"/>
      <c r="BA4542" s="359"/>
      <c r="BC4542" s="359"/>
      <c r="BE4542" s="359"/>
      <c r="BG4542" s="359"/>
      <c r="BI4542" s="359"/>
    </row>
    <row r="4543" spans="3:61" x14ac:dyDescent="0.2">
      <c r="C4543" s="152"/>
      <c r="E4543" s="243"/>
      <c r="F4543" s="374"/>
      <c r="G4543" s="300"/>
      <c r="H4543" s="300"/>
      <c r="I4543" s="300"/>
      <c r="J4543" s="300"/>
      <c r="K4543" s="300"/>
      <c r="L4543" s="300"/>
      <c r="M4543" s="300"/>
      <c r="O4543" s="302"/>
      <c r="U4543" s="355"/>
      <c r="W4543" s="355"/>
      <c r="Y4543" s="355"/>
      <c r="AA4543" s="355"/>
      <c r="AC4543" s="355"/>
      <c r="AW4543" s="359"/>
      <c r="AY4543" s="359"/>
      <c r="BA4543" s="359"/>
      <c r="BC4543" s="359"/>
      <c r="BE4543" s="359"/>
      <c r="BG4543" s="359"/>
      <c r="BI4543" s="359"/>
    </row>
    <row r="4544" spans="3:61" x14ac:dyDescent="0.2">
      <c r="C4544" s="152"/>
      <c r="E4544" s="243"/>
      <c r="F4544" s="374"/>
      <c r="G4544" s="300"/>
      <c r="H4544" s="300"/>
      <c r="I4544" s="300"/>
      <c r="J4544" s="300"/>
      <c r="K4544" s="300"/>
      <c r="L4544" s="300"/>
      <c r="M4544" s="300"/>
      <c r="O4544" s="302"/>
      <c r="U4544" s="355"/>
      <c r="W4544" s="355"/>
      <c r="Y4544" s="355"/>
      <c r="AA4544" s="355"/>
      <c r="AC4544" s="355"/>
      <c r="AW4544" s="359"/>
      <c r="AY4544" s="359"/>
      <c r="BA4544" s="359"/>
      <c r="BC4544" s="359"/>
      <c r="BE4544" s="359"/>
      <c r="BG4544" s="359"/>
      <c r="BI4544" s="359"/>
    </row>
    <row r="4545" spans="3:61" x14ac:dyDescent="0.2">
      <c r="C4545" s="152"/>
      <c r="E4545" s="243"/>
      <c r="F4545" s="374"/>
      <c r="G4545" s="300"/>
      <c r="H4545" s="300"/>
      <c r="I4545" s="300"/>
      <c r="J4545" s="300"/>
      <c r="K4545" s="300"/>
      <c r="L4545" s="300"/>
      <c r="M4545" s="300"/>
      <c r="O4545" s="302"/>
      <c r="U4545" s="355"/>
      <c r="W4545" s="355"/>
      <c r="Y4545" s="355"/>
      <c r="AA4545" s="355"/>
      <c r="AC4545" s="355"/>
      <c r="AW4545" s="359"/>
      <c r="AY4545" s="359"/>
      <c r="BA4545" s="359"/>
      <c r="BC4545" s="359"/>
      <c r="BE4545" s="359"/>
      <c r="BG4545" s="359"/>
      <c r="BI4545" s="359"/>
    </row>
    <row r="4546" spans="3:61" x14ac:dyDescent="0.2">
      <c r="C4546" s="152"/>
      <c r="E4546" s="243"/>
      <c r="F4546" s="374"/>
      <c r="G4546" s="300"/>
      <c r="H4546" s="300"/>
      <c r="I4546" s="300"/>
      <c r="J4546" s="300"/>
      <c r="K4546" s="300"/>
      <c r="L4546" s="300"/>
      <c r="M4546" s="300"/>
      <c r="O4546" s="302"/>
      <c r="U4546" s="355"/>
      <c r="W4546" s="355"/>
      <c r="Y4546" s="355"/>
      <c r="AA4546" s="355"/>
      <c r="AC4546" s="355"/>
      <c r="AW4546" s="359"/>
      <c r="AY4546" s="359"/>
      <c r="BA4546" s="359"/>
      <c r="BC4546" s="359"/>
      <c r="BE4546" s="359"/>
      <c r="BG4546" s="359"/>
      <c r="BI4546" s="359"/>
    </row>
    <row r="4547" spans="3:61" x14ac:dyDescent="0.2">
      <c r="C4547" s="152"/>
      <c r="E4547" s="243"/>
      <c r="F4547" s="374"/>
      <c r="G4547" s="300"/>
      <c r="H4547" s="300"/>
      <c r="I4547" s="300"/>
      <c r="J4547" s="300"/>
      <c r="K4547" s="300"/>
      <c r="L4547" s="300"/>
      <c r="M4547" s="300"/>
      <c r="O4547" s="302"/>
      <c r="U4547" s="355"/>
      <c r="W4547" s="355"/>
      <c r="Y4547" s="355"/>
      <c r="AA4547" s="355"/>
      <c r="AC4547" s="355"/>
      <c r="AW4547" s="359"/>
      <c r="AY4547" s="359"/>
      <c r="BA4547" s="359"/>
      <c r="BC4547" s="359"/>
      <c r="BE4547" s="359"/>
      <c r="BG4547" s="359"/>
      <c r="BI4547" s="359"/>
    </row>
    <row r="4548" spans="3:61" x14ac:dyDescent="0.2">
      <c r="C4548" s="152"/>
      <c r="E4548" s="243"/>
      <c r="F4548" s="374"/>
      <c r="G4548" s="300"/>
      <c r="H4548" s="300"/>
      <c r="I4548" s="300"/>
      <c r="J4548" s="300"/>
      <c r="K4548" s="300"/>
      <c r="L4548" s="300"/>
      <c r="M4548" s="300"/>
      <c r="O4548" s="302"/>
      <c r="U4548" s="355"/>
      <c r="W4548" s="355"/>
      <c r="Y4548" s="355"/>
      <c r="AA4548" s="355"/>
      <c r="AC4548" s="355"/>
      <c r="AW4548" s="359"/>
      <c r="AY4548" s="359"/>
      <c r="BA4548" s="359"/>
      <c r="BC4548" s="359"/>
      <c r="BE4548" s="359"/>
      <c r="BG4548" s="359"/>
      <c r="BI4548" s="359"/>
    </row>
    <row r="4549" spans="3:61" x14ac:dyDescent="0.2">
      <c r="C4549" s="152"/>
      <c r="E4549" s="243"/>
      <c r="F4549" s="374"/>
      <c r="G4549" s="300"/>
      <c r="H4549" s="300"/>
      <c r="I4549" s="300"/>
      <c r="J4549" s="300"/>
      <c r="K4549" s="300"/>
      <c r="L4549" s="300"/>
      <c r="M4549" s="300"/>
      <c r="O4549" s="302"/>
      <c r="U4549" s="355"/>
      <c r="W4549" s="355"/>
      <c r="Y4549" s="355"/>
      <c r="AA4549" s="355"/>
      <c r="AC4549" s="355"/>
      <c r="AW4549" s="359"/>
      <c r="AY4549" s="359"/>
      <c r="BA4549" s="359"/>
      <c r="BC4549" s="359"/>
      <c r="BE4549" s="359"/>
      <c r="BG4549" s="359"/>
      <c r="BI4549" s="359"/>
    </row>
    <row r="4550" spans="3:61" x14ac:dyDescent="0.2">
      <c r="C4550" s="152"/>
      <c r="E4550" s="243"/>
      <c r="F4550" s="374"/>
      <c r="G4550" s="300"/>
      <c r="H4550" s="300"/>
      <c r="I4550" s="300"/>
      <c r="J4550" s="300"/>
      <c r="K4550" s="300"/>
      <c r="L4550" s="300"/>
      <c r="M4550" s="300"/>
      <c r="O4550" s="302"/>
      <c r="U4550" s="355"/>
      <c r="W4550" s="355"/>
      <c r="Y4550" s="355"/>
      <c r="AA4550" s="355"/>
      <c r="AC4550" s="355"/>
      <c r="AW4550" s="359"/>
      <c r="AY4550" s="359"/>
      <c r="BA4550" s="359"/>
      <c r="BC4550" s="359"/>
      <c r="BE4550" s="359"/>
      <c r="BG4550" s="359"/>
      <c r="BI4550" s="359"/>
    </row>
    <row r="4551" spans="3:61" x14ac:dyDescent="0.2">
      <c r="C4551" s="152"/>
      <c r="E4551" s="243"/>
      <c r="F4551" s="374"/>
      <c r="G4551" s="300"/>
      <c r="H4551" s="300"/>
      <c r="I4551" s="300"/>
      <c r="J4551" s="300"/>
      <c r="K4551" s="300"/>
      <c r="L4551" s="300"/>
      <c r="M4551" s="300"/>
      <c r="O4551" s="302"/>
      <c r="U4551" s="355"/>
      <c r="W4551" s="355"/>
      <c r="Y4551" s="355"/>
      <c r="AA4551" s="355"/>
      <c r="AC4551" s="355"/>
      <c r="AW4551" s="359"/>
      <c r="AY4551" s="359"/>
      <c r="BA4551" s="359"/>
      <c r="BC4551" s="359"/>
      <c r="BE4551" s="359"/>
      <c r="BG4551" s="359"/>
      <c r="BI4551" s="359"/>
    </row>
    <row r="4552" spans="3:61" x14ac:dyDescent="0.2">
      <c r="C4552" s="152"/>
      <c r="E4552" s="243"/>
      <c r="F4552" s="374"/>
      <c r="G4552" s="300"/>
      <c r="H4552" s="300"/>
      <c r="I4552" s="300"/>
      <c r="J4552" s="300"/>
      <c r="K4552" s="300"/>
      <c r="L4552" s="300"/>
      <c r="M4552" s="300"/>
      <c r="O4552" s="302"/>
      <c r="U4552" s="355"/>
      <c r="W4552" s="355"/>
      <c r="Y4552" s="355"/>
      <c r="AA4552" s="355"/>
      <c r="AC4552" s="355"/>
      <c r="AW4552" s="359"/>
      <c r="AY4552" s="359"/>
      <c r="BA4552" s="359"/>
      <c r="BC4552" s="359"/>
      <c r="BE4552" s="359"/>
      <c r="BG4552" s="359"/>
      <c r="BI4552" s="359"/>
    </row>
    <row r="4553" spans="3:61" x14ac:dyDescent="0.2">
      <c r="C4553" s="152"/>
      <c r="E4553" s="243"/>
      <c r="F4553" s="374"/>
      <c r="G4553" s="300"/>
      <c r="H4553" s="300"/>
      <c r="I4553" s="300"/>
      <c r="J4553" s="300"/>
      <c r="K4553" s="300"/>
      <c r="L4553" s="300"/>
      <c r="M4553" s="300"/>
      <c r="O4553" s="302"/>
      <c r="U4553" s="355"/>
      <c r="W4553" s="355"/>
      <c r="Y4553" s="355"/>
      <c r="AA4553" s="355"/>
      <c r="AC4553" s="355"/>
      <c r="AW4553" s="359"/>
      <c r="AY4553" s="359"/>
      <c r="BA4553" s="359"/>
      <c r="BC4553" s="359"/>
      <c r="BE4553" s="359"/>
      <c r="BG4553" s="359"/>
      <c r="BI4553" s="359"/>
    </row>
    <row r="4554" spans="3:61" x14ac:dyDescent="0.2">
      <c r="C4554" s="152"/>
      <c r="E4554" s="243"/>
      <c r="F4554" s="374"/>
      <c r="G4554" s="300"/>
      <c r="H4554" s="300"/>
      <c r="I4554" s="300"/>
      <c r="J4554" s="300"/>
      <c r="K4554" s="300"/>
      <c r="L4554" s="300"/>
      <c r="M4554" s="300"/>
      <c r="O4554" s="302"/>
      <c r="U4554" s="355"/>
      <c r="W4554" s="355"/>
      <c r="Y4554" s="355"/>
      <c r="AA4554" s="355"/>
      <c r="AC4554" s="355"/>
      <c r="AW4554" s="359"/>
      <c r="AY4554" s="359"/>
      <c r="BA4554" s="359"/>
      <c r="BC4554" s="359"/>
      <c r="BE4554" s="359"/>
      <c r="BG4554" s="359"/>
      <c r="BI4554" s="359"/>
    </row>
    <row r="4555" spans="3:61" x14ac:dyDescent="0.2">
      <c r="C4555" s="152"/>
      <c r="E4555" s="243"/>
      <c r="F4555" s="374"/>
      <c r="G4555" s="300"/>
      <c r="H4555" s="300"/>
      <c r="I4555" s="300"/>
      <c r="J4555" s="300"/>
      <c r="K4555" s="300"/>
      <c r="L4555" s="300"/>
      <c r="M4555" s="300"/>
      <c r="O4555" s="302"/>
      <c r="U4555" s="355"/>
      <c r="W4555" s="355"/>
      <c r="Y4555" s="355"/>
      <c r="AA4555" s="355"/>
      <c r="AC4555" s="355"/>
      <c r="AW4555" s="359"/>
      <c r="AY4555" s="359"/>
      <c r="BA4555" s="359"/>
      <c r="BC4555" s="359"/>
      <c r="BE4555" s="359"/>
      <c r="BG4555" s="359"/>
      <c r="BI4555" s="359"/>
    </row>
    <row r="4556" spans="3:61" x14ac:dyDescent="0.2">
      <c r="C4556" s="152"/>
      <c r="E4556" s="243"/>
      <c r="F4556" s="374"/>
      <c r="G4556" s="300"/>
      <c r="H4556" s="300"/>
      <c r="I4556" s="300"/>
      <c r="J4556" s="300"/>
      <c r="K4556" s="300"/>
      <c r="L4556" s="300"/>
      <c r="M4556" s="300"/>
      <c r="O4556" s="302"/>
      <c r="U4556" s="355"/>
      <c r="W4556" s="355"/>
      <c r="Y4556" s="355"/>
      <c r="AA4556" s="355"/>
      <c r="AC4556" s="355"/>
      <c r="AW4556" s="359"/>
      <c r="AY4556" s="359"/>
      <c r="BA4556" s="359"/>
      <c r="BC4556" s="359"/>
      <c r="BE4556" s="359"/>
      <c r="BG4556" s="359"/>
      <c r="BI4556" s="359"/>
    </row>
    <row r="4557" spans="3:61" x14ac:dyDescent="0.2">
      <c r="C4557" s="152"/>
      <c r="E4557" s="243"/>
      <c r="F4557" s="374"/>
      <c r="G4557" s="300"/>
      <c r="H4557" s="300"/>
      <c r="I4557" s="300"/>
      <c r="J4557" s="300"/>
      <c r="K4557" s="300"/>
      <c r="L4557" s="300"/>
      <c r="M4557" s="300"/>
      <c r="O4557" s="302"/>
      <c r="U4557" s="355"/>
      <c r="W4557" s="355"/>
      <c r="Y4557" s="355"/>
      <c r="AA4557" s="355"/>
      <c r="AC4557" s="355"/>
      <c r="AW4557" s="359"/>
      <c r="AY4557" s="359"/>
      <c r="BA4557" s="359"/>
      <c r="BC4557" s="359"/>
      <c r="BE4557" s="359"/>
      <c r="BG4557" s="359"/>
      <c r="BI4557" s="359"/>
    </row>
    <row r="4558" spans="3:61" x14ac:dyDescent="0.2">
      <c r="C4558" s="152"/>
      <c r="E4558" s="243"/>
      <c r="F4558" s="374"/>
      <c r="G4558" s="300"/>
      <c r="H4558" s="300"/>
      <c r="I4558" s="300"/>
      <c r="J4558" s="300"/>
      <c r="K4558" s="300"/>
      <c r="L4558" s="300"/>
      <c r="M4558" s="300"/>
      <c r="O4558" s="302"/>
      <c r="U4558" s="355"/>
      <c r="W4558" s="355"/>
      <c r="Y4558" s="355"/>
      <c r="AA4558" s="355"/>
      <c r="AC4558" s="355"/>
      <c r="AW4558" s="359"/>
      <c r="AY4558" s="359"/>
      <c r="BA4558" s="359"/>
      <c r="BC4558" s="359"/>
      <c r="BE4558" s="359"/>
      <c r="BG4558" s="359"/>
      <c r="BI4558" s="359"/>
    </row>
    <row r="4559" spans="3:61" x14ac:dyDescent="0.2">
      <c r="C4559" s="152"/>
      <c r="E4559" s="243"/>
      <c r="F4559" s="374"/>
      <c r="G4559" s="300"/>
      <c r="H4559" s="300"/>
      <c r="I4559" s="300"/>
      <c r="J4559" s="300"/>
      <c r="K4559" s="300"/>
      <c r="L4559" s="300"/>
      <c r="M4559" s="300"/>
      <c r="O4559" s="302"/>
      <c r="U4559" s="355"/>
      <c r="W4559" s="355"/>
      <c r="Y4559" s="355"/>
      <c r="AA4559" s="355"/>
      <c r="AC4559" s="355"/>
      <c r="AW4559" s="359"/>
      <c r="AY4559" s="359"/>
      <c r="BA4559" s="359"/>
      <c r="BC4559" s="359"/>
      <c r="BE4559" s="359"/>
      <c r="BG4559" s="359"/>
      <c r="BI4559" s="359"/>
    </row>
    <row r="4560" spans="3:61" x14ac:dyDescent="0.2">
      <c r="C4560" s="152"/>
      <c r="E4560" s="243"/>
      <c r="F4560" s="374"/>
      <c r="G4560" s="300"/>
      <c r="H4560" s="300"/>
      <c r="I4560" s="300"/>
      <c r="J4560" s="300"/>
      <c r="K4560" s="300"/>
      <c r="L4560" s="300"/>
      <c r="M4560" s="300"/>
      <c r="O4560" s="302"/>
      <c r="U4560" s="355"/>
      <c r="W4560" s="355"/>
      <c r="Y4560" s="355"/>
      <c r="AA4560" s="355"/>
      <c r="AC4560" s="355"/>
      <c r="AW4560" s="359"/>
      <c r="AY4560" s="359"/>
      <c r="BA4560" s="359"/>
      <c r="BC4560" s="359"/>
      <c r="BE4560" s="359"/>
      <c r="BG4560" s="359"/>
      <c r="BI4560" s="359"/>
    </row>
    <row r="4561" spans="3:61" x14ac:dyDescent="0.2">
      <c r="C4561" s="152"/>
      <c r="E4561" s="243"/>
      <c r="F4561" s="374"/>
      <c r="G4561" s="300"/>
      <c r="H4561" s="300"/>
      <c r="I4561" s="300"/>
      <c r="J4561" s="300"/>
      <c r="K4561" s="300"/>
      <c r="L4561" s="300"/>
      <c r="M4561" s="300"/>
      <c r="O4561" s="302"/>
      <c r="U4561" s="355"/>
      <c r="W4561" s="355"/>
      <c r="Y4561" s="355"/>
      <c r="AA4561" s="355"/>
      <c r="AC4561" s="355"/>
      <c r="AW4561" s="359"/>
      <c r="AY4561" s="359"/>
      <c r="BA4561" s="359"/>
      <c r="BC4561" s="359"/>
      <c r="BE4561" s="359"/>
      <c r="BG4561" s="359"/>
      <c r="BI4561" s="359"/>
    </row>
    <row r="4562" spans="3:61" x14ac:dyDescent="0.2">
      <c r="C4562" s="152"/>
      <c r="E4562" s="243"/>
      <c r="F4562" s="374"/>
      <c r="G4562" s="300"/>
      <c r="H4562" s="300"/>
      <c r="I4562" s="300"/>
      <c r="J4562" s="300"/>
      <c r="K4562" s="300"/>
      <c r="L4562" s="300"/>
      <c r="M4562" s="300"/>
      <c r="O4562" s="302"/>
      <c r="U4562" s="355"/>
      <c r="W4562" s="355"/>
      <c r="Y4562" s="355"/>
      <c r="AA4562" s="355"/>
      <c r="AC4562" s="355"/>
      <c r="AW4562" s="359"/>
      <c r="AY4562" s="359"/>
      <c r="BA4562" s="359"/>
      <c r="BC4562" s="359"/>
      <c r="BE4562" s="359"/>
      <c r="BG4562" s="359"/>
      <c r="BI4562" s="359"/>
    </row>
    <row r="4563" spans="3:61" x14ac:dyDescent="0.2">
      <c r="C4563" s="152"/>
      <c r="E4563" s="243"/>
      <c r="F4563" s="374"/>
      <c r="G4563" s="300"/>
      <c r="H4563" s="300"/>
      <c r="I4563" s="300"/>
      <c r="J4563" s="300"/>
      <c r="K4563" s="300"/>
      <c r="L4563" s="300"/>
      <c r="M4563" s="300"/>
      <c r="O4563" s="302"/>
      <c r="U4563" s="355"/>
      <c r="W4563" s="355"/>
      <c r="Y4563" s="355"/>
      <c r="AA4563" s="355"/>
      <c r="AC4563" s="355"/>
      <c r="AW4563" s="359"/>
      <c r="AY4563" s="359"/>
      <c r="BA4563" s="359"/>
      <c r="BC4563" s="359"/>
      <c r="BE4563" s="359"/>
      <c r="BG4563" s="359"/>
      <c r="BI4563" s="359"/>
    </row>
    <row r="4564" spans="3:61" x14ac:dyDescent="0.2">
      <c r="C4564" s="152"/>
      <c r="E4564" s="243"/>
      <c r="F4564" s="374"/>
      <c r="G4564" s="300"/>
      <c r="H4564" s="300"/>
      <c r="I4564" s="300"/>
      <c r="J4564" s="300"/>
      <c r="K4564" s="300"/>
      <c r="L4564" s="300"/>
      <c r="M4564" s="300"/>
      <c r="O4564" s="302"/>
      <c r="U4564" s="355"/>
      <c r="W4564" s="355"/>
      <c r="Y4564" s="355"/>
      <c r="AA4564" s="355"/>
      <c r="AC4564" s="355"/>
      <c r="AW4564" s="359"/>
      <c r="AY4564" s="359"/>
      <c r="BA4564" s="359"/>
      <c r="BC4564" s="359"/>
      <c r="BE4564" s="359"/>
      <c r="BG4564" s="359"/>
      <c r="BI4564" s="359"/>
    </row>
    <row r="4565" spans="3:61" x14ac:dyDescent="0.2">
      <c r="C4565" s="152"/>
      <c r="E4565" s="243"/>
      <c r="F4565" s="374"/>
      <c r="G4565" s="300"/>
      <c r="H4565" s="300"/>
      <c r="I4565" s="300"/>
      <c r="J4565" s="300"/>
      <c r="K4565" s="300"/>
      <c r="L4565" s="300"/>
      <c r="M4565" s="300"/>
      <c r="O4565" s="302"/>
      <c r="U4565" s="355"/>
      <c r="W4565" s="355"/>
      <c r="Y4565" s="355"/>
      <c r="AA4565" s="355"/>
      <c r="AC4565" s="355"/>
      <c r="AW4565" s="359"/>
      <c r="AY4565" s="359"/>
      <c r="BA4565" s="359"/>
      <c r="BC4565" s="359"/>
      <c r="BE4565" s="359"/>
      <c r="BG4565" s="359"/>
      <c r="BI4565" s="359"/>
    </row>
    <row r="4566" spans="3:61" x14ac:dyDescent="0.2">
      <c r="C4566" s="152"/>
      <c r="E4566" s="243"/>
      <c r="F4566" s="374"/>
      <c r="G4566" s="300"/>
      <c r="H4566" s="300"/>
      <c r="I4566" s="300"/>
      <c r="J4566" s="300"/>
      <c r="K4566" s="300"/>
      <c r="L4566" s="300"/>
      <c r="M4566" s="300"/>
      <c r="O4566" s="302"/>
      <c r="U4566" s="355"/>
      <c r="W4566" s="355"/>
      <c r="Y4566" s="355"/>
      <c r="AA4566" s="355"/>
      <c r="AC4566" s="355"/>
      <c r="AW4566" s="359"/>
      <c r="AY4566" s="359"/>
      <c r="BA4566" s="359"/>
      <c r="BC4566" s="359"/>
      <c r="BE4566" s="359"/>
      <c r="BG4566" s="359"/>
      <c r="BI4566" s="359"/>
    </row>
    <row r="4567" spans="3:61" x14ac:dyDescent="0.2">
      <c r="C4567" s="152"/>
      <c r="E4567" s="243"/>
      <c r="F4567" s="374"/>
      <c r="G4567" s="300"/>
      <c r="H4567" s="300"/>
      <c r="I4567" s="300"/>
      <c r="J4567" s="300"/>
      <c r="K4567" s="300"/>
      <c r="L4567" s="300"/>
      <c r="M4567" s="300"/>
      <c r="O4567" s="302"/>
      <c r="U4567" s="355"/>
      <c r="W4567" s="355"/>
      <c r="Y4567" s="355"/>
      <c r="AA4567" s="355"/>
      <c r="AC4567" s="355"/>
      <c r="AW4567" s="359"/>
      <c r="AY4567" s="359"/>
      <c r="BA4567" s="359"/>
      <c r="BC4567" s="359"/>
      <c r="BE4567" s="359"/>
      <c r="BG4567" s="359"/>
      <c r="BI4567" s="359"/>
    </row>
    <row r="4568" spans="3:61" x14ac:dyDescent="0.2">
      <c r="C4568" s="152"/>
      <c r="E4568" s="243"/>
      <c r="F4568" s="374"/>
      <c r="G4568" s="300"/>
      <c r="H4568" s="300"/>
      <c r="I4568" s="300"/>
      <c r="J4568" s="300"/>
      <c r="K4568" s="300"/>
      <c r="L4568" s="300"/>
      <c r="M4568" s="300"/>
      <c r="O4568" s="302"/>
      <c r="U4568" s="355"/>
      <c r="W4568" s="355"/>
      <c r="Y4568" s="355"/>
      <c r="AA4568" s="355"/>
      <c r="AC4568" s="355"/>
      <c r="AW4568" s="359"/>
      <c r="AY4568" s="359"/>
      <c r="BA4568" s="359"/>
      <c r="BC4568" s="359"/>
      <c r="BE4568" s="359"/>
      <c r="BG4568" s="359"/>
      <c r="BI4568" s="359"/>
    </row>
    <row r="4569" spans="3:61" x14ac:dyDescent="0.2">
      <c r="C4569" s="152"/>
      <c r="E4569" s="243"/>
      <c r="F4569" s="374"/>
      <c r="G4569" s="300"/>
      <c r="H4569" s="300"/>
      <c r="I4569" s="300"/>
      <c r="J4569" s="300"/>
      <c r="K4569" s="300"/>
      <c r="L4569" s="300"/>
      <c r="M4569" s="300"/>
      <c r="O4569" s="302"/>
      <c r="U4569" s="355"/>
      <c r="W4569" s="355"/>
      <c r="Y4569" s="355"/>
      <c r="AA4569" s="355"/>
      <c r="AC4569" s="355"/>
      <c r="AW4569" s="359"/>
      <c r="AY4569" s="359"/>
      <c r="BA4569" s="359"/>
      <c r="BC4569" s="359"/>
      <c r="BE4569" s="359"/>
      <c r="BG4569" s="359"/>
      <c r="BI4569" s="359"/>
    </row>
    <row r="4570" spans="3:61" x14ac:dyDescent="0.2">
      <c r="C4570" s="152"/>
      <c r="E4570" s="243"/>
      <c r="F4570" s="374"/>
      <c r="G4570" s="300"/>
      <c r="H4570" s="300"/>
      <c r="I4570" s="300"/>
      <c r="J4570" s="300"/>
      <c r="K4570" s="300"/>
      <c r="L4570" s="300"/>
      <c r="M4570" s="300"/>
      <c r="O4570" s="302"/>
      <c r="U4570" s="355"/>
      <c r="W4570" s="355"/>
      <c r="Y4570" s="355"/>
      <c r="AA4570" s="355"/>
      <c r="AC4570" s="355"/>
      <c r="AW4570" s="359"/>
      <c r="AY4570" s="359"/>
      <c r="BA4570" s="359"/>
      <c r="BC4570" s="359"/>
      <c r="BE4570" s="359"/>
      <c r="BG4570" s="359"/>
      <c r="BI4570" s="359"/>
    </row>
    <row r="4571" spans="3:61" x14ac:dyDescent="0.2">
      <c r="C4571" s="152"/>
      <c r="E4571" s="243"/>
      <c r="F4571" s="374"/>
      <c r="G4571" s="300"/>
      <c r="H4571" s="300"/>
      <c r="I4571" s="300"/>
      <c r="J4571" s="300"/>
      <c r="K4571" s="300"/>
      <c r="L4571" s="300"/>
      <c r="M4571" s="300"/>
      <c r="O4571" s="302"/>
      <c r="U4571" s="355"/>
      <c r="W4571" s="355"/>
      <c r="Y4571" s="355"/>
      <c r="AA4571" s="355"/>
      <c r="AC4571" s="355"/>
      <c r="AW4571" s="359"/>
      <c r="AY4571" s="359"/>
      <c r="BA4571" s="359"/>
      <c r="BC4571" s="359"/>
      <c r="BE4571" s="359"/>
      <c r="BG4571" s="359"/>
      <c r="BI4571" s="359"/>
    </row>
    <row r="4572" spans="3:61" x14ac:dyDescent="0.2">
      <c r="C4572" s="152"/>
      <c r="E4572" s="243"/>
      <c r="F4572" s="374"/>
      <c r="G4572" s="300"/>
      <c r="H4572" s="300"/>
      <c r="I4572" s="300"/>
      <c r="J4572" s="300"/>
      <c r="K4572" s="300"/>
      <c r="L4572" s="300"/>
      <c r="M4572" s="300"/>
      <c r="O4572" s="302"/>
      <c r="U4572" s="355"/>
      <c r="W4572" s="355"/>
      <c r="Y4572" s="355"/>
      <c r="AA4572" s="355"/>
      <c r="AC4572" s="355"/>
      <c r="AW4572" s="359"/>
      <c r="AY4572" s="359"/>
      <c r="BA4572" s="359"/>
      <c r="BC4572" s="359"/>
      <c r="BE4572" s="359"/>
      <c r="BG4572" s="359"/>
      <c r="BI4572" s="359"/>
    </row>
    <row r="4573" spans="3:61" x14ac:dyDescent="0.2">
      <c r="C4573" s="152"/>
      <c r="E4573" s="243"/>
      <c r="F4573" s="374"/>
      <c r="G4573" s="300"/>
      <c r="H4573" s="300"/>
      <c r="I4573" s="300"/>
      <c r="J4573" s="300"/>
      <c r="K4573" s="300"/>
      <c r="L4573" s="300"/>
      <c r="M4573" s="300"/>
      <c r="O4573" s="302"/>
      <c r="U4573" s="355"/>
      <c r="W4573" s="355"/>
      <c r="Y4573" s="355"/>
      <c r="AA4573" s="355"/>
      <c r="AC4573" s="355"/>
      <c r="AW4573" s="359"/>
      <c r="AY4573" s="359"/>
      <c r="BA4573" s="359"/>
      <c r="BC4573" s="359"/>
      <c r="BE4573" s="359"/>
      <c r="BG4573" s="359"/>
      <c r="BI4573" s="359"/>
    </row>
    <row r="4574" spans="3:61" x14ac:dyDescent="0.2">
      <c r="C4574" s="152"/>
      <c r="E4574" s="243"/>
      <c r="F4574" s="374"/>
      <c r="G4574" s="300"/>
      <c r="H4574" s="300"/>
      <c r="I4574" s="300"/>
      <c r="J4574" s="300"/>
      <c r="K4574" s="300"/>
      <c r="L4574" s="300"/>
      <c r="M4574" s="300"/>
      <c r="O4574" s="302"/>
      <c r="U4574" s="355"/>
      <c r="W4574" s="355"/>
      <c r="Y4574" s="355"/>
      <c r="AA4574" s="355"/>
      <c r="AC4574" s="355"/>
      <c r="AW4574" s="359"/>
      <c r="AY4574" s="359"/>
      <c r="BA4574" s="359"/>
      <c r="BC4574" s="359"/>
      <c r="BE4574" s="359"/>
      <c r="BG4574" s="359"/>
      <c r="BI4574" s="359"/>
    </row>
    <row r="4575" spans="3:61" x14ac:dyDescent="0.2">
      <c r="C4575" s="152"/>
      <c r="E4575" s="243"/>
      <c r="F4575" s="374"/>
      <c r="G4575" s="300"/>
      <c r="H4575" s="300"/>
      <c r="I4575" s="300"/>
      <c r="J4575" s="300"/>
      <c r="K4575" s="300"/>
      <c r="L4575" s="300"/>
      <c r="M4575" s="300"/>
      <c r="O4575" s="302"/>
      <c r="U4575" s="355"/>
      <c r="W4575" s="355"/>
      <c r="Y4575" s="355"/>
      <c r="AA4575" s="355"/>
      <c r="AC4575" s="355"/>
      <c r="AW4575" s="359"/>
      <c r="AY4575" s="359"/>
      <c r="BA4575" s="359"/>
      <c r="BC4575" s="359"/>
      <c r="BE4575" s="359"/>
      <c r="BG4575" s="359"/>
      <c r="BI4575" s="359"/>
    </row>
    <row r="4576" spans="3:61" x14ac:dyDescent="0.2">
      <c r="C4576" s="152"/>
      <c r="E4576" s="243"/>
      <c r="F4576" s="374"/>
      <c r="G4576" s="300"/>
      <c r="H4576" s="300"/>
      <c r="I4576" s="300"/>
      <c r="J4576" s="300"/>
      <c r="K4576" s="300"/>
      <c r="L4576" s="300"/>
      <c r="M4576" s="300"/>
      <c r="O4576" s="302"/>
      <c r="U4576" s="355"/>
      <c r="W4576" s="355"/>
      <c r="Y4576" s="355"/>
      <c r="AA4576" s="355"/>
      <c r="AC4576" s="355"/>
      <c r="AW4576" s="359"/>
      <c r="AY4576" s="359"/>
      <c r="BA4576" s="359"/>
      <c r="BC4576" s="359"/>
      <c r="BE4576" s="359"/>
      <c r="BG4576" s="359"/>
      <c r="BI4576" s="359"/>
    </row>
    <row r="4577" spans="3:61" x14ac:dyDescent="0.2">
      <c r="C4577" s="152"/>
      <c r="E4577" s="243"/>
      <c r="F4577" s="374"/>
      <c r="G4577" s="300"/>
      <c r="H4577" s="300"/>
      <c r="I4577" s="300"/>
      <c r="J4577" s="300"/>
      <c r="K4577" s="300"/>
      <c r="L4577" s="300"/>
      <c r="M4577" s="300"/>
      <c r="O4577" s="302"/>
      <c r="U4577" s="355"/>
      <c r="W4577" s="355"/>
      <c r="Y4577" s="355"/>
      <c r="AA4577" s="355"/>
      <c r="AC4577" s="355"/>
      <c r="AW4577" s="359"/>
      <c r="AY4577" s="359"/>
      <c r="BA4577" s="359"/>
      <c r="BC4577" s="359"/>
      <c r="BE4577" s="359"/>
      <c r="BG4577" s="359"/>
      <c r="BI4577" s="359"/>
    </row>
    <row r="4578" spans="3:61" x14ac:dyDescent="0.2">
      <c r="C4578" s="152"/>
      <c r="E4578" s="243"/>
      <c r="F4578" s="374"/>
      <c r="G4578" s="300"/>
      <c r="H4578" s="300"/>
      <c r="I4578" s="300"/>
      <c r="J4578" s="300"/>
      <c r="K4578" s="300"/>
      <c r="L4578" s="300"/>
      <c r="M4578" s="300"/>
      <c r="O4578" s="302"/>
      <c r="U4578" s="355"/>
      <c r="W4578" s="355"/>
      <c r="Y4578" s="355"/>
      <c r="AA4578" s="355"/>
      <c r="AC4578" s="355"/>
      <c r="AW4578" s="359"/>
      <c r="AY4578" s="359"/>
      <c r="BA4578" s="359"/>
      <c r="BC4578" s="359"/>
      <c r="BE4578" s="359"/>
      <c r="BG4578" s="359"/>
      <c r="BI4578" s="359"/>
    </row>
    <row r="4579" spans="3:61" x14ac:dyDescent="0.2">
      <c r="C4579" s="152"/>
      <c r="E4579" s="243"/>
      <c r="F4579" s="374"/>
      <c r="G4579" s="300"/>
      <c r="H4579" s="300"/>
      <c r="I4579" s="300"/>
      <c r="J4579" s="300"/>
      <c r="K4579" s="300"/>
      <c r="L4579" s="300"/>
      <c r="M4579" s="300"/>
      <c r="O4579" s="302"/>
      <c r="U4579" s="355"/>
      <c r="W4579" s="355"/>
      <c r="Y4579" s="355"/>
      <c r="AA4579" s="355"/>
      <c r="AC4579" s="355"/>
      <c r="AW4579" s="359"/>
      <c r="AY4579" s="359"/>
      <c r="BA4579" s="359"/>
      <c r="BC4579" s="359"/>
      <c r="BE4579" s="359"/>
      <c r="BG4579" s="359"/>
      <c r="BI4579" s="359"/>
    </row>
    <row r="4580" spans="3:61" x14ac:dyDescent="0.2">
      <c r="C4580" s="152"/>
      <c r="E4580" s="243"/>
      <c r="F4580" s="374"/>
      <c r="G4580" s="300"/>
      <c r="H4580" s="300"/>
      <c r="I4580" s="300"/>
      <c r="J4580" s="300"/>
      <c r="K4580" s="300"/>
      <c r="L4580" s="300"/>
      <c r="M4580" s="300"/>
      <c r="O4580" s="302"/>
      <c r="U4580" s="355"/>
      <c r="W4580" s="355"/>
      <c r="Y4580" s="355"/>
      <c r="AA4580" s="355"/>
      <c r="AC4580" s="355"/>
      <c r="AW4580" s="359"/>
      <c r="AY4580" s="359"/>
      <c r="BA4580" s="359"/>
      <c r="BC4580" s="359"/>
      <c r="BE4580" s="359"/>
      <c r="BG4580" s="359"/>
      <c r="BI4580" s="359"/>
    </row>
    <row r="4581" spans="3:61" x14ac:dyDescent="0.2">
      <c r="C4581" s="152"/>
      <c r="E4581" s="243"/>
      <c r="F4581" s="374"/>
      <c r="G4581" s="300"/>
      <c r="H4581" s="300"/>
      <c r="I4581" s="300"/>
      <c r="J4581" s="300"/>
      <c r="K4581" s="300"/>
      <c r="L4581" s="300"/>
      <c r="M4581" s="300"/>
      <c r="O4581" s="302"/>
      <c r="U4581" s="355"/>
      <c r="W4581" s="355"/>
      <c r="Y4581" s="355"/>
      <c r="AA4581" s="355"/>
      <c r="AC4581" s="355"/>
      <c r="AW4581" s="359"/>
      <c r="AY4581" s="359"/>
      <c r="BA4581" s="359"/>
      <c r="BC4581" s="359"/>
      <c r="BE4581" s="359"/>
      <c r="BG4581" s="359"/>
      <c r="BI4581" s="359"/>
    </row>
    <row r="4582" spans="3:61" x14ac:dyDescent="0.2">
      <c r="C4582" s="152"/>
      <c r="E4582" s="243"/>
      <c r="F4582" s="374"/>
      <c r="G4582" s="300"/>
      <c r="H4582" s="300"/>
      <c r="I4582" s="300"/>
      <c r="J4582" s="300"/>
      <c r="K4582" s="300"/>
      <c r="L4582" s="300"/>
      <c r="M4582" s="300"/>
      <c r="O4582" s="302"/>
      <c r="U4582" s="355"/>
      <c r="W4582" s="355"/>
      <c r="Y4582" s="355"/>
      <c r="AA4582" s="355"/>
      <c r="AC4582" s="355"/>
      <c r="AW4582" s="359"/>
      <c r="AY4582" s="359"/>
      <c r="BA4582" s="359"/>
      <c r="BC4582" s="359"/>
      <c r="BE4582" s="359"/>
      <c r="BG4582" s="359"/>
      <c r="BI4582" s="359"/>
    </row>
    <row r="4583" spans="3:61" x14ac:dyDescent="0.2">
      <c r="C4583" s="152"/>
      <c r="E4583" s="243"/>
      <c r="F4583" s="374"/>
      <c r="G4583" s="300"/>
      <c r="H4583" s="300"/>
      <c r="I4583" s="300"/>
      <c r="J4583" s="300"/>
      <c r="K4583" s="300"/>
      <c r="L4583" s="300"/>
      <c r="M4583" s="300"/>
      <c r="O4583" s="302"/>
      <c r="U4583" s="355"/>
      <c r="W4583" s="355"/>
      <c r="Y4583" s="355"/>
      <c r="AA4583" s="355"/>
      <c r="AC4583" s="355"/>
      <c r="AW4583" s="359"/>
      <c r="AY4583" s="359"/>
      <c r="BA4583" s="359"/>
      <c r="BC4583" s="359"/>
      <c r="BE4583" s="359"/>
      <c r="BG4583" s="359"/>
      <c r="BI4583" s="359"/>
    </row>
    <row r="4584" spans="3:61" x14ac:dyDescent="0.2">
      <c r="C4584" s="152"/>
      <c r="E4584" s="243"/>
      <c r="F4584" s="374"/>
      <c r="G4584" s="300"/>
      <c r="H4584" s="300"/>
      <c r="I4584" s="300"/>
      <c r="J4584" s="300"/>
      <c r="K4584" s="300"/>
      <c r="L4584" s="300"/>
      <c r="M4584" s="300"/>
      <c r="O4584" s="302"/>
      <c r="U4584" s="355"/>
      <c r="W4584" s="355"/>
      <c r="Y4584" s="355"/>
      <c r="AA4584" s="355"/>
      <c r="AC4584" s="355"/>
      <c r="AW4584" s="359"/>
      <c r="AY4584" s="359"/>
      <c r="BA4584" s="359"/>
      <c r="BC4584" s="359"/>
      <c r="BE4584" s="359"/>
      <c r="BG4584" s="359"/>
      <c r="BI4584" s="359"/>
    </row>
    <row r="4585" spans="3:61" x14ac:dyDescent="0.2">
      <c r="C4585" s="152"/>
      <c r="E4585" s="243"/>
      <c r="F4585" s="374"/>
      <c r="G4585" s="300"/>
      <c r="H4585" s="300"/>
      <c r="I4585" s="300"/>
      <c r="J4585" s="300"/>
      <c r="K4585" s="300"/>
      <c r="L4585" s="300"/>
      <c r="M4585" s="300"/>
      <c r="O4585" s="302"/>
      <c r="U4585" s="355"/>
      <c r="W4585" s="355"/>
      <c r="Y4585" s="355"/>
      <c r="AA4585" s="355"/>
      <c r="AC4585" s="355"/>
      <c r="AW4585" s="359"/>
      <c r="AY4585" s="359"/>
      <c r="BA4585" s="359"/>
      <c r="BC4585" s="359"/>
      <c r="BE4585" s="359"/>
      <c r="BG4585" s="359"/>
      <c r="BI4585" s="359"/>
    </row>
    <row r="4586" spans="3:61" x14ac:dyDescent="0.2">
      <c r="C4586" s="152"/>
      <c r="E4586" s="243"/>
      <c r="F4586" s="374"/>
      <c r="G4586" s="300"/>
      <c r="H4586" s="300"/>
      <c r="I4586" s="300"/>
      <c r="J4586" s="300"/>
      <c r="K4586" s="300"/>
      <c r="L4586" s="300"/>
      <c r="M4586" s="300"/>
      <c r="O4586" s="302"/>
      <c r="U4586" s="355"/>
      <c r="W4586" s="355"/>
      <c r="Y4586" s="355"/>
      <c r="AA4586" s="355"/>
      <c r="AC4586" s="355"/>
      <c r="AW4586" s="359"/>
      <c r="AY4586" s="359"/>
      <c r="BA4586" s="359"/>
      <c r="BC4586" s="359"/>
      <c r="BE4586" s="359"/>
      <c r="BG4586" s="359"/>
      <c r="BI4586" s="359"/>
    </row>
    <row r="4587" spans="3:61" x14ac:dyDescent="0.2">
      <c r="C4587" s="152"/>
      <c r="E4587" s="243"/>
      <c r="F4587" s="374"/>
      <c r="G4587" s="300"/>
      <c r="H4587" s="300"/>
      <c r="I4587" s="300"/>
      <c r="J4587" s="300"/>
      <c r="K4587" s="300"/>
      <c r="L4587" s="300"/>
      <c r="M4587" s="300"/>
      <c r="O4587" s="302"/>
      <c r="U4587" s="355"/>
      <c r="W4587" s="355"/>
      <c r="Y4587" s="355"/>
      <c r="AA4587" s="355"/>
      <c r="AC4587" s="355"/>
      <c r="AW4587" s="359"/>
      <c r="AY4587" s="359"/>
      <c r="BA4587" s="359"/>
      <c r="BC4587" s="359"/>
      <c r="BE4587" s="359"/>
      <c r="BG4587" s="359"/>
      <c r="BI4587" s="359"/>
    </row>
    <row r="4588" spans="3:61" x14ac:dyDescent="0.2">
      <c r="C4588" s="152"/>
      <c r="E4588" s="243"/>
      <c r="F4588" s="374"/>
      <c r="G4588" s="300"/>
      <c r="H4588" s="300"/>
      <c r="I4588" s="300"/>
      <c r="J4588" s="300"/>
      <c r="K4588" s="300"/>
      <c r="L4588" s="300"/>
      <c r="M4588" s="300"/>
      <c r="O4588" s="302"/>
      <c r="U4588" s="355"/>
      <c r="W4588" s="355"/>
      <c r="Y4588" s="355"/>
      <c r="AA4588" s="355"/>
      <c r="AC4588" s="355"/>
      <c r="AW4588" s="359"/>
      <c r="AY4588" s="359"/>
      <c r="BA4588" s="359"/>
      <c r="BC4588" s="359"/>
      <c r="BE4588" s="359"/>
      <c r="BG4588" s="359"/>
      <c r="BI4588" s="359"/>
    </row>
    <row r="4589" spans="3:61" x14ac:dyDescent="0.2">
      <c r="C4589" s="152"/>
      <c r="E4589" s="243"/>
      <c r="F4589" s="374"/>
      <c r="G4589" s="300"/>
      <c r="H4589" s="300"/>
      <c r="I4589" s="300"/>
      <c r="J4589" s="300"/>
      <c r="K4589" s="300"/>
      <c r="L4589" s="300"/>
      <c r="M4589" s="300"/>
      <c r="O4589" s="302"/>
      <c r="U4589" s="355"/>
      <c r="W4589" s="355"/>
      <c r="Y4589" s="355"/>
      <c r="AA4589" s="355"/>
      <c r="AC4589" s="355"/>
      <c r="AW4589" s="359"/>
      <c r="AY4589" s="359"/>
      <c r="BA4589" s="359"/>
      <c r="BC4589" s="359"/>
      <c r="BE4589" s="359"/>
      <c r="BG4589" s="359"/>
      <c r="BI4589" s="359"/>
    </row>
    <row r="4590" spans="3:61" x14ac:dyDescent="0.2">
      <c r="C4590" s="152"/>
      <c r="E4590" s="243"/>
      <c r="F4590" s="374"/>
      <c r="G4590" s="300"/>
      <c r="H4590" s="300"/>
      <c r="I4590" s="300"/>
      <c r="J4590" s="300"/>
      <c r="K4590" s="300"/>
      <c r="L4590" s="300"/>
      <c r="M4590" s="300"/>
      <c r="O4590" s="302"/>
      <c r="U4590" s="355"/>
      <c r="W4590" s="355"/>
      <c r="Y4590" s="355"/>
      <c r="AA4590" s="355"/>
      <c r="AC4590" s="355"/>
      <c r="AW4590" s="359"/>
      <c r="AY4590" s="359"/>
      <c r="BA4590" s="359"/>
      <c r="BC4590" s="359"/>
      <c r="BE4590" s="359"/>
      <c r="BG4590" s="359"/>
      <c r="BI4590" s="359"/>
    </row>
    <row r="4591" spans="3:61" x14ac:dyDescent="0.2">
      <c r="C4591" s="152"/>
      <c r="E4591" s="243"/>
      <c r="F4591" s="374"/>
      <c r="G4591" s="300"/>
      <c r="H4591" s="300"/>
      <c r="I4591" s="300"/>
      <c r="J4591" s="300"/>
      <c r="K4591" s="300"/>
      <c r="L4591" s="300"/>
      <c r="M4591" s="300"/>
      <c r="O4591" s="302"/>
      <c r="U4591" s="355"/>
      <c r="W4591" s="355"/>
      <c r="Y4591" s="355"/>
      <c r="AA4591" s="355"/>
      <c r="AC4591" s="355"/>
      <c r="AW4591" s="359"/>
      <c r="AY4591" s="359"/>
      <c r="BA4591" s="359"/>
      <c r="BC4591" s="359"/>
      <c r="BE4591" s="359"/>
      <c r="BG4591" s="359"/>
      <c r="BI4591" s="359"/>
    </row>
    <row r="4592" spans="3:61" x14ac:dyDescent="0.2">
      <c r="C4592" s="152"/>
      <c r="E4592" s="243"/>
      <c r="F4592" s="374"/>
      <c r="G4592" s="300"/>
      <c r="H4592" s="300"/>
      <c r="I4592" s="300"/>
      <c r="J4592" s="300"/>
      <c r="K4592" s="300"/>
      <c r="L4592" s="300"/>
      <c r="M4592" s="300"/>
      <c r="O4592" s="302"/>
      <c r="U4592" s="355"/>
      <c r="W4592" s="355"/>
      <c r="Y4592" s="355"/>
      <c r="AA4592" s="355"/>
      <c r="AC4592" s="355"/>
      <c r="AW4592" s="359"/>
      <c r="AY4592" s="359"/>
      <c r="BA4592" s="359"/>
      <c r="BC4592" s="359"/>
      <c r="BE4592" s="359"/>
      <c r="BG4592" s="359"/>
      <c r="BI4592" s="359"/>
    </row>
    <row r="4593" spans="3:61" x14ac:dyDescent="0.2">
      <c r="C4593" s="152"/>
      <c r="E4593" s="243"/>
      <c r="F4593" s="374"/>
      <c r="G4593" s="300"/>
      <c r="H4593" s="300"/>
      <c r="I4593" s="300"/>
      <c r="J4593" s="300"/>
      <c r="K4593" s="300"/>
      <c r="L4593" s="300"/>
      <c r="M4593" s="300"/>
      <c r="O4593" s="302"/>
      <c r="U4593" s="355"/>
      <c r="W4593" s="355"/>
      <c r="Y4593" s="355"/>
      <c r="AA4593" s="355"/>
      <c r="AC4593" s="355"/>
      <c r="AW4593" s="359"/>
      <c r="AY4593" s="359"/>
      <c r="BA4593" s="359"/>
      <c r="BC4593" s="359"/>
      <c r="BE4593" s="359"/>
      <c r="BG4593" s="359"/>
      <c r="BI4593" s="359"/>
    </row>
    <row r="4594" spans="3:61" x14ac:dyDescent="0.2">
      <c r="C4594" s="152"/>
      <c r="E4594" s="243"/>
      <c r="F4594" s="374"/>
      <c r="G4594" s="300"/>
      <c r="H4594" s="300"/>
      <c r="I4594" s="300"/>
      <c r="J4594" s="300"/>
      <c r="K4594" s="300"/>
      <c r="L4594" s="300"/>
      <c r="M4594" s="300"/>
      <c r="O4594" s="302"/>
      <c r="U4594" s="355"/>
      <c r="W4594" s="355"/>
      <c r="Y4594" s="355"/>
      <c r="AA4594" s="355"/>
      <c r="AC4594" s="355"/>
      <c r="AW4594" s="359"/>
      <c r="AY4594" s="359"/>
      <c r="BA4594" s="359"/>
      <c r="BC4594" s="359"/>
      <c r="BE4594" s="359"/>
      <c r="BG4594" s="359"/>
      <c r="BI4594" s="359"/>
    </row>
    <row r="4595" spans="3:61" x14ac:dyDescent="0.2">
      <c r="C4595" s="152"/>
      <c r="E4595" s="243"/>
      <c r="F4595" s="374"/>
      <c r="G4595" s="300"/>
      <c r="H4595" s="300"/>
      <c r="I4595" s="300"/>
      <c r="J4595" s="300"/>
      <c r="K4595" s="300"/>
      <c r="L4595" s="300"/>
      <c r="M4595" s="300"/>
      <c r="O4595" s="302"/>
      <c r="U4595" s="355"/>
      <c r="W4595" s="355"/>
      <c r="Y4595" s="355"/>
      <c r="AA4595" s="355"/>
      <c r="AC4595" s="355"/>
      <c r="AW4595" s="359"/>
      <c r="AY4595" s="359"/>
      <c r="BA4595" s="359"/>
      <c r="BC4595" s="359"/>
      <c r="BE4595" s="359"/>
      <c r="BG4595" s="359"/>
      <c r="BI4595" s="359"/>
    </row>
    <row r="4596" spans="3:61" x14ac:dyDescent="0.2">
      <c r="C4596" s="152"/>
      <c r="E4596" s="243"/>
      <c r="F4596" s="374"/>
      <c r="G4596" s="300"/>
      <c r="H4596" s="300"/>
      <c r="I4596" s="300"/>
      <c r="J4596" s="300"/>
      <c r="K4596" s="300"/>
      <c r="L4596" s="300"/>
      <c r="M4596" s="300"/>
      <c r="O4596" s="302"/>
      <c r="U4596" s="355"/>
      <c r="W4596" s="355"/>
      <c r="Y4596" s="355"/>
      <c r="AA4596" s="355"/>
      <c r="AC4596" s="355"/>
      <c r="AW4596" s="359"/>
      <c r="AY4596" s="359"/>
      <c r="BA4596" s="359"/>
      <c r="BC4596" s="359"/>
      <c r="BE4596" s="359"/>
      <c r="BG4596" s="359"/>
      <c r="BI4596" s="359"/>
    </row>
    <row r="4597" spans="3:61" x14ac:dyDescent="0.2">
      <c r="C4597" s="152"/>
      <c r="E4597" s="243"/>
      <c r="F4597" s="374"/>
      <c r="G4597" s="300"/>
      <c r="H4597" s="300"/>
      <c r="I4597" s="300"/>
      <c r="J4597" s="300"/>
      <c r="K4597" s="300"/>
      <c r="L4597" s="300"/>
      <c r="M4597" s="300"/>
      <c r="O4597" s="302"/>
      <c r="U4597" s="355"/>
      <c r="W4597" s="355"/>
      <c r="Y4597" s="355"/>
      <c r="AA4597" s="355"/>
      <c r="AC4597" s="355"/>
      <c r="AW4597" s="359"/>
      <c r="AY4597" s="359"/>
      <c r="BA4597" s="359"/>
      <c r="BC4597" s="359"/>
      <c r="BE4597" s="359"/>
      <c r="BG4597" s="359"/>
      <c r="BI4597" s="359"/>
    </row>
    <row r="4598" spans="3:61" x14ac:dyDescent="0.2">
      <c r="C4598" s="152"/>
      <c r="E4598" s="243"/>
      <c r="F4598" s="374"/>
      <c r="G4598" s="300"/>
      <c r="H4598" s="300"/>
      <c r="I4598" s="300"/>
      <c r="J4598" s="300"/>
      <c r="K4598" s="300"/>
      <c r="L4598" s="300"/>
      <c r="M4598" s="300"/>
      <c r="O4598" s="302"/>
      <c r="U4598" s="355"/>
      <c r="W4598" s="355"/>
      <c r="Y4598" s="355"/>
      <c r="AA4598" s="355"/>
      <c r="AC4598" s="355"/>
      <c r="AW4598" s="359"/>
      <c r="AY4598" s="359"/>
      <c r="BA4598" s="359"/>
      <c r="BC4598" s="359"/>
      <c r="BE4598" s="359"/>
      <c r="BG4598" s="359"/>
      <c r="BI4598" s="359"/>
    </row>
    <row r="4599" spans="3:61" x14ac:dyDescent="0.2">
      <c r="C4599" s="152"/>
      <c r="E4599" s="243"/>
      <c r="F4599" s="374"/>
      <c r="G4599" s="300"/>
      <c r="H4599" s="300"/>
      <c r="I4599" s="300"/>
      <c r="J4599" s="300"/>
      <c r="K4599" s="300"/>
      <c r="L4599" s="300"/>
      <c r="M4599" s="300"/>
      <c r="O4599" s="302"/>
      <c r="U4599" s="355"/>
      <c r="W4599" s="355"/>
      <c r="Y4599" s="355"/>
      <c r="AA4599" s="355"/>
      <c r="AC4599" s="355"/>
      <c r="AW4599" s="359"/>
      <c r="AY4599" s="359"/>
      <c r="BA4599" s="359"/>
      <c r="BC4599" s="359"/>
      <c r="BE4599" s="359"/>
      <c r="BG4599" s="359"/>
      <c r="BI4599" s="359"/>
    </row>
    <row r="4600" spans="3:61" x14ac:dyDescent="0.2">
      <c r="C4600" s="152"/>
      <c r="E4600" s="243"/>
      <c r="F4600" s="374"/>
      <c r="G4600" s="300"/>
      <c r="H4600" s="300"/>
      <c r="I4600" s="300"/>
      <c r="J4600" s="300"/>
      <c r="K4600" s="300"/>
      <c r="L4600" s="300"/>
      <c r="M4600" s="300"/>
      <c r="O4600" s="302"/>
      <c r="U4600" s="355"/>
      <c r="W4600" s="355"/>
      <c r="Y4600" s="355"/>
      <c r="AA4600" s="355"/>
      <c r="AC4600" s="355"/>
      <c r="AW4600" s="359"/>
      <c r="AY4600" s="359"/>
      <c r="BA4600" s="359"/>
      <c r="BC4600" s="359"/>
      <c r="BE4600" s="359"/>
      <c r="BG4600" s="359"/>
      <c r="BI4600" s="359"/>
    </row>
    <row r="4601" spans="3:61" x14ac:dyDescent="0.2">
      <c r="C4601" s="152"/>
      <c r="E4601" s="243"/>
      <c r="F4601" s="374"/>
      <c r="G4601" s="300"/>
      <c r="H4601" s="300"/>
      <c r="I4601" s="300"/>
      <c r="J4601" s="300"/>
      <c r="K4601" s="300"/>
      <c r="L4601" s="300"/>
      <c r="M4601" s="300"/>
      <c r="O4601" s="302"/>
      <c r="U4601" s="355"/>
      <c r="W4601" s="355"/>
      <c r="Y4601" s="355"/>
      <c r="AA4601" s="355"/>
      <c r="AC4601" s="355"/>
      <c r="AW4601" s="359"/>
      <c r="AY4601" s="359"/>
      <c r="BA4601" s="359"/>
      <c r="BC4601" s="359"/>
      <c r="BE4601" s="359"/>
      <c r="BG4601" s="359"/>
      <c r="BI4601" s="359"/>
    </row>
    <row r="4602" spans="3:61" x14ac:dyDescent="0.2">
      <c r="C4602" s="152"/>
      <c r="E4602" s="243"/>
      <c r="F4602" s="374"/>
      <c r="G4602" s="300"/>
      <c r="H4602" s="300"/>
      <c r="I4602" s="300"/>
      <c r="J4602" s="300"/>
      <c r="K4602" s="300"/>
      <c r="L4602" s="300"/>
      <c r="M4602" s="300"/>
      <c r="O4602" s="302"/>
      <c r="U4602" s="355"/>
      <c r="W4602" s="355"/>
      <c r="Y4602" s="355"/>
      <c r="AA4602" s="355"/>
      <c r="AC4602" s="355"/>
      <c r="AW4602" s="359"/>
      <c r="AY4602" s="359"/>
      <c r="BA4602" s="359"/>
      <c r="BC4602" s="359"/>
      <c r="BE4602" s="359"/>
      <c r="BG4602" s="359"/>
      <c r="BI4602" s="359"/>
    </row>
    <row r="4603" spans="3:61" x14ac:dyDescent="0.2">
      <c r="C4603" s="152"/>
      <c r="E4603" s="243"/>
      <c r="F4603" s="374"/>
      <c r="G4603" s="300"/>
      <c r="H4603" s="300"/>
      <c r="I4603" s="300"/>
      <c r="J4603" s="300"/>
      <c r="K4603" s="300"/>
      <c r="L4603" s="300"/>
      <c r="M4603" s="300"/>
      <c r="O4603" s="302"/>
      <c r="U4603" s="355"/>
      <c r="W4603" s="355"/>
      <c r="Y4603" s="355"/>
      <c r="AA4603" s="355"/>
      <c r="AC4603" s="355"/>
      <c r="AW4603" s="359"/>
      <c r="AY4603" s="359"/>
      <c r="BA4603" s="359"/>
      <c r="BC4603" s="359"/>
      <c r="BE4603" s="359"/>
      <c r="BG4603" s="359"/>
      <c r="BI4603" s="359"/>
    </row>
    <row r="4604" spans="3:61" x14ac:dyDescent="0.2">
      <c r="C4604" s="152"/>
      <c r="E4604" s="243"/>
      <c r="F4604" s="374"/>
      <c r="G4604" s="300"/>
      <c r="H4604" s="300"/>
      <c r="I4604" s="300"/>
      <c r="J4604" s="300"/>
      <c r="K4604" s="300"/>
      <c r="L4604" s="300"/>
      <c r="M4604" s="300"/>
      <c r="O4604" s="302"/>
      <c r="U4604" s="355"/>
      <c r="W4604" s="355"/>
      <c r="Y4604" s="355"/>
      <c r="AA4604" s="355"/>
      <c r="AC4604" s="355"/>
      <c r="AW4604" s="359"/>
      <c r="AY4604" s="359"/>
      <c r="BA4604" s="359"/>
      <c r="BC4604" s="359"/>
      <c r="BE4604" s="359"/>
      <c r="BG4604" s="359"/>
      <c r="BI4604" s="359"/>
    </row>
    <row r="4605" spans="3:61" x14ac:dyDescent="0.2">
      <c r="C4605" s="152"/>
      <c r="E4605" s="243"/>
      <c r="F4605" s="374"/>
      <c r="G4605" s="300"/>
      <c r="H4605" s="300"/>
      <c r="I4605" s="300"/>
      <c r="J4605" s="300"/>
      <c r="K4605" s="300"/>
      <c r="L4605" s="300"/>
      <c r="M4605" s="300"/>
      <c r="O4605" s="302"/>
      <c r="U4605" s="355"/>
      <c r="W4605" s="355"/>
      <c r="Y4605" s="355"/>
      <c r="AA4605" s="355"/>
      <c r="AC4605" s="355"/>
      <c r="AW4605" s="359"/>
      <c r="AY4605" s="359"/>
      <c r="BA4605" s="359"/>
      <c r="BC4605" s="359"/>
      <c r="BE4605" s="359"/>
      <c r="BG4605" s="359"/>
      <c r="BI4605" s="359"/>
    </row>
    <row r="4606" spans="3:61" x14ac:dyDescent="0.2">
      <c r="C4606" s="152"/>
      <c r="E4606" s="243"/>
      <c r="F4606" s="374"/>
      <c r="G4606" s="300"/>
      <c r="H4606" s="300"/>
      <c r="I4606" s="300"/>
      <c r="J4606" s="300"/>
      <c r="K4606" s="300"/>
      <c r="L4606" s="300"/>
      <c r="M4606" s="300"/>
      <c r="O4606" s="302"/>
      <c r="U4606" s="355"/>
      <c r="W4606" s="355"/>
      <c r="Y4606" s="355"/>
      <c r="AA4606" s="355"/>
      <c r="AC4606" s="355"/>
      <c r="AW4606" s="359"/>
      <c r="AY4606" s="359"/>
      <c r="BA4606" s="359"/>
      <c r="BC4606" s="359"/>
      <c r="BE4606" s="359"/>
      <c r="BG4606" s="359"/>
      <c r="BI4606" s="359"/>
    </row>
    <row r="4607" spans="3:61" x14ac:dyDescent="0.2">
      <c r="C4607" s="152"/>
      <c r="E4607" s="243"/>
      <c r="F4607" s="374"/>
      <c r="G4607" s="300"/>
      <c r="H4607" s="300"/>
      <c r="I4607" s="300"/>
      <c r="J4607" s="300"/>
      <c r="K4607" s="300"/>
      <c r="L4607" s="300"/>
      <c r="M4607" s="300"/>
      <c r="O4607" s="302"/>
      <c r="U4607" s="355"/>
      <c r="W4607" s="355"/>
      <c r="Y4607" s="355"/>
      <c r="AA4607" s="355"/>
      <c r="AC4607" s="355"/>
      <c r="AW4607" s="359"/>
      <c r="AY4607" s="359"/>
      <c r="BA4607" s="359"/>
      <c r="BC4607" s="359"/>
      <c r="BE4607" s="359"/>
      <c r="BG4607" s="359"/>
      <c r="BI4607" s="359"/>
    </row>
    <row r="4608" spans="3:61" x14ac:dyDescent="0.2">
      <c r="C4608" s="152"/>
      <c r="E4608" s="243"/>
      <c r="F4608" s="374"/>
      <c r="G4608" s="300"/>
      <c r="H4608" s="300"/>
      <c r="I4608" s="300"/>
      <c r="J4608" s="300"/>
      <c r="K4608" s="300"/>
      <c r="L4608" s="300"/>
      <c r="M4608" s="300"/>
      <c r="O4608" s="302"/>
      <c r="U4608" s="355"/>
      <c r="W4608" s="355"/>
      <c r="Y4608" s="355"/>
      <c r="AA4608" s="355"/>
      <c r="AC4608" s="355"/>
      <c r="AW4608" s="359"/>
      <c r="AY4608" s="359"/>
      <c r="BA4608" s="359"/>
      <c r="BC4608" s="359"/>
      <c r="BE4608" s="359"/>
      <c r="BG4608" s="359"/>
      <c r="BI4608" s="359"/>
    </row>
    <row r="4609" spans="3:61" x14ac:dyDescent="0.2">
      <c r="C4609" s="152"/>
      <c r="E4609" s="243"/>
      <c r="F4609" s="374"/>
      <c r="G4609" s="300"/>
      <c r="H4609" s="300"/>
      <c r="I4609" s="300"/>
      <c r="J4609" s="300"/>
      <c r="K4609" s="300"/>
      <c r="L4609" s="300"/>
      <c r="M4609" s="300"/>
      <c r="O4609" s="302"/>
      <c r="U4609" s="355"/>
      <c r="W4609" s="355"/>
      <c r="Y4609" s="355"/>
      <c r="AA4609" s="355"/>
      <c r="AC4609" s="355"/>
      <c r="AW4609" s="359"/>
      <c r="AY4609" s="359"/>
      <c r="BA4609" s="359"/>
      <c r="BC4609" s="359"/>
      <c r="BE4609" s="359"/>
      <c r="BG4609" s="359"/>
      <c r="BI4609" s="359"/>
    </row>
    <row r="4610" spans="3:61" x14ac:dyDescent="0.2">
      <c r="C4610" s="152"/>
      <c r="E4610" s="243"/>
      <c r="F4610" s="374"/>
      <c r="G4610" s="300"/>
      <c r="H4610" s="300"/>
      <c r="I4610" s="300"/>
      <c r="J4610" s="300"/>
      <c r="K4610" s="300"/>
      <c r="L4610" s="300"/>
      <c r="M4610" s="300"/>
      <c r="O4610" s="302"/>
      <c r="U4610" s="355"/>
      <c r="W4610" s="355"/>
      <c r="Y4610" s="355"/>
      <c r="AA4610" s="355"/>
      <c r="AC4610" s="355"/>
      <c r="AW4610" s="359"/>
      <c r="AY4610" s="359"/>
      <c r="BA4610" s="359"/>
      <c r="BC4610" s="359"/>
      <c r="BE4610" s="359"/>
      <c r="BG4610" s="359"/>
      <c r="BI4610" s="359"/>
    </row>
    <row r="4611" spans="3:61" x14ac:dyDescent="0.2">
      <c r="C4611" s="152"/>
      <c r="E4611" s="243"/>
      <c r="F4611" s="374"/>
      <c r="G4611" s="300"/>
      <c r="H4611" s="300"/>
      <c r="I4611" s="300"/>
      <c r="J4611" s="300"/>
      <c r="K4611" s="300"/>
      <c r="L4611" s="300"/>
      <c r="M4611" s="300"/>
      <c r="O4611" s="302"/>
      <c r="U4611" s="355"/>
      <c r="W4611" s="355"/>
      <c r="Y4611" s="355"/>
      <c r="AA4611" s="355"/>
      <c r="AC4611" s="355"/>
      <c r="AW4611" s="359"/>
      <c r="AY4611" s="359"/>
      <c r="BA4611" s="359"/>
      <c r="BC4611" s="359"/>
      <c r="BE4611" s="359"/>
      <c r="BG4611" s="359"/>
      <c r="BI4611" s="359"/>
    </row>
    <row r="4612" spans="3:61" x14ac:dyDescent="0.2">
      <c r="C4612" s="152"/>
      <c r="E4612" s="243"/>
      <c r="F4612" s="374"/>
      <c r="G4612" s="300"/>
      <c r="H4612" s="300"/>
      <c r="I4612" s="300"/>
      <c r="J4612" s="300"/>
      <c r="K4612" s="300"/>
      <c r="L4612" s="300"/>
      <c r="M4612" s="300"/>
      <c r="O4612" s="302"/>
      <c r="U4612" s="355"/>
      <c r="W4612" s="355"/>
      <c r="Y4612" s="355"/>
      <c r="AA4612" s="355"/>
      <c r="AC4612" s="355"/>
      <c r="AW4612" s="359"/>
      <c r="AY4612" s="359"/>
      <c r="BA4612" s="359"/>
      <c r="BC4612" s="359"/>
      <c r="BE4612" s="359"/>
      <c r="BG4612" s="359"/>
      <c r="BI4612" s="359"/>
    </row>
    <row r="4613" spans="3:61" x14ac:dyDescent="0.2">
      <c r="C4613" s="152"/>
      <c r="E4613" s="243"/>
      <c r="F4613" s="374"/>
      <c r="G4613" s="300"/>
      <c r="H4613" s="300"/>
      <c r="I4613" s="300"/>
      <c r="J4613" s="300"/>
      <c r="K4613" s="300"/>
      <c r="L4613" s="300"/>
      <c r="M4613" s="300"/>
      <c r="O4613" s="302"/>
      <c r="U4613" s="355"/>
      <c r="W4613" s="355"/>
      <c r="Y4613" s="355"/>
      <c r="AA4613" s="355"/>
      <c r="AC4613" s="355"/>
      <c r="AW4613" s="359"/>
      <c r="AY4613" s="359"/>
      <c r="BA4613" s="359"/>
      <c r="BC4613" s="359"/>
      <c r="BE4613" s="359"/>
      <c r="BG4613" s="359"/>
      <c r="BI4613" s="359"/>
    </row>
    <row r="4614" spans="3:61" x14ac:dyDescent="0.2">
      <c r="C4614" s="152"/>
      <c r="E4614" s="243"/>
      <c r="F4614" s="374"/>
      <c r="G4614" s="300"/>
      <c r="H4614" s="300"/>
      <c r="I4614" s="300"/>
      <c r="J4614" s="300"/>
      <c r="K4614" s="300"/>
      <c r="L4614" s="300"/>
      <c r="M4614" s="300"/>
      <c r="O4614" s="302"/>
      <c r="U4614" s="355"/>
      <c r="W4614" s="355"/>
      <c r="Y4614" s="355"/>
      <c r="AA4614" s="355"/>
      <c r="AC4614" s="355"/>
      <c r="AW4614" s="359"/>
      <c r="AY4614" s="359"/>
      <c r="BA4614" s="359"/>
      <c r="BC4614" s="359"/>
      <c r="BE4614" s="359"/>
      <c r="BG4614" s="359"/>
      <c r="BI4614" s="359"/>
    </row>
    <row r="4615" spans="3:61" x14ac:dyDescent="0.2">
      <c r="C4615" s="152"/>
      <c r="E4615" s="243"/>
      <c r="F4615" s="374"/>
      <c r="G4615" s="300"/>
      <c r="H4615" s="300"/>
      <c r="I4615" s="300"/>
      <c r="J4615" s="300"/>
      <c r="K4615" s="300"/>
      <c r="L4615" s="300"/>
      <c r="M4615" s="300"/>
      <c r="O4615" s="302"/>
      <c r="U4615" s="355"/>
      <c r="W4615" s="355"/>
      <c r="Y4615" s="355"/>
      <c r="AA4615" s="355"/>
      <c r="AC4615" s="355"/>
      <c r="AW4615" s="359"/>
      <c r="AY4615" s="359"/>
      <c r="BA4615" s="359"/>
      <c r="BC4615" s="359"/>
      <c r="BE4615" s="359"/>
      <c r="BG4615" s="359"/>
      <c r="BI4615" s="359"/>
    </row>
    <row r="4616" spans="3:61" x14ac:dyDescent="0.2">
      <c r="C4616" s="152"/>
      <c r="E4616" s="243"/>
      <c r="F4616" s="374"/>
      <c r="G4616" s="300"/>
      <c r="H4616" s="300"/>
      <c r="I4616" s="300"/>
      <c r="J4616" s="300"/>
      <c r="K4616" s="300"/>
      <c r="L4616" s="300"/>
      <c r="M4616" s="300"/>
      <c r="O4616" s="302"/>
      <c r="U4616" s="355"/>
      <c r="W4616" s="355"/>
      <c r="Y4616" s="355"/>
      <c r="AA4616" s="355"/>
      <c r="AC4616" s="355"/>
      <c r="AW4616" s="359"/>
      <c r="AY4616" s="359"/>
      <c r="BA4616" s="359"/>
      <c r="BC4616" s="359"/>
      <c r="BE4616" s="359"/>
      <c r="BG4616" s="359"/>
      <c r="BI4616" s="359"/>
    </row>
    <row r="4617" spans="3:61" x14ac:dyDescent="0.2">
      <c r="C4617" s="152"/>
      <c r="E4617" s="243"/>
      <c r="F4617" s="374"/>
      <c r="G4617" s="300"/>
      <c r="H4617" s="300"/>
      <c r="I4617" s="300"/>
      <c r="J4617" s="300"/>
      <c r="K4617" s="300"/>
      <c r="L4617" s="300"/>
      <c r="M4617" s="300"/>
      <c r="O4617" s="302"/>
      <c r="U4617" s="355"/>
      <c r="W4617" s="355"/>
      <c r="Y4617" s="355"/>
      <c r="AA4617" s="355"/>
      <c r="AC4617" s="355"/>
      <c r="AW4617" s="359"/>
      <c r="AY4617" s="359"/>
      <c r="BA4617" s="359"/>
      <c r="BC4617" s="359"/>
      <c r="BE4617" s="359"/>
      <c r="BG4617" s="359"/>
      <c r="BI4617" s="359"/>
    </row>
    <row r="4618" spans="3:61" x14ac:dyDescent="0.2">
      <c r="C4618" s="152"/>
      <c r="E4618" s="243"/>
      <c r="F4618" s="374"/>
      <c r="G4618" s="300"/>
      <c r="H4618" s="300"/>
      <c r="I4618" s="300"/>
      <c r="J4618" s="300"/>
      <c r="K4618" s="300"/>
      <c r="L4618" s="300"/>
      <c r="M4618" s="300"/>
      <c r="O4618" s="302"/>
      <c r="U4618" s="355"/>
      <c r="W4618" s="355"/>
      <c r="Y4618" s="355"/>
      <c r="AA4618" s="355"/>
      <c r="AC4618" s="355"/>
      <c r="AW4618" s="359"/>
      <c r="AY4618" s="359"/>
      <c r="BA4618" s="359"/>
      <c r="BC4618" s="359"/>
      <c r="BE4618" s="359"/>
      <c r="BG4618" s="359"/>
      <c r="BI4618" s="359"/>
    </row>
    <row r="4619" spans="3:61" x14ac:dyDescent="0.2">
      <c r="C4619" s="152"/>
      <c r="E4619" s="243"/>
      <c r="F4619" s="374"/>
      <c r="G4619" s="300"/>
      <c r="H4619" s="300"/>
      <c r="I4619" s="300"/>
      <c r="J4619" s="300"/>
      <c r="K4619" s="300"/>
      <c r="L4619" s="300"/>
      <c r="M4619" s="300"/>
      <c r="O4619" s="302"/>
      <c r="U4619" s="355"/>
      <c r="W4619" s="355"/>
      <c r="Y4619" s="355"/>
      <c r="AA4619" s="355"/>
      <c r="AC4619" s="355"/>
      <c r="AW4619" s="359"/>
      <c r="AY4619" s="359"/>
      <c r="BA4619" s="359"/>
      <c r="BC4619" s="359"/>
      <c r="BE4619" s="359"/>
      <c r="BG4619" s="359"/>
      <c r="BI4619" s="359"/>
    </row>
    <row r="4620" spans="3:61" x14ac:dyDescent="0.2">
      <c r="C4620" s="152"/>
      <c r="E4620" s="243"/>
      <c r="F4620" s="374"/>
      <c r="G4620" s="300"/>
      <c r="H4620" s="300"/>
      <c r="I4620" s="300"/>
      <c r="J4620" s="300"/>
      <c r="K4620" s="300"/>
      <c r="L4620" s="300"/>
      <c r="M4620" s="300"/>
      <c r="O4620" s="302"/>
      <c r="U4620" s="355"/>
      <c r="W4620" s="355"/>
      <c r="Y4620" s="355"/>
      <c r="AA4620" s="355"/>
      <c r="AC4620" s="355"/>
      <c r="AW4620" s="359"/>
      <c r="AY4620" s="359"/>
      <c r="BA4620" s="359"/>
      <c r="BC4620" s="359"/>
      <c r="BE4620" s="359"/>
      <c r="BG4620" s="359"/>
      <c r="BI4620" s="359"/>
    </row>
    <row r="4621" spans="3:61" x14ac:dyDescent="0.2">
      <c r="C4621" s="152"/>
      <c r="E4621" s="243"/>
      <c r="F4621" s="374"/>
      <c r="G4621" s="300"/>
      <c r="H4621" s="300"/>
      <c r="I4621" s="300"/>
      <c r="J4621" s="300"/>
      <c r="K4621" s="300"/>
      <c r="L4621" s="300"/>
      <c r="M4621" s="300"/>
      <c r="O4621" s="302"/>
      <c r="U4621" s="355"/>
      <c r="W4621" s="355"/>
      <c r="Y4621" s="355"/>
      <c r="AA4621" s="355"/>
      <c r="AC4621" s="355"/>
      <c r="AW4621" s="359"/>
      <c r="AY4621" s="359"/>
      <c r="BA4621" s="359"/>
      <c r="BC4621" s="359"/>
      <c r="BE4621" s="359"/>
      <c r="BG4621" s="359"/>
      <c r="BI4621" s="359"/>
    </row>
    <row r="4622" spans="3:61" x14ac:dyDescent="0.2">
      <c r="C4622" s="152"/>
      <c r="E4622" s="243"/>
      <c r="F4622" s="374"/>
      <c r="G4622" s="300"/>
      <c r="H4622" s="300"/>
      <c r="I4622" s="300"/>
      <c r="J4622" s="300"/>
      <c r="K4622" s="300"/>
      <c r="L4622" s="300"/>
      <c r="M4622" s="300"/>
      <c r="O4622" s="302"/>
      <c r="U4622" s="355"/>
      <c r="W4622" s="355"/>
      <c r="Y4622" s="355"/>
      <c r="AA4622" s="355"/>
      <c r="AC4622" s="355"/>
      <c r="AW4622" s="359"/>
      <c r="AY4622" s="359"/>
      <c r="BA4622" s="359"/>
      <c r="BC4622" s="359"/>
      <c r="BE4622" s="359"/>
      <c r="BG4622" s="359"/>
      <c r="BI4622" s="359"/>
    </row>
    <row r="4623" spans="3:61" x14ac:dyDescent="0.2">
      <c r="C4623" s="152"/>
      <c r="E4623" s="243"/>
      <c r="F4623" s="374"/>
      <c r="G4623" s="300"/>
      <c r="H4623" s="300"/>
      <c r="I4623" s="300"/>
      <c r="J4623" s="300"/>
      <c r="K4623" s="300"/>
      <c r="L4623" s="300"/>
      <c r="M4623" s="300"/>
      <c r="O4623" s="302"/>
      <c r="U4623" s="355"/>
      <c r="W4623" s="355"/>
      <c r="Y4623" s="355"/>
      <c r="AA4623" s="355"/>
      <c r="AC4623" s="355"/>
      <c r="AW4623" s="359"/>
      <c r="AY4623" s="359"/>
      <c r="BA4623" s="359"/>
      <c r="BC4623" s="359"/>
      <c r="BE4623" s="359"/>
      <c r="BG4623" s="359"/>
      <c r="BI4623" s="359"/>
    </row>
    <row r="4624" spans="3:61" x14ac:dyDescent="0.2">
      <c r="C4624" s="152"/>
      <c r="E4624" s="243"/>
      <c r="F4624" s="374"/>
      <c r="G4624" s="300"/>
      <c r="H4624" s="300"/>
      <c r="I4624" s="300"/>
      <c r="J4624" s="300"/>
      <c r="K4624" s="300"/>
      <c r="L4624" s="300"/>
      <c r="M4624" s="300"/>
      <c r="O4624" s="302"/>
      <c r="U4624" s="355"/>
      <c r="W4624" s="355"/>
      <c r="Y4624" s="355"/>
      <c r="AA4624" s="355"/>
      <c r="AC4624" s="355"/>
      <c r="AW4624" s="359"/>
      <c r="AY4624" s="359"/>
      <c r="BA4624" s="359"/>
      <c r="BC4624" s="359"/>
      <c r="BE4624" s="359"/>
      <c r="BG4624" s="359"/>
      <c r="BI4624" s="359"/>
    </row>
    <row r="4625" spans="3:61" x14ac:dyDescent="0.2">
      <c r="C4625" s="152"/>
      <c r="E4625" s="243"/>
      <c r="F4625" s="374"/>
      <c r="G4625" s="300"/>
      <c r="H4625" s="300"/>
      <c r="I4625" s="300"/>
      <c r="J4625" s="300"/>
      <c r="K4625" s="300"/>
      <c r="L4625" s="300"/>
      <c r="M4625" s="300"/>
      <c r="O4625" s="302"/>
      <c r="U4625" s="355"/>
      <c r="W4625" s="355"/>
      <c r="Y4625" s="355"/>
      <c r="AA4625" s="355"/>
      <c r="AC4625" s="355"/>
      <c r="AW4625" s="359"/>
      <c r="AY4625" s="359"/>
      <c r="BA4625" s="359"/>
      <c r="BC4625" s="359"/>
      <c r="BE4625" s="359"/>
      <c r="BG4625" s="359"/>
      <c r="BI4625" s="359"/>
    </row>
    <row r="4626" spans="3:61" x14ac:dyDescent="0.2">
      <c r="C4626" s="152"/>
      <c r="E4626" s="243"/>
      <c r="F4626" s="374"/>
      <c r="G4626" s="300"/>
      <c r="H4626" s="300"/>
      <c r="I4626" s="300"/>
      <c r="J4626" s="300"/>
      <c r="K4626" s="300"/>
      <c r="L4626" s="300"/>
      <c r="M4626" s="300"/>
      <c r="O4626" s="302"/>
      <c r="U4626" s="355"/>
      <c r="W4626" s="355"/>
      <c r="Y4626" s="355"/>
      <c r="AA4626" s="355"/>
      <c r="AC4626" s="355"/>
      <c r="AW4626" s="359"/>
      <c r="AY4626" s="359"/>
      <c r="BA4626" s="359"/>
      <c r="BC4626" s="359"/>
      <c r="BE4626" s="359"/>
      <c r="BG4626" s="359"/>
      <c r="BI4626" s="359"/>
    </row>
    <row r="4627" spans="3:61" x14ac:dyDescent="0.2">
      <c r="C4627" s="152"/>
      <c r="E4627" s="243"/>
      <c r="F4627" s="374"/>
      <c r="G4627" s="300"/>
      <c r="H4627" s="300"/>
      <c r="I4627" s="300"/>
      <c r="J4627" s="300"/>
      <c r="K4627" s="300"/>
      <c r="L4627" s="300"/>
      <c r="M4627" s="300"/>
      <c r="O4627" s="302"/>
      <c r="U4627" s="355"/>
      <c r="W4627" s="355"/>
      <c r="Y4627" s="355"/>
      <c r="AA4627" s="355"/>
      <c r="AC4627" s="355"/>
      <c r="AW4627" s="359"/>
      <c r="AY4627" s="359"/>
      <c r="BA4627" s="359"/>
      <c r="BC4627" s="359"/>
      <c r="BE4627" s="359"/>
      <c r="BG4627" s="359"/>
      <c r="BI4627" s="359"/>
    </row>
    <row r="4628" spans="3:61" x14ac:dyDescent="0.2">
      <c r="C4628" s="152"/>
      <c r="E4628" s="243"/>
      <c r="F4628" s="374"/>
      <c r="G4628" s="300"/>
      <c r="H4628" s="300"/>
      <c r="I4628" s="300"/>
      <c r="J4628" s="300"/>
      <c r="K4628" s="300"/>
      <c r="L4628" s="300"/>
      <c r="M4628" s="300"/>
      <c r="O4628" s="302"/>
      <c r="U4628" s="355"/>
      <c r="W4628" s="355"/>
      <c r="Y4628" s="355"/>
      <c r="AA4628" s="355"/>
      <c r="AC4628" s="355"/>
      <c r="AW4628" s="359"/>
      <c r="AY4628" s="359"/>
      <c r="BA4628" s="359"/>
      <c r="BC4628" s="359"/>
      <c r="BE4628" s="359"/>
      <c r="BG4628" s="359"/>
      <c r="BI4628" s="359"/>
    </row>
    <row r="4629" spans="3:61" x14ac:dyDescent="0.2">
      <c r="C4629" s="152"/>
      <c r="E4629" s="243"/>
      <c r="F4629" s="374"/>
      <c r="G4629" s="300"/>
      <c r="H4629" s="300"/>
      <c r="I4629" s="300"/>
      <c r="J4629" s="300"/>
      <c r="K4629" s="300"/>
      <c r="L4629" s="300"/>
      <c r="M4629" s="300"/>
      <c r="O4629" s="302"/>
      <c r="U4629" s="355"/>
      <c r="W4629" s="355"/>
      <c r="Y4629" s="355"/>
      <c r="AA4629" s="355"/>
      <c r="AC4629" s="355"/>
      <c r="AW4629" s="359"/>
      <c r="AY4629" s="359"/>
      <c r="BA4629" s="359"/>
      <c r="BC4629" s="359"/>
      <c r="BE4629" s="359"/>
      <c r="BG4629" s="359"/>
      <c r="BI4629" s="359"/>
    </row>
    <row r="4630" spans="3:61" x14ac:dyDescent="0.2">
      <c r="C4630" s="152"/>
      <c r="E4630" s="243"/>
      <c r="F4630" s="374"/>
      <c r="G4630" s="300"/>
      <c r="H4630" s="300"/>
      <c r="I4630" s="300"/>
      <c r="J4630" s="300"/>
      <c r="K4630" s="300"/>
      <c r="L4630" s="300"/>
      <c r="M4630" s="300"/>
      <c r="O4630" s="302"/>
      <c r="U4630" s="355"/>
      <c r="W4630" s="355"/>
      <c r="Y4630" s="355"/>
      <c r="AA4630" s="355"/>
      <c r="AC4630" s="355"/>
      <c r="AW4630" s="359"/>
      <c r="AY4630" s="359"/>
      <c r="BA4630" s="359"/>
      <c r="BC4630" s="359"/>
      <c r="BE4630" s="359"/>
      <c r="BG4630" s="359"/>
      <c r="BI4630" s="359"/>
    </row>
    <row r="4631" spans="3:61" x14ac:dyDescent="0.2">
      <c r="C4631" s="152"/>
      <c r="E4631" s="243"/>
      <c r="F4631" s="374"/>
      <c r="G4631" s="300"/>
      <c r="H4631" s="300"/>
      <c r="I4631" s="300"/>
      <c r="J4631" s="300"/>
      <c r="K4631" s="300"/>
      <c r="L4631" s="300"/>
      <c r="M4631" s="300"/>
      <c r="O4631" s="302"/>
      <c r="U4631" s="355"/>
      <c r="W4631" s="355"/>
      <c r="Y4631" s="355"/>
      <c r="AA4631" s="355"/>
      <c r="AC4631" s="355"/>
      <c r="AW4631" s="359"/>
      <c r="AY4631" s="359"/>
      <c r="BA4631" s="359"/>
      <c r="BC4631" s="359"/>
      <c r="BE4631" s="359"/>
      <c r="BG4631" s="359"/>
      <c r="BI4631" s="359"/>
    </row>
    <row r="4632" spans="3:61" x14ac:dyDescent="0.2">
      <c r="C4632" s="152"/>
      <c r="E4632" s="243"/>
      <c r="F4632" s="374"/>
      <c r="G4632" s="300"/>
      <c r="H4632" s="300"/>
      <c r="I4632" s="300"/>
      <c r="J4632" s="300"/>
      <c r="K4632" s="300"/>
      <c r="L4632" s="300"/>
      <c r="M4632" s="300"/>
      <c r="O4632" s="302"/>
      <c r="U4632" s="355"/>
      <c r="W4632" s="355"/>
      <c r="Y4632" s="355"/>
      <c r="AA4632" s="355"/>
      <c r="AC4632" s="355"/>
      <c r="AW4632" s="359"/>
      <c r="AY4632" s="359"/>
      <c r="BA4632" s="359"/>
      <c r="BC4632" s="359"/>
      <c r="BE4632" s="359"/>
      <c r="BG4632" s="359"/>
      <c r="BI4632" s="359"/>
    </row>
    <row r="4633" spans="3:61" x14ac:dyDescent="0.2">
      <c r="C4633" s="152"/>
      <c r="E4633" s="243"/>
      <c r="F4633" s="374"/>
      <c r="G4633" s="300"/>
      <c r="H4633" s="300"/>
      <c r="I4633" s="300"/>
      <c r="J4633" s="300"/>
      <c r="K4633" s="300"/>
      <c r="L4633" s="300"/>
      <c r="M4633" s="300"/>
      <c r="O4633" s="302"/>
      <c r="U4633" s="355"/>
      <c r="W4633" s="355"/>
      <c r="Y4633" s="355"/>
      <c r="AA4633" s="355"/>
      <c r="AC4633" s="355"/>
      <c r="AW4633" s="359"/>
      <c r="AY4633" s="359"/>
      <c r="BA4633" s="359"/>
      <c r="BC4633" s="359"/>
      <c r="BE4633" s="359"/>
      <c r="BG4633" s="359"/>
      <c r="BI4633" s="359"/>
    </row>
    <row r="4634" spans="3:61" x14ac:dyDescent="0.2">
      <c r="C4634" s="152"/>
      <c r="E4634" s="243"/>
      <c r="F4634" s="374"/>
      <c r="G4634" s="300"/>
      <c r="H4634" s="300"/>
      <c r="I4634" s="300"/>
      <c r="J4634" s="300"/>
      <c r="K4634" s="300"/>
      <c r="L4634" s="300"/>
      <c r="M4634" s="300"/>
      <c r="O4634" s="302"/>
      <c r="U4634" s="355"/>
      <c r="W4634" s="355"/>
      <c r="Y4634" s="355"/>
      <c r="AA4634" s="355"/>
      <c r="AC4634" s="355"/>
      <c r="AW4634" s="359"/>
      <c r="AY4634" s="359"/>
      <c r="BA4634" s="359"/>
      <c r="BC4634" s="359"/>
      <c r="BE4634" s="359"/>
      <c r="BG4634" s="359"/>
      <c r="BI4634" s="359"/>
    </row>
    <row r="4635" spans="3:61" x14ac:dyDescent="0.2">
      <c r="C4635" s="152"/>
      <c r="E4635" s="243"/>
      <c r="F4635" s="374"/>
      <c r="G4635" s="300"/>
      <c r="H4635" s="300"/>
      <c r="I4635" s="300"/>
      <c r="J4635" s="300"/>
      <c r="K4635" s="300"/>
      <c r="L4635" s="300"/>
      <c r="M4635" s="300"/>
      <c r="O4635" s="302"/>
      <c r="U4635" s="355"/>
      <c r="W4635" s="355"/>
      <c r="Y4635" s="355"/>
      <c r="AA4635" s="355"/>
      <c r="AC4635" s="355"/>
      <c r="AW4635" s="359"/>
      <c r="AY4635" s="359"/>
      <c r="BA4635" s="359"/>
      <c r="BC4635" s="359"/>
      <c r="BE4635" s="359"/>
      <c r="BG4635" s="359"/>
      <c r="BI4635" s="359"/>
    </row>
    <row r="4636" spans="3:61" x14ac:dyDescent="0.2">
      <c r="C4636" s="152"/>
      <c r="E4636" s="243"/>
      <c r="F4636" s="374"/>
      <c r="G4636" s="300"/>
      <c r="H4636" s="300"/>
      <c r="I4636" s="300"/>
      <c r="J4636" s="300"/>
      <c r="K4636" s="300"/>
      <c r="L4636" s="300"/>
      <c r="M4636" s="300"/>
      <c r="O4636" s="302"/>
      <c r="U4636" s="355"/>
      <c r="W4636" s="355"/>
      <c r="Y4636" s="355"/>
      <c r="AA4636" s="355"/>
      <c r="AC4636" s="355"/>
      <c r="AW4636" s="359"/>
      <c r="AY4636" s="359"/>
      <c r="BA4636" s="359"/>
      <c r="BC4636" s="359"/>
      <c r="BE4636" s="359"/>
      <c r="BG4636" s="359"/>
      <c r="BI4636" s="359"/>
    </row>
    <row r="4637" spans="3:61" x14ac:dyDescent="0.2">
      <c r="C4637" s="152"/>
      <c r="E4637" s="243"/>
      <c r="F4637" s="374"/>
      <c r="G4637" s="300"/>
      <c r="H4637" s="300"/>
      <c r="I4637" s="300"/>
      <c r="J4637" s="300"/>
      <c r="K4637" s="300"/>
      <c r="L4637" s="300"/>
      <c r="M4637" s="300"/>
      <c r="O4637" s="302"/>
      <c r="U4637" s="355"/>
      <c r="W4637" s="355"/>
      <c r="Y4637" s="355"/>
      <c r="AA4637" s="355"/>
      <c r="AC4637" s="355"/>
      <c r="AW4637" s="359"/>
      <c r="AY4637" s="359"/>
      <c r="BA4637" s="359"/>
      <c r="BC4637" s="359"/>
      <c r="BE4637" s="359"/>
      <c r="BG4637" s="359"/>
      <c r="BI4637" s="359"/>
    </row>
    <row r="4638" spans="3:61" x14ac:dyDescent="0.2">
      <c r="C4638" s="152"/>
      <c r="E4638" s="243"/>
      <c r="F4638" s="374"/>
      <c r="G4638" s="300"/>
      <c r="H4638" s="300"/>
      <c r="I4638" s="300"/>
      <c r="J4638" s="300"/>
      <c r="K4638" s="300"/>
      <c r="L4638" s="300"/>
      <c r="M4638" s="300"/>
      <c r="O4638" s="302"/>
      <c r="U4638" s="355"/>
      <c r="W4638" s="355"/>
      <c r="Y4638" s="355"/>
      <c r="AA4638" s="355"/>
      <c r="AC4638" s="355"/>
      <c r="AW4638" s="359"/>
      <c r="AY4638" s="359"/>
      <c r="BA4638" s="359"/>
      <c r="BC4638" s="359"/>
      <c r="BE4638" s="359"/>
      <c r="BG4638" s="359"/>
      <c r="BI4638" s="359"/>
    </row>
    <row r="4639" spans="3:61" x14ac:dyDescent="0.2">
      <c r="C4639" s="152"/>
      <c r="E4639" s="243"/>
      <c r="F4639" s="374"/>
      <c r="G4639" s="300"/>
      <c r="H4639" s="300"/>
      <c r="I4639" s="300"/>
      <c r="J4639" s="300"/>
      <c r="K4639" s="300"/>
      <c r="L4639" s="300"/>
      <c r="M4639" s="300"/>
      <c r="O4639" s="302"/>
      <c r="U4639" s="355"/>
      <c r="W4639" s="355"/>
      <c r="Y4639" s="355"/>
      <c r="AA4639" s="355"/>
      <c r="AC4639" s="355"/>
      <c r="AW4639" s="359"/>
      <c r="AY4639" s="359"/>
      <c r="BA4639" s="359"/>
      <c r="BC4639" s="359"/>
      <c r="BE4639" s="359"/>
      <c r="BG4639" s="359"/>
      <c r="BI4639" s="359"/>
    </row>
    <row r="4640" spans="3:61" x14ac:dyDescent="0.2">
      <c r="C4640" s="152"/>
      <c r="E4640" s="243"/>
      <c r="F4640" s="374"/>
      <c r="G4640" s="300"/>
      <c r="H4640" s="300"/>
      <c r="I4640" s="300"/>
      <c r="J4640" s="300"/>
      <c r="K4640" s="300"/>
      <c r="L4640" s="300"/>
      <c r="M4640" s="300"/>
      <c r="O4640" s="302"/>
      <c r="U4640" s="355"/>
      <c r="W4640" s="355"/>
      <c r="Y4640" s="355"/>
      <c r="AA4640" s="355"/>
      <c r="AC4640" s="355"/>
      <c r="AW4640" s="359"/>
      <c r="AY4640" s="359"/>
      <c r="BA4640" s="359"/>
      <c r="BC4640" s="359"/>
      <c r="BE4640" s="359"/>
      <c r="BG4640" s="359"/>
      <c r="BI4640" s="359"/>
    </row>
    <row r="4641" spans="3:61" x14ac:dyDescent="0.2">
      <c r="C4641" s="152"/>
      <c r="E4641" s="243"/>
      <c r="F4641" s="374"/>
      <c r="G4641" s="300"/>
      <c r="H4641" s="300"/>
      <c r="I4641" s="300"/>
      <c r="J4641" s="300"/>
      <c r="K4641" s="300"/>
      <c r="L4641" s="300"/>
      <c r="M4641" s="300"/>
      <c r="O4641" s="302"/>
      <c r="U4641" s="355"/>
      <c r="W4641" s="355"/>
      <c r="Y4641" s="355"/>
      <c r="AA4641" s="355"/>
      <c r="AC4641" s="355"/>
      <c r="AW4641" s="359"/>
      <c r="AY4641" s="359"/>
      <c r="BA4641" s="359"/>
      <c r="BC4641" s="359"/>
      <c r="BE4641" s="359"/>
      <c r="BG4641" s="359"/>
      <c r="BI4641" s="359"/>
    </row>
    <row r="4642" spans="3:61" x14ac:dyDescent="0.2">
      <c r="C4642" s="152"/>
      <c r="E4642" s="243"/>
      <c r="F4642" s="374"/>
      <c r="G4642" s="300"/>
      <c r="H4642" s="300"/>
      <c r="I4642" s="300"/>
      <c r="J4642" s="300"/>
      <c r="K4642" s="300"/>
      <c r="L4642" s="300"/>
      <c r="M4642" s="300"/>
      <c r="O4642" s="302"/>
      <c r="U4642" s="355"/>
      <c r="W4642" s="355"/>
      <c r="Y4642" s="355"/>
      <c r="AA4642" s="355"/>
      <c r="AC4642" s="355"/>
      <c r="AW4642" s="359"/>
      <c r="AY4642" s="359"/>
      <c r="BA4642" s="359"/>
      <c r="BC4642" s="359"/>
      <c r="BE4642" s="359"/>
      <c r="BG4642" s="359"/>
      <c r="BI4642" s="359"/>
    </row>
    <row r="4643" spans="3:61" x14ac:dyDescent="0.2">
      <c r="C4643" s="152"/>
      <c r="E4643" s="243"/>
      <c r="F4643" s="374"/>
      <c r="G4643" s="300"/>
      <c r="H4643" s="300"/>
      <c r="I4643" s="300"/>
      <c r="J4643" s="300"/>
      <c r="K4643" s="300"/>
      <c r="L4643" s="300"/>
      <c r="M4643" s="300"/>
      <c r="O4643" s="302"/>
      <c r="U4643" s="355"/>
      <c r="W4643" s="355"/>
      <c r="Y4643" s="355"/>
      <c r="AA4643" s="355"/>
      <c r="AC4643" s="355"/>
      <c r="AW4643" s="359"/>
      <c r="AY4643" s="359"/>
      <c r="BA4643" s="359"/>
      <c r="BC4643" s="359"/>
      <c r="BE4643" s="359"/>
      <c r="BG4643" s="359"/>
      <c r="BI4643" s="359"/>
    </row>
    <row r="4644" spans="3:61" x14ac:dyDescent="0.2">
      <c r="C4644" s="152"/>
      <c r="E4644" s="243"/>
      <c r="F4644" s="374"/>
      <c r="G4644" s="300"/>
      <c r="H4644" s="300"/>
      <c r="I4644" s="300"/>
      <c r="J4644" s="300"/>
      <c r="K4644" s="300"/>
      <c r="L4644" s="300"/>
      <c r="M4644" s="300"/>
      <c r="O4644" s="302"/>
      <c r="U4644" s="355"/>
      <c r="W4644" s="355"/>
      <c r="Y4644" s="355"/>
      <c r="AA4644" s="355"/>
      <c r="AC4644" s="355"/>
      <c r="AW4644" s="359"/>
      <c r="AY4644" s="359"/>
      <c r="BA4644" s="359"/>
      <c r="BC4644" s="359"/>
      <c r="BE4644" s="359"/>
      <c r="BG4644" s="359"/>
      <c r="BI4644" s="359"/>
    </row>
    <row r="4645" spans="3:61" x14ac:dyDescent="0.2">
      <c r="C4645" s="152"/>
      <c r="E4645" s="243"/>
      <c r="F4645" s="374"/>
      <c r="G4645" s="300"/>
      <c r="H4645" s="300"/>
      <c r="I4645" s="300"/>
      <c r="J4645" s="300"/>
      <c r="K4645" s="300"/>
      <c r="L4645" s="300"/>
      <c r="M4645" s="300"/>
      <c r="O4645" s="302"/>
      <c r="U4645" s="355"/>
      <c r="W4645" s="355"/>
      <c r="Y4645" s="355"/>
      <c r="AA4645" s="355"/>
      <c r="AC4645" s="355"/>
      <c r="AW4645" s="359"/>
      <c r="AY4645" s="359"/>
      <c r="BA4645" s="359"/>
      <c r="BC4645" s="359"/>
      <c r="BE4645" s="359"/>
      <c r="BG4645" s="359"/>
      <c r="BI4645" s="359"/>
    </row>
    <row r="4646" spans="3:61" x14ac:dyDescent="0.2">
      <c r="C4646" s="152"/>
      <c r="E4646" s="243"/>
      <c r="F4646" s="374"/>
      <c r="G4646" s="300"/>
      <c r="H4646" s="300"/>
      <c r="I4646" s="300"/>
      <c r="J4646" s="300"/>
      <c r="K4646" s="300"/>
      <c r="L4646" s="300"/>
      <c r="M4646" s="300"/>
      <c r="O4646" s="302"/>
      <c r="U4646" s="355"/>
      <c r="W4646" s="355"/>
      <c r="Y4646" s="355"/>
      <c r="AA4646" s="355"/>
      <c r="AC4646" s="355"/>
      <c r="AW4646" s="359"/>
      <c r="AY4646" s="359"/>
      <c r="BA4646" s="359"/>
      <c r="BC4646" s="359"/>
      <c r="BE4646" s="359"/>
      <c r="BG4646" s="359"/>
      <c r="BI4646" s="359"/>
    </row>
    <row r="4647" spans="3:61" x14ac:dyDescent="0.2">
      <c r="C4647" s="152"/>
      <c r="E4647" s="243"/>
      <c r="F4647" s="374"/>
      <c r="G4647" s="300"/>
      <c r="H4647" s="300"/>
      <c r="I4647" s="300"/>
      <c r="J4647" s="300"/>
      <c r="K4647" s="300"/>
      <c r="L4647" s="300"/>
      <c r="M4647" s="300"/>
      <c r="O4647" s="302"/>
      <c r="U4647" s="355"/>
      <c r="W4647" s="355"/>
      <c r="Y4647" s="355"/>
      <c r="AA4647" s="355"/>
      <c r="AC4647" s="355"/>
      <c r="AW4647" s="359"/>
      <c r="AY4647" s="359"/>
      <c r="BA4647" s="359"/>
      <c r="BC4647" s="359"/>
      <c r="BE4647" s="359"/>
      <c r="BG4647" s="359"/>
      <c r="BI4647" s="359"/>
    </row>
    <row r="4648" spans="3:61" x14ac:dyDescent="0.2">
      <c r="C4648" s="152"/>
      <c r="E4648" s="243"/>
      <c r="F4648" s="374"/>
      <c r="G4648" s="300"/>
      <c r="H4648" s="300"/>
      <c r="I4648" s="300"/>
      <c r="J4648" s="300"/>
      <c r="K4648" s="300"/>
      <c r="L4648" s="300"/>
      <c r="M4648" s="300"/>
      <c r="O4648" s="302"/>
      <c r="U4648" s="355"/>
      <c r="W4648" s="355"/>
      <c r="Y4648" s="355"/>
      <c r="AA4648" s="355"/>
      <c r="AC4648" s="355"/>
      <c r="AW4648" s="359"/>
      <c r="AY4648" s="359"/>
      <c r="BA4648" s="359"/>
      <c r="BC4648" s="359"/>
      <c r="BE4648" s="359"/>
      <c r="BG4648" s="359"/>
      <c r="BI4648" s="359"/>
    </row>
    <row r="4649" spans="3:61" x14ac:dyDescent="0.2">
      <c r="C4649" s="152"/>
      <c r="E4649" s="243"/>
      <c r="F4649" s="374"/>
      <c r="G4649" s="300"/>
      <c r="H4649" s="300"/>
      <c r="I4649" s="300"/>
      <c r="J4649" s="300"/>
      <c r="K4649" s="300"/>
      <c r="L4649" s="300"/>
      <c r="M4649" s="300"/>
      <c r="O4649" s="302"/>
      <c r="U4649" s="355"/>
      <c r="W4649" s="355"/>
      <c r="Y4649" s="355"/>
      <c r="AA4649" s="355"/>
      <c r="AC4649" s="355"/>
      <c r="AW4649" s="359"/>
      <c r="AY4649" s="359"/>
      <c r="BA4649" s="359"/>
      <c r="BC4649" s="359"/>
      <c r="BE4649" s="359"/>
      <c r="BG4649" s="359"/>
      <c r="BI4649" s="359"/>
    </row>
    <row r="4650" spans="3:61" x14ac:dyDescent="0.2">
      <c r="C4650" s="152"/>
      <c r="E4650" s="243"/>
      <c r="F4650" s="375"/>
      <c r="G4650" s="199"/>
      <c r="H4650" s="199"/>
      <c r="I4650" s="199"/>
      <c r="J4650" s="199"/>
      <c r="K4650" s="199"/>
      <c r="L4650" s="199"/>
      <c r="M4650" s="199"/>
      <c r="O4650" s="302"/>
      <c r="U4650" s="355"/>
      <c r="W4650" s="355"/>
      <c r="Y4650" s="355"/>
      <c r="AA4650" s="355"/>
      <c r="AC4650" s="355"/>
      <c r="AW4650" s="359"/>
      <c r="AY4650" s="359"/>
      <c r="BA4650" s="359"/>
      <c r="BC4650" s="359"/>
      <c r="BE4650" s="359"/>
      <c r="BG4650" s="359"/>
      <c r="BI4650" s="359"/>
    </row>
    <row r="4651" spans="3:61" x14ac:dyDescent="0.2">
      <c r="C4651" s="152"/>
      <c r="E4651" s="243"/>
      <c r="F4651" s="375"/>
      <c r="G4651" s="199"/>
      <c r="H4651" s="199"/>
      <c r="I4651" s="199"/>
      <c r="J4651" s="199"/>
      <c r="K4651" s="199"/>
      <c r="L4651" s="199"/>
      <c r="M4651" s="199"/>
      <c r="O4651" s="302"/>
      <c r="U4651" s="355"/>
      <c r="W4651" s="355"/>
      <c r="Y4651" s="355"/>
      <c r="AA4651" s="355"/>
      <c r="AC4651" s="355"/>
      <c r="AW4651" s="359"/>
      <c r="AY4651" s="359"/>
      <c r="BA4651" s="359"/>
      <c r="BC4651" s="359"/>
      <c r="BE4651" s="359"/>
      <c r="BG4651" s="359"/>
      <c r="BI4651" s="359"/>
    </row>
    <row r="4652" spans="3:61" x14ac:dyDescent="0.2">
      <c r="C4652" s="152"/>
      <c r="E4652" s="243"/>
      <c r="F4652" s="375"/>
      <c r="G4652" s="199"/>
      <c r="H4652" s="199"/>
      <c r="I4652" s="199"/>
      <c r="J4652" s="199"/>
      <c r="K4652" s="199"/>
      <c r="L4652" s="199"/>
      <c r="M4652" s="199"/>
      <c r="O4652" s="302"/>
      <c r="U4652" s="355"/>
      <c r="W4652" s="355"/>
      <c r="Y4652" s="355"/>
      <c r="AA4652" s="355"/>
      <c r="AC4652" s="355"/>
      <c r="AW4652" s="359"/>
      <c r="AY4652" s="359"/>
      <c r="BA4652" s="359"/>
      <c r="BC4652" s="359"/>
      <c r="BE4652" s="359"/>
      <c r="BG4652" s="359"/>
      <c r="BI4652" s="359"/>
    </row>
    <row r="4653" spans="3:61" x14ac:dyDescent="0.2">
      <c r="C4653" s="152"/>
      <c r="E4653" s="243"/>
      <c r="F4653" s="375"/>
      <c r="G4653" s="199"/>
      <c r="H4653" s="199"/>
      <c r="I4653" s="199"/>
      <c r="J4653" s="199"/>
      <c r="K4653" s="199"/>
      <c r="L4653" s="199"/>
      <c r="M4653" s="199"/>
      <c r="O4653" s="302"/>
      <c r="U4653" s="355"/>
      <c r="W4653" s="355"/>
      <c r="Y4653" s="355"/>
      <c r="AA4653" s="355"/>
      <c r="AC4653" s="355"/>
      <c r="AW4653" s="359"/>
      <c r="AY4653" s="359"/>
      <c r="BA4653" s="359"/>
      <c r="BC4653" s="359"/>
      <c r="BE4653" s="359"/>
      <c r="BG4653" s="359"/>
      <c r="BI4653" s="359"/>
    </row>
    <row r="4654" spans="3:61" x14ac:dyDescent="0.2">
      <c r="C4654" s="152"/>
      <c r="E4654" s="243"/>
      <c r="F4654" s="375"/>
      <c r="G4654" s="199"/>
      <c r="H4654" s="199"/>
      <c r="I4654" s="199"/>
      <c r="J4654" s="199"/>
      <c r="K4654" s="199"/>
      <c r="L4654" s="199"/>
      <c r="M4654" s="199"/>
      <c r="O4654" s="302"/>
      <c r="U4654" s="355"/>
      <c r="W4654" s="355"/>
      <c r="Y4654" s="355"/>
      <c r="AA4654" s="355"/>
      <c r="AC4654" s="355"/>
      <c r="AW4654" s="359"/>
      <c r="AY4654" s="359"/>
      <c r="BA4654" s="359"/>
      <c r="BC4654" s="359"/>
      <c r="BE4654" s="359"/>
      <c r="BG4654" s="359"/>
      <c r="BI4654" s="359"/>
    </row>
    <row r="4655" spans="3:61" x14ac:dyDescent="0.2">
      <c r="C4655" s="152"/>
      <c r="E4655" s="243"/>
      <c r="F4655" s="375"/>
      <c r="G4655" s="199"/>
      <c r="H4655" s="199"/>
      <c r="I4655" s="199"/>
      <c r="J4655" s="199"/>
      <c r="K4655" s="199"/>
      <c r="L4655" s="199"/>
      <c r="M4655" s="199"/>
      <c r="O4655" s="302"/>
      <c r="U4655" s="355"/>
      <c r="W4655" s="355"/>
      <c r="Y4655" s="355"/>
      <c r="AA4655" s="355"/>
      <c r="AC4655" s="355"/>
      <c r="AW4655" s="359"/>
      <c r="AY4655" s="359"/>
      <c r="BA4655" s="359"/>
      <c r="BC4655" s="359"/>
      <c r="BE4655" s="359"/>
      <c r="BG4655" s="359"/>
      <c r="BI4655" s="359"/>
    </row>
    <row r="4656" spans="3:61" x14ac:dyDescent="0.2">
      <c r="C4656" s="152"/>
      <c r="E4656" s="243"/>
      <c r="F4656" s="375"/>
      <c r="G4656" s="199"/>
      <c r="H4656" s="199"/>
      <c r="I4656" s="199"/>
      <c r="J4656" s="199"/>
      <c r="K4656" s="199"/>
      <c r="L4656" s="199"/>
      <c r="M4656" s="199"/>
      <c r="O4656" s="302"/>
      <c r="U4656" s="355"/>
      <c r="W4656" s="355"/>
      <c r="Y4656" s="355"/>
      <c r="AA4656" s="355"/>
      <c r="AC4656" s="355"/>
      <c r="AW4656" s="359"/>
      <c r="AY4656" s="359"/>
      <c r="BA4656" s="359"/>
      <c r="BC4656" s="359"/>
      <c r="BE4656" s="359"/>
      <c r="BG4656" s="359"/>
      <c r="BI4656" s="359"/>
    </row>
    <row r="4657" spans="3:61" x14ac:dyDescent="0.2">
      <c r="C4657" s="152"/>
      <c r="E4657" s="243"/>
      <c r="F4657" s="375"/>
      <c r="G4657" s="199"/>
      <c r="H4657" s="199"/>
      <c r="I4657" s="199"/>
      <c r="J4657" s="199"/>
      <c r="K4657" s="199"/>
      <c r="L4657" s="199"/>
      <c r="M4657" s="199"/>
      <c r="O4657" s="302"/>
      <c r="U4657" s="355"/>
      <c r="W4657" s="355"/>
      <c r="Y4657" s="355"/>
      <c r="AA4657" s="355"/>
      <c r="AC4657" s="355"/>
      <c r="AW4657" s="359"/>
      <c r="AY4657" s="359"/>
      <c r="BA4657" s="359"/>
      <c r="BC4657" s="359"/>
      <c r="BE4657" s="359"/>
      <c r="BG4657" s="359"/>
      <c r="BI4657" s="359"/>
    </row>
    <row r="4658" spans="3:61" x14ac:dyDescent="0.2">
      <c r="C4658" s="152"/>
      <c r="E4658" s="243"/>
      <c r="F4658" s="375"/>
      <c r="G4658" s="199"/>
      <c r="H4658" s="199"/>
      <c r="I4658" s="199"/>
      <c r="J4658" s="199"/>
      <c r="K4658" s="199"/>
      <c r="L4658" s="199"/>
      <c r="M4658" s="199"/>
      <c r="O4658" s="302"/>
      <c r="U4658" s="355"/>
      <c r="W4658" s="355"/>
      <c r="Y4658" s="355"/>
      <c r="AA4658" s="355"/>
      <c r="AC4658" s="355"/>
      <c r="AW4658" s="359"/>
      <c r="AY4658" s="359"/>
      <c r="BA4658" s="359"/>
      <c r="BC4658" s="359"/>
      <c r="BE4658" s="359"/>
      <c r="BG4658" s="359"/>
      <c r="BI4658" s="359"/>
    </row>
    <row r="4659" spans="3:61" x14ac:dyDescent="0.2">
      <c r="C4659" s="152"/>
      <c r="E4659" s="243"/>
      <c r="F4659" s="375"/>
      <c r="G4659" s="199"/>
      <c r="H4659" s="199"/>
      <c r="I4659" s="199"/>
      <c r="J4659" s="199"/>
      <c r="K4659" s="199"/>
      <c r="L4659" s="199"/>
      <c r="M4659" s="199"/>
      <c r="O4659" s="302"/>
      <c r="U4659" s="355"/>
      <c r="W4659" s="355"/>
      <c r="Y4659" s="355"/>
      <c r="AA4659" s="355"/>
      <c r="AC4659" s="355"/>
      <c r="AW4659" s="359"/>
      <c r="AY4659" s="359"/>
      <c r="BA4659" s="359"/>
      <c r="BC4659" s="359"/>
      <c r="BE4659" s="359"/>
      <c r="BG4659" s="359"/>
      <c r="BI4659" s="359"/>
    </row>
    <row r="4660" spans="3:61" x14ac:dyDescent="0.2">
      <c r="C4660" s="152"/>
      <c r="E4660" s="243"/>
      <c r="F4660" s="375"/>
      <c r="G4660" s="199"/>
      <c r="H4660" s="199"/>
      <c r="I4660" s="199"/>
      <c r="J4660" s="199"/>
      <c r="K4660" s="199"/>
      <c r="L4660" s="199"/>
      <c r="M4660" s="199"/>
      <c r="O4660" s="302"/>
      <c r="U4660" s="355"/>
      <c r="W4660" s="355"/>
      <c r="Y4660" s="355"/>
      <c r="AA4660" s="355"/>
      <c r="AC4660" s="355"/>
      <c r="AW4660" s="359"/>
      <c r="AY4660" s="359"/>
      <c r="BA4660" s="359"/>
      <c r="BC4660" s="359"/>
      <c r="BE4660" s="359"/>
      <c r="BG4660" s="359"/>
      <c r="BI4660" s="359"/>
    </row>
    <row r="4661" spans="3:61" x14ac:dyDescent="0.2">
      <c r="C4661" s="152"/>
      <c r="E4661" s="243"/>
      <c r="F4661" s="375"/>
      <c r="G4661" s="199"/>
      <c r="H4661" s="199"/>
      <c r="I4661" s="199"/>
      <c r="J4661" s="199"/>
      <c r="K4661" s="199"/>
      <c r="L4661" s="199"/>
      <c r="M4661" s="199"/>
      <c r="O4661" s="302"/>
      <c r="U4661" s="355"/>
      <c r="W4661" s="355"/>
      <c r="Y4661" s="355"/>
      <c r="AA4661" s="355"/>
      <c r="AC4661" s="355"/>
      <c r="AW4661" s="359"/>
      <c r="AY4661" s="359"/>
      <c r="BA4661" s="359"/>
      <c r="BC4661" s="359"/>
      <c r="BE4661" s="359"/>
      <c r="BG4661" s="359"/>
      <c r="BI4661" s="359"/>
    </row>
    <row r="4662" spans="3:61" x14ac:dyDescent="0.2">
      <c r="C4662" s="152"/>
      <c r="E4662" s="243"/>
      <c r="F4662" s="375"/>
      <c r="G4662" s="199"/>
      <c r="H4662" s="199"/>
      <c r="I4662" s="199"/>
      <c r="J4662" s="199"/>
      <c r="K4662" s="199"/>
      <c r="L4662" s="199"/>
      <c r="M4662" s="199"/>
      <c r="O4662" s="302"/>
      <c r="U4662" s="355"/>
      <c r="W4662" s="355"/>
      <c r="Y4662" s="355"/>
      <c r="AA4662" s="355"/>
      <c r="AC4662" s="355"/>
      <c r="AW4662" s="359"/>
      <c r="AY4662" s="359"/>
      <c r="BA4662" s="359"/>
      <c r="BC4662" s="359"/>
      <c r="BE4662" s="359"/>
      <c r="BG4662" s="359"/>
      <c r="BI4662" s="359"/>
    </row>
    <row r="4663" spans="3:61" x14ac:dyDescent="0.2">
      <c r="C4663" s="152"/>
      <c r="E4663" s="243"/>
      <c r="F4663" s="375"/>
      <c r="G4663" s="199"/>
      <c r="H4663" s="199"/>
      <c r="I4663" s="199"/>
      <c r="J4663" s="199"/>
      <c r="K4663" s="199"/>
      <c r="L4663" s="199"/>
      <c r="M4663" s="199"/>
      <c r="O4663" s="302"/>
      <c r="U4663" s="355"/>
      <c r="W4663" s="355"/>
      <c r="Y4663" s="355"/>
      <c r="AA4663" s="355"/>
      <c r="AC4663" s="355"/>
      <c r="AW4663" s="359"/>
      <c r="AY4663" s="359"/>
      <c r="BA4663" s="359"/>
      <c r="BC4663" s="359"/>
      <c r="BE4663" s="359"/>
      <c r="BG4663" s="359"/>
      <c r="BI4663" s="359"/>
    </row>
    <row r="4664" spans="3:61" x14ac:dyDescent="0.2">
      <c r="C4664" s="152"/>
      <c r="E4664" s="243"/>
      <c r="F4664" s="375"/>
      <c r="G4664" s="199"/>
      <c r="H4664" s="199"/>
      <c r="I4664" s="199"/>
      <c r="J4664" s="199"/>
      <c r="K4664" s="199"/>
      <c r="L4664" s="199"/>
      <c r="M4664" s="199"/>
      <c r="O4664" s="302"/>
      <c r="U4664" s="355"/>
      <c r="W4664" s="355"/>
      <c r="Y4664" s="355"/>
      <c r="AA4664" s="355"/>
      <c r="AC4664" s="355"/>
      <c r="AW4664" s="359"/>
      <c r="AY4664" s="359"/>
      <c r="BA4664" s="359"/>
      <c r="BC4664" s="359"/>
      <c r="BE4664" s="359"/>
      <c r="BG4664" s="359"/>
      <c r="BI4664" s="359"/>
    </row>
    <row r="4665" spans="3:61" x14ac:dyDescent="0.2">
      <c r="C4665" s="152"/>
      <c r="E4665" s="243"/>
      <c r="F4665" s="375"/>
      <c r="G4665" s="199"/>
      <c r="H4665" s="199"/>
      <c r="I4665" s="199"/>
      <c r="J4665" s="199"/>
      <c r="K4665" s="199"/>
      <c r="L4665" s="199"/>
      <c r="M4665" s="199"/>
      <c r="O4665" s="302"/>
      <c r="U4665" s="355"/>
      <c r="W4665" s="355"/>
      <c r="Y4665" s="355"/>
      <c r="AA4665" s="355"/>
      <c r="AC4665" s="355"/>
      <c r="AW4665" s="359"/>
      <c r="AY4665" s="359"/>
      <c r="BA4665" s="359"/>
      <c r="BC4665" s="359"/>
      <c r="BE4665" s="359"/>
      <c r="BG4665" s="359"/>
      <c r="BI4665" s="359"/>
    </row>
    <row r="4666" spans="3:61" x14ac:dyDescent="0.2">
      <c r="C4666" s="152"/>
      <c r="E4666" s="243"/>
      <c r="F4666" s="375"/>
      <c r="G4666" s="199"/>
      <c r="H4666" s="199"/>
      <c r="I4666" s="199"/>
      <c r="J4666" s="199"/>
      <c r="K4666" s="199"/>
      <c r="L4666" s="199"/>
      <c r="M4666" s="199"/>
      <c r="O4666" s="302"/>
      <c r="U4666" s="355"/>
      <c r="W4666" s="355"/>
      <c r="Y4666" s="355"/>
      <c r="AA4666" s="355"/>
      <c r="AC4666" s="355"/>
      <c r="AW4666" s="359"/>
      <c r="AY4666" s="359"/>
      <c r="BA4666" s="359"/>
      <c r="BC4666" s="359"/>
      <c r="BE4666" s="359"/>
      <c r="BG4666" s="359"/>
      <c r="BI4666" s="359"/>
    </row>
    <row r="4667" spans="3:61" x14ac:dyDescent="0.2">
      <c r="C4667" s="152"/>
      <c r="E4667" s="243"/>
      <c r="F4667" s="375"/>
      <c r="G4667" s="199"/>
      <c r="H4667" s="199"/>
      <c r="I4667" s="199"/>
      <c r="J4667" s="199"/>
      <c r="K4667" s="199"/>
      <c r="L4667" s="199"/>
      <c r="M4667" s="199"/>
      <c r="O4667" s="302"/>
      <c r="U4667" s="355"/>
      <c r="W4667" s="355"/>
      <c r="Y4667" s="355"/>
      <c r="AA4667" s="355"/>
      <c r="AC4667" s="355"/>
      <c r="AW4667" s="359"/>
      <c r="AY4667" s="359"/>
      <c r="BA4667" s="359"/>
      <c r="BC4667" s="359"/>
      <c r="BE4667" s="359"/>
      <c r="BG4667" s="359"/>
      <c r="BI4667" s="359"/>
    </row>
    <row r="4668" spans="3:61" x14ac:dyDescent="0.2">
      <c r="C4668" s="152"/>
      <c r="E4668" s="243"/>
      <c r="F4668" s="375"/>
      <c r="G4668" s="199"/>
      <c r="H4668" s="199"/>
      <c r="I4668" s="199"/>
      <c r="J4668" s="199"/>
      <c r="K4668" s="199"/>
      <c r="L4668" s="199"/>
      <c r="M4668" s="199"/>
      <c r="O4668" s="302"/>
      <c r="U4668" s="355"/>
      <c r="W4668" s="355"/>
      <c r="Y4668" s="355"/>
      <c r="AA4668" s="355"/>
      <c r="AC4668" s="355"/>
      <c r="AW4668" s="359"/>
      <c r="AY4668" s="359"/>
      <c r="BA4668" s="359"/>
      <c r="BC4668" s="359"/>
      <c r="BE4668" s="359"/>
      <c r="BG4668" s="359"/>
      <c r="BI4668" s="359"/>
    </row>
    <row r="4669" spans="3:61" x14ac:dyDescent="0.2">
      <c r="C4669" s="152"/>
      <c r="E4669" s="243"/>
      <c r="F4669" s="375"/>
      <c r="G4669" s="199"/>
      <c r="H4669" s="199"/>
      <c r="I4669" s="199"/>
      <c r="J4669" s="199"/>
      <c r="K4669" s="199"/>
      <c r="L4669" s="199"/>
      <c r="M4669" s="199"/>
      <c r="O4669" s="302"/>
      <c r="U4669" s="355"/>
      <c r="W4669" s="355"/>
      <c r="Y4669" s="355"/>
      <c r="AA4669" s="355"/>
      <c r="AC4669" s="355"/>
      <c r="AW4669" s="359"/>
      <c r="AY4669" s="359"/>
      <c r="BA4669" s="359"/>
      <c r="BC4669" s="359"/>
      <c r="BE4669" s="359"/>
      <c r="BG4669" s="359"/>
      <c r="BI4669" s="359"/>
    </row>
    <row r="4670" spans="3:61" x14ac:dyDescent="0.2">
      <c r="C4670" s="152"/>
      <c r="E4670" s="243"/>
      <c r="F4670" s="375"/>
      <c r="G4670" s="199"/>
      <c r="H4670" s="199"/>
      <c r="I4670" s="199"/>
      <c r="J4670" s="199"/>
      <c r="K4670" s="199"/>
      <c r="L4670" s="199"/>
      <c r="M4670" s="199"/>
      <c r="O4670" s="302"/>
      <c r="U4670" s="355"/>
      <c r="W4670" s="355"/>
      <c r="Y4670" s="355"/>
      <c r="AA4670" s="355"/>
      <c r="AC4670" s="355"/>
      <c r="AW4670" s="359"/>
      <c r="AY4670" s="359"/>
      <c r="BA4670" s="359"/>
      <c r="BC4670" s="359"/>
      <c r="BE4670" s="359"/>
      <c r="BG4670" s="359"/>
      <c r="BI4670" s="359"/>
    </row>
    <row r="4671" spans="3:61" x14ac:dyDescent="0.2">
      <c r="C4671" s="152"/>
      <c r="E4671" s="243"/>
      <c r="F4671" s="375"/>
      <c r="G4671" s="199"/>
      <c r="H4671" s="199"/>
      <c r="I4671" s="199"/>
      <c r="J4671" s="199"/>
      <c r="K4671" s="199"/>
      <c r="L4671" s="199"/>
      <c r="M4671" s="199"/>
      <c r="O4671" s="302"/>
      <c r="U4671" s="355"/>
      <c r="W4671" s="355"/>
      <c r="Y4671" s="355"/>
      <c r="AA4671" s="355"/>
      <c r="AC4671" s="355"/>
      <c r="AW4671" s="359"/>
      <c r="AY4671" s="359"/>
      <c r="BA4671" s="359"/>
      <c r="BC4671" s="359"/>
      <c r="BE4671" s="359"/>
      <c r="BG4671" s="359"/>
      <c r="BI4671" s="359"/>
    </row>
    <row r="4672" spans="3:61" x14ac:dyDescent="0.2">
      <c r="C4672" s="152"/>
      <c r="E4672" s="243"/>
      <c r="F4672" s="375"/>
      <c r="G4672" s="199"/>
      <c r="H4672" s="199"/>
      <c r="I4672" s="199"/>
      <c r="J4672" s="199"/>
      <c r="K4672" s="199"/>
      <c r="L4672" s="199"/>
      <c r="M4672" s="199"/>
      <c r="O4672" s="302"/>
      <c r="U4672" s="355"/>
      <c r="W4672" s="355"/>
      <c r="Y4672" s="355"/>
      <c r="AA4672" s="355"/>
      <c r="AC4672" s="355"/>
      <c r="AW4672" s="359"/>
      <c r="AY4672" s="359"/>
      <c r="BA4672" s="359"/>
      <c r="BC4672" s="359"/>
      <c r="BE4672" s="359"/>
      <c r="BG4672" s="359"/>
      <c r="BI4672" s="359"/>
    </row>
    <row r="4673" spans="3:61" x14ac:dyDescent="0.2">
      <c r="C4673" s="152"/>
      <c r="E4673" s="243"/>
      <c r="F4673" s="375"/>
      <c r="G4673" s="199"/>
      <c r="H4673" s="199"/>
      <c r="I4673" s="199"/>
      <c r="J4673" s="199"/>
      <c r="K4673" s="199"/>
      <c r="L4673" s="199"/>
      <c r="M4673" s="199"/>
      <c r="O4673" s="302"/>
      <c r="U4673" s="355"/>
      <c r="W4673" s="355"/>
      <c r="Y4673" s="355"/>
      <c r="AA4673" s="355"/>
      <c r="AC4673" s="355"/>
      <c r="AW4673" s="359"/>
      <c r="AY4673" s="359"/>
      <c r="BA4673" s="359"/>
      <c r="BC4673" s="359"/>
      <c r="BE4673" s="359"/>
      <c r="BG4673" s="359"/>
      <c r="BI4673" s="359"/>
    </row>
    <row r="4674" spans="3:61" x14ac:dyDescent="0.2">
      <c r="C4674" s="152"/>
      <c r="E4674" s="243"/>
      <c r="F4674" s="375"/>
      <c r="G4674" s="199"/>
      <c r="H4674" s="199"/>
      <c r="I4674" s="199"/>
      <c r="J4674" s="199"/>
      <c r="K4674" s="199"/>
      <c r="L4674" s="199"/>
      <c r="M4674" s="199"/>
      <c r="O4674" s="302"/>
      <c r="U4674" s="355"/>
      <c r="W4674" s="355"/>
      <c r="Y4674" s="355"/>
      <c r="AA4674" s="355"/>
      <c r="AC4674" s="355"/>
      <c r="AW4674" s="359"/>
      <c r="AY4674" s="359"/>
      <c r="BA4674" s="359"/>
      <c r="BC4674" s="359"/>
      <c r="BE4674" s="359"/>
      <c r="BG4674" s="359"/>
      <c r="BI4674" s="359"/>
    </row>
    <row r="4675" spans="3:61" x14ac:dyDescent="0.2">
      <c r="C4675" s="152"/>
      <c r="E4675" s="243"/>
      <c r="F4675" s="375"/>
      <c r="G4675" s="199"/>
      <c r="H4675" s="199"/>
      <c r="I4675" s="199"/>
      <c r="J4675" s="199"/>
      <c r="K4675" s="199"/>
      <c r="L4675" s="199"/>
      <c r="M4675" s="199"/>
      <c r="O4675" s="302"/>
      <c r="U4675" s="355"/>
      <c r="W4675" s="355"/>
      <c r="Y4675" s="355"/>
      <c r="AA4675" s="355"/>
      <c r="AC4675" s="355"/>
      <c r="AW4675" s="359"/>
      <c r="AY4675" s="359"/>
      <c r="BA4675" s="359"/>
      <c r="BC4675" s="359"/>
      <c r="BE4675" s="359"/>
      <c r="BG4675" s="359"/>
      <c r="BI4675" s="359"/>
    </row>
    <row r="4676" spans="3:61" x14ac:dyDescent="0.2">
      <c r="C4676" s="152"/>
      <c r="E4676" s="243"/>
      <c r="F4676" s="375"/>
      <c r="G4676" s="199"/>
      <c r="H4676" s="199"/>
      <c r="I4676" s="199"/>
      <c r="J4676" s="199"/>
      <c r="K4676" s="199"/>
      <c r="L4676" s="199"/>
      <c r="M4676" s="199"/>
      <c r="O4676" s="302"/>
      <c r="U4676" s="355"/>
      <c r="W4676" s="355"/>
      <c r="Y4676" s="355"/>
      <c r="AA4676" s="355"/>
      <c r="AC4676" s="355"/>
      <c r="AW4676" s="359"/>
      <c r="AY4676" s="359"/>
      <c r="BA4676" s="359"/>
      <c r="BC4676" s="359"/>
      <c r="BE4676" s="359"/>
      <c r="BG4676" s="359"/>
      <c r="BI4676" s="359"/>
    </row>
    <row r="4677" spans="3:61" x14ac:dyDescent="0.2">
      <c r="C4677" s="152"/>
      <c r="E4677" s="243"/>
      <c r="F4677" s="375"/>
      <c r="G4677" s="199"/>
      <c r="H4677" s="199"/>
      <c r="I4677" s="199"/>
      <c r="J4677" s="199"/>
      <c r="K4677" s="199"/>
      <c r="L4677" s="199"/>
      <c r="M4677" s="199"/>
      <c r="O4677" s="302"/>
      <c r="U4677" s="355"/>
      <c r="W4677" s="355"/>
      <c r="Y4677" s="355"/>
      <c r="AA4677" s="355"/>
      <c r="AC4677" s="355"/>
      <c r="AW4677" s="359"/>
      <c r="AY4677" s="359"/>
      <c r="BA4677" s="359"/>
      <c r="BC4677" s="359"/>
      <c r="BE4677" s="359"/>
      <c r="BG4677" s="359"/>
      <c r="BI4677" s="359"/>
    </row>
    <row r="4678" spans="3:61" x14ac:dyDescent="0.2">
      <c r="C4678" s="152"/>
      <c r="E4678" s="243"/>
      <c r="F4678" s="375"/>
      <c r="G4678" s="199"/>
      <c r="H4678" s="199"/>
      <c r="I4678" s="199"/>
      <c r="J4678" s="199"/>
      <c r="K4678" s="199"/>
      <c r="L4678" s="199"/>
      <c r="M4678" s="199"/>
      <c r="O4678" s="302"/>
      <c r="U4678" s="355"/>
      <c r="W4678" s="355"/>
      <c r="Y4678" s="355"/>
      <c r="AA4678" s="355"/>
      <c r="AC4678" s="355"/>
      <c r="AW4678" s="359"/>
      <c r="AY4678" s="359"/>
      <c r="BA4678" s="359"/>
      <c r="BC4678" s="359"/>
      <c r="BE4678" s="359"/>
      <c r="BG4678" s="359"/>
      <c r="BI4678" s="359"/>
    </row>
    <row r="4679" spans="3:61" x14ac:dyDescent="0.2">
      <c r="C4679" s="152"/>
      <c r="E4679" s="243"/>
      <c r="F4679" s="375"/>
      <c r="G4679" s="199"/>
      <c r="H4679" s="199"/>
      <c r="I4679" s="199"/>
      <c r="J4679" s="199"/>
      <c r="K4679" s="199"/>
      <c r="L4679" s="199"/>
      <c r="M4679" s="199"/>
      <c r="O4679" s="302"/>
      <c r="U4679" s="355"/>
      <c r="W4679" s="355"/>
      <c r="Y4679" s="355"/>
      <c r="AA4679" s="355"/>
      <c r="AC4679" s="355"/>
      <c r="AW4679" s="359"/>
      <c r="AY4679" s="359"/>
      <c r="BA4679" s="359"/>
      <c r="BC4679" s="359"/>
      <c r="BE4679" s="359"/>
      <c r="BG4679" s="359"/>
      <c r="BI4679" s="359"/>
    </row>
    <row r="4680" spans="3:61" x14ac:dyDescent="0.2">
      <c r="C4680" s="152"/>
      <c r="E4680" s="243"/>
      <c r="F4680" s="375"/>
      <c r="G4680" s="199"/>
      <c r="H4680" s="199"/>
      <c r="I4680" s="199"/>
      <c r="J4680" s="199"/>
      <c r="K4680" s="199"/>
      <c r="L4680" s="199"/>
      <c r="M4680" s="199"/>
      <c r="O4680" s="302"/>
      <c r="U4680" s="355"/>
      <c r="W4680" s="355"/>
      <c r="Y4680" s="355"/>
      <c r="AA4680" s="355"/>
      <c r="AC4680" s="355"/>
      <c r="AW4680" s="359"/>
      <c r="AY4680" s="359"/>
      <c r="BA4680" s="359"/>
      <c r="BC4680" s="359"/>
      <c r="BE4680" s="359"/>
      <c r="BG4680" s="359"/>
      <c r="BI4680" s="359"/>
    </row>
    <row r="4681" spans="3:61" x14ac:dyDescent="0.2">
      <c r="C4681" s="152"/>
      <c r="E4681" s="243"/>
      <c r="F4681" s="375"/>
      <c r="G4681" s="199"/>
      <c r="H4681" s="199"/>
      <c r="I4681" s="199"/>
      <c r="J4681" s="199"/>
      <c r="K4681" s="199"/>
      <c r="L4681" s="199"/>
      <c r="M4681" s="199"/>
      <c r="O4681" s="302"/>
      <c r="U4681" s="355"/>
      <c r="W4681" s="355"/>
      <c r="Y4681" s="355"/>
      <c r="AA4681" s="355"/>
      <c r="AC4681" s="355"/>
      <c r="AW4681" s="359"/>
      <c r="AY4681" s="359"/>
      <c r="BA4681" s="359"/>
      <c r="BC4681" s="359"/>
      <c r="BE4681" s="359"/>
      <c r="BG4681" s="359"/>
      <c r="BI4681" s="359"/>
    </row>
    <row r="4682" spans="3:61" x14ac:dyDescent="0.2">
      <c r="C4682" s="152"/>
      <c r="E4682" s="243"/>
      <c r="F4682" s="375"/>
      <c r="G4682" s="199"/>
      <c r="H4682" s="199"/>
      <c r="I4682" s="199"/>
      <c r="J4682" s="199"/>
      <c r="K4682" s="199"/>
      <c r="L4682" s="199"/>
      <c r="M4682" s="199"/>
      <c r="O4682" s="302"/>
      <c r="U4682" s="355"/>
      <c r="W4682" s="355"/>
      <c r="Y4682" s="355"/>
      <c r="AA4682" s="355"/>
      <c r="AC4682" s="355"/>
      <c r="AW4682" s="359"/>
      <c r="AY4682" s="359"/>
      <c r="BA4682" s="359"/>
      <c r="BC4682" s="359"/>
      <c r="BE4682" s="359"/>
      <c r="BG4682" s="359"/>
      <c r="BI4682" s="359"/>
    </row>
    <row r="4683" spans="3:61" x14ac:dyDescent="0.2">
      <c r="C4683" s="152"/>
      <c r="E4683" s="243"/>
      <c r="F4683" s="375"/>
      <c r="G4683" s="199"/>
      <c r="H4683" s="199"/>
      <c r="I4683" s="199"/>
      <c r="J4683" s="199"/>
      <c r="K4683" s="199"/>
      <c r="L4683" s="199"/>
      <c r="M4683" s="199"/>
      <c r="O4683" s="302"/>
      <c r="U4683" s="355"/>
      <c r="W4683" s="355"/>
      <c r="Y4683" s="355"/>
      <c r="AA4683" s="355"/>
      <c r="AC4683" s="355"/>
      <c r="AW4683" s="359"/>
      <c r="AY4683" s="359"/>
      <c r="BA4683" s="359"/>
      <c r="BC4683" s="359"/>
      <c r="BE4683" s="359"/>
      <c r="BG4683" s="359"/>
      <c r="BI4683" s="359"/>
    </row>
    <row r="4684" spans="3:61" x14ac:dyDescent="0.2">
      <c r="C4684" s="152"/>
      <c r="E4684" s="243"/>
      <c r="F4684" s="375"/>
      <c r="G4684" s="199"/>
      <c r="H4684" s="199"/>
      <c r="I4684" s="199"/>
      <c r="J4684" s="199"/>
      <c r="K4684" s="199"/>
      <c r="L4684" s="199"/>
      <c r="M4684" s="199"/>
      <c r="O4684" s="302"/>
      <c r="U4684" s="355"/>
      <c r="W4684" s="355"/>
      <c r="Y4684" s="355"/>
      <c r="AA4684" s="355"/>
      <c r="AC4684" s="355"/>
      <c r="AW4684" s="359"/>
      <c r="AY4684" s="359"/>
      <c r="BA4684" s="359"/>
      <c r="BC4684" s="359"/>
      <c r="BE4684" s="359"/>
      <c r="BG4684" s="359"/>
      <c r="BI4684" s="359"/>
    </row>
    <row r="4685" spans="3:61" x14ac:dyDescent="0.2">
      <c r="C4685" s="152"/>
      <c r="E4685" s="243"/>
      <c r="F4685" s="375"/>
      <c r="G4685" s="199"/>
      <c r="H4685" s="199"/>
      <c r="I4685" s="199"/>
      <c r="J4685" s="199"/>
      <c r="K4685" s="199"/>
      <c r="L4685" s="199"/>
      <c r="M4685" s="199"/>
      <c r="O4685" s="302"/>
      <c r="U4685" s="355"/>
      <c r="W4685" s="355"/>
      <c r="Y4685" s="355"/>
      <c r="AA4685" s="355"/>
      <c r="AC4685" s="355"/>
      <c r="AW4685" s="359"/>
      <c r="AY4685" s="359"/>
      <c r="BA4685" s="359"/>
      <c r="BC4685" s="359"/>
      <c r="BE4685" s="359"/>
      <c r="BG4685" s="359"/>
      <c r="BI4685" s="359"/>
    </row>
    <row r="4686" spans="3:61" x14ac:dyDescent="0.2">
      <c r="C4686" s="152"/>
      <c r="E4686" s="243"/>
      <c r="F4686" s="375"/>
      <c r="G4686" s="199"/>
      <c r="H4686" s="199"/>
      <c r="I4686" s="199"/>
      <c r="J4686" s="199"/>
      <c r="K4686" s="199"/>
      <c r="L4686" s="199"/>
      <c r="M4686" s="199"/>
      <c r="O4686" s="302"/>
      <c r="U4686" s="355"/>
      <c r="W4686" s="355"/>
      <c r="Y4686" s="355"/>
      <c r="AA4686" s="355"/>
      <c r="AC4686" s="355"/>
      <c r="AW4686" s="359"/>
      <c r="AY4686" s="359"/>
      <c r="BA4686" s="359"/>
      <c r="BC4686" s="359"/>
      <c r="BE4686" s="359"/>
      <c r="BG4686" s="359"/>
      <c r="BI4686" s="359"/>
    </row>
    <row r="4687" spans="3:61" x14ac:dyDescent="0.2">
      <c r="C4687" s="152"/>
      <c r="E4687" s="243"/>
      <c r="F4687" s="375"/>
      <c r="G4687" s="199"/>
      <c r="H4687" s="199"/>
      <c r="I4687" s="199"/>
      <c r="J4687" s="199"/>
      <c r="K4687" s="199"/>
      <c r="L4687" s="199"/>
      <c r="M4687" s="199"/>
      <c r="O4687" s="302"/>
      <c r="U4687" s="355"/>
      <c r="W4687" s="355"/>
      <c r="Y4687" s="355"/>
      <c r="AA4687" s="355"/>
      <c r="AC4687" s="355"/>
      <c r="AW4687" s="359"/>
      <c r="AY4687" s="359"/>
      <c r="BA4687" s="359"/>
      <c r="BC4687" s="359"/>
      <c r="BE4687" s="359"/>
      <c r="BG4687" s="359"/>
      <c r="BI4687" s="359"/>
    </row>
    <row r="4688" spans="3:61" x14ac:dyDescent="0.2">
      <c r="C4688" s="152"/>
      <c r="E4688" s="243"/>
      <c r="F4688" s="375"/>
      <c r="G4688" s="199"/>
      <c r="H4688" s="199"/>
      <c r="I4688" s="199"/>
      <c r="J4688" s="199"/>
      <c r="K4688" s="199"/>
      <c r="L4688" s="199"/>
      <c r="M4688" s="199"/>
      <c r="O4688" s="302"/>
      <c r="U4688" s="355"/>
      <c r="W4688" s="355"/>
      <c r="Y4688" s="355"/>
      <c r="AA4688" s="355"/>
      <c r="AC4688" s="355"/>
      <c r="AW4688" s="359"/>
      <c r="AY4688" s="359"/>
      <c r="BA4688" s="359"/>
      <c r="BC4688" s="359"/>
      <c r="BE4688" s="359"/>
      <c r="BG4688" s="359"/>
      <c r="BI4688" s="359"/>
    </row>
    <row r="4689" spans="3:61" x14ac:dyDescent="0.2">
      <c r="C4689" s="152"/>
      <c r="E4689" s="243"/>
      <c r="F4689" s="375"/>
      <c r="G4689" s="199"/>
      <c r="H4689" s="199"/>
      <c r="I4689" s="199"/>
      <c r="J4689" s="199"/>
      <c r="K4689" s="199"/>
      <c r="L4689" s="199"/>
      <c r="M4689" s="199"/>
      <c r="O4689" s="302"/>
      <c r="U4689" s="355"/>
      <c r="W4689" s="355"/>
      <c r="Y4689" s="355"/>
      <c r="AA4689" s="355"/>
      <c r="AC4689" s="355"/>
      <c r="AW4689" s="359"/>
      <c r="AY4689" s="359"/>
      <c r="BA4689" s="359"/>
      <c r="BC4689" s="359"/>
      <c r="BE4689" s="359"/>
      <c r="BG4689" s="359"/>
      <c r="BI4689" s="359"/>
    </row>
    <row r="4690" spans="3:61" x14ac:dyDescent="0.2">
      <c r="C4690" s="152"/>
      <c r="E4690" s="243"/>
      <c r="F4690" s="375"/>
      <c r="G4690" s="199"/>
      <c r="H4690" s="199"/>
      <c r="I4690" s="199"/>
      <c r="J4690" s="199"/>
      <c r="K4690" s="199"/>
      <c r="L4690" s="199"/>
      <c r="M4690" s="199"/>
      <c r="O4690" s="302"/>
      <c r="U4690" s="355"/>
      <c r="W4690" s="355"/>
      <c r="Y4690" s="355"/>
      <c r="AA4690" s="355"/>
      <c r="AC4690" s="355"/>
      <c r="AW4690" s="359"/>
      <c r="AY4690" s="359"/>
      <c r="BA4690" s="359"/>
      <c r="BC4690" s="359"/>
      <c r="BE4690" s="359"/>
      <c r="BG4690" s="359"/>
      <c r="BI4690" s="359"/>
    </row>
    <row r="4691" spans="3:61" x14ac:dyDescent="0.2">
      <c r="C4691" s="152"/>
      <c r="E4691" s="243"/>
      <c r="F4691" s="375"/>
      <c r="G4691" s="199"/>
      <c r="H4691" s="199"/>
      <c r="I4691" s="199"/>
      <c r="J4691" s="199"/>
      <c r="K4691" s="199"/>
      <c r="L4691" s="199"/>
      <c r="M4691" s="199"/>
      <c r="O4691" s="302"/>
      <c r="U4691" s="355"/>
      <c r="W4691" s="355"/>
      <c r="Y4691" s="355"/>
      <c r="AA4691" s="355"/>
      <c r="AC4691" s="355"/>
      <c r="AW4691" s="359"/>
      <c r="AY4691" s="359"/>
      <c r="BA4691" s="359"/>
      <c r="BC4691" s="359"/>
      <c r="BE4691" s="359"/>
      <c r="BG4691" s="359"/>
      <c r="BI4691" s="359"/>
    </row>
    <row r="4692" spans="3:61" x14ac:dyDescent="0.2">
      <c r="C4692" s="152"/>
      <c r="E4692" s="243"/>
      <c r="F4692" s="375"/>
      <c r="G4692" s="199"/>
      <c r="H4692" s="199"/>
      <c r="I4692" s="199"/>
      <c r="J4692" s="199"/>
      <c r="K4692" s="199"/>
      <c r="L4692" s="199"/>
      <c r="M4692" s="199"/>
      <c r="O4692" s="302"/>
      <c r="U4692" s="355"/>
      <c r="W4692" s="355"/>
      <c r="Y4692" s="355"/>
      <c r="AA4692" s="355"/>
      <c r="AC4692" s="355"/>
      <c r="AW4692" s="359"/>
      <c r="AY4692" s="359"/>
      <c r="BA4692" s="359"/>
      <c r="BC4692" s="359"/>
      <c r="BE4692" s="359"/>
      <c r="BG4692" s="359"/>
      <c r="BI4692" s="359"/>
    </row>
    <row r="4693" spans="3:61" x14ac:dyDescent="0.2">
      <c r="C4693" s="152"/>
      <c r="E4693" s="243"/>
      <c r="F4693" s="375"/>
      <c r="G4693" s="199"/>
      <c r="H4693" s="199"/>
      <c r="I4693" s="199"/>
      <c r="J4693" s="199"/>
      <c r="K4693" s="199"/>
      <c r="L4693" s="199"/>
      <c r="M4693" s="199"/>
      <c r="O4693" s="302"/>
      <c r="U4693" s="355"/>
      <c r="W4693" s="355"/>
      <c r="Y4693" s="355"/>
      <c r="AA4693" s="355"/>
      <c r="AC4693" s="355"/>
      <c r="AW4693" s="359"/>
      <c r="AY4693" s="359"/>
      <c r="BA4693" s="359"/>
      <c r="BC4693" s="359"/>
      <c r="BE4693" s="359"/>
      <c r="BG4693" s="359"/>
      <c r="BI4693" s="359"/>
    </row>
    <row r="4694" spans="3:61" x14ac:dyDescent="0.2">
      <c r="C4694" s="152"/>
      <c r="E4694" s="243"/>
      <c r="F4694" s="375"/>
      <c r="G4694" s="199"/>
      <c r="H4694" s="199"/>
      <c r="I4694" s="199"/>
      <c r="J4694" s="199"/>
      <c r="K4694" s="199"/>
      <c r="L4694" s="199"/>
      <c r="M4694" s="199"/>
      <c r="O4694" s="302"/>
      <c r="U4694" s="355"/>
      <c r="W4694" s="355"/>
      <c r="Y4694" s="355"/>
      <c r="AA4694" s="355"/>
      <c r="AC4694" s="355"/>
      <c r="AW4694" s="359"/>
      <c r="AY4694" s="359"/>
      <c r="BA4694" s="359"/>
      <c r="BC4694" s="359"/>
      <c r="BE4694" s="359"/>
      <c r="BG4694" s="359"/>
      <c r="BI4694" s="359"/>
    </row>
    <row r="4695" spans="3:61" x14ac:dyDescent="0.2">
      <c r="C4695" s="152"/>
      <c r="E4695" s="243"/>
      <c r="F4695" s="375"/>
      <c r="G4695" s="199"/>
      <c r="H4695" s="199"/>
      <c r="I4695" s="199"/>
      <c r="J4695" s="199"/>
      <c r="K4695" s="199"/>
      <c r="L4695" s="199"/>
      <c r="M4695" s="199"/>
      <c r="O4695" s="302"/>
      <c r="U4695" s="355"/>
      <c r="W4695" s="355"/>
      <c r="Y4695" s="355"/>
      <c r="AA4695" s="355"/>
      <c r="AC4695" s="355"/>
      <c r="AW4695" s="359"/>
      <c r="AY4695" s="359"/>
      <c r="BA4695" s="359"/>
      <c r="BC4695" s="359"/>
      <c r="BE4695" s="359"/>
      <c r="BG4695" s="359"/>
      <c r="BI4695" s="359"/>
    </row>
    <row r="4696" spans="3:61" x14ac:dyDescent="0.2">
      <c r="C4696" s="152"/>
      <c r="E4696" s="243"/>
      <c r="F4696" s="375"/>
      <c r="G4696" s="199"/>
      <c r="H4696" s="199"/>
      <c r="I4696" s="199"/>
      <c r="J4696" s="199"/>
      <c r="K4696" s="199"/>
      <c r="L4696" s="199"/>
      <c r="M4696" s="199"/>
      <c r="O4696" s="302"/>
      <c r="U4696" s="355"/>
      <c r="W4696" s="355"/>
      <c r="Y4696" s="355"/>
      <c r="AA4696" s="355"/>
      <c r="AC4696" s="355"/>
      <c r="AW4696" s="359"/>
      <c r="AY4696" s="359"/>
      <c r="BA4696" s="359"/>
      <c r="BC4696" s="359"/>
      <c r="BE4696" s="359"/>
      <c r="BG4696" s="359"/>
      <c r="BI4696" s="359"/>
    </row>
    <row r="4697" spans="3:61" x14ac:dyDescent="0.2">
      <c r="C4697" s="152"/>
      <c r="E4697" s="243"/>
      <c r="F4697" s="375"/>
      <c r="G4697" s="199"/>
      <c r="H4697" s="199"/>
      <c r="I4697" s="199"/>
      <c r="J4697" s="199"/>
      <c r="K4697" s="199"/>
      <c r="L4697" s="199"/>
      <c r="M4697" s="199"/>
      <c r="O4697" s="302"/>
      <c r="U4697" s="355"/>
      <c r="W4697" s="355"/>
      <c r="Y4697" s="355"/>
      <c r="AA4697" s="355"/>
      <c r="AC4697" s="355"/>
      <c r="AW4697" s="359"/>
      <c r="AY4697" s="359"/>
      <c r="BA4697" s="359"/>
      <c r="BC4697" s="359"/>
      <c r="BE4697" s="359"/>
      <c r="BG4697" s="359"/>
      <c r="BI4697" s="359"/>
    </row>
    <row r="4698" spans="3:61" x14ac:dyDescent="0.2">
      <c r="C4698" s="152"/>
      <c r="E4698" s="243"/>
      <c r="F4698" s="375"/>
      <c r="G4698" s="199"/>
      <c r="H4698" s="199"/>
      <c r="I4698" s="199"/>
      <c r="J4698" s="199"/>
      <c r="K4698" s="199"/>
      <c r="L4698" s="199"/>
      <c r="M4698" s="199"/>
      <c r="O4698" s="302"/>
      <c r="U4698" s="355"/>
      <c r="W4698" s="355"/>
      <c r="Y4698" s="355"/>
      <c r="AA4698" s="355"/>
      <c r="AC4698" s="355"/>
      <c r="AW4698" s="359"/>
      <c r="AY4698" s="359"/>
      <c r="BA4698" s="359"/>
      <c r="BC4698" s="359"/>
      <c r="BE4698" s="359"/>
      <c r="BG4698" s="359"/>
      <c r="BI4698" s="359"/>
    </row>
    <row r="4699" spans="3:61" x14ac:dyDescent="0.2">
      <c r="C4699" s="152"/>
      <c r="E4699" s="243"/>
      <c r="F4699" s="375"/>
      <c r="G4699" s="199"/>
      <c r="H4699" s="199"/>
      <c r="I4699" s="199"/>
      <c r="J4699" s="199"/>
      <c r="K4699" s="199"/>
      <c r="L4699" s="199"/>
      <c r="M4699" s="199"/>
      <c r="O4699" s="302"/>
      <c r="U4699" s="355"/>
      <c r="W4699" s="355"/>
      <c r="Y4699" s="355"/>
      <c r="AA4699" s="355"/>
      <c r="AC4699" s="355"/>
      <c r="AW4699" s="359"/>
      <c r="AY4699" s="359"/>
      <c r="BA4699" s="359"/>
      <c r="BC4699" s="359"/>
      <c r="BE4699" s="359"/>
      <c r="BG4699" s="359"/>
      <c r="BI4699" s="359"/>
    </row>
    <row r="4700" spans="3:61" x14ac:dyDescent="0.2">
      <c r="C4700" s="152"/>
      <c r="E4700" s="243"/>
      <c r="F4700" s="375"/>
      <c r="G4700" s="199"/>
      <c r="H4700" s="199"/>
      <c r="I4700" s="199"/>
      <c r="J4700" s="199"/>
      <c r="K4700" s="199"/>
      <c r="L4700" s="199"/>
      <c r="M4700" s="199"/>
      <c r="O4700" s="302"/>
      <c r="U4700" s="355"/>
      <c r="W4700" s="355"/>
      <c r="Y4700" s="355"/>
      <c r="AA4700" s="355"/>
      <c r="AC4700" s="355"/>
      <c r="AW4700" s="359"/>
      <c r="AY4700" s="359"/>
      <c r="BA4700" s="359"/>
      <c r="BC4700" s="359"/>
      <c r="BE4700" s="359"/>
      <c r="BG4700" s="359"/>
      <c r="BI4700" s="359"/>
    </row>
    <row r="4701" spans="3:61" x14ac:dyDescent="0.2">
      <c r="C4701" s="152"/>
      <c r="E4701" s="243"/>
      <c r="F4701" s="375"/>
      <c r="G4701" s="199"/>
      <c r="H4701" s="199"/>
      <c r="I4701" s="199"/>
      <c r="J4701" s="199"/>
      <c r="K4701" s="199"/>
      <c r="L4701" s="199"/>
      <c r="M4701" s="199"/>
      <c r="O4701" s="302"/>
      <c r="U4701" s="355"/>
      <c r="W4701" s="355"/>
      <c r="Y4701" s="355"/>
      <c r="AA4701" s="355"/>
      <c r="AC4701" s="355"/>
      <c r="AW4701" s="359"/>
      <c r="AY4701" s="359"/>
      <c r="BA4701" s="359"/>
      <c r="BC4701" s="359"/>
      <c r="BE4701" s="359"/>
      <c r="BG4701" s="359"/>
      <c r="BI4701" s="359"/>
    </row>
    <row r="4702" spans="3:61" x14ac:dyDescent="0.2">
      <c r="C4702" s="152"/>
      <c r="E4702" s="243"/>
      <c r="F4702" s="375"/>
      <c r="G4702" s="199"/>
      <c r="H4702" s="199"/>
      <c r="I4702" s="199"/>
      <c r="J4702" s="199"/>
      <c r="K4702" s="199"/>
      <c r="L4702" s="199"/>
      <c r="M4702" s="199"/>
      <c r="O4702" s="302"/>
      <c r="U4702" s="355"/>
      <c r="W4702" s="355"/>
      <c r="Y4702" s="355"/>
      <c r="AA4702" s="355"/>
      <c r="AC4702" s="355"/>
      <c r="AW4702" s="359"/>
      <c r="AY4702" s="359"/>
      <c r="BA4702" s="359"/>
      <c r="BC4702" s="359"/>
      <c r="BE4702" s="359"/>
      <c r="BG4702" s="359"/>
      <c r="BI4702" s="359"/>
    </row>
    <row r="4703" spans="3:61" x14ac:dyDescent="0.2">
      <c r="C4703" s="152"/>
      <c r="E4703" s="243"/>
      <c r="F4703" s="375"/>
      <c r="G4703" s="199"/>
      <c r="H4703" s="199"/>
      <c r="I4703" s="199"/>
      <c r="J4703" s="199"/>
      <c r="K4703" s="199"/>
      <c r="L4703" s="199"/>
      <c r="M4703" s="199"/>
      <c r="O4703" s="302"/>
      <c r="U4703" s="355"/>
      <c r="W4703" s="355"/>
      <c r="Y4703" s="355"/>
      <c r="AA4703" s="355"/>
      <c r="AC4703" s="355"/>
      <c r="AW4703" s="359"/>
      <c r="AY4703" s="359"/>
      <c r="BA4703" s="359"/>
      <c r="BC4703" s="359"/>
      <c r="BE4703" s="359"/>
      <c r="BG4703" s="359"/>
      <c r="BI4703" s="359"/>
    </row>
    <row r="4704" spans="3:61" x14ac:dyDescent="0.2">
      <c r="C4704" s="152"/>
      <c r="E4704" s="243"/>
      <c r="F4704" s="375"/>
      <c r="G4704" s="199"/>
      <c r="H4704" s="199"/>
      <c r="I4704" s="199"/>
      <c r="J4704" s="199"/>
      <c r="K4704" s="199"/>
      <c r="L4704" s="199"/>
      <c r="M4704" s="199"/>
      <c r="O4704" s="302"/>
      <c r="U4704" s="355"/>
      <c r="W4704" s="355"/>
      <c r="Y4704" s="355"/>
      <c r="AA4704" s="355"/>
      <c r="AC4704" s="355"/>
      <c r="AW4704" s="359"/>
      <c r="AY4704" s="359"/>
      <c r="BA4704" s="359"/>
      <c r="BC4704" s="359"/>
      <c r="BE4704" s="359"/>
      <c r="BG4704" s="359"/>
      <c r="BI4704" s="359"/>
    </row>
    <row r="4705" spans="3:61" x14ac:dyDescent="0.2">
      <c r="C4705" s="152"/>
      <c r="E4705" s="243"/>
      <c r="F4705" s="375"/>
      <c r="G4705" s="199"/>
      <c r="H4705" s="199"/>
      <c r="I4705" s="199"/>
      <c r="J4705" s="199"/>
      <c r="K4705" s="199"/>
      <c r="L4705" s="199"/>
      <c r="M4705" s="199"/>
      <c r="O4705" s="302"/>
      <c r="U4705" s="355"/>
      <c r="W4705" s="355"/>
      <c r="Y4705" s="355"/>
      <c r="AA4705" s="355"/>
      <c r="AC4705" s="355"/>
      <c r="AW4705" s="359"/>
      <c r="AY4705" s="359"/>
      <c r="BA4705" s="359"/>
      <c r="BC4705" s="359"/>
      <c r="BE4705" s="359"/>
      <c r="BG4705" s="359"/>
      <c r="BI4705" s="359"/>
    </row>
    <row r="4706" spans="3:61" x14ac:dyDescent="0.2">
      <c r="C4706" s="152"/>
      <c r="E4706" s="243"/>
      <c r="F4706" s="375"/>
      <c r="G4706" s="199"/>
      <c r="H4706" s="199"/>
      <c r="I4706" s="199"/>
      <c r="J4706" s="199"/>
      <c r="K4706" s="199"/>
      <c r="L4706" s="199"/>
      <c r="M4706" s="199"/>
      <c r="O4706" s="302"/>
      <c r="U4706" s="355"/>
      <c r="W4706" s="355"/>
      <c r="Y4706" s="355"/>
      <c r="AA4706" s="355"/>
      <c r="AC4706" s="355"/>
      <c r="AW4706" s="359"/>
      <c r="AY4706" s="359"/>
      <c r="BA4706" s="359"/>
      <c r="BC4706" s="359"/>
      <c r="BE4706" s="359"/>
      <c r="BG4706" s="359"/>
      <c r="BI4706" s="359"/>
    </row>
    <row r="4707" spans="3:61" x14ac:dyDescent="0.2">
      <c r="C4707" s="152"/>
      <c r="E4707" s="243"/>
      <c r="F4707" s="375"/>
      <c r="G4707" s="199"/>
      <c r="H4707" s="199"/>
      <c r="I4707" s="199"/>
      <c r="J4707" s="199"/>
      <c r="K4707" s="199"/>
      <c r="L4707" s="199"/>
      <c r="M4707" s="199"/>
      <c r="O4707" s="302"/>
      <c r="U4707" s="355"/>
      <c r="W4707" s="355"/>
      <c r="Y4707" s="355"/>
      <c r="AA4707" s="355"/>
      <c r="AC4707" s="355"/>
      <c r="AW4707" s="359"/>
      <c r="AY4707" s="359"/>
      <c r="BA4707" s="359"/>
      <c r="BC4707" s="359"/>
      <c r="BE4707" s="359"/>
      <c r="BG4707" s="359"/>
      <c r="BI4707" s="359"/>
    </row>
    <row r="4708" spans="3:61" x14ac:dyDescent="0.2">
      <c r="C4708" s="152"/>
      <c r="E4708" s="243"/>
      <c r="F4708" s="375"/>
      <c r="G4708" s="199"/>
      <c r="H4708" s="199"/>
      <c r="I4708" s="199"/>
      <c r="J4708" s="199"/>
      <c r="K4708" s="199"/>
      <c r="L4708" s="199"/>
      <c r="M4708" s="199"/>
      <c r="O4708" s="302"/>
      <c r="U4708" s="355"/>
      <c r="W4708" s="355"/>
      <c r="Y4708" s="355"/>
      <c r="AA4708" s="355"/>
      <c r="AC4708" s="355"/>
      <c r="AW4708" s="359"/>
      <c r="AY4708" s="359"/>
      <c r="BA4708" s="359"/>
      <c r="BC4708" s="359"/>
      <c r="BE4708" s="359"/>
      <c r="BG4708" s="359"/>
      <c r="BI4708" s="359"/>
    </row>
    <row r="4709" spans="3:61" x14ac:dyDescent="0.2">
      <c r="C4709" s="152"/>
      <c r="E4709" s="243"/>
      <c r="F4709" s="375"/>
      <c r="G4709" s="199"/>
      <c r="H4709" s="199"/>
      <c r="I4709" s="199"/>
      <c r="J4709" s="199"/>
      <c r="K4709" s="199"/>
      <c r="L4709" s="199"/>
      <c r="M4709" s="199"/>
      <c r="O4709" s="302"/>
      <c r="U4709" s="355"/>
      <c r="W4709" s="355"/>
      <c r="Y4709" s="355"/>
      <c r="AA4709" s="355"/>
      <c r="AC4709" s="355"/>
      <c r="AW4709" s="359"/>
      <c r="AY4709" s="359"/>
      <c r="BA4709" s="359"/>
      <c r="BC4709" s="359"/>
      <c r="BE4709" s="359"/>
      <c r="BG4709" s="359"/>
      <c r="BI4709" s="359"/>
    </row>
    <row r="4710" spans="3:61" x14ac:dyDescent="0.2">
      <c r="C4710" s="152"/>
      <c r="E4710" s="243"/>
      <c r="F4710" s="375"/>
      <c r="G4710" s="199"/>
      <c r="H4710" s="199"/>
      <c r="I4710" s="199"/>
      <c r="J4710" s="199"/>
      <c r="K4710" s="199"/>
      <c r="L4710" s="199"/>
      <c r="M4710" s="199"/>
      <c r="O4710" s="302"/>
      <c r="U4710" s="355"/>
      <c r="W4710" s="355"/>
      <c r="Y4710" s="355"/>
      <c r="AA4710" s="355"/>
      <c r="AC4710" s="355"/>
      <c r="AW4710" s="359"/>
      <c r="AY4710" s="359"/>
      <c r="BA4710" s="359"/>
      <c r="BC4710" s="359"/>
      <c r="BE4710" s="359"/>
      <c r="BG4710" s="359"/>
      <c r="BI4710" s="359"/>
    </row>
    <row r="4711" spans="3:61" x14ac:dyDescent="0.2">
      <c r="C4711" s="152"/>
      <c r="E4711" s="243"/>
      <c r="F4711" s="375"/>
      <c r="G4711" s="199"/>
      <c r="H4711" s="199"/>
      <c r="I4711" s="199"/>
      <c r="J4711" s="199"/>
      <c r="K4711" s="199"/>
      <c r="L4711" s="199"/>
      <c r="M4711" s="199"/>
      <c r="O4711" s="302"/>
      <c r="U4711" s="355"/>
      <c r="W4711" s="355"/>
      <c r="Y4711" s="355"/>
      <c r="AA4711" s="355"/>
      <c r="AC4711" s="355"/>
      <c r="AW4711" s="359"/>
      <c r="AY4711" s="359"/>
      <c r="BA4711" s="359"/>
      <c r="BC4711" s="359"/>
      <c r="BE4711" s="359"/>
      <c r="BG4711" s="359"/>
      <c r="BI4711" s="359"/>
    </row>
    <row r="4712" spans="3:61" x14ac:dyDescent="0.2">
      <c r="C4712" s="152"/>
      <c r="E4712" s="243"/>
      <c r="F4712" s="375"/>
      <c r="G4712" s="199"/>
      <c r="H4712" s="199"/>
      <c r="I4712" s="199"/>
      <c r="J4712" s="199"/>
      <c r="K4712" s="199"/>
      <c r="L4712" s="199"/>
      <c r="M4712" s="199"/>
      <c r="O4712" s="302"/>
      <c r="U4712" s="355"/>
      <c r="W4712" s="355"/>
      <c r="Y4712" s="355"/>
      <c r="AA4712" s="355"/>
      <c r="AC4712" s="355"/>
      <c r="AW4712" s="359"/>
      <c r="AY4712" s="359"/>
      <c r="BA4712" s="359"/>
      <c r="BC4712" s="359"/>
      <c r="BE4712" s="359"/>
      <c r="BG4712" s="359"/>
      <c r="BI4712" s="359"/>
    </row>
    <row r="4713" spans="3:61" x14ac:dyDescent="0.2">
      <c r="C4713" s="152"/>
      <c r="E4713" s="243"/>
      <c r="F4713" s="375"/>
      <c r="G4713" s="199"/>
      <c r="H4713" s="199"/>
      <c r="I4713" s="199"/>
      <c r="J4713" s="199"/>
      <c r="K4713" s="199"/>
      <c r="L4713" s="199"/>
      <c r="M4713" s="199"/>
      <c r="O4713" s="302"/>
      <c r="U4713" s="355"/>
      <c r="W4713" s="355"/>
      <c r="Y4713" s="355"/>
      <c r="AA4713" s="355"/>
      <c r="AC4713" s="355"/>
      <c r="AW4713" s="359"/>
      <c r="AY4713" s="359"/>
      <c r="BA4713" s="359"/>
      <c r="BC4713" s="359"/>
      <c r="BE4713" s="359"/>
      <c r="BG4713" s="359"/>
      <c r="BI4713" s="359"/>
    </row>
    <row r="4714" spans="3:61" x14ac:dyDescent="0.2">
      <c r="C4714" s="152"/>
      <c r="E4714" s="243"/>
      <c r="F4714" s="375"/>
      <c r="G4714" s="199"/>
      <c r="H4714" s="199"/>
      <c r="I4714" s="199"/>
      <c r="J4714" s="199"/>
      <c r="K4714" s="199"/>
      <c r="L4714" s="199"/>
      <c r="M4714" s="199"/>
      <c r="O4714" s="302"/>
      <c r="U4714" s="355"/>
      <c r="W4714" s="355"/>
      <c r="Y4714" s="355"/>
      <c r="AA4714" s="355"/>
      <c r="AC4714" s="355"/>
      <c r="AW4714" s="359"/>
      <c r="AY4714" s="359"/>
      <c r="BA4714" s="359"/>
      <c r="BC4714" s="359"/>
      <c r="BE4714" s="359"/>
      <c r="BG4714" s="359"/>
      <c r="BI4714" s="359"/>
    </row>
    <row r="4715" spans="3:61" x14ac:dyDescent="0.2">
      <c r="C4715" s="152"/>
      <c r="E4715" s="243"/>
      <c r="F4715" s="375"/>
      <c r="G4715" s="199"/>
      <c r="H4715" s="199"/>
      <c r="I4715" s="199"/>
      <c r="J4715" s="199"/>
      <c r="K4715" s="199"/>
      <c r="L4715" s="199"/>
      <c r="M4715" s="199"/>
      <c r="O4715" s="302"/>
      <c r="U4715" s="355"/>
      <c r="W4715" s="355"/>
      <c r="Y4715" s="355"/>
      <c r="AA4715" s="355"/>
      <c r="AC4715" s="355"/>
      <c r="AW4715" s="359"/>
      <c r="AY4715" s="359"/>
      <c r="BA4715" s="359"/>
      <c r="BC4715" s="359"/>
      <c r="BE4715" s="359"/>
      <c r="BG4715" s="359"/>
      <c r="BI4715" s="359"/>
    </row>
    <row r="4716" spans="3:61" x14ac:dyDescent="0.2">
      <c r="C4716" s="152"/>
      <c r="E4716" s="243"/>
      <c r="F4716" s="375"/>
      <c r="G4716" s="199"/>
      <c r="H4716" s="199"/>
      <c r="I4716" s="199"/>
      <c r="J4716" s="199"/>
      <c r="K4716" s="199"/>
      <c r="L4716" s="199"/>
      <c r="M4716" s="199"/>
      <c r="O4716" s="302"/>
      <c r="U4716" s="355"/>
      <c r="W4716" s="355"/>
      <c r="Y4716" s="355"/>
      <c r="AA4716" s="355"/>
      <c r="AC4716" s="355"/>
      <c r="AW4716" s="359"/>
      <c r="AY4716" s="359"/>
      <c r="BA4716" s="359"/>
      <c r="BC4716" s="359"/>
      <c r="BE4716" s="359"/>
      <c r="BG4716" s="359"/>
      <c r="BI4716" s="359"/>
    </row>
    <row r="4717" spans="3:61" x14ac:dyDescent="0.2">
      <c r="C4717" s="152"/>
      <c r="E4717" s="243"/>
      <c r="F4717" s="375"/>
      <c r="G4717" s="199"/>
      <c r="H4717" s="199"/>
      <c r="I4717" s="199"/>
      <c r="J4717" s="199"/>
      <c r="K4717" s="199"/>
      <c r="L4717" s="199"/>
      <c r="M4717" s="199"/>
      <c r="O4717" s="302"/>
      <c r="U4717" s="355"/>
      <c r="W4717" s="355"/>
      <c r="Y4717" s="355"/>
      <c r="AA4717" s="355"/>
      <c r="AC4717" s="355"/>
      <c r="AW4717" s="359"/>
      <c r="AY4717" s="359"/>
      <c r="BA4717" s="359"/>
      <c r="BC4717" s="359"/>
      <c r="BE4717" s="359"/>
      <c r="BG4717" s="359"/>
      <c r="BI4717" s="359"/>
    </row>
    <row r="4718" spans="3:61" x14ac:dyDescent="0.2">
      <c r="C4718" s="152"/>
      <c r="E4718" s="243"/>
      <c r="F4718" s="375"/>
      <c r="G4718" s="199"/>
      <c r="H4718" s="199"/>
      <c r="I4718" s="199"/>
      <c r="J4718" s="199"/>
      <c r="K4718" s="199"/>
      <c r="L4718" s="199"/>
      <c r="M4718" s="199"/>
      <c r="O4718" s="302"/>
      <c r="U4718" s="355"/>
      <c r="W4718" s="355"/>
      <c r="Y4718" s="355"/>
      <c r="AA4718" s="355"/>
      <c r="AC4718" s="355"/>
      <c r="AW4718" s="359"/>
      <c r="AY4718" s="359"/>
      <c r="BA4718" s="359"/>
      <c r="BC4718" s="359"/>
      <c r="BE4718" s="359"/>
      <c r="BG4718" s="359"/>
      <c r="BI4718" s="359"/>
    </row>
    <row r="4719" spans="3:61" x14ac:dyDescent="0.2">
      <c r="C4719" s="152"/>
      <c r="E4719" s="243"/>
      <c r="F4719" s="375"/>
      <c r="G4719" s="199"/>
      <c r="H4719" s="199"/>
      <c r="I4719" s="199"/>
      <c r="J4719" s="199"/>
      <c r="K4719" s="199"/>
      <c r="L4719" s="199"/>
      <c r="M4719" s="199"/>
      <c r="O4719" s="302"/>
      <c r="U4719" s="355"/>
      <c r="W4719" s="355"/>
      <c r="Y4719" s="355"/>
      <c r="AA4719" s="355"/>
      <c r="AC4719" s="355"/>
      <c r="AW4719" s="359"/>
      <c r="AY4719" s="359"/>
      <c r="BA4719" s="359"/>
      <c r="BC4719" s="359"/>
      <c r="BE4719" s="359"/>
      <c r="BG4719" s="359"/>
      <c r="BI4719" s="359"/>
    </row>
    <row r="4720" spans="3:61" x14ac:dyDescent="0.2">
      <c r="C4720" s="152"/>
      <c r="E4720" s="243"/>
      <c r="F4720" s="375"/>
      <c r="G4720" s="199"/>
      <c r="H4720" s="199"/>
      <c r="I4720" s="199"/>
      <c r="J4720" s="199"/>
      <c r="K4720" s="199"/>
      <c r="L4720" s="199"/>
      <c r="M4720" s="199"/>
      <c r="O4720" s="302"/>
      <c r="U4720" s="355"/>
      <c r="W4720" s="355"/>
      <c r="Y4720" s="355"/>
      <c r="AA4720" s="355"/>
      <c r="AC4720" s="355"/>
      <c r="AW4720" s="359"/>
      <c r="AY4720" s="359"/>
      <c r="BA4720" s="359"/>
      <c r="BC4720" s="359"/>
      <c r="BE4720" s="359"/>
      <c r="BG4720" s="359"/>
      <c r="BI4720" s="359"/>
    </row>
    <row r="4721" spans="3:61" x14ac:dyDescent="0.2">
      <c r="C4721" s="152"/>
      <c r="E4721" s="243"/>
      <c r="F4721" s="375"/>
      <c r="G4721" s="199"/>
      <c r="H4721" s="199"/>
      <c r="I4721" s="199"/>
      <c r="J4721" s="199"/>
      <c r="K4721" s="199"/>
      <c r="L4721" s="199"/>
      <c r="M4721" s="199"/>
      <c r="O4721" s="302"/>
      <c r="U4721" s="355"/>
      <c r="W4721" s="355"/>
      <c r="Y4721" s="355"/>
      <c r="AA4721" s="355"/>
      <c r="AC4721" s="355"/>
      <c r="AW4721" s="359"/>
      <c r="AY4721" s="359"/>
      <c r="BA4721" s="359"/>
      <c r="BC4721" s="359"/>
      <c r="BE4721" s="359"/>
      <c r="BG4721" s="359"/>
      <c r="BI4721" s="359"/>
    </row>
    <row r="4722" spans="3:61" x14ac:dyDescent="0.2">
      <c r="C4722" s="152"/>
      <c r="E4722" s="243"/>
      <c r="F4722" s="375"/>
      <c r="G4722" s="199"/>
      <c r="H4722" s="199"/>
      <c r="I4722" s="199"/>
      <c r="J4722" s="199"/>
      <c r="K4722" s="199"/>
      <c r="L4722" s="199"/>
      <c r="M4722" s="199"/>
      <c r="O4722" s="302"/>
      <c r="U4722" s="355"/>
      <c r="W4722" s="355"/>
      <c r="Y4722" s="355"/>
      <c r="AA4722" s="355"/>
      <c r="AC4722" s="355"/>
      <c r="AW4722" s="359"/>
      <c r="AY4722" s="359"/>
      <c r="BA4722" s="359"/>
      <c r="BC4722" s="359"/>
      <c r="BE4722" s="359"/>
      <c r="BG4722" s="359"/>
      <c r="BI4722" s="359"/>
    </row>
    <row r="4723" spans="3:61" x14ac:dyDescent="0.2">
      <c r="C4723" s="152"/>
      <c r="E4723" s="243"/>
      <c r="F4723" s="375"/>
      <c r="G4723" s="199"/>
      <c r="H4723" s="199"/>
      <c r="I4723" s="199"/>
      <c r="J4723" s="199"/>
      <c r="K4723" s="199"/>
      <c r="L4723" s="199"/>
      <c r="M4723" s="199"/>
      <c r="O4723" s="302"/>
      <c r="U4723" s="355"/>
      <c r="W4723" s="355"/>
      <c r="Y4723" s="355"/>
      <c r="AA4723" s="355"/>
      <c r="AC4723" s="355"/>
      <c r="AW4723" s="359"/>
      <c r="AY4723" s="359"/>
      <c r="BA4723" s="359"/>
      <c r="BC4723" s="359"/>
      <c r="BE4723" s="359"/>
      <c r="BG4723" s="359"/>
      <c r="BI4723" s="359"/>
    </row>
    <row r="4724" spans="3:61" x14ac:dyDescent="0.2">
      <c r="C4724" s="152"/>
      <c r="E4724" s="243"/>
      <c r="F4724" s="375"/>
      <c r="G4724" s="199"/>
      <c r="H4724" s="199"/>
      <c r="I4724" s="199"/>
      <c r="J4724" s="199"/>
      <c r="K4724" s="199"/>
      <c r="L4724" s="199"/>
      <c r="M4724" s="199"/>
      <c r="O4724" s="302"/>
      <c r="U4724" s="355"/>
      <c r="W4724" s="355"/>
      <c r="Y4724" s="355"/>
      <c r="AA4724" s="355"/>
      <c r="AC4724" s="355"/>
      <c r="AW4724" s="359"/>
      <c r="AY4724" s="359"/>
      <c r="BA4724" s="359"/>
      <c r="BC4724" s="359"/>
      <c r="BE4724" s="359"/>
      <c r="BG4724" s="359"/>
      <c r="BI4724" s="359"/>
    </row>
    <row r="4725" spans="3:61" x14ac:dyDescent="0.2">
      <c r="C4725" s="152"/>
      <c r="E4725" s="243"/>
      <c r="F4725" s="375"/>
      <c r="G4725" s="199"/>
      <c r="H4725" s="199"/>
      <c r="I4725" s="199"/>
      <c r="J4725" s="199"/>
      <c r="K4725" s="199"/>
      <c r="L4725" s="199"/>
      <c r="M4725" s="199"/>
      <c r="O4725" s="302"/>
      <c r="U4725" s="355"/>
      <c r="W4725" s="355"/>
      <c r="Y4725" s="355"/>
      <c r="AA4725" s="355"/>
      <c r="AC4725" s="355"/>
      <c r="AW4725" s="359"/>
      <c r="AY4725" s="359"/>
      <c r="BA4725" s="359"/>
      <c r="BC4725" s="359"/>
      <c r="BE4725" s="359"/>
      <c r="BG4725" s="359"/>
      <c r="BI4725" s="359"/>
    </row>
    <row r="4726" spans="3:61" x14ac:dyDescent="0.2">
      <c r="C4726" s="152"/>
      <c r="E4726" s="243"/>
      <c r="F4726" s="375"/>
      <c r="G4726" s="199"/>
      <c r="H4726" s="199"/>
      <c r="I4726" s="199"/>
      <c r="J4726" s="199"/>
      <c r="K4726" s="199"/>
      <c r="L4726" s="199"/>
      <c r="M4726" s="199"/>
      <c r="O4726" s="302"/>
      <c r="U4726" s="355"/>
      <c r="W4726" s="355"/>
      <c r="Y4726" s="355"/>
      <c r="AA4726" s="355"/>
      <c r="AC4726" s="355"/>
      <c r="AW4726" s="359"/>
      <c r="AY4726" s="359"/>
      <c r="BA4726" s="359"/>
      <c r="BC4726" s="359"/>
      <c r="BE4726" s="359"/>
      <c r="BG4726" s="359"/>
      <c r="BI4726" s="359"/>
    </row>
    <row r="4727" spans="3:61" x14ac:dyDescent="0.2">
      <c r="C4727" s="152"/>
      <c r="E4727" s="243"/>
      <c r="F4727" s="375"/>
      <c r="G4727" s="199"/>
      <c r="H4727" s="199"/>
      <c r="I4727" s="199"/>
      <c r="J4727" s="199"/>
      <c r="K4727" s="199"/>
      <c r="L4727" s="199"/>
      <c r="M4727" s="199"/>
      <c r="O4727" s="302"/>
      <c r="U4727" s="355"/>
      <c r="W4727" s="355"/>
      <c r="Y4727" s="355"/>
      <c r="AA4727" s="355"/>
      <c r="AC4727" s="355"/>
      <c r="AW4727" s="359"/>
      <c r="AY4727" s="359"/>
      <c r="BA4727" s="359"/>
      <c r="BC4727" s="359"/>
      <c r="BE4727" s="359"/>
      <c r="BG4727" s="359"/>
      <c r="BI4727" s="359"/>
    </row>
    <row r="4728" spans="3:61" x14ac:dyDescent="0.2">
      <c r="C4728" s="152"/>
      <c r="E4728" s="243"/>
      <c r="F4728" s="375"/>
      <c r="G4728" s="199"/>
      <c r="H4728" s="199"/>
      <c r="I4728" s="199"/>
      <c r="J4728" s="199"/>
      <c r="K4728" s="199"/>
      <c r="L4728" s="199"/>
      <c r="M4728" s="199"/>
      <c r="O4728" s="302"/>
      <c r="U4728" s="355"/>
      <c r="W4728" s="355"/>
      <c r="Y4728" s="355"/>
      <c r="AA4728" s="355"/>
      <c r="AC4728" s="355"/>
      <c r="AW4728" s="359"/>
      <c r="AY4728" s="359"/>
      <c r="BA4728" s="359"/>
      <c r="BC4728" s="359"/>
      <c r="BE4728" s="359"/>
      <c r="BG4728" s="359"/>
      <c r="BI4728" s="359"/>
    </row>
    <row r="4729" spans="3:61" x14ac:dyDescent="0.2">
      <c r="C4729" s="152"/>
      <c r="E4729" s="243"/>
      <c r="F4729" s="375"/>
      <c r="G4729" s="199"/>
      <c r="H4729" s="199"/>
      <c r="I4729" s="199"/>
      <c r="J4729" s="199"/>
      <c r="K4729" s="199"/>
      <c r="L4729" s="199"/>
      <c r="M4729" s="199"/>
      <c r="O4729" s="302"/>
      <c r="U4729" s="355"/>
      <c r="W4729" s="355"/>
      <c r="Y4729" s="355"/>
      <c r="AA4729" s="355"/>
      <c r="AC4729" s="355"/>
      <c r="AW4729" s="359"/>
      <c r="AY4729" s="359"/>
      <c r="BA4729" s="359"/>
      <c r="BC4729" s="359"/>
      <c r="BE4729" s="359"/>
      <c r="BG4729" s="359"/>
      <c r="BI4729" s="359"/>
    </row>
    <row r="4730" spans="3:61" x14ac:dyDescent="0.2">
      <c r="C4730" s="152"/>
      <c r="E4730" s="243"/>
      <c r="F4730" s="375"/>
      <c r="G4730" s="199"/>
      <c r="H4730" s="199"/>
      <c r="I4730" s="199"/>
      <c r="J4730" s="199"/>
      <c r="K4730" s="199"/>
      <c r="L4730" s="199"/>
      <c r="M4730" s="199"/>
      <c r="O4730" s="302"/>
      <c r="U4730" s="355"/>
      <c r="W4730" s="355"/>
      <c r="Y4730" s="355"/>
      <c r="AA4730" s="355"/>
      <c r="AC4730" s="355"/>
      <c r="AW4730" s="359"/>
      <c r="AY4730" s="359"/>
      <c r="BA4730" s="359"/>
      <c r="BC4730" s="359"/>
      <c r="BE4730" s="359"/>
      <c r="BG4730" s="359"/>
      <c r="BI4730" s="359"/>
    </row>
    <row r="4731" spans="3:61" x14ac:dyDescent="0.2">
      <c r="C4731" s="152"/>
      <c r="E4731" s="243"/>
      <c r="F4731" s="375"/>
      <c r="G4731" s="199"/>
      <c r="H4731" s="199"/>
      <c r="I4731" s="199"/>
      <c r="J4731" s="199"/>
      <c r="K4731" s="199"/>
      <c r="L4731" s="199"/>
      <c r="M4731" s="199"/>
      <c r="O4731" s="302"/>
      <c r="U4731" s="355"/>
      <c r="W4731" s="355"/>
      <c r="Y4731" s="355"/>
      <c r="AA4731" s="355"/>
      <c r="AC4731" s="355"/>
      <c r="AW4731" s="359"/>
      <c r="AY4731" s="359"/>
      <c r="BA4731" s="359"/>
      <c r="BC4731" s="359"/>
      <c r="BE4731" s="359"/>
      <c r="BG4731" s="359"/>
      <c r="BI4731" s="359"/>
    </row>
    <row r="4732" spans="3:61" x14ac:dyDescent="0.2">
      <c r="C4732" s="152"/>
      <c r="E4732" s="243"/>
      <c r="F4732" s="375"/>
      <c r="G4732" s="199"/>
      <c r="H4732" s="199"/>
      <c r="I4732" s="199"/>
      <c r="J4732" s="199"/>
      <c r="K4732" s="199"/>
      <c r="L4732" s="199"/>
      <c r="M4732" s="199"/>
      <c r="O4732" s="302"/>
      <c r="U4732" s="355"/>
      <c r="W4732" s="355"/>
      <c r="Y4732" s="355"/>
      <c r="AA4732" s="355"/>
      <c r="AC4732" s="355"/>
      <c r="AW4732" s="359"/>
      <c r="AY4732" s="359"/>
      <c r="BA4732" s="359"/>
      <c r="BC4732" s="359"/>
      <c r="BE4732" s="359"/>
      <c r="BG4732" s="359"/>
      <c r="BI4732" s="359"/>
    </row>
    <row r="4733" spans="3:61" x14ac:dyDescent="0.2">
      <c r="C4733" s="152"/>
      <c r="E4733" s="243"/>
      <c r="F4733" s="375"/>
      <c r="G4733" s="199"/>
      <c r="H4733" s="199"/>
      <c r="I4733" s="199"/>
      <c r="J4733" s="199"/>
      <c r="K4733" s="199"/>
      <c r="L4733" s="199"/>
      <c r="M4733" s="199"/>
      <c r="O4733" s="302"/>
      <c r="U4733" s="355"/>
      <c r="W4733" s="355"/>
      <c r="Y4733" s="355"/>
      <c r="AA4733" s="355"/>
      <c r="AC4733" s="355"/>
      <c r="AW4733" s="359"/>
      <c r="AY4733" s="359"/>
      <c r="BA4733" s="359"/>
      <c r="BC4733" s="359"/>
      <c r="BE4733" s="359"/>
      <c r="BG4733" s="359"/>
      <c r="BI4733" s="359"/>
    </row>
    <row r="4734" spans="3:61" x14ac:dyDescent="0.2">
      <c r="C4734" s="152"/>
      <c r="E4734" s="243"/>
      <c r="F4734" s="375"/>
      <c r="G4734" s="199"/>
      <c r="H4734" s="199"/>
      <c r="I4734" s="199"/>
      <c r="J4734" s="199"/>
      <c r="K4734" s="199"/>
      <c r="L4734" s="199"/>
      <c r="M4734" s="199"/>
      <c r="O4734" s="302"/>
      <c r="U4734" s="355"/>
      <c r="W4734" s="355"/>
      <c r="Y4734" s="355"/>
      <c r="AA4734" s="355"/>
      <c r="AC4734" s="355"/>
      <c r="AW4734" s="359"/>
      <c r="AY4734" s="359"/>
      <c r="BA4734" s="359"/>
      <c r="BC4734" s="359"/>
      <c r="BE4734" s="359"/>
      <c r="BG4734" s="359"/>
      <c r="BI4734" s="359"/>
    </row>
    <row r="4735" spans="3:61" x14ac:dyDescent="0.2">
      <c r="C4735" s="152"/>
      <c r="E4735" s="243"/>
      <c r="F4735" s="375"/>
      <c r="G4735" s="199"/>
      <c r="H4735" s="199"/>
      <c r="I4735" s="199"/>
      <c r="J4735" s="199"/>
      <c r="K4735" s="199"/>
      <c r="L4735" s="199"/>
      <c r="M4735" s="199"/>
      <c r="O4735" s="302"/>
      <c r="U4735" s="355"/>
      <c r="W4735" s="355"/>
      <c r="Y4735" s="355"/>
      <c r="AA4735" s="355"/>
      <c r="AC4735" s="355"/>
      <c r="AW4735" s="359"/>
      <c r="AY4735" s="359"/>
      <c r="BA4735" s="359"/>
      <c r="BC4735" s="359"/>
      <c r="BE4735" s="359"/>
      <c r="BG4735" s="359"/>
      <c r="BI4735" s="359"/>
    </row>
    <row r="4736" spans="3:61" x14ac:dyDescent="0.2">
      <c r="C4736" s="152"/>
      <c r="E4736" s="243"/>
      <c r="F4736" s="375"/>
      <c r="G4736" s="199"/>
      <c r="H4736" s="199"/>
      <c r="I4736" s="199"/>
      <c r="J4736" s="199"/>
      <c r="K4736" s="199"/>
      <c r="L4736" s="199"/>
      <c r="M4736" s="199"/>
      <c r="O4736" s="302"/>
      <c r="U4736" s="355"/>
      <c r="W4736" s="355"/>
      <c r="Y4736" s="355"/>
      <c r="AA4736" s="355"/>
      <c r="AC4736" s="355"/>
      <c r="AW4736" s="359"/>
      <c r="AY4736" s="359"/>
      <c r="BA4736" s="359"/>
      <c r="BC4736" s="359"/>
      <c r="BE4736" s="359"/>
      <c r="BG4736" s="359"/>
      <c r="BI4736" s="359"/>
    </row>
    <row r="4737" spans="3:61" x14ac:dyDescent="0.2">
      <c r="C4737" s="152"/>
      <c r="E4737" s="243"/>
      <c r="F4737" s="375"/>
      <c r="G4737" s="199"/>
      <c r="H4737" s="199"/>
      <c r="I4737" s="199"/>
      <c r="J4737" s="199"/>
      <c r="K4737" s="199"/>
      <c r="L4737" s="199"/>
      <c r="M4737" s="199"/>
      <c r="O4737" s="302"/>
      <c r="U4737" s="355"/>
      <c r="W4737" s="355"/>
      <c r="Y4737" s="355"/>
      <c r="AA4737" s="355"/>
      <c r="AC4737" s="355"/>
      <c r="AW4737" s="359"/>
      <c r="AY4737" s="359"/>
      <c r="BA4737" s="359"/>
      <c r="BC4737" s="359"/>
      <c r="BE4737" s="359"/>
      <c r="BG4737" s="359"/>
      <c r="BI4737" s="359"/>
    </row>
    <row r="4738" spans="3:61" x14ac:dyDescent="0.2">
      <c r="C4738" s="152"/>
      <c r="E4738" s="243"/>
      <c r="F4738" s="375"/>
      <c r="G4738" s="199"/>
      <c r="H4738" s="199"/>
      <c r="I4738" s="199"/>
      <c r="J4738" s="199"/>
      <c r="K4738" s="199"/>
      <c r="L4738" s="199"/>
      <c r="M4738" s="199"/>
      <c r="O4738" s="302"/>
      <c r="U4738" s="355"/>
      <c r="W4738" s="355"/>
      <c r="Y4738" s="355"/>
      <c r="AA4738" s="355"/>
      <c r="AC4738" s="355"/>
      <c r="AW4738" s="359"/>
      <c r="AY4738" s="359"/>
      <c r="BA4738" s="359"/>
      <c r="BC4738" s="359"/>
      <c r="BE4738" s="359"/>
      <c r="BG4738" s="359"/>
      <c r="BI4738" s="359"/>
    </row>
    <row r="4739" spans="3:61" x14ac:dyDescent="0.2">
      <c r="C4739" s="152"/>
      <c r="E4739" s="243"/>
      <c r="F4739" s="375"/>
      <c r="G4739" s="199"/>
      <c r="H4739" s="199"/>
      <c r="I4739" s="199"/>
      <c r="J4739" s="199"/>
      <c r="K4739" s="199"/>
      <c r="L4739" s="199"/>
      <c r="M4739" s="199"/>
      <c r="O4739" s="302"/>
      <c r="U4739" s="355"/>
      <c r="W4739" s="355"/>
      <c r="Y4739" s="355"/>
      <c r="AA4739" s="355"/>
      <c r="AC4739" s="355"/>
      <c r="AW4739" s="359"/>
      <c r="AY4739" s="359"/>
      <c r="BA4739" s="359"/>
      <c r="BC4739" s="359"/>
      <c r="BE4739" s="359"/>
      <c r="BG4739" s="359"/>
      <c r="BI4739" s="359"/>
    </row>
    <row r="4740" spans="3:61" x14ac:dyDescent="0.2">
      <c r="C4740" s="152"/>
      <c r="E4740" s="243"/>
      <c r="F4740" s="375"/>
      <c r="G4740" s="199"/>
      <c r="H4740" s="199"/>
      <c r="I4740" s="199"/>
      <c r="J4740" s="199"/>
      <c r="K4740" s="199"/>
      <c r="L4740" s="199"/>
      <c r="M4740" s="199"/>
      <c r="O4740" s="302"/>
      <c r="U4740" s="355"/>
      <c r="W4740" s="355"/>
      <c r="Y4740" s="355"/>
      <c r="AA4740" s="355"/>
      <c r="AC4740" s="355"/>
      <c r="AW4740" s="359"/>
      <c r="AY4740" s="359"/>
      <c r="BA4740" s="359"/>
      <c r="BC4740" s="359"/>
      <c r="BE4740" s="359"/>
      <c r="BG4740" s="359"/>
      <c r="BI4740" s="359"/>
    </row>
    <row r="4741" spans="3:61" x14ac:dyDescent="0.2">
      <c r="C4741" s="152"/>
      <c r="E4741" s="243"/>
      <c r="F4741" s="375"/>
      <c r="G4741" s="199"/>
      <c r="H4741" s="199"/>
      <c r="I4741" s="199"/>
      <c r="J4741" s="199"/>
      <c r="K4741" s="199"/>
      <c r="L4741" s="199"/>
      <c r="M4741" s="199"/>
      <c r="O4741" s="302"/>
      <c r="U4741" s="355"/>
      <c r="W4741" s="355"/>
      <c r="Y4741" s="355"/>
      <c r="AA4741" s="355"/>
      <c r="AC4741" s="355"/>
      <c r="AW4741" s="359"/>
      <c r="AY4741" s="359"/>
      <c r="BA4741" s="359"/>
      <c r="BC4741" s="359"/>
      <c r="BE4741" s="359"/>
      <c r="BG4741" s="359"/>
      <c r="BI4741" s="359"/>
    </row>
    <row r="4742" spans="3:61" x14ac:dyDescent="0.2">
      <c r="C4742" s="152"/>
      <c r="E4742" s="243"/>
      <c r="F4742" s="375"/>
      <c r="G4742" s="199"/>
      <c r="H4742" s="199"/>
      <c r="I4742" s="199"/>
      <c r="J4742" s="199"/>
      <c r="K4742" s="199"/>
      <c r="L4742" s="199"/>
      <c r="M4742" s="199"/>
      <c r="O4742" s="302"/>
      <c r="U4742" s="355"/>
      <c r="W4742" s="355"/>
      <c r="Y4742" s="355"/>
      <c r="AA4742" s="355"/>
      <c r="AC4742" s="355"/>
      <c r="AW4742" s="359"/>
      <c r="AY4742" s="359"/>
      <c r="BA4742" s="359"/>
      <c r="BC4742" s="359"/>
      <c r="BE4742" s="359"/>
      <c r="BG4742" s="359"/>
      <c r="BI4742" s="359"/>
    </row>
    <row r="4743" spans="3:61" x14ac:dyDescent="0.2">
      <c r="C4743" s="152"/>
      <c r="E4743" s="243"/>
      <c r="F4743" s="375"/>
      <c r="G4743" s="199"/>
      <c r="H4743" s="199"/>
      <c r="I4743" s="199"/>
      <c r="J4743" s="199"/>
      <c r="K4743" s="199"/>
      <c r="L4743" s="199"/>
      <c r="M4743" s="199"/>
      <c r="O4743" s="302"/>
      <c r="U4743" s="355"/>
      <c r="W4743" s="355"/>
      <c r="Y4743" s="355"/>
      <c r="AA4743" s="355"/>
      <c r="AC4743" s="355"/>
      <c r="AW4743" s="359"/>
      <c r="AY4743" s="359"/>
      <c r="BA4743" s="359"/>
      <c r="BC4743" s="359"/>
      <c r="BE4743" s="359"/>
      <c r="BG4743" s="359"/>
      <c r="BI4743" s="359"/>
    </row>
    <row r="4744" spans="3:61" x14ac:dyDescent="0.2">
      <c r="C4744" s="152"/>
      <c r="E4744" s="243"/>
      <c r="F4744" s="375"/>
      <c r="G4744" s="199"/>
      <c r="H4744" s="199"/>
      <c r="I4744" s="199"/>
      <c r="J4744" s="199"/>
      <c r="K4744" s="199"/>
      <c r="L4744" s="199"/>
      <c r="M4744" s="199"/>
      <c r="O4744" s="302"/>
      <c r="U4744" s="355"/>
      <c r="W4744" s="355"/>
      <c r="Y4744" s="355"/>
      <c r="AA4744" s="355"/>
      <c r="AC4744" s="355"/>
      <c r="AW4744" s="359"/>
      <c r="AY4744" s="359"/>
      <c r="BA4744" s="359"/>
      <c r="BC4744" s="359"/>
      <c r="BE4744" s="359"/>
      <c r="BG4744" s="359"/>
      <c r="BI4744" s="359"/>
    </row>
    <row r="4745" spans="3:61" x14ac:dyDescent="0.2">
      <c r="C4745" s="152"/>
      <c r="E4745" s="243"/>
      <c r="F4745" s="375"/>
      <c r="G4745" s="199"/>
      <c r="H4745" s="199"/>
      <c r="I4745" s="199"/>
      <c r="J4745" s="199"/>
      <c r="K4745" s="199"/>
      <c r="L4745" s="199"/>
      <c r="M4745" s="199"/>
      <c r="O4745" s="302"/>
      <c r="U4745" s="355"/>
      <c r="W4745" s="355"/>
      <c r="Y4745" s="355"/>
      <c r="AA4745" s="355"/>
      <c r="AC4745" s="355"/>
      <c r="AW4745" s="359"/>
      <c r="AY4745" s="359"/>
      <c r="BA4745" s="359"/>
      <c r="BC4745" s="359"/>
      <c r="BE4745" s="359"/>
      <c r="BG4745" s="359"/>
      <c r="BI4745" s="359"/>
    </row>
    <row r="4746" spans="3:61" x14ac:dyDescent="0.2">
      <c r="C4746" s="152"/>
      <c r="E4746" s="243"/>
      <c r="F4746" s="375"/>
      <c r="G4746" s="199"/>
      <c r="H4746" s="199"/>
      <c r="I4746" s="199"/>
      <c r="J4746" s="199"/>
      <c r="K4746" s="199"/>
      <c r="L4746" s="199"/>
      <c r="M4746" s="199"/>
      <c r="O4746" s="302"/>
      <c r="U4746" s="355"/>
      <c r="W4746" s="355"/>
      <c r="Y4746" s="355"/>
      <c r="AA4746" s="355"/>
      <c r="AC4746" s="355"/>
      <c r="AW4746" s="359"/>
      <c r="AY4746" s="359"/>
      <c r="BA4746" s="359"/>
      <c r="BC4746" s="359"/>
      <c r="BE4746" s="359"/>
      <c r="BG4746" s="359"/>
      <c r="BI4746" s="359"/>
    </row>
    <row r="4747" spans="3:61" x14ac:dyDescent="0.2">
      <c r="C4747" s="152"/>
      <c r="E4747" s="243"/>
      <c r="F4747" s="375"/>
      <c r="G4747" s="199"/>
      <c r="H4747" s="199"/>
      <c r="I4747" s="199"/>
      <c r="J4747" s="199"/>
      <c r="K4747" s="199"/>
      <c r="L4747" s="199"/>
      <c r="M4747" s="199"/>
      <c r="O4747" s="302"/>
      <c r="U4747" s="355"/>
      <c r="W4747" s="355"/>
      <c r="Y4747" s="355"/>
      <c r="AA4747" s="355"/>
      <c r="AC4747" s="355"/>
      <c r="AW4747" s="359"/>
      <c r="AY4747" s="359"/>
      <c r="BA4747" s="359"/>
      <c r="BC4747" s="359"/>
      <c r="BE4747" s="359"/>
      <c r="BG4747" s="359"/>
      <c r="BI4747" s="359"/>
    </row>
    <row r="4748" spans="3:61" x14ac:dyDescent="0.2">
      <c r="C4748" s="152"/>
      <c r="E4748" s="243"/>
      <c r="F4748" s="375"/>
      <c r="G4748" s="199"/>
      <c r="H4748" s="199"/>
      <c r="I4748" s="199"/>
      <c r="J4748" s="199"/>
      <c r="K4748" s="199"/>
      <c r="L4748" s="199"/>
      <c r="M4748" s="199"/>
      <c r="O4748" s="302"/>
      <c r="U4748" s="355"/>
      <c r="W4748" s="355"/>
      <c r="Y4748" s="355"/>
      <c r="AA4748" s="355"/>
      <c r="AC4748" s="355"/>
      <c r="AW4748" s="359"/>
      <c r="AY4748" s="359"/>
      <c r="BA4748" s="359"/>
      <c r="BC4748" s="359"/>
      <c r="BE4748" s="359"/>
      <c r="BG4748" s="359"/>
      <c r="BI4748" s="359"/>
    </row>
    <row r="4749" spans="3:61" x14ac:dyDescent="0.2">
      <c r="C4749" s="152"/>
      <c r="E4749" s="243"/>
      <c r="F4749" s="375"/>
      <c r="G4749" s="199"/>
      <c r="H4749" s="199"/>
      <c r="I4749" s="199"/>
      <c r="J4749" s="199"/>
      <c r="K4749" s="199"/>
      <c r="L4749" s="199"/>
      <c r="M4749" s="199"/>
      <c r="O4749" s="302"/>
      <c r="U4749" s="355"/>
      <c r="W4749" s="355"/>
      <c r="Y4749" s="355"/>
      <c r="AA4749" s="355"/>
      <c r="AC4749" s="355"/>
      <c r="AW4749" s="359"/>
      <c r="AY4749" s="359"/>
      <c r="BA4749" s="359"/>
      <c r="BC4749" s="359"/>
      <c r="BE4749" s="359"/>
      <c r="BG4749" s="359"/>
      <c r="BI4749" s="359"/>
    </row>
    <row r="4750" spans="3:61" x14ac:dyDescent="0.2">
      <c r="C4750" s="152"/>
      <c r="E4750" s="243"/>
      <c r="F4750" s="375"/>
      <c r="G4750" s="199"/>
      <c r="H4750" s="199"/>
      <c r="I4750" s="199"/>
      <c r="J4750" s="199"/>
      <c r="K4750" s="199"/>
      <c r="L4750" s="199"/>
      <c r="M4750" s="199"/>
      <c r="O4750" s="302"/>
      <c r="U4750" s="355"/>
      <c r="W4750" s="355"/>
      <c r="Y4750" s="355"/>
      <c r="AA4750" s="355"/>
      <c r="AC4750" s="355"/>
      <c r="AW4750" s="359"/>
      <c r="AY4750" s="359"/>
      <c r="BA4750" s="359"/>
      <c r="BC4750" s="359"/>
      <c r="BE4750" s="359"/>
      <c r="BG4750" s="359"/>
      <c r="BI4750" s="359"/>
    </row>
    <row r="4751" spans="3:61" x14ac:dyDescent="0.2">
      <c r="C4751" s="152"/>
      <c r="E4751" s="243"/>
      <c r="F4751" s="375"/>
      <c r="G4751" s="199"/>
      <c r="H4751" s="199"/>
      <c r="I4751" s="199"/>
      <c r="J4751" s="199"/>
      <c r="K4751" s="199"/>
      <c r="L4751" s="199"/>
      <c r="M4751" s="199"/>
      <c r="O4751" s="302"/>
      <c r="U4751" s="355"/>
      <c r="W4751" s="355"/>
      <c r="Y4751" s="355"/>
      <c r="AA4751" s="355"/>
      <c r="AC4751" s="355"/>
      <c r="AW4751" s="359"/>
      <c r="AY4751" s="359"/>
      <c r="BA4751" s="359"/>
      <c r="BC4751" s="359"/>
      <c r="BE4751" s="359"/>
      <c r="BG4751" s="359"/>
      <c r="BI4751" s="359"/>
    </row>
    <row r="4752" spans="3:61" x14ac:dyDescent="0.2">
      <c r="C4752" s="152"/>
      <c r="E4752" s="243"/>
      <c r="F4752" s="375"/>
      <c r="G4752" s="199"/>
      <c r="H4752" s="199"/>
      <c r="I4752" s="199"/>
      <c r="J4752" s="199"/>
      <c r="K4752" s="199"/>
      <c r="L4752" s="199"/>
      <c r="M4752" s="199"/>
      <c r="O4752" s="302"/>
      <c r="U4752" s="355"/>
      <c r="W4752" s="355"/>
      <c r="Y4752" s="355"/>
      <c r="AA4752" s="355"/>
      <c r="AC4752" s="355"/>
      <c r="AW4752" s="359"/>
      <c r="AY4752" s="359"/>
      <c r="BA4752" s="359"/>
      <c r="BC4752" s="359"/>
      <c r="BE4752" s="359"/>
      <c r="BG4752" s="359"/>
      <c r="BI4752" s="359"/>
    </row>
    <row r="4753" spans="3:61" x14ac:dyDescent="0.2">
      <c r="C4753" s="152"/>
      <c r="E4753" s="243"/>
      <c r="F4753" s="375"/>
      <c r="G4753" s="199"/>
      <c r="H4753" s="199"/>
      <c r="I4753" s="199"/>
      <c r="J4753" s="199"/>
      <c r="K4753" s="199"/>
      <c r="L4753" s="199"/>
      <c r="M4753" s="199"/>
      <c r="O4753" s="302"/>
      <c r="U4753" s="355"/>
      <c r="W4753" s="355"/>
      <c r="Y4753" s="355"/>
      <c r="AA4753" s="355"/>
      <c r="AC4753" s="355"/>
      <c r="AW4753" s="359"/>
      <c r="AY4753" s="359"/>
      <c r="BA4753" s="359"/>
      <c r="BC4753" s="359"/>
      <c r="BE4753" s="359"/>
      <c r="BG4753" s="359"/>
      <c r="BI4753" s="359"/>
    </row>
    <row r="4754" spans="3:61" x14ac:dyDescent="0.2">
      <c r="C4754" s="152"/>
      <c r="E4754" s="243"/>
      <c r="F4754" s="375"/>
      <c r="G4754" s="199"/>
      <c r="H4754" s="199"/>
      <c r="I4754" s="199"/>
      <c r="J4754" s="199"/>
      <c r="K4754" s="199"/>
      <c r="L4754" s="199"/>
      <c r="M4754" s="199"/>
      <c r="O4754" s="302"/>
      <c r="U4754" s="355"/>
      <c r="W4754" s="355"/>
      <c r="Y4754" s="355"/>
      <c r="AA4754" s="355"/>
      <c r="AC4754" s="355"/>
      <c r="AW4754" s="359"/>
      <c r="AY4754" s="359"/>
      <c r="BA4754" s="359"/>
      <c r="BC4754" s="359"/>
      <c r="BE4754" s="359"/>
      <c r="BG4754" s="359"/>
      <c r="BI4754" s="359"/>
    </row>
    <row r="4755" spans="3:61" x14ac:dyDescent="0.2">
      <c r="C4755" s="152"/>
      <c r="E4755" s="243"/>
      <c r="F4755" s="375"/>
      <c r="G4755" s="199"/>
      <c r="H4755" s="199"/>
      <c r="I4755" s="199"/>
      <c r="J4755" s="199"/>
      <c r="K4755" s="199"/>
      <c r="L4755" s="199"/>
      <c r="M4755" s="199"/>
      <c r="O4755" s="302"/>
      <c r="U4755" s="355"/>
      <c r="W4755" s="355"/>
      <c r="Y4755" s="355"/>
      <c r="AA4755" s="355"/>
      <c r="AC4755" s="355"/>
      <c r="AW4755" s="359"/>
      <c r="AY4755" s="359"/>
      <c r="BA4755" s="359"/>
      <c r="BC4755" s="359"/>
      <c r="BE4755" s="359"/>
      <c r="BG4755" s="359"/>
      <c r="BI4755" s="359"/>
    </row>
    <row r="4756" spans="3:61" x14ac:dyDescent="0.2">
      <c r="C4756" s="152"/>
      <c r="E4756" s="243"/>
      <c r="F4756" s="375"/>
      <c r="G4756" s="199"/>
      <c r="H4756" s="199"/>
      <c r="I4756" s="199"/>
      <c r="J4756" s="199"/>
      <c r="K4756" s="199"/>
      <c r="L4756" s="199"/>
      <c r="M4756" s="199"/>
      <c r="O4756" s="302"/>
      <c r="U4756" s="355"/>
      <c r="W4756" s="355"/>
      <c r="Y4756" s="355"/>
      <c r="AA4756" s="355"/>
      <c r="AC4756" s="355"/>
      <c r="AW4756" s="359"/>
      <c r="AY4756" s="359"/>
      <c r="BA4756" s="359"/>
      <c r="BC4756" s="359"/>
      <c r="BE4756" s="359"/>
      <c r="BG4756" s="359"/>
      <c r="BI4756" s="359"/>
    </row>
    <row r="4757" spans="3:61" x14ac:dyDescent="0.2">
      <c r="C4757" s="152"/>
      <c r="E4757" s="243"/>
      <c r="F4757" s="375"/>
      <c r="G4757" s="199"/>
      <c r="H4757" s="199"/>
      <c r="I4757" s="199"/>
      <c r="J4757" s="199"/>
      <c r="K4757" s="199"/>
      <c r="L4757" s="199"/>
      <c r="M4757" s="199"/>
      <c r="O4757" s="302"/>
      <c r="U4757" s="355"/>
      <c r="W4757" s="355"/>
      <c r="Y4757" s="355"/>
      <c r="AA4757" s="355"/>
      <c r="AC4757" s="355"/>
      <c r="AW4757" s="359"/>
      <c r="AY4757" s="359"/>
      <c r="BA4757" s="359"/>
      <c r="BC4757" s="359"/>
      <c r="BE4757" s="359"/>
      <c r="BG4757" s="359"/>
      <c r="BI4757" s="359"/>
    </row>
    <row r="4758" spans="3:61" x14ac:dyDescent="0.2">
      <c r="C4758" s="152"/>
      <c r="E4758" s="243"/>
      <c r="F4758" s="375"/>
      <c r="G4758" s="199"/>
      <c r="H4758" s="199"/>
      <c r="I4758" s="199"/>
      <c r="J4758" s="199"/>
      <c r="K4758" s="199"/>
      <c r="L4758" s="199"/>
      <c r="M4758" s="199"/>
      <c r="O4758" s="302"/>
      <c r="U4758" s="355"/>
      <c r="W4758" s="355"/>
      <c r="Y4758" s="355"/>
      <c r="AA4758" s="355"/>
      <c r="AC4758" s="355"/>
      <c r="AW4758" s="359"/>
      <c r="AY4758" s="359"/>
      <c r="BA4758" s="359"/>
      <c r="BC4758" s="359"/>
      <c r="BE4758" s="359"/>
      <c r="BG4758" s="359"/>
      <c r="BI4758" s="359"/>
    </row>
    <row r="4759" spans="3:61" x14ac:dyDescent="0.2">
      <c r="C4759" s="152"/>
      <c r="E4759" s="243"/>
      <c r="F4759" s="375"/>
      <c r="G4759" s="199"/>
      <c r="H4759" s="199"/>
      <c r="I4759" s="199"/>
      <c r="J4759" s="199"/>
      <c r="K4759" s="199"/>
      <c r="L4759" s="199"/>
      <c r="M4759" s="199"/>
      <c r="O4759" s="302"/>
      <c r="U4759" s="355"/>
      <c r="W4759" s="355"/>
      <c r="Y4759" s="355"/>
      <c r="AA4759" s="355"/>
      <c r="AC4759" s="355"/>
      <c r="AW4759" s="359"/>
      <c r="AY4759" s="359"/>
      <c r="BA4759" s="359"/>
      <c r="BC4759" s="359"/>
      <c r="BE4759" s="359"/>
      <c r="BG4759" s="359"/>
      <c r="BI4759" s="359"/>
    </row>
    <row r="4760" spans="3:61" x14ac:dyDescent="0.2">
      <c r="C4760" s="152"/>
      <c r="E4760" s="243"/>
      <c r="F4760" s="375"/>
      <c r="G4760" s="199"/>
      <c r="H4760" s="199"/>
      <c r="I4760" s="199"/>
      <c r="J4760" s="199"/>
      <c r="K4760" s="199"/>
      <c r="L4760" s="199"/>
      <c r="M4760" s="199"/>
      <c r="O4760" s="302"/>
      <c r="U4760" s="355"/>
      <c r="W4760" s="355"/>
      <c r="Y4760" s="355"/>
      <c r="AA4760" s="355"/>
      <c r="AC4760" s="355"/>
      <c r="AW4760" s="359"/>
      <c r="AY4760" s="359"/>
      <c r="BA4760" s="359"/>
      <c r="BC4760" s="359"/>
      <c r="BE4760" s="359"/>
      <c r="BG4760" s="359"/>
      <c r="BI4760" s="359"/>
    </row>
    <row r="4761" spans="3:61" x14ac:dyDescent="0.2">
      <c r="C4761" s="152"/>
      <c r="E4761" s="243"/>
      <c r="F4761" s="375"/>
      <c r="G4761" s="199"/>
      <c r="H4761" s="199"/>
      <c r="I4761" s="199"/>
      <c r="J4761" s="199"/>
      <c r="K4761" s="199"/>
      <c r="L4761" s="199"/>
      <c r="M4761" s="199"/>
      <c r="O4761" s="302"/>
      <c r="U4761" s="355"/>
      <c r="W4761" s="355"/>
      <c r="Y4761" s="355"/>
      <c r="AA4761" s="355"/>
      <c r="AC4761" s="355"/>
      <c r="AW4761" s="359"/>
      <c r="AY4761" s="359"/>
      <c r="BA4761" s="359"/>
      <c r="BC4761" s="359"/>
      <c r="BE4761" s="359"/>
      <c r="BG4761" s="359"/>
      <c r="BI4761" s="359"/>
    </row>
    <row r="4762" spans="3:61" x14ac:dyDescent="0.2">
      <c r="C4762" s="152"/>
      <c r="E4762" s="243"/>
      <c r="F4762" s="375"/>
      <c r="G4762" s="199"/>
      <c r="H4762" s="199"/>
      <c r="I4762" s="199"/>
      <c r="J4762" s="199"/>
      <c r="K4762" s="199"/>
      <c r="L4762" s="199"/>
      <c r="M4762" s="199"/>
      <c r="O4762" s="302"/>
      <c r="U4762" s="355"/>
      <c r="W4762" s="355"/>
      <c r="Y4762" s="355"/>
      <c r="AA4762" s="355"/>
      <c r="AC4762" s="355"/>
      <c r="AW4762" s="359"/>
      <c r="AY4762" s="359"/>
      <c r="BA4762" s="359"/>
      <c r="BC4762" s="359"/>
      <c r="BE4762" s="359"/>
      <c r="BG4762" s="359"/>
      <c r="BI4762" s="359"/>
    </row>
    <row r="4763" spans="3:61" x14ac:dyDescent="0.2">
      <c r="C4763" s="152"/>
      <c r="E4763" s="243"/>
      <c r="F4763" s="375"/>
      <c r="G4763" s="199"/>
      <c r="H4763" s="199"/>
      <c r="I4763" s="199"/>
      <c r="J4763" s="199"/>
      <c r="K4763" s="199"/>
      <c r="L4763" s="199"/>
      <c r="M4763" s="199"/>
      <c r="O4763" s="302"/>
      <c r="U4763" s="355"/>
      <c r="W4763" s="355"/>
      <c r="Y4763" s="355"/>
      <c r="AA4763" s="355"/>
      <c r="AC4763" s="355"/>
      <c r="AW4763" s="359"/>
      <c r="AY4763" s="359"/>
      <c r="BA4763" s="359"/>
      <c r="BC4763" s="359"/>
      <c r="BE4763" s="359"/>
      <c r="BG4763" s="359"/>
      <c r="BI4763" s="359"/>
    </row>
    <row r="4764" spans="3:61" x14ac:dyDescent="0.2">
      <c r="C4764" s="152"/>
      <c r="E4764" s="243"/>
      <c r="F4764" s="375"/>
      <c r="G4764" s="199"/>
      <c r="H4764" s="199"/>
      <c r="I4764" s="199"/>
      <c r="J4764" s="199"/>
      <c r="K4764" s="199"/>
      <c r="L4764" s="199"/>
      <c r="M4764" s="199"/>
      <c r="O4764" s="302"/>
      <c r="U4764" s="355"/>
      <c r="W4764" s="355"/>
      <c r="Y4764" s="355"/>
      <c r="AA4764" s="355"/>
      <c r="AC4764" s="355"/>
      <c r="AW4764" s="359"/>
      <c r="AY4764" s="359"/>
      <c r="BA4764" s="359"/>
      <c r="BC4764" s="359"/>
      <c r="BE4764" s="359"/>
      <c r="BG4764" s="359"/>
      <c r="BI4764" s="359"/>
    </row>
    <row r="4765" spans="3:61" x14ac:dyDescent="0.2">
      <c r="C4765" s="152"/>
      <c r="E4765" s="243"/>
      <c r="F4765" s="375"/>
      <c r="G4765" s="199"/>
      <c r="H4765" s="199"/>
      <c r="I4765" s="199"/>
      <c r="J4765" s="199"/>
      <c r="K4765" s="199"/>
      <c r="L4765" s="199"/>
      <c r="M4765" s="199"/>
      <c r="O4765" s="302"/>
      <c r="U4765" s="355"/>
      <c r="W4765" s="355"/>
      <c r="Y4765" s="355"/>
      <c r="AA4765" s="355"/>
      <c r="AC4765" s="355"/>
      <c r="AW4765" s="359"/>
      <c r="AY4765" s="359"/>
      <c r="BA4765" s="359"/>
      <c r="BC4765" s="359"/>
      <c r="BE4765" s="359"/>
      <c r="BG4765" s="359"/>
      <c r="BI4765" s="359"/>
    </row>
    <row r="4766" spans="3:61" x14ac:dyDescent="0.2">
      <c r="C4766" s="152"/>
      <c r="E4766" s="243"/>
      <c r="F4766" s="375"/>
      <c r="G4766" s="199"/>
      <c r="H4766" s="199"/>
      <c r="I4766" s="199"/>
      <c r="J4766" s="199"/>
      <c r="K4766" s="199"/>
      <c r="L4766" s="199"/>
      <c r="M4766" s="199"/>
      <c r="O4766" s="302"/>
      <c r="U4766" s="355"/>
      <c r="W4766" s="355"/>
      <c r="Y4766" s="355"/>
      <c r="AA4766" s="355"/>
      <c r="AC4766" s="355"/>
      <c r="AW4766" s="359"/>
      <c r="AY4766" s="359"/>
      <c r="BA4766" s="359"/>
      <c r="BC4766" s="359"/>
      <c r="BE4766" s="359"/>
      <c r="BG4766" s="359"/>
      <c r="BI4766" s="359"/>
    </row>
    <row r="4767" spans="3:61" x14ac:dyDescent="0.2">
      <c r="C4767" s="152"/>
      <c r="E4767" s="243"/>
      <c r="F4767" s="375"/>
      <c r="G4767" s="199"/>
      <c r="H4767" s="199"/>
      <c r="I4767" s="199"/>
      <c r="J4767" s="199"/>
      <c r="K4767" s="199"/>
      <c r="L4767" s="199"/>
      <c r="M4767" s="199"/>
      <c r="O4767" s="302"/>
      <c r="U4767" s="355"/>
      <c r="W4767" s="355"/>
      <c r="Y4767" s="355"/>
      <c r="AA4767" s="355"/>
      <c r="AC4767" s="355"/>
      <c r="AW4767" s="359"/>
      <c r="AY4767" s="359"/>
      <c r="BA4767" s="359"/>
      <c r="BC4767" s="359"/>
      <c r="BE4767" s="359"/>
      <c r="BG4767" s="359"/>
      <c r="BI4767" s="359"/>
    </row>
    <row r="4768" spans="3:61" x14ac:dyDescent="0.2">
      <c r="C4768" s="152"/>
      <c r="E4768" s="243"/>
      <c r="F4768" s="375"/>
      <c r="G4768" s="199"/>
      <c r="H4768" s="199"/>
      <c r="I4768" s="199"/>
      <c r="J4768" s="199"/>
      <c r="K4768" s="199"/>
      <c r="L4768" s="199"/>
      <c r="M4768" s="199"/>
      <c r="O4768" s="302"/>
      <c r="U4768" s="355"/>
      <c r="W4768" s="355"/>
      <c r="Y4768" s="355"/>
      <c r="AA4768" s="355"/>
      <c r="AC4768" s="355"/>
      <c r="AW4768" s="359"/>
      <c r="AY4768" s="359"/>
      <c r="BA4768" s="359"/>
      <c r="BC4768" s="359"/>
      <c r="BE4768" s="359"/>
      <c r="BG4768" s="359"/>
      <c r="BI4768" s="359"/>
    </row>
    <row r="4769" spans="3:61" x14ac:dyDescent="0.2">
      <c r="C4769" s="152"/>
      <c r="E4769" s="243"/>
      <c r="F4769" s="375"/>
      <c r="G4769" s="199"/>
      <c r="H4769" s="199"/>
      <c r="I4769" s="199"/>
      <c r="J4769" s="199"/>
      <c r="K4769" s="199"/>
      <c r="L4769" s="199"/>
      <c r="M4769" s="199"/>
      <c r="O4769" s="302"/>
      <c r="U4769" s="355"/>
      <c r="W4769" s="355"/>
      <c r="Y4769" s="355"/>
      <c r="AA4769" s="355"/>
      <c r="AC4769" s="355"/>
      <c r="AW4769" s="359"/>
      <c r="AY4769" s="359"/>
      <c r="BA4769" s="359"/>
      <c r="BC4769" s="359"/>
      <c r="BE4769" s="359"/>
      <c r="BG4769" s="359"/>
      <c r="BI4769" s="359"/>
    </row>
    <row r="4770" spans="3:61" x14ac:dyDescent="0.2">
      <c r="C4770" s="152"/>
      <c r="E4770" s="243"/>
      <c r="F4770" s="375"/>
      <c r="G4770" s="199"/>
      <c r="H4770" s="199"/>
      <c r="I4770" s="199"/>
      <c r="J4770" s="199"/>
      <c r="K4770" s="199"/>
      <c r="L4770" s="199"/>
      <c r="M4770" s="199"/>
      <c r="O4770" s="302"/>
      <c r="U4770" s="355"/>
      <c r="W4770" s="355"/>
      <c r="Y4770" s="355"/>
      <c r="AA4770" s="355"/>
      <c r="AC4770" s="355"/>
      <c r="AW4770" s="359"/>
      <c r="AY4770" s="359"/>
      <c r="BA4770" s="359"/>
      <c r="BC4770" s="359"/>
      <c r="BE4770" s="359"/>
      <c r="BG4770" s="359"/>
      <c r="BI4770" s="359"/>
    </row>
    <row r="4771" spans="3:61" x14ac:dyDescent="0.2">
      <c r="C4771" s="152"/>
      <c r="E4771" s="243"/>
      <c r="F4771" s="375"/>
      <c r="G4771" s="199"/>
      <c r="H4771" s="199"/>
      <c r="I4771" s="199"/>
      <c r="J4771" s="199"/>
      <c r="K4771" s="199"/>
      <c r="L4771" s="199"/>
      <c r="M4771" s="199"/>
      <c r="O4771" s="302"/>
      <c r="U4771" s="355"/>
      <c r="W4771" s="355"/>
      <c r="Y4771" s="355"/>
      <c r="AA4771" s="355"/>
      <c r="AC4771" s="355"/>
      <c r="AW4771" s="359"/>
      <c r="AY4771" s="359"/>
      <c r="BA4771" s="359"/>
      <c r="BC4771" s="359"/>
      <c r="BE4771" s="359"/>
      <c r="BG4771" s="359"/>
      <c r="BI4771" s="359"/>
    </row>
    <row r="4772" spans="3:61" x14ac:dyDescent="0.2">
      <c r="C4772" s="152"/>
      <c r="E4772" s="243"/>
      <c r="F4772" s="375"/>
      <c r="G4772" s="199"/>
      <c r="H4772" s="199"/>
      <c r="I4772" s="199"/>
      <c r="J4772" s="199"/>
      <c r="K4772" s="199"/>
      <c r="L4772" s="199"/>
      <c r="M4772" s="199"/>
      <c r="O4772" s="302"/>
      <c r="U4772" s="355"/>
      <c r="W4772" s="355"/>
      <c r="Y4772" s="355"/>
      <c r="AA4772" s="355"/>
      <c r="AC4772" s="355"/>
      <c r="AW4772" s="359"/>
      <c r="AY4772" s="359"/>
      <c r="BA4772" s="359"/>
      <c r="BC4772" s="359"/>
      <c r="BE4772" s="359"/>
      <c r="BG4772" s="359"/>
      <c r="BI4772" s="359"/>
    </row>
    <row r="4773" spans="3:61" x14ac:dyDescent="0.2">
      <c r="C4773" s="152"/>
      <c r="E4773" s="243"/>
      <c r="F4773" s="375"/>
      <c r="G4773" s="199"/>
      <c r="H4773" s="199"/>
      <c r="I4773" s="199"/>
      <c r="J4773" s="199"/>
      <c r="K4773" s="199"/>
      <c r="L4773" s="199"/>
      <c r="M4773" s="199"/>
      <c r="O4773" s="302"/>
      <c r="U4773" s="355"/>
      <c r="W4773" s="355"/>
      <c r="Y4773" s="355"/>
      <c r="AA4773" s="355"/>
      <c r="AC4773" s="355"/>
      <c r="AW4773" s="359"/>
      <c r="AY4773" s="359"/>
      <c r="BA4773" s="359"/>
      <c r="BC4773" s="359"/>
      <c r="BE4773" s="359"/>
      <c r="BG4773" s="359"/>
      <c r="BI4773" s="359"/>
    </row>
    <row r="4774" spans="3:61" x14ac:dyDescent="0.2">
      <c r="C4774" s="152"/>
      <c r="E4774" s="243"/>
      <c r="F4774" s="375"/>
      <c r="G4774" s="199"/>
      <c r="H4774" s="199"/>
      <c r="I4774" s="199"/>
      <c r="J4774" s="199"/>
      <c r="K4774" s="199"/>
      <c r="L4774" s="199"/>
      <c r="M4774" s="199"/>
      <c r="O4774" s="302"/>
      <c r="U4774" s="355"/>
      <c r="W4774" s="355"/>
      <c r="Y4774" s="355"/>
      <c r="AA4774" s="355"/>
      <c r="AC4774" s="355"/>
      <c r="AW4774" s="359"/>
      <c r="AY4774" s="359"/>
      <c r="BA4774" s="359"/>
      <c r="BC4774" s="359"/>
      <c r="BE4774" s="359"/>
      <c r="BG4774" s="359"/>
      <c r="BI4774" s="359"/>
    </row>
    <row r="4775" spans="3:61" x14ac:dyDescent="0.2">
      <c r="C4775" s="152"/>
      <c r="E4775" s="243"/>
      <c r="F4775" s="375"/>
      <c r="G4775" s="199"/>
      <c r="H4775" s="199"/>
      <c r="I4775" s="199"/>
      <c r="J4775" s="199"/>
      <c r="K4775" s="199"/>
      <c r="L4775" s="199"/>
      <c r="M4775" s="199"/>
      <c r="O4775" s="302"/>
      <c r="U4775" s="355"/>
      <c r="W4775" s="355"/>
      <c r="Y4775" s="355"/>
      <c r="AA4775" s="355"/>
      <c r="AC4775" s="355"/>
      <c r="AW4775" s="359"/>
      <c r="AY4775" s="359"/>
      <c r="BA4775" s="359"/>
      <c r="BC4775" s="359"/>
      <c r="BE4775" s="359"/>
      <c r="BG4775" s="359"/>
      <c r="BI4775" s="359"/>
    </row>
    <row r="4776" spans="3:61" x14ac:dyDescent="0.2">
      <c r="C4776" s="152"/>
      <c r="E4776" s="243"/>
      <c r="F4776" s="375"/>
      <c r="G4776" s="199"/>
      <c r="H4776" s="199"/>
      <c r="I4776" s="199"/>
      <c r="J4776" s="199"/>
      <c r="K4776" s="199"/>
      <c r="L4776" s="199"/>
      <c r="M4776" s="199"/>
      <c r="O4776" s="302"/>
      <c r="U4776" s="355"/>
      <c r="W4776" s="355"/>
      <c r="Y4776" s="355"/>
      <c r="AA4776" s="355"/>
      <c r="AC4776" s="355"/>
      <c r="AW4776" s="359"/>
      <c r="AY4776" s="359"/>
      <c r="BA4776" s="359"/>
      <c r="BC4776" s="359"/>
      <c r="BE4776" s="359"/>
      <c r="BG4776" s="359"/>
      <c r="BI4776" s="359"/>
    </row>
    <row r="4777" spans="3:61" x14ac:dyDescent="0.2">
      <c r="C4777" s="152"/>
      <c r="E4777" s="243"/>
      <c r="F4777" s="375"/>
      <c r="G4777" s="199"/>
      <c r="H4777" s="199"/>
      <c r="I4777" s="199"/>
      <c r="J4777" s="199"/>
      <c r="K4777" s="199"/>
      <c r="L4777" s="199"/>
      <c r="M4777" s="199"/>
      <c r="O4777" s="302"/>
      <c r="U4777" s="355"/>
      <c r="W4777" s="355"/>
      <c r="Y4777" s="355"/>
      <c r="AA4777" s="355"/>
      <c r="AC4777" s="355"/>
      <c r="AW4777" s="359"/>
      <c r="AY4777" s="359"/>
      <c r="BA4777" s="359"/>
      <c r="BC4777" s="359"/>
      <c r="BE4777" s="359"/>
      <c r="BG4777" s="359"/>
      <c r="BI4777" s="359"/>
    </row>
    <row r="4778" spans="3:61" x14ac:dyDescent="0.2">
      <c r="C4778" s="152"/>
      <c r="E4778" s="243"/>
      <c r="F4778" s="375"/>
      <c r="G4778" s="199"/>
      <c r="H4778" s="199"/>
      <c r="I4778" s="199"/>
      <c r="J4778" s="199"/>
      <c r="K4778" s="199"/>
      <c r="L4778" s="199"/>
      <c r="M4778" s="199"/>
      <c r="O4778" s="302"/>
      <c r="U4778" s="355"/>
      <c r="W4778" s="355"/>
      <c r="Y4778" s="355"/>
      <c r="AA4778" s="355"/>
      <c r="AC4778" s="355"/>
      <c r="AW4778" s="359"/>
      <c r="AY4778" s="359"/>
      <c r="BA4778" s="359"/>
      <c r="BC4778" s="359"/>
      <c r="BE4778" s="359"/>
      <c r="BG4778" s="359"/>
      <c r="BI4778" s="359"/>
    </row>
    <row r="4779" spans="3:61" x14ac:dyDescent="0.2">
      <c r="C4779" s="152"/>
      <c r="E4779" s="243"/>
      <c r="F4779" s="375"/>
      <c r="G4779" s="199"/>
      <c r="H4779" s="199"/>
      <c r="I4779" s="199"/>
      <c r="J4779" s="199"/>
      <c r="K4779" s="199"/>
      <c r="L4779" s="199"/>
      <c r="M4779" s="199"/>
      <c r="O4779" s="302"/>
      <c r="U4779" s="355"/>
      <c r="W4779" s="355"/>
      <c r="Y4779" s="355"/>
      <c r="AA4779" s="355"/>
      <c r="AC4779" s="355"/>
      <c r="AW4779" s="359"/>
      <c r="AY4779" s="359"/>
      <c r="BA4779" s="359"/>
      <c r="BC4779" s="359"/>
      <c r="BE4779" s="359"/>
      <c r="BG4779" s="359"/>
      <c r="BI4779" s="359"/>
    </row>
    <row r="4780" spans="3:61" x14ac:dyDescent="0.2">
      <c r="C4780" s="152"/>
      <c r="E4780" s="243"/>
      <c r="F4780" s="375"/>
      <c r="G4780" s="199"/>
      <c r="H4780" s="199"/>
      <c r="I4780" s="199"/>
      <c r="J4780" s="199"/>
      <c r="K4780" s="199"/>
      <c r="L4780" s="199"/>
      <c r="M4780" s="199"/>
      <c r="O4780" s="302"/>
      <c r="U4780" s="355"/>
      <c r="W4780" s="355"/>
      <c r="Y4780" s="355"/>
      <c r="AA4780" s="355"/>
      <c r="AC4780" s="355"/>
      <c r="AW4780" s="359"/>
      <c r="AY4780" s="359"/>
      <c r="BA4780" s="359"/>
      <c r="BC4780" s="359"/>
      <c r="BE4780" s="359"/>
      <c r="BG4780" s="359"/>
      <c r="BI4780" s="359"/>
    </row>
    <row r="4781" spans="3:61" x14ac:dyDescent="0.2">
      <c r="C4781" s="152"/>
      <c r="E4781" s="243"/>
      <c r="F4781" s="375"/>
      <c r="G4781" s="199"/>
      <c r="H4781" s="199"/>
      <c r="I4781" s="199"/>
      <c r="J4781" s="199"/>
      <c r="K4781" s="199"/>
      <c r="L4781" s="199"/>
      <c r="M4781" s="199"/>
      <c r="O4781" s="302"/>
      <c r="U4781" s="355"/>
      <c r="W4781" s="355"/>
      <c r="Y4781" s="355"/>
      <c r="AA4781" s="355"/>
      <c r="AC4781" s="355"/>
      <c r="AW4781" s="359"/>
      <c r="AY4781" s="359"/>
      <c r="BA4781" s="359"/>
      <c r="BC4781" s="359"/>
      <c r="BE4781" s="359"/>
      <c r="BG4781" s="359"/>
      <c r="BI4781" s="359"/>
    </row>
    <row r="4782" spans="3:61" x14ac:dyDescent="0.2">
      <c r="C4782" s="152"/>
      <c r="E4782" s="243"/>
      <c r="F4782" s="375"/>
      <c r="G4782" s="199"/>
      <c r="H4782" s="199"/>
      <c r="I4782" s="199"/>
      <c r="J4782" s="199"/>
      <c r="K4782" s="199"/>
      <c r="L4782" s="199"/>
      <c r="M4782" s="199"/>
      <c r="O4782" s="302"/>
      <c r="U4782" s="355"/>
      <c r="W4782" s="355"/>
      <c r="Y4782" s="355"/>
      <c r="AA4782" s="355"/>
      <c r="AC4782" s="355"/>
      <c r="AW4782" s="359"/>
      <c r="AY4782" s="359"/>
      <c r="BA4782" s="359"/>
      <c r="BC4782" s="359"/>
      <c r="BE4782" s="359"/>
      <c r="BG4782" s="359"/>
      <c r="BI4782" s="359"/>
    </row>
    <row r="4783" spans="3:61" x14ac:dyDescent="0.2">
      <c r="C4783" s="152"/>
      <c r="E4783" s="243"/>
      <c r="F4783" s="375"/>
      <c r="G4783" s="199"/>
      <c r="H4783" s="199"/>
      <c r="I4783" s="199"/>
      <c r="J4783" s="199"/>
      <c r="K4783" s="199"/>
      <c r="L4783" s="199"/>
      <c r="M4783" s="199"/>
      <c r="O4783" s="302"/>
      <c r="U4783" s="355"/>
      <c r="W4783" s="355"/>
      <c r="Y4783" s="355"/>
      <c r="AA4783" s="355"/>
      <c r="AC4783" s="355"/>
      <c r="AW4783" s="359"/>
      <c r="AY4783" s="359"/>
      <c r="BA4783" s="359"/>
      <c r="BC4783" s="359"/>
      <c r="BE4783" s="359"/>
      <c r="BG4783" s="359"/>
      <c r="BI4783" s="359"/>
    </row>
    <row r="4784" spans="3:61" x14ac:dyDescent="0.2">
      <c r="C4784" s="152"/>
      <c r="E4784" s="243"/>
      <c r="F4784" s="375"/>
      <c r="G4784" s="199"/>
      <c r="H4784" s="199"/>
      <c r="I4784" s="199"/>
      <c r="J4784" s="199"/>
      <c r="K4784" s="199"/>
      <c r="L4784" s="199"/>
      <c r="M4784" s="199"/>
      <c r="O4784" s="302"/>
      <c r="U4784" s="355"/>
      <c r="W4784" s="355"/>
      <c r="Y4784" s="355"/>
      <c r="AA4784" s="355"/>
      <c r="AC4784" s="355"/>
      <c r="AW4784" s="359"/>
      <c r="AY4784" s="359"/>
      <c r="BA4784" s="359"/>
      <c r="BC4784" s="359"/>
      <c r="BE4784" s="359"/>
      <c r="BG4784" s="359"/>
      <c r="BI4784" s="359"/>
    </row>
    <row r="4785" spans="3:61" x14ac:dyDescent="0.2">
      <c r="C4785" s="152"/>
      <c r="E4785" s="243"/>
      <c r="F4785" s="375"/>
      <c r="G4785" s="199"/>
      <c r="H4785" s="199"/>
      <c r="I4785" s="199"/>
      <c r="J4785" s="199"/>
      <c r="K4785" s="199"/>
      <c r="L4785" s="199"/>
      <c r="M4785" s="199"/>
      <c r="O4785" s="302"/>
      <c r="U4785" s="355"/>
      <c r="W4785" s="355"/>
      <c r="Y4785" s="355"/>
      <c r="AA4785" s="355"/>
      <c r="AC4785" s="355"/>
      <c r="AW4785" s="359"/>
      <c r="AY4785" s="359"/>
      <c r="BA4785" s="359"/>
      <c r="BC4785" s="359"/>
      <c r="BE4785" s="359"/>
      <c r="BG4785" s="359"/>
      <c r="BI4785" s="359"/>
    </row>
    <row r="4786" spans="3:61" x14ac:dyDescent="0.2">
      <c r="C4786" s="152"/>
      <c r="E4786" s="243"/>
      <c r="F4786" s="375"/>
      <c r="G4786" s="199"/>
      <c r="H4786" s="199"/>
      <c r="I4786" s="199"/>
      <c r="J4786" s="199"/>
      <c r="K4786" s="199"/>
      <c r="L4786" s="199"/>
      <c r="M4786" s="199"/>
      <c r="O4786" s="302"/>
      <c r="U4786" s="355"/>
      <c r="W4786" s="355"/>
      <c r="Y4786" s="355"/>
      <c r="AA4786" s="355"/>
      <c r="AC4786" s="355"/>
      <c r="AW4786" s="359"/>
      <c r="AY4786" s="359"/>
      <c r="BA4786" s="359"/>
      <c r="BC4786" s="359"/>
      <c r="BE4786" s="359"/>
      <c r="BG4786" s="359"/>
      <c r="BI4786" s="359"/>
    </row>
    <row r="4787" spans="3:61" x14ac:dyDescent="0.2">
      <c r="C4787" s="152"/>
      <c r="E4787" s="243"/>
      <c r="F4787" s="375"/>
      <c r="G4787" s="199"/>
      <c r="H4787" s="199"/>
      <c r="I4787" s="199"/>
      <c r="J4787" s="199"/>
      <c r="K4787" s="199"/>
      <c r="L4787" s="199"/>
      <c r="M4787" s="199"/>
      <c r="O4787" s="302"/>
      <c r="U4787" s="355"/>
      <c r="W4787" s="355"/>
      <c r="Y4787" s="355"/>
      <c r="AA4787" s="355"/>
      <c r="AC4787" s="355"/>
      <c r="AW4787" s="359"/>
      <c r="AY4787" s="359"/>
      <c r="BA4787" s="359"/>
      <c r="BC4787" s="359"/>
      <c r="BE4787" s="359"/>
      <c r="BG4787" s="359"/>
      <c r="BI4787" s="359"/>
    </row>
    <row r="4788" spans="3:61" x14ac:dyDescent="0.2">
      <c r="C4788" s="152"/>
      <c r="E4788" s="243"/>
      <c r="F4788" s="375"/>
      <c r="G4788" s="199"/>
      <c r="H4788" s="199"/>
      <c r="I4788" s="199"/>
      <c r="J4788" s="199"/>
      <c r="K4788" s="199"/>
      <c r="L4788" s="199"/>
      <c r="M4788" s="199"/>
      <c r="O4788" s="302"/>
      <c r="U4788" s="355"/>
      <c r="W4788" s="355"/>
      <c r="Y4788" s="355"/>
      <c r="AA4788" s="355"/>
      <c r="AC4788" s="355"/>
      <c r="AW4788" s="359"/>
      <c r="AY4788" s="359"/>
      <c r="BA4788" s="359"/>
      <c r="BC4788" s="359"/>
      <c r="BE4788" s="359"/>
      <c r="BG4788" s="359"/>
      <c r="BI4788" s="359"/>
    </row>
    <row r="4789" spans="3:61" x14ac:dyDescent="0.2">
      <c r="C4789" s="152"/>
      <c r="E4789" s="243"/>
      <c r="F4789" s="375"/>
      <c r="G4789" s="199"/>
      <c r="H4789" s="199"/>
      <c r="I4789" s="199"/>
      <c r="J4789" s="199"/>
      <c r="K4789" s="199"/>
      <c r="L4789" s="199"/>
      <c r="M4789" s="199"/>
      <c r="O4789" s="302"/>
      <c r="U4789" s="355"/>
      <c r="W4789" s="355"/>
      <c r="Y4789" s="355"/>
      <c r="AA4789" s="355"/>
      <c r="AC4789" s="355"/>
      <c r="AW4789" s="359"/>
      <c r="AY4789" s="359"/>
      <c r="BA4789" s="359"/>
      <c r="BC4789" s="359"/>
      <c r="BE4789" s="359"/>
      <c r="BG4789" s="359"/>
      <c r="BI4789" s="359"/>
    </row>
    <row r="4790" spans="3:61" x14ac:dyDescent="0.2">
      <c r="C4790" s="152"/>
      <c r="E4790" s="243"/>
      <c r="F4790" s="375"/>
      <c r="G4790" s="199"/>
      <c r="H4790" s="199"/>
      <c r="I4790" s="199"/>
      <c r="J4790" s="199"/>
      <c r="K4790" s="199"/>
      <c r="L4790" s="199"/>
      <c r="M4790" s="199"/>
      <c r="O4790" s="302"/>
      <c r="U4790" s="355"/>
      <c r="W4790" s="355"/>
      <c r="Y4790" s="355"/>
      <c r="AA4790" s="355"/>
      <c r="AC4790" s="355"/>
      <c r="AW4790" s="359"/>
      <c r="AY4790" s="359"/>
      <c r="BA4790" s="359"/>
      <c r="BC4790" s="359"/>
      <c r="BE4790" s="359"/>
      <c r="BG4790" s="359"/>
      <c r="BI4790" s="359"/>
    </row>
    <row r="4791" spans="3:61" x14ac:dyDescent="0.2">
      <c r="C4791" s="152"/>
      <c r="E4791" s="243"/>
      <c r="F4791" s="375"/>
      <c r="G4791" s="199"/>
      <c r="H4791" s="199"/>
      <c r="I4791" s="199"/>
      <c r="J4791" s="199"/>
      <c r="K4791" s="199"/>
      <c r="L4791" s="199"/>
      <c r="M4791" s="199"/>
      <c r="O4791" s="302"/>
      <c r="U4791" s="355"/>
      <c r="W4791" s="355"/>
      <c r="Y4791" s="355"/>
      <c r="AA4791" s="355"/>
      <c r="AC4791" s="355"/>
      <c r="AW4791" s="359"/>
      <c r="AY4791" s="359"/>
      <c r="BA4791" s="359"/>
      <c r="BC4791" s="359"/>
      <c r="BE4791" s="359"/>
      <c r="BG4791" s="359"/>
      <c r="BI4791" s="359"/>
    </row>
    <row r="4792" spans="3:61" x14ac:dyDescent="0.2">
      <c r="C4792" s="152"/>
      <c r="F4792" s="375"/>
      <c r="G4792" s="199"/>
      <c r="H4792" s="199"/>
      <c r="I4792" s="199"/>
      <c r="J4792" s="199"/>
      <c r="K4792" s="199"/>
      <c r="L4792" s="199"/>
      <c r="M4792" s="199"/>
      <c r="O4792" s="302"/>
      <c r="U4792" s="355"/>
      <c r="W4792" s="355"/>
      <c r="Y4792" s="355"/>
      <c r="AA4792" s="355"/>
      <c r="AC4792" s="355"/>
      <c r="AW4792" s="359"/>
      <c r="AY4792" s="359"/>
      <c r="BA4792" s="359"/>
      <c r="BC4792" s="359"/>
      <c r="BE4792" s="359"/>
      <c r="BG4792" s="359"/>
      <c r="BI4792" s="359"/>
    </row>
    <row r="4793" spans="3:61" x14ac:dyDescent="0.2">
      <c r="C4793" s="152"/>
      <c r="F4793" s="375"/>
      <c r="G4793" s="199"/>
      <c r="H4793" s="199"/>
      <c r="I4793" s="199"/>
      <c r="J4793" s="199"/>
      <c r="K4793" s="199"/>
      <c r="L4793" s="199"/>
      <c r="M4793" s="199"/>
      <c r="O4793" s="302"/>
      <c r="U4793" s="355"/>
      <c r="W4793" s="355"/>
      <c r="Y4793" s="355"/>
      <c r="AA4793" s="355"/>
      <c r="AC4793" s="355"/>
      <c r="AW4793" s="359"/>
      <c r="AY4793" s="359"/>
      <c r="BA4793" s="359"/>
      <c r="BC4793" s="359"/>
      <c r="BE4793" s="359"/>
      <c r="BG4793" s="359"/>
      <c r="BI4793" s="359"/>
    </row>
    <row r="4794" spans="3:61" x14ac:dyDescent="0.2">
      <c r="C4794" s="152"/>
      <c r="E4794" s="243"/>
      <c r="F4794" s="375"/>
      <c r="G4794" s="199"/>
      <c r="H4794" s="199"/>
      <c r="I4794" s="199"/>
      <c r="J4794" s="199"/>
      <c r="K4794" s="199"/>
      <c r="L4794" s="199"/>
      <c r="M4794" s="199"/>
      <c r="O4794" s="302"/>
      <c r="U4794" s="355"/>
      <c r="W4794" s="355"/>
      <c r="Y4794" s="355"/>
      <c r="AA4794" s="355"/>
      <c r="AC4794" s="355"/>
      <c r="AW4794" s="359"/>
      <c r="AY4794" s="359"/>
      <c r="BA4794" s="359"/>
      <c r="BC4794" s="359"/>
      <c r="BE4794" s="359"/>
      <c r="BG4794" s="359"/>
      <c r="BI4794" s="359"/>
    </row>
    <row r="4795" spans="3:61" x14ac:dyDescent="0.2">
      <c r="C4795" s="152"/>
      <c r="E4795" s="243"/>
      <c r="F4795" s="375"/>
      <c r="G4795" s="199"/>
      <c r="H4795" s="199"/>
      <c r="I4795" s="199"/>
      <c r="J4795" s="199"/>
      <c r="K4795" s="199"/>
      <c r="L4795" s="199"/>
      <c r="M4795" s="199"/>
      <c r="O4795" s="302"/>
      <c r="U4795" s="355"/>
      <c r="W4795" s="355"/>
      <c r="Y4795" s="355"/>
      <c r="AA4795" s="355"/>
      <c r="AC4795" s="355"/>
      <c r="AW4795" s="359"/>
      <c r="AY4795" s="359"/>
      <c r="BA4795" s="359"/>
      <c r="BC4795" s="359"/>
      <c r="BE4795" s="359"/>
      <c r="BG4795" s="359"/>
      <c r="BI4795" s="359"/>
    </row>
    <row r="4796" spans="3:61" x14ac:dyDescent="0.2">
      <c r="C4796" s="152"/>
      <c r="E4796" s="243"/>
      <c r="F4796" s="375"/>
      <c r="G4796" s="199"/>
      <c r="H4796" s="199"/>
      <c r="I4796" s="199"/>
      <c r="J4796" s="199"/>
      <c r="K4796" s="199"/>
      <c r="L4796" s="199"/>
      <c r="M4796" s="199"/>
      <c r="O4796" s="302"/>
      <c r="U4796" s="355"/>
      <c r="W4796" s="355"/>
      <c r="Y4796" s="355"/>
      <c r="AA4796" s="355"/>
      <c r="AC4796" s="355"/>
      <c r="AW4796" s="359"/>
      <c r="AY4796" s="359"/>
      <c r="BA4796" s="359"/>
      <c r="BC4796" s="359"/>
      <c r="BE4796" s="359"/>
      <c r="BG4796" s="359"/>
      <c r="BI4796" s="359"/>
    </row>
    <row r="4797" spans="3:61" x14ac:dyDescent="0.2">
      <c r="C4797" s="152"/>
      <c r="E4797" s="243"/>
      <c r="F4797" s="375"/>
      <c r="G4797" s="199"/>
      <c r="H4797" s="199"/>
      <c r="I4797" s="199"/>
      <c r="J4797" s="199"/>
      <c r="K4797" s="199"/>
      <c r="L4797" s="199"/>
      <c r="M4797" s="199"/>
      <c r="O4797" s="302"/>
      <c r="U4797" s="355"/>
      <c r="W4797" s="355"/>
      <c r="Y4797" s="355"/>
      <c r="AA4797" s="355"/>
      <c r="AC4797" s="355"/>
      <c r="AW4797" s="359"/>
      <c r="AY4797" s="359"/>
      <c r="BA4797" s="359"/>
      <c r="BC4797" s="359"/>
      <c r="BE4797" s="359"/>
      <c r="BG4797" s="359"/>
      <c r="BI4797" s="359"/>
    </row>
    <row r="4798" spans="3:61" x14ac:dyDescent="0.2">
      <c r="C4798" s="152"/>
      <c r="E4798" s="243"/>
      <c r="F4798" s="375"/>
      <c r="G4798" s="199"/>
      <c r="H4798" s="199"/>
      <c r="I4798" s="199"/>
      <c r="J4798" s="199"/>
      <c r="K4798" s="199"/>
      <c r="L4798" s="199"/>
      <c r="M4798" s="199"/>
      <c r="O4798" s="302"/>
      <c r="U4798" s="355"/>
      <c r="W4798" s="355"/>
      <c r="Y4798" s="355"/>
      <c r="AA4798" s="355"/>
      <c r="AC4798" s="355"/>
      <c r="AW4798" s="359"/>
      <c r="AY4798" s="359"/>
      <c r="BA4798" s="359"/>
      <c r="BC4798" s="359"/>
      <c r="BE4798" s="359"/>
      <c r="BG4798" s="359"/>
      <c r="BI4798" s="359"/>
    </row>
    <row r="4799" spans="3:61" x14ac:dyDescent="0.2">
      <c r="C4799" s="152"/>
      <c r="E4799" s="243"/>
      <c r="F4799" s="375"/>
      <c r="G4799" s="199"/>
      <c r="H4799" s="199"/>
      <c r="I4799" s="199"/>
      <c r="J4799" s="199"/>
      <c r="K4799" s="199"/>
      <c r="L4799" s="199"/>
      <c r="M4799" s="199"/>
      <c r="O4799" s="302"/>
      <c r="U4799" s="355"/>
      <c r="W4799" s="355"/>
      <c r="Y4799" s="355"/>
      <c r="AA4799" s="355"/>
      <c r="AC4799" s="355"/>
      <c r="AW4799" s="359"/>
      <c r="AY4799" s="359"/>
      <c r="BA4799" s="359"/>
      <c r="BC4799" s="359"/>
      <c r="BE4799" s="359"/>
      <c r="BG4799" s="359"/>
      <c r="BI4799" s="359"/>
    </row>
    <row r="4800" spans="3:61" x14ac:dyDescent="0.2">
      <c r="C4800" s="152"/>
      <c r="E4800" s="243"/>
      <c r="F4800" s="375"/>
      <c r="G4800" s="199"/>
      <c r="H4800" s="199"/>
      <c r="I4800" s="199"/>
      <c r="J4800" s="199"/>
      <c r="K4800" s="199"/>
      <c r="L4800" s="199"/>
      <c r="M4800" s="199"/>
      <c r="O4800" s="302"/>
      <c r="U4800" s="355"/>
      <c r="W4800" s="355"/>
      <c r="Y4800" s="355"/>
      <c r="AA4800" s="355"/>
      <c r="AC4800" s="355"/>
      <c r="AW4800" s="359"/>
      <c r="AY4800" s="359"/>
      <c r="BA4800" s="359"/>
      <c r="BC4800" s="359"/>
      <c r="BE4800" s="359"/>
      <c r="BG4800" s="359"/>
      <c r="BI4800" s="359"/>
    </row>
    <row r="4801" spans="3:61" x14ac:dyDescent="0.2">
      <c r="C4801" s="152"/>
      <c r="E4801" s="243"/>
      <c r="F4801" s="375"/>
      <c r="G4801" s="199"/>
      <c r="H4801" s="199"/>
      <c r="I4801" s="199"/>
      <c r="J4801" s="199"/>
      <c r="K4801" s="199"/>
      <c r="L4801" s="199"/>
      <c r="M4801" s="199"/>
      <c r="O4801" s="302"/>
      <c r="U4801" s="355"/>
      <c r="W4801" s="355"/>
      <c r="Y4801" s="355"/>
      <c r="AA4801" s="355"/>
      <c r="AC4801" s="355"/>
      <c r="AW4801" s="359"/>
      <c r="AY4801" s="359"/>
      <c r="BA4801" s="359"/>
      <c r="BC4801" s="359"/>
      <c r="BE4801" s="359"/>
      <c r="BG4801" s="359"/>
      <c r="BI4801" s="359"/>
    </row>
    <row r="4802" spans="3:61" x14ac:dyDescent="0.2">
      <c r="C4802" s="152"/>
      <c r="E4802" s="243"/>
      <c r="F4802" s="375"/>
      <c r="G4802" s="199"/>
      <c r="H4802" s="199"/>
      <c r="I4802" s="199"/>
      <c r="J4802" s="199"/>
      <c r="K4802" s="199"/>
      <c r="L4802" s="199"/>
      <c r="M4802" s="199"/>
      <c r="O4802" s="302"/>
      <c r="U4802" s="355"/>
      <c r="W4802" s="355"/>
      <c r="Y4802" s="355"/>
      <c r="AA4802" s="355"/>
      <c r="AC4802" s="355"/>
      <c r="AW4802" s="359"/>
      <c r="AY4802" s="359"/>
      <c r="BA4802" s="359"/>
      <c r="BC4802" s="359"/>
      <c r="BE4802" s="359"/>
      <c r="BG4802" s="359"/>
      <c r="BI4802" s="359"/>
    </row>
    <row r="4803" spans="3:61" x14ac:dyDescent="0.2">
      <c r="C4803" s="152"/>
      <c r="E4803" s="243"/>
      <c r="F4803" s="375"/>
      <c r="G4803" s="199"/>
      <c r="H4803" s="199"/>
      <c r="I4803" s="199"/>
      <c r="J4803" s="199"/>
      <c r="K4803" s="199"/>
      <c r="L4803" s="199"/>
      <c r="M4803" s="199"/>
      <c r="O4803" s="302"/>
      <c r="U4803" s="355"/>
      <c r="W4803" s="355"/>
      <c r="Y4803" s="355"/>
      <c r="AA4803" s="355"/>
      <c r="AC4803" s="355"/>
      <c r="AW4803" s="359"/>
      <c r="AY4803" s="359"/>
      <c r="BA4803" s="359"/>
      <c r="BC4803" s="359"/>
      <c r="BE4803" s="359"/>
      <c r="BG4803" s="359"/>
      <c r="BI4803" s="359"/>
    </row>
    <row r="4804" spans="3:61" x14ac:dyDescent="0.2">
      <c r="C4804" s="152"/>
      <c r="E4804" s="243"/>
      <c r="F4804" s="375"/>
      <c r="G4804" s="199"/>
      <c r="H4804" s="199"/>
      <c r="I4804" s="199"/>
      <c r="J4804" s="199"/>
      <c r="K4804" s="199"/>
      <c r="L4804" s="199"/>
      <c r="M4804" s="199"/>
      <c r="O4804" s="302"/>
      <c r="U4804" s="355"/>
      <c r="W4804" s="355"/>
      <c r="Y4804" s="355"/>
      <c r="AA4804" s="355"/>
      <c r="AC4804" s="355"/>
      <c r="AW4804" s="359"/>
      <c r="AY4804" s="359"/>
      <c r="BA4804" s="359"/>
      <c r="BC4804" s="359"/>
      <c r="BE4804" s="359"/>
      <c r="BG4804" s="359"/>
      <c r="BI4804" s="359"/>
    </row>
    <row r="4805" spans="3:61" x14ac:dyDescent="0.2">
      <c r="C4805" s="152"/>
      <c r="E4805" s="243"/>
      <c r="F4805" s="375"/>
      <c r="G4805" s="199"/>
      <c r="H4805" s="199"/>
      <c r="I4805" s="199"/>
      <c r="J4805" s="199"/>
      <c r="K4805" s="199"/>
      <c r="L4805" s="199"/>
      <c r="M4805" s="199"/>
      <c r="O4805" s="302"/>
      <c r="U4805" s="355"/>
      <c r="W4805" s="355"/>
      <c r="Y4805" s="355"/>
      <c r="AA4805" s="355"/>
      <c r="AC4805" s="355"/>
      <c r="AW4805" s="359"/>
      <c r="AY4805" s="359"/>
      <c r="BA4805" s="359"/>
      <c r="BC4805" s="359"/>
      <c r="BE4805" s="359"/>
      <c r="BG4805" s="359"/>
      <c r="BI4805" s="359"/>
    </row>
    <row r="4806" spans="3:61" x14ac:dyDescent="0.2">
      <c r="C4806" s="152"/>
      <c r="E4806" s="243"/>
      <c r="F4806" s="375"/>
      <c r="G4806" s="199"/>
      <c r="H4806" s="199"/>
      <c r="I4806" s="199"/>
      <c r="J4806" s="199"/>
      <c r="K4806" s="199"/>
      <c r="L4806" s="199"/>
      <c r="M4806" s="199"/>
      <c r="O4806" s="302"/>
      <c r="U4806" s="355"/>
      <c r="W4806" s="355"/>
      <c r="Y4806" s="355"/>
      <c r="AA4806" s="355"/>
      <c r="AC4806" s="355"/>
      <c r="AW4806" s="359"/>
      <c r="AY4806" s="359"/>
      <c r="BA4806" s="359"/>
      <c r="BC4806" s="359"/>
      <c r="BE4806" s="359"/>
      <c r="BG4806" s="359"/>
      <c r="BI4806" s="359"/>
    </row>
    <row r="4807" spans="3:61" x14ac:dyDescent="0.2">
      <c r="C4807" s="152"/>
      <c r="E4807" s="243"/>
      <c r="F4807" s="375"/>
      <c r="G4807" s="199"/>
      <c r="H4807" s="199"/>
      <c r="I4807" s="199"/>
      <c r="J4807" s="199"/>
      <c r="K4807" s="199"/>
      <c r="L4807" s="199"/>
      <c r="M4807" s="199"/>
      <c r="O4807" s="302"/>
      <c r="U4807" s="355"/>
      <c r="W4807" s="355"/>
      <c r="Y4807" s="355"/>
      <c r="AA4807" s="355"/>
      <c r="AC4807" s="355"/>
      <c r="AW4807" s="359"/>
      <c r="AY4807" s="359"/>
      <c r="BA4807" s="359"/>
      <c r="BC4807" s="359"/>
      <c r="BE4807" s="359"/>
      <c r="BG4807" s="359"/>
      <c r="BI4807" s="359"/>
    </row>
    <row r="4808" spans="3:61" x14ac:dyDescent="0.2">
      <c r="C4808" s="152"/>
      <c r="E4808" s="243"/>
      <c r="F4808" s="375"/>
      <c r="G4808" s="199"/>
      <c r="H4808" s="199"/>
      <c r="I4808" s="199"/>
      <c r="J4808" s="199"/>
      <c r="K4808" s="199"/>
      <c r="L4808" s="199"/>
      <c r="M4808" s="199"/>
      <c r="O4808" s="302"/>
      <c r="U4808" s="355"/>
      <c r="W4808" s="355"/>
      <c r="Y4808" s="355"/>
      <c r="AA4808" s="355"/>
      <c r="AC4808" s="355"/>
      <c r="AW4808" s="359"/>
      <c r="AY4808" s="359"/>
      <c r="BA4808" s="359"/>
      <c r="BC4808" s="359"/>
      <c r="BE4808" s="359"/>
      <c r="BG4808" s="359"/>
      <c r="BI4808" s="359"/>
    </row>
    <row r="4809" spans="3:61" x14ac:dyDescent="0.2">
      <c r="C4809" s="152"/>
      <c r="E4809" s="243"/>
      <c r="F4809" s="375"/>
      <c r="G4809" s="199"/>
      <c r="H4809" s="199"/>
      <c r="I4809" s="199"/>
      <c r="J4809" s="199"/>
      <c r="K4809" s="199"/>
      <c r="L4809" s="199"/>
      <c r="M4809" s="199"/>
      <c r="O4809" s="302"/>
      <c r="U4809" s="355"/>
      <c r="W4809" s="355"/>
      <c r="Y4809" s="355"/>
      <c r="AA4809" s="355"/>
      <c r="AC4809" s="355"/>
      <c r="AW4809" s="359"/>
      <c r="AY4809" s="359"/>
      <c r="BA4809" s="359"/>
      <c r="BC4809" s="359"/>
      <c r="BE4809" s="359"/>
      <c r="BG4809" s="359"/>
      <c r="BI4809" s="359"/>
    </row>
    <row r="4810" spans="3:61" x14ac:dyDescent="0.2">
      <c r="C4810" s="152"/>
      <c r="E4810" s="243"/>
      <c r="F4810" s="375"/>
      <c r="G4810" s="199"/>
      <c r="H4810" s="199"/>
      <c r="I4810" s="199"/>
      <c r="J4810" s="199"/>
      <c r="K4810" s="199"/>
      <c r="L4810" s="199"/>
      <c r="M4810" s="199"/>
      <c r="O4810" s="302"/>
      <c r="U4810" s="355"/>
      <c r="W4810" s="355"/>
      <c r="Y4810" s="355"/>
      <c r="AA4810" s="355"/>
      <c r="AC4810" s="355"/>
      <c r="AW4810" s="359"/>
      <c r="AY4810" s="359"/>
      <c r="BA4810" s="359"/>
      <c r="BC4810" s="359"/>
      <c r="BE4810" s="359"/>
      <c r="BG4810" s="359"/>
      <c r="BI4810" s="359"/>
    </row>
    <row r="4811" spans="3:61" x14ac:dyDescent="0.2">
      <c r="C4811" s="152"/>
      <c r="E4811" s="243"/>
      <c r="F4811" s="375"/>
      <c r="G4811" s="199"/>
      <c r="H4811" s="199"/>
      <c r="I4811" s="199"/>
      <c r="J4811" s="199"/>
      <c r="K4811" s="199"/>
      <c r="L4811" s="199"/>
      <c r="M4811" s="199"/>
      <c r="O4811" s="302"/>
      <c r="U4811" s="355"/>
      <c r="W4811" s="355"/>
      <c r="Y4811" s="355"/>
      <c r="AA4811" s="355"/>
      <c r="AC4811" s="355"/>
      <c r="AW4811" s="359"/>
      <c r="AY4811" s="359"/>
      <c r="BA4811" s="359"/>
      <c r="BC4811" s="359"/>
      <c r="BE4811" s="359"/>
      <c r="BG4811" s="359"/>
      <c r="BI4811" s="359"/>
    </row>
    <row r="4812" spans="3:61" x14ac:dyDescent="0.2">
      <c r="C4812" s="152"/>
      <c r="E4812" s="243"/>
      <c r="F4812" s="375"/>
      <c r="G4812" s="199"/>
      <c r="H4812" s="199"/>
      <c r="I4812" s="199"/>
      <c r="J4812" s="199"/>
      <c r="K4812" s="199"/>
      <c r="L4812" s="199"/>
      <c r="M4812" s="199"/>
      <c r="O4812" s="302"/>
      <c r="U4812" s="355"/>
      <c r="W4812" s="355"/>
      <c r="Y4812" s="355"/>
      <c r="AA4812" s="355"/>
      <c r="AC4812" s="355"/>
      <c r="AW4812" s="359"/>
      <c r="AY4812" s="359"/>
      <c r="BA4812" s="359"/>
      <c r="BC4812" s="359"/>
      <c r="BE4812" s="359"/>
      <c r="BG4812" s="359"/>
      <c r="BI4812" s="359"/>
    </row>
    <row r="4813" spans="3:61" x14ac:dyDescent="0.2">
      <c r="C4813" s="152"/>
      <c r="E4813" s="243"/>
      <c r="F4813" s="375"/>
      <c r="G4813" s="199"/>
      <c r="H4813" s="199"/>
      <c r="I4813" s="199"/>
      <c r="J4813" s="199"/>
      <c r="K4813" s="199"/>
      <c r="L4813" s="199"/>
      <c r="M4813" s="199"/>
      <c r="O4813" s="302"/>
      <c r="U4813" s="355"/>
      <c r="W4813" s="355"/>
      <c r="Y4813" s="355"/>
      <c r="AA4813" s="355"/>
      <c r="AC4813" s="355"/>
      <c r="AW4813" s="359"/>
      <c r="AY4813" s="359"/>
      <c r="BA4813" s="359"/>
      <c r="BC4813" s="359"/>
      <c r="BE4813" s="359"/>
      <c r="BG4813" s="359"/>
      <c r="BI4813" s="359"/>
    </row>
    <row r="4814" spans="3:61" x14ac:dyDescent="0.2">
      <c r="C4814" s="152"/>
      <c r="E4814" s="243"/>
      <c r="F4814" s="375"/>
      <c r="G4814" s="199"/>
      <c r="H4814" s="199"/>
      <c r="I4814" s="199"/>
      <c r="J4814" s="199"/>
      <c r="K4814" s="199"/>
      <c r="L4814" s="199"/>
      <c r="M4814" s="199"/>
      <c r="O4814" s="302"/>
      <c r="U4814" s="355"/>
      <c r="W4814" s="355"/>
      <c r="Y4814" s="355"/>
      <c r="AA4814" s="355"/>
      <c r="AC4814" s="355"/>
      <c r="AW4814" s="359"/>
      <c r="AY4814" s="359"/>
      <c r="BA4814" s="359"/>
      <c r="BC4814" s="359"/>
      <c r="BE4814" s="359"/>
      <c r="BG4814" s="359"/>
      <c r="BI4814" s="359"/>
    </row>
    <row r="4815" spans="3:61" x14ac:dyDescent="0.2">
      <c r="C4815" s="152"/>
      <c r="E4815" s="243"/>
      <c r="F4815" s="375"/>
      <c r="G4815" s="199"/>
      <c r="H4815" s="199"/>
      <c r="I4815" s="199"/>
      <c r="J4815" s="199"/>
      <c r="K4815" s="199"/>
      <c r="L4815" s="199"/>
      <c r="M4815" s="199"/>
      <c r="O4815" s="302"/>
      <c r="U4815" s="355"/>
      <c r="W4815" s="355"/>
      <c r="Y4815" s="355"/>
      <c r="AA4815" s="355"/>
      <c r="AC4815" s="355"/>
      <c r="AW4815" s="359"/>
      <c r="AY4815" s="359"/>
      <c r="BA4815" s="359"/>
      <c r="BC4815" s="359"/>
      <c r="BE4815" s="359"/>
      <c r="BG4815" s="359"/>
      <c r="BI4815" s="359"/>
    </row>
    <row r="4816" spans="3:61" x14ac:dyDescent="0.2">
      <c r="C4816" s="152"/>
      <c r="E4816" s="243"/>
      <c r="F4816" s="375"/>
      <c r="G4816" s="199"/>
      <c r="H4816" s="199"/>
      <c r="I4816" s="199"/>
      <c r="J4816" s="199"/>
      <c r="K4816" s="199"/>
      <c r="L4816" s="199"/>
      <c r="M4816" s="199"/>
      <c r="O4816" s="302"/>
      <c r="U4816" s="355"/>
      <c r="W4816" s="355"/>
      <c r="Y4816" s="355"/>
      <c r="AA4816" s="355"/>
      <c r="AC4816" s="355"/>
      <c r="AW4816" s="359"/>
      <c r="AY4816" s="359"/>
      <c r="BA4816" s="359"/>
      <c r="BC4816" s="359"/>
      <c r="BE4816" s="359"/>
      <c r="BG4816" s="359"/>
      <c r="BI4816" s="359"/>
    </row>
    <row r="4817" spans="3:61" x14ac:dyDescent="0.2">
      <c r="C4817" s="152"/>
      <c r="E4817" s="243"/>
      <c r="F4817" s="375"/>
      <c r="G4817" s="199"/>
      <c r="H4817" s="199"/>
      <c r="I4817" s="199"/>
      <c r="J4817" s="199"/>
      <c r="K4817" s="199"/>
      <c r="L4817" s="199"/>
      <c r="M4817" s="199"/>
      <c r="O4817" s="302"/>
      <c r="U4817" s="355"/>
      <c r="W4817" s="355"/>
      <c r="Y4817" s="355"/>
      <c r="AA4817" s="355"/>
      <c r="AC4817" s="355"/>
      <c r="AW4817" s="359"/>
      <c r="AY4817" s="359"/>
      <c r="BA4817" s="359"/>
      <c r="BC4817" s="359"/>
      <c r="BE4817" s="359"/>
      <c r="BG4817" s="359"/>
      <c r="BI4817" s="359"/>
    </row>
    <row r="4818" spans="3:61" x14ac:dyDescent="0.2">
      <c r="C4818" s="152"/>
      <c r="E4818" s="243"/>
      <c r="F4818" s="375"/>
      <c r="G4818" s="199"/>
      <c r="H4818" s="199"/>
      <c r="I4818" s="199"/>
      <c r="J4818" s="199"/>
      <c r="K4818" s="199"/>
      <c r="L4818" s="199"/>
      <c r="M4818" s="199"/>
      <c r="O4818" s="302"/>
      <c r="U4818" s="355"/>
      <c r="W4818" s="355"/>
      <c r="Y4818" s="355"/>
      <c r="AA4818" s="355"/>
      <c r="AC4818" s="355"/>
      <c r="AW4818" s="359"/>
      <c r="AY4818" s="359"/>
      <c r="BA4818" s="359"/>
      <c r="BC4818" s="359"/>
      <c r="BE4818" s="359"/>
      <c r="BG4818" s="359"/>
      <c r="BI4818" s="359"/>
    </row>
    <row r="4819" spans="3:61" x14ac:dyDescent="0.2">
      <c r="C4819" s="152"/>
      <c r="E4819" s="243"/>
      <c r="F4819" s="375"/>
      <c r="G4819" s="199"/>
      <c r="H4819" s="199"/>
      <c r="I4819" s="199"/>
      <c r="J4819" s="199"/>
      <c r="K4819" s="199"/>
      <c r="L4819" s="199"/>
      <c r="M4819" s="199"/>
      <c r="O4819" s="302"/>
      <c r="U4819" s="355"/>
      <c r="W4819" s="355"/>
      <c r="Y4819" s="355"/>
      <c r="AA4819" s="355"/>
      <c r="AC4819" s="355"/>
      <c r="AW4819" s="359"/>
      <c r="AY4819" s="359"/>
      <c r="BA4819" s="359"/>
      <c r="BC4819" s="359"/>
      <c r="BE4819" s="359"/>
      <c r="BG4819" s="359"/>
      <c r="BI4819" s="359"/>
    </row>
    <row r="4820" spans="3:61" x14ac:dyDescent="0.2">
      <c r="C4820" s="152"/>
      <c r="E4820" s="243"/>
      <c r="F4820" s="375"/>
      <c r="G4820" s="199"/>
      <c r="H4820" s="199"/>
      <c r="I4820" s="199"/>
      <c r="J4820" s="199"/>
      <c r="K4820" s="199"/>
      <c r="L4820" s="199"/>
      <c r="M4820" s="199"/>
      <c r="O4820" s="302"/>
      <c r="U4820" s="355"/>
      <c r="W4820" s="355"/>
      <c r="Y4820" s="355"/>
      <c r="AA4820" s="355"/>
      <c r="AC4820" s="355"/>
      <c r="AW4820" s="359"/>
      <c r="AY4820" s="359"/>
      <c r="BA4820" s="359"/>
      <c r="BC4820" s="359"/>
      <c r="BE4820" s="359"/>
      <c r="BG4820" s="359"/>
      <c r="BI4820" s="359"/>
    </row>
    <row r="4821" spans="3:61" x14ac:dyDescent="0.2">
      <c r="C4821" s="152"/>
      <c r="E4821" s="243"/>
      <c r="F4821" s="375"/>
      <c r="G4821" s="199"/>
      <c r="H4821" s="199"/>
      <c r="I4821" s="199"/>
      <c r="J4821" s="199"/>
      <c r="K4821" s="199"/>
      <c r="L4821" s="199"/>
      <c r="M4821" s="199"/>
      <c r="O4821" s="302"/>
      <c r="U4821" s="355"/>
      <c r="W4821" s="355"/>
      <c r="Y4821" s="355"/>
      <c r="AA4821" s="355"/>
      <c r="AC4821" s="355"/>
      <c r="AW4821" s="359"/>
      <c r="AY4821" s="359"/>
      <c r="BA4821" s="359"/>
      <c r="BC4821" s="359"/>
      <c r="BE4821" s="359"/>
      <c r="BG4821" s="359"/>
      <c r="BI4821" s="359"/>
    </row>
    <row r="4822" spans="3:61" x14ac:dyDescent="0.2">
      <c r="C4822" s="152"/>
      <c r="E4822" s="243"/>
      <c r="F4822" s="375"/>
      <c r="G4822" s="199"/>
      <c r="H4822" s="199"/>
      <c r="I4822" s="199"/>
      <c r="J4822" s="199"/>
      <c r="K4822" s="199"/>
      <c r="L4822" s="199"/>
      <c r="M4822" s="199"/>
      <c r="O4822" s="302"/>
      <c r="U4822" s="355"/>
      <c r="W4822" s="355"/>
      <c r="Y4822" s="355"/>
      <c r="AA4822" s="355"/>
      <c r="AC4822" s="355"/>
      <c r="AW4822" s="359"/>
      <c r="AY4822" s="359"/>
      <c r="BA4822" s="359"/>
      <c r="BC4822" s="359"/>
      <c r="BE4822" s="359"/>
      <c r="BG4822" s="359"/>
      <c r="BI4822" s="359"/>
    </row>
    <row r="4823" spans="3:61" x14ac:dyDescent="0.2">
      <c r="C4823" s="152"/>
      <c r="E4823" s="243"/>
      <c r="F4823" s="375"/>
      <c r="G4823" s="199"/>
      <c r="H4823" s="199"/>
      <c r="I4823" s="199"/>
      <c r="J4823" s="199"/>
      <c r="K4823" s="199"/>
      <c r="L4823" s="199"/>
      <c r="M4823" s="199"/>
      <c r="O4823" s="302"/>
      <c r="U4823" s="355"/>
      <c r="W4823" s="355"/>
      <c r="Y4823" s="355"/>
      <c r="AA4823" s="355"/>
      <c r="AC4823" s="355"/>
      <c r="AW4823" s="359"/>
      <c r="AY4823" s="359"/>
      <c r="BA4823" s="359"/>
      <c r="BC4823" s="359"/>
      <c r="BE4823" s="359"/>
      <c r="BG4823" s="359"/>
      <c r="BI4823" s="359"/>
    </row>
    <row r="4824" spans="3:61" x14ac:dyDescent="0.2">
      <c r="C4824" s="152"/>
      <c r="E4824" s="243"/>
      <c r="F4824" s="375"/>
      <c r="G4824" s="199"/>
      <c r="H4824" s="199"/>
      <c r="I4824" s="199"/>
      <c r="J4824" s="199"/>
      <c r="K4824" s="199"/>
      <c r="L4824" s="199"/>
      <c r="M4824" s="199"/>
      <c r="O4824" s="302"/>
      <c r="U4824" s="355"/>
      <c r="W4824" s="355"/>
      <c r="Y4824" s="355"/>
      <c r="AA4824" s="355"/>
      <c r="AC4824" s="355"/>
      <c r="AW4824" s="359"/>
      <c r="AY4824" s="359"/>
      <c r="BA4824" s="359"/>
      <c r="BC4824" s="359"/>
      <c r="BE4824" s="359"/>
      <c r="BG4824" s="359"/>
      <c r="BI4824" s="359"/>
    </row>
    <row r="4825" spans="3:61" x14ac:dyDescent="0.2">
      <c r="C4825" s="152"/>
      <c r="E4825" s="243"/>
      <c r="F4825" s="375"/>
      <c r="G4825" s="199"/>
      <c r="H4825" s="199"/>
      <c r="I4825" s="199"/>
      <c r="J4825" s="199"/>
      <c r="K4825" s="199"/>
      <c r="L4825" s="199"/>
      <c r="M4825" s="199"/>
      <c r="O4825" s="302"/>
      <c r="U4825" s="355"/>
      <c r="W4825" s="355"/>
      <c r="Y4825" s="355"/>
      <c r="AA4825" s="355"/>
      <c r="AC4825" s="355"/>
      <c r="AW4825" s="359"/>
      <c r="AY4825" s="359"/>
      <c r="BA4825" s="359"/>
      <c r="BC4825" s="359"/>
      <c r="BE4825" s="359"/>
      <c r="BG4825" s="359"/>
      <c r="BI4825" s="359"/>
    </row>
    <row r="4826" spans="3:61" x14ac:dyDescent="0.2">
      <c r="C4826" s="152"/>
      <c r="E4826" s="243"/>
      <c r="F4826" s="375"/>
      <c r="G4826" s="199"/>
      <c r="H4826" s="199"/>
      <c r="I4826" s="199"/>
      <c r="J4826" s="199"/>
      <c r="K4826" s="199"/>
      <c r="L4826" s="199"/>
      <c r="M4826" s="199"/>
      <c r="O4826" s="302"/>
      <c r="U4826" s="355"/>
      <c r="W4826" s="355"/>
      <c r="Y4826" s="355"/>
      <c r="AA4826" s="355"/>
      <c r="AC4826" s="355"/>
      <c r="AW4826" s="359"/>
      <c r="AY4826" s="359"/>
      <c r="BA4826" s="359"/>
      <c r="BC4826" s="359"/>
      <c r="BE4826" s="359"/>
      <c r="BG4826" s="359"/>
      <c r="BI4826" s="359"/>
    </row>
    <row r="4827" spans="3:61" x14ac:dyDescent="0.2">
      <c r="C4827" s="152"/>
      <c r="E4827" s="243"/>
      <c r="F4827" s="375"/>
      <c r="G4827" s="199"/>
      <c r="H4827" s="199"/>
      <c r="I4827" s="199"/>
      <c r="J4827" s="199"/>
      <c r="K4827" s="199"/>
      <c r="L4827" s="199"/>
      <c r="M4827" s="199"/>
      <c r="O4827" s="302"/>
      <c r="U4827" s="355"/>
      <c r="W4827" s="355"/>
      <c r="Y4827" s="355"/>
      <c r="AA4827" s="355"/>
      <c r="AC4827" s="355"/>
      <c r="AW4827" s="359"/>
      <c r="AY4827" s="359"/>
      <c r="BA4827" s="359"/>
      <c r="BC4827" s="359"/>
      <c r="BE4827" s="359"/>
      <c r="BG4827" s="359"/>
      <c r="BI4827" s="359"/>
    </row>
    <row r="4828" spans="3:61" x14ac:dyDescent="0.2">
      <c r="C4828" s="152"/>
      <c r="E4828" s="243"/>
      <c r="F4828" s="375"/>
      <c r="G4828" s="199"/>
      <c r="H4828" s="199"/>
      <c r="I4828" s="199"/>
      <c r="J4828" s="199"/>
      <c r="K4828" s="199"/>
      <c r="L4828" s="199"/>
      <c r="M4828" s="199"/>
      <c r="O4828" s="302"/>
      <c r="U4828" s="355"/>
      <c r="W4828" s="355"/>
      <c r="Y4828" s="355"/>
      <c r="AA4828" s="355"/>
      <c r="AC4828" s="355"/>
      <c r="AW4828" s="359"/>
      <c r="AY4828" s="359"/>
      <c r="BA4828" s="359"/>
      <c r="BC4828" s="359"/>
      <c r="BE4828" s="359"/>
      <c r="BG4828" s="359"/>
      <c r="BI4828" s="359"/>
    </row>
    <row r="4829" spans="3:61" x14ac:dyDescent="0.2">
      <c r="C4829" s="152"/>
      <c r="E4829" s="243"/>
      <c r="F4829" s="375"/>
      <c r="G4829" s="199"/>
      <c r="H4829" s="199"/>
      <c r="I4829" s="199"/>
      <c r="J4829" s="199"/>
      <c r="K4829" s="199"/>
      <c r="L4829" s="199"/>
      <c r="M4829" s="199"/>
      <c r="O4829" s="302"/>
      <c r="U4829" s="355"/>
      <c r="W4829" s="355"/>
      <c r="Y4829" s="355"/>
      <c r="AA4829" s="355"/>
      <c r="AC4829" s="355"/>
      <c r="AW4829" s="359"/>
      <c r="AY4829" s="359"/>
      <c r="BA4829" s="359"/>
      <c r="BC4829" s="359"/>
      <c r="BE4829" s="359"/>
      <c r="BG4829" s="359"/>
      <c r="BI4829" s="359"/>
    </row>
    <row r="4830" spans="3:61" x14ac:dyDescent="0.2">
      <c r="C4830" s="152"/>
      <c r="E4830" s="243"/>
      <c r="F4830" s="375"/>
      <c r="G4830" s="199"/>
      <c r="H4830" s="199"/>
      <c r="I4830" s="199"/>
      <c r="J4830" s="199"/>
      <c r="K4830" s="199"/>
      <c r="L4830" s="199"/>
      <c r="M4830" s="199"/>
      <c r="O4830" s="302"/>
      <c r="U4830" s="355"/>
      <c r="W4830" s="355"/>
      <c r="Y4830" s="355"/>
      <c r="AA4830" s="355"/>
      <c r="AC4830" s="355"/>
      <c r="AW4830" s="359"/>
      <c r="AY4830" s="359"/>
      <c r="BA4830" s="359"/>
      <c r="BC4830" s="359"/>
      <c r="BE4830" s="359"/>
      <c r="BG4830" s="359"/>
      <c r="BI4830" s="359"/>
    </row>
    <row r="4831" spans="3:61" x14ac:dyDescent="0.2">
      <c r="C4831" s="152"/>
      <c r="E4831" s="243"/>
      <c r="F4831" s="375"/>
      <c r="G4831" s="199"/>
      <c r="H4831" s="199"/>
      <c r="I4831" s="199"/>
      <c r="J4831" s="199"/>
      <c r="K4831" s="199"/>
      <c r="L4831" s="199"/>
      <c r="M4831" s="199"/>
      <c r="O4831" s="302"/>
      <c r="U4831" s="355"/>
      <c r="W4831" s="355"/>
      <c r="Y4831" s="355"/>
      <c r="AA4831" s="355"/>
      <c r="AC4831" s="355"/>
      <c r="AW4831" s="359"/>
      <c r="AY4831" s="359"/>
      <c r="BA4831" s="359"/>
      <c r="BC4831" s="359"/>
      <c r="BE4831" s="359"/>
      <c r="BG4831" s="359"/>
      <c r="BI4831" s="359"/>
    </row>
    <row r="4832" spans="3:61" x14ac:dyDescent="0.2">
      <c r="C4832" s="152"/>
      <c r="E4832" s="243"/>
      <c r="F4832" s="375"/>
      <c r="G4832" s="199"/>
      <c r="H4832" s="199"/>
      <c r="I4832" s="199"/>
      <c r="J4832" s="199"/>
      <c r="K4832" s="199"/>
      <c r="L4832" s="199"/>
      <c r="M4832" s="199"/>
      <c r="O4832" s="302"/>
      <c r="U4832" s="355"/>
      <c r="W4832" s="355"/>
      <c r="Y4832" s="355"/>
      <c r="AA4832" s="355"/>
      <c r="AC4832" s="355"/>
      <c r="AW4832" s="359"/>
      <c r="AY4832" s="359"/>
      <c r="BA4832" s="359"/>
      <c r="BC4832" s="359"/>
      <c r="BE4832" s="359"/>
      <c r="BG4832" s="359"/>
      <c r="BI4832" s="359"/>
    </row>
    <row r="4833" spans="3:61" x14ac:dyDescent="0.2">
      <c r="C4833" s="152"/>
      <c r="E4833" s="243"/>
      <c r="F4833" s="375"/>
      <c r="G4833" s="199"/>
      <c r="H4833" s="199"/>
      <c r="I4833" s="199"/>
      <c r="J4833" s="199"/>
      <c r="K4833" s="199"/>
      <c r="L4833" s="199"/>
      <c r="M4833" s="199"/>
      <c r="O4833" s="302"/>
      <c r="U4833" s="355"/>
      <c r="W4833" s="355"/>
      <c r="Y4833" s="355"/>
      <c r="AA4833" s="355"/>
      <c r="AC4833" s="355"/>
      <c r="AW4833" s="359"/>
      <c r="AY4833" s="359"/>
      <c r="BA4833" s="359"/>
      <c r="BC4833" s="359"/>
      <c r="BE4833" s="359"/>
      <c r="BG4833" s="359"/>
      <c r="BI4833" s="359"/>
    </row>
    <row r="4834" spans="3:61" x14ac:dyDescent="0.2">
      <c r="C4834" s="152"/>
      <c r="E4834" s="243"/>
      <c r="F4834" s="375"/>
      <c r="G4834" s="199"/>
      <c r="H4834" s="199"/>
      <c r="I4834" s="199"/>
      <c r="J4834" s="199"/>
      <c r="K4834" s="199"/>
      <c r="L4834" s="199"/>
      <c r="M4834" s="199"/>
      <c r="O4834" s="302"/>
      <c r="U4834" s="355"/>
      <c r="W4834" s="355"/>
      <c r="Y4834" s="355"/>
      <c r="AA4834" s="355"/>
      <c r="AC4834" s="355"/>
      <c r="AW4834" s="359"/>
      <c r="AY4834" s="359"/>
      <c r="BA4834" s="359"/>
      <c r="BC4834" s="359"/>
      <c r="BE4834" s="359"/>
      <c r="BG4834" s="359"/>
      <c r="BI4834" s="359"/>
    </row>
    <row r="4835" spans="3:61" x14ac:dyDescent="0.2">
      <c r="C4835" s="152"/>
      <c r="E4835" s="243"/>
      <c r="F4835" s="375"/>
      <c r="G4835" s="199"/>
      <c r="H4835" s="199"/>
      <c r="I4835" s="199"/>
      <c r="J4835" s="199"/>
      <c r="K4835" s="199"/>
      <c r="L4835" s="199"/>
      <c r="M4835" s="199"/>
      <c r="O4835" s="302"/>
      <c r="U4835" s="355"/>
      <c r="W4835" s="355"/>
      <c r="Y4835" s="355"/>
      <c r="AA4835" s="355"/>
      <c r="AC4835" s="355"/>
      <c r="AW4835" s="359"/>
      <c r="AY4835" s="359"/>
      <c r="BA4835" s="359"/>
      <c r="BC4835" s="359"/>
      <c r="BE4835" s="359"/>
      <c r="BG4835" s="359"/>
      <c r="BI4835" s="359"/>
    </row>
    <row r="4836" spans="3:61" x14ac:dyDescent="0.2">
      <c r="C4836" s="152"/>
      <c r="E4836" s="243"/>
      <c r="F4836" s="375"/>
      <c r="G4836" s="199"/>
      <c r="H4836" s="199"/>
      <c r="I4836" s="199"/>
      <c r="J4836" s="199"/>
      <c r="K4836" s="199"/>
      <c r="L4836" s="199"/>
      <c r="M4836" s="199"/>
      <c r="O4836" s="302"/>
      <c r="U4836" s="355"/>
      <c r="W4836" s="355"/>
      <c r="Y4836" s="355"/>
      <c r="AA4836" s="355"/>
      <c r="AC4836" s="355"/>
      <c r="AW4836" s="359"/>
      <c r="AY4836" s="359"/>
      <c r="BA4836" s="359"/>
      <c r="BC4836" s="359"/>
      <c r="BE4836" s="359"/>
      <c r="BG4836" s="359"/>
      <c r="BI4836" s="359"/>
    </row>
    <row r="4837" spans="3:61" x14ac:dyDescent="0.2">
      <c r="C4837" s="152"/>
      <c r="E4837" s="243"/>
      <c r="F4837" s="375"/>
      <c r="G4837" s="199"/>
      <c r="H4837" s="199"/>
      <c r="I4837" s="199"/>
      <c r="J4837" s="199"/>
      <c r="K4837" s="199"/>
      <c r="L4837" s="199"/>
      <c r="M4837" s="199"/>
      <c r="O4837" s="302"/>
      <c r="U4837" s="355"/>
      <c r="W4837" s="355"/>
      <c r="Y4837" s="355"/>
      <c r="AA4837" s="355"/>
      <c r="AC4837" s="355"/>
      <c r="AW4837" s="359"/>
      <c r="AY4837" s="359"/>
      <c r="BA4837" s="359"/>
      <c r="BC4837" s="359"/>
      <c r="BE4837" s="359"/>
      <c r="BG4837" s="359"/>
      <c r="BI4837" s="359"/>
    </row>
    <row r="4838" spans="3:61" x14ac:dyDescent="0.2">
      <c r="C4838" s="152"/>
      <c r="E4838" s="243"/>
      <c r="F4838" s="375"/>
      <c r="G4838" s="199"/>
      <c r="H4838" s="199"/>
      <c r="I4838" s="199"/>
      <c r="J4838" s="199"/>
      <c r="K4838" s="199"/>
      <c r="L4838" s="199"/>
      <c r="M4838" s="199"/>
      <c r="O4838" s="302"/>
      <c r="U4838" s="355"/>
      <c r="W4838" s="355"/>
      <c r="Y4838" s="355"/>
      <c r="AA4838" s="355"/>
      <c r="AC4838" s="355"/>
      <c r="AW4838" s="359"/>
      <c r="AY4838" s="359"/>
      <c r="BA4838" s="359"/>
      <c r="BC4838" s="359"/>
      <c r="BE4838" s="359"/>
      <c r="BG4838" s="359"/>
      <c r="BI4838" s="359"/>
    </row>
    <row r="4839" spans="3:61" x14ac:dyDescent="0.2">
      <c r="C4839" s="152"/>
      <c r="E4839" s="243"/>
      <c r="F4839" s="375"/>
      <c r="G4839" s="199"/>
      <c r="H4839" s="199"/>
      <c r="I4839" s="199"/>
      <c r="J4839" s="199"/>
      <c r="K4839" s="199"/>
      <c r="L4839" s="199"/>
      <c r="M4839" s="199"/>
      <c r="O4839" s="302"/>
      <c r="U4839" s="355"/>
      <c r="W4839" s="355"/>
      <c r="Y4839" s="355"/>
      <c r="AA4839" s="355"/>
      <c r="AC4839" s="355"/>
      <c r="AW4839" s="359"/>
      <c r="AY4839" s="359"/>
      <c r="BA4839" s="359"/>
      <c r="BC4839" s="359"/>
      <c r="BE4839" s="359"/>
      <c r="BG4839" s="359"/>
      <c r="BI4839" s="359"/>
    </row>
    <row r="4840" spans="3:61" x14ac:dyDescent="0.2">
      <c r="C4840" s="152"/>
      <c r="E4840" s="243"/>
      <c r="F4840" s="375"/>
      <c r="G4840" s="199"/>
      <c r="H4840" s="199"/>
      <c r="I4840" s="199"/>
      <c r="J4840" s="199"/>
      <c r="K4840" s="199"/>
      <c r="L4840" s="199"/>
      <c r="M4840" s="199"/>
      <c r="O4840" s="302"/>
      <c r="U4840" s="355"/>
      <c r="W4840" s="355"/>
      <c r="Y4840" s="355"/>
      <c r="AA4840" s="355"/>
      <c r="AC4840" s="355"/>
      <c r="AW4840" s="359"/>
      <c r="AY4840" s="359"/>
      <c r="BA4840" s="359"/>
      <c r="BC4840" s="359"/>
      <c r="BE4840" s="359"/>
      <c r="BG4840" s="359"/>
      <c r="BI4840" s="359"/>
    </row>
    <row r="4841" spans="3:61" x14ac:dyDescent="0.2">
      <c r="C4841" s="152"/>
      <c r="E4841" s="243"/>
      <c r="F4841" s="375"/>
      <c r="G4841" s="199"/>
      <c r="H4841" s="199"/>
      <c r="I4841" s="199"/>
      <c r="J4841" s="199"/>
      <c r="K4841" s="199"/>
      <c r="L4841" s="199"/>
      <c r="M4841" s="199"/>
      <c r="O4841" s="302"/>
      <c r="U4841" s="355"/>
      <c r="W4841" s="355"/>
      <c r="Y4841" s="355"/>
      <c r="AA4841" s="355"/>
      <c r="AC4841" s="355"/>
      <c r="AW4841" s="359"/>
      <c r="AY4841" s="359"/>
      <c r="BA4841" s="359"/>
      <c r="BC4841" s="359"/>
      <c r="BE4841" s="359"/>
      <c r="BG4841" s="359"/>
      <c r="BI4841" s="359"/>
    </row>
    <row r="4842" spans="3:61" x14ac:dyDescent="0.2">
      <c r="C4842" s="152"/>
      <c r="E4842" s="243"/>
      <c r="F4842" s="375"/>
      <c r="G4842" s="199"/>
      <c r="H4842" s="199"/>
      <c r="I4842" s="199"/>
      <c r="J4842" s="199"/>
      <c r="K4842" s="199"/>
      <c r="L4842" s="199"/>
      <c r="M4842" s="199"/>
      <c r="O4842" s="302"/>
      <c r="U4842" s="355"/>
      <c r="W4842" s="355"/>
      <c r="Y4842" s="355"/>
      <c r="AA4842" s="355"/>
      <c r="AC4842" s="355"/>
      <c r="AW4842" s="359"/>
      <c r="AY4842" s="359"/>
      <c r="BA4842" s="359"/>
      <c r="BC4842" s="359"/>
      <c r="BE4842" s="359"/>
      <c r="BG4842" s="359"/>
      <c r="BI4842" s="359"/>
    </row>
    <row r="4843" spans="3:61" x14ac:dyDescent="0.2">
      <c r="C4843" s="152"/>
      <c r="E4843" s="243"/>
      <c r="F4843" s="375"/>
      <c r="G4843" s="199"/>
      <c r="H4843" s="199"/>
      <c r="I4843" s="199"/>
      <c r="J4843" s="199"/>
      <c r="K4843" s="199"/>
      <c r="L4843" s="199"/>
      <c r="M4843" s="199"/>
      <c r="O4843" s="302"/>
      <c r="U4843" s="355"/>
      <c r="W4843" s="355"/>
      <c r="Y4843" s="355"/>
      <c r="AA4843" s="355"/>
      <c r="AC4843" s="355"/>
      <c r="AW4843" s="359"/>
      <c r="AY4843" s="359"/>
      <c r="BA4843" s="359"/>
      <c r="BC4843" s="359"/>
      <c r="BE4843" s="359"/>
      <c r="BG4843" s="359"/>
      <c r="BI4843" s="359"/>
    </row>
    <row r="4844" spans="3:61" x14ac:dyDescent="0.2">
      <c r="C4844" s="152"/>
      <c r="E4844" s="243"/>
      <c r="F4844" s="375"/>
      <c r="G4844" s="199"/>
      <c r="H4844" s="199"/>
      <c r="I4844" s="199"/>
      <c r="J4844" s="199"/>
      <c r="K4844" s="199"/>
      <c r="L4844" s="199"/>
      <c r="M4844" s="199"/>
      <c r="O4844" s="302"/>
      <c r="U4844" s="355"/>
      <c r="W4844" s="355"/>
      <c r="Y4844" s="355"/>
      <c r="AA4844" s="355"/>
      <c r="AC4844" s="355"/>
      <c r="AW4844" s="359"/>
      <c r="AY4844" s="359"/>
      <c r="BA4844" s="359"/>
      <c r="BC4844" s="359"/>
      <c r="BE4844" s="359"/>
      <c r="BG4844" s="359"/>
      <c r="BI4844" s="359"/>
    </row>
    <row r="4845" spans="3:61" x14ac:dyDescent="0.2">
      <c r="C4845" s="152"/>
      <c r="E4845" s="243"/>
      <c r="F4845" s="375"/>
      <c r="G4845" s="199"/>
      <c r="H4845" s="199"/>
      <c r="I4845" s="199"/>
      <c r="J4845" s="199"/>
      <c r="K4845" s="199"/>
      <c r="L4845" s="199"/>
      <c r="M4845" s="199"/>
      <c r="O4845" s="302"/>
      <c r="U4845" s="355"/>
      <c r="W4845" s="355"/>
      <c r="Y4845" s="355"/>
      <c r="AA4845" s="355"/>
      <c r="AC4845" s="355"/>
      <c r="AW4845" s="359"/>
      <c r="AY4845" s="359"/>
      <c r="BA4845" s="359"/>
      <c r="BC4845" s="359"/>
      <c r="BE4845" s="359"/>
      <c r="BG4845" s="359"/>
      <c r="BI4845" s="359"/>
    </row>
    <row r="4846" spans="3:61" x14ac:dyDescent="0.2">
      <c r="C4846" s="152"/>
      <c r="E4846" s="243"/>
      <c r="F4846" s="375"/>
      <c r="G4846" s="199"/>
      <c r="H4846" s="199"/>
      <c r="I4846" s="199"/>
      <c r="J4846" s="199"/>
      <c r="K4846" s="199"/>
      <c r="L4846" s="199"/>
      <c r="M4846" s="199"/>
      <c r="O4846" s="302"/>
      <c r="U4846" s="355"/>
      <c r="W4846" s="355"/>
      <c r="Y4846" s="355"/>
      <c r="AA4846" s="355"/>
      <c r="AC4846" s="355"/>
      <c r="AW4846" s="359"/>
      <c r="AY4846" s="359"/>
      <c r="BA4846" s="359"/>
      <c r="BC4846" s="359"/>
      <c r="BE4846" s="359"/>
      <c r="BG4846" s="359"/>
      <c r="BI4846" s="359"/>
    </row>
    <row r="4847" spans="3:61" x14ac:dyDescent="0.2">
      <c r="C4847" s="152"/>
      <c r="E4847" s="243"/>
      <c r="F4847" s="375"/>
      <c r="G4847" s="199"/>
      <c r="H4847" s="199"/>
      <c r="I4847" s="199"/>
      <c r="J4847" s="199"/>
      <c r="K4847" s="199"/>
      <c r="L4847" s="199"/>
      <c r="M4847" s="199"/>
      <c r="O4847" s="302"/>
      <c r="U4847" s="355"/>
      <c r="W4847" s="355"/>
      <c r="Y4847" s="355"/>
      <c r="AA4847" s="355"/>
      <c r="AC4847" s="355"/>
      <c r="AW4847" s="359"/>
      <c r="AY4847" s="359"/>
      <c r="BA4847" s="359"/>
      <c r="BC4847" s="359"/>
      <c r="BE4847" s="359"/>
      <c r="BG4847" s="359"/>
      <c r="BI4847" s="359"/>
    </row>
    <row r="4848" spans="3:61" x14ac:dyDescent="0.2">
      <c r="C4848" s="152"/>
      <c r="E4848" s="243"/>
      <c r="F4848" s="375"/>
      <c r="G4848" s="199"/>
      <c r="H4848" s="199"/>
      <c r="I4848" s="199"/>
      <c r="J4848" s="199"/>
      <c r="K4848" s="199"/>
      <c r="L4848" s="199"/>
      <c r="M4848" s="199"/>
      <c r="O4848" s="302"/>
      <c r="U4848" s="355"/>
      <c r="W4848" s="355"/>
      <c r="Y4848" s="355"/>
      <c r="AA4848" s="355"/>
      <c r="AC4848" s="355"/>
      <c r="AW4848" s="359"/>
      <c r="AY4848" s="359"/>
      <c r="BA4848" s="359"/>
      <c r="BC4848" s="359"/>
      <c r="BE4848" s="359"/>
      <c r="BG4848" s="359"/>
      <c r="BI4848" s="359"/>
    </row>
    <row r="4849" spans="3:61" x14ac:dyDescent="0.2">
      <c r="C4849" s="152"/>
      <c r="E4849" s="243"/>
      <c r="F4849" s="375"/>
      <c r="G4849" s="199"/>
      <c r="H4849" s="199"/>
      <c r="I4849" s="199"/>
      <c r="J4849" s="199"/>
      <c r="K4849" s="199"/>
      <c r="L4849" s="199"/>
      <c r="M4849" s="199"/>
      <c r="O4849" s="302"/>
      <c r="U4849" s="355"/>
      <c r="W4849" s="355"/>
      <c r="Y4849" s="355"/>
      <c r="AA4849" s="355"/>
      <c r="AC4849" s="355"/>
      <c r="AW4849" s="359"/>
      <c r="AY4849" s="359"/>
      <c r="BA4849" s="359"/>
      <c r="BC4849" s="359"/>
      <c r="BE4849" s="359"/>
      <c r="BG4849" s="359"/>
      <c r="BI4849" s="359"/>
    </row>
    <row r="4850" spans="3:61" x14ac:dyDescent="0.2">
      <c r="C4850" s="152"/>
      <c r="E4850" s="243"/>
      <c r="F4850" s="375"/>
      <c r="G4850" s="199"/>
      <c r="H4850" s="199"/>
      <c r="I4850" s="199"/>
      <c r="J4850" s="199"/>
      <c r="K4850" s="199"/>
      <c r="L4850" s="199"/>
      <c r="M4850" s="199"/>
      <c r="O4850" s="302"/>
      <c r="U4850" s="355"/>
      <c r="W4850" s="355"/>
      <c r="Y4850" s="355"/>
      <c r="AA4850" s="355"/>
      <c r="AC4850" s="355"/>
      <c r="AW4850" s="359"/>
      <c r="AY4850" s="359"/>
      <c r="BA4850" s="359"/>
      <c r="BC4850" s="359"/>
      <c r="BE4850" s="359"/>
      <c r="BG4850" s="359"/>
      <c r="BI4850" s="359"/>
    </row>
    <row r="4851" spans="3:61" x14ac:dyDescent="0.2">
      <c r="C4851" s="152"/>
      <c r="E4851" s="243"/>
      <c r="F4851" s="375"/>
      <c r="G4851" s="199"/>
      <c r="H4851" s="199"/>
      <c r="I4851" s="199"/>
      <c r="J4851" s="199"/>
      <c r="K4851" s="199"/>
      <c r="L4851" s="199"/>
      <c r="M4851" s="199"/>
      <c r="O4851" s="302"/>
      <c r="U4851" s="355"/>
      <c r="W4851" s="355"/>
      <c r="Y4851" s="355"/>
      <c r="AA4851" s="355"/>
      <c r="AC4851" s="355"/>
      <c r="AW4851" s="359"/>
      <c r="AY4851" s="359"/>
      <c r="BA4851" s="359"/>
      <c r="BC4851" s="359"/>
      <c r="BE4851" s="359"/>
      <c r="BG4851" s="359"/>
      <c r="BI4851" s="359"/>
    </row>
    <row r="4852" spans="3:61" x14ac:dyDescent="0.2">
      <c r="C4852" s="152"/>
      <c r="E4852" s="243"/>
      <c r="F4852" s="375"/>
      <c r="G4852" s="199"/>
      <c r="H4852" s="199"/>
      <c r="I4852" s="199"/>
      <c r="J4852" s="199"/>
      <c r="K4852" s="199"/>
      <c r="L4852" s="199"/>
      <c r="M4852" s="199"/>
      <c r="O4852" s="302"/>
      <c r="U4852" s="355"/>
      <c r="W4852" s="355"/>
      <c r="Y4852" s="355"/>
      <c r="AA4852" s="355"/>
      <c r="AC4852" s="355"/>
      <c r="AW4852" s="359"/>
      <c r="AY4852" s="359"/>
      <c r="BA4852" s="359"/>
      <c r="BC4852" s="359"/>
      <c r="BE4852" s="359"/>
      <c r="BG4852" s="359"/>
      <c r="BI4852" s="359"/>
    </row>
    <row r="4853" spans="3:61" x14ac:dyDescent="0.2">
      <c r="C4853" s="152"/>
      <c r="E4853" s="243"/>
      <c r="F4853" s="375"/>
      <c r="G4853" s="199"/>
      <c r="H4853" s="199"/>
      <c r="I4853" s="199"/>
      <c r="J4853" s="199"/>
      <c r="K4853" s="199"/>
      <c r="L4853" s="199"/>
      <c r="M4853" s="199"/>
      <c r="O4853" s="302"/>
      <c r="U4853" s="355"/>
      <c r="W4853" s="355"/>
      <c r="Y4853" s="355"/>
      <c r="AA4853" s="355"/>
      <c r="AC4853" s="355"/>
      <c r="AW4853" s="359"/>
      <c r="AY4853" s="359"/>
      <c r="BA4853" s="359"/>
      <c r="BC4853" s="359"/>
      <c r="BE4853" s="359"/>
      <c r="BG4853" s="359"/>
      <c r="BI4853" s="359"/>
    </row>
    <row r="4854" spans="3:61" x14ac:dyDescent="0.2">
      <c r="C4854" s="152"/>
      <c r="E4854" s="243"/>
      <c r="F4854" s="375"/>
      <c r="G4854" s="199"/>
      <c r="H4854" s="199"/>
      <c r="I4854" s="199"/>
      <c r="J4854" s="199"/>
      <c r="K4854" s="199"/>
      <c r="L4854" s="199"/>
      <c r="M4854" s="199"/>
      <c r="O4854" s="302"/>
      <c r="U4854" s="355"/>
      <c r="W4854" s="355"/>
      <c r="Y4854" s="355"/>
      <c r="AA4854" s="355"/>
      <c r="AC4854" s="355"/>
      <c r="AW4854" s="359"/>
      <c r="AY4854" s="359"/>
      <c r="BA4854" s="359"/>
      <c r="BC4854" s="359"/>
      <c r="BE4854" s="359"/>
      <c r="BG4854" s="359"/>
      <c r="BI4854" s="359"/>
    </row>
    <row r="4855" spans="3:61" x14ac:dyDescent="0.2">
      <c r="C4855" s="152"/>
      <c r="E4855" s="243"/>
      <c r="F4855" s="375"/>
      <c r="G4855" s="199"/>
      <c r="H4855" s="199"/>
      <c r="I4855" s="199"/>
      <c r="J4855" s="199"/>
      <c r="K4855" s="199"/>
      <c r="L4855" s="199"/>
      <c r="M4855" s="199"/>
      <c r="O4855" s="302"/>
      <c r="U4855" s="355"/>
      <c r="W4855" s="355"/>
      <c r="Y4855" s="355"/>
      <c r="AA4855" s="355"/>
      <c r="AC4855" s="355"/>
      <c r="AW4855" s="359"/>
      <c r="AY4855" s="359"/>
      <c r="BA4855" s="359"/>
      <c r="BC4855" s="359"/>
      <c r="BE4855" s="359"/>
      <c r="BG4855" s="359"/>
      <c r="BI4855" s="359"/>
    </row>
    <row r="4856" spans="3:61" x14ac:dyDescent="0.2">
      <c r="C4856" s="152"/>
      <c r="E4856" s="243"/>
      <c r="F4856" s="375"/>
      <c r="G4856" s="199"/>
      <c r="H4856" s="199"/>
      <c r="I4856" s="199"/>
      <c r="J4856" s="199"/>
      <c r="K4856" s="199"/>
      <c r="L4856" s="199"/>
      <c r="M4856" s="199"/>
      <c r="O4856" s="302"/>
      <c r="U4856" s="355"/>
      <c r="W4856" s="355"/>
      <c r="Y4856" s="355"/>
      <c r="AA4856" s="355"/>
      <c r="AC4856" s="355"/>
      <c r="AW4856" s="359"/>
      <c r="AY4856" s="359"/>
      <c r="BA4856" s="359"/>
      <c r="BC4856" s="359"/>
      <c r="BE4856" s="359"/>
      <c r="BG4856" s="359"/>
      <c r="BI4856" s="359"/>
    </row>
    <row r="4857" spans="3:61" x14ac:dyDescent="0.2">
      <c r="C4857" s="152"/>
      <c r="E4857" s="243"/>
      <c r="F4857" s="375"/>
      <c r="G4857" s="199"/>
      <c r="H4857" s="199"/>
      <c r="I4857" s="199"/>
      <c r="J4857" s="199"/>
      <c r="K4857" s="199"/>
      <c r="L4857" s="199"/>
      <c r="M4857" s="199"/>
      <c r="O4857" s="302"/>
      <c r="U4857" s="355"/>
      <c r="W4857" s="355"/>
      <c r="Y4857" s="355"/>
      <c r="AA4857" s="355"/>
      <c r="AC4857" s="355"/>
      <c r="AW4857" s="359"/>
      <c r="AY4857" s="359"/>
      <c r="BA4857" s="359"/>
      <c r="BC4857" s="359"/>
      <c r="BE4857" s="359"/>
      <c r="BG4857" s="359"/>
      <c r="BI4857" s="359"/>
    </row>
    <row r="4858" spans="3:61" x14ac:dyDescent="0.2">
      <c r="C4858" s="152"/>
      <c r="E4858" s="243"/>
      <c r="F4858" s="375"/>
      <c r="G4858" s="199"/>
      <c r="H4858" s="199"/>
      <c r="I4858" s="199"/>
      <c r="J4858" s="199"/>
      <c r="K4858" s="199"/>
      <c r="L4858" s="199"/>
      <c r="M4858" s="199"/>
      <c r="O4858" s="302"/>
      <c r="U4858" s="355"/>
      <c r="W4858" s="355"/>
      <c r="Y4858" s="355"/>
      <c r="AA4858" s="355"/>
      <c r="AC4858" s="355"/>
      <c r="AW4858" s="359"/>
      <c r="AY4858" s="359"/>
      <c r="BA4858" s="359"/>
      <c r="BC4858" s="359"/>
      <c r="BE4858" s="359"/>
      <c r="BG4858" s="359"/>
      <c r="BI4858" s="359"/>
    </row>
    <row r="4859" spans="3:61" x14ac:dyDescent="0.2">
      <c r="C4859" s="152"/>
      <c r="E4859" s="243"/>
      <c r="F4859" s="375"/>
      <c r="G4859" s="199"/>
      <c r="H4859" s="199"/>
      <c r="I4859" s="199"/>
      <c r="J4859" s="199"/>
      <c r="K4859" s="199"/>
      <c r="L4859" s="199"/>
      <c r="M4859" s="199"/>
      <c r="O4859" s="302"/>
      <c r="U4859" s="355"/>
      <c r="W4859" s="355"/>
      <c r="Y4859" s="355"/>
      <c r="AA4859" s="355"/>
      <c r="AC4859" s="355"/>
      <c r="AW4859" s="359"/>
      <c r="AY4859" s="359"/>
      <c r="BA4859" s="359"/>
      <c r="BC4859" s="359"/>
      <c r="BE4859" s="359"/>
      <c r="BG4859" s="359"/>
      <c r="BI4859" s="359"/>
    </row>
    <row r="4860" spans="3:61" x14ac:dyDescent="0.2">
      <c r="C4860" s="152"/>
      <c r="E4860" s="243"/>
      <c r="F4860" s="375"/>
      <c r="G4860" s="199"/>
      <c r="H4860" s="199"/>
      <c r="I4860" s="199"/>
      <c r="J4860" s="199"/>
      <c r="K4860" s="199"/>
      <c r="L4860" s="199"/>
      <c r="M4860" s="199"/>
      <c r="O4860" s="302"/>
      <c r="U4860" s="355"/>
      <c r="W4860" s="355"/>
      <c r="Y4860" s="355"/>
      <c r="AA4860" s="355"/>
      <c r="AC4860" s="355"/>
      <c r="AW4860" s="359"/>
      <c r="AY4860" s="359"/>
      <c r="BA4860" s="359"/>
      <c r="BC4860" s="359"/>
      <c r="BE4860" s="359"/>
      <c r="BG4860" s="359"/>
      <c r="BI4860" s="359"/>
    </row>
    <row r="4861" spans="3:61" x14ac:dyDescent="0.2">
      <c r="C4861" s="152"/>
      <c r="E4861" s="243"/>
      <c r="F4861" s="375"/>
      <c r="G4861" s="199"/>
      <c r="H4861" s="199"/>
      <c r="I4861" s="199"/>
      <c r="J4861" s="199"/>
      <c r="K4861" s="199"/>
      <c r="L4861" s="199"/>
      <c r="M4861" s="199"/>
      <c r="O4861" s="302"/>
      <c r="U4861" s="355"/>
      <c r="W4861" s="355"/>
      <c r="Y4861" s="355"/>
      <c r="AA4861" s="355"/>
      <c r="AC4861" s="355"/>
      <c r="AW4861" s="359"/>
      <c r="AY4861" s="359"/>
      <c r="BA4861" s="359"/>
      <c r="BC4861" s="359"/>
      <c r="BE4861" s="359"/>
      <c r="BG4861" s="359"/>
      <c r="BI4861" s="359"/>
    </row>
    <row r="4862" spans="3:61" x14ac:dyDescent="0.2">
      <c r="C4862" s="152"/>
      <c r="E4862" s="243"/>
      <c r="F4862" s="375"/>
      <c r="G4862" s="199"/>
      <c r="H4862" s="199"/>
      <c r="I4862" s="199"/>
      <c r="J4862" s="199"/>
      <c r="K4862" s="199"/>
      <c r="L4862" s="199"/>
      <c r="M4862" s="199"/>
      <c r="O4862" s="302"/>
      <c r="U4862" s="355"/>
      <c r="W4862" s="355"/>
      <c r="Y4862" s="355"/>
      <c r="AA4862" s="355"/>
      <c r="AC4862" s="355"/>
      <c r="AW4862" s="359"/>
      <c r="AY4862" s="359"/>
      <c r="BA4862" s="359"/>
      <c r="BC4862" s="359"/>
      <c r="BE4862" s="359"/>
      <c r="BG4862" s="359"/>
      <c r="BI4862" s="359"/>
    </row>
    <row r="4863" spans="3:61" x14ac:dyDescent="0.2">
      <c r="C4863" s="152"/>
      <c r="E4863" s="243"/>
      <c r="F4863" s="375"/>
      <c r="G4863" s="199"/>
      <c r="H4863" s="199"/>
      <c r="I4863" s="199"/>
      <c r="J4863" s="199"/>
      <c r="K4863" s="199"/>
      <c r="L4863" s="199"/>
      <c r="M4863" s="199"/>
      <c r="O4863" s="302"/>
      <c r="U4863" s="355"/>
      <c r="W4863" s="355"/>
      <c r="Y4863" s="355"/>
      <c r="AA4863" s="355"/>
      <c r="AC4863" s="355"/>
      <c r="AW4863" s="359"/>
      <c r="AY4863" s="359"/>
      <c r="BA4863" s="359"/>
      <c r="BC4863" s="359"/>
      <c r="BE4863" s="359"/>
      <c r="BG4863" s="359"/>
      <c r="BI4863" s="359"/>
    </row>
    <row r="4864" spans="3:61" x14ac:dyDescent="0.2">
      <c r="C4864" s="152"/>
      <c r="E4864" s="243"/>
      <c r="F4864" s="375"/>
      <c r="G4864" s="199"/>
      <c r="H4864" s="199"/>
      <c r="I4864" s="199"/>
      <c r="J4864" s="199"/>
      <c r="K4864" s="199"/>
      <c r="L4864" s="199"/>
      <c r="M4864" s="199"/>
      <c r="O4864" s="302"/>
      <c r="U4864" s="355"/>
      <c r="W4864" s="355"/>
      <c r="Y4864" s="355"/>
      <c r="AA4864" s="355"/>
      <c r="AC4864" s="355"/>
      <c r="AW4864" s="359"/>
      <c r="AY4864" s="359"/>
      <c r="BA4864" s="359"/>
      <c r="BC4864" s="359"/>
      <c r="BE4864" s="359"/>
      <c r="BG4864" s="359"/>
      <c r="BI4864" s="359"/>
    </row>
    <row r="4865" spans="3:61" x14ac:dyDescent="0.2">
      <c r="C4865" s="152"/>
      <c r="E4865" s="243"/>
      <c r="F4865" s="375"/>
      <c r="G4865" s="199"/>
      <c r="H4865" s="199"/>
      <c r="I4865" s="199"/>
      <c r="J4865" s="199"/>
      <c r="K4865" s="199"/>
      <c r="L4865" s="199"/>
      <c r="M4865" s="199"/>
      <c r="O4865" s="302"/>
      <c r="U4865" s="355"/>
      <c r="W4865" s="355"/>
      <c r="Y4865" s="355"/>
      <c r="AA4865" s="355"/>
      <c r="AC4865" s="355"/>
      <c r="AW4865" s="359"/>
      <c r="AY4865" s="359"/>
      <c r="BA4865" s="359"/>
      <c r="BC4865" s="359"/>
      <c r="BE4865" s="359"/>
      <c r="BG4865" s="359"/>
      <c r="BI4865" s="359"/>
    </row>
    <row r="4866" spans="3:61" x14ac:dyDescent="0.2">
      <c r="C4866" s="152"/>
      <c r="E4866" s="243"/>
      <c r="F4866" s="375"/>
      <c r="G4866" s="199"/>
      <c r="H4866" s="199"/>
      <c r="I4866" s="199"/>
      <c r="J4866" s="199"/>
      <c r="K4866" s="199"/>
      <c r="L4866" s="199"/>
      <c r="M4866" s="199"/>
      <c r="O4866" s="302"/>
      <c r="U4866" s="355"/>
      <c r="W4866" s="355"/>
      <c r="Y4866" s="355"/>
      <c r="AA4866" s="355"/>
      <c r="AC4866" s="355"/>
      <c r="AW4866" s="359"/>
      <c r="AY4866" s="359"/>
      <c r="BA4866" s="359"/>
      <c r="BC4866" s="359"/>
      <c r="BE4866" s="359"/>
      <c r="BG4866" s="359"/>
      <c r="BI4866" s="359"/>
    </row>
    <row r="4867" spans="3:61" x14ac:dyDescent="0.2">
      <c r="C4867" s="152"/>
      <c r="E4867" s="243"/>
      <c r="F4867" s="375"/>
      <c r="G4867" s="199"/>
      <c r="H4867" s="199"/>
      <c r="I4867" s="199"/>
      <c r="J4867" s="199"/>
      <c r="K4867" s="199"/>
      <c r="L4867" s="199"/>
      <c r="M4867" s="199"/>
      <c r="O4867" s="302"/>
      <c r="U4867" s="355"/>
      <c r="W4867" s="355"/>
      <c r="Y4867" s="355"/>
      <c r="AA4867" s="355"/>
      <c r="AC4867" s="355"/>
      <c r="AW4867" s="359"/>
      <c r="AY4867" s="359"/>
      <c r="BA4867" s="359"/>
      <c r="BC4867" s="359"/>
      <c r="BE4867" s="359"/>
      <c r="BG4867" s="359"/>
      <c r="BI4867" s="359"/>
    </row>
    <row r="4868" spans="3:61" x14ac:dyDescent="0.2">
      <c r="C4868" s="152"/>
      <c r="E4868" s="114"/>
      <c r="F4868" s="375"/>
      <c r="G4868" s="199"/>
      <c r="H4868" s="199"/>
      <c r="I4868" s="199"/>
      <c r="J4868" s="199"/>
      <c r="K4868" s="199"/>
      <c r="L4868" s="199"/>
      <c r="M4868" s="199"/>
      <c r="O4868" s="302"/>
      <c r="U4868" s="355"/>
      <c r="W4868" s="355"/>
      <c r="Y4868" s="355"/>
      <c r="AA4868" s="355"/>
      <c r="AC4868" s="355"/>
      <c r="AW4868" s="359"/>
      <c r="AY4868" s="359"/>
      <c r="BA4868" s="359"/>
      <c r="BC4868" s="359"/>
      <c r="BE4868" s="359"/>
      <c r="BG4868" s="359"/>
      <c r="BI4868" s="359"/>
    </row>
    <row r="4869" spans="3:61" x14ac:dyDescent="0.2">
      <c r="C4869" s="152"/>
      <c r="E4869" s="243"/>
      <c r="F4869" s="375"/>
      <c r="G4869" s="199"/>
      <c r="H4869" s="199"/>
      <c r="I4869" s="199"/>
      <c r="J4869" s="199"/>
      <c r="K4869" s="199"/>
      <c r="L4869" s="199"/>
      <c r="M4869" s="199"/>
      <c r="O4869" s="302"/>
      <c r="U4869" s="355"/>
      <c r="W4869" s="355"/>
      <c r="Y4869" s="355"/>
      <c r="AA4869" s="355"/>
      <c r="AC4869" s="355"/>
      <c r="AW4869" s="359"/>
      <c r="AY4869" s="359"/>
      <c r="BA4869" s="359"/>
      <c r="BC4869" s="359"/>
      <c r="BE4869" s="359"/>
      <c r="BG4869" s="359"/>
      <c r="BI4869" s="359"/>
    </row>
    <row r="4870" spans="3:61" x14ac:dyDescent="0.2">
      <c r="C4870" s="152"/>
      <c r="E4870" s="243"/>
      <c r="F4870" s="375"/>
      <c r="G4870" s="199"/>
      <c r="H4870" s="199"/>
      <c r="I4870" s="199"/>
      <c r="J4870" s="199"/>
      <c r="K4870" s="199"/>
      <c r="L4870" s="199"/>
      <c r="M4870" s="199"/>
      <c r="O4870" s="302"/>
      <c r="U4870" s="355"/>
      <c r="W4870" s="355"/>
      <c r="Y4870" s="355"/>
      <c r="AA4870" s="355"/>
      <c r="AC4870" s="355"/>
      <c r="AW4870" s="359"/>
      <c r="AY4870" s="359"/>
      <c r="BA4870" s="359"/>
      <c r="BC4870" s="359"/>
      <c r="BE4870" s="359"/>
      <c r="BG4870" s="359"/>
      <c r="BI4870" s="359"/>
    </row>
    <row r="4871" spans="3:61" x14ac:dyDescent="0.2">
      <c r="C4871" s="152"/>
      <c r="E4871" s="243"/>
      <c r="F4871" s="375"/>
      <c r="G4871" s="199"/>
      <c r="H4871" s="199"/>
      <c r="I4871" s="199"/>
      <c r="J4871" s="199"/>
      <c r="K4871" s="199"/>
      <c r="L4871" s="199"/>
      <c r="M4871" s="199"/>
      <c r="O4871" s="302"/>
      <c r="U4871" s="355"/>
      <c r="W4871" s="355"/>
      <c r="Y4871" s="355"/>
      <c r="AA4871" s="355"/>
      <c r="AC4871" s="355"/>
      <c r="AW4871" s="359"/>
      <c r="AY4871" s="359"/>
      <c r="BA4871" s="359"/>
      <c r="BC4871" s="359"/>
      <c r="BE4871" s="359"/>
      <c r="BG4871" s="359"/>
      <c r="BI4871" s="359"/>
    </row>
    <row r="4872" spans="3:61" x14ac:dyDescent="0.2">
      <c r="C4872" s="152"/>
      <c r="E4872" s="243"/>
      <c r="F4872" s="375"/>
      <c r="G4872" s="199"/>
      <c r="H4872" s="199"/>
      <c r="I4872" s="199"/>
      <c r="J4872" s="199"/>
      <c r="K4872" s="199"/>
      <c r="L4872" s="199"/>
      <c r="M4872" s="199"/>
      <c r="O4872" s="302"/>
      <c r="U4872" s="355"/>
      <c r="W4872" s="355"/>
      <c r="Y4872" s="355"/>
      <c r="AA4872" s="355"/>
      <c r="AC4872" s="355"/>
      <c r="AW4872" s="359"/>
      <c r="AY4872" s="359"/>
      <c r="BA4872" s="359"/>
      <c r="BC4872" s="359"/>
      <c r="BE4872" s="359"/>
      <c r="BG4872" s="359"/>
      <c r="BI4872" s="359"/>
    </row>
    <row r="4873" spans="3:61" x14ac:dyDescent="0.2">
      <c r="C4873" s="152"/>
      <c r="E4873" s="243"/>
      <c r="F4873" s="375"/>
      <c r="G4873" s="199"/>
      <c r="H4873" s="199"/>
      <c r="I4873" s="199"/>
      <c r="J4873" s="199"/>
      <c r="K4873" s="199"/>
      <c r="L4873" s="199"/>
      <c r="M4873" s="199"/>
      <c r="O4873" s="302"/>
      <c r="U4873" s="355"/>
      <c r="W4873" s="355"/>
      <c r="Y4873" s="355"/>
      <c r="AA4873" s="355"/>
      <c r="AC4873" s="355"/>
      <c r="AW4873" s="359"/>
      <c r="AY4873" s="359"/>
      <c r="BA4873" s="359"/>
      <c r="BC4873" s="359"/>
      <c r="BE4873" s="359"/>
      <c r="BG4873" s="359"/>
      <c r="BI4873" s="359"/>
    </row>
    <row r="4874" spans="3:61" x14ac:dyDescent="0.2">
      <c r="C4874" s="152"/>
      <c r="E4874" s="243"/>
      <c r="F4874" s="375"/>
      <c r="G4874" s="199"/>
      <c r="H4874" s="199"/>
      <c r="I4874" s="199"/>
      <c r="J4874" s="199"/>
      <c r="K4874" s="199"/>
      <c r="L4874" s="199"/>
      <c r="M4874" s="199"/>
      <c r="O4874" s="302"/>
      <c r="U4874" s="355"/>
      <c r="W4874" s="355"/>
      <c r="Y4874" s="355"/>
      <c r="AA4874" s="355"/>
      <c r="AC4874" s="355"/>
      <c r="AW4874" s="359"/>
      <c r="AY4874" s="359"/>
      <c r="BA4874" s="359"/>
      <c r="BC4874" s="359"/>
      <c r="BE4874" s="359"/>
      <c r="BG4874" s="359"/>
      <c r="BI4874" s="359"/>
    </row>
    <row r="4875" spans="3:61" x14ac:dyDescent="0.2">
      <c r="C4875" s="152"/>
      <c r="E4875" s="243"/>
      <c r="F4875" s="375"/>
      <c r="G4875" s="199"/>
      <c r="H4875" s="199"/>
      <c r="I4875" s="199"/>
      <c r="J4875" s="199"/>
      <c r="K4875" s="199"/>
      <c r="L4875" s="199"/>
      <c r="M4875" s="199"/>
      <c r="O4875" s="302"/>
      <c r="U4875" s="355"/>
      <c r="W4875" s="355"/>
      <c r="Y4875" s="355"/>
      <c r="AA4875" s="355"/>
      <c r="AC4875" s="355"/>
      <c r="AW4875" s="359"/>
      <c r="AY4875" s="359"/>
      <c r="BA4875" s="359"/>
      <c r="BC4875" s="359"/>
      <c r="BE4875" s="359"/>
      <c r="BG4875" s="359"/>
      <c r="BI4875" s="359"/>
    </row>
    <row r="4876" spans="3:61" x14ac:dyDescent="0.2">
      <c r="C4876" s="152"/>
      <c r="E4876" s="243"/>
      <c r="F4876" s="375"/>
      <c r="G4876" s="199"/>
      <c r="H4876" s="199"/>
      <c r="I4876" s="199"/>
      <c r="J4876" s="199"/>
      <c r="K4876" s="199"/>
      <c r="L4876" s="199"/>
      <c r="M4876" s="199"/>
      <c r="O4876" s="302"/>
      <c r="U4876" s="355"/>
      <c r="W4876" s="355"/>
      <c r="Y4876" s="355"/>
      <c r="AA4876" s="355"/>
      <c r="AC4876" s="355"/>
      <c r="AW4876" s="359"/>
      <c r="AY4876" s="359"/>
      <c r="BA4876" s="359"/>
      <c r="BC4876" s="359"/>
      <c r="BE4876" s="359"/>
      <c r="BG4876" s="359"/>
      <c r="BI4876" s="359"/>
    </row>
    <row r="4877" spans="3:61" x14ac:dyDescent="0.2">
      <c r="C4877" s="152"/>
      <c r="E4877" s="243"/>
      <c r="F4877" s="375"/>
      <c r="G4877" s="199"/>
      <c r="H4877" s="199"/>
      <c r="I4877" s="199"/>
      <c r="J4877" s="199"/>
      <c r="K4877" s="199"/>
      <c r="L4877" s="199"/>
      <c r="M4877" s="199"/>
      <c r="O4877" s="302"/>
      <c r="U4877" s="355"/>
      <c r="W4877" s="355"/>
      <c r="Y4877" s="355"/>
      <c r="AA4877" s="355"/>
      <c r="AC4877" s="355"/>
      <c r="AW4877" s="359"/>
      <c r="AY4877" s="359"/>
      <c r="BA4877" s="359"/>
      <c r="BC4877" s="359"/>
      <c r="BE4877" s="359"/>
      <c r="BG4877" s="359"/>
      <c r="BI4877" s="359"/>
    </row>
    <row r="4878" spans="3:61" x14ac:dyDescent="0.2">
      <c r="C4878" s="152"/>
      <c r="E4878" s="243"/>
      <c r="F4878" s="375"/>
      <c r="G4878" s="199"/>
      <c r="H4878" s="199"/>
      <c r="I4878" s="199"/>
      <c r="J4878" s="199"/>
      <c r="K4878" s="199"/>
      <c r="L4878" s="199"/>
      <c r="M4878" s="199"/>
      <c r="O4878" s="302"/>
      <c r="U4878" s="355"/>
      <c r="W4878" s="355"/>
      <c r="Y4878" s="355"/>
      <c r="AA4878" s="355"/>
      <c r="AC4878" s="355"/>
      <c r="AW4878" s="359"/>
      <c r="AY4878" s="359"/>
      <c r="BA4878" s="359"/>
      <c r="BC4878" s="359"/>
      <c r="BE4878" s="359"/>
      <c r="BG4878" s="359"/>
      <c r="BI4878" s="359"/>
    </row>
    <row r="4879" spans="3:61" x14ac:dyDescent="0.2">
      <c r="C4879" s="152"/>
      <c r="E4879" s="243"/>
      <c r="F4879" s="375"/>
      <c r="G4879" s="199"/>
      <c r="H4879" s="199"/>
      <c r="I4879" s="199"/>
      <c r="J4879" s="199"/>
      <c r="K4879" s="199"/>
      <c r="L4879" s="199"/>
      <c r="M4879" s="199"/>
      <c r="O4879" s="302"/>
      <c r="U4879" s="355"/>
      <c r="W4879" s="355"/>
      <c r="Y4879" s="355"/>
      <c r="AA4879" s="355"/>
      <c r="AC4879" s="355"/>
      <c r="AW4879" s="359"/>
      <c r="AY4879" s="359"/>
      <c r="BA4879" s="359"/>
      <c r="BC4879" s="359"/>
      <c r="BE4879" s="359"/>
      <c r="BG4879" s="359"/>
      <c r="BI4879" s="359"/>
    </row>
    <row r="4880" spans="3:61" x14ac:dyDescent="0.2">
      <c r="C4880" s="152"/>
      <c r="E4880" s="243"/>
      <c r="F4880" s="375"/>
      <c r="G4880" s="199"/>
      <c r="H4880" s="199"/>
      <c r="I4880" s="199"/>
      <c r="J4880" s="199"/>
      <c r="K4880" s="199"/>
      <c r="L4880" s="199"/>
      <c r="M4880" s="199"/>
      <c r="O4880" s="302"/>
      <c r="U4880" s="355"/>
      <c r="W4880" s="355"/>
      <c r="Y4880" s="355"/>
      <c r="AA4880" s="355"/>
      <c r="AC4880" s="355"/>
      <c r="AW4880" s="359"/>
      <c r="AY4880" s="359"/>
      <c r="BA4880" s="359"/>
      <c r="BC4880" s="359"/>
      <c r="BE4880" s="359"/>
      <c r="BG4880" s="359"/>
      <c r="BI4880" s="359"/>
    </row>
    <row r="4881" spans="3:61" x14ac:dyDescent="0.2">
      <c r="C4881" s="152"/>
      <c r="E4881" s="243"/>
      <c r="F4881" s="375"/>
      <c r="G4881" s="199"/>
      <c r="H4881" s="199"/>
      <c r="I4881" s="199"/>
      <c r="J4881" s="199"/>
      <c r="K4881" s="199"/>
      <c r="L4881" s="199"/>
      <c r="M4881" s="199"/>
      <c r="O4881" s="302"/>
      <c r="U4881" s="355"/>
      <c r="W4881" s="355"/>
      <c r="Y4881" s="355"/>
      <c r="AA4881" s="355"/>
      <c r="AC4881" s="355"/>
      <c r="AW4881" s="359"/>
      <c r="AY4881" s="359"/>
      <c r="BA4881" s="359"/>
      <c r="BC4881" s="359"/>
      <c r="BE4881" s="359"/>
      <c r="BG4881" s="359"/>
      <c r="BI4881" s="359"/>
    </row>
    <row r="4882" spans="3:61" x14ac:dyDescent="0.2">
      <c r="C4882" s="152"/>
      <c r="E4882" s="243"/>
      <c r="F4882" s="375"/>
      <c r="G4882" s="199"/>
      <c r="H4882" s="199"/>
      <c r="I4882" s="199"/>
      <c r="J4882" s="199"/>
      <c r="K4882" s="199"/>
      <c r="L4882" s="199"/>
      <c r="M4882" s="199"/>
      <c r="O4882" s="302"/>
      <c r="U4882" s="355"/>
      <c r="W4882" s="355"/>
      <c r="Y4882" s="355"/>
      <c r="AA4882" s="355"/>
      <c r="AC4882" s="355"/>
      <c r="AW4882" s="359"/>
      <c r="AY4882" s="359"/>
      <c r="BA4882" s="359"/>
      <c r="BC4882" s="359"/>
      <c r="BE4882" s="359"/>
      <c r="BG4882" s="359"/>
      <c r="BI4882" s="359"/>
    </row>
    <row r="4883" spans="3:61" x14ac:dyDescent="0.2">
      <c r="C4883" s="152"/>
      <c r="E4883" s="243"/>
      <c r="F4883" s="375"/>
      <c r="G4883" s="199"/>
      <c r="H4883" s="199"/>
      <c r="I4883" s="199"/>
      <c r="J4883" s="199"/>
      <c r="K4883" s="199"/>
      <c r="L4883" s="199"/>
      <c r="M4883" s="199"/>
      <c r="O4883" s="302"/>
      <c r="U4883" s="355"/>
      <c r="W4883" s="355"/>
      <c r="Y4883" s="355"/>
      <c r="AA4883" s="355"/>
      <c r="AC4883" s="355"/>
      <c r="AW4883" s="359"/>
      <c r="AY4883" s="359"/>
      <c r="BA4883" s="359"/>
      <c r="BC4883" s="359"/>
      <c r="BE4883" s="359"/>
      <c r="BG4883" s="359"/>
      <c r="BI4883" s="359"/>
    </row>
    <row r="4884" spans="3:61" x14ac:dyDescent="0.2">
      <c r="C4884" s="152"/>
      <c r="E4884" s="243"/>
      <c r="F4884" s="375"/>
      <c r="G4884" s="199"/>
      <c r="H4884" s="199"/>
      <c r="I4884" s="199"/>
      <c r="J4884" s="199"/>
      <c r="K4884" s="199"/>
      <c r="L4884" s="199"/>
      <c r="M4884" s="199"/>
      <c r="O4884" s="302"/>
      <c r="U4884" s="355"/>
      <c r="W4884" s="355"/>
      <c r="Y4884" s="355"/>
      <c r="AA4884" s="355"/>
      <c r="AC4884" s="355"/>
      <c r="AW4884" s="359"/>
      <c r="AY4884" s="359"/>
      <c r="BA4884" s="359"/>
      <c r="BC4884" s="359"/>
      <c r="BE4884" s="359"/>
      <c r="BG4884" s="359"/>
      <c r="BI4884" s="359"/>
    </row>
    <row r="4885" spans="3:61" x14ac:dyDescent="0.2">
      <c r="C4885" s="152"/>
      <c r="E4885" s="243"/>
      <c r="F4885" s="375"/>
      <c r="G4885" s="199"/>
      <c r="H4885" s="199"/>
      <c r="I4885" s="199"/>
      <c r="J4885" s="199"/>
      <c r="K4885" s="199"/>
      <c r="L4885" s="199"/>
      <c r="M4885" s="199"/>
      <c r="O4885" s="302"/>
      <c r="U4885" s="355"/>
      <c r="W4885" s="355"/>
      <c r="Y4885" s="355"/>
      <c r="AA4885" s="355"/>
      <c r="AC4885" s="355"/>
      <c r="AW4885" s="359"/>
      <c r="AY4885" s="359"/>
      <c r="BA4885" s="359"/>
      <c r="BC4885" s="359"/>
      <c r="BE4885" s="359"/>
      <c r="BG4885" s="359"/>
      <c r="BI4885" s="359"/>
    </row>
    <row r="4886" spans="3:61" x14ac:dyDescent="0.2">
      <c r="C4886" s="152"/>
      <c r="E4886" s="243"/>
      <c r="F4886" s="375"/>
      <c r="G4886" s="199"/>
      <c r="H4886" s="199"/>
      <c r="I4886" s="199"/>
      <c r="J4886" s="199"/>
      <c r="K4886" s="199"/>
      <c r="L4886" s="199"/>
      <c r="M4886" s="199"/>
      <c r="O4886" s="302"/>
      <c r="U4886" s="355"/>
      <c r="W4886" s="355"/>
      <c r="Y4886" s="355"/>
      <c r="AA4886" s="355"/>
      <c r="AC4886" s="355"/>
      <c r="AW4886" s="359"/>
      <c r="AY4886" s="359"/>
      <c r="BA4886" s="359"/>
      <c r="BC4886" s="359"/>
      <c r="BE4886" s="359"/>
      <c r="BG4886" s="359"/>
      <c r="BI4886" s="359"/>
    </row>
    <row r="4887" spans="3:61" x14ac:dyDescent="0.2">
      <c r="C4887" s="152"/>
      <c r="E4887" s="243"/>
      <c r="F4887" s="375"/>
      <c r="G4887" s="199"/>
      <c r="H4887" s="199"/>
      <c r="I4887" s="199"/>
      <c r="J4887" s="199"/>
      <c r="K4887" s="199"/>
      <c r="L4887" s="199"/>
      <c r="M4887" s="199"/>
      <c r="O4887" s="302"/>
      <c r="U4887" s="355"/>
      <c r="W4887" s="355"/>
      <c r="Y4887" s="355"/>
      <c r="AA4887" s="355"/>
      <c r="AC4887" s="355"/>
      <c r="AW4887" s="359"/>
      <c r="AY4887" s="359"/>
      <c r="BA4887" s="359"/>
      <c r="BC4887" s="359"/>
      <c r="BE4887" s="359"/>
      <c r="BG4887" s="359"/>
      <c r="BI4887" s="359"/>
    </row>
    <row r="4888" spans="3:61" x14ac:dyDescent="0.2">
      <c r="C4888" s="152"/>
      <c r="E4888" s="243"/>
      <c r="F4888" s="375"/>
      <c r="G4888" s="199"/>
      <c r="H4888" s="199"/>
      <c r="I4888" s="199"/>
      <c r="J4888" s="199"/>
      <c r="K4888" s="199"/>
      <c r="L4888" s="199"/>
      <c r="M4888" s="199"/>
      <c r="O4888" s="302"/>
      <c r="U4888" s="355"/>
      <c r="W4888" s="355"/>
      <c r="Y4888" s="355"/>
      <c r="AA4888" s="355"/>
      <c r="AC4888" s="355"/>
      <c r="AW4888" s="359"/>
      <c r="AY4888" s="359"/>
      <c r="BA4888" s="359"/>
      <c r="BC4888" s="359"/>
      <c r="BE4888" s="359"/>
      <c r="BG4888" s="359"/>
      <c r="BI4888" s="359"/>
    </row>
    <row r="4889" spans="3:61" x14ac:dyDescent="0.2">
      <c r="C4889" s="152"/>
      <c r="E4889" s="243"/>
      <c r="F4889" s="375"/>
      <c r="G4889" s="199"/>
      <c r="H4889" s="199"/>
      <c r="I4889" s="199"/>
      <c r="J4889" s="199"/>
      <c r="K4889" s="199"/>
      <c r="L4889" s="199"/>
      <c r="M4889" s="199"/>
      <c r="O4889" s="302"/>
      <c r="U4889" s="355"/>
      <c r="W4889" s="355"/>
      <c r="Y4889" s="355"/>
      <c r="AA4889" s="355"/>
      <c r="AC4889" s="355"/>
      <c r="AW4889" s="359"/>
      <c r="AY4889" s="359"/>
      <c r="BA4889" s="359"/>
      <c r="BC4889" s="359"/>
      <c r="BE4889" s="359"/>
      <c r="BG4889" s="359"/>
      <c r="BI4889" s="359"/>
    </row>
    <row r="4890" spans="3:61" x14ac:dyDescent="0.2">
      <c r="C4890" s="152"/>
      <c r="E4890" s="243"/>
      <c r="F4890" s="375"/>
      <c r="G4890" s="199"/>
      <c r="H4890" s="199"/>
      <c r="I4890" s="199"/>
      <c r="J4890" s="199"/>
      <c r="K4890" s="199"/>
      <c r="L4890" s="199"/>
      <c r="M4890" s="199"/>
      <c r="O4890" s="302"/>
      <c r="U4890" s="355"/>
      <c r="W4890" s="355"/>
      <c r="Y4890" s="355"/>
      <c r="AA4890" s="355"/>
      <c r="AC4890" s="355"/>
      <c r="AW4890" s="359"/>
      <c r="AY4890" s="359"/>
      <c r="BA4890" s="359"/>
      <c r="BC4890" s="359"/>
      <c r="BE4890" s="359"/>
      <c r="BG4890" s="359"/>
      <c r="BI4890" s="359"/>
    </row>
    <row r="4891" spans="3:61" x14ac:dyDescent="0.2">
      <c r="C4891" s="152"/>
      <c r="E4891" s="243"/>
      <c r="F4891" s="375"/>
      <c r="G4891" s="199"/>
      <c r="H4891" s="199"/>
      <c r="I4891" s="199"/>
      <c r="J4891" s="199"/>
      <c r="K4891" s="199"/>
      <c r="L4891" s="199"/>
      <c r="M4891" s="199"/>
      <c r="O4891" s="302"/>
      <c r="U4891" s="355"/>
      <c r="W4891" s="355"/>
      <c r="Y4891" s="355"/>
      <c r="AA4891" s="355"/>
      <c r="AC4891" s="355"/>
      <c r="AW4891" s="359"/>
      <c r="AY4891" s="359"/>
      <c r="BA4891" s="359"/>
      <c r="BC4891" s="359"/>
      <c r="BE4891" s="359"/>
      <c r="BG4891" s="359"/>
      <c r="BI4891" s="359"/>
    </row>
    <row r="4892" spans="3:61" x14ac:dyDescent="0.2">
      <c r="C4892" s="152"/>
      <c r="E4892" s="243"/>
      <c r="F4892" s="375"/>
      <c r="G4892" s="199"/>
      <c r="H4892" s="199"/>
      <c r="I4892" s="199"/>
      <c r="J4892" s="199"/>
      <c r="K4892" s="199"/>
      <c r="L4892" s="199"/>
      <c r="M4892" s="199"/>
      <c r="O4892" s="302"/>
      <c r="U4892" s="355"/>
      <c r="W4892" s="355"/>
      <c r="Y4892" s="355"/>
      <c r="AA4892" s="355"/>
      <c r="AC4892" s="355"/>
      <c r="AW4892" s="359"/>
      <c r="AY4892" s="359"/>
      <c r="BA4892" s="359"/>
      <c r="BC4892" s="359"/>
      <c r="BE4892" s="359"/>
      <c r="BG4892" s="359"/>
      <c r="BI4892" s="359"/>
    </row>
    <row r="4893" spans="3:61" x14ac:dyDescent="0.2">
      <c r="C4893" s="152"/>
      <c r="E4893" s="243"/>
      <c r="F4893" s="375"/>
      <c r="G4893" s="199"/>
      <c r="H4893" s="199"/>
      <c r="I4893" s="199"/>
      <c r="J4893" s="199"/>
      <c r="K4893" s="199"/>
      <c r="L4893" s="199"/>
      <c r="M4893" s="199"/>
      <c r="O4893" s="302"/>
      <c r="U4893" s="355"/>
      <c r="W4893" s="355"/>
      <c r="Y4893" s="355"/>
      <c r="AA4893" s="355"/>
      <c r="AC4893" s="355"/>
      <c r="AW4893" s="359"/>
      <c r="AY4893" s="359"/>
      <c r="BA4893" s="359"/>
      <c r="BC4893" s="359"/>
      <c r="BE4893" s="359"/>
      <c r="BG4893" s="359"/>
      <c r="BI4893" s="359"/>
    </row>
    <row r="4894" spans="3:61" x14ac:dyDescent="0.2">
      <c r="C4894" s="152"/>
      <c r="E4894" s="243"/>
      <c r="F4894" s="375"/>
      <c r="G4894" s="199"/>
      <c r="H4894" s="199"/>
      <c r="I4894" s="199"/>
      <c r="J4894" s="199"/>
      <c r="K4894" s="199"/>
      <c r="L4894" s="199"/>
      <c r="M4894" s="199"/>
      <c r="O4894" s="302"/>
      <c r="U4894" s="355"/>
      <c r="W4894" s="355"/>
      <c r="Y4894" s="355"/>
      <c r="AA4894" s="355"/>
      <c r="AC4894" s="355"/>
      <c r="AW4894" s="359"/>
      <c r="AY4894" s="359"/>
      <c r="BA4894" s="359"/>
      <c r="BC4894" s="359"/>
      <c r="BE4894" s="359"/>
      <c r="BG4894" s="359"/>
      <c r="BI4894" s="359"/>
    </row>
    <row r="4895" spans="3:61" x14ac:dyDescent="0.2">
      <c r="C4895" s="152"/>
      <c r="E4895" s="243"/>
      <c r="F4895" s="375"/>
      <c r="G4895" s="199"/>
      <c r="H4895" s="199"/>
      <c r="I4895" s="199"/>
      <c r="J4895" s="199"/>
      <c r="K4895" s="199"/>
      <c r="L4895" s="199"/>
      <c r="M4895" s="199"/>
      <c r="O4895" s="302"/>
      <c r="U4895" s="355"/>
      <c r="W4895" s="355"/>
      <c r="Y4895" s="355"/>
      <c r="AA4895" s="355"/>
      <c r="AC4895" s="355"/>
      <c r="AW4895" s="359"/>
      <c r="AY4895" s="359"/>
      <c r="BA4895" s="359"/>
      <c r="BC4895" s="359"/>
      <c r="BE4895" s="359"/>
      <c r="BG4895" s="359"/>
      <c r="BI4895" s="359"/>
    </row>
    <row r="4896" spans="3:61" x14ac:dyDescent="0.2">
      <c r="C4896" s="152"/>
      <c r="E4896" s="243"/>
      <c r="F4896" s="375"/>
      <c r="G4896" s="199"/>
      <c r="H4896" s="199"/>
      <c r="I4896" s="199"/>
      <c r="J4896" s="199"/>
      <c r="K4896" s="199"/>
      <c r="L4896" s="199"/>
      <c r="M4896" s="199"/>
      <c r="O4896" s="302"/>
      <c r="U4896" s="355"/>
      <c r="W4896" s="355"/>
      <c r="Y4896" s="355"/>
      <c r="AA4896" s="355"/>
      <c r="AC4896" s="355"/>
      <c r="AW4896" s="359"/>
      <c r="AY4896" s="359"/>
      <c r="BA4896" s="359"/>
      <c r="BC4896" s="359"/>
      <c r="BE4896" s="359"/>
      <c r="BG4896" s="359"/>
      <c r="BI4896" s="359"/>
    </row>
    <row r="4897" spans="3:61" x14ac:dyDescent="0.2">
      <c r="C4897" s="152"/>
      <c r="E4897" s="243"/>
      <c r="F4897" s="375"/>
      <c r="G4897" s="199"/>
      <c r="H4897" s="199"/>
      <c r="I4897" s="199"/>
      <c r="J4897" s="199"/>
      <c r="K4897" s="199"/>
      <c r="L4897" s="199"/>
      <c r="M4897" s="199"/>
      <c r="O4897" s="302"/>
      <c r="U4897" s="355"/>
      <c r="W4897" s="355"/>
      <c r="Y4897" s="355"/>
      <c r="AA4897" s="355"/>
      <c r="AC4897" s="355"/>
      <c r="AW4897" s="359"/>
      <c r="AY4897" s="359"/>
      <c r="BA4897" s="359"/>
      <c r="BC4897" s="359"/>
      <c r="BE4897" s="359"/>
      <c r="BG4897" s="359"/>
      <c r="BI4897" s="359"/>
    </row>
    <row r="4898" spans="3:61" x14ac:dyDescent="0.2">
      <c r="C4898" s="152"/>
      <c r="E4898" s="243"/>
      <c r="F4898" s="375"/>
      <c r="G4898" s="199"/>
      <c r="H4898" s="199"/>
      <c r="I4898" s="199"/>
      <c r="J4898" s="199"/>
      <c r="K4898" s="199"/>
      <c r="L4898" s="199"/>
      <c r="M4898" s="199"/>
      <c r="O4898" s="302"/>
      <c r="U4898" s="355"/>
      <c r="W4898" s="355"/>
      <c r="Y4898" s="355"/>
      <c r="AA4898" s="355"/>
      <c r="AC4898" s="355"/>
      <c r="AW4898" s="359"/>
      <c r="AY4898" s="359"/>
      <c r="BA4898" s="359"/>
      <c r="BC4898" s="359"/>
      <c r="BE4898" s="359"/>
      <c r="BG4898" s="359"/>
      <c r="BI4898" s="359"/>
    </row>
    <row r="4899" spans="3:61" x14ac:dyDescent="0.2">
      <c r="C4899" s="152"/>
      <c r="E4899" s="243"/>
      <c r="F4899" s="375"/>
      <c r="G4899" s="199"/>
      <c r="H4899" s="199"/>
      <c r="I4899" s="199"/>
      <c r="J4899" s="199"/>
      <c r="K4899" s="199"/>
      <c r="L4899" s="199"/>
      <c r="M4899" s="199"/>
      <c r="O4899" s="302"/>
      <c r="U4899" s="355"/>
      <c r="W4899" s="355"/>
      <c r="Y4899" s="355"/>
      <c r="AA4899" s="355"/>
      <c r="AC4899" s="355"/>
      <c r="AW4899" s="359"/>
      <c r="AY4899" s="359"/>
      <c r="BA4899" s="359"/>
      <c r="BC4899" s="359"/>
      <c r="BE4899" s="359"/>
      <c r="BG4899" s="359"/>
      <c r="BI4899" s="359"/>
    </row>
    <row r="4900" spans="3:61" x14ac:dyDescent="0.2">
      <c r="C4900" s="152"/>
      <c r="E4900" s="243"/>
      <c r="F4900" s="375"/>
      <c r="G4900" s="199"/>
      <c r="H4900" s="199"/>
      <c r="I4900" s="199"/>
      <c r="J4900" s="199"/>
      <c r="K4900" s="199"/>
      <c r="L4900" s="199"/>
      <c r="M4900" s="199"/>
      <c r="O4900" s="302"/>
      <c r="U4900" s="355"/>
      <c r="W4900" s="355"/>
      <c r="Y4900" s="355"/>
      <c r="AA4900" s="355"/>
      <c r="AC4900" s="355"/>
      <c r="AW4900" s="359"/>
      <c r="AY4900" s="359"/>
      <c r="BA4900" s="359"/>
      <c r="BC4900" s="359"/>
      <c r="BE4900" s="359"/>
      <c r="BG4900" s="359"/>
      <c r="BI4900" s="359"/>
    </row>
    <row r="4901" spans="3:61" x14ac:dyDescent="0.2">
      <c r="C4901" s="152"/>
      <c r="E4901" s="243"/>
      <c r="F4901" s="375"/>
      <c r="G4901" s="199"/>
      <c r="H4901" s="199"/>
      <c r="I4901" s="199"/>
      <c r="J4901" s="199"/>
      <c r="K4901" s="199"/>
      <c r="L4901" s="199"/>
      <c r="M4901" s="199"/>
      <c r="O4901" s="302"/>
      <c r="U4901" s="355"/>
      <c r="W4901" s="355"/>
      <c r="Y4901" s="355"/>
      <c r="AA4901" s="355"/>
      <c r="AC4901" s="355"/>
      <c r="AW4901" s="359"/>
      <c r="AY4901" s="359"/>
      <c r="BA4901" s="359"/>
      <c r="BC4901" s="359"/>
      <c r="BE4901" s="359"/>
      <c r="BG4901" s="359"/>
      <c r="BI4901" s="359"/>
    </row>
    <row r="4902" spans="3:61" x14ac:dyDescent="0.2">
      <c r="C4902" s="152"/>
      <c r="E4902" s="243"/>
      <c r="F4902" s="375"/>
      <c r="G4902" s="199"/>
      <c r="H4902" s="199"/>
      <c r="I4902" s="199"/>
      <c r="J4902" s="199"/>
      <c r="K4902" s="199"/>
      <c r="L4902" s="199"/>
      <c r="M4902" s="199"/>
      <c r="O4902" s="302"/>
      <c r="U4902" s="355"/>
      <c r="W4902" s="355"/>
      <c r="Y4902" s="355"/>
      <c r="AA4902" s="355"/>
      <c r="AC4902" s="355"/>
      <c r="AW4902" s="359"/>
      <c r="AY4902" s="359"/>
      <c r="BA4902" s="359"/>
      <c r="BC4902" s="359"/>
      <c r="BE4902" s="359"/>
      <c r="BG4902" s="359"/>
      <c r="BI4902" s="359"/>
    </row>
    <row r="4903" spans="3:61" x14ac:dyDescent="0.2">
      <c r="C4903" s="152"/>
      <c r="E4903" s="243"/>
      <c r="F4903" s="375"/>
      <c r="G4903" s="199"/>
      <c r="H4903" s="199"/>
      <c r="I4903" s="199"/>
      <c r="J4903" s="199"/>
      <c r="K4903" s="199"/>
      <c r="L4903" s="199"/>
      <c r="M4903" s="199"/>
      <c r="O4903" s="302"/>
      <c r="U4903" s="355"/>
      <c r="W4903" s="355"/>
      <c r="Y4903" s="355"/>
      <c r="AA4903" s="355"/>
      <c r="AC4903" s="355"/>
      <c r="AW4903" s="359"/>
      <c r="AY4903" s="359"/>
      <c r="BA4903" s="359"/>
      <c r="BC4903" s="359"/>
      <c r="BE4903" s="359"/>
      <c r="BG4903" s="359"/>
      <c r="BI4903" s="359"/>
    </row>
    <row r="4904" spans="3:61" x14ac:dyDescent="0.2">
      <c r="C4904" s="152"/>
      <c r="E4904" s="243"/>
      <c r="F4904" s="375"/>
      <c r="G4904" s="199"/>
      <c r="H4904" s="199"/>
      <c r="I4904" s="199"/>
      <c r="J4904" s="199"/>
      <c r="K4904" s="199"/>
      <c r="L4904" s="199"/>
      <c r="M4904" s="199"/>
      <c r="O4904" s="302"/>
      <c r="U4904" s="355"/>
      <c r="W4904" s="355"/>
      <c r="Y4904" s="355"/>
      <c r="AA4904" s="355"/>
      <c r="AC4904" s="355"/>
      <c r="AW4904" s="359"/>
      <c r="AY4904" s="359"/>
      <c r="BA4904" s="359"/>
      <c r="BC4904" s="359"/>
      <c r="BE4904" s="359"/>
      <c r="BG4904" s="359"/>
      <c r="BI4904" s="359"/>
    </row>
    <row r="4905" spans="3:61" x14ac:dyDescent="0.2">
      <c r="C4905" s="152"/>
      <c r="E4905" s="243"/>
      <c r="F4905" s="375"/>
      <c r="G4905" s="199"/>
      <c r="H4905" s="199"/>
      <c r="I4905" s="199"/>
      <c r="J4905" s="199"/>
      <c r="K4905" s="199"/>
      <c r="L4905" s="199"/>
      <c r="M4905" s="199"/>
      <c r="O4905" s="302"/>
      <c r="U4905" s="355"/>
      <c r="W4905" s="355"/>
      <c r="Y4905" s="355"/>
      <c r="AA4905" s="355"/>
      <c r="AC4905" s="355"/>
      <c r="AW4905" s="359"/>
      <c r="AY4905" s="359"/>
      <c r="BA4905" s="359"/>
      <c r="BC4905" s="359"/>
      <c r="BE4905" s="359"/>
      <c r="BG4905" s="359"/>
      <c r="BI4905" s="359"/>
    </row>
    <row r="4906" spans="3:61" x14ac:dyDescent="0.2">
      <c r="C4906" s="152"/>
      <c r="E4906" s="243"/>
      <c r="F4906" s="375"/>
      <c r="G4906" s="199"/>
      <c r="H4906" s="199"/>
      <c r="I4906" s="199"/>
      <c r="J4906" s="199"/>
      <c r="K4906" s="199"/>
      <c r="L4906" s="199"/>
      <c r="M4906" s="199"/>
      <c r="O4906" s="302"/>
      <c r="U4906" s="355"/>
      <c r="W4906" s="355"/>
      <c r="Y4906" s="355"/>
      <c r="AA4906" s="355"/>
      <c r="AC4906" s="355"/>
      <c r="AW4906" s="359"/>
      <c r="AY4906" s="359"/>
      <c r="BA4906" s="359"/>
      <c r="BC4906" s="359"/>
      <c r="BE4906" s="359"/>
      <c r="BG4906" s="359"/>
      <c r="BI4906" s="359"/>
    </row>
    <row r="4907" spans="3:61" x14ac:dyDescent="0.2">
      <c r="C4907" s="152"/>
      <c r="E4907" s="243"/>
      <c r="F4907" s="375"/>
      <c r="G4907" s="199"/>
      <c r="H4907" s="199"/>
      <c r="I4907" s="199"/>
      <c r="J4907" s="199"/>
      <c r="K4907" s="199"/>
      <c r="L4907" s="199"/>
      <c r="M4907" s="199"/>
      <c r="O4907" s="302"/>
      <c r="U4907" s="355"/>
      <c r="W4907" s="355"/>
      <c r="Y4907" s="355"/>
      <c r="AA4907" s="355"/>
      <c r="AC4907" s="355"/>
      <c r="AW4907" s="359"/>
      <c r="AY4907" s="359"/>
      <c r="BA4907" s="359"/>
      <c r="BC4907" s="359"/>
      <c r="BE4907" s="359"/>
      <c r="BG4907" s="359"/>
      <c r="BI4907" s="359"/>
    </row>
    <row r="4908" spans="3:61" x14ac:dyDescent="0.2">
      <c r="C4908" s="152"/>
      <c r="E4908" s="243"/>
      <c r="F4908" s="375"/>
      <c r="G4908" s="199"/>
      <c r="H4908" s="199"/>
      <c r="I4908" s="199"/>
      <c r="J4908" s="199"/>
      <c r="K4908" s="199"/>
      <c r="L4908" s="199"/>
      <c r="M4908" s="199"/>
      <c r="O4908" s="302"/>
      <c r="U4908" s="355"/>
      <c r="W4908" s="355"/>
      <c r="Y4908" s="355"/>
      <c r="AA4908" s="355"/>
      <c r="AC4908" s="355"/>
      <c r="AW4908" s="359"/>
      <c r="AY4908" s="359"/>
      <c r="BA4908" s="359"/>
      <c r="BC4908" s="359"/>
      <c r="BE4908" s="359"/>
      <c r="BG4908" s="359"/>
      <c r="BI4908" s="359"/>
    </row>
    <row r="4909" spans="3:61" x14ac:dyDescent="0.2">
      <c r="C4909" s="152"/>
      <c r="E4909" s="243"/>
      <c r="F4909" s="375"/>
      <c r="G4909" s="199"/>
      <c r="H4909" s="199"/>
      <c r="I4909" s="199"/>
      <c r="J4909" s="199"/>
      <c r="K4909" s="199"/>
      <c r="L4909" s="199"/>
      <c r="M4909" s="199"/>
      <c r="O4909" s="302"/>
      <c r="U4909" s="355"/>
      <c r="W4909" s="355"/>
      <c r="Y4909" s="355"/>
      <c r="AA4909" s="355"/>
      <c r="AC4909" s="355"/>
      <c r="AW4909" s="359"/>
      <c r="AY4909" s="359"/>
      <c r="BA4909" s="359"/>
      <c r="BC4909" s="359"/>
      <c r="BE4909" s="359"/>
      <c r="BG4909" s="359"/>
      <c r="BI4909" s="359"/>
    </row>
    <row r="4910" spans="3:61" x14ac:dyDescent="0.2">
      <c r="C4910" s="152"/>
      <c r="E4910" s="243"/>
      <c r="F4910" s="375"/>
      <c r="G4910" s="199"/>
      <c r="H4910" s="199"/>
      <c r="I4910" s="199"/>
      <c r="J4910" s="199"/>
      <c r="K4910" s="199"/>
      <c r="L4910" s="199"/>
      <c r="M4910" s="199"/>
      <c r="O4910" s="302"/>
      <c r="U4910" s="355"/>
      <c r="W4910" s="355"/>
      <c r="Y4910" s="355"/>
      <c r="AA4910" s="355"/>
      <c r="AC4910" s="355"/>
      <c r="AW4910" s="359"/>
      <c r="AY4910" s="359"/>
      <c r="BA4910" s="359"/>
      <c r="BC4910" s="359"/>
      <c r="BE4910" s="359"/>
      <c r="BG4910" s="359"/>
      <c r="BI4910" s="359"/>
    </row>
    <row r="4911" spans="3:61" x14ac:dyDescent="0.2">
      <c r="C4911" s="152"/>
      <c r="E4911" s="243"/>
      <c r="F4911" s="375"/>
      <c r="G4911" s="199"/>
      <c r="H4911" s="199"/>
      <c r="I4911" s="199"/>
      <c r="J4911" s="199"/>
      <c r="K4911" s="199"/>
      <c r="L4911" s="199"/>
      <c r="M4911" s="199"/>
      <c r="O4911" s="302"/>
      <c r="U4911" s="355"/>
      <c r="W4911" s="355"/>
      <c r="Y4911" s="355"/>
      <c r="AA4911" s="355"/>
      <c r="AC4911" s="355"/>
      <c r="AW4911" s="359"/>
      <c r="AY4911" s="359"/>
      <c r="BA4911" s="359"/>
      <c r="BC4911" s="359"/>
      <c r="BE4911" s="359"/>
      <c r="BG4911" s="359"/>
      <c r="BI4911" s="359"/>
    </row>
    <row r="4912" spans="3:61" x14ac:dyDescent="0.2">
      <c r="C4912" s="152"/>
      <c r="E4912" s="243"/>
      <c r="F4912" s="375"/>
      <c r="G4912" s="199"/>
      <c r="H4912" s="199"/>
      <c r="I4912" s="199"/>
      <c r="J4912" s="199"/>
      <c r="K4912" s="199"/>
      <c r="L4912" s="199"/>
      <c r="M4912" s="199"/>
      <c r="O4912" s="302"/>
      <c r="U4912" s="355"/>
      <c r="W4912" s="355"/>
      <c r="Y4912" s="355"/>
      <c r="AA4912" s="355"/>
      <c r="AC4912" s="355"/>
      <c r="AW4912" s="359"/>
      <c r="AY4912" s="359"/>
      <c r="BA4912" s="359"/>
      <c r="BC4912" s="359"/>
      <c r="BE4912" s="359"/>
      <c r="BG4912" s="359"/>
      <c r="BI4912" s="359"/>
    </row>
    <row r="4913" spans="3:61" x14ac:dyDescent="0.2">
      <c r="C4913" s="152"/>
      <c r="E4913" s="243"/>
      <c r="F4913" s="375"/>
      <c r="G4913" s="199"/>
      <c r="H4913" s="199"/>
      <c r="I4913" s="199"/>
      <c r="J4913" s="199"/>
      <c r="K4913" s="199"/>
      <c r="L4913" s="199"/>
      <c r="M4913" s="199"/>
      <c r="O4913" s="302"/>
      <c r="U4913" s="355"/>
      <c r="W4913" s="355"/>
      <c r="Y4913" s="355"/>
      <c r="AA4913" s="355"/>
      <c r="AC4913" s="355"/>
      <c r="AW4913" s="359"/>
      <c r="AY4913" s="359"/>
      <c r="BA4913" s="359"/>
      <c r="BC4913" s="359"/>
      <c r="BE4913" s="359"/>
      <c r="BG4913" s="359"/>
      <c r="BI4913" s="359"/>
    </row>
    <row r="4914" spans="3:61" x14ac:dyDescent="0.2">
      <c r="C4914" s="152"/>
      <c r="E4914" s="243"/>
      <c r="F4914" s="375"/>
      <c r="G4914" s="199"/>
      <c r="H4914" s="199"/>
      <c r="I4914" s="199"/>
      <c r="J4914" s="199"/>
      <c r="K4914" s="199"/>
      <c r="L4914" s="199"/>
      <c r="M4914" s="199"/>
      <c r="O4914" s="302"/>
      <c r="U4914" s="355"/>
      <c r="W4914" s="355"/>
      <c r="Y4914" s="355"/>
      <c r="AA4914" s="355"/>
      <c r="AC4914" s="355"/>
      <c r="AW4914" s="359"/>
      <c r="AY4914" s="359"/>
      <c r="BA4914" s="359"/>
      <c r="BC4914" s="359"/>
      <c r="BE4914" s="359"/>
      <c r="BG4914" s="359"/>
      <c r="BI4914" s="359"/>
    </row>
    <row r="4915" spans="3:61" x14ac:dyDescent="0.2">
      <c r="C4915" s="152"/>
      <c r="E4915" s="243"/>
      <c r="F4915" s="375"/>
      <c r="G4915" s="199"/>
      <c r="H4915" s="199"/>
      <c r="I4915" s="199"/>
      <c r="J4915" s="199"/>
      <c r="K4915" s="199"/>
      <c r="L4915" s="199"/>
      <c r="M4915" s="199"/>
      <c r="O4915" s="302"/>
      <c r="U4915" s="355"/>
      <c r="W4915" s="355"/>
      <c r="Y4915" s="355"/>
      <c r="AA4915" s="355"/>
      <c r="AC4915" s="355"/>
      <c r="AW4915" s="359"/>
      <c r="AY4915" s="359"/>
      <c r="BA4915" s="359"/>
      <c r="BC4915" s="359"/>
      <c r="BE4915" s="359"/>
      <c r="BG4915" s="359"/>
      <c r="BI4915" s="359"/>
    </row>
    <row r="4916" spans="3:61" x14ac:dyDescent="0.2">
      <c r="C4916" s="152"/>
      <c r="E4916" s="243"/>
      <c r="F4916" s="375"/>
      <c r="G4916" s="199"/>
      <c r="H4916" s="199"/>
      <c r="I4916" s="199"/>
      <c r="J4916" s="199"/>
      <c r="K4916" s="199"/>
      <c r="L4916" s="199"/>
      <c r="M4916" s="199"/>
      <c r="O4916" s="302"/>
      <c r="U4916" s="355"/>
      <c r="W4916" s="355"/>
      <c r="Y4916" s="355"/>
      <c r="AA4916" s="355"/>
      <c r="AC4916" s="355"/>
      <c r="AW4916" s="359"/>
      <c r="AY4916" s="359"/>
      <c r="BA4916" s="359"/>
      <c r="BC4916" s="359"/>
      <c r="BE4916" s="359"/>
      <c r="BG4916" s="359"/>
      <c r="BI4916" s="359"/>
    </row>
    <row r="4917" spans="3:61" x14ac:dyDescent="0.2">
      <c r="C4917" s="152"/>
      <c r="E4917" s="243"/>
      <c r="F4917" s="375"/>
      <c r="G4917" s="199"/>
      <c r="H4917" s="199"/>
      <c r="I4917" s="199"/>
      <c r="J4917" s="199"/>
      <c r="K4917" s="199"/>
      <c r="L4917" s="199"/>
      <c r="M4917" s="199"/>
      <c r="O4917" s="302"/>
      <c r="U4917" s="355"/>
      <c r="W4917" s="355"/>
      <c r="Y4917" s="355"/>
      <c r="AA4917" s="355"/>
      <c r="AC4917" s="355"/>
      <c r="AW4917" s="359"/>
      <c r="AY4917" s="359"/>
      <c r="BA4917" s="359"/>
      <c r="BC4917" s="359"/>
      <c r="BE4917" s="359"/>
      <c r="BG4917" s="359"/>
      <c r="BI4917" s="359"/>
    </row>
    <row r="4918" spans="3:61" x14ac:dyDescent="0.2">
      <c r="C4918" s="152"/>
      <c r="E4918" s="243"/>
      <c r="F4918" s="375"/>
      <c r="G4918" s="199"/>
      <c r="H4918" s="199"/>
      <c r="I4918" s="199"/>
      <c r="J4918" s="199"/>
      <c r="K4918" s="199"/>
      <c r="L4918" s="199"/>
      <c r="M4918" s="199"/>
      <c r="O4918" s="302"/>
      <c r="U4918" s="355"/>
      <c r="W4918" s="355"/>
      <c r="Y4918" s="355"/>
      <c r="AA4918" s="355"/>
      <c r="AC4918" s="355"/>
      <c r="AW4918" s="359"/>
      <c r="AY4918" s="359"/>
      <c r="BA4918" s="359"/>
      <c r="BC4918" s="359"/>
      <c r="BE4918" s="359"/>
      <c r="BG4918" s="359"/>
      <c r="BI4918" s="359"/>
    </row>
    <row r="4919" spans="3:61" x14ac:dyDescent="0.2">
      <c r="C4919" s="152"/>
      <c r="E4919" s="243"/>
      <c r="F4919" s="375"/>
      <c r="G4919" s="199"/>
      <c r="H4919" s="199"/>
      <c r="I4919" s="199"/>
      <c r="J4919" s="199"/>
      <c r="K4919" s="199"/>
      <c r="L4919" s="199"/>
      <c r="M4919" s="199"/>
      <c r="O4919" s="302"/>
      <c r="U4919" s="355"/>
      <c r="W4919" s="355"/>
      <c r="Y4919" s="355"/>
      <c r="AA4919" s="355"/>
      <c r="AC4919" s="355"/>
      <c r="AW4919" s="359"/>
      <c r="AY4919" s="359"/>
      <c r="BA4919" s="359"/>
      <c r="BC4919" s="359"/>
      <c r="BE4919" s="359"/>
      <c r="BG4919" s="359"/>
      <c r="BI4919" s="359"/>
    </row>
    <row r="4920" spans="3:61" x14ac:dyDescent="0.2">
      <c r="C4920" s="152"/>
      <c r="E4920" s="243"/>
      <c r="F4920" s="375"/>
      <c r="G4920" s="199"/>
      <c r="H4920" s="199"/>
      <c r="I4920" s="199"/>
      <c r="J4920" s="199"/>
      <c r="K4920" s="199"/>
      <c r="L4920" s="199"/>
      <c r="M4920" s="199"/>
      <c r="O4920" s="302"/>
      <c r="U4920" s="355"/>
      <c r="W4920" s="355"/>
      <c r="Y4920" s="355"/>
      <c r="AA4920" s="355"/>
      <c r="AC4920" s="355"/>
      <c r="AW4920" s="359"/>
      <c r="AY4920" s="359"/>
      <c r="BA4920" s="359"/>
      <c r="BC4920" s="359"/>
      <c r="BE4920" s="359"/>
      <c r="BG4920" s="359"/>
      <c r="BI4920" s="359"/>
    </row>
    <row r="4921" spans="3:61" x14ac:dyDescent="0.2">
      <c r="C4921" s="152"/>
      <c r="E4921" s="243"/>
      <c r="F4921" s="375"/>
      <c r="G4921" s="199"/>
      <c r="H4921" s="199"/>
      <c r="I4921" s="199"/>
      <c r="J4921" s="199"/>
      <c r="K4921" s="199"/>
      <c r="L4921" s="199"/>
      <c r="M4921" s="199"/>
      <c r="O4921" s="302"/>
      <c r="U4921" s="355"/>
      <c r="W4921" s="355"/>
      <c r="Y4921" s="355"/>
      <c r="AA4921" s="355"/>
      <c r="AC4921" s="355"/>
      <c r="AW4921" s="359"/>
      <c r="AY4921" s="359"/>
      <c r="BA4921" s="359"/>
      <c r="BC4921" s="359"/>
      <c r="BE4921" s="359"/>
      <c r="BG4921" s="359"/>
      <c r="BI4921" s="359"/>
    </row>
    <row r="4922" spans="3:61" x14ac:dyDescent="0.2">
      <c r="C4922" s="152"/>
      <c r="E4922" s="243"/>
      <c r="F4922" s="375"/>
      <c r="G4922" s="199"/>
      <c r="H4922" s="199"/>
      <c r="I4922" s="199"/>
      <c r="J4922" s="199"/>
      <c r="K4922" s="199"/>
      <c r="L4922" s="199"/>
      <c r="M4922" s="199"/>
      <c r="O4922" s="302"/>
      <c r="U4922" s="355"/>
      <c r="W4922" s="355"/>
      <c r="Y4922" s="355"/>
      <c r="AA4922" s="355"/>
      <c r="AC4922" s="355"/>
      <c r="AW4922" s="359"/>
      <c r="AY4922" s="359"/>
      <c r="BA4922" s="359"/>
      <c r="BC4922" s="359"/>
      <c r="BE4922" s="359"/>
      <c r="BG4922" s="359"/>
      <c r="BI4922" s="359"/>
    </row>
    <row r="4923" spans="3:61" x14ac:dyDescent="0.2">
      <c r="C4923" s="152"/>
      <c r="E4923" s="243"/>
      <c r="F4923" s="375"/>
      <c r="G4923" s="199"/>
      <c r="H4923" s="199"/>
      <c r="I4923" s="199"/>
      <c r="J4923" s="199"/>
      <c r="K4923" s="199"/>
      <c r="L4923" s="199"/>
      <c r="M4923" s="199"/>
      <c r="O4923" s="302"/>
      <c r="U4923" s="355"/>
      <c r="W4923" s="355"/>
      <c r="Y4923" s="355"/>
      <c r="AA4923" s="355"/>
      <c r="AC4923" s="355"/>
      <c r="AW4923" s="359"/>
      <c r="AY4923" s="359"/>
      <c r="BA4923" s="359"/>
      <c r="BC4923" s="359"/>
      <c r="BE4923" s="359"/>
      <c r="BG4923" s="359"/>
      <c r="BI4923" s="359"/>
    </row>
    <row r="4924" spans="3:61" x14ac:dyDescent="0.2">
      <c r="C4924" s="152"/>
      <c r="E4924" s="243"/>
      <c r="F4924" s="375"/>
      <c r="G4924" s="199"/>
      <c r="H4924" s="199"/>
      <c r="I4924" s="199"/>
      <c r="J4924" s="199"/>
      <c r="K4924" s="199"/>
      <c r="L4924" s="199"/>
      <c r="M4924" s="199"/>
      <c r="O4924" s="302"/>
      <c r="U4924" s="355"/>
      <c r="W4924" s="355"/>
      <c r="Y4924" s="355"/>
      <c r="AA4924" s="355"/>
      <c r="AC4924" s="355"/>
      <c r="AW4924" s="359"/>
      <c r="AY4924" s="359"/>
      <c r="BA4924" s="359"/>
      <c r="BC4924" s="359"/>
      <c r="BE4924" s="359"/>
      <c r="BG4924" s="359"/>
      <c r="BI4924" s="359"/>
    </row>
    <row r="4925" spans="3:61" x14ac:dyDescent="0.2">
      <c r="C4925" s="152"/>
      <c r="E4925" s="243"/>
      <c r="F4925" s="375"/>
      <c r="G4925" s="199"/>
      <c r="H4925" s="199"/>
      <c r="I4925" s="199"/>
      <c r="J4925" s="199"/>
      <c r="K4925" s="199"/>
      <c r="L4925" s="199"/>
      <c r="M4925" s="199"/>
      <c r="O4925" s="302"/>
      <c r="U4925" s="355"/>
      <c r="W4925" s="355"/>
      <c r="Y4925" s="355"/>
      <c r="AA4925" s="355"/>
      <c r="AC4925" s="355"/>
      <c r="AW4925" s="359"/>
      <c r="AY4925" s="359"/>
      <c r="BA4925" s="359"/>
      <c r="BC4925" s="359"/>
      <c r="BE4925" s="359"/>
      <c r="BG4925" s="359"/>
      <c r="BI4925" s="359"/>
    </row>
    <row r="4926" spans="3:61" x14ac:dyDescent="0.2">
      <c r="C4926" s="152"/>
      <c r="E4926" s="243"/>
      <c r="F4926" s="375"/>
      <c r="G4926" s="199"/>
      <c r="H4926" s="199"/>
      <c r="I4926" s="199"/>
      <c r="J4926" s="199"/>
      <c r="K4926" s="199"/>
      <c r="L4926" s="199"/>
      <c r="M4926" s="199"/>
      <c r="O4926" s="302"/>
      <c r="U4926" s="355"/>
      <c r="W4926" s="355"/>
      <c r="Y4926" s="355"/>
      <c r="AA4926" s="355"/>
      <c r="AC4926" s="355"/>
      <c r="AW4926" s="359"/>
      <c r="AY4926" s="359"/>
      <c r="BA4926" s="359"/>
      <c r="BC4926" s="359"/>
      <c r="BE4926" s="359"/>
      <c r="BG4926" s="359"/>
      <c r="BI4926" s="359"/>
    </row>
    <row r="4927" spans="3:61" x14ac:dyDescent="0.2">
      <c r="C4927" s="152"/>
      <c r="F4927" s="374"/>
      <c r="G4927" s="300"/>
      <c r="H4927" s="300"/>
      <c r="I4927" s="300"/>
      <c r="J4927" s="300"/>
      <c r="K4927" s="300"/>
      <c r="L4927" s="300"/>
      <c r="M4927" s="300"/>
      <c r="O4927" s="302"/>
      <c r="U4927" s="355"/>
      <c r="W4927" s="355"/>
      <c r="Y4927" s="355"/>
      <c r="AA4927" s="355"/>
      <c r="AC4927" s="355"/>
      <c r="AW4927" s="359"/>
      <c r="AY4927" s="359"/>
      <c r="BA4927" s="359"/>
      <c r="BC4927" s="359"/>
      <c r="BE4927" s="359"/>
      <c r="BG4927" s="359"/>
      <c r="BI4927" s="359"/>
    </row>
    <row r="4928" spans="3:61" x14ac:dyDescent="0.2">
      <c r="C4928" s="152"/>
      <c r="E4928" s="243"/>
      <c r="F4928" s="374"/>
      <c r="G4928" s="300"/>
      <c r="H4928" s="300"/>
      <c r="I4928" s="300"/>
      <c r="J4928" s="300"/>
      <c r="K4928" s="300"/>
      <c r="L4928" s="300"/>
      <c r="M4928" s="300"/>
      <c r="O4928" s="302"/>
      <c r="U4928" s="355"/>
      <c r="W4928" s="355"/>
      <c r="Y4928" s="355"/>
      <c r="AA4928" s="355"/>
      <c r="AC4928" s="355"/>
      <c r="AW4928" s="359"/>
      <c r="AY4928" s="359"/>
      <c r="BA4928" s="359"/>
      <c r="BC4928" s="359"/>
      <c r="BE4928" s="359"/>
      <c r="BG4928" s="359"/>
      <c r="BI4928" s="359"/>
    </row>
    <row r="4929" spans="3:61" x14ac:dyDescent="0.2">
      <c r="C4929" s="152"/>
      <c r="E4929" s="243"/>
      <c r="F4929" s="374"/>
      <c r="G4929" s="300"/>
      <c r="H4929" s="300"/>
      <c r="I4929" s="300"/>
      <c r="J4929" s="300"/>
      <c r="K4929" s="300"/>
      <c r="L4929" s="300"/>
      <c r="M4929" s="300"/>
      <c r="O4929" s="302"/>
      <c r="U4929" s="355"/>
      <c r="W4929" s="355"/>
      <c r="Y4929" s="355"/>
      <c r="AA4929" s="355"/>
      <c r="AC4929" s="355"/>
      <c r="AW4929" s="359"/>
      <c r="AY4929" s="359"/>
      <c r="BA4929" s="359"/>
      <c r="BC4929" s="359"/>
      <c r="BE4929" s="359"/>
      <c r="BG4929" s="359"/>
      <c r="BI4929" s="359"/>
    </row>
    <row r="4930" spans="3:61" x14ac:dyDescent="0.2">
      <c r="C4930" s="152"/>
      <c r="E4930" s="243"/>
      <c r="F4930" s="374"/>
      <c r="G4930" s="300"/>
      <c r="H4930" s="300"/>
      <c r="I4930" s="300"/>
      <c r="J4930" s="300"/>
      <c r="K4930" s="300"/>
      <c r="L4930" s="300"/>
      <c r="M4930" s="300"/>
      <c r="O4930" s="302"/>
      <c r="U4930" s="355"/>
      <c r="W4930" s="355"/>
      <c r="Y4930" s="355"/>
      <c r="AA4930" s="355"/>
      <c r="AC4930" s="355"/>
      <c r="AW4930" s="359"/>
      <c r="AY4930" s="359"/>
      <c r="BA4930" s="359"/>
      <c r="BC4930" s="359"/>
      <c r="BE4930" s="359"/>
      <c r="BG4930" s="359"/>
      <c r="BI4930" s="359"/>
    </row>
    <row r="4931" spans="3:61" x14ac:dyDescent="0.2">
      <c r="C4931" s="152"/>
      <c r="E4931" s="243"/>
      <c r="F4931" s="374"/>
      <c r="G4931" s="300"/>
      <c r="H4931" s="300"/>
      <c r="I4931" s="300"/>
      <c r="J4931" s="300"/>
      <c r="K4931" s="300"/>
      <c r="L4931" s="300"/>
      <c r="M4931" s="300"/>
      <c r="O4931" s="302"/>
      <c r="U4931" s="355"/>
      <c r="W4931" s="355"/>
      <c r="Y4931" s="355"/>
      <c r="AA4931" s="355"/>
      <c r="AC4931" s="355"/>
      <c r="AW4931" s="359"/>
      <c r="AY4931" s="359"/>
      <c r="BA4931" s="359"/>
      <c r="BC4931" s="359"/>
      <c r="BE4931" s="359"/>
      <c r="BG4931" s="359"/>
      <c r="BI4931" s="359"/>
    </row>
    <row r="4932" spans="3:61" x14ac:dyDescent="0.2">
      <c r="C4932" s="152"/>
      <c r="E4932" s="243"/>
      <c r="F4932" s="374"/>
      <c r="G4932" s="300"/>
      <c r="H4932" s="300"/>
      <c r="I4932" s="300"/>
      <c r="J4932" s="300"/>
      <c r="K4932" s="300"/>
      <c r="L4932" s="300"/>
      <c r="M4932" s="300"/>
      <c r="O4932" s="302"/>
      <c r="U4932" s="355"/>
      <c r="W4932" s="355"/>
      <c r="Y4932" s="355"/>
      <c r="AA4932" s="355"/>
      <c r="AC4932" s="355"/>
      <c r="AW4932" s="359"/>
      <c r="AY4932" s="359"/>
      <c r="BA4932" s="359"/>
      <c r="BC4932" s="359"/>
      <c r="BE4932" s="359"/>
      <c r="BG4932" s="359"/>
      <c r="BI4932" s="359"/>
    </row>
    <row r="4933" spans="3:61" x14ac:dyDescent="0.2">
      <c r="C4933" s="152"/>
      <c r="E4933" s="243"/>
      <c r="F4933" s="374"/>
      <c r="G4933" s="300"/>
      <c r="H4933" s="300"/>
      <c r="I4933" s="300"/>
      <c r="J4933" s="300"/>
      <c r="K4933" s="300"/>
      <c r="L4933" s="300"/>
      <c r="M4933" s="300"/>
      <c r="O4933" s="302"/>
      <c r="U4933" s="355"/>
      <c r="W4933" s="355"/>
      <c r="Y4933" s="355"/>
      <c r="AA4933" s="355"/>
      <c r="AC4933" s="355"/>
      <c r="AW4933" s="359"/>
      <c r="AY4933" s="359"/>
      <c r="BA4933" s="359"/>
      <c r="BC4933" s="359"/>
      <c r="BE4933" s="359"/>
      <c r="BG4933" s="359"/>
      <c r="BI4933" s="359"/>
    </row>
    <row r="4934" spans="3:61" x14ac:dyDescent="0.2">
      <c r="C4934" s="152"/>
      <c r="E4934" s="243"/>
      <c r="F4934" s="374"/>
      <c r="G4934" s="300"/>
      <c r="H4934" s="300"/>
      <c r="I4934" s="300"/>
      <c r="J4934" s="300"/>
      <c r="K4934" s="300"/>
      <c r="L4934" s="300"/>
      <c r="M4934" s="300"/>
      <c r="O4934" s="302"/>
      <c r="U4934" s="355"/>
      <c r="W4934" s="355"/>
      <c r="Y4934" s="355"/>
      <c r="AA4934" s="355"/>
      <c r="AC4934" s="355"/>
      <c r="AW4934" s="359"/>
      <c r="AY4934" s="359"/>
      <c r="BA4934" s="359"/>
      <c r="BC4934" s="359"/>
      <c r="BE4934" s="359"/>
      <c r="BG4934" s="359"/>
      <c r="BI4934" s="359"/>
    </row>
    <row r="4935" spans="3:61" x14ac:dyDescent="0.2">
      <c r="C4935" s="152"/>
      <c r="E4935" s="243"/>
      <c r="F4935" s="374"/>
      <c r="G4935" s="300"/>
      <c r="H4935" s="300"/>
      <c r="I4935" s="300"/>
      <c r="J4935" s="300"/>
      <c r="K4935" s="300"/>
      <c r="L4935" s="300"/>
      <c r="M4935" s="300"/>
      <c r="O4935" s="302"/>
      <c r="U4935" s="355"/>
      <c r="W4935" s="355"/>
      <c r="Y4935" s="355"/>
      <c r="AA4935" s="355"/>
      <c r="AC4935" s="355"/>
      <c r="AW4935" s="359"/>
      <c r="AY4935" s="359"/>
      <c r="BA4935" s="359"/>
      <c r="BC4935" s="359"/>
      <c r="BE4935" s="359"/>
      <c r="BG4935" s="359"/>
      <c r="BI4935" s="359"/>
    </row>
    <row r="4936" spans="3:61" x14ac:dyDescent="0.2">
      <c r="C4936" s="152"/>
      <c r="E4936" s="243"/>
      <c r="F4936" s="374"/>
      <c r="G4936" s="300"/>
      <c r="H4936" s="300"/>
      <c r="I4936" s="300"/>
      <c r="J4936" s="300"/>
      <c r="K4936" s="300"/>
      <c r="L4936" s="300"/>
      <c r="M4936" s="300"/>
      <c r="O4936" s="302"/>
      <c r="U4936" s="355"/>
      <c r="W4936" s="355"/>
      <c r="Y4936" s="355"/>
      <c r="AA4936" s="355"/>
      <c r="AC4936" s="355"/>
      <c r="AW4936" s="359"/>
      <c r="AY4936" s="359"/>
      <c r="BA4936" s="359"/>
      <c r="BC4936" s="359"/>
      <c r="BE4936" s="359"/>
      <c r="BG4936" s="359"/>
      <c r="BI4936" s="359"/>
    </row>
    <row r="4937" spans="3:61" x14ac:dyDescent="0.2">
      <c r="C4937" s="152"/>
      <c r="E4937" s="243"/>
      <c r="F4937" s="374"/>
      <c r="G4937" s="300"/>
      <c r="H4937" s="300"/>
      <c r="I4937" s="300"/>
      <c r="J4937" s="300"/>
      <c r="K4937" s="300"/>
      <c r="L4937" s="300"/>
      <c r="M4937" s="300"/>
      <c r="O4937" s="302"/>
      <c r="U4937" s="355"/>
      <c r="W4937" s="355"/>
      <c r="Y4937" s="355"/>
      <c r="AA4937" s="355"/>
      <c r="AC4937" s="355"/>
      <c r="AW4937" s="359"/>
      <c r="AY4937" s="359"/>
      <c r="BA4937" s="359"/>
      <c r="BC4937" s="359"/>
      <c r="BE4937" s="359"/>
      <c r="BG4937" s="359"/>
      <c r="BI4937" s="359"/>
    </row>
    <row r="4938" spans="3:61" x14ac:dyDescent="0.2">
      <c r="C4938" s="152"/>
      <c r="E4938" s="243"/>
      <c r="F4938" s="374"/>
      <c r="G4938" s="300"/>
      <c r="H4938" s="300"/>
      <c r="I4938" s="300"/>
      <c r="J4938" s="300"/>
      <c r="K4938" s="300"/>
      <c r="L4938" s="300"/>
      <c r="M4938" s="300"/>
      <c r="O4938" s="302"/>
      <c r="U4938" s="355"/>
      <c r="W4938" s="355"/>
      <c r="Y4938" s="355"/>
      <c r="AA4938" s="355"/>
      <c r="AC4938" s="355"/>
      <c r="AW4938" s="359"/>
      <c r="AY4938" s="359"/>
      <c r="BA4938" s="359"/>
      <c r="BC4938" s="359"/>
      <c r="BE4938" s="359"/>
      <c r="BG4938" s="359"/>
      <c r="BI4938" s="359"/>
    </row>
    <row r="4939" spans="3:61" x14ac:dyDescent="0.2">
      <c r="C4939" s="152"/>
      <c r="E4939" s="243"/>
      <c r="F4939" s="374"/>
      <c r="G4939" s="300"/>
      <c r="H4939" s="300"/>
      <c r="I4939" s="300"/>
      <c r="J4939" s="300"/>
      <c r="K4939" s="300"/>
      <c r="L4939" s="300"/>
      <c r="M4939" s="300"/>
      <c r="O4939" s="302"/>
      <c r="U4939" s="355"/>
      <c r="W4939" s="355"/>
      <c r="Y4939" s="355"/>
      <c r="AA4939" s="355"/>
      <c r="AC4939" s="355"/>
      <c r="AW4939" s="359"/>
      <c r="AY4939" s="359"/>
      <c r="BA4939" s="359"/>
      <c r="BC4939" s="359"/>
      <c r="BE4939" s="359"/>
      <c r="BG4939" s="359"/>
      <c r="BI4939" s="359"/>
    </row>
    <row r="4940" spans="3:61" x14ac:dyDescent="0.2">
      <c r="C4940" s="152"/>
      <c r="E4940" s="243"/>
      <c r="F4940" s="374"/>
      <c r="G4940" s="300"/>
      <c r="H4940" s="300"/>
      <c r="I4940" s="300"/>
      <c r="J4940" s="300"/>
      <c r="K4940" s="300"/>
      <c r="L4940" s="300"/>
      <c r="M4940" s="300"/>
      <c r="O4940" s="302"/>
      <c r="U4940" s="355"/>
      <c r="W4940" s="355"/>
      <c r="Y4940" s="355"/>
      <c r="AA4940" s="355"/>
      <c r="AC4940" s="355"/>
      <c r="AW4940" s="359"/>
      <c r="AY4940" s="359"/>
      <c r="BA4940" s="359"/>
      <c r="BC4940" s="359"/>
      <c r="BE4940" s="359"/>
      <c r="BG4940" s="359"/>
      <c r="BI4940" s="359"/>
    </row>
    <row r="4941" spans="3:61" x14ac:dyDescent="0.2">
      <c r="C4941" s="152"/>
      <c r="E4941" s="243"/>
      <c r="F4941" s="374"/>
      <c r="G4941" s="300"/>
      <c r="H4941" s="300"/>
      <c r="I4941" s="300"/>
      <c r="J4941" s="300"/>
      <c r="K4941" s="300"/>
      <c r="L4941" s="300"/>
      <c r="M4941" s="300"/>
      <c r="O4941" s="302"/>
      <c r="U4941" s="355"/>
      <c r="W4941" s="355"/>
      <c r="Y4941" s="355"/>
      <c r="AA4941" s="355"/>
      <c r="AC4941" s="355"/>
      <c r="AW4941" s="359"/>
      <c r="AY4941" s="359"/>
      <c r="BA4941" s="359"/>
      <c r="BC4941" s="359"/>
      <c r="BE4941" s="359"/>
      <c r="BG4941" s="359"/>
      <c r="BI4941" s="359"/>
    </row>
    <row r="4942" spans="3:61" x14ac:dyDescent="0.2">
      <c r="C4942" s="152"/>
      <c r="E4942" s="243"/>
      <c r="F4942" s="374"/>
      <c r="G4942" s="300"/>
      <c r="H4942" s="300"/>
      <c r="I4942" s="300"/>
      <c r="J4942" s="300"/>
      <c r="K4942" s="300"/>
      <c r="L4942" s="300"/>
      <c r="M4942" s="300"/>
      <c r="O4942" s="302"/>
      <c r="U4942" s="355"/>
      <c r="W4942" s="355"/>
      <c r="Y4942" s="355"/>
      <c r="AA4942" s="355"/>
      <c r="AC4942" s="355"/>
      <c r="AW4942" s="359"/>
      <c r="AY4942" s="359"/>
      <c r="BA4942" s="359"/>
      <c r="BC4942" s="359"/>
      <c r="BE4942" s="359"/>
      <c r="BG4942" s="359"/>
      <c r="BI4942" s="359"/>
    </row>
    <row r="4943" spans="3:61" x14ac:dyDescent="0.2">
      <c r="C4943" s="152"/>
      <c r="E4943" s="243"/>
      <c r="F4943" s="374"/>
      <c r="G4943" s="300"/>
      <c r="H4943" s="300"/>
      <c r="I4943" s="300"/>
      <c r="J4943" s="300"/>
      <c r="K4943" s="300"/>
      <c r="L4943" s="300"/>
      <c r="M4943" s="300"/>
      <c r="O4943" s="302"/>
      <c r="U4943" s="355"/>
      <c r="W4943" s="355"/>
      <c r="Y4943" s="355"/>
      <c r="AA4943" s="355"/>
      <c r="AC4943" s="355"/>
      <c r="AW4943" s="359"/>
      <c r="AY4943" s="359"/>
      <c r="BA4943" s="359"/>
      <c r="BC4943" s="359"/>
      <c r="BE4943" s="359"/>
      <c r="BG4943" s="359"/>
      <c r="BI4943" s="359"/>
    </row>
    <row r="4944" spans="3:61" x14ac:dyDescent="0.2">
      <c r="C4944" s="152"/>
      <c r="E4944" s="243"/>
      <c r="F4944" s="374"/>
      <c r="G4944" s="300"/>
      <c r="H4944" s="300"/>
      <c r="I4944" s="300"/>
      <c r="J4944" s="300"/>
      <c r="K4944" s="300"/>
      <c r="L4944" s="300"/>
      <c r="M4944" s="300"/>
      <c r="O4944" s="302"/>
      <c r="U4944" s="355"/>
      <c r="W4944" s="355"/>
      <c r="Y4944" s="355"/>
      <c r="AA4944" s="355"/>
      <c r="AC4944" s="355"/>
      <c r="AW4944" s="359"/>
      <c r="AY4944" s="359"/>
      <c r="BA4944" s="359"/>
      <c r="BC4944" s="359"/>
      <c r="BE4944" s="359"/>
      <c r="BG4944" s="359"/>
      <c r="BI4944" s="359"/>
    </row>
    <row r="4945" spans="3:61" x14ac:dyDescent="0.2">
      <c r="C4945" s="152"/>
      <c r="E4945" s="243"/>
      <c r="F4945" s="374"/>
      <c r="G4945" s="300"/>
      <c r="H4945" s="300"/>
      <c r="I4945" s="300"/>
      <c r="J4945" s="300"/>
      <c r="K4945" s="300"/>
      <c r="L4945" s="300"/>
      <c r="M4945" s="300"/>
      <c r="O4945" s="302"/>
      <c r="U4945" s="355"/>
      <c r="W4945" s="355"/>
      <c r="Y4945" s="355"/>
      <c r="AA4945" s="355"/>
      <c r="AC4945" s="355"/>
      <c r="AW4945" s="359"/>
      <c r="AY4945" s="359"/>
      <c r="BA4945" s="359"/>
      <c r="BC4945" s="359"/>
      <c r="BE4945" s="359"/>
      <c r="BG4945" s="359"/>
      <c r="BI4945" s="359"/>
    </row>
    <row r="4946" spans="3:61" x14ac:dyDescent="0.2">
      <c r="C4946" s="152"/>
      <c r="E4946" s="243"/>
      <c r="F4946" s="374"/>
      <c r="G4946" s="300"/>
      <c r="H4946" s="300"/>
      <c r="I4946" s="300"/>
      <c r="J4946" s="300"/>
      <c r="K4946" s="300"/>
      <c r="L4946" s="300"/>
      <c r="M4946" s="300"/>
      <c r="O4946" s="302"/>
      <c r="U4946" s="355"/>
      <c r="W4946" s="355"/>
      <c r="Y4946" s="355"/>
      <c r="AA4946" s="355"/>
      <c r="AC4946" s="355"/>
      <c r="AW4946" s="359"/>
      <c r="AY4946" s="359"/>
      <c r="BA4946" s="359"/>
      <c r="BC4946" s="359"/>
      <c r="BE4946" s="359"/>
      <c r="BG4946" s="359"/>
      <c r="BI4946" s="359"/>
    </row>
    <row r="4947" spans="3:61" x14ac:dyDescent="0.2">
      <c r="C4947" s="152"/>
      <c r="E4947" s="243"/>
      <c r="F4947" s="374"/>
      <c r="G4947" s="300"/>
      <c r="H4947" s="300"/>
      <c r="I4947" s="300"/>
      <c r="J4947" s="300"/>
      <c r="K4947" s="300"/>
      <c r="L4947" s="300"/>
      <c r="M4947" s="300"/>
      <c r="O4947" s="302"/>
      <c r="U4947" s="355"/>
      <c r="W4947" s="355"/>
      <c r="Y4947" s="355"/>
      <c r="AA4947" s="355"/>
      <c r="AC4947" s="355"/>
      <c r="AW4947" s="359"/>
      <c r="AY4947" s="359"/>
      <c r="BA4947" s="359"/>
      <c r="BC4947" s="359"/>
      <c r="BE4947" s="359"/>
      <c r="BG4947" s="359"/>
      <c r="BI4947" s="359"/>
    </row>
    <row r="4948" spans="3:61" x14ac:dyDescent="0.2">
      <c r="C4948" s="152"/>
      <c r="E4948" s="243"/>
      <c r="F4948" s="374"/>
      <c r="G4948" s="300"/>
      <c r="H4948" s="300"/>
      <c r="I4948" s="300"/>
      <c r="J4948" s="300"/>
      <c r="K4948" s="300"/>
      <c r="L4948" s="300"/>
      <c r="M4948" s="300"/>
      <c r="O4948" s="302"/>
      <c r="U4948" s="355"/>
      <c r="W4948" s="355"/>
      <c r="Y4948" s="355"/>
      <c r="AA4948" s="355"/>
      <c r="AC4948" s="355"/>
      <c r="AW4948" s="359"/>
      <c r="AY4948" s="359"/>
      <c r="BA4948" s="359"/>
      <c r="BC4948" s="359"/>
      <c r="BE4948" s="359"/>
      <c r="BG4948" s="359"/>
      <c r="BI4948" s="359"/>
    </row>
    <row r="4949" spans="3:61" x14ac:dyDescent="0.2">
      <c r="C4949" s="152"/>
      <c r="E4949" s="243"/>
      <c r="F4949" s="374"/>
      <c r="G4949" s="300"/>
      <c r="H4949" s="300"/>
      <c r="I4949" s="300"/>
      <c r="J4949" s="300"/>
      <c r="K4949" s="300"/>
      <c r="L4949" s="300"/>
      <c r="M4949" s="300"/>
      <c r="O4949" s="302"/>
      <c r="U4949" s="355"/>
      <c r="W4949" s="355"/>
      <c r="Y4949" s="355"/>
      <c r="AA4949" s="355"/>
      <c r="AC4949" s="355"/>
      <c r="AW4949" s="359"/>
      <c r="AY4949" s="359"/>
      <c r="BA4949" s="359"/>
      <c r="BC4949" s="359"/>
      <c r="BE4949" s="359"/>
      <c r="BG4949" s="359"/>
      <c r="BI4949" s="359"/>
    </row>
    <row r="4950" spans="3:61" x14ac:dyDescent="0.2">
      <c r="C4950" s="152"/>
      <c r="E4950" s="243"/>
      <c r="F4950" s="374"/>
      <c r="G4950" s="300"/>
      <c r="H4950" s="300"/>
      <c r="I4950" s="300"/>
      <c r="J4950" s="300"/>
      <c r="K4950" s="300"/>
      <c r="L4950" s="300"/>
      <c r="M4950" s="300"/>
      <c r="O4950" s="302"/>
      <c r="U4950" s="355"/>
      <c r="W4950" s="355"/>
      <c r="Y4950" s="355"/>
      <c r="AA4950" s="355"/>
      <c r="AC4950" s="355"/>
      <c r="AW4950" s="359"/>
      <c r="AY4950" s="359"/>
      <c r="BA4950" s="359"/>
      <c r="BC4950" s="359"/>
      <c r="BE4950" s="359"/>
      <c r="BG4950" s="359"/>
      <c r="BI4950" s="359"/>
    </row>
    <row r="4951" spans="3:61" x14ac:dyDescent="0.2">
      <c r="C4951" s="152"/>
      <c r="E4951" s="243"/>
      <c r="F4951" s="374"/>
      <c r="G4951" s="300"/>
      <c r="H4951" s="300"/>
      <c r="I4951" s="300"/>
      <c r="J4951" s="300"/>
      <c r="K4951" s="300"/>
      <c r="L4951" s="300"/>
      <c r="M4951" s="300"/>
      <c r="O4951" s="302"/>
      <c r="U4951" s="355"/>
      <c r="W4951" s="355"/>
      <c r="Y4951" s="355"/>
      <c r="AA4951" s="355"/>
      <c r="AC4951" s="355"/>
      <c r="AW4951" s="359"/>
      <c r="AY4951" s="359"/>
      <c r="BA4951" s="359"/>
      <c r="BC4951" s="359"/>
      <c r="BE4951" s="359"/>
      <c r="BG4951" s="359"/>
      <c r="BI4951" s="359"/>
    </row>
    <row r="4952" spans="3:61" x14ac:dyDescent="0.2">
      <c r="C4952" s="152"/>
      <c r="E4952" s="243"/>
      <c r="F4952" s="374"/>
      <c r="G4952" s="300"/>
      <c r="H4952" s="300"/>
      <c r="I4952" s="300"/>
      <c r="J4952" s="300"/>
      <c r="K4952" s="300"/>
      <c r="L4952" s="300"/>
      <c r="M4952" s="300"/>
      <c r="O4952" s="302"/>
      <c r="U4952" s="355"/>
      <c r="W4952" s="355"/>
      <c r="Y4952" s="355"/>
      <c r="AA4952" s="355"/>
      <c r="AC4952" s="355"/>
      <c r="AW4952" s="359"/>
      <c r="AY4952" s="359"/>
      <c r="BA4952" s="359"/>
      <c r="BC4952" s="359"/>
      <c r="BE4952" s="359"/>
      <c r="BG4952" s="359"/>
      <c r="BI4952" s="359"/>
    </row>
    <row r="4953" spans="3:61" x14ac:dyDescent="0.2">
      <c r="C4953" s="152"/>
      <c r="E4953" s="243"/>
      <c r="F4953" s="374"/>
      <c r="G4953" s="300"/>
      <c r="H4953" s="300"/>
      <c r="I4953" s="300"/>
      <c r="J4953" s="300"/>
      <c r="K4953" s="300"/>
      <c r="L4953" s="300"/>
      <c r="M4953" s="300"/>
      <c r="O4953" s="302"/>
      <c r="U4953" s="355"/>
      <c r="W4953" s="355"/>
      <c r="Y4953" s="355"/>
      <c r="AA4953" s="355"/>
      <c r="AC4953" s="355"/>
      <c r="AW4953" s="359"/>
      <c r="AY4953" s="359"/>
      <c r="BA4953" s="359"/>
      <c r="BC4953" s="359"/>
      <c r="BE4953" s="359"/>
      <c r="BG4953" s="359"/>
      <c r="BI4953" s="359"/>
    </row>
    <row r="4954" spans="3:61" x14ac:dyDescent="0.2">
      <c r="C4954" s="152"/>
      <c r="E4954" s="243"/>
      <c r="F4954" s="374"/>
      <c r="G4954" s="300"/>
      <c r="H4954" s="300"/>
      <c r="I4954" s="300"/>
      <c r="J4954" s="300"/>
      <c r="K4954" s="300"/>
      <c r="L4954" s="300"/>
      <c r="M4954" s="300"/>
      <c r="O4954" s="302"/>
      <c r="U4954" s="355"/>
      <c r="W4954" s="355"/>
      <c r="Y4954" s="355"/>
      <c r="AA4954" s="355"/>
      <c r="AC4954" s="355"/>
      <c r="AW4954" s="359"/>
      <c r="AY4954" s="359"/>
      <c r="BA4954" s="359"/>
      <c r="BC4954" s="359"/>
      <c r="BE4954" s="359"/>
      <c r="BG4954" s="359"/>
      <c r="BI4954" s="359"/>
    </row>
    <row r="4955" spans="3:61" x14ac:dyDescent="0.2">
      <c r="C4955" s="152"/>
      <c r="E4955" s="243"/>
      <c r="F4955" s="374"/>
      <c r="G4955" s="300"/>
      <c r="H4955" s="300"/>
      <c r="I4955" s="300"/>
      <c r="J4955" s="300"/>
      <c r="K4955" s="300"/>
      <c r="L4955" s="300"/>
      <c r="M4955" s="300"/>
      <c r="O4955" s="302"/>
      <c r="U4955" s="355"/>
      <c r="W4955" s="355"/>
      <c r="Y4955" s="355"/>
      <c r="AA4955" s="355"/>
      <c r="AC4955" s="355"/>
      <c r="AW4955" s="359"/>
      <c r="AY4955" s="359"/>
      <c r="BA4955" s="359"/>
      <c r="BC4955" s="359"/>
      <c r="BE4955" s="359"/>
      <c r="BG4955" s="359"/>
      <c r="BI4955" s="359"/>
    </row>
    <row r="4956" spans="3:61" x14ac:dyDescent="0.2">
      <c r="C4956" s="152"/>
      <c r="E4956" s="243"/>
      <c r="F4956" s="374"/>
      <c r="G4956" s="300"/>
      <c r="H4956" s="300"/>
      <c r="I4956" s="300"/>
      <c r="J4956" s="300"/>
      <c r="K4956" s="300"/>
      <c r="L4956" s="300"/>
      <c r="M4956" s="300"/>
      <c r="O4956" s="302"/>
      <c r="U4956" s="355"/>
      <c r="W4956" s="355"/>
      <c r="Y4956" s="355"/>
      <c r="AA4956" s="355"/>
      <c r="AC4956" s="355"/>
      <c r="AW4956" s="359"/>
      <c r="AY4956" s="359"/>
      <c r="BA4956" s="359"/>
      <c r="BC4956" s="359"/>
      <c r="BE4956" s="359"/>
      <c r="BG4956" s="359"/>
      <c r="BI4956" s="359"/>
    </row>
    <row r="4957" spans="3:61" x14ac:dyDescent="0.2">
      <c r="C4957" s="152"/>
      <c r="E4957" s="243"/>
      <c r="F4957" s="374"/>
      <c r="G4957" s="300"/>
      <c r="H4957" s="300"/>
      <c r="I4957" s="300"/>
      <c r="J4957" s="300"/>
      <c r="K4957" s="300"/>
      <c r="L4957" s="300"/>
      <c r="M4957" s="300"/>
      <c r="O4957" s="302"/>
      <c r="U4957" s="355"/>
      <c r="W4957" s="355"/>
      <c r="Y4957" s="355"/>
      <c r="AA4957" s="355"/>
      <c r="AC4957" s="355"/>
      <c r="AW4957" s="359"/>
      <c r="AY4957" s="359"/>
      <c r="BA4957" s="359"/>
      <c r="BC4957" s="359"/>
      <c r="BE4957" s="359"/>
      <c r="BG4957" s="359"/>
      <c r="BI4957" s="359"/>
    </row>
    <row r="4958" spans="3:61" x14ac:dyDescent="0.2">
      <c r="C4958" s="152"/>
      <c r="E4958" s="243"/>
      <c r="F4958" s="374"/>
      <c r="G4958" s="300"/>
      <c r="H4958" s="300"/>
      <c r="I4958" s="300"/>
      <c r="J4958" s="300"/>
      <c r="K4958" s="300"/>
      <c r="L4958" s="300"/>
      <c r="M4958" s="300"/>
      <c r="O4958" s="302"/>
      <c r="U4958" s="355"/>
      <c r="W4958" s="355"/>
      <c r="Y4958" s="355"/>
      <c r="AA4958" s="355"/>
      <c r="AC4958" s="355"/>
      <c r="AW4958" s="359"/>
      <c r="AY4958" s="359"/>
      <c r="BA4958" s="359"/>
      <c r="BC4958" s="359"/>
      <c r="BE4958" s="359"/>
      <c r="BG4958" s="359"/>
      <c r="BI4958" s="359"/>
    </row>
    <row r="4959" spans="3:61" x14ac:dyDescent="0.2">
      <c r="C4959" s="152"/>
      <c r="E4959" s="243"/>
      <c r="F4959" s="374"/>
      <c r="G4959" s="300"/>
      <c r="H4959" s="300"/>
      <c r="I4959" s="300"/>
      <c r="J4959" s="300"/>
      <c r="K4959" s="300"/>
      <c r="L4959" s="300"/>
      <c r="M4959" s="300"/>
      <c r="O4959" s="302"/>
      <c r="U4959" s="355"/>
      <c r="W4959" s="355"/>
      <c r="Y4959" s="355"/>
      <c r="AA4959" s="355"/>
      <c r="AC4959" s="355"/>
      <c r="AW4959" s="359"/>
      <c r="AY4959" s="359"/>
      <c r="BA4959" s="359"/>
      <c r="BC4959" s="359"/>
      <c r="BE4959" s="359"/>
      <c r="BG4959" s="359"/>
      <c r="BI4959" s="359"/>
    </row>
    <row r="4960" spans="3:61" x14ac:dyDescent="0.2">
      <c r="C4960" s="152"/>
      <c r="E4960" s="243"/>
      <c r="F4960" s="374"/>
      <c r="G4960" s="300"/>
      <c r="H4960" s="300"/>
      <c r="I4960" s="300"/>
      <c r="J4960" s="300"/>
      <c r="K4960" s="300"/>
      <c r="L4960" s="300"/>
      <c r="M4960" s="300"/>
      <c r="O4960" s="302"/>
      <c r="U4960" s="355"/>
      <c r="W4960" s="355"/>
      <c r="Y4960" s="355"/>
      <c r="AA4960" s="355"/>
      <c r="AC4960" s="355"/>
      <c r="AW4960" s="359"/>
      <c r="AY4960" s="359"/>
      <c r="BA4960" s="359"/>
      <c r="BC4960" s="359"/>
      <c r="BE4960" s="359"/>
      <c r="BG4960" s="359"/>
      <c r="BI4960" s="359"/>
    </row>
    <row r="4961" spans="3:61" x14ac:dyDescent="0.2">
      <c r="C4961" s="152"/>
      <c r="E4961" s="243"/>
      <c r="F4961" s="374"/>
      <c r="G4961" s="300"/>
      <c r="H4961" s="300"/>
      <c r="I4961" s="300"/>
      <c r="J4961" s="300"/>
      <c r="K4961" s="300"/>
      <c r="L4961" s="300"/>
      <c r="M4961" s="300"/>
      <c r="O4961" s="302"/>
      <c r="U4961" s="355"/>
      <c r="W4961" s="355"/>
      <c r="Y4961" s="355"/>
      <c r="AA4961" s="355"/>
      <c r="AC4961" s="355"/>
      <c r="AW4961" s="359"/>
      <c r="AY4961" s="359"/>
      <c r="BA4961" s="359"/>
      <c r="BC4961" s="359"/>
      <c r="BE4961" s="359"/>
      <c r="BG4961" s="359"/>
      <c r="BI4961" s="359"/>
    </row>
    <row r="4962" spans="3:61" x14ac:dyDescent="0.2">
      <c r="C4962" s="152"/>
      <c r="E4962" s="243"/>
      <c r="F4962" s="374"/>
      <c r="G4962" s="300"/>
      <c r="H4962" s="300"/>
      <c r="I4962" s="300"/>
      <c r="J4962" s="300"/>
      <c r="K4962" s="300"/>
      <c r="L4962" s="300"/>
      <c r="M4962" s="300"/>
      <c r="O4962" s="302"/>
      <c r="U4962" s="355"/>
      <c r="W4962" s="355"/>
      <c r="Y4962" s="355"/>
      <c r="AA4962" s="355"/>
      <c r="AC4962" s="355"/>
      <c r="AW4962" s="359"/>
      <c r="AY4962" s="359"/>
      <c r="BA4962" s="359"/>
      <c r="BC4962" s="359"/>
      <c r="BE4962" s="359"/>
      <c r="BG4962" s="359"/>
      <c r="BI4962" s="359"/>
    </row>
    <row r="4963" spans="3:61" x14ac:dyDescent="0.2">
      <c r="C4963" s="152"/>
      <c r="E4963" s="243"/>
      <c r="F4963" s="374"/>
      <c r="G4963" s="300"/>
      <c r="H4963" s="300"/>
      <c r="I4963" s="300"/>
      <c r="J4963" s="300"/>
      <c r="K4963" s="300"/>
      <c r="L4963" s="300"/>
      <c r="M4963" s="300"/>
      <c r="O4963" s="302"/>
      <c r="U4963" s="355"/>
      <c r="W4963" s="355"/>
      <c r="Y4963" s="355"/>
      <c r="AA4963" s="355"/>
      <c r="AC4963" s="355"/>
      <c r="AW4963" s="359"/>
      <c r="AY4963" s="359"/>
      <c r="BA4963" s="359"/>
      <c r="BC4963" s="359"/>
      <c r="BE4963" s="359"/>
      <c r="BG4963" s="359"/>
      <c r="BI4963" s="359"/>
    </row>
    <row r="4964" spans="3:61" x14ac:dyDescent="0.2">
      <c r="C4964" s="152"/>
      <c r="E4964" s="243"/>
      <c r="F4964" s="374"/>
      <c r="G4964" s="300"/>
      <c r="H4964" s="300"/>
      <c r="I4964" s="300"/>
      <c r="J4964" s="300"/>
      <c r="K4964" s="300"/>
      <c r="L4964" s="300"/>
      <c r="M4964" s="300"/>
      <c r="O4964" s="302"/>
      <c r="U4964" s="355"/>
      <c r="W4964" s="355"/>
      <c r="Y4964" s="355"/>
      <c r="AA4964" s="355"/>
      <c r="AC4964" s="355"/>
      <c r="AW4964" s="359"/>
      <c r="AY4964" s="359"/>
      <c r="BA4964" s="359"/>
      <c r="BC4964" s="359"/>
      <c r="BE4964" s="359"/>
      <c r="BG4964" s="359"/>
      <c r="BI4964" s="359"/>
    </row>
    <row r="4965" spans="3:61" x14ac:dyDescent="0.2">
      <c r="C4965" s="152"/>
      <c r="E4965" s="243"/>
      <c r="F4965" s="374"/>
      <c r="G4965" s="300"/>
      <c r="H4965" s="300"/>
      <c r="I4965" s="300"/>
      <c r="J4965" s="300"/>
      <c r="K4965" s="300"/>
      <c r="L4965" s="300"/>
      <c r="M4965" s="300"/>
      <c r="O4965" s="302"/>
      <c r="U4965" s="355"/>
      <c r="W4965" s="355"/>
      <c r="Y4965" s="355"/>
      <c r="AA4965" s="355"/>
      <c r="AC4965" s="355"/>
      <c r="AW4965" s="359"/>
      <c r="AY4965" s="359"/>
      <c r="BA4965" s="359"/>
      <c r="BC4965" s="359"/>
      <c r="BE4965" s="359"/>
      <c r="BG4965" s="359"/>
      <c r="BI4965" s="359"/>
    </row>
    <row r="4966" spans="3:61" x14ac:dyDescent="0.2">
      <c r="C4966" s="152"/>
      <c r="E4966" s="243"/>
      <c r="F4966" s="374"/>
      <c r="G4966" s="300"/>
      <c r="H4966" s="300"/>
      <c r="I4966" s="300"/>
      <c r="J4966" s="300"/>
      <c r="K4966" s="300"/>
      <c r="L4966" s="300"/>
      <c r="M4966" s="300"/>
      <c r="O4966" s="302"/>
      <c r="U4966" s="355"/>
      <c r="W4966" s="355"/>
      <c r="Y4966" s="355"/>
      <c r="AA4966" s="355"/>
      <c r="AC4966" s="355"/>
      <c r="AW4966" s="359"/>
      <c r="AY4966" s="359"/>
      <c r="BA4966" s="359"/>
      <c r="BC4966" s="359"/>
      <c r="BE4966" s="359"/>
      <c r="BG4966" s="359"/>
      <c r="BI4966" s="359"/>
    </row>
    <row r="4967" spans="3:61" x14ac:dyDescent="0.2">
      <c r="C4967" s="152"/>
      <c r="E4967" s="243"/>
      <c r="F4967" s="374"/>
      <c r="G4967" s="300"/>
      <c r="H4967" s="300"/>
      <c r="I4967" s="300"/>
      <c r="J4967" s="300"/>
      <c r="K4967" s="300"/>
      <c r="L4967" s="300"/>
      <c r="M4967" s="300"/>
      <c r="O4967" s="302"/>
      <c r="U4967" s="355"/>
      <c r="W4967" s="355"/>
      <c r="Y4967" s="355"/>
      <c r="AA4967" s="355"/>
      <c r="AC4967" s="355"/>
      <c r="AW4967" s="359"/>
      <c r="AY4967" s="359"/>
      <c r="BA4967" s="359"/>
      <c r="BC4967" s="359"/>
      <c r="BE4967" s="359"/>
      <c r="BG4967" s="359"/>
      <c r="BI4967" s="359"/>
    </row>
    <row r="4968" spans="3:61" x14ac:dyDescent="0.2">
      <c r="C4968" s="152"/>
      <c r="E4968" s="243"/>
      <c r="F4968" s="374"/>
      <c r="G4968" s="300"/>
      <c r="H4968" s="300"/>
      <c r="I4968" s="300"/>
      <c r="J4968" s="300"/>
      <c r="K4968" s="300"/>
      <c r="L4968" s="300"/>
      <c r="M4968" s="300"/>
      <c r="O4968" s="302"/>
      <c r="U4968" s="355"/>
      <c r="W4968" s="355"/>
      <c r="Y4968" s="355"/>
      <c r="AA4968" s="355"/>
      <c r="AC4968" s="355"/>
      <c r="AW4968" s="359"/>
      <c r="AY4968" s="359"/>
      <c r="BA4968" s="359"/>
      <c r="BC4968" s="359"/>
      <c r="BE4968" s="359"/>
      <c r="BG4968" s="359"/>
      <c r="BI4968" s="359"/>
    </row>
    <row r="4969" spans="3:61" x14ac:dyDescent="0.2">
      <c r="C4969" s="152"/>
      <c r="E4969" s="243"/>
      <c r="F4969" s="374"/>
      <c r="G4969" s="300"/>
      <c r="H4969" s="300"/>
      <c r="I4969" s="300"/>
      <c r="J4969" s="300"/>
      <c r="K4969" s="300"/>
      <c r="L4969" s="300"/>
      <c r="M4969" s="300"/>
      <c r="O4969" s="302"/>
      <c r="U4969" s="355"/>
      <c r="W4969" s="355"/>
      <c r="Y4969" s="355"/>
      <c r="AA4969" s="355"/>
      <c r="AC4969" s="355"/>
      <c r="AW4969" s="359"/>
      <c r="AY4969" s="359"/>
      <c r="BA4969" s="359"/>
      <c r="BC4969" s="359"/>
      <c r="BE4969" s="359"/>
      <c r="BG4969" s="359"/>
      <c r="BI4969" s="359"/>
    </row>
    <row r="4970" spans="3:61" x14ac:dyDescent="0.2">
      <c r="C4970" s="152"/>
      <c r="E4970" s="243"/>
      <c r="F4970" s="374"/>
      <c r="G4970" s="300"/>
      <c r="H4970" s="300"/>
      <c r="I4970" s="300"/>
      <c r="J4970" s="300"/>
      <c r="K4970" s="300"/>
      <c r="L4970" s="300"/>
      <c r="M4970" s="300"/>
      <c r="O4970" s="302"/>
      <c r="U4970" s="355"/>
      <c r="W4970" s="355"/>
      <c r="Y4970" s="355"/>
      <c r="AA4970" s="355"/>
      <c r="AC4970" s="355"/>
      <c r="AW4970" s="359"/>
      <c r="AY4970" s="359"/>
      <c r="BA4970" s="359"/>
      <c r="BC4970" s="359"/>
      <c r="BE4970" s="359"/>
      <c r="BG4970" s="359"/>
      <c r="BI4970" s="359"/>
    </row>
    <row r="4971" spans="3:61" x14ac:dyDescent="0.2">
      <c r="C4971" s="152"/>
      <c r="E4971" s="243"/>
      <c r="F4971" s="374"/>
      <c r="G4971" s="300"/>
      <c r="H4971" s="300"/>
      <c r="I4971" s="300"/>
      <c r="J4971" s="300"/>
      <c r="K4971" s="300"/>
      <c r="L4971" s="300"/>
      <c r="M4971" s="300"/>
      <c r="O4971" s="302"/>
      <c r="U4971" s="355"/>
      <c r="W4971" s="355"/>
      <c r="Y4971" s="355"/>
      <c r="AA4971" s="355"/>
      <c r="AC4971" s="355"/>
      <c r="AW4971" s="359"/>
      <c r="AY4971" s="359"/>
      <c r="BA4971" s="359"/>
      <c r="BC4971" s="359"/>
      <c r="BE4971" s="359"/>
      <c r="BG4971" s="359"/>
      <c r="BI4971" s="359"/>
    </row>
    <row r="4972" spans="3:61" x14ac:dyDescent="0.2">
      <c r="C4972" s="152"/>
      <c r="E4972" s="243"/>
      <c r="F4972" s="374"/>
      <c r="G4972" s="300"/>
      <c r="H4972" s="300"/>
      <c r="I4972" s="300"/>
      <c r="J4972" s="300"/>
      <c r="K4972" s="300"/>
      <c r="L4972" s="300"/>
      <c r="M4972" s="300"/>
      <c r="O4972" s="302"/>
      <c r="U4972" s="355"/>
      <c r="W4972" s="355"/>
      <c r="Y4972" s="355"/>
      <c r="AA4972" s="355"/>
      <c r="AC4972" s="355"/>
      <c r="AW4972" s="359"/>
      <c r="AY4972" s="359"/>
      <c r="BA4972" s="359"/>
      <c r="BC4972" s="359"/>
      <c r="BE4972" s="359"/>
      <c r="BG4972" s="359"/>
      <c r="BI4972" s="359"/>
    </row>
    <row r="4973" spans="3:61" x14ac:dyDescent="0.2">
      <c r="C4973" s="152"/>
      <c r="E4973" s="243"/>
      <c r="F4973" s="374"/>
      <c r="G4973" s="300"/>
      <c r="H4973" s="300"/>
      <c r="I4973" s="300"/>
      <c r="J4973" s="300"/>
      <c r="K4973" s="300"/>
      <c r="L4973" s="300"/>
      <c r="M4973" s="300"/>
      <c r="O4973" s="302"/>
      <c r="U4973" s="355"/>
      <c r="W4973" s="355"/>
      <c r="Y4973" s="355"/>
      <c r="AA4973" s="355"/>
      <c r="AC4973" s="355"/>
      <c r="AW4973" s="359"/>
      <c r="AY4973" s="359"/>
      <c r="BA4973" s="359"/>
      <c r="BC4973" s="359"/>
      <c r="BE4973" s="359"/>
      <c r="BG4973" s="359"/>
      <c r="BI4973" s="359"/>
    </row>
    <row r="4974" spans="3:61" x14ac:dyDescent="0.2">
      <c r="C4974" s="152"/>
      <c r="E4974" s="243"/>
      <c r="F4974" s="374"/>
      <c r="G4974" s="300"/>
      <c r="H4974" s="300"/>
      <c r="I4974" s="300"/>
      <c r="J4974" s="300"/>
      <c r="K4974" s="300"/>
      <c r="L4974" s="300"/>
      <c r="M4974" s="300"/>
      <c r="O4974" s="302"/>
      <c r="U4974" s="355"/>
      <c r="W4974" s="355"/>
      <c r="Y4974" s="355"/>
      <c r="AA4974" s="355"/>
      <c r="AC4974" s="355"/>
      <c r="AW4974" s="359"/>
      <c r="AY4974" s="359"/>
      <c r="BA4974" s="359"/>
      <c r="BC4974" s="359"/>
      <c r="BE4974" s="359"/>
      <c r="BG4974" s="359"/>
      <c r="BI4974" s="359"/>
    </row>
    <row r="4975" spans="3:61" x14ac:dyDescent="0.2">
      <c r="C4975" s="152"/>
      <c r="E4975" s="243"/>
      <c r="F4975" s="374"/>
      <c r="G4975" s="300"/>
      <c r="H4975" s="300"/>
      <c r="I4975" s="300"/>
      <c r="J4975" s="300"/>
      <c r="K4975" s="300"/>
      <c r="L4975" s="300"/>
      <c r="M4975" s="300"/>
      <c r="O4975" s="302"/>
      <c r="U4975" s="355"/>
      <c r="W4975" s="355"/>
      <c r="Y4975" s="355"/>
      <c r="AA4975" s="355"/>
      <c r="AC4975" s="355"/>
      <c r="AW4975" s="359"/>
      <c r="AY4975" s="359"/>
      <c r="BA4975" s="359"/>
      <c r="BC4975" s="359"/>
      <c r="BE4975" s="359"/>
      <c r="BG4975" s="359"/>
      <c r="BI4975" s="359"/>
    </row>
    <row r="4976" spans="3:61" x14ac:dyDescent="0.2">
      <c r="C4976" s="152"/>
      <c r="E4976" s="243"/>
      <c r="F4976" s="374"/>
      <c r="G4976" s="300"/>
      <c r="H4976" s="300"/>
      <c r="I4976" s="300"/>
      <c r="J4976" s="300"/>
      <c r="K4976" s="300"/>
      <c r="L4976" s="300"/>
      <c r="M4976" s="300"/>
      <c r="O4976" s="302"/>
      <c r="U4976" s="355"/>
      <c r="W4976" s="355"/>
      <c r="Y4976" s="355"/>
      <c r="AA4976" s="355"/>
      <c r="AC4976" s="355"/>
      <c r="AW4976" s="359"/>
      <c r="AY4976" s="359"/>
      <c r="BA4976" s="359"/>
      <c r="BC4976" s="359"/>
      <c r="BE4976" s="359"/>
      <c r="BG4976" s="359"/>
      <c r="BI4976" s="359"/>
    </row>
    <row r="4977" spans="3:61" x14ac:dyDescent="0.2">
      <c r="C4977" s="152"/>
      <c r="E4977" s="243"/>
      <c r="F4977" s="374"/>
      <c r="G4977" s="300"/>
      <c r="H4977" s="300"/>
      <c r="I4977" s="300"/>
      <c r="J4977" s="300"/>
      <c r="K4977" s="300"/>
      <c r="L4977" s="300"/>
      <c r="M4977" s="300"/>
      <c r="O4977" s="302"/>
      <c r="U4977" s="355"/>
      <c r="W4977" s="355"/>
      <c r="Y4977" s="355"/>
      <c r="AA4977" s="355"/>
      <c r="AC4977" s="355"/>
      <c r="AW4977" s="359"/>
      <c r="AY4977" s="359"/>
      <c r="BA4977" s="359"/>
      <c r="BC4977" s="359"/>
      <c r="BE4977" s="359"/>
      <c r="BG4977" s="359"/>
      <c r="BI4977" s="359"/>
    </row>
    <row r="4978" spans="3:61" x14ac:dyDescent="0.2">
      <c r="C4978" s="152"/>
      <c r="E4978" s="243"/>
      <c r="F4978" s="374"/>
      <c r="G4978" s="300"/>
      <c r="H4978" s="300"/>
      <c r="I4978" s="300"/>
      <c r="J4978" s="300"/>
      <c r="K4978" s="300"/>
      <c r="L4978" s="300"/>
      <c r="M4978" s="300"/>
      <c r="O4978" s="302"/>
      <c r="U4978" s="355"/>
      <c r="W4978" s="355"/>
      <c r="Y4978" s="355"/>
      <c r="AA4978" s="355"/>
      <c r="AC4978" s="355"/>
      <c r="AW4978" s="359"/>
      <c r="AY4978" s="359"/>
      <c r="BA4978" s="359"/>
      <c r="BC4978" s="359"/>
      <c r="BE4978" s="359"/>
      <c r="BG4978" s="359"/>
      <c r="BI4978" s="359"/>
    </row>
    <row r="4979" spans="3:61" x14ac:dyDescent="0.2">
      <c r="C4979" s="152"/>
      <c r="E4979" s="243"/>
      <c r="F4979" s="374"/>
      <c r="G4979" s="300"/>
      <c r="H4979" s="300"/>
      <c r="I4979" s="300"/>
      <c r="J4979" s="300"/>
      <c r="K4979" s="300"/>
      <c r="L4979" s="300"/>
      <c r="M4979" s="300"/>
      <c r="O4979" s="302"/>
      <c r="U4979" s="355"/>
      <c r="W4979" s="355"/>
      <c r="Y4979" s="355"/>
      <c r="AA4979" s="355"/>
      <c r="AC4979" s="355"/>
      <c r="AW4979" s="359"/>
      <c r="AY4979" s="359"/>
      <c r="BA4979" s="359"/>
      <c r="BC4979" s="359"/>
      <c r="BE4979" s="359"/>
      <c r="BG4979" s="359"/>
      <c r="BI4979" s="359"/>
    </row>
    <row r="4980" spans="3:61" x14ac:dyDescent="0.2">
      <c r="C4980" s="152"/>
      <c r="E4980" s="243"/>
      <c r="F4980" s="374"/>
      <c r="G4980" s="300"/>
      <c r="H4980" s="300"/>
      <c r="I4980" s="300"/>
      <c r="J4980" s="300"/>
      <c r="K4980" s="300"/>
      <c r="L4980" s="300"/>
      <c r="M4980" s="300"/>
      <c r="O4980" s="302"/>
      <c r="U4980" s="355"/>
      <c r="W4980" s="355"/>
      <c r="Y4980" s="355"/>
      <c r="AA4980" s="355"/>
      <c r="AC4980" s="355"/>
      <c r="AW4980" s="359"/>
      <c r="AY4980" s="359"/>
      <c r="BA4980" s="359"/>
      <c r="BC4980" s="359"/>
      <c r="BE4980" s="359"/>
      <c r="BG4980" s="359"/>
      <c r="BI4980" s="359"/>
    </row>
    <row r="4981" spans="3:61" x14ac:dyDescent="0.2">
      <c r="C4981" s="152"/>
      <c r="E4981" s="243"/>
      <c r="F4981" s="374"/>
      <c r="G4981" s="300"/>
      <c r="H4981" s="300"/>
      <c r="I4981" s="300"/>
      <c r="J4981" s="300"/>
      <c r="K4981" s="300"/>
      <c r="L4981" s="300"/>
      <c r="M4981" s="300"/>
      <c r="O4981" s="302"/>
      <c r="U4981" s="355"/>
      <c r="W4981" s="355"/>
      <c r="Y4981" s="355"/>
      <c r="AA4981" s="355"/>
      <c r="AC4981" s="355"/>
      <c r="AW4981" s="359"/>
      <c r="AY4981" s="359"/>
      <c r="BA4981" s="359"/>
      <c r="BC4981" s="359"/>
      <c r="BE4981" s="359"/>
      <c r="BG4981" s="359"/>
      <c r="BI4981" s="359"/>
    </row>
    <row r="4982" spans="3:61" x14ac:dyDescent="0.2">
      <c r="C4982" s="152"/>
      <c r="E4982" s="243"/>
      <c r="F4982" s="374"/>
      <c r="G4982" s="300"/>
      <c r="H4982" s="300"/>
      <c r="I4982" s="300"/>
      <c r="J4982" s="300"/>
      <c r="K4982" s="300"/>
      <c r="L4982" s="300"/>
      <c r="M4982" s="300"/>
      <c r="O4982" s="302"/>
      <c r="U4982" s="355"/>
      <c r="W4982" s="355"/>
      <c r="Y4982" s="355"/>
      <c r="AA4982" s="355"/>
      <c r="AC4982" s="355"/>
      <c r="AW4982" s="359"/>
      <c r="AY4982" s="359"/>
      <c r="BA4982" s="359"/>
      <c r="BC4982" s="359"/>
      <c r="BE4982" s="359"/>
      <c r="BG4982" s="359"/>
      <c r="BI4982" s="359"/>
    </row>
    <row r="4983" spans="3:61" x14ac:dyDescent="0.2">
      <c r="C4983" s="152"/>
      <c r="E4983" s="243"/>
      <c r="F4983" s="374"/>
      <c r="G4983" s="300"/>
      <c r="H4983" s="300"/>
      <c r="I4983" s="300"/>
      <c r="J4983" s="300"/>
      <c r="K4983" s="300"/>
      <c r="L4983" s="300"/>
      <c r="M4983" s="300"/>
      <c r="O4983" s="302"/>
      <c r="U4983" s="355"/>
      <c r="W4983" s="355"/>
      <c r="Y4983" s="355"/>
      <c r="AA4983" s="355"/>
      <c r="AC4983" s="355"/>
      <c r="AW4983" s="359"/>
      <c r="AY4983" s="359"/>
      <c r="BA4983" s="359"/>
      <c r="BC4983" s="359"/>
      <c r="BE4983" s="359"/>
      <c r="BG4983" s="359"/>
      <c r="BI4983" s="359"/>
    </row>
    <row r="4984" spans="3:61" x14ac:dyDescent="0.2">
      <c r="C4984" s="152"/>
      <c r="E4984" s="243"/>
      <c r="F4984" s="374"/>
      <c r="G4984" s="300"/>
      <c r="H4984" s="300"/>
      <c r="I4984" s="300"/>
      <c r="J4984" s="300"/>
      <c r="K4984" s="300"/>
      <c r="L4984" s="300"/>
      <c r="M4984" s="300"/>
      <c r="O4984" s="302"/>
      <c r="U4984" s="355"/>
      <c r="W4984" s="355"/>
      <c r="Y4984" s="355"/>
      <c r="AA4984" s="355"/>
      <c r="AC4984" s="355"/>
      <c r="AW4984" s="359"/>
      <c r="AY4984" s="359"/>
      <c r="BA4984" s="359"/>
      <c r="BC4984" s="359"/>
      <c r="BE4984" s="359"/>
      <c r="BG4984" s="359"/>
      <c r="BI4984" s="359"/>
    </row>
    <row r="4985" spans="3:61" x14ac:dyDescent="0.2">
      <c r="C4985" s="152"/>
      <c r="E4985" s="243"/>
      <c r="F4985" s="374"/>
      <c r="G4985" s="300"/>
      <c r="H4985" s="300"/>
      <c r="I4985" s="300"/>
      <c r="J4985" s="300"/>
      <c r="K4985" s="300"/>
      <c r="L4985" s="300"/>
      <c r="M4985" s="300"/>
      <c r="O4985" s="302"/>
      <c r="U4985" s="355"/>
      <c r="W4985" s="355"/>
      <c r="Y4985" s="355"/>
      <c r="AA4985" s="355"/>
      <c r="AC4985" s="355"/>
      <c r="AW4985" s="359"/>
      <c r="AY4985" s="359"/>
      <c r="BA4985" s="359"/>
      <c r="BC4985" s="359"/>
      <c r="BE4985" s="359"/>
      <c r="BG4985" s="359"/>
      <c r="BI4985" s="359"/>
    </row>
    <row r="4986" spans="3:61" x14ac:dyDescent="0.2">
      <c r="C4986" s="152"/>
      <c r="E4986" s="243"/>
      <c r="F4986" s="374"/>
      <c r="G4986" s="300"/>
      <c r="H4986" s="300"/>
      <c r="I4986" s="300"/>
      <c r="J4986" s="300"/>
      <c r="K4986" s="300"/>
      <c r="L4986" s="300"/>
      <c r="M4986" s="300"/>
      <c r="O4986" s="302"/>
      <c r="U4986" s="355"/>
      <c r="W4986" s="355"/>
      <c r="Y4986" s="355"/>
      <c r="AA4986" s="355"/>
      <c r="AC4986" s="355"/>
      <c r="AW4986" s="359"/>
      <c r="AY4986" s="359"/>
      <c r="BA4986" s="359"/>
      <c r="BC4986" s="359"/>
      <c r="BE4986" s="359"/>
      <c r="BG4986" s="359"/>
      <c r="BI4986" s="359"/>
    </row>
    <row r="4987" spans="3:61" x14ac:dyDescent="0.2">
      <c r="C4987" s="152"/>
      <c r="E4987" s="243"/>
      <c r="F4987" s="374"/>
      <c r="G4987" s="300"/>
      <c r="H4987" s="300"/>
      <c r="I4987" s="300"/>
      <c r="J4987" s="300"/>
      <c r="K4987" s="300"/>
      <c r="L4987" s="300"/>
      <c r="M4987" s="300"/>
      <c r="O4987" s="302"/>
      <c r="U4987" s="355"/>
      <c r="W4987" s="355"/>
      <c r="Y4987" s="355"/>
      <c r="AA4987" s="355"/>
      <c r="AC4987" s="355"/>
      <c r="AW4987" s="359"/>
      <c r="AY4987" s="359"/>
      <c r="BA4987" s="359"/>
      <c r="BC4987" s="359"/>
      <c r="BE4987" s="359"/>
      <c r="BG4987" s="359"/>
      <c r="BI4987" s="359"/>
    </row>
    <row r="4988" spans="3:61" x14ac:dyDescent="0.2">
      <c r="C4988" s="152"/>
      <c r="E4988" s="243"/>
      <c r="F4988" s="374"/>
      <c r="G4988" s="300"/>
      <c r="H4988" s="300"/>
      <c r="I4988" s="300"/>
      <c r="J4988" s="300"/>
      <c r="K4988" s="300"/>
      <c r="L4988" s="300"/>
      <c r="M4988" s="300"/>
      <c r="O4988" s="302"/>
      <c r="U4988" s="355"/>
      <c r="W4988" s="355"/>
      <c r="Y4988" s="355"/>
      <c r="AA4988" s="355"/>
      <c r="AC4988" s="355"/>
      <c r="AW4988" s="359"/>
      <c r="AY4988" s="359"/>
      <c r="BA4988" s="359"/>
      <c r="BC4988" s="359"/>
      <c r="BE4988" s="359"/>
      <c r="BG4988" s="359"/>
      <c r="BI4988" s="359"/>
    </row>
    <row r="4989" spans="3:61" x14ac:dyDescent="0.2">
      <c r="C4989" s="152"/>
      <c r="E4989" s="243"/>
      <c r="F4989" s="374"/>
      <c r="G4989" s="300"/>
      <c r="H4989" s="300"/>
      <c r="I4989" s="300"/>
      <c r="J4989" s="300"/>
      <c r="K4989" s="300"/>
      <c r="L4989" s="300"/>
      <c r="M4989" s="300"/>
      <c r="O4989" s="302"/>
      <c r="U4989" s="355"/>
      <c r="W4989" s="355"/>
      <c r="Y4989" s="355"/>
      <c r="AA4989" s="355"/>
      <c r="AC4989" s="355"/>
      <c r="AW4989" s="359"/>
      <c r="AY4989" s="359"/>
      <c r="BA4989" s="359"/>
      <c r="BC4989" s="359"/>
      <c r="BE4989" s="359"/>
      <c r="BG4989" s="359"/>
      <c r="BI4989" s="359"/>
    </row>
    <row r="4990" spans="3:61" x14ac:dyDescent="0.2">
      <c r="C4990" s="152"/>
      <c r="E4990" s="243"/>
      <c r="F4990" s="374"/>
      <c r="G4990" s="300"/>
      <c r="H4990" s="300"/>
      <c r="I4990" s="300"/>
      <c r="J4990" s="300"/>
      <c r="K4990" s="300"/>
      <c r="L4990" s="300"/>
      <c r="M4990" s="300"/>
      <c r="O4990" s="302"/>
      <c r="U4990" s="355"/>
      <c r="W4990" s="355"/>
      <c r="Y4990" s="355"/>
      <c r="AA4990" s="355"/>
      <c r="AC4990" s="355"/>
      <c r="AW4990" s="359"/>
      <c r="AY4990" s="359"/>
      <c r="BA4990" s="359"/>
      <c r="BC4990" s="359"/>
      <c r="BE4990" s="359"/>
      <c r="BG4990" s="359"/>
      <c r="BI4990" s="359"/>
    </row>
    <row r="4991" spans="3:61" x14ac:dyDescent="0.2">
      <c r="C4991" s="152"/>
      <c r="E4991" s="243"/>
      <c r="F4991" s="374"/>
      <c r="G4991" s="300"/>
      <c r="H4991" s="300"/>
      <c r="I4991" s="300"/>
      <c r="J4991" s="300"/>
      <c r="K4991" s="300"/>
      <c r="L4991" s="300"/>
      <c r="M4991" s="300"/>
      <c r="O4991" s="302"/>
      <c r="U4991" s="355"/>
      <c r="W4991" s="355"/>
      <c r="Y4991" s="355"/>
      <c r="AA4991" s="355"/>
      <c r="AC4991" s="355"/>
      <c r="AW4991" s="359"/>
      <c r="AY4991" s="359"/>
      <c r="BA4991" s="359"/>
      <c r="BC4991" s="359"/>
      <c r="BE4991" s="359"/>
      <c r="BG4991" s="359"/>
      <c r="BI4991" s="359"/>
    </row>
    <row r="4992" spans="3:61" x14ac:dyDescent="0.2">
      <c r="C4992" s="152"/>
      <c r="E4992" s="243"/>
      <c r="F4992" s="374"/>
      <c r="G4992" s="300"/>
      <c r="H4992" s="300"/>
      <c r="I4992" s="300"/>
      <c r="J4992" s="300"/>
      <c r="K4992" s="300"/>
      <c r="L4992" s="300"/>
      <c r="M4992" s="300"/>
      <c r="O4992" s="302"/>
      <c r="U4992" s="355"/>
      <c r="W4992" s="355"/>
      <c r="Y4992" s="355"/>
      <c r="AA4992" s="355"/>
      <c r="AC4992" s="355"/>
      <c r="AW4992" s="359"/>
      <c r="AY4992" s="359"/>
      <c r="BA4992" s="359"/>
      <c r="BC4992" s="359"/>
      <c r="BE4992" s="359"/>
      <c r="BG4992" s="359"/>
      <c r="BI4992" s="359"/>
    </row>
    <row r="4993" spans="3:61" x14ac:dyDescent="0.2">
      <c r="C4993" s="152"/>
      <c r="E4993" s="243"/>
      <c r="F4993" s="374"/>
      <c r="G4993" s="300"/>
      <c r="H4993" s="300"/>
      <c r="I4993" s="300"/>
      <c r="J4993" s="300"/>
      <c r="K4993" s="300"/>
      <c r="L4993" s="300"/>
      <c r="M4993" s="300"/>
      <c r="O4993" s="302"/>
      <c r="U4993" s="355"/>
      <c r="W4993" s="355"/>
      <c r="Y4993" s="355"/>
      <c r="AA4993" s="355"/>
      <c r="AC4993" s="355"/>
      <c r="AW4993" s="359"/>
      <c r="AY4993" s="359"/>
      <c r="BA4993" s="359"/>
      <c r="BC4993" s="359"/>
      <c r="BE4993" s="359"/>
      <c r="BG4993" s="359"/>
      <c r="BI4993" s="359"/>
    </row>
    <row r="4994" spans="3:61" x14ac:dyDescent="0.2">
      <c r="C4994" s="152"/>
      <c r="E4994" s="243"/>
      <c r="F4994" s="374"/>
      <c r="G4994" s="300"/>
      <c r="H4994" s="300"/>
      <c r="I4994" s="300"/>
      <c r="J4994" s="300"/>
      <c r="K4994" s="300"/>
      <c r="L4994" s="300"/>
      <c r="M4994" s="300"/>
      <c r="O4994" s="302"/>
      <c r="U4994" s="355"/>
      <c r="W4994" s="355"/>
      <c r="Y4994" s="355"/>
      <c r="AA4994" s="355"/>
      <c r="AC4994" s="355"/>
      <c r="AW4994" s="359"/>
      <c r="AY4994" s="359"/>
      <c r="BA4994" s="359"/>
      <c r="BC4994" s="359"/>
      <c r="BE4994" s="359"/>
      <c r="BG4994" s="359"/>
      <c r="BI4994" s="359"/>
    </row>
    <row r="4995" spans="3:61" x14ac:dyDescent="0.2">
      <c r="C4995" s="152"/>
      <c r="E4995" s="243"/>
      <c r="F4995" s="374"/>
      <c r="G4995" s="300"/>
      <c r="H4995" s="300"/>
      <c r="I4995" s="300"/>
      <c r="J4995" s="300"/>
      <c r="K4995" s="300"/>
      <c r="L4995" s="300"/>
      <c r="M4995" s="300"/>
      <c r="O4995" s="302"/>
      <c r="U4995" s="355"/>
      <c r="W4995" s="355"/>
      <c r="Y4995" s="355"/>
      <c r="AA4995" s="355"/>
      <c r="AC4995" s="355"/>
      <c r="AW4995" s="359"/>
      <c r="AY4995" s="359"/>
      <c r="BA4995" s="359"/>
      <c r="BC4995" s="359"/>
      <c r="BE4995" s="359"/>
      <c r="BG4995" s="359"/>
      <c r="BI4995" s="359"/>
    </row>
    <row r="4996" spans="3:61" x14ac:dyDescent="0.2">
      <c r="C4996" s="152"/>
      <c r="E4996" s="243"/>
      <c r="F4996" s="374"/>
      <c r="G4996" s="300"/>
      <c r="H4996" s="300"/>
      <c r="I4996" s="300"/>
      <c r="J4996" s="300"/>
      <c r="K4996" s="300"/>
      <c r="L4996" s="300"/>
      <c r="M4996" s="300"/>
      <c r="O4996" s="302"/>
      <c r="U4996" s="355"/>
      <c r="W4996" s="355"/>
      <c r="Y4996" s="355"/>
      <c r="AA4996" s="355"/>
      <c r="AC4996" s="355"/>
      <c r="AW4996" s="359"/>
      <c r="AY4996" s="359"/>
      <c r="BA4996" s="359"/>
      <c r="BC4996" s="359"/>
      <c r="BE4996" s="359"/>
      <c r="BG4996" s="359"/>
      <c r="BI4996" s="359"/>
    </row>
    <row r="4997" spans="3:61" x14ac:dyDescent="0.2">
      <c r="C4997" s="152"/>
      <c r="E4997" s="243"/>
      <c r="F4997" s="374"/>
      <c r="G4997" s="300"/>
      <c r="H4997" s="300"/>
      <c r="I4997" s="300"/>
      <c r="J4997" s="300"/>
      <c r="K4997" s="300"/>
      <c r="L4997" s="300"/>
      <c r="M4997" s="300"/>
      <c r="O4997" s="302"/>
      <c r="U4997" s="355"/>
      <c r="W4997" s="355"/>
      <c r="Y4997" s="355"/>
      <c r="AA4997" s="355"/>
      <c r="AC4997" s="355"/>
      <c r="AW4997" s="359"/>
      <c r="AY4997" s="359"/>
      <c r="BA4997" s="359"/>
      <c r="BC4997" s="359"/>
      <c r="BE4997" s="359"/>
      <c r="BG4997" s="359"/>
      <c r="BI4997" s="359"/>
    </row>
    <row r="4998" spans="3:61" x14ac:dyDescent="0.2">
      <c r="C4998" s="152"/>
      <c r="E4998" s="243"/>
      <c r="F4998" s="374"/>
      <c r="G4998" s="300"/>
      <c r="H4998" s="300"/>
      <c r="I4998" s="300"/>
      <c r="J4998" s="300"/>
      <c r="K4998" s="300"/>
      <c r="L4998" s="300"/>
      <c r="M4998" s="300"/>
      <c r="O4998" s="302"/>
      <c r="U4998" s="355"/>
      <c r="W4998" s="355"/>
      <c r="Y4998" s="355"/>
      <c r="AA4998" s="355"/>
      <c r="AC4998" s="355"/>
      <c r="AW4998" s="359"/>
      <c r="AY4998" s="359"/>
      <c r="BA4998" s="359"/>
      <c r="BC4998" s="359"/>
      <c r="BE4998" s="359"/>
      <c r="BG4998" s="359"/>
      <c r="BI4998" s="359"/>
    </row>
    <row r="4999" spans="3:61" x14ac:dyDescent="0.2">
      <c r="C4999" s="152"/>
      <c r="E4999" s="243"/>
      <c r="F4999" s="374"/>
      <c r="G4999" s="300"/>
      <c r="H4999" s="300"/>
      <c r="I4999" s="300"/>
      <c r="J4999" s="300"/>
      <c r="K4999" s="300"/>
      <c r="L4999" s="300"/>
      <c r="M4999" s="300"/>
      <c r="O4999" s="302"/>
      <c r="U4999" s="355"/>
      <c r="W4999" s="355"/>
      <c r="Y4999" s="355"/>
      <c r="AA4999" s="355"/>
      <c r="AC4999" s="355"/>
      <c r="AW4999" s="359"/>
      <c r="AY4999" s="359"/>
      <c r="BA4999" s="359"/>
      <c r="BC4999" s="359"/>
      <c r="BE4999" s="359"/>
      <c r="BG4999" s="359"/>
      <c r="BI4999" s="359"/>
    </row>
    <row r="5000" spans="3:61" x14ac:dyDescent="0.2">
      <c r="C5000" s="152"/>
      <c r="E5000" s="243"/>
      <c r="F5000" s="374"/>
      <c r="G5000" s="300"/>
      <c r="H5000" s="300"/>
      <c r="I5000" s="300"/>
      <c r="J5000" s="300"/>
      <c r="K5000" s="300"/>
      <c r="L5000" s="300"/>
      <c r="M5000" s="300"/>
      <c r="O5000" s="302"/>
      <c r="U5000" s="355"/>
      <c r="W5000" s="355"/>
      <c r="Y5000" s="355"/>
      <c r="AA5000" s="355"/>
      <c r="AC5000" s="355"/>
      <c r="AW5000" s="359"/>
      <c r="AY5000" s="359"/>
      <c r="BA5000" s="359"/>
      <c r="BC5000" s="359"/>
      <c r="BE5000" s="359"/>
      <c r="BG5000" s="359"/>
      <c r="BI5000" s="359"/>
    </row>
    <row r="5001" spans="3:61" x14ac:dyDescent="0.2">
      <c r="C5001" s="152"/>
      <c r="E5001" s="243"/>
      <c r="F5001" s="374"/>
      <c r="G5001" s="300"/>
      <c r="H5001" s="300"/>
      <c r="I5001" s="300"/>
      <c r="J5001" s="300"/>
      <c r="K5001" s="300"/>
      <c r="L5001" s="300"/>
      <c r="M5001" s="300"/>
      <c r="O5001" s="302"/>
      <c r="U5001" s="355"/>
      <c r="W5001" s="355"/>
      <c r="Y5001" s="355"/>
      <c r="AA5001" s="355"/>
      <c r="AC5001" s="355"/>
      <c r="AW5001" s="359"/>
      <c r="AY5001" s="359"/>
      <c r="BA5001" s="359"/>
      <c r="BC5001" s="359"/>
      <c r="BE5001" s="359"/>
      <c r="BG5001" s="359"/>
      <c r="BI5001" s="359"/>
    </row>
    <row r="5002" spans="3:61" x14ac:dyDescent="0.2">
      <c r="C5002" s="152"/>
      <c r="E5002" s="243"/>
      <c r="F5002" s="374"/>
      <c r="G5002" s="300"/>
      <c r="H5002" s="300"/>
      <c r="I5002" s="300"/>
      <c r="J5002" s="300"/>
      <c r="K5002" s="300"/>
      <c r="L5002" s="300"/>
      <c r="M5002" s="300"/>
      <c r="O5002" s="302"/>
      <c r="U5002" s="355"/>
      <c r="W5002" s="355"/>
      <c r="Y5002" s="355"/>
      <c r="AA5002" s="355"/>
      <c r="AC5002" s="355"/>
      <c r="AW5002" s="359"/>
      <c r="AY5002" s="359"/>
      <c r="BA5002" s="359"/>
      <c r="BC5002" s="359"/>
      <c r="BE5002" s="359"/>
      <c r="BG5002" s="359"/>
      <c r="BI5002" s="359"/>
    </row>
    <row r="5003" spans="3:61" x14ac:dyDescent="0.2">
      <c r="C5003" s="152"/>
      <c r="E5003" s="243"/>
      <c r="F5003" s="374"/>
      <c r="G5003" s="300"/>
      <c r="H5003" s="300"/>
      <c r="I5003" s="300"/>
      <c r="J5003" s="300"/>
      <c r="K5003" s="300"/>
      <c r="L5003" s="300"/>
      <c r="M5003" s="300"/>
      <c r="O5003" s="302"/>
      <c r="U5003" s="355"/>
      <c r="W5003" s="355"/>
      <c r="Y5003" s="355"/>
      <c r="AA5003" s="355"/>
      <c r="AC5003" s="355"/>
      <c r="AW5003" s="359"/>
      <c r="AY5003" s="359"/>
      <c r="BA5003" s="359"/>
      <c r="BC5003" s="359"/>
      <c r="BE5003" s="359"/>
      <c r="BG5003" s="359"/>
      <c r="BI5003" s="359"/>
    </row>
    <row r="5004" spans="3:61" x14ac:dyDescent="0.2">
      <c r="C5004" s="152"/>
      <c r="E5004" s="243"/>
      <c r="F5004" s="374"/>
      <c r="G5004" s="300"/>
      <c r="H5004" s="300"/>
      <c r="I5004" s="300"/>
      <c r="J5004" s="300"/>
      <c r="K5004" s="300"/>
      <c r="L5004" s="300"/>
      <c r="M5004" s="300"/>
      <c r="O5004" s="302"/>
      <c r="U5004" s="355"/>
      <c r="W5004" s="355"/>
      <c r="Y5004" s="355"/>
      <c r="AA5004" s="355"/>
      <c r="AC5004" s="355"/>
      <c r="AW5004" s="359"/>
      <c r="AY5004" s="359"/>
      <c r="BA5004" s="359"/>
      <c r="BC5004" s="359"/>
      <c r="BE5004" s="359"/>
      <c r="BG5004" s="359"/>
      <c r="BI5004" s="359"/>
    </row>
    <row r="5005" spans="3:61" x14ac:dyDescent="0.2">
      <c r="C5005" s="152"/>
      <c r="E5005" s="243"/>
      <c r="F5005" s="374"/>
      <c r="G5005" s="300"/>
      <c r="H5005" s="300"/>
      <c r="I5005" s="300"/>
      <c r="J5005" s="300"/>
      <c r="K5005" s="300"/>
      <c r="L5005" s="300"/>
      <c r="M5005" s="300"/>
      <c r="O5005" s="302"/>
      <c r="U5005" s="355"/>
      <c r="W5005" s="355"/>
      <c r="Y5005" s="355"/>
      <c r="AA5005" s="355"/>
      <c r="AC5005" s="355"/>
      <c r="AW5005" s="359"/>
      <c r="AY5005" s="359"/>
      <c r="BA5005" s="359"/>
      <c r="BC5005" s="359"/>
      <c r="BE5005" s="359"/>
      <c r="BG5005" s="359"/>
      <c r="BI5005" s="359"/>
    </row>
    <row r="5006" spans="3:61" x14ac:dyDescent="0.2">
      <c r="C5006" s="152"/>
      <c r="E5006" s="243"/>
      <c r="F5006" s="374"/>
      <c r="G5006" s="300"/>
      <c r="H5006" s="300"/>
      <c r="I5006" s="300"/>
      <c r="J5006" s="300"/>
      <c r="K5006" s="300"/>
      <c r="L5006" s="300"/>
      <c r="M5006" s="300"/>
      <c r="O5006" s="302"/>
      <c r="U5006" s="355"/>
      <c r="W5006" s="355"/>
      <c r="Y5006" s="355"/>
      <c r="AA5006" s="355"/>
      <c r="AC5006" s="355"/>
      <c r="AW5006" s="359"/>
      <c r="AY5006" s="359"/>
      <c r="BA5006" s="359"/>
      <c r="BC5006" s="359"/>
      <c r="BE5006" s="359"/>
      <c r="BG5006" s="359"/>
      <c r="BI5006" s="359"/>
    </row>
    <row r="5007" spans="3:61" x14ac:dyDescent="0.2">
      <c r="C5007" s="152"/>
      <c r="E5007" s="243"/>
      <c r="F5007" s="374"/>
      <c r="G5007" s="300"/>
      <c r="H5007" s="300"/>
      <c r="I5007" s="300"/>
      <c r="J5007" s="300"/>
      <c r="K5007" s="300"/>
      <c r="L5007" s="300"/>
      <c r="M5007" s="300"/>
      <c r="O5007" s="302"/>
      <c r="U5007" s="355"/>
      <c r="W5007" s="355"/>
      <c r="Y5007" s="355"/>
      <c r="AA5007" s="355"/>
      <c r="AC5007" s="355"/>
      <c r="AW5007" s="359"/>
      <c r="AY5007" s="359"/>
      <c r="BA5007" s="359"/>
      <c r="BC5007" s="359"/>
      <c r="BE5007" s="359"/>
      <c r="BG5007" s="359"/>
      <c r="BI5007" s="359"/>
    </row>
    <row r="5008" spans="3:61" x14ac:dyDescent="0.2">
      <c r="C5008" s="152"/>
      <c r="E5008" s="243"/>
      <c r="F5008" s="374"/>
      <c r="G5008" s="300"/>
      <c r="H5008" s="300"/>
      <c r="I5008" s="300"/>
      <c r="J5008" s="300"/>
      <c r="K5008" s="300"/>
      <c r="L5008" s="300"/>
      <c r="M5008" s="300"/>
      <c r="O5008" s="302"/>
      <c r="U5008" s="355"/>
      <c r="W5008" s="355"/>
      <c r="Y5008" s="355"/>
      <c r="AA5008" s="355"/>
      <c r="AC5008" s="355"/>
      <c r="AW5008" s="359"/>
      <c r="AY5008" s="359"/>
      <c r="BA5008" s="359"/>
      <c r="BC5008" s="359"/>
      <c r="BE5008" s="359"/>
      <c r="BG5008" s="359"/>
      <c r="BI5008" s="359"/>
    </row>
    <row r="5009" spans="3:61" x14ac:dyDescent="0.2">
      <c r="C5009" s="152"/>
      <c r="E5009" s="243"/>
      <c r="F5009" s="374"/>
      <c r="G5009" s="300"/>
      <c r="H5009" s="300"/>
      <c r="I5009" s="300"/>
      <c r="J5009" s="300"/>
      <c r="K5009" s="300"/>
      <c r="L5009" s="300"/>
      <c r="M5009" s="300"/>
      <c r="O5009" s="302"/>
      <c r="U5009" s="355"/>
      <c r="W5009" s="355"/>
      <c r="Y5009" s="355"/>
      <c r="AA5009" s="355"/>
      <c r="AC5009" s="355"/>
      <c r="AW5009" s="359"/>
      <c r="AY5009" s="359"/>
      <c r="BA5009" s="359"/>
      <c r="BC5009" s="359"/>
      <c r="BE5009" s="359"/>
      <c r="BG5009" s="359"/>
      <c r="BI5009" s="359"/>
    </row>
    <row r="5010" spans="3:61" x14ac:dyDescent="0.2">
      <c r="C5010" s="152"/>
      <c r="E5010" s="243"/>
      <c r="F5010" s="374"/>
      <c r="G5010" s="300"/>
      <c r="H5010" s="300"/>
      <c r="I5010" s="300"/>
      <c r="J5010" s="300"/>
      <c r="K5010" s="300"/>
      <c r="L5010" s="300"/>
      <c r="M5010" s="300"/>
      <c r="O5010" s="302"/>
      <c r="U5010" s="355"/>
      <c r="W5010" s="355"/>
      <c r="Y5010" s="355"/>
      <c r="AA5010" s="355"/>
      <c r="AC5010" s="355"/>
      <c r="AW5010" s="359"/>
      <c r="AY5010" s="359"/>
      <c r="BA5010" s="359"/>
      <c r="BC5010" s="359"/>
      <c r="BE5010" s="359"/>
      <c r="BG5010" s="359"/>
      <c r="BI5010" s="359"/>
    </row>
    <row r="5011" spans="3:61" x14ac:dyDescent="0.2">
      <c r="C5011" s="152"/>
      <c r="E5011" s="243"/>
      <c r="F5011" s="374"/>
      <c r="G5011" s="300"/>
      <c r="H5011" s="300"/>
      <c r="I5011" s="300"/>
      <c r="J5011" s="300"/>
      <c r="K5011" s="300"/>
      <c r="L5011" s="300"/>
      <c r="M5011" s="300"/>
      <c r="O5011" s="302"/>
      <c r="U5011" s="355"/>
      <c r="W5011" s="355"/>
      <c r="Y5011" s="355"/>
      <c r="AA5011" s="355"/>
      <c r="AC5011" s="355"/>
      <c r="AW5011" s="359"/>
      <c r="AY5011" s="359"/>
      <c r="BA5011" s="359"/>
      <c r="BC5011" s="359"/>
      <c r="BE5011" s="359"/>
      <c r="BG5011" s="359"/>
      <c r="BI5011" s="359"/>
    </row>
    <row r="5012" spans="3:61" x14ac:dyDescent="0.2">
      <c r="C5012" s="152"/>
      <c r="E5012" s="243"/>
      <c r="F5012" s="374"/>
      <c r="G5012" s="300"/>
      <c r="H5012" s="300"/>
      <c r="I5012" s="300"/>
      <c r="J5012" s="300"/>
      <c r="K5012" s="300"/>
      <c r="L5012" s="300"/>
      <c r="M5012" s="300"/>
      <c r="O5012" s="302"/>
      <c r="U5012" s="355"/>
      <c r="W5012" s="355"/>
      <c r="Y5012" s="355"/>
      <c r="AA5012" s="355"/>
      <c r="AC5012" s="355"/>
      <c r="AW5012" s="359"/>
      <c r="AY5012" s="359"/>
      <c r="BA5012" s="359"/>
      <c r="BC5012" s="359"/>
      <c r="BE5012" s="359"/>
      <c r="BG5012" s="359"/>
      <c r="BI5012" s="359"/>
    </row>
    <row r="5013" spans="3:61" x14ac:dyDescent="0.2">
      <c r="C5013" s="152"/>
      <c r="E5013" s="243"/>
      <c r="F5013" s="374"/>
      <c r="G5013" s="300"/>
      <c r="H5013" s="300"/>
      <c r="I5013" s="300"/>
      <c r="J5013" s="300"/>
      <c r="K5013" s="300"/>
      <c r="L5013" s="300"/>
      <c r="M5013" s="300"/>
      <c r="O5013" s="302"/>
      <c r="U5013" s="355"/>
      <c r="W5013" s="355"/>
      <c r="Y5013" s="355"/>
      <c r="AA5013" s="355"/>
      <c r="AC5013" s="355"/>
      <c r="AW5013" s="359"/>
      <c r="AY5013" s="359"/>
      <c r="BA5013" s="359"/>
      <c r="BC5013" s="359"/>
      <c r="BE5013" s="359"/>
      <c r="BG5013" s="359"/>
      <c r="BI5013" s="359"/>
    </row>
    <row r="5014" spans="3:61" x14ac:dyDescent="0.2">
      <c r="C5014" s="152"/>
      <c r="E5014" s="243"/>
      <c r="F5014" s="374"/>
      <c r="G5014" s="300"/>
      <c r="H5014" s="300"/>
      <c r="I5014" s="300"/>
      <c r="J5014" s="300"/>
      <c r="K5014" s="300"/>
      <c r="L5014" s="300"/>
      <c r="M5014" s="300"/>
      <c r="O5014" s="302"/>
      <c r="U5014" s="355"/>
      <c r="W5014" s="355"/>
      <c r="Y5014" s="355"/>
      <c r="AA5014" s="355"/>
      <c r="AC5014" s="355"/>
      <c r="AW5014" s="359"/>
      <c r="AY5014" s="359"/>
      <c r="BA5014" s="359"/>
      <c r="BC5014" s="359"/>
      <c r="BE5014" s="359"/>
      <c r="BG5014" s="359"/>
      <c r="BI5014" s="359"/>
    </row>
    <row r="5015" spans="3:61" x14ac:dyDescent="0.2">
      <c r="C5015" s="152"/>
      <c r="E5015" s="243"/>
      <c r="F5015" s="374"/>
      <c r="G5015" s="300"/>
      <c r="H5015" s="300"/>
      <c r="I5015" s="300"/>
      <c r="J5015" s="300"/>
      <c r="K5015" s="300"/>
      <c r="L5015" s="300"/>
      <c r="M5015" s="300"/>
      <c r="O5015" s="302"/>
      <c r="U5015" s="355"/>
      <c r="W5015" s="355"/>
      <c r="Y5015" s="355"/>
      <c r="AA5015" s="355"/>
      <c r="AC5015" s="355"/>
      <c r="AW5015" s="359"/>
      <c r="AY5015" s="359"/>
      <c r="BA5015" s="359"/>
      <c r="BC5015" s="359"/>
      <c r="BE5015" s="359"/>
      <c r="BG5015" s="359"/>
      <c r="BI5015" s="359"/>
    </row>
    <row r="5016" spans="3:61" x14ac:dyDescent="0.2">
      <c r="C5016" s="152"/>
      <c r="E5016" s="243"/>
      <c r="F5016" s="374"/>
      <c r="G5016" s="300"/>
      <c r="H5016" s="300"/>
      <c r="I5016" s="300"/>
      <c r="J5016" s="300"/>
      <c r="K5016" s="300"/>
      <c r="L5016" s="300"/>
      <c r="M5016" s="300"/>
      <c r="O5016" s="302"/>
      <c r="U5016" s="355"/>
      <c r="W5016" s="355"/>
      <c r="Y5016" s="355"/>
      <c r="AA5016" s="355"/>
      <c r="AC5016" s="355"/>
      <c r="AW5016" s="359"/>
      <c r="AY5016" s="359"/>
      <c r="BA5016" s="359"/>
      <c r="BC5016" s="359"/>
      <c r="BE5016" s="359"/>
      <c r="BG5016" s="359"/>
      <c r="BI5016" s="359"/>
    </row>
    <row r="5017" spans="3:61" x14ac:dyDescent="0.2">
      <c r="C5017" s="152"/>
      <c r="E5017" s="243"/>
      <c r="F5017" s="374"/>
      <c r="G5017" s="300"/>
      <c r="H5017" s="300"/>
      <c r="I5017" s="300"/>
      <c r="J5017" s="300"/>
      <c r="K5017" s="300"/>
      <c r="L5017" s="300"/>
      <c r="M5017" s="300"/>
      <c r="O5017" s="302"/>
      <c r="U5017" s="355"/>
      <c r="W5017" s="355"/>
      <c r="Y5017" s="355"/>
      <c r="AA5017" s="355"/>
      <c r="AC5017" s="355"/>
      <c r="AW5017" s="359"/>
      <c r="AY5017" s="359"/>
      <c r="BA5017" s="359"/>
      <c r="BC5017" s="359"/>
      <c r="BE5017" s="359"/>
      <c r="BG5017" s="359"/>
      <c r="BI5017" s="359"/>
    </row>
    <row r="5018" spans="3:61" x14ac:dyDescent="0.2">
      <c r="C5018" s="152"/>
      <c r="E5018" s="243"/>
      <c r="F5018" s="375"/>
      <c r="G5018" s="199"/>
      <c r="H5018" s="199"/>
      <c r="I5018" s="199"/>
      <c r="J5018" s="199"/>
      <c r="K5018" s="199"/>
      <c r="L5018" s="199"/>
      <c r="M5018" s="199"/>
      <c r="O5018" s="302"/>
      <c r="U5018" s="355"/>
      <c r="W5018" s="355"/>
      <c r="Y5018" s="355"/>
      <c r="AA5018" s="355"/>
      <c r="AC5018" s="355"/>
      <c r="AW5018" s="359"/>
      <c r="AY5018" s="359"/>
      <c r="BA5018" s="359"/>
      <c r="BC5018" s="359"/>
      <c r="BE5018" s="359"/>
      <c r="BG5018" s="359"/>
      <c r="BI5018" s="359"/>
    </row>
    <row r="5019" spans="3:61" x14ac:dyDescent="0.2">
      <c r="C5019" s="152"/>
      <c r="E5019" s="243"/>
      <c r="F5019" s="375"/>
      <c r="G5019" s="199"/>
      <c r="H5019" s="199"/>
      <c r="I5019" s="199"/>
      <c r="J5019" s="199"/>
      <c r="K5019" s="199"/>
      <c r="L5019" s="199"/>
      <c r="M5019" s="199"/>
      <c r="O5019" s="302"/>
      <c r="U5019" s="355"/>
      <c r="W5019" s="355"/>
      <c r="Y5019" s="355"/>
      <c r="AA5019" s="355"/>
      <c r="AC5019" s="355"/>
      <c r="AW5019" s="359"/>
      <c r="AY5019" s="359"/>
      <c r="BA5019" s="359"/>
      <c r="BC5019" s="359"/>
      <c r="BE5019" s="359"/>
      <c r="BG5019" s="359"/>
      <c r="BI5019" s="359"/>
    </row>
    <row r="5020" spans="3:61" x14ac:dyDescent="0.2">
      <c r="C5020" s="152"/>
      <c r="E5020" s="243"/>
      <c r="F5020" s="375"/>
      <c r="G5020" s="199"/>
      <c r="H5020" s="199"/>
      <c r="I5020" s="199"/>
      <c r="J5020" s="199"/>
      <c r="K5020" s="199"/>
      <c r="L5020" s="199"/>
      <c r="M5020" s="199"/>
      <c r="O5020" s="302"/>
      <c r="U5020" s="355"/>
      <c r="W5020" s="355"/>
      <c r="Y5020" s="355"/>
      <c r="AA5020" s="355"/>
      <c r="AC5020" s="355"/>
      <c r="AW5020" s="359"/>
      <c r="AY5020" s="359"/>
      <c r="BA5020" s="359"/>
      <c r="BC5020" s="359"/>
      <c r="BE5020" s="359"/>
      <c r="BG5020" s="359"/>
      <c r="BI5020" s="359"/>
    </row>
    <row r="5021" spans="3:61" x14ac:dyDescent="0.2">
      <c r="C5021" s="152"/>
      <c r="E5021" s="243"/>
      <c r="F5021" s="375"/>
      <c r="G5021" s="199"/>
      <c r="H5021" s="199"/>
      <c r="I5021" s="199"/>
      <c r="J5021" s="199"/>
      <c r="K5021" s="199"/>
      <c r="L5021" s="199"/>
      <c r="M5021" s="199"/>
      <c r="O5021" s="302"/>
      <c r="U5021" s="355"/>
      <c r="W5021" s="355"/>
      <c r="Y5021" s="355"/>
      <c r="AA5021" s="355"/>
      <c r="AC5021" s="355"/>
      <c r="AW5021" s="359"/>
      <c r="AY5021" s="359"/>
      <c r="BA5021" s="359"/>
      <c r="BC5021" s="359"/>
      <c r="BE5021" s="359"/>
      <c r="BG5021" s="359"/>
      <c r="BI5021" s="359"/>
    </row>
    <row r="5022" spans="3:61" x14ac:dyDescent="0.2">
      <c r="C5022" s="152"/>
      <c r="E5022" s="243"/>
      <c r="F5022" s="375"/>
      <c r="G5022" s="199"/>
      <c r="H5022" s="199"/>
      <c r="I5022" s="199"/>
      <c r="J5022" s="199"/>
      <c r="K5022" s="199"/>
      <c r="L5022" s="199"/>
      <c r="M5022" s="199"/>
      <c r="O5022" s="302"/>
      <c r="U5022" s="355"/>
      <c r="W5022" s="355"/>
      <c r="Y5022" s="355"/>
      <c r="AA5022" s="355"/>
      <c r="AC5022" s="355"/>
      <c r="AW5022" s="359"/>
      <c r="AY5022" s="359"/>
      <c r="BA5022" s="359"/>
      <c r="BC5022" s="359"/>
      <c r="BE5022" s="359"/>
      <c r="BG5022" s="359"/>
      <c r="BI5022" s="359"/>
    </row>
    <row r="5023" spans="3:61" x14ac:dyDescent="0.2">
      <c r="C5023" s="152"/>
      <c r="E5023" s="243"/>
      <c r="F5023" s="375"/>
      <c r="G5023" s="199"/>
      <c r="H5023" s="199"/>
      <c r="I5023" s="199"/>
      <c r="J5023" s="199"/>
      <c r="K5023" s="199"/>
      <c r="L5023" s="199"/>
      <c r="M5023" s="199"/>
      <c r="O5023" s="302"/>
      <c r="U5023" s="355"/>
      <c r="W5023" s="355"/>
      <c r="Y5023" s="355"/>
      <c r="AA5023" s="355"/>
      <c r="AC5023" s="355"/>
      <c r="AW5023" s="359"/>
      <c r="AY5023" s="359"/>
      <c r="BA5023" s="359"/>
      <c r="BC5023" s="359"/>
      <c r="BE5023" s="359"/>
      <c r="BG5023" s="359"/>
      <c r="BI5023" s="359"/>
    </row>
    <row r="5024" spans="3:61" x14ac:dyDescent="0.2">
      <c r="C5024" s="152"/>
      <c r="E5024" s="243"/>
      <c r="F5024" s="375"/>
      <c r="G5024" s="199"/>
      <c r="H5024" s="199"/>
      <c r="I5024" s="199"/>
      <c r="J5024" s="199"/>
      <c r="K5024" s="199"/>
      <c r="L5024" s="199"/>
      <c r="M5024" s="199"/>
      <c r="O5024" s="302"/>
      <c r="U5024" s="355"/>
      <c r="W5024" s="355"/>
      <c r="Y5024" s="355"/>
      <c r="AA5024" s="355"/>
      <c r="AC5024" s="355"/>
      <c r="AW5024" s="359"/>
      <c r="AY5024" s="359"/>
      <c r="BA5024" s="359"/>
      <c r="BC5024" s="359"/>
      <c r="BE5024" s="359"/>
      <c r="BG5024" s="359"/>
      <c r="BI5024" s="359"/>
    </row>
    <row r="5025" spans="3:61" x14ac:dyDescent="0.2">
      <c r="C5025" s="152"/>
      <c r="E5025" s="243"/>
      <c r="F5025" s="375"/>
      <c r="G5025" s="199"/>
      <c r="H5025" s="199"/>
      <c r="I5025" s="199"/>
      <c r="J5025" s="199"/>
      <c r="K5025" s="199"/>
      <c r="L5025" s="199"/>
      <c r="M5025" s="199"/>
      <c r="O5025" s="302"/>
      <c r="U5025" s="355"/>
      <c r="W5025" s="355"/>
      <c r="Y5025" s="355"/>
      <c r="AA5025" s="355"/>
      <c r="AC5025" s="355"/>
      <c r="AW5025" s="359"/>
      <c r="AY5025" s="359"/>
      <c r="BA5025" s="359"/>
      <c r="BC5025" s="359"/>
      <c r="BE5025" s="359"/>
      <c r="BG5025" s="359"/>
      <c r="BI5025" s="359"/>
    </row>
    <row r="5026" spans="3:61" x14ac:dyDescent="0.2">
      <c r="C5026" s="152"/>
      <c r="E5026" s="243"/>
      <c r="F5026" s="375"/>
      <c r="G5026" s="199"/>
      <c r="H5026" s="199"/>
      <c r="I5026" s="199"/>
      <c r="J5026" s="199"/>
      <c r="K5026" s="199"/>
      <c r="L5026" s="199"/>
      <c r="M5026" s="199"/>
      <c r="O5026" s="302"/>
      <c r="U5026" s="355"/>
      <c r="W5026" s="355"/>
      <c r="Y5026" s="355"/>
      <c r="AA5026" s="355"/>
      <c r="AC5026" s="355"/>
      <c r="AW5026" s="359"/>
      <c r="AY5026" s="359"/>
      <c r="BA5026" s="359"/>
      <c r="BC5026" s="359"/>
      <c r="BE5026" s="359"/>
      <c r="BG5026" s="359"/>
      <c r="BI5026" s="359"/>
    </row>
    <row r="5027" spans="3:61" x14ac:dyDescent="0.2">
      <c r="C5027" s="152"/>
      <c r="E5027" s="243"/>
      <c r="F5027" s="375"/>
      <c r="G5027" s="199"/>
      <c r="H5027" s="199"/>
      <c r="I5027" s="199"/>
      <c r="J5027" s="199"/>
      <c r="K5027" s="199"/>
      <c r="L5027" s="199"/>
      <c r="M5027" s="199"/>
      <c r="O5027" s="302"/>
      <c r="U5027" s="355"/>
      <c r="W5027" s="355"/>
      <c r="Y5027" s="355"/>
      <c r="AA5027" s="355"/>
      <c r="AC5027" s="355"/>
      <c r="AW5027" s="359"/>
      <c r="AY5027" s="359"/>
      <c r="BA5027" s="359"/>
      <c r="BC5027" s="359"/>
      <c r="BE5027" s="359"/>
      <c r="BG5027" s="359"/>
      <c r="BI5027" s="359"/>
    </row>
    <row r="5028" spans="3:61" x14ac:dyDescent="0.2">
      <c r="C5028" s="152"/>
      <c r="E5028" s="243"/>
      <c r="F5028" s="375"/>
      <c r="G5028" s="199"/>
      <c r="H5028" s="199"/>
      <c r="I5028" s="199"/>
      <c r="J5028" s="199"/>
      <c r="K5028" s="199"/>
      <c r="L5028" s="199"/>
      <c r="M5028" s="199"/>
      <c r="O5028" s="302"/>
      <c r="U5028" s="355"/>
      <c r="W5028" s="355"/>
      <c r="Y5028" s="355"/>
      <c r="AA5028" s="355"/>
      <c r="AC5028" s="355"/>
      <c r="AW5028" s="359"/>
      <c r="AY5028" s="359"/>
      <c r="BA5028" s="359"/>
      <c r="BC5028" s="359"/>
      <c r="BE5028" s="359"/>
      <c r="BG5028" s="359"/>
      <c r="BI5028" s="359"/>
    </row>
    <row r="5029" spans="3:61" x14ac:dyDescent="0.2">
      <c r="C5029" s="152"/>
      <c r="E5029" s="243"/>
      <c r="F5029" s="375"/>
      <c r="G5029" s="199"/>
      <c r="H5029" s="199"/>
      <c r="I5029" s="199"/>
      <c r="J5029" s="199"/>
      <c r="K5029" s="199"/>
      <c r="L5029" s="199"/>
      <c r="M5029" s="199"/>
      <c r="O5029" s="302"/>
      <c r="U5029" s="355"/>
      <c r="W5029" s="355"/>
      <c r="Y5029" s="355"/>
      <c r="AA5029" s="355"/>
      <c r="AC5029" s="355"/>
      <c r="AW5029" s="359"/>
      <c r="AY5029" s="359"/>
      <c r="BA5029" s="359"/>
      <c r="BC5029" s="359"/>
      <c r="BE5029" s="359"/>
      <c r="BG5029" s="359"/>
      <c r="BI5029" s="359"/>
    </row>
    <row r="5030" spans="3:61" x14ac:dyDescent="0.2">
      <c r="C5030" s="152"/>
      <c r="E5030" s="243"/>
      <c r="F5030" s="375"/>
      <c r="G5030" s="199"/>
      <c r="H5030" s="199"/>
      <c r="I5030" s="199"/>
      <c r="J5030" s="199"/>
      <c r="K5030" s="199"/>
      <c r="L5030" s="199"/>
      <c r="M5030" s="199"/>
      <c r="O5030" s="302"/>
      <c r="U5030" s="355"/>
      <c r="W5030" s="355"/>
      <c r="Y5030" s="355"/>
      <c r="AA5030" s="355"/>
      <c r="AC5030" s="355"/>
      <c r="AW5030" s="359"/>
      <c r="AY5030" s="359"/>
      <c r="BA5030" s="359"/>
      <c r="BC5030" s="359"/>
      <c r="BE5030" s="359"/>
      <c r="BG5030" s="359"/>
      <c r="BI5030" s="359"/>
    </row>
    <row r="5031" spans="3:61" x14ac:dyDescent="0.2">
      <c r="C5031" s="152"/>
      <c r="E5031" s="243"/>
      <c r="F5031" s="375"/>
      <c r="G5031" s="199"/>
      <c r="H5031" s="199"/>
      <c r="I5031" s="199"/>
      <c r="J5031" s="199"/>
      <c r="K5031" s="199"/>
      <c r="L5031" s="199"/>
      <c r="M5031" s="199"/>
      <c r="O5031" s="302"/>
      <c r="U5031" s="355"/>
      <c r="W5031" s="355"/>
      <c r="Y5031" s="355"/>
      <c r="AA5031" s="355"/>
      <c r="AC5031" s="355"/>
      <c r="AW5031" s="359"/>
      <c r="AY5031" s="359"/>
      <c r="BA5031" s="359"/>
      <c r="BC5031" s="359"/>
      <c r="BE5031" s="359"/>
      <c r="BG5031" s="359"/>
      <c r="BI5031" s="359"/>
    </row>
    <row r="5032" spans="3:61" x14ac:dyDescent="0.2">
      <c r="C5032" s="152"/>
      <c r="E5032" s="243"/>
      <c r="F5032" s="375"/>
      <c r="G5032" s="199"/>
      <c r="H5032" s="199"/>
      <c r="I5032" s="199"/>
      <c r="J5032" s="199"/>
      <c r="K5032" s="199"/>
      <c r="L5032" s="199"/>
      <c r="M5032" s="199"/>
      <c r="O5032" s="302"/>
      <c r="U5032" s="355"/>
      <c r="W5032" s="355"/>
      <c r="Y5032" s="355"/>
      <c r="AA5032" s="355"/>
      <c r="AC5032" s="355"/>
      <c r="AW5032" s="359"/>
      <c r="AY5032" s="359"/>
      <c r="BA5032" s="359"/>
      <c r="BC5032" s="359"/>
      <c r="BE5032" s="359"/>
      <c r="BG5032" s="359"/>
      <c r="BI5032" s="359"/>
    </row>
    <row r="5033" spans="3:61" x14ac:dyDescent="0.2">
      <c r="C5033" s="152"/>
      <c r="E5033" s="243"/>
      <c r="F5033" s="375"/>
      <c r="G5033" s="199"/>
      <c r="H5033" s="199"/>
      <c r="I5033" s="199"/>
      <c r="J5033" s="199"/>
      <c r="K5033" s="199"/>
      <c r="L5033" s="199"/>
      <c r="M5033" s="199"/>
      <c r="O5033" s="302"/>
      <c r="U5033" s="355"/>
      <c r="W5033" s="355"/>
      <c r="Y5033" s="355"/>
      <c r="AA5033" s="355"/>
      <c r="AC5033" s="355"/>
      <c r="AW5033" s="359"/>
      <c r="AY5033" s="359"/>
      <c r="BA5033" s="359"/>
      <c r="BC5033" s="359"/>
      <c r="BE5033" s="359"/>
      <c r="BG5033" s="359"/>
      <c r="BI5033" s="359"/>
    </row>
    <row r="5034" spans="3:61" x14ac:dyDescent="0.2">
      <c r="C5034" s="152"/>
      <c r="E5034" s="243"/>
      <c r="F5034" s="375"/>
      <c r="G5034" s="199"/>
      <c r="H5034" s="199"/>
      <c r="I5034" s="199"/>
      <c r="J5034" s="199"/>
      <c r="K5034" s="199"/>
      <c r="L5034" s="199"/>
      <c r="M5034" s="199"/>
      <c r="O5034" s="302"/>
      <c r="U5034" s="355"/>
      <c r="W5034" s="355"/>
      <c r="Y5034" s="355"/>
      <c r="AA5034" s="355"/>
      <c r="AC5034" s="355"/>
      <c r="AW5034" s="359"/>
      <c r="AY5034" s="359"/>
      <c r="BA5034" s="359"/>
      <c r="BC5034" s="359"/>
      <c r="BE5034" s="359"/>
      <c r="BG5034" s="359"/>
      <c r="BI5034" s="359"/>
    </row>
    <row r="5035" spans="3:61" x14ac:dyDescent="0.2">
      <c r="C5035" s="152"/>
      <c r="E5035" s="243"/>
      <c r="F5035" s="375"/>
      <c r="G5035" s="199"/>
      <c r="H5035" s="199"/>
      <c r="I5035" s="199"/>
      <c r="J5035" s="199"/>
      <c r="K5035" s="199"/>
      <c r="L5035" s="199"/>
      <c r="M5035" s="199"/>
      <c r="O5035" s="302"/>
      <c r="U5035" s="355"/>
      <c r="W5035" s="355"/>
      <c r="Y5035" s="355"/>
      <c r="AA5035" s="355"/>
      <c r="AC5035" s="355"/>
      <c r="AW5035" s="359"/>
      <c r="AY5035" s="359"/>
      <c r="BA5035" s="359"/>
      <c r="BC5035" s="359"/>
      <c r="BE5035" s="359"/>
      <c r="BG5035" s="359"/>
      <c r="BI5035" s="359"/>
    </row>
    <row r="5036" spans="3:61" x14ac:dyDescent="0.2">
      <c r="C5036" s="152"/>
      <c r="E5036" s="243"/>
      <c r="F5036" s="375"/>
      <c r="G5036" s="199"/>
      <c r="H5036" s="199"/>
      <c r="I5036" s="199"/>
      <c r="J5036" s="199"/>
      <c r="K5036" s="199"/>
      <c r="L5036" s="199"/>
      <c r="M5036" s="199"/>
      <c r="O5036" s="302"/>
      <c r="U5036" s="355"/>
      <c r="W5036" s="355"/>
      <c r="Y5036" s="355"/>
      <c r="AA5036" s="355"/>
      <c r="AC5036" s="355"/>
      <c r="AW5036" s="359"/>
      <c r="AY5036" s="359"/>
      <c r="BA5036" s="359"/>
      <c r="BC5036" s="359"/>
      <c r="BE5036" s="359"/>
      <c r="BG5036" s="359"/>
      <c r="BI5036" s="359"/>
    </row>
    <row r="5037" spans="3:61" x14ac:dyDescent="0.2">
      <c r="C5037" s="152"/>
      <c r="E5037" s="243"/>
      <c r="F5037" s="375"/>
      <c r="G5037" s="199"/>
      <c r="H5037" s="199"/>
      <c r="I5037" s="199"/>
      <c r="J5037" s="199"/>
      <c r="K5037" s="199"/>
      <c r="L5037" s="199"/>
      <c r="M5037" s="199"/>
      <c r="O5037" s="302"/>
      <c r="U5037" s="355"/>
      <c r="W5037" s="355"/>
      <c r="Y5037" s="355"/>
      <c r="AA5037" s="355"/>
      <c r="AC5037" s="355"/>
      <c r="AW5037" s="359"/>
      <c r="AY5037" s="359"/>
      <c r="BA5037" s="359"/>
      <c r="BC5037" s="359"/>
      <c r="BE5037" s="359"/>
      <c r="BG5037" s="359"/>
      <c r="BI5037" s="359"/>
    </row>
    <row r="5038" spans="3:61" x14ac:dyDescent="0.2">
      <c r="C5038" s="152"/>
      <c r="E5038" s="243"/>
      <c r="F5038" s="375"/>
      <c r="G5038" s="199"/>
      <c r="H5038" s="199"/>
      <c r="I5038" s="199"/>
      <c r="J5038" s="199"/>
      <c r="K5038" s="199"/>
      <c r="L5038" s="199"/>
      <c r="M5038" s="199"/>
      <c r="O5038" s="302"/>
      <c r="U5038" s="355"/>
      <c r="W5038" s="355"/>
      <c r="Y5038" s="355"/>
      <c r="AA5038" s="355"/>
      <c r="AC5038" s="355"/>
      <c r="AW5038" s="359"/>
      <c r="AY5038" s="359"/>
      <c r="BA5038" s="359"/>
      <c r="BC5038" s="359"/>
      <c r="BE5038" s="359"/>
      <c r="BG5038" s="359"/>
      <c r="BI5038" s="359"/>
    </row>
    <row r="5039" spans="3:61" x14ac:dyDescent="0.2">
      <c r="C5039" s="152"/>
      <c r="E5039" s="243"/>
      <c r="F5039" s="375"/>
      <c r="G5039" s="199"/>
      <c r="H5039" s="199"/>
      <c r="I5039" s="199"/>
      <c r="J5039" s="199"/>
      <c r="K5039" s="199"/>
      <c r="L5039" s="199"/>
      <c r="M5039" s="199"/>
      <c r="O5039" s="302"/>
      <c r="U5039" s="355"/>
      <c r="W5039" s="355"/>
      <c r="Y5039" s="355"/>
      <c r="AA5039" s="355"/>
      <c r="AC5039" s="355"/>
      <c r="AW5039" s="359"/>
      <c r="AY5039" s="359"/>
      <c r="BA5039" s="359"/>
      <c r="BC5039" s="359"/>
      <c r="BE5039" s="359"/>
      <c r="BG5039" s="359"/>
      <c r="BI5039" s="359"/>
    </row>
    <row r="5040" spans="3:61" x14ac:dyDescent="0.2">
      <c r="C5040" s="152"/>
      <c r="E5040" s="243"/>
      <c r="F5040" s="375"/>
      <c r="G5040" s="199"/>
      <c r="H5040" s="199"/>
      <c r="I5040" s="199"/>
      <c r="J5040" s="199"/>
      <c r="K5040" s="199"/>
      <c r="L5040" s="199"/>
      <c r="M5040" s="199"/>
      <c r="O5040" s="302"/>
      <c r="U5040" s="355"/>
      <c r="W5040" s="355"/>
      <c r="Y5040" s="355"/>
      <c r="AA5040" s="355"/>
      <c r="AC5040" s="355"/>
      <c r="AW5040" s="359"/>
      <c r="AY5040" s="359"/>
      <c r="BA5040" s="359"/>
      <c r="BC5040" s="359"/>
      <c r="BE5040" s="359"/>
      <c r="BG5040" s="359"/>
      <c r="BI5040" s="359"/>
    </row>
    <row r="5041" spans="3:61" x14ac:dyDescent="0.2">
      <c r="C5041" s="152"/>
      <c r="E5041" s="243"/>
      <c r="F5041" s="375"/>
      <c r="G5041" s="199"/>
      <c r="H5041" s="199"/>
      <c r="I5041" s="199"/>
      <c r="J5041" s="199"/>
      <c r="K5041" s="199"/>
      <c r="L5041" s="199"/>
      <c r="M5041" s="199"/>
      <c r="O5041" s="302"/>
      <c r="U5041" s="355"/>
      <c r="W5041" s="355"/>
      <c r="Y5041" s="355"/>
      <c r="AA5041" s="355"/>
      <c r="AC5041" s="355"/>
      <c r="AW5041" s="359"/>
      <c r="AY5041" s="359"/>
      <c r="BA5041" s="359"/>
      <c r="BC5041" s="359"/>
      <c r="BE5041" s="359"/>
      <c r="BG5041" s="359"/>
      <c r="BI5041" s="359"/>
    </row>
    <row r="5042" spans="3:61" x14ac:dyDescent="0.2">
      <c r="C5042" s="152"/>
      <c r="E5042" s="243"/>
      <c r="F5042" s="375"/>
      <c r="G5042" s="199"/>
      <c r="H5042" s="199"/>
      <c r="I5042" s="199"/>
      <c r="J5042" s="199"/>
      <c r="K5042" s="199"/>
      <c r="L5042" s="199"/>
      <c r="M5042" s="199"/>
      <c r="O5042" s="302"/>
      <c r="U5042" s="355"/>
      <c r="W5042" s="355"/>
      <c r="Y5042" s="355"/>
      <c r="AA5042" s="355"/>
      <c r="AC5042" s="355"/>
      <c r="AW5042" s="359"/>
      <c r="AY5042" s="359"/>
      <c r="BA5042" s="359"/>
      <c r="BC5042" s="359"/>
      <c r="BE5042" s="359"/>
      <c r="BG5042" s="359"/>
      <c r="BI5042" s="359"/>
    </row>
    <row r="5043" spans="3:61" x14ac:dyDescent="0.2">
      <c r="C5043" s="152"/>
      <c r="E5043" s="243"/>
      <c r="F5043" s="375"/>
      <c r="G5043" s="199"/>
      <c r="H5043" s="199"/>
      <c r="I5043" s="199"/>
      <c r="J5043" s="199"/>
      <c r="K5043" s="199"/>
      <c r="L5043" s="199"/>
      <c r="M5043" s="199"/>
      <c r="O5043" s="302"/>
      <c r="U5043" s="355"/>
      <c r="W5043" s="355"/>
      <c r="Y5043" s="355"/>
      <c r="AA5043" s="355"/>
      <c r="AC5043" s="355"/>
      <c r="AW5043" s="359"/>
      <c r="AY5043" s="359"/>
      <c r="BA5043" s="359"/>
      <c r="BC5043" s="359"/>
      <c r="BE5043" s="359"/>
      <c r="BG5043" s="359"/>
      <c r="BI5043" s="359"/>
    </row>
    <row r="5044" spans="3:61" x14ac:dyDescent="0.2">
      <c r="C5044" s="152"/>
      <c r="E5044" s="243"/>
      <c r="F5044" s="375"/>
      <c r="G5044" s="199"/>
      <c r="H5044" s="199"/>
      <c r="I5044" s="199"/>
      <c r="J5044" s="199"/>
      <c r="K5044" s="199"/>
      <c r="L5044" s="199"/>
      <c r="M5044" s="199"/>
      <c r="O5044" s="302"/>
      <c r="U5044" s="355"/>
      <c r="W5044" s="355"/>
      <c r="Y5044" s="355"/>
      <c r="AA5044" s="355"/>
      <c r="AC5044" s="355"/>
      <c r="AW5044" s="359"/>
      <c r="AY5044" s="359"/>
      <c r="BA5044" s="359"/>
      <c r="BC5044" s="359"/>
      <c r="BE5044" s="359"/>
      <c r="BG5044" s="359"/>
      <c r="BI5044" s="359"/>
    </row>
    <row r="5045" spans="3:61" x14ac:dyDescent="0.2">
      <c r="C5045" s="152"/>
      <c r="E5045" s="243"/>
      <c r="F5045" s="375"/>
      <c r="G5045" s="199"/>
      <c r="H5045" s="199"/>
      <c r="I5045" s="199"/>
      <c r="J5045" s="199"/>
      <c r="K5045" s="199"/>
      <c r="L5045" s="199"/>
      <c r="M5045" s="199"/>
      <c r="O5045" s="302"/>
      <c r="U5045" s="355"/>
      <c r="W5045" s="355"/>
      <c r="Y5045" s="355"/>
      <c r="AA5045" s="355"/>
      <c r="AC5045" s="355"/>
      <c r="AW5045" s="359"/>
      <c r="AY5045" s="359"/>
      <c r="BA5045" s="359"/>
      <c r="BC5045" s="359"/>
      <c r="BE5045" s="359"/>
      <c r="BG5045" s="359"/>
      <c r="BI5045" s="359"/>
    </row>
    <row r="5046" spans="3:61" x14ac:dyDescent="0.2">
      <c r="C5046" s="152"/>
      <c r="E5046" s="243"/>
      <c r="F5046" s="375"/>
      <c r="G5046" s="199"/>
      <c r="H5046" s="199"/>
      <c r="I5046" s="199"/>
      <c r="J5046" s="199"/>
      <c r="K5046" s="199"/>
      <c r="L5046" s="199"/>
      <c r="M5046" s="199"/>
      <c r="O5046" s="302"/>
      <c r="U5046" s="355"/>
      <c r="W5046" s="355"/>
      <c r="Y5046" s="355"/>
      <c r="AA5046" s="355"/>
      <c r="AC5046" s="355"/>
      <c r="AW5046" s="359"/>
      <c r="AY5046" s="359"/>
      <c r="BA5046" s="359"/>
      <c r="BC5046" s="359"/>
      <c r="BE5046" s="359"/>
      <c r="BG5046" s="359"/>
      <c r="BI5046" s="359"/>
    </row>
    <row r="5047" spans="3:61" x14ac:dyDescent="0.2">
      <c r="C5047" s="152"/>
      <c r="E5047" s="243"/>
      <c r="F5047" s="375"/>
      <c r="G5047" s="199"/>
      <c r="H5047" s="199"/>
      <c r="I5047" s="199"/>
      <c r="J5047" s="199"/>
      <c r="K5047" s="199"/>
      <c r="L5047" s="199"/>
      <c r="M5047" s="199"/>
      <c r="O5047" s="302"/>
      <c r="U5047" s="355"/>
      <c r="W5047" s="355"/>
      <c r="Y5047" s="355"/>
      <c r="AA5047" s="355"/>
      <c r="AC5047" s="355"/>
      <c r="AW5047" s="359"/>
      <c r="AY5047" s="359"/>
      <c r="BA5047" s="359"/>
      <c r="BC5047" s="359"/>
      <c r="BE5047" s="359"/>
      <c r="BG5047" s="359"/>
      <c r="BI5047" s="359"/>
    </row>
    <row r="5048" spans="3:61" x14ac:dyDescent="0.2">
      <c r="C5048" s="152"/>
      <c r="E5048" s="243"/>
      <c r="F5048" s="375"/>
      <c r="G5048" s="199"/>
      <c r="H5048" s="199"/>
      <c r="I5048" s="199"/>
      <c r="J5048" s="199"/>
      <c r="K5048" s="199"/>
      <c r="L5048" s="199"/>
      <c r="M5048" s="199"/>
      <c r="O5048" s="302"/>
      <c r="U5048" s="355"/>
      <c r="W5048" s="355"/>
      <c r="Y5048" s="355"/>
      <c r="AA5048" s="355"/>
      <c r="AC5048" s="355"/>
      <c r="AW5048" s="359"/>
      <c r="AY5048" s="359"/>
      <c r="BA5048" s="359"/>
      <c r="BC5048" s="359"/>
      <c r="BE5048" s="359"/>
      <c r="BG5048" s="359"/>
      <c r="BI5048" s="359"/>
    </row>
    <row r="5049" spans="3:61" x14ac:dyDescent="0.2">
      <c r="C5049" s="152"/>
      <c r="E5049" s="243"/>
      <c r="F5049" s="375"/>
      <c r="G5049" s="199"/>
      <c r="H5049" s="199"/>
      <c r="I5049" s="199"/>
      <c r="J5049" s="199"/>
      <c r="K5049" s="199"/>
      <c r="L5049" s="199"/>
      <c r="M5049" s="199"/>
      <c r="O5049" s="302"/>
      <c r="U5049" s="355"/>
      <c r="W5049" s="355"/>
      <c r="Y5049" s="355"/>
      <c r="AA5049" s="355"/>
      <c r="AC5049" s="355"/>
      <c r="AW5049" s="359"/>
      <c r="AY5049" s="359"/>
      <c r="BA5049" s="359"/>
      <c r="BC5049" s="359"/>
      <c r="BE5049" s="359"/>
      <c r="BG5049" s="359"/>
      <c r="BI5049" s="359"/>
    </row>
    <row r="5050" spans="3:61" x14ac:dyDescent="0.2">
      <c r="C5050" s="152"/>
      <c r="E5050" s="243"/>
      <c r="F5050" s="375"/>
      <c r="G5050" s="199"/>
      <c r="H5050" s="199"/>
      <c r="I5050" s="199"/>
      <c r="J5050" s="199"/>
      <c r="K5050" s="199"/>
      <c r="L5050" s="199"/>
      <c r="M5050" s="199"/>
      <c r="O5050" s="302"/>
      <c r="U5050" s="355"/>
      <c r="W5050" s="355"/>
      <c r="Y5050" s="355"/>
      <c r="AA5050" s="355"/>
      <c r="AC5050" s="355"/>
      <c r="AW5050" s="359"/>
      <c r="AY5050" s="359"/>
      <c r="BA5050" s="359"/>
      <c r="BC5050" s="359"/>
      <c r="BE5050" s="359"/>
      <c r="BG5050" s="359"/>
      <c r="BI5050" s="359"/>
    </row>
    <row r="5051" spans="3:61" x14ac:dyDescent="0.2">
      <c r="C5051" s="152"/>
      <c r="E5051" s="243"/>
      <c r="F5051" s="375"/>
      <c r="G5051" s="199"/>
      <c r="H5051" s="199"/>
      <c r="I5051" s="199"/>
      <c r="J5051" s="199"/>
      <c r="K5051" s="199"/>
      <c r="L5051" s="199"/>
      <c r="M5051" s="199"/>
      <c r="O5051" s="302"/>
      <c r="U5051" s="355"/>
      <c r="W5051" s="355"/>
      <c r="Y5051" s="355"/>
      <c r="AA5051" s="355"/>
      <c r="AC5051" s="355"/>
      <c r="AW5051" s="359"/>
      <c r="AY5051" s="359"/>
      <c r="BA5051" s="359"/>
      <c r="BC5051" s="359"/>
      <c r="BE5051" s="359"/>
      <c r="BG5051" s="359"/>
      <c r="BI5051" s="359"/>
    </row>
    <row r="5052" spans="3:61" x14ac:dyDescent="0.2">
      <c r="C5052" s="152"/>
      <c r="E5052" s="243"/>
      <c r="F5052" s="375"/>
      <c r="G5052" s="199"/>
      <c r="H5052" s="199"/>
      <c r="I5052" s="199"/>
      <c r="J5052" s="199"/>
      <c r="K5052" s="199"/>
      <c r="L5052" s="199"/>
      <c r="M5052" s="199"/>
      <c r="O5052" s="302"/>
      <c r="U5052" s="355"/>
      <c r="W5052" s="355"/>
      <c r="Y5052" s="355"/>
      <c r="AA5052" s="355"/>
      <c r="AC5052" s="355"/>
      <c r="AW5052" s="359"/>
      <c r="AY5052" s="359"/>
      <c r="BA5052" s="359"/>
      <c r="BC5052" s="359"/>
      <c r="BE5052" s="359"/>
      <c r="BG5052" s="359"/>
      <c r="BI5052" s="359"/>
    </row>
    <row r="5053" spans="3:61" x14ac:dyDescent="0.2">
      <c r="C5053" s="152"/>
      <c r="E5053" s="243"/>
      <c r="F5053" s="375"/>
      <c r="G5053" s="199"/>
      <c r="H5053" s="199"/>
      <c r="I5053" s="199"/>
      <c r="J5053" s="199"/>
      <c r="K5053" s="199"/>
      <c r="L5053" s="199"/>
      <c r="M5053" s="199"/>
      <c r="O5053" s="302"/>
      <c r="U5053" s="355"/>
      <c r="W5053" s="355"/>
      <c r="Y5053" s="355"/>
      <c r="AA5053" s="355"/>
      <c r="AC5053" s="355"/>
      <c r="AW5053" s="359"/>
      <c r="AY5053" s="359"/>
      <c r="BA5053" s="359"/>
      <c r="BC5053" s="359"/>
      <c r="BE5053" s="359"/>
      <c r="BG5053" s="359"/>
      <c r="BI5053" s="359"/>
    </row>
    <row r="5054" spans="3:61" x14ac:dyDescent="0.2">
      <c r="C5054" s="152"/>
      <c r="E5054" s="243"/>
      <c r="F5054" s="375"/>
      <c r="G5054" s="199"/>
      <c r="H5054" s="199"/>
      <c r="I5054" s="199"/>
      <c r="J5054" s="199"/>
      <c r="K5054" s="199"/>
      <c r="L5054" s="199"/>
      <c r="M5054" s="199"/>
      <c r="O5054" s="302"/>
      <c r="U5054" s="355"/>
      <c r="W5054" s="355"/>
      <c r="Y5054" s="355"/>
      <c r="AA5054" s="355"/>
      <c r="AC5054" s="355"/>
      <c r="AW5054" s="359"/>
      <c r="AY5054" s="359"/>
      <c r="BA5054" s="359"/>
      <c r="BC5054" s="359"/>
      <c r="BE5054" s="359"/>
      <c r="BG5054" s="359"/>
      <c r="BI5054" s="359"/>
    </row>
    <row r="5055" spans="3:61" x14ac:dyDescent="0.2">
      <c r="C5055" s="152"/>
      <c r="E5055" s="243"/>
      <c r="F5055" s="375"/>
      <c r="G5055" s="199"/>
      <c r="H5055" s="199"/>
      <c r="I5055" s="199"/>
      <c r="J5055" s="199"/>
      <c r="K5055" s="199"/>
      <c r="L5055" s="199"/>
      <c r="M5055" s="199"/>
      <c r="O5055" s="302"/>
      <c r="U5055" s="355"/>
      <c r="W5055" s="355"/>
      <c r="Y5055" s="355"/>
      <c r="AA5055" s="355"/>
      <c r="AC5055" s="355"/>
      <c r="AW5055" s="359"/>
      <c r="AY5055" s="359"/>
      <c r="BA5055" s="359"/>
      <c r="BC5055" s="359"/>
      <c r="BE5055" s="359"/>
      <c r="BG5055" s="359"/>
      <c r="BI5055" s="359"/>
    </row>
    <row r="5056" spans="3:61" x14ac:dyDescent="0.2">
      <c r="C5056" s="152"/>
      <c r="E5056" s="243"/>
      <c r="F5056" s="375"/>
      <c r="G5056" s="199"/>
      <c r="H5056" s="199"/>
      <c r="I5056" s="199"/>
      <c r="J5056" s="199"/>
      <c r="K5056" s="199"/>
      <c r="L5056" s="199"/>
      <c r="M5056" s="199"/>
      <c r="O5056" s="302"/>
      <c r="U5056" s="355"/>
      <c r="W5056" s="355"/>
      <c r="Y5056" s="355"/>
      <c r="AA5056" s="355"/>
      <c r="AC5056" s="355"/>
      <c r="AW5056" s="359"/>
      <c r="AY5056" s="359"/>
      <c r="BA5056" s="359"/>
      <c r="BC5056" s="359"/>
      <c r="BE5056" s="359"/>
      <c r="BG5056" s="359"/>
      <c r="BI5056" s="359"/>
    </row>
    <row r="5057" spans="3:61" x14ac:dyDescent="0.2">
      <c r="C5057" s="152"/>
      <c r="E5057" s="243"/>
      <c r="F5057" s="375"/>
      <c r="G5057" s="199"/>
      <c r="H5057" s="199"/>
      <c r="I5057" s="199"/>
      <c r="J5057" s="199"/>
      <c r="K5057" s="199"/>
      <c r="L5057" s="199"/>
      <c r="M5057" s="199"/>
      <c r="O5057" s="302"/>
      <c r="U5057" s="355"/>
      <c r="W5057" s="355"/>
      <c r="Y5057" s="355"/>
      <c r="AA5057" s="355"/>
      <c r="AC5057" s="355"/>
      <c r="AW5057" s="359"/>
      <c r="AY5057" s="359"/>
      <c r="BA5057" s="359"/>
      <c r="BC5057" s="359"/>
      <c r="BE5057" s="359"/>
      <c r="BG5057" s="359"/>
      <c r="BI5057" s="359"/>
    </row>
    <row r="5058" spans="3:61" x14ac:dyDescent="0.2">
      <c r="C5058" s="152"/>
      <c r="E5058" s="243"/>
      <c r="F5058" s="375"/>
      <c r="G5058" s="199"/>
      <c r="H5058" s="199"/>
      <c r="I5058" s="199"/>
      <c r="J5058" s="199"/>
      <c r="K5058" s="199"/>
      <c r="L5058" s="199"/>
      <c r="M5058" s="199"/>
      <c r="O5058" s="302"/>
      <c r="U5058" s="355"/>
      <c r="W5058" s="355"/>
      <c r="Y5058" s="355"/>
      <c r="AA5058" s="355"/>
      <c r="AC5058" s="355"/>
      <c r="AW5058" s="359"/>
      <c r="AY5058" s="359"/>
      <c r="BA5058" s="359"/>
      <c r="BC5058" s="359"/>
      <c r="BE5058" s="359"/>
      <c r="BG5058" s="359"/>
      <c r="BI5058" s="359"/>
    </row>
    <row r="5059" spans="3:61" x14ac:dyDescent="0.2">
      <c r="C5059" s="152"/>
      <c r="E5059" s="243"/>
      <c r="F5059" s="375"/>
      <c r="G5059" s="199"/>
      <c r="H5059" s="199"/>
      <c r="I5059" s="199"/>
      <c r="J5059" s="199"/>
      <c r="K5059" s="199"/>
      <c r="L5059" s="199"/>
      <c r="M5059" s="199"/>
      <c r="O5059" s="302"/>
      <c r="U5059" s="355"/>
      <c r="W5059" s="355"/>
      <c r="Y5059" s="355"/>
      <c r="AA5059" s="355"/>
      <c r="AC5059" s="355"/>
      <c r="AW5059" s="359"/>
      <c r="AY5059" s="359"/>
      <c r="BA5059" s="359"/>
      <c r="BC5059" s="359"/>
      <c r="BE5059" s="359"/>
      <c r="BG5059" s="359"/>
      <c r="BI5059" s="359"/>
    </row>
    <row r="5060" spans="3:61" x14ac:dyDescent="0.2">
      <c r="C5060" s="152"/>
      <c r="E5060" s="243"/>
      <c r="F5060" s="375"/>
      <c r="G5060" s="199"/>
      <c r="H5060" s="199"/>
      <c r="I5060" s="199"/>
      <c r="J5060" s="199"/>
      <c r="K5060" s="199"/>
      <c r="L5060" s="199"/>
      <c r="M5060" s="199"/>
      <c r="O5060" s="302"/>
      <c r="U5060" s="355"/>
      <c r="W5060" s="355"/>
      <c r="Y5060" s="355"/>
      <c r="AA5060" s="355"/>
      <c r="AC5060" s="355"/>
      <c r="AW5060" s="359"/>
      <c r="AY5060" s="359"/>
      <c r="BA5060" s="359"/>
      <c r="BC5060" s="359"/>
      <c r="BE5060" s="359"/>
      <c r="BG5060" s="359"/>
      <c r="BI5060" s="359"/>
    </row>
    <row r="5061" spans="3:61" x14ac:dyDescent="0.2">
      <c r="C5061" s="152"/>
      <c r="E5061" s="243"/>
      <c r="F5061" s="375"/>
      <c r="G5061" s="199"/>
      <c r="H5061" s="199"/>
      <c r="I5061" s="199"/>
      <c r="J5061" s="199"/>
      <c r="K5061" s="199"/>
      <c r="L5061" s="199"/>
      <c r="M5061" s="199"/>
      <c r="O5061" s="302"/>
      <c r="U5061" s="355"/>
      <c r="W5061" s="355"/>
      <c r="Y5061" s="355"/>
      <c r="AA5061" s="355"/>
      <c r="AC5061" s="355"/>
      <c r="AW5061" s="359"/>
      <c r="AY5061" s="359"/>
      <c r="BA5061" s="359"/>
      <c r="BC5061" s="359"/>
      <c r="BE5061" s="359"/>
      <c r="BG5061" s="359"/>
      <c r="BI5061" s="359"/>
    </row>
    <row r="5062" spans="3:61" x14ac:dyDescent="0.2">
      <c r="C5062" s="152"/>
      <c r="E5062" s="243"/>
      <c r="F5062" s="375"/>
      <c r="G5062" s="199"/>
      <c r="H5062" s="199"/>
      <c r="I5062" s="199"/>
      <c r="J5062" s="199"/>
      <c r="K5062" s="199"/>
      <c r="L5062" s="199"/>
      <c r="M5062" s="199"/>
      <c r="O5062" s="302"/>
      <c r="U5062" s="355"/>
      <c r="W5062" s="355"/>
      <c r="Y5062" s="355"/>
      <c r="AA5062" s="355"/>
      <c r="AC5062" s="355"/>
      <c r="AW5062" s="359"/>
      <c r="AY5062" s="359"/>
      <c r="BA5062" s="359"/>
      <c r="BC5062" s="359"/>
      <c r="BE5062" s="359"/>
      <c r="BG5062" s="359"/>
      <c r="BI5062" s="359"/>
    </row>
    <row r="5063" spans="3:61" x14ac:dyDescent="0.2">
      <c r="C5063" s="152"/>
      <c r="E5063" s="243"/>
      <c r="F5063" s="375"/>
      <c r="G5063" s="199"/>
      <c r="H5063" s="199"/>
      <c r="I5063" s="199"/>
      <c r="J5063" s="199"/>
      <c r="K5063" s="199"/>
      <c r="L5063" s="199"/>
      <c r="M5063" s="199"/>
      <c r="O5063" s="302"/>
      <c r="U5063" s="355"/>
      <c r="W5063" s="355"/>
      <c r="Y5063" s="355"/>
      <c r="AA5063" s="355"/>
      <c r="AC5063" s="355"/>
      <c r="AW5063" s="359"/>
      <c r="AY5063" s="359"/>
      <c r="BA5063" s="359"/>
      <c r="BC5063" s="359"/>
      <c r="BE5063" s="359"/>
      <c r="BG5063" s="359"/>
      <c r="BI5063" s="359"/>
    </row>
    <row r="5064" spans="3:61" x14ac:dyDescent="0.2">
      <c r="C5064" s="152"/>
      <c r="E5064" s="243"/>
      <c r="F5064" s="375"/>
      <c r="G5064" s="199"/>
      <c r="H5064" s="199"/>
      <c r="I5064" s="199"/>
      <c r="J5064" s="199"/>
      <c r="K5064" s="199"/>
      <c r="L5064" s="199"/>
      <c r="M5064" s="199"/>
      <c r="O5064" s="302"/>
      <c r="U5064" s="355"/>
      <c r="W5064" s="355"/>
      <c r="Y5064" s="355"/>
      <c r="AA5064" s="355"/>
      <c r="AC5064" s="355"/>
      <c r="AW5064" s="359"/>
      <c r="AY5064" s="359"/>
      <c r="BA5064" s="359"/>
      <c r="BC5064" s="359"/>
      <c r="BE5064" s="359"/>
      <c r="BG5064" s="359"/>
      <c r="BI5064" s="359"/>
    </row>
    <row r="5065" spans="3:61" x14ac:dyDescent="0.2">
      <c r="C5065" s="152"/>
      <c r="E5065" s="243"/>
      <c r="F5065" s="375"/>
      <c r="G5065" s="199"/>
      <c r="H5065" s="199"/>
      <c r="I5065" s="199"/>
      <c r="J5065" s="199"/>
      <c r="K5065" s="199"/>
      <c r="L5065" s="199"/>
      <c r="M5065" s="199"/>
      <c r="O5065" s="302"/>
      <c r="U5065" s="355"/>
      <c r="W5065" s="355"/>
      <c r="Y5065" s="355"/>
      <c r="AA5065" s="355"/>
      <c r="AC5065" s="355"/>
      <c r="AW5065" s="359"/>
      <c r="AY5065" s="359"/>
      <c r="BA5065" s="359"/>
      <c r="BC5065" s="359"/>
      <c r="BE5065" s="359"/>
      <c r="BG5065" s="359"/>
      <c r="BI5065" s="359"/>
    </row>
    <row r="5066" spans="3:61" x14ac:dyDescent="0.2">
      <c r="C5066" s="152"/>
      <c r="E5066" s="243"/>
      <c r="F5066" s="375"/>
      <c r="G5066" s="199"/>
      <c r="H5066" s="199"/>
      <c r="I5066" s="199"/>
      <c r="J5066" s="199"/>
      <c r="K5066" s="199"/>
      <c r="L5066" s="199"/>
      <c r="M5066" s="199"/>
      <c r="O5066" s="302"/>
      <c r="U5066" s="355"/>
      <c r="W5066" s="355"/>
      <c r="Y5066" s="355"/>
      <c r="AA5066" s="355"/>
      <c r="AC5066" s="355"/>
      <c r="AW5066" s="359"/>
      <c r="AY5066" s="359"/>
      <c r="BA5066" s="359"/>
      <c r="BC5066" s="359"/>
      <c r="BE5066" s="359"/>
      <c r="BG5066" s="359"/>
      <c r="BI5066" s="359"/>
    </row>
    <row r="5067" spans="3:61" x14ac:dyDescent="0.2">
      <c r="C5067" s="152"/>
      <c r="E5067" s="243"/>
      <c r="F5067" s="375"/>
      <c r="G5067" s="199"/>
      <c r="H5067" s="199"/>
      <c r="I5067" s="199"/>
      <c r="J5067" s="199"/>
      <c r="K5067" s="199"/>
      <c r="L5067" s="199"/>
      <c r="M5067" s="199"/>
      <c r="O5067" s="302"/>
      <c r="U5067" s="355"/>
      <c r="W5067" s="355"/>
      <c r="Y5067" s="355"/>
      <c r="AA5067" s="355"/>
      <c r="AC5067" s="355"/>
      <c r="AW5067" s="359"/>
      <c r="AY5067" s="359"/>
      <c r="BA5067" s="359"/>
      <c r="BC5067" s="359"/>
      <c r="BE5067" s="359"/>
      <c r="BG5067" s="359"/>
      <c r="BI5067" s="359"/>
    </row>
    <row r="5068" spans="3:61" x14ac:dyDescent="0.2">
      <c r="C5068" s="152"/>
      <c r="E5068" s="243"/>
      <c r="F5068" s="375"/>
      <c r="G5068" s="199"/>
      <c r="H5068" s="199"/>
      <c r="I5068" s="199"/>
      <c r="J5068" s="199"/>
      <c r="K5068" s="199"/>
      <c r="L5068" s="199"/>
      <c r="M5068" s="199"/>
      <c r="O5068" s="302"/>
      <c r="U5068" s="355"/>
      <c r="W5068" s="355"/>
      <c r="Y5068" s="355"/>
      <c r="AA5068" s="355"/>
      <c r="AC5068" s="355"/>
      <c r="AW5068" s="359"/>
      <c r="AY5068" s="359"/>
      <c r="BA5068" s="359"/>
      <c r="BC5068" s="359"/>
      <c r="BE5068" s="359"/>
      <c r="BG5068" s="359"/>
      <c r="BI5068" s="359"/>
    </row>
    <row r="5069" spans="3:61" x14ac:dyDescent="0.2">
      <c r="C5069" s="152"/>
      <c r="E5069" s="243"/>
      <c r="F5069" s="375"/>
      <c r="G5069" s="199"/>
      <c r="H5069" s="199"/>
      <c r="I5069" s="199"/>
      <c r="J5069" s="199"/>
      <c r="K5069" s="199"/>
      <c r="L5069" s="199"/>
      <c r="M5069" s="199"/>
      <c r="O5069" s="302"/>
      <c r="U5069" s="355"/>
      <c r="W5069" s="355"/>
      <c r="Y5069" s="355"/>
      <c r="AA5069" s="355"/>
      <c r="AC5069" s="355"/>
      <c r="AW5069" s="359"/>
      <c r="AY5069" s="359"/>
      <c r="BA5069" s="359"/>
      <c r="BC5069" s="359"/>
      <c r="BE5069" s="359"/>
      <c r="BG5069" s="359"/>
      <c r="BI5069" s="359"/>
    </row>
    <row r="5070" spans="3:61" x14ac:dyDescent="0.2">
      <c r="C5070" s="152"/>
      <c r="E5070" s="243"/>
      <c r="F5070" s="375"/>
      <c r="G5070" s="199"/>
      <c r="H5070" s="199"/>
      <c r="I5070" s="199"/>
      <c r="J5070" s="199"/>
      <c r="K5070" s="199"/>
      <c r="L5070" s="199"/>
      <c r="M5070" s="199"/>
      <c r="O5070" s="302"/>
      <c r="U5070" s="355"/>
      <c r="W5070" s="355"/>
      <c r="Y5070" s="355"/>
      <c r="AA5070" s="355"/>
      <c r="AC5070" s="355"/>
      <c r="AW5070" s="359"/>
      <c r="AY5070" s="359"/>
      <c r="BA5070" s="359"/>
      <c r="BC5070" s="359"/>
      <c r="BE5070" s="359"/>
      <c r="BG5070" s="359"/>
      <c r="BI5070" s="359"/>
    </row>
    <row r="5071" spans="3:61" x14ac:dyDescent="0.2">
      <c r="C5071" s="152"/>
      <c r="E5071" s="243"/>
      <c r="F5071" s="375"/>
      <c r="G5071" s="199"/>
      <c r="H5071" s="199"/>
      <c r="I5071" s="199"/>
      <c r="J5071" s="199"/>
      <c r="K5071" s="199"/>
      <c r="L5071" s="199"/>
      <c r="M5071" s="199"/>
      <c r="O5071" s="302"/>
      <c r="U5071" s="355"/>
      <c r="W5071" s="355"/>
      <c r="Y5071" s="355"/>
      <c r="AA5071" s="355"/>
      <c r="AC5071" s="355"/>
      <c r="AW5071" s="359"/>
      <c r="AY5071" s="359"/>
      <c r="BA5071" s="359"/>
      <c r="BC5071" s="359"/>
      <c r="BE5071" s="359"/>
      <c r="BG5071" s="359"/>
      <c r="BI5071" s="359"/>
    </row>
    <row r="5072" spans="3:61" x14ac:dyDescent="0.2">
      <c r="C5072" s="152"/>
      <c r="E5072" s="243"/>
      <c r="F5072" s="375"/>
      <c r="G5072" s="199"/>
      <c r="H5072" s="199"/>
      <c r="I5072" s="199"/>
      <c r="J5072" s="199"/>
      <c r="K5072" s="199"/>
      <c r="L5072" s="199"/>
      <c r="M5072" s="199"/>
      <c r="O5072" s="302"/>
      <c r="U5072" s="355"/>
      <c r="W5072" s="355"/>
      <c r="Y5072" s="355"/>
      <c r="AA5072" s="355"/>
      <c r="AC5072" s="355"/>
      <c r="AW5072" s="359"/>
      <c r="AY5072" s="359"/>
      <c r="BA5072" s="359"/>
      <c r="BC5072" s="359"/>
      <c r="BE5072" s="359"/>
      <c r="BG5072" s="359"/>
      <c r="BI5072" s="359"/>
    </row>
    <row r="5073" spans="3:61" x14ac:dyDescent="0.2">
      <c r="C5073" s="152"/>
      <c r="E5073" s="243"/>
      <c r="F5073" s="375"/>
      <c r="G5073" s="199"/>
      <c r="H5073" s="199"/>
      <c r="I5073" s="199"/>
      <c r="J5073" s="199"/>
      <c r="K5073" s="199"/>
      <c r="L5073" s="199"/>
      <c r="M5073" s="199"/>
      <c r="O5073" s="302"/>
      <c r="U5073" s="355"/>
      <c r="W5073" s="355"/>
      <c r="Y5073" s="355"/>
      <c r="AA5073" s="355"/>
      <c r="AC5073" s="355"/>
      <c r="AW5073" s="359"/>
      <c r="AY5073" s="359"/>
      <c r="BA5073" s="359"/>
      <c r="BC5073" s="359"/>
      <c r="BE5073" s="359"/>
      <c r="BG5073" s="359"/>
      <c r="BI5073" s="359"/>
    </row>
    <row r="5074" spans="3:61" x14ac:dyDescent="0.2">
      <c r="C5074" s="152"/>
      <c r="E5074" s="243"/>
      <c r="F5074" s="375"/>
      <c r="G5074" s="199"/>
      <c r="H5074" s="199"/>
      <c r="I5074" s="199"/>
      <c r="J5074" s="199"/>
      <c r="K5074" s="199"/>
      <c r="L5074" s="199"/>
      <c r="M5074" s="199"/>
      <c r="O5074" s="302"/>
      <c r="U5074" s="355"/>
      <c r="W5074" s="355"/>
      <c r="Y5074" s="355"/>
      <c r="AA5074" s="355"/>
      <c r="AC5074" s="355"/>
      <c r="AW5074" s="359"/>
      <c r="AY5074" s="359"/>
      <c r="BA5074" s="359"/>
      <c r="BC5074" s="359"/>
      <c r="BE5074" s="359"/>
      <c r="BG5074" s="359"/>
      <c r="BI5074" s="359"/>
    </row>
    <row r="5075" spans="3:61" x14ac:dyDescent="0.2">
      <c r="C5075" s="152"/>
      <c r="E5075" s="243"/>
      <c r="F5075" s="375"/>
      <c r="G5075" s="199"/>
      <c r="H5075" s="199"/>
      <c r="I5075" s="199"/>
      <c r="J5075" s="199"/>
      <c r="K5075" s="199"/>
      <c r="L5075" s="199"/>
      <c r="M5075" s="199"/>
      <c r="O5075" s="302"/>
      <c r="U5075" s="355"/>
      <c r="W5075" s="355"/>
      <c r="Y5075" s="355"/>
      <c r="AA5075" s="355"/>
      <c r="AC5075" s="355"/>
      <c r="AW5075" s="359"/>
      <c r="AY5075" s="359"/>
      <c r="BA5075" s="359"/>
      <c r="BC5075" s="359"/>
      <c r="BE5075" s="359"/>
      <c r="BG5075" s="359"/>
      <c r="BI5075" s="359"/>
    </row>
    <row r="5076" spans="3:61" x14ac:dyDescent="0.2">
      <c r="C5076" s="152"/>
      <c r="E5076" s="243"/>
      <c r="F5076" s="375"/>
      <c r="G5076" s="199"/>
      <c r="H5076" s="199"/>
      <c r="I5076" s="199"/>
      <c r="J5076" s="199"/>
      <c r="K5076" s="199"/>
      <c r="L5076" s="199"/>
      <c r="M5076" s="199"/>
      <c r="O5076" s="302"/>
      <c r="U5076" s="355"/>
      <c r="W5076" s="355"/>
      <c r="Y5076" s="355"/>
      <c r="AA5076" s="355"/>
      <c r="AC5076" s="355"/>
      <c r="AW5076" s="359"/>
      <c r="AY5076" s="359"/>
      <c r="BA5076" s="359"/>
      <c r="BC5076" s="359"/>
      <c r="BE5076" s="359"/>
      <c r="BG5076" s="359"/>
      <c r="BI5076" s="359"/>
    </row>
    <row r="5077" spans="3:61" x14ac:dyDescent="0.2">
      <c r="C5077" s="152"/>
      <c r="E5077" s="243"/>
      <c r="F5077" s="375"/>
      <c r="G5077" s="199"/>
      <c r="H5077" s="199"/>
      <c r="I5077" s="199"/>
      <c r="J5077" s="199"/>
      <c r="K5077" s="199"/>
      <c r="L5077" s="199"/>
      <c r="M5077" s="199"/>
      <c r="O5077" s="302"/>
      <c r="U5077" s="355"/>
      <c r="W5077" s="355"/>
      <c r="Y5077" s="355"/>
      <c r="AA5077" s="355"/>
      <c r="AC5077" s="355"/>
      <c r="AW5077" s="359"/>
      <c r="AY5077" s="359"/>
      <c r="BA5077" s="359"/>
      <c r="BC5077" s="359"/>
      <c r="BE5077" s="359"/>
      <c r="BG5077" s="359"/>
      <c r="BI5077" s="359"/>
    </row>
    <row r="5078" spans="3:61" x14ac:dyDescent="0.2">
      <c r="C5078" s="152"/>
      <c r="E5078" s="243"/>
      <c r="F5078" s="375"/>
      <c r="G5078" s="199"/>
      <c r="H5078" s="199"/>
      <c r="I5078" s="199"/>
      <c r="J5078" s="199"/>
      <c r="K5078" s="199"/>
      <c r="L5078" s="199"/>
      <c r="M5078" s="199"/>
      <c r="O5078" s="302"/>
      <c r="U5078" s="355"/>
      <c r="W5078" s="355"/>
      <c r="Y5078" s="355"/>
      <c r="AA5078" s="355"/>
      <c r="AC5078" s="355"/>
      <c r="AW5078" s="359"/>
      <c r="AY5078" s="359"/>
      <c r="BA5078" s="359"/>
      <c r="BC5078" s="359"/>
      <c r="BE5078" s="359"/>
      <c r="BG5078" s="359"/>
      <c r="BI5078" s="359"/>
    </row>
    <row r="5079" spans="3:61" x14ac:dyDescent="0.2">
      <c r="C5079" s="152"/>
      <c r="E5079" s="243"/>
      <c r="F5079" s="375"/>
      <c r="G5079" s="199"/>
      <c r="H5079" s="199"/>
      <c r="I5079" s="199"/>
      <c r="J5079" s="199"/>
      <c r="K5079" s="199"/>
      <c r="L5079" s="199"/>
      <c r="M5079" s="199"/>
      <c r="O5079" s="302"/>
      <c r="U5079" s="355"/>
      <c r="W5079" s="355"/>
      <c r="Y5079" s="355"/>
      <c r="AA5079" s="355"/>
      <c r="AC5079" s="355"/>
      <c r="AW5079" s="359"/>
      <c r="AY5079" s="359"/>
      <c r="BA5079" s="359"/>
      <c r="BC5079" s="359"/>
      <c r="BE5079" s="359"/>
      <c r="BG5079" s="359"/>
      <c r="BI5079" s="359"/>
    </row>
    <row r="5080" spans="3:61" x14ac:dyDescent="0.2">
      <c r="C5080" s="152"/>
      <c r="E5080" s="243"/>
      <c r="F5080" s="375"/>
      <c r="G5080" s="199"/>
      <c r="H5080" s="199"/>
      <c r="I5080" s="199"/>
      <c r="J5080" s="199"/>
      <c r="K5080" s="199"/>
      <c r="L5080" s="199"/>
      <c r="M5080" s="199"/>
      <c r="O5080" s="302"/>
      <c r="U5080" s="355"/>
      <c r="W5080" s="355"/>
      <c r="Y5080" s="355"/>
      <c r="AA5080" s="355"/>
      <c r="AC5080" s="355"/>
      <c r="AW5080" s="359"/>
      <c r="AY5080" s="359"/>
      <c r="BA5080" s="359"/>
      <c r="BC5080" s="359"/>
      <c r="BE5080" s="359"/>
      <c r="BG5080" s="359"/>
      <c r="BI5080" s="359"/>
    </row>
    <row r="5081" spans="3:61" x14ac:dyDescent="0.2">
      <c r="C5081" s="152"/>
      <c r="E5081" s="243"/>
      <c r="F5081" s="375"/>
      <c r="G5081" s="199"/>
      <c r="H5081" s="199"/>
      <c r="I5081" s="199"/>
      <c r="J5081" s="199"/>
      <c r="K5081" s="199"/>
      <c r="L5081" s="199"/>
      <c r="M5081" s="199"/>
      <c r="O5081" s="302"/>
      <c r="U5081" s="355"/>
      <c r="W5081" s="355"/>
      <c r="Y5081" s="355"/>
      <c r="AA5081" s="355"/>
      <c r="AC5081" s="355"/>
      <c r="AW5081" s="359"/>
      <c r="AY5081" s="359"/>
      <c r="BA5081" s="359"/>
      <c r="BC5081" s="359"/>
      <c r="BE5081" s="359"/>
      <c r="BG5081" s="359"/>
      <c r="BI5081" s="359"/>
    </row>
    <row r="5082" spans="3:61" x14ac:dyDescent="0.2">
      <c r="C5082" s="152"/>
      <c r="E5082" s="243"/>
      <c r="F5082" s="375"/>
      <c r="G5082" s="199"/>
      <c r="H5082" s="199"/>
      <c r="I5082" s="199"/>
      <c r="J5082" s="199"/>
      <c r="K5082" s="199"/>
      <c r="L5082" s="199"/>
      <c r="M5082" s="199"/>
      <c r="O5082" s="302"/>
      <c r="U5082" s="355"/>
      <c r="W5082" s="355"/>
      <c r="Y5082" s="355"/>
      <c r="AA5082" s="355"/>
      <c r="AC5082" s="355"/>
      <c r="AW5082" s="359"/>
      <c r="AY5082" s="359"/>
      <c r="BA5082" s="359"/>
      <c r="BC5082" s="359"/>
      <c r="BE5082" s="359"/>
      <c r="BG5082" s="359"/>
      <c r="BI5082" s="359"/>
    </row>
    <row r="5083" spans="3:61" x14ac:dyDescent="0.2">
      <c r="C5083" s="152"/>
      <c r="E5083" s="243"/>
      <c r="F5083" s="375"/>
      <c r="G5083" s="199"/>
      <c r="H5083" s="199"/>
      <c r="I5083" s="199"/>
      <c r="J5083" s="199"/>
      <c r="K5083" s="199"/>
      <c r="L5083" s="199"/>
      <c r="M5083" s="199"/>
      <c r="O5083" s="302"/>
      <c r="U5083" s="355"/>
      <c r="W5083" s="355"/>
      <c r="Y5083" s="355"/>
      <c r="AA5083" s="355"/>
      <c r="AC5083" s="355"/>
      <c r="AW5083" s="359"/>
      <c r="AY5083" s="359"/>
      <c r="BA5083" s="359"/>
      <c r="BC5083" s="359"/>
      <c r="BE5083" s="359"/>
      <c r="BG5083" s="359"/>
      <c r="BI5083" s="359"/>
    </row>
    <row r="5084" spans="3:61" x14ac:dyDescent="0.2">
      <c r="C5084" s="152"/>
      <c r="E5084" s="243"/>
      <c r="F5084" s="375"/>
      <c r="G5084" s="199"/>
      <c r="H5084" s="199"/>
      <c r="I5084" s="199"/>
      <c r="J5084" s="199"/>
      <c r="K5084" s="199"/>
      <c r="L5084" s="199"/>
      <c r="M5084" s="199"/>
      <c r="O5084" s="302"/>
      <c r="U5084" s="355"/>
      <c r="W5084" s="355"/>
      <c r="Y5084" s="355"/>
      <c r="AA5084" s="355"/>
      <c r="AC5084" s="355"/>
      <c r="AW5084" s="359"/>
      <c r="AY5084" s="359"/>
      <c r="BA5084" s="359"/>
      <c r="BC5084" s="359"/>
      <c r="BE5084" s="359"/>
      <c r="BG5084" s="359"/>
      <c r="BI5084" s="359"/>
    </row>
    <row r="5085" spans="3:61" x14ac:dyDescent="0.2">
      <c r="C5085" s="152"/>
      <c r="E5085" s="243"/>
      <c r="F5085" s="375"/>
      <c r="G5085" s="199"/>
      <c r="H5085" s="199"/>
      <c r="I5085" s="199"/>
      <c r="J5085" s="199"/>
      <c r="K5085" s="199"/>
      <c r="L5085" s="199"/>
      <c r="M5085" s="199"/>
      <c r="O5085" s="302"/>
      <c r="U5085" s="355"/>
      <c r="W5085" s="355"/>
      <c r="Y5085" s="355"/>
      <c r="AA5085" s="355"/>
      <c r="AC5085" s="355"/>
      <c r="AW5085" s="359"/>
      <c r="AY5085" s="359"/>
      <c r="BA5085" s="359"/>
      <c r="BC5085" s="359"/>
      <c r="BE5085" s="359"/>
      <c r="BG5085" s="359"/>
      <c r="BI5085" s="359"/>
    </row>
    <row r="5086" spans="3:61" x14ac:dyDescent="0.2">
      <c r="C5086" s="152"/>
      <c r="E5086" s="243"/>
      <c r="F5086" s="375"/>
      <c r="G5086" s="199"/>
      <c r="H5086" s="199"/>
      <c r="I5086" s="199"/>
      <c r="J5086" s="199"/>
      <c r="K5086" s="199"/>
      <c r="L5086" s="199"/>
      <c r="M5086" s="199"/>
      <c r="O5086" s="302"/>
      <c r="U5086" s="355"/>
      <c r="W5086" s="355"/>
      <c r="Y5086" s="355"/>
      <c r="AA5086" s="355"/>
      <c r="AC5086" s="355"/>
      <c r="AW5086" s="359"/>
      <c r="AY5086" s="359"/>
      <c r="BA5086" s="359"/>
      <c r="BC5086" s="359"/>
      <c r="BE5086" s="359"/>
      <c r="BG5086" s="359"/>
      <c r="BI5086" s="359"/>
    </row>
    <row r="5087" spans="3:61" x14ac:dyDescent="0.2">
      <c r="C5087" s="152"/>
      <c r="E5087" s="243"/>
      <c r="F5087" s="375"/>
      <c r="G5087" s="199"/>
      <c r="H5087" s="199"/>
      <c r="I5087" s="199"/>
      <c r="J5087" s="199"/>
      <c r="K5087" s="199"/>
      <c r="L5087" s="199"/>
      <c r="M5087" s="199"/>
      <c r="O5087" s="302"/>
      <c r="U5087" s="355"/>
      <c r="W5087" s="355"/>
      <c r="Y5087" s="355"/>
      <c r="AA5087" s="355"/>
      <c r="AC5087" s="355"/>
      <c r="AW5087" s="359"/>
      <c r="AY5087" s="359"/>
      <c r="BA5087" s="359"/>
      <c r="BC5087" s="359"/>
      <c r="BE5087" s="359"/>
      <c r="BG5087" s="359"/>
      <c r="BI5087" s="359"/>
    </row>
    <row r="5088" spans="3:61" x14ac:dyDescent="0.2">
      <c r="C5088" s="152"/>
      <c r="E5088" s="243"/>
      <c r="F5088" s="375"/>
      <c r="G5088" s="199"/>
      <c r="H5088" s="199"/>
      <c r="I5088" s="199"/>
      <c r="J5088" s="199"/>
      <c r="K5088" s="199"/>
      <c r="L5088" s="199"/>
      <c r="M5088" s="199"/>
      <c r="O5088" s="302"/>
      <c r="U5088" s="355"/>
      <c r="W5088" s="355"/>
      <c r="Y5088" s="355"/>
      <c r="AA5088" s="355"/>
      <c r="AC5088" s="355"/>
      <c r="AW5088" s="359"/>
      <c r="AY5088" s="359"/>
      <c r="BA5088" s="359"/>
      <c r="BC5088" s="359"/>
      <c r="BE5088" s="359"/>
      <c r="BG5088" s="359"/>
      <c r="BI5088" s="359"/>
    </row>
    <row r="5089" spans="3:61" x14ac:dyDescent="0.2">
      <c r="C5089" s="152"/>
      <c r="E5089" s="243"/>
      <c r="F5089" s="375"/>
      <c r="G5089" s="199"/>
      <c r="H5089" s="199"/>
      <c r="I5089" s="199"/>
      <c r="J5089" s="199"/>
      <c r="K5089" s="199"/>
      <c r="L5089" s="199"/>
      <c r="M5089" s="199"/>
      <c r="O5089" s="302"/>
      <c r="U5089" s="355"/>
      <c r="W5089" s="355"/>
      <c r="Y5089" s="355"/>
      <c r="AA5089" s="355"/>
      <c r="AC5089" s="355"/>
      <c r="AW5089" s="359"/>
      <c r="AY5089" s="359"/>
      <c r="BA5089" s="359"/>
      <c r="BC5089" s="359"/>
      <c r="BE5089" s="359"/>
      <c r="BG5089" s="359"/>
      <c r="BI5089" s="359"/>
    </row>
    <row r="5090" spans="3:61" x14ac:dyDescent="0.2">
      <c r="C5090" s="152"/>
      <c r="E5090" s="243"/>
      <c r="F5090" s="375"/>
      <c r="G5090" s="199"/>
      <c r="H5090" s="199"/>
      <c r="I5090" s="199"/>
      <c r="J5090" s="199"/>
      <c r="K5090" s="199"/>
      <c r="L5090" s="199"/>
      <c r="M5090" s="199"/>
      <c r="O5090" s="302"/>
      <c r="U5090" s="355"/>
      <c r="W5090" s="355"/>
      <c r="Y5090" s="355"/>
      <c r="AA5090" s="355"/>
      <c r="AC5090" s="355"/>
      <c r="AW5090" s="359"/>
      <c r="AY5090" s="359"/>
      <c r="BA5090" s="359"/>
      <c r="BC5090" s="359"/>
      <c r="BE5090" s="359"/>
      <c r="BG5090" s="359"/>
      <c r="BI5090" s="359"/>
    </row>
    <row r="5091" spans="3:61" x14ac:dyDescent="0.2">
      <c r="C5091" s="152"/>
      <c r="E5091" s="243"/>
      <c r="F5091" s="375"/>
      <c r="G5091" s="199"/>
      <c r="H5091" s="199"/>
      <c r="I5091" s="199"/>
      <c r="J5091" s="199"/>
      <c r="K5091" s="199"/>
      <c r="L5091" s="199"/>
      <c r="M5091" s="199"/>
      <c r="O5091" s="302"/>
      <c r="U5091" s="355"/>
      <c r="W5091" s="355"/>
      <c r="Y5091" s="355"/>
      <c r="AA5091" s="355"/>
      <c r="AC5091" s="355"/>
      <c r="AW5091" s="359"/>
      <c r="AY5091" s="359"/>
      <c r="BA5091" s="359"/>
      <c r="BC5091" s="359"/>
      <c r="BE5091" s="359"/>
      <c r="BG5091" s="359"/>
      <c r="BI5091" s="359"/>
    </row>
    <row r="5092" spans="3:61" x14ac:dyDescent="0.2">
      <c r="C5092" s="152"/>
      <c r="E5092" s="243"/>
      <c r="F5092" s="375"/>
      <c r="G5092" s="199"/>
      <c r="H5092" s="199"/>
      <c r="I5092" s="199"/>
      <c r="J5092" s="199"/>
      <c r="K5092" s="199"/>
      <c r="L5092" s="199"/>
      <c r="M5092" s="199"/>
      <c r="O5092" s="302"/>
      <c r="U5092" s="355"/>
      <c r="W5092" s="355"/>
      <c r="Y5092" s="355"/>
      <c r="AA5092" s="355"/>
      <c r="AC5092" s="355"/>
      <c r="AW5092" s="359"/>
      <c r="AY5092" s="359"/>
      <c r="BA5092" s="359"/>
      <c r="BC5092" s="359"/>
      <c r="BE5092" s="359"/>
      <c r="BG5092" s="359"/>
      <c r="BI5092" s="359"/>
    </row>
    <row r="5093" spans="3:61" x14ac:dyDescent="0.2">
      <c r="C5093" s="152"/>
      <c r="E5093" s="243"/>
      <c r="F5093" s="375"/>
      <c r="G5093" s="199"/>
      <c r="H5093" s="199"/>
      <c r="I5093" s="199"/>
      <c r="J5093" s="199"/>
      <c r="K5093" s="199"/>
      <c r="L5093" s="199"/>
      <c r="M5093" s="199"/>
      <c r="O5093" s="302"/>
      <c r="U5093" s="355"/>
      <c r="W5093" s="355"/>
      <c r="Y5093" s="355"/>
      <c r="AA5093" s="355"/>
      <c r="AC5093" s="355"/>
      <c r="AW5093" s="359"/>
      <c r="AY5093" s="359"/>
      <c r="BA5093" s="359"/>
      <c r="BC5093" s="359"/>
      <c r="BE5093" s="359"/>
      <c r="BG5093" s="359"/>
      <c r="BI5093" s="359"/>
    </row>
    <row r="5094" spans="3:61" x14ac:dyDescent="0.2">
      <c r="C5094" s="152"/>
      <c r="E5094" s="243"/>
      <c r="F5094" s="375"/>
      <c r="G5094" s="199"/>
      <c r="H5094" s="199"/>
      <c r="I5094" s="199"/>
      <c r="J5094" s="199"/>
      <c r="K5094" s="199"/>
      <c r="L5094" s="199"/>
      <c r="M5094" s="199"/>
      <c r="O5094" s="302"/>
      <c r="U5094" s="355"/>
      <c r="W5094" s="355"/>
      <c r="Y5094" s="355"/>
      <c r="AA5094" s="355"/>
      <c r="AC5094" s="355"/>
      <c r="AW5094" s="359"/>
      <c r="AY5094" s="359"/>
      <c r="BA5094" s="359"/>
      <c r="BC5094" s="359"/>
      <c r="BE5094" s="359"/>
      <c r="BG5094" s="359"/>
      <c r="BI5094" s="359"/>
    </row>
    <row r="5095" spans="3:61" x14ac:dyDescent="0.2">
      <c r="C5095" s="152"/>
      <c r="E5095" s="243"/>
      <c r="F5095" s="375"/>
      <c r="G5095" s="199"/>
      <c r="H5095" s="199"/>
      <c r="I5095" s="199"/>
      <c r="J5095" s="199"/>
      <c r="K5095" s="199"/>
      <c r="L5095" s="199"/>
      <c r="M5095" s="199"/>
      <c r="O5095" s="302"/>
      <c r="U5095" s="355"/>
      <c r="W5095" s="355"/>
      <c r="Y5095" s="355"/>
      <c r="AA5095" s="355"/>
      <c r="AC5095" s="355"/>
      <c r="AW5095" s="359"/>
      <c r="AY5095" s="359"/>
      <c r="BA5095" s="359"/>
      <c r="BC5095" s="359"/>
      <c r="BE5095" s="359"/>
      <c r="BG5095" s="359"/>
      <c r="BI5095" s="359"/>
    </row>
    <row r="5096" spans="3:61" x14ac:dyDescent="0.2">
      <c r="C5096" s="152"/>
      <c r="E5096" s="243"/>
      <c r="F5096" s="375"/>
      <c r="G5096" s="199"/>
      <c r="H5096" s="199"/>
      <c r="I5096" s="199"/>
      <c r="J5096" s="199"/>
      <c r="K5096" s="199"/>
      <c r="L5096" s="199"/>
      <c r="M5096" s="199"/>
      <c r="O5096" s="302"/>
      <c r="U5096" s="355"/>
      <c r="W5096" s="355"/>
      <c r="Y5096" s="355"/>
      <c r="AA5096" s="355"/>
      <c r="AC5096" s="355"/>
      <c r="AW5096" s="359"/>
      <c r="AY5096" s="359"/>
      <c r="BA5096" s="359"/>
      <c r="BC5096" s="359"/>
      <c r="BE5096" s="359"/>
      <c r="BG5096" s="359"/>
      <c r="BI5096" s="359"/>
    </row>
    <row r="5097" spans="3:61" x14ac:dyDescent="0.2">
      <c r="C5097" s="152"/>
      <c r="E5097" s="243"/>
      <c r="F5097" s="375"/>
      <c r="G5097" s="199"/>
      <c r="H5097" s="199"/>
      <c r="I5097" s="199"/>
      <c r="J5097" s="199"/>
      <c r="K5097" s="199"/>
      <c r="L5097" s="199"/>
      <c r="M5097" s="199"/>
      <c r="O5097" s="302"/>
      <c r="U5097" s="355"/>
      <c r="W5097" s="355"/>
      <c r="Y5097" s="355"/>
      <c r="AA5097" s="355"/>
      <c r="AC5097" s="355"/>
      <c r="AW5097" s="359"/>
      <c r="AY5097" s="359"/>
      <c r="BA5097" s="359"/>
      <c r="BC5097" s="359"/>
      <c r="BE5097" s="359"/>
      <c r="BG5097" s="359"/>
      <c r="BI5097" s="359"/>
    </row>
    <row r="5098" spans="3:61" x14ac:dyDescent="0.2">
      <c r="C5098" s="152"/>
      <c r="E5098" s="243"/>
      <c r="F5098" s="375"/>
      <c r="G5098" s="199"/>
      <c r="H5098" s="199"/>
      <c r="I5098" s="199"/>
      <c r="J5098" s="199"/>
      <c r="K5098" s="199"/>
      <c r="L5098" s="199"/>
      <c r="M5098" s="199"/>
      <c r="O5098" s="302"/>
      <c r="U5098" s="355"/>
      <c r="W5098" s="355"/>
      <c r="Y5098" s="355"/>
      <c r="AA5098" s="355"/>
      <c r="AC5098" s="355"/>
      <c r="AW5098" s="359"/>
      <c r="AY5098" s="359"/>
      <c r="BA5098" s="359"/>
      <c r="BC5098" s="359"/>
      <c r="BE5098" s="359"/>
      <c r="BG5098" s="359"/>
      <c r="BI5098" s="359"/>
    </row>
    <row r="5099" spans="3:61" x14ac:dyDescent="0.2">
      <c r="C5099" s="152"/>
      <c r="E5099" s="243"/>
      <c r="F5099" s="375"/>
      <c r="G5099" s="199"/>
      <c r="H5099" s="199"/>
      <c r="I5099" s="199"/>
      <c r="J5099" s="199"/>
      <c r="K5099" s="199"/>
      <c r="L5099" s="199"/>
      <c r="M5099" s="199"/>
      <c r="O5099" s="302"/>
      <c r="U5099" s="355"/>
      <c r="W5099" s="355"/>
      <c r="Y5099" s="355"/>
      <c r="AA5099" s="355"/>
      <c r="AC5099" s="355"/>
      <c r="AW5099" s="359"/>
      <c r="AY5099" s="359"/>
      <c r="BA5099" s="359"/>
      <c r="BC5099" s="359"/>
      <c r="BE5099" s="359"/>
      <c r="BG5099" s="359"/>
      <c r="BI5099" s="359"/>
    </row>
    <row r="5100" spans="3:61" x14ac:dyDescent="0.2">
      <c r="C5100" s="152"/>
      <c r="E5100" s="243"/>
      <c r="F5100" s="375"/>
      <c r="G5100" s="199"/>
      <c r="H5100" s="199"/>
      <c r="I5100" s="199"/>
      <c r="J5100" s="199"/>
      <c r="K5100" s="199"/>
      <c r="L5100" s="199"/>
      <c r="M5100" s="199"/>
      <c r="O5100" s="302"/>
      <c r="U5100" s="355"/>
      <c r="W5100" s="355"/>
      <c r="Y5100" s="355"/>
      <c r="AA5100" s="355"/>
      <c r="AC5100" s="355"/>
      <c r="AW5100" s="359"/>
      <c r="AY5100" s="359"/>
      <c r="BA5100" s="359"/>
      <c r="BC5100" s="359"/>
      <c r="BE5100" s="359"/>
      <c r="BG5100" s="359"/>
      <c r="BI5100" s="359"/>
    </row>
    <row r="5101" spans="3:61" x14ac:dyDescent="0.2">
      <c r="C5101" s="152"/>
      <c r="E5101" s="243"/>
      <c r="F5101" s="375"/>
      <c r="G5101" s="199"/>
      <c r="H5101" s="199"/>
      <c r="I5101" s="199"/>
      <c r="J5101" s="199"/>
      <c r="K5101" s="199"/>
      <c r="L5101" s="199"/>
      <c r="M5101" s="199"/>
      <c r="O5101" s="302"/>
      <c r="U5101" s="355"/>
      <c r="W5101" s="355"/>
      <c r="Y5101" s="355"/>
      <c r="AA5101" s="355"/>
      <c r="AC5101" s="355"/>
      <c r="AW5101" s="359"/>
      <c r="AY5101" s="359"/>
      <c r="BA5101" s="359"/>
      <c r="BC5101" s="359"/>
      <c r="BE5101" s="359"/>
      <c r="BG5101" s="359"/>
      <c r="BI5101" s="359"/>
    </row>
    <row r="5102" spans="3:61" x14ac:dyDescent="0.2">
      <c r="C5102" s="152"/>
      <c r="E5102" s="243"/>
      <c r="F5102" s="375"/>
      <c r="G5102" s="199"/>
      <c r="H5102" s="199"/>
      <c r="I5102" s="199"/>
      <c r="J5102" s="199"/>
      <c r="K5102" s="199"/>
      <c r="L5102" s="199"/>
      <c r="M5102" s="199"/>
      <c r="O5102" s="302"/>
      <c r="U5102" s="355"/>
      <c r="W5102" s="355"/>
      <c r="Y5102" s="355"/>
      <c r="AA5102" s="355"/>
      <c r="AC5102" s="355"/>
      <c r="AW5102" s="359"/>
      <c r="AY5102" s="359"/>
      <c r="BA5102" s="359"/>
      <c r="BC5102" s="359"/>
      <c r="BE5102" s="359"/>
      <c r="BG5102" s="359"/>
      <c r="BI5102" s="359"/>
    </row>
    <row r="5103" spans="3:61" x14ac:dyDescent="0.2">
      <c r="C5103" s="152"/>
      <c r="E5103" s="243"/>
      <c r="F5103" s="375"/>
      <c r="G5103" s="199"/>
      <c r="H5103" s="199"/>
      <c r="I5103" s="199"/>
      <c r="J5103" s="199"/>
      <c r="K5103" s="199"/>
      <c r="L5103" s="199"/>
      <c r="M5103" s="199"/>
      <c r="O5103" s="302"/>
      <c r="U5103" s="355"/>
      <c r="W5103" s="355"/>
      <c r="Y5103" s="355"/>
      <c r="AA5103" s="355"/>
      <c r="AC5103" s="355"/>
      <c r="AW5103" s="359"/>
      <c r="AY5103" s="359"/>
      <c r="BA5103" s="359"/>
      <c r="BC5103" s="359"/>
      <c r="BE5103" s="359"/>
      <c r="BG5103" s="359"/>
      <c r="BI5103" s="359"/>
    </row>
    <row r="5104" spans="3:61" x14ac:dyDescent="0.2">
      <c r="C5104" s="152"/>
      <c r="E5104" s="243"/>
      <c r="F5104" s="375"/>
      <c r="G5104" s="199"/>
      <c r="H5104" s="199"/>
      <c r="I5104" s="199"/>
      <c r="J5104" s="199"/>
      <c r="K5104" s="199"/>
      <c r="L5104" s="199"/>
      <c r="M5104" s="199"/>
      <c r="O5104" s="302"/>
      <c r="U5104" s="355"/>
      <c r="W5104" s="355"/>
      <c r="Y5104" s="355"/>
      <c r="AA5104" s="355"/>
      <c r="AC5104" s="355"/>
      <c r="AW5104" s="359"/>
      <c r="AY5104" s="359"/>
      <c r="BA5104" s="359"/>
      <c r="BC5104" s="359"/>
      <c r="BE5104" s="359"/>
      <c r="BG5104" s="359"/>
      <c r="BI5104" s="359"/>
    </row>
    <row r="5105" spans="3:61" x14ac:dyDescent="0.2">
      <c r="C5105" s="152"/>
      <c r="E5105" s="243"/>
      <c r="F5105" s="375"/>
      <c r="G5105" s="199"/>
      <c r="H5105" s="199"/>
      <c r="I5105" s="199"/>
      <c r="J5105" s="199"/>
      <c r="K5105" s="199"/>
      <c r="L5105" s="199"/>
      <c r="M5105" s="199"/>
      <c r="O5105" s="302"/>
      <c r="U5105" s="355"/>
      <c r="W5105" s="355"/>
      <c r="Y5105" s="355"/>
      <c r="AA5105" s="355"/>
      <c r="AC5105" s="355"/>
      <c r="AW5105" s="359"/>
      <c r="AY5105" s="359"/>
      <c r="BA5105" s="359"/>
      <c r="BC5105" s="359"/>
      <c r="BE5105" s="359"/>
      <c r="BG5105" s="359"/>
      <c r="BI5105" s="359"/>
    </row>
    <row r="5106" spans="3:61" x14ac:dyDescent="0.2">
      <c r="C5106" s="152"/>
      <c r="E5106" s="243"/>
      <c r="F5106" s="375"/>
      <c r="G5106" s="199"/>
      <c r="H5106" s="199"/>
      <c r="I5106" s="199"/>
      <c r="J5106" s="199"/>
      <c r="K5106" s="199"/>
      <c r="L5106" s="199"/>
      <c r="M5106" s="199"/>
      <c r="O5106" s="302"/>
      <c r="U5106" s="355"/>
      <c r="W5106" s="355"/>
      <c r="Y5106" s="355"/>
      <c r="AA5106" s="355"/>
      <c r="AC5106" s="355"/>
      <c r="AW5106" s="359"/>
      <c r="AY5106" s="359"/>
      <c r="BA5106" s="359"/>
      <c r="BC5106" s="359"/>
      <c r="BE5106" s="359"/>
      <c r="BG5106" s="359"/>
      <c r="BI5106" s="359"/>
    </row>
    <row r="5107" spans="3:61" x14ac:dyDescent="0.2">
      <c r="C5107" s="152"/>
      <c r="E5107" s="243"/>
      <c r="F5107" s="375"/>
      <c r="G5107" s="199"/>
      <c r="H5107" s="199"/>
      <c r="I5107" s="199"/>
      <c r="J5107" s="199"/>
      <c r="K5107" s="199"/>
      <c r="L5107" s="199"/>
      <c r="M5107" s="199"/>
      <c r="O5107" s="302"/>
      <c r="U5107" s="355"/>
      <c r="W5107" s="355"/>
      <c r="Y5107" s="355"/>
      <c r="AA5107" s="355"/>
      <c r="AC5107" s="355"/>
      <c r="AW5107" s="359"/>
      <c r="AY5107" s="359"/>
      <c r="BA5107" s="359"/>
      <c r="BC5107" s="359"/>
      <c r="BE5107" s="359"/>
      <c r="BG5107" s="359"/>
      <c r="BI5107" s="359"/>
    </row>
    <row r="5108" spans="3:61" x14ac:dyDescent="0.2">
      <c r="C5108" s="152"/>
      <c r="E5108" s="243"/>
      <c r="F5108" s="375"/>
      <c r="G5108" s="199"/>
      <c r="H5108" s="199"/>
      <c r="I5108" s="199"/>
      <c r="J5108" s="199"/>
      <c r="K5108" s="199"/>
      <c r="L5108" s="199"/>
      <c r="M5108" s="199"/>
      <c r="O5108" s="302"/>
      <c r="U5108" s="355"/>
      <c r="W5108" s="355"/>
      <c r="Y5108" s="355"/>
      <c r="AA5108" s="355"/>
      <c r="AC5108" s="355"/>
      <c r="AW5108" s="359"/>
      <c r="AY5108" s="359"/>
      <c r="BA5108" s="359"/>
      <c r="BC5108" s="359"/>
      <c r="BE5108" s="359"/>
      <c r="BG5108" s="359"/>
      <c r="BI5108" s="359"/>
    </row>
    <row r="5109" spans="3:61" x14ac:dyDescent="0.2">
      <c r="C5109" s="152"/>
      <c r="E5109" s="243"/>
      <c r="F5109" s="375"/>
      <c r="G5109" s="199"/>
      <c r="H5109" s="199"/>
      <c r="I5109" s="199"/>
      <c r="J5109" s="199"/>
      <c r="K5109" s="199"/>
      <c r="L5109" s="199"/>
      <c r="M5109" s="199"/>
      <c r="O5109" s="302"/>
      <c r="U5109" s="355"/>
      <c r="W5109" s="355"/>
      <c r="Y5109" s="355"/>
      <c r="AA5109" s="355"/>
      <c r="AC5109" s="355"/>
      <c r="AW5109" s="359"/>
      <c r="AY5109" s="359"/>
      <c r="BA5109" s="359"/>
      <c r="BC5109" s="359"/>
      <c r="BE5109" s="359"/>
      <c r="BG5109" s="359"/>
      <c r="BI5109" s="359"/>
    </row>
    <row r="5110" spans="3:61" x14ac:dyDescent="0.2">
      <c r="C5110" s="152"/>
      <c r="E5110" s="243"/>
      <c r="F5110" s="375"/>
      <c r="G5110" s="199"/>
      <c r="H5110" s="199"/>
      <c r="I5110" s="199"/>
      <c r="J5110" s="199"/>
      <c r="K5110" s="199"/>
      <c r="L5110" s="199"/>
      <c r="M5110" s="199"/>
      <c r="O5110" s="302"/>
      <c r="U5110" s="355"/>
      <c r="W5110" s="355"/>
      <c r="Y5110" s="355"/>
      <c r="AA5110" s="355"/>
      <c r="AC5110" s="355"/>
      <c r="AW5110" s="359"/>
      <c r="AY5110" s="359"/>
      <c r="BA5110" s="359"/>
      <c r="BC5110" s="359"/>
      <c r="BE5110" s="359"/>
      <c r="BG5110" s="359"/>
      <c r="BI5110" s="359"/>
    </row>
    <row r="5111" spans="3:61" x14ac:dyDescent="0.2">
      <c r="C5111" s="152"/>
      <c r="E5111" s="243"/>
      <c r="F5111" s="375"/>
      <c r="G5111" s="199"/>
      <c r="H5111" s="199"/>
      <c r="I5111" s="199"/>
      <c r="J5111" s="199"/>
      <c r="K5111" s="199"/>
      <c r="L5111" s="199"/>
      <c r="M5111" s="199"/>
      <c r="O5111" s="302"/>
      <c r="U5111" s="355"/>
      <c r="W5111" s="355"/>
      <c r="Y5111" s="355"/>
      <c r="AA5111" s="355"/>
      <c r="AC5111" s="355"/>
      <c r="AW5111" s="359"/>
      <c r="AY5111" s="359"/>
      <c r="BA5111" s="359"/>
      <c r="BC5111" s="359"/>
      <c r="BE5111" s="359"/>
      <c r="BG5111" s="359"/>
      <c r="BI5111" s="359"/>
    </row>
    <row r="5112" spans="3:61" x14ac:dyDescent="0.2">
      <c r="C5112" s="152"/>
      <c r="E5112" s="243"/>
      <c r="F5112" s="375"/>
      <c r="G5112" s="199"/>
      <c r="H5112" s="199"/>
      <c r="I5112" s="199"/>
      <c r="J5112" s="199"/>
      <c r="K5112" s="199"/>
      <c r="L5112" s="199"/>
      <c r="M5112" s="199"/>
      <c r="O5112" s="302"/>
      <c r="U5112" s="355"/>
      <c r="W5112" s="355"/>
      <c r="Y5112" s="355"/>
      <c r="AA5112" s="355"/>
      <c r="AC5112" s="355"/>
      <c r="AW5112" s="359"/>
      <c r="AY5112" s="359"/>
      <c r="BA5112" s="359"/>
      <c r="BC5112" s="359"/>
      <c r="BE5112" s="359"/>
      <c r="BG5112" s="359"/>
      <c r="BI5112" s="359"/>
    </row>
    <row r="5113" spans="3:61" x14ac:dyDescent="0.2">
      <c r="C5113" s="152"/>
      <c r="E5113" s="243"/>
      <c r="F5113" s="375"/>
      <c r="G5113" s="199"/>
      <c r="H5113" s="199"/>
      <c r="I5113" s="199"/>
      <c r="J5113" s="199"/>
      <c r="K5113" s="199"/>
      <c r="L5113" s="199"/>
      <c r="M5113" s="199"/>
      <c r="O5113" s="302"/>
      <c r="U5113" s="355"/>
      <c r="W5113" s="355"/>
      <c r="Y5113" s="355"/>
      <c r="AA5113" s="355"/>
      <c r="AC5113" s="355"/>
      <c r="AW5113" s="359"/>
      <c r="AY5113" s="359"/>
      <c r="BA5113" s="359"/>
      <c r="BC5113" s="359"/>
      <c r="BE5113" s="359"/>
      <c r="BG5113" s="359"/>
      <c r="BI5113" s="359"/>
    </row>
    <row r="5114" spans="3:61" x14ac:dyDescent="0.2">
      <c r="C5114" s="152"/>
      <c r="E5114" s="243"/>
      <c r="F5114" s="375"/>
      <c r="G5114" s="199"/>
      <c r="H5114" s="199"/>
      <c r="I5114" s="199"/>
      <c r="J5114" s="199"/>
      <c r="K5114" s="199"/>
      <c r="L5114" s="199"/>
      <c r="M5114" s="199"/>
      <c r="O5114" s="302"/>
      <c r="U5114" s="355"/>
      <c r="W5114" s="355"/>
      <c r="Y5114" s="355"/>
      <c r="AA5114" s="355"/>
      <c r="AC5114" s="355"/>
      <c r="AW5114" s="359"/>
      <c r="AY5114" s="359"/>
      <c r="BA5114" s="359"/>
      <c r="BC5114" s="359"/>
      <c r="BE5114" s="359"/>
      <c r="BG5114" s="359"/>
      <c r="BI5114" s="359"/>
    </row>
    <row r="5115" spans="3:61" x14ac:dyDescent="0.2">
      <c r="C5115" s="152"/>
      <c r="E5115" s="243"/>
      <c r="F5115" s="375"/>
      <c r="G5115" s="199"/>
      <c r="H5115" s="199"/>
      <c r="I5115" s="199"/>
      <c r="J5115" s="199"/>
      <c r="K5115" s="199"/>
      <c r="L5115" s="199"/>
      <c r="M5115" s="199"/>
      <c r="O5115" s="302"/>
      <c r="U5115" s="355"/>
      <c r="W5115" s="355"/>
      <c r="Y5115" s="355"/>
      <c r="AA5115" s="355"/>
      <c r="AC5115" s="355"/>
      <c r="AW5115" s="359"/>
      <c r="AY5115" s="359"/>
      <c r="BA5115" s="359"/>
      <c r="BC5115" s="359"/>
      <c r="BE5115" s="359"/>
      <c r="BG5115" s="359"/>
      <c r="BI5115" s="359"/>
    </row>
    <row r="5116" spans="3:61" x14ac:dyDescent="0.2">
      <c r="C5116" s="152"/>
      <c r="E5116" s="243"/>
      <c r="F5116" s="375"/>
      <c r="G5116" s="199"/>
      <c r="H5116" s="199"/>
      <c r="I5116" s="199"/>
      <c r="J5116" s="199"/>
      <c r="K5116" s="199"/>
      <c r="L5116" s="199"/>
      <c r="M5116" s="199"/>
      <c r="O5116" s="302"/>
      <c r="U5116" s="355"/>
      <c r="W5116" s="355"/>
      <c r="Y5116" s="355"/>
      <c r="AA5116" s="355"/>
      <c r="AC5116" s="355"/>
      <c r="AW5116" s="359"/>
      <c r="AY5116" s="359"/>
      <c r="BA5116" s="359"/>
      <c r="BC5116" s="359"/>
      <c r="BE5116" s="359"/>
      <c r="BG5116" s="359"/>
      <c r="BI5116" s="359"/>
    </row>
    <row r="5117" spans="3:61" x14ac:dyDescent="0.2">
      <c r="C5117" s="152"/>
      <c r="E5117" s="243"/>
      <c r="F5117" s="375"/>
      <c r="G5117" s="199"/>
      <c r="H5117" s="199"/>
      <c r="I5117" s="199"/>
      <c r="J5117" s="199"/>
      <c r="K5117" s="199"/>
      <c r="L5117" s="199"/>
      <c r="M5117" s="199"/>
      <c r="O5117" s="302"/>
      <c r="U5117" s="355"/>
      <c r="W5117" s="355"/>
      <c r="Y5117" s="355"/>
      <c r="AA5117" s="355"/>
      <c r="AC5117" s="355"/>
      <c r="AW5117" s="359"/>
      <c r="AY5117" s="359"/>
      <c r="BA5117" s="359"/>
      <c r="BC5117" s="359"/>
      <c r="BE5117" s="359"/>
      <c r="BG5117" s="359"/>
      <c r="BI5117" s="359"/>
    </row>
    <row r="5118" spans="3:61" x14ac:dyDescent="0.2">
      <c r="C5118" s="152"/>
      <c r="E5118" s="243"/>
      <c r="F5118" s="375"/>
      <c r="G5118" s="199"/>
      <c r="H5118" s="199"/>
      <c r="I5118" s="199"/>
      <c r="J5118" s="199"/>
      <c r="K5118" s="199"/>
      <c r="L5118" s="199"/>
      <c r="M5118" s="199"/>
      <c r="O5118" s="302"/>
      <c r="U5118" s="355"/>
      <c r="W5118" s="355"/>
      <c r="Y5118" s="355"/>
      <c r="AA5118" s="355"/>
      <c r="AC5118" s="355"/>
      <c r="AW5118" s="359"/>
      <c r="AY5118" s="359"/>
      <c r="BA5118" s="359"/>
      <c r="BC5118" s="359"/>
      <c r="BE5118" s="359"/>
      <c r="BG5118" s="359"/>
      <c r="BI5118" s="359"/>
    </row>
    <row r="5119" spans="3:61" x14ac:dyDescent="0.2">
      <c r="C5119" s="152"/>
      <c r="E5119" s="243"/>
      <c r="F5119" s="375"/>
      <c r="G5119" s="199"/>
      <c r="H5119" s="199"/>
      <c r="I5119" s="199"/>
      <c r="J5119" s="199"/>
      <c r="K5119" s="199"/>
      <c r="L5119" s="199"/>
      <c r="M5119" s="199"/>
      <c r="O5119" s="302"/>
      <c r="U5119" s="355"/>
      <c r="W5119" s="355"/>
      <c r="Y5119" s="355"/>
      <c r="AA5119" s="355"/>
      <c r="AC5119" s="355"/>
      <c r="AW5119" s="359"/>
      <c r="AY5119" s="359"/>
      <c r="BA5119" s="359"/>
      <c r="BC5119" s="359"/>
      <c r="BE5119" s="359"/>
      <c r="BG5119" s="359"/>
      <c r="BI5119" s="359"/>
    </row>
    <row r="5120" spans="3:61" x14ac:dyDescent="0.2">
      <c r="C5120" s="152"/>
      <c r="E5120" s="243"/>
      <c r="F5120" s="375"/>
      <c r="G5120" s="199"/>
      <c r="H5120" s="199"/>
      <c r="I5120" s="199"/>
      <c r="J5120" s="199"/>
      <c r="K5120" s="199"/>
      <c r="L5120" s="199"/>
      <c r="M5120" s="199"/>
      <c r="O5120" s="302"/>
      <c r="U5120" s="355"/>
      <c r="W5120" s="355"/>
      <c r="Y5120" s="355"/>
      <c r="AA5120" s="355"/>
      <c r="AC5120" s="355"/>
      <c r="AW5120" s="359"/>
      <c r="AY5120" s="359"/>
      <c r="BA5120" s="359"/>
      <c r="BC5120" s="359"/>
      <c r="BE5120" s="359"/>
      <c r="BG5120" s="359"/>
      <c r="BI5120" s="359"/>
    </row>
    <row r="5121" spans="3:61" x14ac:dyDescent="0.2">
      <c r="C5121" s="152"/>
      <c r="E5121" s="243"/>
      <c r="F5121" s="375"/>
      <c r="G5121" s="199"/>
      <c r="H5121" s="199"/>
      <c r="I5121" s="199"/>
      <c r="J5121" s="199"/>
      <c r="K5121" s="199"/>
      <c r="L5121" s="199"/>
      <c r="M5121" s="199"/>
      <c r="O5121" s="302"/>
      <c r="U5121" s="355"/>
      <c r="W5121" s="355"/>
      <c r="Y5121" s="355"/>
      <c r="AA5121" s="355"/>
      <c r="AC5121" s="355"/>
      <c r="AW5121" s="359"/>
      <c r="AY5121" s="359"/>
      <c r="BA5121" s="359"/>
      <c r="BC5121" s="359"/>
      <c r="BE5121" s="359"/>
      <c r="BG5121" s="359"/>
      <c r="BI5121" s="359"/>
    </row>
    <row r="5122" spans="3:61" x14ac:dyDescent="0.2">
      <c r="C5122" s="152"/>
      <c r="E5122" s="243"/>
      <c r="F5122" s="375"/>
      <c r="G5122" s="199"/>
      <c r="H5122" s="199"/>
      <c r="I5122" s="199"/>
      <c r="J5122" s="199"/>
      <c r="K5122" s="199"/>
      <c r="L5122" s="199"/>
      <c r="M5122" s="199"/>
      <c r="O5122" s="302"/>
      <c r="U5122" s="355"/>
      <c r="W5122" s="355"/>
      <c r="Y5122" s="355"/>
      <c r="AA5122" s="355"/>
      <c r="AC5122" s="355"/>
      <c r="AW5122" s="359"/>
      <c r="AY5122" s="359"/>
      <c r="BA5122" s="359"/>
      <c r="BC5122" s="359"/>
      <c r="BE5122" s="359"/>
      <c r="BG5122" s="359"/>
      <c r="BI5122" s="359"/>
    </row>
    <row r="5123" spans="3:61" x14ac:dyDescent="0.2">
      <c r="C5123" s="152"/>
      <c r="E5123" s="243"/>
      <c r="F5123" s="375"/>
      <c r="G5123" s="199"/>
      <c r="H5123" s="199"/>
      <c r="I5123" s="199"/>
      <c r="J5123" s="199"/>
      <c r="K5123" s="199"/>
      <c r="L5123" s="199"/>
      <c r="M5123" s="199"/>
      <c r="O5123" s="302"/>
      <c r="U5123" s="355"/>
      <c r="W5123" s="355"/>
      <c r="Y5123" s="355"/>
      <c r="AA5123" s="355"/>
      <c r="AC5123" s="355"/>
      <c r="AW5123" s="359"/>
      <c r="AY5123" s="359"/>
      <c r="BA5123" s="359"/>
      <c r="BC5123" s="359"/>
      <c r="BE5123" s="359"/>
      <c r="BG5123" s="359"/>
      <c r="BI5123" s="359"/>
    </row>
    <row r="5124" spans="3:61" x14ac:dyDescent="0.2">
      <c r="C5124" s="152"/>
      <c r="E5124" s="243"/>
      <c r="F5124" s="375"/>
      <c r="G5124" s="199"/>
      <c r="H5124" s="199"/>
      <c r="I5124" s="199"/>
      <c r="J5124" s="199"/>
      <c r="K5124" s="199"/>
      <c r="L5124" s="199"/>
      <c r="M5124" s="199"/>
      <c r="O5124" s="302"/>
      <c r="U5124" s="355"/>
      <c r="W5124" s="355"/>
      <c r="Y5124" s="355"/>
      <c r="AA5124" s="355"/>
      <c r="AC5124" s="355"/>
      <c r="AW5124" s="359"/>
      <c r="AY5124" s="359"/>
      <c r="BA5124" s="359"/>
      <c r="BC5124" s="359"/>
      <c r="BE5124" s="359"/>
      <c r="BG5124" s="359"/>
      <c r="BI5124" s="359"/>
    </row>
    <row r="5125" spans="3:61" x14ac:dyDescent="0.2">
      <c r="C5125" s="152"/>
      <c r="E5125" s="243"/>
      <c r="F5125" s="375"/>
      <c r="G5125" s="199"/>
      <c r="H5125" s="199"/>
      <c r="I5125" s="199"/>
      <c r="J5125" s="199"/>
      <c r="K5125" s="199"/>
      <c r="L5125" s="199"/>
      <c r="M5125" s="199"/>
      <c r="O5125" s="302"/>
      <c r="U5125" s="355"/>
      <c r="W5125" s="355"/>
      <c r="Y5125" s="355"/>
      <c r="AA5125" s="355"/>
      <c r="AC5125" s="355"/>
      <c r="AW5125" s="359"/>
      <c r="AY5125" s="359"/>
      <c r="BA5125" s="359"/>
      <c r="BC5125" s="359"/>
      <c r="BE5125" s="359"/>
      <c r="BG5125" s="359"/>
      <c r="BI5125" s="359"/>
    </row>
    <row r="5126" spans="3:61" x14ac:dyDescent="0.2">
      <c r="C5126" s="152"/>
      <c r="E5126" s="243"/>
      <c r="F5126" s="375"/>
      <c r="G5126" s="199"/>
      <c r="H5126" s="199"/>
      <c r="I5126" s="199"/>
      <c r="J5126" s="199"/>
      <c r="K5126" s="199"/>
      <c r="L5126" s="199"/>
      <c r="M5126" s="199"/>
      <c r="O5126" s="302"/>
      <c r="U5126" s="355"/>
      <c r="W5126" s="355"/>
      <c r="Y5126" s="355"/>
      <c r="AA5126" s="355"/>
      <c r="AC5126" s="355"/>
      <c r="AW5126" s="359"/>
      <c r="AY5126" s="359"/>
      <c r="BA5126" s="359"/>
      <c r="BC5126" s="359"/>
      <c r="BE5126" s="359"/>
      <c r="BG5126" s="359"/>
      <c r="BI5126" s="359"/>
    </row>
    <row r="5127" spans="3:61" x14ac:dyDescent="0.2">
      <c r="C5127" s="152"/>
      <c r="E5127" s="243"/>
      <c r="F5127" s="375"/>
      <c r="G5127" s="199"/>
      <c r="H5127" s="199"/>
      <c r="I5127" s="199"/>
      <c r="J5127" s="199"/>
      <c r="K5127" s="199"/>
      <c r="L5127" s="199"/>
      <c r="M5127" s="199"/>
      <c r="O5127" s="302"/>
      <c r="U5127" s="355"/>
      <c r="W5127" s="355"/>
      <c r="Y5127" s="355"/>
      <c r="AA5127" s="355"/>
      <c r="AC5127" s="355"/>
      <c r="AW5127" s="359"/>
      <c r="AY5127" s="359"/>
      <c r="BA5127" s="359"/>
      <c r="BC5127" s="359"/>
      <c r="BE5127" s="359"/>
      <c r="BG5127" s="359"/>
      <c r="BI5127" s="359"/>
    </row>
    <row r="5128" spans="3:61" x14ac:dyDescent="0.2">
      <c r="C5128" s="152"/>
      <c r="E5128" s="243"/>
      <c r="F5128" s="375"/>
      <c r="G5128" s="199"/>
      <c r="H5128" s="199"/>
      <c r="I5128" s="199"/>
      <c r="J5128" s="199"/>
      <c r="K5128" s="199"/>
      <c r="L5128" s="199"/>
      <c r="M5128" s="199"/>
      <c r="O5128" s="302"/>
      <c r="U5128" s="355"/>
      <c r="W5128" s="355"/>
      <c r="Y5128" s="355"/>
      <c r="AA5128" s="355"/>
      <c r="AC5128" s="355"/>
      <c r="AW5128" s="359"/>
      <c r="AY5128" s="359"/>
      <c r="BA5128" s="359"/>
      <c r="BC5128" s="359"/>
      <c r="BE5128" s="359"/>
      <c r="BG5128" s="359"/>
      <c r="BI5128" s="359"/>
    </row>
    <row r="5129" spans="3:61" x14ac:dyDescent="0.2">
      <c r="C5129" s="152"/>
      <c r="E5129" s="243"/>
      <c r="F5129" s="375"/>
      <c r="G5129" s="199"/>
      <c r="H5129" s="199"/>
      <c r="I5129" s="199"/>
      <c r="J5129" s="199"/>
      <c r="K5129" s="199"/>
      <c r="L5129" s="199"/>
      <c r="M5129" s="199"/>
      <c r="O5129" s="302"/>
      <c r="U5129" s="355"/>
      <c r="W5129" s="355"/>
      <c r="Y5129" s="355"/>
      <c r="AA5129" s="355"/>
      <c r="AC5129" s="355"/>
      <c r="AW5129" s="359"/>
      <c r="AY5129" s="359"/>
      <c r="BA5129" s="359"/>
      <c r="BC5129" s="359"/>
      <c r="BE5129" s="359"/>
      <c r="BG5129" s="359"/>
      <c r="BI5129" s="359"/>
    </row>
    <row r="5130" spans="3:61" x14ac:dyDescent="0.2">
      <c r="C5130" s="152"/>
      <c r="E5130" s="243"/>
      <c r="F5130" s="375"/>
      <c r="G5130" s="199"/>
      <c r="H5130" s="199"/>
      <c r="I5130" s="199"/>
      <c r="J5130" s="199"/>
      <c r="K5130" s="199"/>
      <c r="L5130" s="199"/>
      <c r="M5130" s="199"/>
      <c r="O5130" s="302"/>
      <c r="U5130" s="355"/>
      <c r="W5130" s="355"/>
      <c r="Y5130" s="355"/>
      <c r="AA5130" s="355"/>
      <c r="AC5130" s="355"/>
      <c r="AW5130" s="359"/>
      <c r="AY5130" s="359"/>
      <c r="BA5130" s="359"/>
      <c r="BC5130" s="359"/>
      <c r="BE5130" s="359"/>
      <c r="BG5130" s="359"/>
      <c r="BI5130" s="359"/>
    </row>
    <row r="5131" spans="3:61" x14ac:dyDescent="0.2">
      <c r="C5131" s="152"/>
      <c r="E5131" s="243"/>
      <c r="F5131" s="375"/>
      <c r="G5131" s="199"/>
      <c r="H5131" s="199"/>
      <c r="I5131" s="199"/>
      <c r="J5131" s="199"/>
      <c r="K5131" s="199"/>
      <c r="L5131" s="199"/>
      <c r="M5131" s="199"/>
      <c r="O5131" s="302"/>
      <c r="U5131" s="355"/>
      <c r="W5131" s="355"/>
      <c r="Y5131" s="355"/>
      <c r="AA5131" s="355"/>
      <c r="AC5131" s="355"/>
      <c r="AW5131" s="359"/>
      <c r="AY5131" s="359"/>
      <c r="BA5131" s="359"/>
      <c r="BC5131" s="359"/>
      <c r="BE5131" s="359"/>
      <c r="BG5131" s="359"/>
      <c r="BI5131" s="359"/>
    </row>
    <row r="5132" spans="3:61" x14ac:dyDescent="0.2">
      <c r="C5132" s="152"/>
      <c r="E5132" s="243"/>
      <c r="F5132" s="375"/>
      <c r="G5132" s="199"/>
      <c r="H5132" s="199"/>
      <c r="I5132" s="199"/>
      <c r="J5132" s="199"/>
      <c r="K5132" s="199"/>
      <c r="L5132" s="199"/>
      <c r="M5132" s="199"/>
      <c r="O5132" s="302"/>
      <c r="U5132" s="355"/>
      <c r="W5132" s="355"/>
      <c r="Y5132" s="355"/>
      <c r="AA5132" s="355"/>
      <c r="AC5132" s="355"/>
      <c r="AW5132" s="359"/>
      <c r="AY5132" s="359"/>
      <c r="BA5132" s="359"/>
      <c r="BC5132" s="359"/>
      <c r="BE5132" s="359"/>
      <c r="BG5132" s="359"/>
      <c r="BI5132" s="359"/>
    </row>
    <row r="5133" spans="3:61" x14ac:dyDescent="0.2">
      <c r="C5133" s="152"/>
      <c r="E5133" s="243"/>
      <c r="F5133" s="375"/>
      <c r="G5133" s="199"/>
      <c r="H5133" s="199"/>
      <c r="I5133" s="199"/>
      <c r="J5133" s="199"/>
      <c r="K5133" s="199"/>
      <c r="L5133" s="199"/>
      <c r="M5133" s="199"/>
      <c r="O5133" s="302"/>
      <c r="U5133" s="355"/>
      <c r="W5133" s="355"/>
      <c r="Y5133" s="355"/>
      <c r="AA5133" s="355"/>
      <c r="AC5133" s="355"/>
      <c r="AW5133" s="359"/>
      <c r="AY5133" s="359"/>
      <c r="BA5133" s="359"/>
      <c r="BC5133" s="359"/>
      <c r="BE5133" s="359"/>
      <c r="BG5133" s="359"/>
      <c r="BI5133" s="359"/>
    </row>
    <row r="5134" spans="3:61" x14ac:dyDescent="0.2">
      <c r="C5134" s="152"/>
      <c r="E5134" s="243"/>
      <c r="F5134" s="375"/>
      <c r="G5134" s="199"/>
      <c r="H5134" s="199"/>
      <c r="I5134" s="199"/>
      <c r="J5134" s="199"/>
      <c r="K5134" s="199"/>
      <c r="L5134" s="199"/>
      <c r="M5134" s="199"/>
      <c r="O5134" s="302"/>
      <c r="U5134" s="355"/>
      <c r="W5134" s="355"/>
      <c r="Y5134" s="355"/>
      <c r="AA5134" s="355"/>
      <c r="AC5134" s="355"/>
      <c r="AW5134" s="359"/>
      <c r="AY5134" s="359"/>
      <c r="BA5134" s="359"/>
      <c r="BC5134" s="359"/>
      <c r="BE5134" s="359"/>
      <c r="BG5134" s="359"/>
      <c r="BI5134" s="359"/>
    </row>
    <row r="5135" spans="3:61" x14ac:dyDescent="0.2">
      <c r="C5135" s="152"/>
      <c r="E5135" s="243"/>
      <c r="F5135" s="375"/>
      <c r="G5135" s="199"/>
      <c r="H5135" s="199"/>
      <c r="I5135" s="199"/>
      <c r="J5135" s="199"/>
      <c r="K5135" s="199"/>
      <c r="L5135" s="199"/>
      <c r="M5135" s="199"/>
      <c r="O5135" s="302"/>
      <c r="U5135" s="355"/>
      <c r="W5135" s="355"/>
      <c r="Y5135" s="355"/>
      <c r="AA5135" s="355"/>
      <c r="AC5135" s="355"/>
      <c r="AW5135" s="359"/>
      <c r="AY5135" s="359"/>
      <c r="BA5135" s="359"/>
      <c r="BC5135" s="359"/>
      <c r="BE5135" s="359"/>
      <c r="BG5135" s="359"/>
      <c r="BI5135" s="359"/>
    </row>
    <row r="5136" spans="3:61" x14ac:dyDescent="0.2">
      <c r="C5136" s="152"/>
      <c r="E5136" s="243"/>
      <c r="F5136" s="375"/>
      <c r="G5136" s="199"/>
      <c r="H5136" s="199"/>
      <c r="I5136" s="199"/>
      <c r="J5136" s="199"/>
      <c r="K5136" s="199"/>
      <c r="L5136" s="199"/>
      <c r="M5136" s="199"/>
      <c r="O5136" s="302"/>
      <c r="U5136" s="355"/>
      <c r="W5136" s="355"/>
      <c r="Y5136" s="355"/>
      <c r="AA5136" s="355"/>
      <c r="AC5136" s="355"/>
      <c r="AW5136" s="359"/>
      <c r="AY5136" s="359"/>
      <c r="BA5136" s="359"/>
      <c r="BC5136" s="359"/>
      <c r="BE5136" s="359"/>
      <c r="BG5136" s="359"/>
      <c r="BI5136" s="359"/>
    </row>
    <row r="5137" spans="3:61" x14ac:dyDescent="0.2">
      <c r="C5137" s="152"/>
      <c r="E5137" s="243"/>
      <c r="F5137" s="375"/>
      <c r="G5137" s="199"/>
      <c r="H5137" s="199"/>
      <c r="I5137" s="199"/>
      <c r="J5137" s="199"/>
      <c r="K5137" s="199"/>
      <c r="L5137" s="199"/>
      <c r="M5137" s="199"/>
      <c r="O5137" s="302"/>
      <c r="U5137" s="355"/>
      <c r="W5137" s="355"/>
      <c r="Y5137" s="355"/>
      <c r="AA5137" s="355"/>
      <c r="AC5137" s="355"/>
      <c r="AW5137" s="359"/>
      <c r="AY5137" s="359"/>
      <c r="BA5137" s="359"/>
      <c r="BC5137" s="359"/>
      <c r="BE5137" s="359"/>
      <c r="BG5137" s="359"/>
      <c r="BI5137" s="359"/>
    </row>
    <row r="5138" spans="3:61" x14ac:dyDescent="0.2">
      <c r="C5138" s="152"/>
      <c r="E5138" s="243"/>
      <c r="F5138" s="375"/>
      <c r="G5138" s="199"/>
      <c r="H5138" s="199"/>
      <c r="I5138" s="199"/>
      <c r="J5138" s="199"/>
      <c r="K5138" s="199"/>
      <c r="L5138" s="199"/>
      <c r="M5138" s="199"/>
      <c r="O5138" s="302"/>
      <c r="U5138" s="355"/>
      <c r="W5138" s="355"/>
      <c r="Y5138" s="355"/>
      <c r="AA5138" s="355"/>
      <c r="AC5138" s="355"/>
      <c r="AW5138" s="359"/>
      <c r="AY5138" s="359"/>
      <c r="BA5138" s="359"/>
      <c r="BC5138" s="359"/>
      <c r="BE5138" s="359"/>
      <c r="BG5138" s="359"/>
      <c r="BI5138" s="359"/>
    </row>
    <row r="5139" spans="3:61" x14ac:dyDescent="0.2">
      <c r="C5139" s="152"/>
      <c r="E5139" s="243"/>
      <c r="F5139" s="375"/>
      <c r="G5139" s="199"/>
      <c r="H5139" s="199"/>
      <c r="I5139" s="199"/>
      <c r="J5139" s="199"/>
      <c r="K5139" s="199"/>
      <c r="L5139" s="199"/>
      <c r="M5139" s="199"/>
      <c r="O5139" s="302"/>
      <c r="U5139" s="355"/>
      <c r="W5139" s="355"/>
      <c r="Y5139" s="355"/>
      <c r="AA5139" s="355"/>
      <c r="AC5139" s="355"/>
      <c r="AW5139" s="359"/>
      <c r="AY5139" s="359"/>
      <c r="BA5139" s="359"/>
      <c r="BC5139" s="359"/>
      <c r="BE5139" s="359"/>
      <c r="BG5139" s="359"/>
      <c r="BI5139" s="359"/>
    </row>
    <row r="5140" spans="3:61" x14ac:dyDescent="0.2">
      <c r="C5140" s="152"/>
      <c r="E5140" s="243"/>
      <c r="F5140" s="375"/>
      <c r="G5140" s="199"/>
      <c r="H5140" s="199"/>
      <c r="I5140" s="199"/>
      <c r="J5140" s="199"/>
      <c r="K5140" s="199"/>
      <c r="L5140" s="199"/>
      <c r="M5140" s="199"/>
      <c r="O5140" s="302"/>
      <c r="U5140" s="355"/>
      <c r="W5140" s="355"/>
      <c r="Y5140" s="355"/>
      <c r="AA5140" s="355"/>
      <c r="AC5140" s="355"/>
      <c r="AW5140" s="359"/>
      <c r="AY5140" s="359"/>
      <c r="BA5140" s="359"/>
      <c r="BC5140" s="359"/>
      <c r="BE5140" s="359"/>
      <c r="BG5140" s="359"/>
      <c r="BI5140" s="359"/>
    </row>
    <row r="5141" spans="3:61" x14ac:dyDescent="0.2">
      <c r="C5141" s="152"/>
      <c r="E5141" s="243"/>
      <c r="F5141" s="375"/>
      <c r="G5141" s="199"/>
      <c r="H5141" s="199"/>
      <c r="I5141" s="199"/>
      <c r="J5141" s="199"/>
      <c r="K5141" s="199"/>
      <c r="L5141" s="199"/>
      <c r="M5141" s="199"/>
      <c r="O5141" s="302"/>
      <c r="U5141" s="355"/>
      <c r="W5141" s="355"/>
      <c r="Y5141" s="355"/>
      <c r="AA5141" s="355"/>
      <c r="AC5141" s="355"/>
      <c r="AW5141" s="359"/>
      <c r="AY5141" s="359"/>
      <c r="BA5141" s="359"/>
      <c r="BC5141" s="359"/>
      <c r="BE5141" s="359"/>
      <c r="BG5141" s="359"/>
      <c r="BI5141" s="359"/>
    </row>
    <row r="5142" spans="3:61" x14ac:dyDescent="0.2">
      <c r="C5142" s="152"/>
      <c r="E5142" s="243"/>
      <c r="F5142" s="375"/>
      <c r="G5142" s="199"/>
      <c r="H5142" s="199"/>
      <c r="I5142" s="199"/>
      <c r="J5142" s="199"/>
      <c r="K5142" s="199"/>
      <c r="L5142" s="199"/>
      <c r="M5142" s="199"/>
      <c r="O5142" s="302"/>
      <c r="U5142" s="355"/>
      <c r="W5142" s="355"/>
      <c r="Y5142" s="355"/>
      <c r="AA5142" s="355"/>
      <c r="AC5142" s="355"/>
      <c r="AW5142" s="359"/>
      <c r="AY5142" s="359"/>
      <c r="BA5142" s="359"/>
      <c r="BC5142" s="359"/>
      <c r="BE5142" s="359"/>
      <c r="BG5142" s="359"/>
      <c r="BI5142" s="359"/>
    </row>
    <row r="5143" spans="3:61" x14ac:dyDescent="0.2">
      <c r="C5143" s="152"/>
      <c r="E5143" s="243"/>
      <c r="F5143" s="375"/>
      <c r="G5143" s="199"/>
      <c r="H5143" s="199"/>
      <c r="I5143" s="199"/>
      <c r="J5143" s="199"/>
      <c r="K5143" s="199"/>
      <c r="L5143" s="199"/>
      <c r="M5143" s="199"/>
      <c r="O5143" s="302"/>
      <c r="U5143" s="355"/>
      <c r="W5143" s="355"/>
      <c r="Y5143" s="355"/>
      <c r="AA5143" s="355"/>
      <c r="AC5143" s="355"/>
      <c r="AW5143" s="359"/>
      <c r="AY5143" s="359"/>
      <c r="BA5143" s="359"/>
      <c r="BC5143" s="359"/>
      <c r="BE5143" s="359"/>
      <c r="BG5143" s="359"/>
      <c r="BI5143" s="359"/>
    </row>
    <row r="5144" spans="3:61" x14ac:dyDescent="0.2">
      <c r="C5144" s="152"/>
      <c r="E5144" s="243"/>
      <c r="F5144" s="375"/>
      <c r="G5144" s="199"/>
      <c r="H5144" s="199"/>
      <c r="I5144" s="199"/>
      <c r="J5144" s="199"/>
      <c r="K5144" s="199"/>
      <c r="L5144" s="199"/>
      <c r="M5144" s="199"/>
      <c r="O5144" s="302"/>
      <c r="U5144" s="355"/>
      <c r="W5144" s="355"/>
      <c r="Y5144" s="355"/>
      <c r="AA5144" s="355"/>
      <c r="AC5144" s="355"/>
      <c r="AW5144" s="359"/>
      <c r="AY5144" s="359"/>
      <c r="BA5144" s="359"/>
      <c r="BC5144" s="359"/>
      <c r="BE5144" s="359"/>
      <c r="BG5144" s="359"/>
      <c r="BI5144" s="359"/>
    </row>
    <row r="5145" spans="3:61" x14ac:dyDescent="0.2">
      <c r="C5145" s="152"/>
      <c r="E5145" s="243"/>
      <c r="F5145" s="375"/>
      <c r="G5145" s="199"/>
      <c r="H5145" s="199"/>
      <c r="I5145" s="199"/>
      <c r="J5145" s="199"/>
      <c r="K5145" s="199"/>
      <c r="L5145" s="199"/>
      <c r="M5145" s="199"/>
      <c r="O5145" s="302"/>
      <c r="U5145" s="355"/>
      <c r="W5145" s="355"/>
      <c r="Y5145" s="355"/>
      <c r="AA5145" s="355"/>
      <c r="AC5145" s="355"/>
      <c r="AW5145" s="359"/>
      <c r="AY5145" s="359"/>
      <c r="BA5145" s="359"/>
      <c r="BC5145" s="359"/>
      <c r="BE5145" s="359"/>
      <c r="BG5145" s="359"/>
      <c r="BI5145" s="359"/>
    </row>
    <row r="5146" spans="3:61" x14ac:dyDescent="0.2">
      <c r="C5146" s="152"/>
      <c r="E5146" s="243"/>
      <c r="F5146" s="375"/>
      <c r="G5146" s="199"/>
      <c r="H5146" s="199"/>
      <c r="I5146" s="199"/>
      <c r="J5146" s="199"/>
      <c r="K5146" s="199"/>
      <c r="L5146" s="199"/>
      <c r="M5146" s="199"/>
      <c r="O5146" s="302"/>
      <c r="U5146" s="355"/>
      <c r="W5146" s="355"/>
      <c r="Y5146" s="355"/>
      <c r="AA5146" s="355"/>
      <c r="AC5146" s="355"/>
      <c r="AW5146" s="359"/>
      <c r="AY5146" s="359"/>
      <c r="BA5146" s="359"/>
      <c r="BC5146" s="359"/>
      <c r="BE5146" s="359"/>
      <c r="BG5146" s="359"/>
      <c r="BI5146" s="359"/>
    </row>
    <row r="5147" spans="3:61" x14ac:dyDescent="0.2">
      <c r="C5147" s="152"/>
      <c r="E5147" s="243"/>
      <c r="F5147" s="375"/>
      <c r="G5147" s="199"/>
      <c r="H5147" s="199"/>
      <c r="I5147" s="199"/>
      <c r="J5147" s="199"/>
      <c r="K5147" s="199"/>
      <c r="L5147" s="199"/>
      <c r="M5147" s="199"/>
      <c r="O5147" s="302"/>
      <c r="U5147" s="355"/>
      <c r="W5147" s="355"/>
      <c r="Y5147" s="355"/>
      <c r="AA5147" s="355"/>
      <c r="AC5147" s="355"/>
      <c r="AW5147" s="359"/>
      <c r="AY5147" s="359"/>
      <c r="BA5147" s="359"/>
      <c r="BC5147" s="359"/>
      <c r="BE5147" s="359"/>
      <c r="BG5147" s="359"/>
      <c r="BI5147" s="359"/>
    </row>
    <row r="5148" spans="3:61" x14ac:dyDescent="0.2">
      <c r="C5148" s="152"/>
      <c r="E5148" s="243"/>
      <c r="F5148" s="375"/>
      <c r="G5148" s="199"/>
      <c r="H5148" s="199"/>
      <c r="I5148" s="199"/>
      <c r="J5148" s="199"/>
      <c r="K5148" s="199"/>
      <c r="L5148" s="199"/>
      <c r="M5148" s="199"/>
      <c r="O5148" s="302"/>
      <c r="U5148" s="355"/>
      <c r="W5148" s="355"/>
      <c r="Y5148" s="355"/>
      <c r="AA5148" s="355"/>
      <c r="AC5148" s="355"/>
      <c r="AW5148" s="359"/>
      <c r="AY5148" s="359"/>
      <c r="BA5148" s="359"/>
      <c r="BC5148" s="359"/>
      <c r="BE5148" s="359"/>
      <c r="BG5148" s="359"/>
      <c r="BI5148" s="359"/>
    </row>
    <row r="5149" spans="3:61" x14ac:dyDescent="0.2">
      <c r="C5149" s="152"/>
      <c r="E5149" s="243"/>
      <c r="F5149" s="375"/>
      <c r="G5149" s="199"/>
      <c r="H5149" s="199"/>
      <c r="I5149" s="199"/>
      <c r="J5149" s="199"/>
      <c r="K5149" s="199"/>
      <c r="L5149" s="199"/>
      <c r="M5149" s="199"/>
      <c r="O5149" s="302"/>
      <c r="U5149" s="355"/>
      <c r="W5149" s="355"/>
      <c r="Y5149" s="355"/>
      <c r="AA5149" s="355"/>
      <c r="AC5149" s="355"/>
      <c r="AW5149" s="359"/>
      <c r="AY5149" s="359"/>
      <c r="BA5149" s="359"/>
      <c r="BC5149" s="359"/>
      <c r="BE5149" s="359"/>
      <c r="BG5149" s="359"/>
      <c r="BI5149" s="359"/>
    </row>
    <row r="5150" spans="3:61" x14ac:dyDescent="0.2">
      <c r="C5150" s="152"/>
      <c r="E5150" s="243"/>
      <c r="F5150" s="375"/>
      <c r="G5150" s="199"/>
      <c r="H5150" s="199"/>
      <c r="I5150" s="199"/>
      <c r="J5150" s="199"/>
      <c r="K5150" s="199"/>
      <c r="L5150" s="199"/>
      <c r="M5150" s="199"/>
      <c r="O5150" s="302"/>
      <c r="U5150" s="355"/>
      <c r="W5150" s="355"/>
      <c r="Y5150" s="355"/>
      <c r="AA5150" s="355"/>
      <c r="AC5150" s="355"/>
      <c r="AW5150" s="359"/>
      <c r="AY5150" s="359"/>
      <c r="BA5150" s="359"/>
      <c r="BC5150" s="359"/>
      <c r="BE5150" s="359"/>
      <c r="BG5150" s="359"/>
      <c r="BI5150" s="359"/>
    </row>
    <row r="5151" spans="3:61" x14ac:dyDescent="0.2">
      <c r="C5151" s="152"/>
      <c r="E5151" s="243"/>
      <c r="F5151" s="375"/>
      <c r="G5151" s="199"/>
      <c r="H5151" s="199"/>
      <c r="I5151" s="199"/>
      <c r="J5151" s="199"/>
      <c r="K5151" s="199"/>
      <c r="L5151" s="199"/>
      <c r="M5151" s="199"/>
      <c r="O5151" s="302"/>
      <c r="U5151" s="355"/>
      <c r="W5151" s="355"/>
      <c r="Y5151" s="355"/>
      <c r="AA5151" s="355"/>
      <c r="AC5151" s="355"/>
      <c r="AW5151" s="359"/>
      <c r="AY5151" s="359"/>
      <c r="BA5151" s="359"/>
      <c r="BC5151" s="359"/>
      <c r="BE5151" s="359"/>
      <c r="BG5151" s="359"/>
      <c r="BI5151" s="359"/>
    </row>
    <row r="5152" spans="3:61" x14ac:dyDescent="0.2">
      <c r="C5152" s="152"/>
      <c r="E5152" s="243"/>
      <c r="F5152" s="375"/>
      <c r="G5152" s="199"/>
      <c r="H5152" s="199"/>
      <c r="I5152" s="199"/>
      <c r="J5152" s="199"/>
      <c r="K5152" s="199"/>
      <c r="L5152" s="199"/>
      <c r="M5152" s="199"/>
      <c r="O5152" s="302"/>
      <c r="U5152" s="355"/>
      <c r="W5152" s="355"/>
      <c r="Y5152" s="355"/>
      <c r="AA5152" s="355"/>
      <c r="AC5152" s="355"/>
      <c r="AW5152" s="359"/>
      <c r="AY5152" s="359"/>
      <c r="BA5152" s="359"/>
      <c r="BC5152" s="359"/>
      <c r="BE5152" s="359"/>
      <c r="BG5152" s="359"/>
      <c r="BI5152" s="359"/>
    </row>
    <row r="5153" spans="3:61" x14ac:dyDescent="0.2">
      <c r="C5153" s="152"/>
      <c r="E5153" s="243"/>
      <c r="F5153" s="375"/>
      <c r="G5153" s="199"/>
      <c r="H5153" s="199"/>
      <c r="I5153" s="199"/>
      <c r="J5153" s="199"/>
      <c r="K5153" s="199"/>
      <c r="L5153" s="199"/>
      <c r="M5153" s="199"/>
      <c r="O5153" s="302"/>
      <c r="U5153" s="355"/>
      <c r="W5153" s="355"/>
      <c r="Y5153" s="355"/>
      <c r="AA5153" s="355"/>
      <c r="AC5153" s="355"/>
      <c r="AW5153" s="359"/>
      <c r="AY5153" s="359"/>
      <c r="BA5153" s="359"/>
      <c r="BC5153" s="359"/>
      <c r="BE5153" s="359"/>
      <c r="BG5153" s="359"/>
      <c r="BI5153" s="359"/>
    </row>
    <row r="5154" spans="3:61" x14ac:dyDescent="0.2">
      <c r="C5154" s="152"/>
      <c r="E5154" s="243"/>
      <c r="F5154" s="375"/>
      <c r="G5154" s="199"/>
      <c r="H5154" s="199"/>
      <c r="I5154" s="199"/>
      <c r="J5154" s="199"/>
      <c r="K5154" s="199"/>
      <c r="L5154" s="199"/>
      <c r="M5154" s="199"/>
      <c r="O5154" s="302"/>
      <c r="U5154" s="355"/>
      <c r="W5154" s="355"/>
      <c r="Y5154" s="355"/>
      <c r="AA5154" s="355"/>
      <c r="AC5154" s="355"/>
      <c r="AW5154" s="359"/>
      <c r="AY5154" s="359"/>
      <c r="BA5154" s="359"/>
      <c r="BC5154" s="359"/>
      <c r="BE5154" s="359"/>
      <c r="BG5154" s="359"/>
      <c r="BI5154" s="359"/>
    </row>
    <row r="5155" spans="3:61" x14ac:dyDescent="0.2">
      <c r="C5155" s="152"/>
      <c r="E5155" s="243"/>
      <c r="F5155" s="375"/>
      <c r="G5155" s="199"/>
      <c r="H5155" s="199"/>
      <c r="I5155" s="199"/>
      <c r="J5155" s="199"/>
      <c r="K5155" s="199"/>
      <c r="L5155" s="199"/>
      <c r="M5155" s="199"/>
      <c r="O5155" s="302"/>
      <c r="U5155" s="355"/>
      <c r="W5155" s="355"/>
      <c r="Y5155" s="355"/>
      <c r="AA5155" s="355"/>
      <c r="AC5155" s="355"/>
      <c r="AW5155" s="359"/>
      <c r="AY5155" s="359"/>
      <c r="BA5155" s="359"/>
      <c r="BC5155" s="359"/>
      <c r="BE5155" s="359"/>
      <c r="BG5155" s="359"/>
      <c r="BI5155" s="359"/>
    </row>
    <row r="5156" spans="3:61" x14ac:dyDescent="0.2">
      <c r="C5156" s="152"/>
      <c r="E5156" s="243"/>
      <c r="F5156" s="375"/>
      <c r="G5156" s="199"/>
      <c r="H5156" s="199"/>
      <c r="I5156" s="199"/>
      <c r="J5156" s="199"/>
      <c r="K5156" s="199"/>
      <c r="L5156" s="199"/>
      <c r="M5156" s="199"/>
      <c r="O5156" s="302"/>
      <c r="U5156" s="355"/>
      <c r="W5156" s="355"/>
      <c r="Y5156" s="355"/>
      <c r="AA5156" s="355"/>
      <c r="AC5156" s="355"/>
      <c r="AW5156" s="359"/>
      <c r="AY5156" s="359"/>
      <c r="BA5156" s="359"/>
      <c r="BC5156" s="359"/>
      <c r="BE5156" s="359"/>
      <c r="BG5156" s="359"/>
      <c r="BI5156" s="359"/>
    </row>
    <row r="5157" spans="3:61" x14ac:dyDescent="0.2">
      <c r="C5157" s="152"/>
      <c r="E5157" s="243"/>
      <c r="F5157" s="375"/>
      <c r="G5157" s="199"/>
      <c r="H5157" s="199"/>
      <c r="I5157" s="199"/>
      <c r="J5157" s="199"/>
      <c r="K5157" s="199"/>
      <c r="L5157" s="199"/>
      <c r="M5157" s="199"/>
      <c r="O5157" s="302"/>
      <c r="U5157" s="355"/>
      <c r="W5157" s="355"/>
      <c r="Y5157" s="355"/>
      <c r="AA5157" s="355"/>
      <c r="AC5157" s="355"/>
      <c r="AW5157" s="359"/>
      <c r="AY5157" s="359"/>
      <c r="BA5157" s="359"/>
      <c r="BC5157" s="359"/>
      <c r="BE5157" s="359"/>
      <c r="BG5157" s="359"/>
      <c r="BI5157" s="359"/>
    </row>
    <row r="5158" spans="3:61" x14ac:dyDescent="0.2">
      <c r="C5158" s="152"/>
      <c r="E5158" s="243"/>
      <c r="F5158" s="375"/>
      <c r="G5158" s="199"/>
      <c r="H5158" s="199"/>
      <c r="I5158" s="199"/>
      <c r="J5158" s="199"/>
      <c r="K5158" s="199"/>
      <c r="L5158" s="199"/>
      <c r="M5158" s="199"/>
      <c r="O5158" s="302"/>
      <c r="U5158" s="355"/>
      <c r="W5158" s="355"/>
      <c r="Y5158" s="355"/>
      <c r="AA5158" s="355"/>
      <c r="AC5158" s="355"/>
      <c r="AW5158" s="359"/>
      <c r="AY5158" s="359"/>
      <c r="BA5158" s="359"/>
      <c r="BC5158" s="359"/>
      <c r="BE5158" s="359"/>
      <c r="BG5158" s="359"/>
      <c r="BI5158" s="359"/>
    </row>
    <row r="5159" spans="3:61" x14ac:dyDescent="0.2">
      <c r="C5159" s="152"/>
      <c r="E5159" s="243"/>
      <c r="F5159" s="375"/>
      <c r="G5159" s="199"/>
      <c r="H5159" s="199"/>
      <c r="I5159" s="199"/>
      <c r="J5159" s="199"/>
      <c r="K5159" s="199"/>
      <c r="L5159" s="199"/>
      <c r="M5159" s="199"/>
      <c r="O5159" s="302"/>
      <c r="U5159" s="355"/>
      <c r="W5159" s="355"/>
      <c r="Y5159" s="355"/>
      <c r="AA5159" s="355"/>
      <c r="AC5159" s="355"/>
      <c r="AW5159" s="359"/>
      <c r="AY5159" s="359"/>
      <c r="BA5159" s="359"/>
      <c r="BC5159" s="359"/>
      <c r="BE5159" s="359"/>
      <c r="BG5159" s="359"/>
      <c r="BI5159" s="359"/>
    </row>
    <row r="5160" spans="3:61" x14ac:dyDescent="0.2">
      <c r="C5160" s="152"/>
      <c r="E5160" s="243"/>
      <c r="F5160" s="375"/>
      <c r="G5160" s="199"/>
      <c r="H5160" s="199"/>
      <c r="I5160" s="199"/>
      <c r="J5160" s="199"/>
      <c r="K5160" s="199"/>
      <c r="L5160" s="199"/>
      <c r="M5160" s="199"/>
      <c r="O5160" s="302"/>
      <c r="U5160" s="355"/>
      <c r="W5160" s="355"/>
      <c r="Y5160" s="355"/>
      <c r="AA5160" s="355"/>
      <c r="AC5160" s="355"/>
      <c r="AW5160" s="359"/>
      <c r="AY5160" s="359"/>
      <c r="BA5160" s="359"/>
      <c r="BC5160" s="359"/>
      <c r="BE5160" s="359"/>
      <c r="BG5160" s="359"/>
      <c r="BI5160" s="359"/>
    </row>
    <row r="5161" spans="3:61" x14ac:dyDescent="0.2">
      <c r="C5161" s="152"/>
      <c r="E5161" s="243"/>
      <c r="F5161" s="375"/>
      <c r="G5161" s="199"/>
      <c r="H5161" s="199"/>
      <c r="I5161" s="199"/>
      <c r="J5161" s="199"/>
      <c r="K5161" s="199"/>
      <c r="L5161" s="199"/>
      <c r="M5161" s="199"/>
      <c r="O5161" s="302"/>
      <c r="U5161" s="355"/>
      <c r="W5161" s="355"/>
      <c r="Y5161" s="355"/>
      <c r="AA5161" s="355"/>
      <c r="AC5161" s="355"/>
      <c r="AW5161" s="359"/>
      <c r="AY5161" s="359"/>
      <c r="BA5161" s="359"/>
      <c r="BC5161" s="359"/>
      <c r="BE5161" s="359"/>
      <c r="BG5161" s="359"/>
      <c r="BI5161" s="359"/>
    </row>
    <row r="5162" spans="3:61" x14ac:dyDescent="0.2">
      <c r="C5162" s="152"/>
      <c r="E5162" s="243"/>
      <c r="F5162" s="375"/>
      <c r="G5162" s="199"/>
      <c r="H5162" s="199"/>
      <c r="I5162" s="199"/>
      <c r="J5162" s="199"/>
      <c r="K5162" s="199"/>
      <c r="L5162" s="199"/>
      <c r="M5162" s="199"/>
      <c r="O5162" s="302"/>
      <c r="U5162" s="355"/>
      <c r="W5162" s="355"/>
      <c r="Y5162" s="355"/>
      <c r="AA5162" s="355"/>
      <c r="AC5162" s="355"/>
      <c r="AW5162" s="359"/>
      <c r="AY5162" s="359"/>
      <c r="BA5162" s="359"/>
      <c r="BC5162" s="359"/>
      <c r="BE5162" s="359"/>
      <c r="BG5162" s="359"/>
      <c r="BI5162" s="359"/>
    </row>
    <row r="5163" spans="3:61" x14ac:dyDescent="0.2">
      <c r="C5163" s="152"/>
      <c r="E5163" s="243"/>
      <c r="F5163" s="375"/>
      <c r="G5163" s="199"/>
      <c r="H5163" s="199"/>
      <c r="I5163" s="199"/>
      <c r="J5163" s="199"/>
      <c r="K5163" s="199"/>
      <c r="L5163" s="199"/>
      <c r="M5163" s="199"/>
      <c r="O5163" s="302"/>
      <c r="U5163" s="355"/>
      <c r="W5163" s="355"/>
      <c r="Y5163" s="355"/>
      <c r="AA5163" s="355"/>
      <c r="AC5163" s="355"/>
      <c r="AW5163" s="359"/>
      <c r="AY5163" s="359"/>
      <c r="BA5163" s="359"/>
      <c r="BC5163" s="359"/>
      <c r="BE5163" s="359"/>
      <c r="BG5163" s="359"/>
      <c r="BI5163" s="359"/>
    </row>
    <row r="5164" spans="3:61" x14ac:dyDescent="0.2">
      <c r="C5164" s="152"/>
      <c r="E5164" s="243"/>
      <c r="F5164" s="375"/>
      <c r="G5164" s="199"/>
      <c r="H5164" s="199"/>
      <c r="I5164" s="199"/>
      <c r="J5164" s="199"/>
      <c r="K5164" s="199"/>
      <c r="L5164" s="199"/>
      <c r="M5164" s="199"/>
      <c r="O5164" s="302"/>
      <c r="U5164" s="355"/>
      <c r="W5164" s="355"/>
      <c r="Y5164" s="355"/>
      <c r="AA5164" s="355"/>
      <c r="AC5164" s="355"/>
      <c r="AW5164" s="359"/>
      <c r="AY5164" s="359"/>
      <c r="BA5164" s="359"/>
      <c r="BC5164" s="359"/>
      <c r="BE5164" s="359"/>
      <c r="BG5164" s="359"/>
      <c r="BI5164" s="359"/>
    </row>
    <row r="5165" spans="3:61" x14ac:dyDescent="0.2">
      <c r="C5165" s="152"/>
      <c r="E5165" s="243"/>
      <c r="F5165" s="375"/>
      <c r="G5165" s="199"/>
      <c r="H5165" s="199"/>
      <c r="I5165" s="199"/>
      <c r="J5165" s="199"/>
      <c r="K5165" s="199"/>
      <c r="L5165" s="199"/>
      <c r="M5165" s="199"/>
      <c r="O5165" s="302"/>
      <c r="U5165" s="355"/>
      <c r="W5165" s="355"/>
      <c r="Y5165" s="355"/>
      <c r="AA5165" s="355"/>
      <c r="AC5165" s="355"/>
      <c r="AW5165" s="359"/>
      <c r="AY5165" s="359"/>
      <c r="BA5165" s="359"/>
      <c r="BC5165" s="359"/>
      <c r="BE5165" s="359"/>
      <c r="BG5165" s="359"/>
      <c r="BI5165" s="359"/>
    </row>
    <row r="5166" spans="3:61" x14ac:dyDescent="0.2">
      <c r="C5166" s="152"/>
      <c r="E5166" s="243"/>
      <c r="F5166" s="375"/>
      <c r="G5166" s="199"/>
      <c r="H5166" s="199"/>
      <c r="I5166" s="199"/>
      <c r="J5166" s="199"/>
      <c r="K5166" s="199"/>
      <c r="L5166" s="199"/>
      <c r="M5166" s="199"/>
      <c r="O5166" s="302"/>
      <c r="U5166" s="355"/>
      <c r="W5166" s="355"/>
      <c r="Y5166" s="355"/>
      <c r="AA5166" s="355"/>
      <c r="AC5166" s="355"/>
      <c r="AW5166" s="359"/>
      <c r="AY5166" s="359"/>
      <c r="BA5166" s="359"/>
      <c r="BC5166" s="359"/>
      <c r="BE5166" s="359"/>
      <c r="BG5166" s="359"/>
      <c r="BI5166" s="359"/>
    </row>
    <row r="5167" spans="3:61" x14ac:dyDescent="0.2">
      <c r="C5167" s="152"/>
      <c r="E5167" s="243"/>
      <c r="F5167" s="375"/>
      <c r="G5167" s="199"/>
      <c r="H5167" s="199"/>
      <c r="I5167" s="199"/>
      <c r="J5167" s="199"/>
      <c r="K5167" s="199"/>
      <c r="L5167" s="199"/>
      <c r="M5167" s="199"/>
      <c r="O5167" s="302"/>
      <c r="U5167" s="355"/>
      <c r="W5167" s="355"/>
      <c r="Y5167" s="355"/>
      <c r="AA5167" s="355"/>
      <c r="AC5167" s="355"/>
      <c r="AW5167" s="359"/>
      <c r="AY5167" s="359"/>
      <c r="BA5167" s="359"/>
      <c r="BC5167" s="359"/>
      <c r="BE5167" s="359"/>
      <c r="BG5167" s="359"/>
      <c r="BI5167" s="359"/>
    </row>
    <row r="5168" spans="3:61" x14ac:dyDescent="0.2">
      <c r="C5168" s="152"/>
      <c r="E5168" s="243"/>
      <c r="F5168" s="375"/>
      <c r="G5168" s="199"/>
      <c r="H5168" s="199"/>
      <c r="I5168" s="199"/>
      <c r="J5168" s="199"/>
      <c r="K5168" s="199"/>
      <c r="L5168" s="199"/>
      <c r="M5168" s="199"/>
      <c r="O5168" s="302"/>
      <c r="U5168" s="355"/>
      <c r="W5168" s="355"/>
      <c r="Y5168" s="355"/>
      <c r="AA5168" s="355"/>
      <c r="AC5168" s="355"/>
      <c r="AW5168" s="359"/>
      <c r="AY5168" s="359"/>
      <c r="BA5168" s="359"/>
      <c r="BC5168" s="359"/>
      <c r="BE5168" s="359"/>
      <c r="BG5168" s="359"/>
      <c r="BI5168" s="359"/>
    </row>
    <row r="5169" spans="3:61" x14ac:dyDescent="0.2">
      <c r="C5169" s="152"/>
      <c r="E5169" s="243"/>
      <c r="F5169" s="375"/>
      <c r="G5169" s="199"/>
      <c r="H5169" s="199"/>
      <c r="I5169" s="199"/>
      <c r="J5169" s="199"/>
      <c r="K5169" s="199"/>
      <c r="L5169" s="199"/>
      <c r="M5169" s="199"/>
      <c r="O5169" s="302"/>
      <c r="U5169" s="355"/>
      <c r="W5169" s="355"/>
      <c r="Y5169" s="355"/>
      <c r="AA5169" s="355"/>
      <c r="AC5169" s="355"/>
      <c r="AW5169" s="359"/>
      <c r="AY5169" s="359"/>
      <c r="BA5169" s="359"/>
      <c r="BC5169" s="359"/>
      <c r="BE5169" s="359"/>
      <c r="BG5169" s="359"/>
      <c r="BI5169" s="359"/>
    </row>
    <row r="5170" spans="3:61" x14ac:dyDescent="0.2">
      <c r="C5170" s="152"/>
      <c r="E5170" s="243"/>
      <c r="F5170" s="375"/>
      <c r="G5170" s="199"/>
      <c r="H5170" s="199"/>
      <c r="I5170" s="199"/>
      <c r="J5170" s="199"/>
      <c r="K5170" s="199"/>
      <c r="L5170" s="199"/>
      <c r="M5170" s="199"/>
      <c r="O5170" s="302"/>
      <c r="U5170" s="355"/>
      <c r="W5170" s="355"/>
      <c r="Y5170" s="355"/>
      <c r="AA5170" s="355"/>
      <c r="AC5170" s="355"/>
      <c r="AW5170" s="359"/>
      <c r="AY5170" s="359"/>
      <c r="BA5170" s="359"/>
      <c r="BC5170" s="359"/>
      <c r="BE5170" s="359"/>
      <c r="BG5170" s="359"/>
      <c r="BI5170" s="359"/>
    </row>
    <row r="5171" spans="3:61" x14ac:dyDescent="0.2">
      <c r="C5171" s="152"/>
      <c r="E5171" s="243"/>
      <c r="F5171" s="375"/>
      <c r="G5171" s="199"/>
      <c r="H5171" s="199"/>
      <c r="I5171" s="199"/>
      <c r="J5171" s="199"/>
      <c r="K5171" s="199"/>
      <c r="L5171" s="199"/>
      <c r="M5171" s="199"/>
      <c r="O5171" s="302"/>
      <c r="U5171" s="355"/>
      <c r="W5171" s="355"/>
      <c r="Y5171" s="355"/>
      <c r="AA5171" s="355"/>
      <c r="AC5171" s="355"/>
      <c r="AW5171" s="359"/>
      <c r="AY5171" s="359"/>
      <c r="BA5171" s="359"/>
      <c r="BC5171" s="359"/>
      <c r="BE5171" s="359"/>
      <c r="BG5171" s="359"/>
      <c r="BI5171" s="359"/>
    </row>
    <row r="5172" spans="3:61" x14ac:dyDescent="0.2">
      <c r="C5172" s="152"/>
      <c r="E5172" s="243"/>
      <c r="F5172" s="375"/>
      <c r="G5172" s="199"/>
      <c r="H5172" s="199"/>
      <c r="I5172" s="199"/>
      <c r="J5172" s="199"/>
      <c r="K5172" s="199"/>
      <c r="L5172" s="199"/>
      <c r="M5172" s="199"/>
      <c r="O5172" s="302"/>
      <c r="U5172" s="355"/>
      <c r="W5172" s="355"/>
      <c r="Y5172" s="355"/>
      <c r="AA5172" s="355"/>
      <c r="AC5172" s="355"/>
      <c r="AW5172" s="359"/>
      <c r="AY5172" s="359"/>
      <c r="BA5172" s="359"/>
      <c r="BC5172" s="359"/>
      <c r="BE5172" s="359"/>
      <c r="BG5172" s="359"/>
      <c r="BI5172" s="359"/>
    </row>
    <row r="5173" spans="3:61" x14ac:dyDescent="0.2">
      <c r="C5173" s="152"/>
      <c r="E5173" s="243"/>
      <c r="F5173" s="375"/>
      <c r="G5173" s="199"/>
      <c r="H5173" s="199"/>
      <c r="I5173" s="199"/>
      <c r="J5173" s="199"/>
      <c r="K5173" s="199"/>
      <c r="L5173" s="199"/>
      <c r="M5173" s="199"/>
      <c r="O5173" s="302"/>
      <c r="U5173" s="355"/>
      <c r="W5173" s="355"/>
      <c r="Y5173" s="355"/>
      <c r="AA5173" s="355"/>
      <c r="AC5173" s="355"/>
      <c r="AW5173" s="359"/>
      <c r="AY5173" s="359"/>
      <c r="BA5173" s="359"/>
      <c r="BC5173" s="359"/>
      <c r="BE5173" s="359"/>
      <c r="BG5173" s="359"/>
      <c r="BI5173" s="359"/>
    </row>
    <row r="5174" spans="3:61" x14ac:dyDescent="0.2">
      <c r="C5174" s="152"/>
      <c r="E5174" s="243"/>
      <c r="F5174" s="375"/>
      <c r="G5174" s="199"/>
      <c r="H5174" s="199"/>
      <c r="I5174" s="199"/>
      <c r="J5174" s="199"/>
      <c r="K5174" s="199"/>
      <c r="L5174" s="199"/>
      <c r="M5174" s="199"/>
      <c r="O5174" s="302"/>
      <c r="U5174" s="355"/>
      <c r="W5174" s="355"/>
      <c r="Y5174" s="355"/>
      <c r="AA5174" s="355"/>
      <c r="AC5174" s="355"/>
      <c r="AW5174" s="359"/>
      <c r="AY5174" s="359"/>
      <c r="BA5174" s="359"/>
      <c r="BC5174" s="359"/>
      <c r="BE5174" s="359"/>
      <c r="BG5174" s="359"/>
      <c r="BI5174" s="359"/>
    </row>
    <row r="5175" spans="3:61" x14ac:dyDescent="0.2">
      <c r="C5175" s="152"/>
      <c r="E5175" s="243"/>
      <c r="F5175" s="375"/>
      <c r="G5175" s="199"/>
      <c r="H5175" s="199"/>
      <c r="I5175" s="199"/>
      <c r="J5175" s="199"/>
      <c r="K5175" s="199"/>
      <c r="L5175" s="199"/>
      <c r="M5175" s="199"/>
      <c r="O5175" s="302"/>
      <c r="U5175" s="355"/>
      <c r="W5175" s="355"/>
      <c r="Y5175" s="355"/>
      <c r="AA5175" s="355"/>
      <c r="AC5175" s="355"/>
      <c r="AW5175" s="359"/>
      <c r="AY5175" s="359"/>
      <c r="BA5175" s="359"/>
      <c r="BC5175" s="359"/>
      <c r="BE5175" s="359"/>
      <c r="BG5175" s="359"/>
      <c r="BI5175" s="359"/>
    </row>
    <row r="5176" spans="3:61" x14ac:dyDescent="0.2">
      <c r="C5176" s="152"/>
      <c r="E5176" s="243"/>
      <c r="F5176" s="375"/>
      <c r="G5176" s="199"/>
      <c r="H5176" s="199"/>
      <c r="I5176" s="199"/>
      <c r="J5176" s="199"/>
      <c r="K5176" s="199"/>
      <c r="L5176" s="199"/>
      <c r="M5176" s="199"/>
      <c r="O5176" s="302"/>
      <c r="U5176" s="355"/>
      <c r="W5176" s="355"/>
      <c r="Y5176" s="355"/>
      <c r="AA5176" s="355"/>
      <c r="AC5176" s="355"/>
      <c r="AW5176" s="359"/>
      <c r="AY5176" s="359"/>
      <c r="BA5176" s="359"/>
      <c r="BC5176" s="359"/>
      <c r="BE5176" s="359"/>
      <c r="BG5176" s="359"/>
      <c r="BI5176" s="359"/>
    </row>
    <row r="5177" spans="3:61" x14ac:dyDescent="0.2">
      <c r="C5177" s="152"/>
      <c r="E5177" s="243"/>
      <c r="F5177" s="375"/>
      <c r="G5177" s="199"/>
      <c r="H5177" s="199"/>
      <c r="I5177" s="199"/>
      <c r="J5177" s="199"/>
      <c r="K5177" s="199"/>
      <c r="L5177" s="199"/>
      <c r="M5177" s="199"/>
      <c r="O5177" s="302"/>
      <c r="U5177" s="355"/>
      <c r="W5177" s="355"/>
      <c r="Y5177" s="355"/>
      <c r="AA5177" s="355"/>
      <c r="AC5177" s="355"/>
      <c r="AW5177" s="359"/>
      <c r="AY5177" s="359"/>
      <c r="BA5177" s="359"/>
      <c r="BC5177" s="359"/>
      <c r="BE5177" s="359"/>
      <c r="BG5177" s="359"/>
      <c r="BI5177" s="359"/>
    </row>
    <row r="5178" spans="3:61" x14ac:dyDescent="0.2">
      <c r="C5178" s="152"/>
      <c r="E5178" s="243"/>
      <c r="F5178" s="375"/>
      <c r="G5178" s="199"/>
      <c r="H5178" s="199"/>
      <c r="I5178" s="199"/>
      <c r="J5178" s="199"/>
      <c r="K5178" s="199"/>
      <c r="L5178" s="199"/>
      <c r="M5178" s="199"/>
      <c r="O5178" s="302"/>
      <c r="U5178" s="355"/>
      <c r="W5178" s="355"/>
      <c r="Y5178" s="355"/>
      <c r="AA5178" s="355"/>
      <c r="AC5178" s="355"/>
      <c r="AW5178" s="359"/>
      <c r="AY5178" s="359"/>
      <c r="BA5178" s="359"/>
      <c r="BC5178" s="359"/>
      <c r="BE5178" s="359"/>
      <c r="BG5178" s="359"/>
      <c r="BI5178" s="359"/>
    </row>
    <row r="5179" spans="3:61" x14ac:dyDescent="0.2">
      <c r="C5179" s="152"/>
      <c r="E5179" s="243"/>
      <c r="F5179" s="375"/>
      <c r="G5179" s="199"/>
      <c r="H5179" s="199"/>
      <c r="I5179" s="199"/>
      <c r="J5179" s="199"/>
      <c r="K5179" s="199"/>
      <c r="L5179" s="199"/>
      <c r="M5179" s="199"/>
      <c r="O5179" s="302"/>
      <c r="U5179" s="355"/>
      <c r="W5179" s="355"/>
      <c r="Y5179" s="355"/>
      <c r="AA5179" s="355"/>
      <c r="AC5179" s="355"/>
      <c r="AW5179" s="359"/>
      <c r="AY5179" s="359"/>
      <c r="BA5179" s="359"/>
      <c r="BC5179" s="359"/>
      <c r="BE5179" s="359"/>
      <c r="BG5179" s="359"/>
      <c r="BI5179" s="359"/>
    </row>
    <row r="5180" spans="3:61" x14ac:dyDescent="0.2">
      <c r="C5180" s="152"/>
      <c r="E5180" s="243"/>
      <c r="F5180" s="375"/>
      <c r="G5180" s="199"/>
      <c r="H5180" s="199"/>
      <c r="I5180" s="199"/>
      <c r="J5180" s="199"/>
      <c r="K5180" s="199"/>
      <c r="L5180" s="199"/>
      <c r="M5180" s="199"/>
      <c r="O5180" s="302"/>
      <c r="U5180" s="355"/>
      <c r="W5180" s="355"/>
      <c r="Y5180" s="355"/>
      <c r="AA5180" s="355"/>
      <c r="AC5180" s="355"/>
      <c r="AW5180" s="359"/>
      <c r="AY5180" s="359"/>
      <c r="BA5180" s="359"/>
      <c r="BC5180" s="359"/>
      <c r="BE5180" s="359"/>
      <c r="BG5180" s="359"/>
      <c r="BI5180" s="359"/>
    </row>
    <row r="5181" spans="3:61" x14ac:dyDescent="0.2">
      <c r="C5181" s="152"/>
      <c r="E5181" s="243"/>
      <c r="F5181" s="375"/>
      <c r="G5181" s="199"/>
      <c r="H5181" s="199"/>
      <c r="I5181" s="199"/>
      <c r="J5181" s="199"/>
      <c r="K5181" s="199"/>
      <c r="L5181" s="199"/>
      <c r="M5181" s="199"/>
      <c r="O5181" s="302"/>
      <c r="U5181" s="355"/>
      <c r="W5181" s="355"/>
      <c r="Y5181" s="355"/>
      <c r="AA5181" s="355"/>
      <c r="AC5181" s="355"/>
      <c r="AW5181" s="359"/>
      <c r="AY5181" s="359"/>
      <c r="BA5181" s="359"/>
      <c r="BC5181" s="359"/>
      <c r="BE5181" s="359"/>
      <c r="BG5181" s="359"/>
      <c r="BI5181" s="359"/>
    </row>
    <row r="5182" spans="3:61" x14ac:dyDescent="0.2">
      <c r="C5182" s="152"/>
      <c r="E5182" s="243"/>
      <c r="F5182" s="375"/>
      <c r="G5182" s="199"/>
      <c r="H5182" s="199"/>
      <c r="I5182" s="199"/>
      <c r="J5182" s="199"/>
      <c r="K5182" s="199"/>
      <c r="L5182" s="199"/>
      <c r="M5182" s="199"/>
      <c r="O5182" s="302"/>
      <c r="U5182" s="355"/>
      <c r="W5182" s="355"/>
      <c r="Y5182" s="355"/>
      <c r="AA5182" s="355"/>
      <c r="AC5182" s="355"/>
      <c r="AW5182" s="359"/>
      <c r="AY5182" s="359"/>
      <c r="BA5182" s="359"/>
      <c r="BC5182" s="359"/>
      <c r="BE5182" s="359"/>
      <c r="BG5182" s="359"/>
      <c r="BI5182" s="359"/>
    </row>
    <row r="5183" spans="3:61" x14ac:dyDescent="0.2">
      <c r="C5183" s="152"/>
      <c r="E5183" s="243"/>
      <c r="F5183" s="375"/>
      <c r="G5183" s="199"/>
      <c r="H5183" s="199"/>
      <c r="I5183" s="199"/>
      <c r="J5183" s="199"/>
      <c r="K5183" s="199"/>
      <c r="L5183" s="199"/>
      <c r="M5183" s="199"/>
      <c r="O5183" s="302"/>
      <c r="U5183" s="355"/>
      <c r="W5183" s="355"/>
      <c r="Y5183" s="355"/>
      <c r="AA5183" s="355"/>
      <c r="AC5183" s="355"/>
      <c r="AW5183" s="359"/>
      <c r="AY5183" s="359"/>
      <c r="BA5183" s="359"/>
      <c r="BC5183" s="359"/>
      <c r="BE5183" s="359"/>
      <c r="BG5183" s="359"/>
      <c r="BI5183" s="359"/>
    </row>
    <row r="5184" spans="3:61" x14ac:dyDescent="0.2">
      <c r="C5184" s="152"/>
      <c r="E5184" s="243"/>
      <c r="F5184" s="375"/>
      <c r="G5184" s="199"/>
      <c r="H5184" s="199"/>
      <c r="I5184" s="199"/>
      <c r="J5184" s="199"/>
      <c r="K5184" s="199"/>
      <c r="L5184" s="199"/>
      <c r="M5184" s="199"/>
      <c r="O5184" s="302"/>
      <c r="U5184" s="355"/>
      <c r="W5184" s="355"/>
      <c r="Y5184" s="355"/>
      <c r="AA5184" s="355"/>
      <c r="AC5184" s="355"/>
      <c r="AW5184" s="359"/>
      <c r="AY5184" s="359"/>
      <c r="BA5184" s="359"/>
      <c r="BC5184" s="359"/>
      <c r="BE5184" s="359"/>
      <c r="BG5184" s="359"/>
      <c r="BI5184" s="359"/>
    </row>
    <row r="5185" spans="3:61" x14ac:dyDescent="0.2">
      <c r="C5185" s="152"/>
      <c r="E5185" s="243"/>
      <c r="F5185" s="375"/>
      <c r="G5185" s="199"/>
      <c r="H5185" s="199"/>
      <c r="I5185" s="199"/>
      <c r="J5185" s="199"/>
      <c r="K5185" s="199"/>
      <c r="L5185" s="199"/>
      <c r="M5185" s="199"/>
      <c r="O5185" s="302"/>
      <c r="U5185" s="355"/>
      <c r="W5185" s="355"/>
      <c r="Y5185" s="355"/>
      <c r="AA5185" s="355"/>
      <c r="AC5185" s="355"/>
      <c r="AW5185" s="359"/>
      <c r="AY5185" s="359"/>
      <c r="BA5185" s="359"/>
      <c r="BC5185" s="359"/>
      <c r="BE5185" s="359"/>
      <c r="BG5185" s="359"/>
      <c r="BI5185" s="359"/>
    </row>
    <row r="5186" spans="3:61" x14ac:dyDescent="0.2">
      <c r="C5186" s="152"/>
      <c r="E5186" s="243"/>
      <c r="F5186" s="375"/>
      <c r="G5186" s="199"/>
      <c r="H5186" s="199"/>
      <c r="I5186" s="199"/>
      <c r="J5186" s="199"/>
      <c r="K5186" s="199"/>
      <c r="L5186" s="199"/>
      <c r="M5186" s="199"/>
      <c r="O5186" s="302"/>
      <c r="U5186" s="355"/>
      <c r="W5186" s="355"/>
      <c r="Y5186" s="355"/>
      <c r="AA5186" s="355"/>
      <c r="AC5186" s="355"/>
      <c r="AW5186" s="359"/>
      <c r="AY5186" s="359"/>
      <c r="BA5186" s="359"/>
      <c r="BC5186" s="359"/>
      <c r="BE5186" s="359"/>
      <c r="BG5186" s="359"/>
      <c r="BI5186" s="359"/>
    </row>
    <row r="5187" spans="3:61" x14ac:dyDescent="0.2">
      <c r="C5187" s="152"/>
      <c r="E5187" s="243"/>
      <c r="F5187" s="375"/>
      <c r="G5187" s="199"/>
      <c r="H5187" s="199"/>
      <c r="I5187" s="199"/>
      <c r="J5187" s="199"/>
      <c r="K5187" s="199"/>
      <c r="L5187" s="199"/>
      <c r="M5187" s="199"/>
      <c r="O5187" s="302"/>
      <c r="U5187" s="355"/>
      <c r="W5187" s="355"/>
      <c r="Y5187" s="355"/>
      <c r="AA5187" s="355"/>
      <c r="AC5187" s="355"/>
      <c r="AW5187" s="359"/>
      <c r="AY5187" s="359"/>
      <c r="BA5187" s="359"/>
      <c r="BC5187" s="359"/>
      <c r="BE5187" s="359"/>
      <c r="BG5187" s="359"/>
      <c r="BI5187" s="359"/>
    </row>
    <row r="5188" spans="3:61" x14ac:dyDescent="0.2">
      <c r="C5188" s="152"/>
      <c r="E5188" s="243"/>
      <c r="F5188" s="375"/>
      <c r="G5188" s="199"/>
      <c r="H5188" s="199"/>
      <c r="I5188" s="199"/>
      <c r="J5188" s="199"/>
      <c r="K5188" s="199"/>
      <c r="L5188" s="199"/>
      <c r="M5188" s="199"/>
      <c r="O5188" s="302"/>
      <c r="U5188" s="355"/>
      <c r="W5188" s="355"/>
      <c r="Y5188" s="355"/>
      <c r="AA5188" s="355"/>
      <c r="AC5188" s="355"/>
      <c r="AW5188" s="359"/>
      <c r="AY5188" s="359"/>
      <c r="BA5188" s="359"/>
      <c r="BC5188" s="359"/>
      <c r="BE5188" s="359"/>
      <c r="BG5188" s="359"/>
      <c r="BI5188" s="359"/>
    </row>
    <row r="5189" spans="3:61" x14ac:dyDescent="0.2">
      <c r="C5189" s="152"/>
      <c r="E5189" s="243"/>
      <c r="F5189" s="375"/>
      <c r="G5189" s="199"/>
      <c r="H5189" s="199"/>
      <c r="I5189" s="199"/>
      <c r="J5189" s="199"/>
      <c r="K5189" s="199"/>
      <c r="L5189" s="199"/>
      <c r="M5189" s="199"/>
      <c r="O5189" s="302"/>
      <c r="U5189" s="355"/>
      <c r="W5189" s="355"/>
      <c r="Y5189" s="355"/>
      <c r="AA5189" s="355"/>
      <c r="AC5189" s="355"/>
      <c r="AW5189" s="359"/>
      <c r="AY5189" s="359"/>
      <c r="BA5189" s="359"/>
      <c r="BC5189" s="359"/>
      <c r="BE5189" s="359"/>
      <c r="BG5189" s="359"/>
      <c r="BI5189" s="359"/>
    </row>
    <row r="5190" spans="3:61" x14ac:dyDescent="0.2">
      <c r="C5190" s="152"/>
      <c r="E5190" s="243"/>
      <c r="F5190" s="375"/>
      <c r="G5190" s="199"/>
      <c r="H5190" s="199"/>
      <c r="I5190" s="199"/>
      <c r="J5190" s="199"/>
      <c r="K5190" s="199"/>
      <c r="L5190" s="199"/>
      <c r="M5190" s="199"/>
      <c r="O5190" s="302"/>
      <c r="U5190" s="355"/>
      <c r="W5190" s="355"/>
      <c r="Y5190" s="355"/>
      <c r="AA5190" s="355"/>
      <c r="AC5190" s="355"/>
      <c r="AW5190" s="359"/>
      <c r="AY5190" s="359"/>
      <c r="BA5190" s="359"/>
      <c r="BC5190" s="359"/>
      <c r="BE5190" s="359"/>
      <c r="BG5190" s="359"/>
      <c r="BI5190" s="359"/>
    </row>
    <row r="5191" spans="3:61" x14ac:dyDescent="0.2">
      <c r="C5191" s="152"/>
      <c r="E5191" s="243"/>
      <c r="F5191" s="375"/>
      <c r="G5191" s="199"/>
      <c r="H5191" s="199"/>
      <c r="I5191" s="199"/>
      <c r="J5191" s="199"/>
      <c r="K5191" s="199"/>
      <c r="L5191" s="199"/>
      <c r="M5191" s="199"/>
      <c r="O5191" s="302"/>
      <c r="U5191" s="355"/>
      <c r="W5191" s="355"/>
      <c r="Y5191" s="355"/>
      <c r="AA5191" s="355"/>
      <c r="AC5191" s="355"/>
      <c r="AW5191" s="359"/>
      <c r="AY5191" s="359"/>
      <c r="BA5191" s="359"/>
      <c r="BC5191" s="359"/>
      <c r="BE5191" s="359"/>
      <c r="BG5191" s="359"/>
      <c r="BI5191" s="359"/>
    </row>
    <row r="5192" spans="3:61" x14ac:dyDescent="0.2">
      <c r="C5192" s="152"/>
      <c r="E5192" s="243"/>
      <c r="F5192" s="375"/>
      <c r="G5192" s="199"/>
      <c r="H5192" s="199"/>
      <c r="I5192" s="199"/>
      <c r="J5192" s="199"/>
      <c r="K5192" s="199"/>
      <c r="L5192" s="199"/>
      <c r="M5192" s="199"/>
      <c r="O5192" s="302"/>
      <c r="U5192" s="355"/>
      <c r="W5192" s="355"/>
      <c r="Y5192" s="355"/>
      <c r="AA5192" s="355"/>
      <c r="AC5192" s="355"/>
      <c r="AW5192" s="359"/>
      <c r="AY5192" s="359"/>
      <c r="BA5192" s="359"/>
      <c r="BC5192" s="359"/>
      <c r="BE5192" s="359"/>
      <c r="BG5192" s="359"/>
      <c r="BI5192" s="359"/>
    </row>
    <row r="5193" spans="3:61" x14ac:dyDescent="0.2">
      <c r="C5193" s="152"/>
      <c r="E5193" s="243"/>
      <c r="F5193" s="375"/>
      <c r="G5193" s="199"/>
      <c r="H5193" s="199"/>
      <c r="I5193" s="199"/>
      <c r="J5193" s="199"/>
      <c r="K5193" s="199"/>
      <c r="L5193" s="199"/>
      <c r="M5193" s="199"/>
      <c r="O5193" s="302"/>
      <c r="U5193" s="355"/>
      <c r="W5193" s="355"/>
      <c r="Y5193" s="355"/>
      <c r="AA5193" s="355"/>
      <c r="AC5193" s="355"/>
      <c r="AW5193" s="359"/>
      <c r="AY5193" s="359"/>
      <c r="BA5193" s="359"/>
      <c r="BC5193" s="359"/>
      <c r="BE5193" s="359"/>
      <c r="BG5193" s="359"/>
      <c r="BI5193" s="359"/>
    </row>
    <row r="5194" spans="3:61" x14ac:dyDescent="0.2">
      <c r="C5194" s="152"/>
      <c r="E5194" s="243"/>
      <c r="F5194" s="375"/>
      <c r="G5194" s="199"/>
      <c r="H5194" s="199"/>
      <c r="I5194" s="199"/>
      <c r="J5194" s="199"/>
      <c r="K5194" s="199"/>
      <c r="L5194" s="199"/>
      <c r="M5194" s="199"/>
      <c r="O5194" s="302"/>
      <c r="U5194" s="355"/>
      <c r="W5194" s="355"/>
      <c r="Y5194" s="355"/>
      <c r="AA5194" s="355"/>
      <c r="AC5194" s="355"/>
      <c r="AW5194" s="359"/>
      <c r="AY5194" s="359"/>
      <c r="BA5194" s="359"/>
      <c r="BC5194" s="359"/>
      <c r="BE5194" s="359"/>
      <c r="BG5194" s="359"/>
      <c r="BI5194" s="359"/>
    </row>
    <row r="5195" spans="3:61" x14ac:dyDescent="0.2">
      <c r="C5195" s="152"/>
      <c r="E5195" s="243"/>
      <c r="F5195" s="375"/>
      <c r="G5195" s="199"/>
      <c r="H5195" s="199"/>
      <c r="I5195" s="199"/>
      <c r="J5195" s="199"/>
      <c r="K5195" s="199"/>
      <c r="L5195" s="199"/>
      <c r="M5195" s="199"/>
      <c r="O5195" s="302"/>
      <c r="U5195" s="355"/>
      <c r="W5195" s="355"/>
      <c r="Y5195" s="355"/>
      <c r="AA5195" s="355"/>
      <c r="AC5195" s="355"/>
      <c r="AW5195" s="359"/>
      <c r="AY5195" s="359"/>
      <c r="BA5195" s="359"/>
      <c r="BC5195" s="359"/>
      <c r="BE5195" s="359"/>
      <c r="BG5195" s="359"/>
      <c r="BI5195" s="359"/>
    </row>
    <row r="5196" spans="3:61" x14ac:dyDescent="0.2">
      <c r="C5196" s="152"/>
      <c r="E5196" s="243"/>
      <c r="F5196" s="375"/>
      <c r="G5196" s="199"/>
      <c r="H5196" s="199"/>
      <c r="I5196" s="199"/>
      <c r="J5196" s="199"/>
      <c r="K5196" s="199"/>
      <c r="L5196" s="199"/>
      <c r="M5196" s="199"/>
      <c r="O5196" s="302"/>
      <c r="U5196" s="355"/>
      <c r="W5196" s="355"/>
      <c r="Y5196" s="355"/>
      <c r="AA5196" s="355"/>
      <c r="AC5196" s="355"/>
      <c r="AW5196" s="359"/>
      <c r="AY5196" s="359"/>
      <c r="BA5196" s="359"/>
      <c r="BC5196" s="359"/>
      <c r="BE5196" s="359"/>
      <c r="BG5196" s="359"/>
      <c r="BI5196" s="359"/>
    </row>
    <row r="5197" spans="3:61" x14ac:dyDescent="0.2">
      <c r="C5197" s="152"/>
      <c r="E5197" s="243"/>
      <c r="F5197" s="375"/>
      <c r="G5197" s="199"/>
      <c r="H5197" s="199"/>
      <c r="I5197" s="199"/>
      <c r="J5197" s="199"/>
      <c r="K5197" s="199"/>
      <c r="L5197" s="199"/>
      <c r="M5197" s="199"/>
      <c r="O5197" s="302"/>
      <c r="U5197" s="355"/>
      <c r="W5197" s="355"/>
      <c r="Y5197" s="355"/>
      <c r="AA5197" s="355"/>
      <c r="AC5197" s="355"/>
      <c r="AW5197" s="359"/>
      <c r="AY5197" s="359"/>
      <c r="BA5197" s="359"/>
      <c r="BC5197" s="359"/>
      <c r="BE5197" s="359"/>
      <c r="BG5197" s="359"/>
      <c r="BI5197" s="359"/>
    </row>
    <row r="5198" spans="3:61" x14ac:dyDescent="0.2">
      <c r="C5198" s="152"/>
      <c r="E5198" s="243"/>
      <c r="F5198" s="375"/>
      <c r="G5198" s="199"/>
      <c r="H5198" s="199"/>
      <c r="I5198" s="199"/>
      <c r="J5198" s="199"/>
      <c r="K5198" s="199"/>
      <c r="L5198" s="199"/>
      <c r="M5198" s="199"/>
      <c r="O5198" s="302"/>
      <c r="U5198" s="355"/>
      <c r="W5198" s="355"/>
      <c r="Y5198" s="355"/>
      <c r="AA5198" s="355"/>
      <c r="AC5198" s="355"/>
      <c r="AW5198" s="359"/>
      <c r="AY5198" s="359"/>
      <c r="BA5198" s="359"/>
      <c r="BC5198" s="359"/>
      <c r="BE5198" s="359"/>
      <c r="BG5198" s="359"/>
      <c r="BI5198" s="359"/>
    </row>
    <row r="5199" spans="3:61" x14ac:dyDescent="0.2">
      <c r="C5199" s="152"/>
      <c r="E5199" s="243"/>
      <c r="F5199" s="375"/>
      <c r="G5199" s="199"/>
      <c r="H5199" s="199"/>
      <c r="I5199" s="199"/>
      <c r="J5199" s="199"/>
      <c r="K5199" s="199"/>
      <c r="L5199" s="199"/>
      <c r="M5199" s="199"/>
      <c r="O5199" s="302"/>
      <c r="U5199" s="355"/>
      <c r="W5199" s="355"/>
      <c r="Y5199" s="355"/>
      <c r="AA5199" s="355"/>
      <c r="AC5199" s="355"/>
      <c r="AW5199" s="359"/>
      <c r="AY5199" s="359"/>
      <c r="BA5199" s="359"/>
      <c r="BC5199" s="359"/>
      <c r="BE5199" s="359"/>
      <c r="BG5199" s="359"/>
      <c r="BI5199" s="359"/>
    </row>
    <row r="5200" spans="3:61" x14ac:dyDescent="0.2">
      <c r="C5200" s="152"/>
      <c r="E5200" s="243"/>
      <c r="F5200" s="375"/>
      <c r="G5200" s="199"/>
      <c r="H5200" s="199"/>
      <c r="I5200" s="199"/>
      <c r="J5200" s="199"/>
      <c r="K5200" s="199"/>
      <c r="L5200" s="199"/>
      <c r="M5200" s="199"/>
      <c r="O5200" s="302"/>
      <c r="U5200" s="355"/>
      <c r="W5200" s="355"/>
      <c r="Y5200" s="355"/>
      <c r="AA5200" s="355"/>
      <c r="AC5200" s="355"/>
      <c r="AW5200" s="359"/>
      <c r="AY5200" s="359"/>
      <c r="BA5200" s="359"/>
      <c r="BC5200" s="359"/>
      <c r="BE5200" s="359"/>
      <c r="BG5200" s="359"/>
      <c r="BI5200" s="359"/>
    </row>
    <row r="5201" spans="3:61" x14ac:dyDescent="0.2">
      <c r="C5201" s="152"/>
      <c r="E5201" s="243"/>
      <c r="F5201" s="375"/>
      <c r="G5201" s="199"/>
      <c r="H5201" s="199"/>
      <c r="I5201" s="199"/>
      <c r="J5201" s="199"/>
      <c r="K5201" s="199"/>
      <c r="L5201" s="199"/>
      <c r="M5201" s="199"/>
      <c r="O5201" s="302"/>
      <c r="U5201" s="355"/>
      <c r="W5201" s="355"/>
      <c r="Y5201" s="355"/>
      <c r="AA5201" s="355"/>
      <c r="AC5201" s="355"/>
      <c r="AW5201" s="359"/>
      <c r="AY5201" s="359"/>
      <c r="BA5201" s="359"/>
      <c r="BC5201" s="359"/>
      <c r="BE5201" s="359"/>
      <c r="BG5201" s="359"/>
      <c r="BI5201" s="359"/>
    </row>
    <row r="5202" spans="3:61" x14ac:dyDescent="0.2">
      <c r="C5202" s="152"/>
      <c r="E5202" s="243"/>
      <c r="F5202" s="375"/>
      <c r="G5202" s="199"/>
      <c r="H5202" s="199"/>
      <c r="I5202" s="199"/>
      <c r="J5202" s="199"/>
      <c r="K5202" s="199"/>
      <c r="L5202" s="199"/>
      <c r="M5202" s="199"/>
      <c r="O5202" s="302"/>
      <c r="U5202" s="355"/>
      <c r="W5202" s="355"/>
      <c r="Y5202" s="355"/>
      <c r="AA5202" s="355"/>
      <c r="AC5202" s="355"/>
      <c r="AW5202" s="359"/>
      <c r="AY5202" s="359"/>
      <c r="BA5202" s="359"/>
      <c r="BC5202" s="359"/>
      <c r="BE5202" s="359"/>
      <c r="BG5202" s="359"/>
      <c r="BI5202" s="359"/>
    </row>
    <row r="5203" spans="3:61" x14ac:dyDescent="0.2">
      <c r="C5203" s="152"/>
      <c r="E5203" s="243"/>
      <c r="F5203" s="375"/>
      <c r="G5203" s="199"/>
      <c r="H5203" s="199"/>
      <c r="I5203" s="199"/>
      <c r="J5203" s="199"/>
      <c r="K5203" s="199"/>
      <c r="L5203" s="199"/>
      <c r="M5203" s="199"/>
      <c r="O5203" s="302"/>
      <c r="U5203" s="355"/>
      <c r="W5203" s="355"/>
      <c r="Y5203" s="355"/>
      <c r="AA5203" s="355"/>
      <c r="AC5203" s="355"/>
      <c r="AW5203" s="359"/>
      <c r="AY5203" s="359"/>
      <c r="BA5203" s="359"/>
      <c r="BC5203" s="359"/>
      <c r="BE5203" s="359"/>
      <c r="BG5203" s="359"/>
      <c r="BI5203" s="359"/>
    </row>
    <row r="5204" spans="3:61" x14ac:dyDescent="0.2">
      <c r="C5204" s="152"/>
      <c r="E5204" s="243"/>
      <c r="F5204" s="375"/>
      <c r="G5204" s="199"/>
      <c r="H5204" s="199"/>
      <c r="I5204" s="199"/>
      <c r="J5204" s="199"/>
      <c r="K5204" s="199"/>
      <c r="L5204" s="199"/>
      <c r="M5204" s="199"/>
      <c r="O5204" s="302"/>
      <c r="U5204" s="355"/>
      <c r="W5204" s="355"/>
      <c r="Y5204" s="355"/>
      <c r="AA5204" s="355"/>
      <c r="AC5204" s="355"/>
      <c r="AW5204" s="359"/>
      <c r="AY5204" s="359"/>
      <c r="BA5204" s="359"/>
      <c r="BC5204" s="359"/>
      <c r="BE5204" s="359"/>
      <c r="BG5204" s="359"/>
      <c r="BI5204" s="359"/>
    </row>
    <row r="5205" spans="3:61" x14ac:dyDescent="0.2">
      <c r="C5205" s="152"/>
      <c r="E5205" s="243"/>
      <c r="F5205" s="375"/>
      <c r="G5205" s="199"/>
      <c r="H5205" s="199"/>
      <c r="I5205" s="199"/>
      <c r="J5205" s="199"/>
      <c r="K5205" s="199"/>
      <c r="L5205" s="199"/>
      <c r="M5205" s="199"/>
      <c r="O5205" s="302"/>
      <c r="U5205" s="355"/>
      <c r="W5205" s="355"/>
      <c r="Y5205" s="355"/>
      <c r="AA5205" s="355"/>
      <c r="AC5205" s="355"/>
      <c r="AW5205" s="359"/>
      <c r="AY5205" s="359"/>
      <c r="BA5205" s="359"/>
      <c r="BC5205" s="359"/>
      <c r="BE5205" s="359"/>
      <c r="BG5205" s="359"/>
      <c r="BI5205" s="359"/>
    </row>
    <row r="5206" spans="3:61" x14ac:dyDescent="0.2">
      <c r="C5206" s="152"/>
      <c r="E5206" s="243"/>
      <c r="F5206" s="375"/>
      <c r="G5206" s="199"/>
      <c r="H5206" s="199"/>
      <c r="I5206" s="199"/>
      <c r="J5206" s="199"/>
      <c r="K5206" s="199"/>
      <c r="L5206" s="199"/>
      <c r="M5206" s="199"/>
      <c r="O5206" s="302"/>
      <c r="U5206" s="355"/>
      <c r="W5206" s="355"/>
      <c r="Y5206" s="355"/>
      <c r="AA5206" s="355"/>
      <c r="AC5206" s="355"/>
      <c r="AW5206" s="359"/>
      <c r="AY5206" s="359"/>
      <c r="BA5206" s="359"/>
      <c r="BC5206" s="359"/>
      <c r="BE5206" s="359"/>
      <c r="BG5206" s="359"/>
      <c r="BI5206" s="359"/>
    </row>
    <row r="5207" spans="3:61" x14ac:dyDescent="0.2">
      <c r="C5207" s="152"/>
      <c r="E5207" s="243"/>
      <c r="F5207" s="375"/>
      <c r="G5207" s="199"/>
      <c r="H5207" s="199"/>
      <c r="I5207" s="199"/>
      <c r="J5207" s="199"/>
      <c r="K5207" s="199"/>
      <c r="L5207" s="199"/>
      <c r="M5207" s="199"/>
      <c r="O5207" s="302"/>
      <c r="U5207" s="355"/>
      <c r="W5207" s="355"/>
      <c r="Y5207" s="355"/>
      <c r="AA5207" s="355"/>
      <c r="AC5207" s="355"/>
      <c r="AW5207" s="359"/>
      <c r="AY5207" s="359"/>
      <c r="BA5207" s="359"/>
      <c r="BC5207" s="359"/>
      <c r="BE5207" s="359"/>
      <c r="BG5207" s="359"/>
      <c r="BI5207" s="359"/>
    </row>
    <row r="5208" spans="3:61" x14ac:dyDescent="0.2">
      <c r="C5208" s="152"/>
      <c r="E5208" s="243"/>
      <c r="F5208" s="375"/>
      <c r="G5208" s="199"/>
      <c r="H5208" s="199"/>
      <c r="I5208" s="199"/>
      <c r="J5208" s="199"/>
      <c r="K5208" s="199"/>
      <c r="L5208" s="199"/>
      <c r="M5208" s="199"/>
      <c r="O5208" s="302"/>
      <c r="U5208" s="355"/>
      <c r="W5208" s="355"/>
      <c r="Y5208" s="355"/>
      <c r="AA5208" s="355"/>
      <c r="AC5208" s="355"/>
      <c r="AW5208" s="359"/>
      <c r="AY5208" s="359"/>
      <c r="BA5208" s="359"/>
      <c r="BC5208" s="359"/>
      <c r="BE5208" s="359"/>
      <c r="BG5208" s="359"/>
      <c r="BI5208" s="359"/>
    </row>
    <row r="5209" spans="3:61" x14ac:dyDescent="0.2">
      <c r="C5209" s="152"/>
      <c r="E5209" s="243"/>
      <c r="F5209" s="375"/>
      <c r="G5209" s="199"/>
      <c r="H5209" s="199"/>
      <c r="I5209" s="199"/>
      <c r="J5209" s="199"/>
      <c r="K5209" s="199"/>
      <c r="L5209" s="199"/>
      <c r="M5209" s="199"/>
      <c r="O5209" s="302"/>
      <c r="U5209" s="355"/>
      <c r="W5209" s="355"/>
      <c r="Y5209" s="355"/>
      <c r="AA5209" s="355"/>
      <c r="AC5209" s="355"/>
      <c r="AW5209" s="359"/>
      <c r="AY5209" s="359"/>
      <c r="BA5209" s="359"/>
      <c r="BC5209" s="359"/>
      <c r="BE5209" s="359"/>
      <c r="BG5209" s="359"/>
      <c r="BI5209" s="359"/>
    </row>
    <row r="5210" spans="3:61" x14ac:dyDescent="0.2">
      <c r="C5210" s="152"/>
      <c r="E5210" s="243"/>
      <c r="F5210" s="375"/>
      <c r="G5210" s="199"/>
      <c r="H5210" s="199"/>
      <c r="I5210" s="199"/>
      <c r="J5210" s="199"/>
      <c r="K5210" s="199"/>
      <c r="L5210" s="199"/>
      <c r="M5210" s="199"/>
      <c r="O5210" s="302"/>
      <c r="U5210" s="355"/>
      <c r="W5210" s="355"/>
      <c r="Y5210" s="355"/>
      <c r="AA5210" s="355"/>
      <c r="AC5210" s="355"/>
      <c r="AW5210" s="359"/>
      <c r="AY5210" s="359"/>
      <c r="BA5210" s="359"/>
      <c r="BC5210" s="359"/>
      <c r="BE5210" s="359"/>
      <c r="BG5210" s="359"/>
      <c r="BI5210" s="359"/>
    </row>
    <row r="5211" spans="3:61" x14ac:dyDescent="0.2">
      <c r="C5211" s="152"/>
      <c r="E5211" s="243"/>
      <c r="F5211" s="375"/>
      <c r="G5211" s="199"/>
      <c r="H5211" s="199"/>
      <c r="I5211" s="199"/>
      <c r="J5211" s="199"/>
      <c r="K5211" s="199"/>
      <c r="L5211" s="199"/>
      <c r="M5211" s="199"/>
      <c r="O5211" s="302"/>
      <c r="U5211" s="355"/>
      <c r="W5211" s="355"/>
      <c r="Y5211" s="355"/>
      <c r="AA5211" s="355"/>
      <c r="AC5211" s="355"/>
      <c r="AW5211" s="359"/>
      <c r="AY5211" s="359"/>
      <c r="BA5211" s="359"/>
      <c r="BC5211" s="359"/>
      <c r="BE5211" s="359"/>
      <c r="BG5211" s="359"/>
      <c r="BI5211" s="359"/>
    </row>
    <row r="5212" spans="3:61" x14ac:dyDescent="0.2">
      <c r="C5212" s="152"/>
      <c r="E5212" s="243"/>
      <c r="F5212" s="375"/>
      <c r="G5212" s="199"/>
      <c r="H5212" s="199"/>
      <c r="I5212" s="199"/>
      <c r="J5212" s="199"/>
      <c r="K5212" s="199"/>
      <c r="L5212" s="199"/>
      <c r="M5212" s="199"/>
      <c r="O5212" s="302"/>
      <c r="U5212" s="355"/>
      <c r="W5212" s="355"/>
      <c r="Y5212" s="355"/>
      <c r="AA5212" s="355"/>
      <c r="AC5212" s="355"/>
      <c r="AW5212" s="359"/>
      <c r="AY5212" s="359"/>
      <c r="BA5212" s="359"/>
      <c r="BC5212" s="359"/>
      <c r="BE5212" s="359"/>
      <c r="BG5212" s="359"/>
      <c r="BI5212" s="359"/>
    </row>
    <row r="5213" spans="3:61" x14ac:dyDescent="0.2">
      <c r="C5213" s="152"/>
      <c r="E5213" s="243"/>
      <c r="F5213" s="375"/>
      <c r="G5213" s="199"/>
      <c r="H5213" s="199"/>
      <c r="I5213" s="199"/>
      <c r="J5213" s="199"/>
      <c r="K5213" s="199"/>
      <c r="L5213" s="199"/>
      <c r="M5213" s="199"/>
      <c r="O5213" s="302"/>
      <c r="U5213" s="355"/>
      <c r="W5213" s="355"/>
      <c r="Y5213" s="355"/>
      <c r="AA5213" s="355"/>
      <c r="AC5213" s="355"/>
      <c r="AW5213" s="359"/>
      <c r="AY5213" s="359"/>
      <c r="BA5213" s="359"/>
      <c r="BC5213" s="359"/>
      <c r="BE5213" s="359"/>
      <c r="BG5213" s="359"/>
      <c r="BI5213" s="359"/>
    </row>
    <row r="5214" spans="3:61" x14ac:dyDescent="0.2">
      <c r="C5214" s="152"/>
      <c r="E5214" s="243"/>
      <c r="F5214" s="375"/>
      <c r="G5214" s="199"/>
      <c r="H5214" s="199"/>
      <c r="I5214" s="199"/>
      <c r="J5214" s="199"/>
      <c r="K5214" s="199"/>
      <c r="L5214" s="199"/>
      <c r="M5214" s="199"/>
      <c r="O5214" s="302"/>
      <c r="U5214" s="355"/>
      <c r="W5214" s="355"/>
      <c r="Y5214" s="355"/>
      <c r="AA5214" s="355"/>
      <c r="AC5214" s="355"/>
      <c r="AW5214" s="359"/>
      <c r="AY5214" s="359"/>
      <c r="BA5214" s="359"/>
      <c r="BC5214" s="359"/>
      <c r="BE5214" s="359"/>
      <c r="BG5214" s="359"/>
      <c r="BI5214" s="359"/>
    </row>
    <row r="5215" spans="3:61" x14ac:dyDescent="0.2">
      <c r="C5215" s="152"/>
      <c r="E5215" s="243"/>
      <c r="F5215" s="375"/>
      <c r="G5215" s="199"/>
      <c r="H5215" s="199"/>
      <c r="I5215" s="199"/>
      <c r="J5215" s="199"/>
      <c r="K5215" s="199"/>
      <c r="L5215" s="199"/>
      <c r="M5215" s="199"/>
      <c r="O5215" s="302"/>
      <c r="U5215" s="355"/>
      <c r="W5215" s="355"/>
      <c r="Y5215" s="355"/>
      <c r="AA5215" s="355"/>
      <c r="AC5215" s="355"/>
      <c r="AW5215" s="359"/>
      <c r="AY5215" s="359"/>
      <c r="BA5215" s="359"/>
      <c r="BC5215" s="359"/>
      <c r="BE5215" s="359"/>
      <c r="BG5215" s="359"/>
      <c r="BI5215" s="359"/>
    </row>
    <row r="5216" spans="3:61" x14ac:dyDescent="0.2">
      <c r="C5216" s="152"/>
      <c r="E5216" s="243"/>
      <c r="F5216" s="375"/>
      <c r="G5216" s="199"/>
      <c r="H5216" s="199"/>
      <c r="I5216" s="199"/>
      <c r="J5216" s="199"/>
      <c r="K5216" s="199"/>
      <c r="L5216" s="199"/>
      <c r="M5216" s="199"/>
      <c r="O5216" s="302"/>
      <c r="U5216" s="355"/>
      <c r="W5216" s="355"/>
      <c r="Y5216" s="355"/>
      <c r="AA5216" s="355"/>
      <c r="AC5216" s="355"/>
      <c r="AW5216" s="359"/>
      <c r="AY5216" s="359"/>
      <c r="BA5216" s="359"/>
      <c r="BC5216" s="359"/>
      <c r="BE5216" s="359"/>
      <c r="BG5216" s="359"/>
      <c r="BI5216" s="359"/>
    </row>
    <row r="5217" spans="3:61" x14ac:dyDescent="0.2">
      <c r="C5217" s="152"/>
      <c r="E5217" s="243"/>
      <c r="F5217" s="375"/>
      <c r="G5217" s="199"/>
      <c r="H5217" s="199"/>
      <c r="I5217" s="199"/>
      <c r="J5217" s="199"/>
      <c r="K5217" s="199"/>
      <c r="L5217" s="199"/>
      <c r="M5217" s="199"/>
      <c r="O5217" s="302"/>
      <c r="U5217" s="355"/>
      <c r="W5217" s="355"/>
      <c r="Y5217" s="355"/>
      <c r="AA5217" s="355"/>
      <c r="AC5217" s="355"/>
      <c r="AW5217" s="359"/>
      <c r="AY5217" s="359"/>
      <c r="BA5217" s="359"/>
      <c r="BC5217" s="359"/>
      <c r="BE5217" s="359"/>
      <c r="BG5217" s="359"/>
      <c r="BI5217" s="359"/>
    </row>
    <row r="5218" spans="3:61" x14ac:dyDescent="0.2">
      <c r="C5218" s="152"/>
      <c r="E5218" s="243"/>
      <c r="F5218" s="375"/>
      <c r="G5218" s="199"/>
      <c r="H5218" s="199"/>
      <c r="I5218" s="199"/>
      <c r="J5218" s="199"/>
      <c r="K5218" s="199"/>
      <c r="L5218" s="199"/>
      <c r="M5218" s="199"/>
      <c r="O5218" s="302"/>
      <c r="U5218" s="355"/>
      <c r="W5218" s="355"/>
      <c r="Y5218" s="355"/>
      <c r="AA5218" s="355"/>
      <c r="AC5218" s="355"/>
      <c r="AW5218" s="359"/>
      <c r="AY5218" s="359"/>
      <c r="BA5218" s="359"/>
      <c r="BC5218" s="359"/>
      <c r="BE5218" s="359"/>
      <c r="BG5218" s="359"/>
      <c r="BI5218" s="359"/>
    </row>
    <row r="5219" spans="3:61" x14ac:dyDescent="0.2">
      <c r="C5219" s="152"/>
      <c r="E5219" s="243"/>
      <c r="F5219" s="375"/>
      <c r="G5219" s="199"/>
      <c r="H5219" s="199"/>
      <c r="I5219" s="199"/>
      <c r="J5219" s="199"/>
      <c r="K5219" s="199"/>
      <c r="L5219" s="199"/>
      <c r="M5219" s="199"/>
      <c r="O5219" s="302"/>
      <c r="U5219" s="355"/>
      <c r="W5219" s="355"/>
      <c r="Y5219" s="355"/>
      <c r="AA5219" s="355"/>
      <c r="AC5219" s="355"/>
      <c r="AW5219" s="359"/>
      <c r="AY5219" s="359"/>
      <c r="BA5219" s="359"/>
      <c r="BC5219" s="359"/>
      <c r="BE5219" s="359"/>
      <c r="BG5219" s="359"/>
      <c r="BI5219" s="359"/>
    </row>
    <row r="5220" spans="3:61" x14ac:dyDescent="0.2">
      <c r="C5220" s="152"/>
      <c r="E5220" s="243"/>
      <c r="F5220" s="375"/>
      <c r="G5220" s="199"/>
      <c r="H5220" s="199"/>
      <c r="I5220" s="199"/>
      <c r="J5220" s="199"/>
      <c r="K5220" s="199"/>
      <c r="L5220" s="199"/>
      <c r="M5220" s="199"/>
      <c r="O5220" s="302"/>
      <c r="U5220" s="355"/>
      <c r="W5220" s="355"/>
      <c r="Y5220" s="355"/>
      <c r="AA5220" s="355"/>
      <c r="AC5220" s="355"/>
      <c r="AW5220" s="359"/>
      <c r="AY5220" s="359"/>
      <c r="BA5220" s="359"/>
      <c r="BC5220" s="359"/>
      <c r="BE5220" s="359"/>
      <c r="BG5220" s="359"/>
      <c r="BI5220" s="359"/>
    </row>
    <row r="5221" spans="3:61" x14ac:dyDescent="0.2">
      <c r="C5221" s="152"/>
      <c r="E5221" s="243"/>
      <c r="F5221" s="375"/>
      <c r="G5221" s="199"/>
      <c r="H5221" s="199"/>
      <c r="I5221" s="199"/>
      <c r="J5221" s="199"/>
      <c r="K5221" s="199"/>
      <c r="L5221" s="199"/>
      <c r="M5221" s="199"/>
      <c r="O5221" s="302"/>
      <c r="U5221" s="355"/>
      <c r="W5221" s="355"/>
      <c r="Y5221" s="355"/>
      <c r="AA5221" s="355"/>
      <c r="AC5221" s="355"/>
      <c r="AW5221" s="359"/>
      <c r="AY5221" s="359"/>
      <c r="BA5221" s="359"/>
      <c r="BC5221" s="359"/>
      <c r="BE5221" s="359"/>
      <c r="BG5221" s="359"/>
      <c r="BI5221" s="359"/>
    </row>
    <row r="5222" spans="3:61" x14ac:dyDescent="0.2">
      <c r="C5222" s="152"/>
      <c r="E5222" s="243"/>
      <c r="F5222" s="375"/>
      <c r="G5222" s="199"/>
      <c r="H5222" s="199"/>
      <c r="I5222" s="199"/>
      <c r="J5222" s="199"/>
      <c r="K5222" s="199"/>
      <c r="L5222" s="199"/>
      <c r="M5222" s="199"/>
      <c r="O5222" s="302"/>
      <c r="U5222" s="355"/>
      <c r="W5222" s="355"/>
      <c r="Y5222" s="355"/>
      <c r="AA5222" s="355"/>
      <c r="AC5222" s="355"/>
      <c r="AW5222" s="359"/>
      <c r="AY5222" s="359"/>
      <c r="BA5222" s="359"/>
      <c r="BC5222" s="359"/>
      <c r="BE5222" s="359"/>
      <c r="BG5222" s="359"/>
      <c r="BI5222" s="359"/>
    </row>
    <row r="5223" spans="3:61" x14ac:dyDescent="0.2">
      <c r="C5223" s="152"/>
      <c r="E5223" s="243"/>
      <c r="F5223" s="375"/>
      <c r="G5223" s="199"/>
      <c r="H5223" s="199"/>
      <c r="I5223" s="199"/>
      <c r="J5223" s="199"/>
      <c r="K5223" s="199"/>
      <c r="L5223" s="199"/>
      <c r="M5223" s="199"/>
      <c r="O5223" s="302"/>
      <c r="U5223" s="355"/>
      <c r="W5223" s="355"/>
      <c r="Y5223" s="355"/>
      <c r="AA5223" s="355"/>
      <c r="AC5223" s="355"/>
      <c r="AW5223" s="359"/>
      <c r="AY5223" s="359"/>
      <c r="BA5223" s="359"/>
      <c r="BC5223" s="359"/>
      <c r="BE5223" s="359"/>
      <c r="BG5223" s="359"/>
      <c r="BI5223" s="359"/>
    </row>
    <row r="5224" spans="3:61" x14ac:dyDescent="0.2">
      <c r="C5224" s="152"/>
      <c r="E5224" s="243"/>
      <c r="F5224" s="375"/>
      <c r="G5224" s="199"/>
      <c r="H5224" s="199"/>
      <c r="I5224" s="199"/>
      <c r="J5224" s="199"/>
      <c r="K5224" s="199"/>
      <c r="L5224" s="199"/>
      <c r="M5224" s="199"/>
      <c r="O5224" s="302"/>
      <c r="U5224" s="355"/>
      <c r="W5224" s="355"/>
      <c r="Y5224" s="355"/>
      <c r="AA5224" s="355"/>
      <c r="AC5224" s="355"/>
      <c r="AW5224" s="359"/>
      <c r="AY5224" s="359"/>
      <c r="BA5224" s="359"/>
      <c r="BC5224" s="359"/>
      <c r="BE5224" s="359"/>
      <c r="BG5224" s="359"/>
      <c r="BI5224" s="359"/>
    </row>
    <row r="5225" spans="3:61" x14ac:dyDescent="0.2">
      <c r="C5225" s="152"/>
      <c r="E5225" s="243"/>
      <c r="F5225" s="375"/>
      <c r="G5225" s="199"/>
      <c r="H5225" s="199"/>
      <c r="I5225" s="199"/>
      <c r="J5225" s="199"/>
      <c r="K5225" s="199"/>
      <c r="L5225" s="199"/>
      <c r="M5225" s="199"/>
      <c r="O5225" s="302"/>
      <c r="U5225" s="355"/>
      <c r="W5225" s="355"/>
      <c r="Y5225" s="355"/>
      <c r="AA5225" s="355"/>
      <c r="AC5225" s="355"/>
      <c r="AW5225" s="359"/>
      <c r="AY5225" s="359"/>
      <c r="BA5225" s="359"/>
      <c r="BC5225" s="359"/>
      <c r="BE5225" s="359"/>
      <c r="BG5225" s="359"/>
      <c r="BI5225" s="359"/>
    </row>
    <row r="5226" spans="3:61" x14ac:dyDescent="0.2">
      <c r="C5226" s="152"/>
      <c r="E5226" s="243"/>
      <c r="F5226" s="375"/>
      <c r="G5226" s="199"/>
      <c r="H5226" s="199"/>
      <c r="I5226" s="199"/>
      <c r="J5226" s="199"/>
      <c r="K5226" s="199"/>
      <c r="L5226" s="199"/>
      <c r="M5226" s="199"/>
      <c r="O5226" s="302"/>
      <c r="U5226" s="355"/>
      <c r="W5226" s="355"/>
      <c r="Y5226" s="355"/>
      <c r="AA5226" s="355"/>
      <c r="AC5226" s="355"/>
      <c r="AW5226" s="359"/>
      <c r="AY5226" s="359"/>
      <c r="BA5226" s="359"/>
      <c r="BC5226" s="359"/>
      <c r="BE5226" s="359"/>
      <c r="BG5226" s="359"/>
      <c r="BI5226" s="359"/>
    </row>
    <row r="5227" spans="3:61" x14ac:dyDescent="0.2">
      <c r="C5227" s="152"/>
      <c r="E5227" s="243"/>
      <c r="F5227" s="375"/>
      <c r="G5227" s="199"/>
      <c r="H5227" s="199"/>
      <c r="I5227" s="199"/>
      <c r="J5227" s="199"/>
      <c r="K5227" s="199"/>
      <c r="L5227" s="199"/>
      <c r="M5227" s="199"/>
      <c r="O5227" s="302"/>
      <c r="U5227" s="355"/>
      <c r="W5227" s="355"/>
      <c r="Y5227" s="355"/>
      <c r="AA5227" s="355"/>
      <c r="AC5227" s="355"/>
      <c r="AW5227" s="359"/>
      <c r="AY5227" s="359"/>
      <c r="BA5227" s="359"/>
      <c r="BC5227" s="359"/>
      <c r="BE5227" s="359"/>
      <c r="BG5227" s="359"/>
      <c r="BI5227" s="359"/>
    </row>
    <row r="5228" spans="3:61" x14ac:dyDescent="0.2">
      <c r="C5228" s="152"/>
      <c r="E5228" s="243"/>
      <c r="F5228" s="375"/>
      <c r="G5228" s="199"/>
      <c r="H5228" s="199"/>
      <c r="I5228" s="199"/>
      <c r="J5228" s="199"/>
      <c r="K5228" s="199"/>
      <c r="L5228" s="199"/>
      <c r="M5228" s="199"/>
      <c r="O5228" s="302"/>
      <c r="U5228" s="355"/>
      <c r="W5228" s="355"/>
      <c r="Y5228" s="355"/>
      <c r="AA5228" s="355"/>
      <c r="AC5228" s="355"/>
      <c r="AW5228" s="359"/>
      <c r="AY5228" s="359"/>
      <c r="BA5228" s="359"/>
      <c r="BC5228" s="359"/>
      <c r="BE5228" s="359"/>
      <c r="BG5228" s="359"/>
      <c r="BI5228" s="359"/>
    </row>
    <row r="5229" spans="3:61" x14ac:dyDescent="0.2">
      <c r="C5229" s="152"/>
      <c r="E5229" s="243"/>
      <c r="F5229" s="375"/>
      <c r="G5229" s="199"/>
      <c r="H5229" s="199"/>
      <c r="I5229" s="199"/>
      <c r="J5229" s="199"/>
      <c r="K5229" s="199"/>
      <c r="L5229" s="199"/>
      <c r="M5229" s="199"/>
      <c r="O5229" s="302"/>
      <c r="U5229" s="355"/>
      <c r="W5229" s="355"/>
      <c r="Y5229" s="355"/>
      <c r="AA5229" s="355"/>
      <c r="AC5229" s="355"/>
      <c r="AW5229" s="359"/>
      <c r="AY5229" s="359"/>
      <c r="BA5229" s="359"/>
      <c r="BC5229" s="359"/>
      <c r="BE5229" s="359"/>
      <c r="BG5229" s="359"/>
      <c r="BI5229" s="359"/>
    </row>
    <row r="5230" spans="3:61" x14ac:dyDescent="0.2">
      <c r="C5230" s="152"/>
      <c r="E5230" s="243"/>
      <c r="F5230" s="375"/>
      <c r="G5230" s="199"/>
      <c r="H5230" s="199"/>
      <c r="I5230" s="199"/>
      <c r="J5230" s="199"/>
      <c r="K5230" s="199"/>
      <c r="L5230" s="199"/>
      <c r="M5230" s="199"/>
      <c r="O5230" s="302"/>
      <c r="U5230" s="355"/>
      <c r="W5230" s="355"/>
      <c r="Y5230" s="355"/>
      <c r="AA5230" s="355"/>
      <c r="AC5230" s="355"/>
      <c r="AW5230" s="359"/>
      <c r="AY5230" s="359"/>
      <c r="BA5230" s="359"/>
      <c r="BC5230" s="359"/>
      <c r="BE5230" s="359"/>
      <c r="BG5230" s="359"/>
      <c r="BI5230" s="359"/>
    </row>
    <row r="5231" spans="3:61" x14ac:dyDescent="0.2">
      <c r="C5231" s="152"/>
      <c r="E5231" s="243"/>
      <c r="F5231" s="375"/>
      <c r="G5231" s="199"/>
      <c r="H5231" s="199"/>
      <c r="I5231" s="199"/>
      <c r="J5231" s="199"/>
      <c r="K5231" s="199"/>
      <c r="L5231" s="199"/>
      <c r="M5231" s="199"/>
      <c r="O5231" s="302"/>
      <c r="U5231" s="355"/>
      <c r="W5231" s="355"/>
      <c r="Y5231" s="355"/>
      <c r="AA5231" s="355"/>
      <c r="AC5231" s="355"/>
      <c r="AW5231" s="359"/>
      <c r="AY5231" s="359"/>
      <c r="BA5231" s="359"/>
      <c r="BC5231" s="359"/>
      <c r="BE5231" s="359"/>
      <c r="BG5231" s="359"/>
      <c r="BI5231" s="359"/>
    </row>
    <row r="5232" spans="3:61" x14ac:dyDescent="0.2">
      <c r="C5232" s="152"/>
      <c r="E5232" s="243"/>
      <c r="F5232" s="375"/>
      <c r="G5232" s="199"/>
      <c r="H5232" s="199"/>
      <c r="I5232" s="199"/>
      <c r="J5232" s="199"/>
      <c r="K5232" s="199"/>
      <c r="L5232" s="199"/>
      <c r="M5232" s="199"/>
      <c r="O5232" s="302"/>
      <c r="U5232" s="355"/>
      <c r="W5232" s="355"/>
      <c r="Y5232" s="355"/>
      <c r="AA5232" s="355"/>
      <c r="AC5232" s="355"/>
      <c r="AW5232" s="359"/>
      <c r="AY5232" s="359"/>
      <c r="BA5232" s="359"/>
      <c r="BC5232" s="359"/>
      <c r="BE5232" s="359"/>
      <c r="BG5232" s="359"/>
      <c r="BI5232" s="359"/>
    </row>
    <row r="5233" spans="3:61" x14ac:dyDescent="0.2">
      <c r="C5233" s="152"/>
      <c r="E5233" s="243"/>
      <c r="F5233" s="375"/>
      <c r="G5233" s="199"/>
      <c r="H5233" s="199"/>
      <c r="I5233" s="199"/>
      <c r="J5233" s="199"/>
      <c r="K5233" s="199"/>
      <c r="L5233" s="199"/>
      <c r="M5233" s="199"/>
      <c r="O5233" s="302"/>
      <c r="U5233" s="355"/>
      <c r="W5233" s="355"/>
      <c r="Y5233" s="355"/>
      <c r="AA5233" s="355"/>
      <c r="AC5233" s="355"/>
      <c r="AW5233" s="359"/>
      <c r="AY5233" s="359"/>
      <c r="BA5233" s="359"/>
      <c r="BC5233" s="359"/>
      <c r="BE5233" s="359"/>
      <c r="BG5233" s="359"/>
      <c r="BI5233" s="359"/>
    </row>
    <row r="5234" spans="3:61" x14ac:dyDescent="0.2">
      <c r="C5234" s="152"/>
      <c r="E5234" s="243"/>
      <c r="F5234" s="375"/>
      <c r="G5234" s="199"/>
      <c r="H5234" s="199"/>
      <c r="I5234" s="199"/>
      <c r="J5234" s="199"/>
      <c r="K5234" s="199"/>
      <c r="L5234" s="199"/>
      <c r="M5234" s="199"/>
      <c r="O5234" s="302"/>
      <c r="U5234" s="355"/>
      <c r="W5234" s="355"/>
      <c r="Y5234" s="355"/>
      <c r="AA5234" s="355"/>
      <c r="AC5234" s="355"/>
      <c r="AW5234" s="359"/>
      <c r="AY5234" s="359"/>
      <c r="BA5234" s="359"/>
      <c r="BC5234" s="359"/>
      <c r="BE5234" s="359"/>
      <c r="BG5234" s="359"/>
      <c r="BI5234" s="359"/>
    </row>
    <row r="5235" spans="3:61" x14ac:dyDescent="0.2">
      <c r="C5235" s="152"/>
      <c r="E5235" s="243"/>
      <c r="F5235" s="375"/>
      <c r="G5235" s="199"/>
      <c r="H5235" s="199"/>
      <c r="I5235" s="199"/>
      <c r="J5235" s="199"/>
      <c r="K5235" s="199"/>
      <c r="L5235" s="199"/>
      <c r="M5235" s="199"/>
      <c r="O5235" s="302"/>
      <c r="U5235" s="355"/>
      <c r="W5235" s="355"/>
      <c r="Y5235" s="355"/>
      <c r="AA5235" s="355"/>
      <c r="AC5235" s="355"/>
      <c r="AW5235" s="359"/>
      <c r="AY5235" s="359"/>
      <c r="BA5235" s="359"/>
      <c r="BC5235" s="359"/>
      <c r="BE5235" s="359"/>
      <c r="BG5235" s="359"/>
      <c r="BI5235" s="359"/>
    </row>
    <row r="5236" spans="3:61" x14ac:dyDescent="0.2">
      <c r="C5236" s="152"/>
      <c r="E5236" s="243"/>
      <c r="F5236" s="375"/>
      <c r="G5236" s="199"/>
      <c r="H5236" s="199"/>
      <c r="I5236" s="199"/>
      <c r="J5236" s="199"/>
      <c r="K5236" s="199"/>
      <c r="L5236" s="199"/>
      <c r="M5236" s="199"/>
      <c r="O5236" s="302"/>
      <c r="U5236" s="355"/>
      <c r="W5236" s="355"/>
      <c r="Y5236" s="355"/>
      <c r="AA5236" s="355"/>
      <c r="AC5236" s="355"/>
      <c r="AW5236" s="359"/>
      <c r="AY5236" s="359"/>
      <c r="BA5236" s="359"/>
      <c r="BC5236" s="359"/>
      <c r="BE5236" s="359"/>
      <c r="BG5236" s="359"/>
      <c r="BI5236" s="359"/>
    </row>
    <row r="5237" spans="3:61" x14ac:dyDescent="0.2">
      <c r="C5237" s="152"/>
      <c r="E5237" s="243"/>
      <c r="F5237" s="375"/>
      <c r="G5237" s="199"/>
      <c r="H5237" s="199"/>
      <c r="I5237" s="199"/>
      <c r="J5237" s="199"/>
      <c r="K5237" s="199"/>
      <c r="L5237" s="199"/>
      <c r="M5237" s="199"/>
      <c r="O5237" s="302"/>
      <c r="U5237" s="355"/>
      <c r="W5237" s="355"/>
      <c r="Y5237" s="355"/>
      <c r="AA5237" s="355"/>
      <c r="AC5237" s="355"/>
      <c r="AW5237" s="359"/>
      <c r="AY5237" s="359"/>
      <c r="BA5237" s="359"/>
      <c r="BC5237" s="359"/>
      <c r="BE5237" s="359"/>
      <c r="BG5237" s="359"/>
      <c r="BI5237" s="359"/>
    </row>
    <row r="5238" spans="3:61" x14ac:dyDescent="0.2">
      <c r="C5238" s="152"/>
      <c r="E5238" s="243"/>
      <c r="F5238" s="375"/>
      <c r="G5238" s="199"/>
      <c r="H5238" s="199"/>
      <c r="I5238" s="199"/>
      <c r="J5238" s="199"/>
      <c r="K5238" s="199"/>
      <c r="L5238" s="199"/>
      <c r="M5238" s="199"/>
      <c r="O5238" s="302"/>
      <c r="U5238" s="355"/>
      <c r="W5238" s="355"/>
      <c r="Y5238" s="355"/>
      <c r="AA5238" s="355"/>
      <c r="AC5238" s="355"/>
      <c r="AW5238" s="359"/>
      <c r="AY5238" s="359"/>
      <c r="BA5238" s="359"/>
      <c r="BC5238" s="359"/>
      <c r="BE5238" s="359"/>
      <c r="BG5238" s="359"/>
      <c r="BI5238" s="359"/>
    </row>
    <row r="5239" spans="3:61" x14ac:dyDescent="0.2">
      <c r="C5239" s="152"/>
      <c r="E5239" s="243"/>
      <c r="F5239" s="375"/>
      <c r="G5239" s="199"/>
      <c r="H5239" s="199"/>
      <c r="I5239" s="199"/>
      <c r="J5239" s="199"/>
      <c r="K5239" s="199"/>
      <c r="L5239" s="199"/>
      <c r="M5239" s="199"/>
      <c r="O5239" s="302"/>
      <c r="U5239" s="355"/>
      <c r="W5239" s="355"/>
      <c r="Y5239" s="355"/>
      <c r="AA5239" s="355"/>
      <c r="AC5239" s="355"/>
      <c r="AW5239" s="359"/>
      <c r="AY5239" s="359"/>
      <c r="BA5239" s="359"/>
      <c r="BC5239" s="359"/>
      <c r="BE5239" s="359"/>
      <c r="BG5239" s="359"/>
      <c r="BI5239" s="359"/>
    </row>
    <row r="5240" spans="3:61" x14ac:dyDescent="0.2">
      <c r="C5240" s="152"/>
      <c r="E5240" s="243"/>
      <c r="F5240" s="375"/>
      <c r="G5240" s="199"/>
      <c r="H5240" s="199"/>
      <c r="I5240" s="199"/>
      <c r="J5240" s="199"/>
      <c r="K5240" s="199"/>
      <c r="L5240" s="199"/>
      <c r="M5240" s="199"/>
      <c r="O5240" s="302"/>
      <c r="U5240" s="355"/>
      <c r="W5240" s="355"/>
      <c r="Y5240" s="355"/>
      <c r="AA5240" s="355"/>
      <c r="AC5240" s="355"/>
      <c r="AW5240" s="359"/>
      <c r="AY5240" s="359"/>
      <c r="BA5240" s="359"/>
      <c r="BC5240" s="359"/>
      <c r="BE5240" s="359"/>
      <c r="BG5240" s="359"/>
      <c r="BI5240" s="359"/>
    </row>
    <row r="5241" spans="3:61" x14ac:dyDescent="0.2">
      <c r="C5241" s="152"/>
      <c r="E5241" s="243"/>
      <c r="F5241" s="375"/>
      <c r="G5241" s="199"/>
      <c r="H5241" s="199"/>
      <c r="I5241" s="199"/>
      <c r="J5241" s="199"/>
      <c r="K5241" s="199"/>
      <c r="L5241" s="199"/>
      <c r="M5241" s="199"/>
      <c r="O5241" s="302"/>
      <c r="U5241" s="355"/>
      <c r="W5241" s="355"/>
      <c r="Y5241" s="355"/>
      <c r="AA5241" s="355"/>
      <c r="AC5241" s="355"/>
      <c r="AW5241" s="359"/>
      <c r="AY5241" s="359"/>
      <c r="BA5241" s="359"/>
      <c r="BC5241" s="359"/>
      <c r="BE5241" s="359"/>
      <c r="BG5241" s="359"/>
      <c r="BI5241" s="359"/>
    </row>
    <row r="5242" spans="3:61" x14ac:dyDescent="0.2">
      <c r="C5242" s="152"/>
      <c r="E5242" s="243"/>
      <c r="F5242" s="375"/>
      <c r="G5242" s="199"/>
      <c r="H5242" s="199"/>
      <c r="I5242" s="199"/>
      <c r="J5242" s="199"/>
      <c r="K5242" s="199"/>
      <c r="L5242" s="199"/>
      <c r="M5242" s="199"/>
      <c r="O5242" s="302"/>
      <c r="U5242" s="355"/>
      <c r="W5242" s="355"/>
      <c r="Y5242" s="355"/>
      <c r="AA5242" s="355"/>
      <c r="AC5242" s="355"/>
      <c r="AW5242" s="359"/>
      <c r="AY5242" s="359"/>
      <c r="BA5242" s="359"/>
      <c r="BC5242" s="359"/>
      <c r="BE5242" s="359"/>
      <c r="BG5242" s="359"/>
      <c r="BI5242" s="359"/>
    </row>
    <row r="5243" spans="3:61" x14ac:dyDescent="0.2">
      <c r="C5243" s="152"/>
      <c r="E5243" s="243"/>
      <c r="F5243" s="375"/>
      <c r="G5243" s="199"/>
      <c r="H5243" s="199"/>
      <c r="I5243" s="199"/>
      <c r="J5243" s="199"/>
      <c r="K5243" s="199"/>
      <c r="L5243" s="199"/>
      <c r="M5243" s="199"/>
      <c r="O5243" s="302"/>
      <c r="U5243" s="355"/>
      <c r="W5243" s="355"/>
      <c r="Y5243" s="355"/>
      <c r="AA5243" s="355"/>
      <c r="AC5243" s="355"/>
      <c r="AW5243" s="359"/>
      <c r="AY5243" s="359"/>
      <c r="BA5243" s="359"/>
      <c r="BC5243" s="359"/>
      <c r="BE5243" s="359"/>
      <c r="BG5243" s="359"/>
      <c r="BI5243" s="359"/>
    </row>
    <row r="5244" spans="3:61" x14ac:dyDescent="0.2">
      <c r="C5244" s="152"/>
      <c r="E5244" s="243"/>
      <c r="F5244" s="375"/>
      <c r="G5244" s="199"/>
      <c r="H5244" s="199"/>
      <c r="I5244" s="199"/>
      <c r="J5244" s="199"/>
      <c r="K5244" s="199"/>
      <c r="L5244" s="199"/>
      <c r="M5244" s="199"/>
      <c r="O5244" s="302"/>
      <c r="U5244" s="355"/>
      <c r="W5244" s="355"/>
      <c r="Y5244" s="355"/>
      <c r="AA5244" s="355"/>
      <c r="AC5244" s="355"/>
      <c r="AW5244" s="359"/>
      <c r="AY5244" s="359"/>
      <c r="BA5244" s="359"/>
      <c r="BC5244" s="359"/>
      <c r="BE5244" s="359"/>
      <c r="BG5244" s="359"/>
      <c r="BI5244" s="359"/>
    </row>
    <row r="5245" spans="3:61" x14ac:dyDescent="0.2">
      <c r="C5245" s="152"/>
      <c r="E5245" s="243"/>
      <c r="F5245" s="375"/>
      <c r="G5245" s="199"/>
      <c r="H5245" s="199"/>
      <c r="I5245" s="199"/>
      <c r="J5245" s="199"/>
      <c r="K5245" s="199"/>
      <c r="L5245" s="199"/>
      <c r="M5245" s="199"/>
      <c r="O5245" s="302"/>
      <c r="U5245" s="355"/>
      <c r="W5245" s="355"/>
      <c r="Y5245" s="355"/>
      <c r="AA5245" s="355"/>
      <c r="AC5245" s="355"/>
      <c r="AW5245" s="359"/>
      <c r="AY5245" s="359"/>
      <c r="BA5245" s="359"/>
      <c r="BC5245" s="359"/>
      <c r="BE5245" s="359"/>
      <c r="BG5245" s="359"/>
      <c r="BI5245" s="359"/>
    </row>
    <row r="5246" spans="3:61" x14ac:dyDescent="0.2">
      <c r="C5246" s="152"/>
      <c r="E5246" s="243"/>
      <c r="F5246" s="375"/>
      <c r="G5246" s="199"/>
      <c r="H5246" s="199"/>
      <c r="I5246" s="199"/>
      <c r="J5246" s="199"/>
      <c r="K5246" s="199"/>
      <c r="L5246" s="199"/>
      <c r="M5246" s="199"/>
      <c r="O5246" s="302"/>
      <c r="U5246" s="355"/>
      <c r="W5246" s="355"/>
      <c r="Y5246" s="355"/>
      <c r="AA5246" s="355"/>
      <c r="AC5246" s="355"/>
      <c r="AW5246" s="359"/>
      <c r="AY5246" s="359"/>
      <c r="BA5246" s="359"/>
      <c r="BC5246" s="359"/>
      <c r="BE5246" s="359"/>
      <c r="BG5246" s="359"/>
      <c r="BI5246" s="359"/>
    </row>
    <row r="5247" spans="3:61" x14ac:dyDescent="0.2">
      <c r="C5247" s="152"/>
      <c r="E5247" s="243"/>
      <c r="F5247" s="375"/>
      <c r="G5247" s="199"/>
      <c r="H5247" s="199"/>
      <c r="I5247" s="199"/>
      <c r="J5247" s="199"/>
      <c r="K5247" s="199"/>
      <c r="L5247" s="199"/>
      <c r="M5247" s="199"/>
      <c r="O5247" s="302"/>
      <c r="U5247" s="355"/>
      <c r="W5247" s="355"/>
      <c r="Y5247" s="355"/>
      <c r="AA5247" s="355"/>
      <c r="AC5247" s="355"/>
      <c r="AW5247" s="359"/>
      <c r="AY5247" s="359"/>
      <c r="BA5247" s="359"/>
      <c r="BC5247" s="359"/>
      <c r="BE5247" s="359"/>
      <c r="BG5247" s="359"/>
      <c r="BI5247" s="359"/>
    </row>
    <row r="5248" spans="3:61" x14ac:dyDescent="0.2">
      <c r="C5248" s="152"/>
      <c r="E5248" s="243"/>
      <c r="F5248" s="375"/>
      <c r="G5248" s="199"/>
      <c r="H5248" s="199"/>
      <c r="I5248" s="199"/>
      <c r="J5248" s="199"/>
      <c r="K5248" s="199"/>
      <c r="L5248" s="199"/>
      <c r="M5248" s="199"/>
      <c r="O5248" s="302"/>
      <c r="U5248" s="355"/>
      <c r="W5248" s="355"/>
      <c r="Y5248" s="355"/>
      <c r="AA5248" s="355"/>
      <c r="AC5248" s="355"/>
      <c r="AW5248" s="359"/>
      <c r="AY5248" s="359"/>
      <c r="BA5248" s="359"/>
      <c r="BC5248" s="359"/>
      <c r="BE5248" s="359"/>
      <c r="BG5248" s="359"/>
      <c r="BI5248" s="359"/>
    </row>
    <row r="5249" spans="3:61" x14ac:dyDescent="0.2">
      <c r="C5249" s="152"/>
      <c r="E5249" s="243"/>
      <c r="F5249" s="375"/>
      <c r="G5249" s="199"/>
      <c r="H5249" s="199"/>
      <c r="I5249" s="199"/>
      <c r="J5249" s="199"/>
      <c r="K5249" s="199"/>
      <c r="L5249" s="199"/>
      <c r="M5249" s="199"/>
      <c r="O5249" s="302"/>
      <c r="U5249" s="355"/>
      <c r="W5249" s="355"/>
      <c r="Y5249" s="355"/>
      <c r="AA5249" s="355"/>
      <c r="AC5249" s="355"/>
      <c r="AW5249" s="359"/>
      <c r="AY5249" s="359"/>
      <c r="BA5249" s="359"/>
      <c r="BC5249" s="359"/>
      <c r="BE5249" s="359"/>
      <c r="BG5249" s="359"/>
      <c r="BI5249" s="359"/>
    </row>
    <row r="5250" spans="3:61" x14ac:dyDescent="0.2">
      <c r="C5250" s="152"/>
      <c r="E5250" s="243"/>
      <c r="F5250" s="375"/>
      <c r="G5250" s="199"/>
      <c r="H5250" s="199"/>
      <c r="I5250" s="199"/>
      <c r="J5250" s="199"/>
      <c r="K5250" s="199"/>
      <c r="L5250" s="199"/>
      <c r="M5250" s="199"/>
      <c r="O5250" s="302"/>
      <c r="U5250" s="355"/>
      <c r="W5250" s="355"/>
      <c r="Y5250" s="355"/>
      <c r="AA5250" s="355"/>
      <c r="AC5250" s="355"/>
      <c r="AW5250" s="359"/>
      <c r="AY5250" s="359"/>
      <c r="BA5250" s="359"/>
      <c r="BC5250" s="359"/>
      <c r="BE5250" s="359"/>
      <c r="BG5250" s="359"/>
      <c r="BI5250" s="359"/>
    </row>
    <row r="5251" spans="3:61" x14ac:dyDescent="0.2">
      <c r="C5251" s="152"/>
      <c r="E5251" s="243"/>
      <c r="F5251" s="375"/>
      <c r="G5251" s="199"/>
      <c r="H5251" s="199"/>
      <c r="I5251" s="199"/>
      <c r="J5251" s="199"/>
      <c r="K5251" s="199"/>
      <c r="L5251" s="199"/>
      <c r="M5251" s="199"/>
      <c r="O5251" s="302"/>
      <c r="U5251" s="355"/>
      <c r="W5251" s="355"/>
      <c r="Y5251" s="355"/>
      <c r="AA5251" s="355"/>
      <c r="AC5251" s="355"/>
      <c r="AW5251" s="359"/>
      <c r="AY5251" s="359"/>
      <c r="BA5251" s="359"/>
      <c r="BC5251" s="359"/>
      <c r="BE5251" s="359"/>
      <c r="BG5251" s="359"/>
      <c r="BI5251" s="359"/>
    </row>
    <row r="5252" spans="3:61" x14ac:dyDescent="0.2">
      <c r="C5252" s="152"/>
      <c r="E5252" s="243"/>
      <c r="F5252" s="375"/>
      <c r="G5252" s="199"/>
      <c r="H5252" s="199"/>
      <c r="I5252" s="199"/>
      <c r="J5252" s="199"/>
      <c r="K5252" s="199"/>
      <c r="L5252" s="199"/>
      <c r="M5252" s="199"/>
      <c r="O5252" s="302"/>
      <c r="U5252" s="355"/>
      <c r="W5252" s="355"/>
      <c r="Y5252" s="355"/>
      <c r="AA5252" s="355"/>
      <c r="AC5252" s="355"/>
      <c r="AW5252" s="359"/>
      <c r="AY5252" s="359"/>
      <c r="BA5252" s="359"/>
      <c r="BC5252" s="359"/>
      <c r="BE5252" s="359"/>
      <c r="BG5252" s="359"/>
      <c r="BI5252" s="359"/>
    </row>
    <row r="5253" spans="3:61" x14ac:dyDescent="0.2">
      <c r="C5253" s="152"/>
      <c r="E5253" s="243"/>
      <c r="F5253" s="375"/>
      <c r="G5253" s="199"/>
      <c r="H5253" s="199"/>
      <c r="I5253" s="199"/>
      <c r="J5253" s="199"/>
      <c r="K5253" s="199"/>
      <c r="L5253" s="199"/>
      <c r="M5253" s="199"/>
      <c r="O5253" s="302"/>
      <c r="U5253" s="355"/>
      <c r="W5253" s="355"/>
      <c r="Y5253" s="355"/>
      <c r="AA5253" s="355"/>
      <c r="AC5253" s="355"/>
      <c r="AW5253" s="359"/>
      <c r="AY5253" s="359"/>
      <c r="BA5253" s="359"/>
      <c r="BC5253" s="359"/>
      <c r="BE5253" s="359"/>
      <c r="BG5253" s="359"/>
      <c r="BI5253" s="359"/>
    </row>
    <row r="5254" spans="3:61" x14ac:dyDescent="0.2">
      <c r="C5254" s="152"/>
      <c r="E5254" s="243"/>
      <c r="F5254" s="375"/>
      <c r="G5254" s="199"/>
      <c r="H5254" s="199"/>
      <c r="I5254" s="199"/>
      <c r="J5254" s="199"/>
      <c r="K5254" s="199"/>
      <c r="L5254" s="199"/>
      <c r="M5254" s="199"/>
      <c r="O5254" s="302"/>
      <c r="U5254" s="355"/>
      <c r="W5254" s="355"/>
      <c r="Y5254" s="355"/>
      <c r="AA5254" s="355"/>
      <c r="AC5254" s="355"/>
      <c r="AW5254" s="359"/>
      <c r="AY5254" s="359"/>
      <c r="BA5254" s="359"/>
      <c r="BC5254" s="359"/>
      <c r="BE5254" s="359"/>
      <c r="BG5254" s="359"/>
      <c r="BI5254" s="359"/>
    </row>
    <row r="5255" spans="3:61" x14ac:dyDescent="0.2">
      <c r="C5255" s="152"/>
      <c r="E5255" s="243"/>
      <c r="F5255" s="375"/>
      <c r="G5255" s="199"/>
      <c r="H5255" s="199"/>
      <c r="I5255" s="199"/>
      <c r="J5255" s="199"/>
      <c r="K5255" s="199"/>
      <c r="L5255" s="199"/>
      <c r="M5255" s="199"/>
      <c r="O5255" s="302"/>
      <c r="U5255" s="355"/>
      <c r="W5255" s="355"/>
      <c r="Y5255" s="355"/>
      <c r="AA5255" s="355"/>
      <c r="AC5255" s="355"/>
      <c r="AW5255" s="359"/>
      <c r="AY5255" s="359"/>
      <c r="BA5255" s="359"/>
      <c r="BC5255" s="359"/>
      <c r="BE5255" s="359"/>
      <c r="BG5255" s="359"/>
      <c r="BI5255" s="359"/>
    </row>
    <row r="5256" spans="3:61" x14ac:dyDescent="0.2">
      <c r="C5256" s="152"/>
      <c r="E5256" s="243"/>
      <c r="F5256" s="375"/>
      <c r="G5256" s="199"/>
      <c r="H5256" s="199"/>
      <c r="I5256" s="199"/>
      <c r="J5256" s="199"/>
      <c r="K5256" s="199"/>
      <c r="L5256" s="199"/>
      <c r="M5256" s="199"/>
      <c r="O5256" s="302"/>
      <c r="U5256" s="355"/>
      <c r="W5256" s="355"/>
      <c r="Y5256" s="355"/>
      <c r="AA5256" s="355"/>
      <c r="AC5256" s="355"/>
      <c r="AW5256" s="359"/>
      <c r="AY5256" s="359"/>
      <c r="BA5256" s="359"/>
      <c r="BC5256" s="359"/>
      <c r="BE5256" s="359"/>
      <c r="BG5256" s="359"/>
      <c r="BI5256" s="359"/>
    </row>
    <row r="5257" spans="3:61" x14ac:dyDescent="0.2">
      <c r="C5257" s="152"/>
      <c r="E5257" s="243"/>
      <c r="F5257" s="375"/>
      <c r="G5257" s="199"/>
      <c r="H5257" s="199"/>
      <c r="I5257" s="199"/>
      <c r="J5257" s="199"/>
      <c r="K5257" s="199"/>
      <c r="L5257" s="199"/>
      <c r="M5257" s="199"/>
      <c r="O5257" s="302"/>
      <c r="U5257" s="355"/>
      <c r="W5257" s="355"/>
      <c r="Y5257" s="355"/>
      <c r="AA5257" s="355"/>
      <c r="AC5257" s="355"/>
      <c r="AW5257" s="359"/>
      <c r="AY5257" s="359"/>
      <c r="BA5257" s="359"/>
      <c r="BC5257" s="359"/>
      <c r="BE5257" s="359"/>
      <c r="BG5257" s="359"/>
      <c r="BI5257" s="359"/>
    </row>
    <row r="5258" spans="3:61" x14ac:dyDescent="0.2">
      <c r="C5258" s="152"/>
      <c r="E5258" s="243"/>
      <c r="F5258" s="375"/>
      <c r="G5258" s="199"/>
      <c r="H5258" s="199"/>
      <c r="I5258" s="199"/>
      <c r="J5258" s="199"/>
      <c r="K5258" s="199"/>
      <c r="L5258" s="199"/>
      <c r="M5258" s="199"/>
      <c r="O5258" s="302"/>
      <c r="U5258" s="355"/>
      <c r="W5258" s="355"/>
      <c r="Y5258" s="355"/>
      <c r="AA5258" s="355"/>
      <c r="AC5258" s="355"/>
      <c r="AW5258" s="359"/>
      <c r="AY5258" s="359"/>
      <c r="BA5258" s="359"/>
      <c r="BC5258" s="359"/>
      <c r="BE5258" s="359"/>
      <c r="BG5258" s="359"/>
      <c r="BI5258" s="359"/>
    </row>
    <row r="5259" spans="3:61" x14ac:dyDescent="0.2">
      <c r="C5259" s="152"/>
      <c r="E5259" s="243"/>
      <c r="F5259" s="375"/>
      <c r="G5259" s="199"/>
      <c r="H5259" s="199"/>
      <c r="I5259" s="199"/>
      <c r="J5259" s="199"/>
      <c r="K5259" s="199"/>
      <c r="L5259" s="199"/>
      <c r="M5259" s="199"/>
      <c r="O5259" s="302"/>
      <c r="U5259" s="355"/>
      <c r="W5259" s="355"/>
      <c r="Y5259" s="355"/>
      <c r="AA5259" s="355"/>
      <c r="AC5259" s="355"/>
      <c r="AW5259" s="359"/>
      <c r="AY5259" s="359"/>
      <c r="BA5259" s="359"/>
      <c r="BC5259" s="359"/>
      <c r="BE5259" s="359"/>
      <c r="BG5259" s="359"/>
      <c r="BI5259" s="359"/>
    </row>
    <row r="5260" spans="3:61" x14ac:dyDescent="0.2">
      <c r="C5260" s="152"/>
      <c r="E5260" s="243"/>
      <c r="F5260" s="375"/>
      <c r="G5260" s="199"/>
      <c r="H5260" s="199"/>
      <c r="I5260" s="199"/>
      <c r="J5260" s="199"/>
      <c r="K5260" s="199"/>
      <c r="L5260" s="199"/>
      <c r="M5260" s="199"/>
      <c r="O5260" s="302"/>
      <c r="U5260" s="355"/>
      <c r="W5260" s="355"/>
      <c r="Y5260" s="355"/>
      <c r="AA5260" s="355"/>
      <c r="AC5260" s="355"/>
      <c r="AW5260" s="359"/>
      <c r="AY5260" s="359"/>
      <c r="BA5260" s="359"/>
      <c r="BC5260" s="359"/>
      <c r="BE5260" s="359"/>
      <c r="BG5260" s="359"/>
      <c r="BI5260" s="359"/>
    </row>
    <row r="5261" spans="3:61" x14ac:dyDescent="0.2">
      <c r="C5261" s="152"/>
      <c r="E5261" s="243"/>
      <c r="F5261" s="375"/>
      <c r="G5261" s="199"/>
      <c r="H5261" s="199"/>
      <c r="I5261" s="199"/>
      <c r="J5261" s="199"/>
      <c r="K5261" s="199"/>
      <c r="L5261" s="199"/>
      <c r="M5261" s="199"/>
      <c r="O5261" s="302"/>
      <c r="U5261" s="355"/>
      <c r="W5261" s="355"/>
      <c r="Y5261" s="355"/>
      <c r="AA5261" s="355"/>
      <c r="AC5261" s="355"/>
      <c r="AW5261" s="359"/>
      <c r="AY5261" s="359"/>
      <c r="BA5261" s="359"/>
      <c r="BC5261" s="359"/>
      <c r="BE5261" s="359"/>
      <c r="BG5261" s="359"/>
      <c r="BI5261" s="359"/>
    </row>
    <row r="5262" spans="3:61" x14ac:dyDescent="0.2">
      <c r="C5262" s="152"/>
      <c r="E5262" s="243"/>
      <c r="F5262" s="375"/>
      <c r="G5262" s="199"/>
      <c r="H5262" s="199"/>
      <c r="I5262" s="199"/>
      <c r="J5262" s="199"/>
      <c r="K5262" s="199"/>
      <c r="L5262" s="199"/>
      <c r="M5262" s="199"/>
      <c r="O5262" s="302"/>
      <c r="U5262" s="355"/>
      <c r="W5262" s="355"/>
      <c r="Y5262" s="355"/>
      <c r="AA5262" s="355"/>
      <c r="AC5262" s="355"/>
      <c r="AW5262" s="359"/>
      <c r="AY5262" s="359"/>
      <c r="BA5262" s="359"/>
      <c r="BC5262" s="359"/>
      <c r="BE5262" s="359"/>
      <c r="BG5262" s="359"/>
      <c r="BI5262" s="359"/>
    </row>
    <row r="5263" spans="3:61" x14ac:dyDescent="0.2">
      <c r="C5263" s="152"/>
      <c r="E5263" s="243"/>
      <c r="F5263" s="375"/>
      <c r="G5263" s="199"/>
      <c r="H5263" s="199"/>
      <c r="I5263" s="199"/>
      <c r="J5263" s="199"/>
      <c r="K5263" s="199"/>
      <c r="L5263" s="199"/>
      <c r="M5263" s="199"/>
      <c r="O5263" s="302"/>
      <c r="U5263" s="355"/>
      <c r="W5263" s="355"/>
      <c r="Y5263" s="355"/>
      <c r="AA5263" s="355"/>
      <c r="AC5263" s="355"/>
      <c r="AW5263" s="359"/>
      <c r="AY5263" s="359"/>
      <c r="BA5263" s="359"/>
      <c r="BC5263" s="359"/>
      <c r="BE5263" s="359"/>
      <c r="BG5263" s="359"/>
      <c r="BI5263" s="359"/>
    </row>
    <row r="5264" spans="3:61" x14ac:dyDescent="0.2">
      <c r="C5264" s="152"/>
      <c r="E5264" s="243"/>
      <c r="F5264" s="375"/>
      <c r="G5264" s="199"/>
      <c r="H5264" s="199"/>
      <c r="I5264" s="199"/>
      <c r="J5264" s="199"/>
      <c r="K5264" s="199"/>
      <c r="L5264" s="199"/>
      <c r="M5264" s="199"/>
      <c r="O5264" s="302"/>
      <c r="U5264" s="355"/>
      <c r="W5264" s="355"/>
      <c r="Y5264" s="355"/>
      <c r="AA5264" s="355"/>
      <c r="AC5264" s="355"/>
      <c r="AW5264" s="359"/>
      <c r="AY5264" s="359"/>
      <c r="BA5264" s="359"/>
      <c r="BC5264" s="359"/>
      <c r="BE5264" s="359"/>
      <c r="BG5264" s="359"/>
      <c r="BI5264" s="359"/>
    </row>
    <row r="5265" spans="3:61" x14ac:dyDescent="0.2">
      <c r="C5265" s="152"/>
      <c r="E5265" s="243"/>
      <c r="F5265" s="375"/>
      <c r="G5265" s="199"/>
      <c r="H5265" s="199"/>
      <c r="I5265" s="199"/>
      <c r="J5265" s="199"/>
      <c r="K5265" s="199"/>
      <c r="L5265" s="199"/>
      <c r="M5265" s="199"/>
      <c r="O5265" s="302"/>
      <c r="U5265" s="355"/>
      <c r="W5265" s="355"/>
      <c r="Y5265" s="355"/>
      <c r="AA5265" s="355"/>
      <c r="AC5265" s="355"/>
      <c r="AW5265" s="359"/>
      <c r="AY5265" s="359"/>
      <c r="BA5265" s="359"/>
      <c r="BC5265" s="359"/>
      <c r="BE5265" s="359"/>
      <c r="BG5265" s="359"/>
      <c r="BI5265" s="359"/>
    </row>
    <row r="5266" spans="3:61" x14ac:dyDescent="0.2">
      <c r="C5266" s="152"/>
      <c r="E5266" s="243"/>
      <c r="F5266" s="375"/>
      <c r="G5266" s="199"/>
      <c r="H5266" s="199"/>
      <c r="I5266" s="199"/>
      <c r="J5266" s="199"/>
      <c r="K5266" s="199"/>
      <c r="L5266" s="199"/>
      <c r="M5266" s="199"/>
      <c r="O5266" s="302"/>
      <c r="U5266" s="355"/>
      <c r="W5266" s="355"/>
      <c r="Y5266" s="355"/>
      <c r="AA5266" s="355"/>
      <c r="AC5266" s="355"/>
      <c r="AW5266" s="359"/>
      <c r="AY5266" s="359"/>
      <c r="BA5266" s="359"/>
      <c r="BC5266" s="359"/>
      <c r="BE5266" s="359"/>
      <c r="BG5266" s="359"/>
      <c r="BI5266" s="359"/>
    </row>
    <row r="5267" spans="3:61" x14ac:dyDescent="0.2">
      <c r="C5267" s="152"/>
      <c r="E5267" s="243"/>
      <c r="F5267" s="375"/>
      <c r="G5267" s="199"/>
      <c r="H5267" s="199"/>
      <c r="I5267" s="199"/>
      <c r="J5267" s="199"/>
      <c r="K5267" s="199"/>
      <c r="L5267" s="199"/>
      <c r="M5267" s="199"/>
      <c r="O5267" s="302"/>
      <c r="U5267" s="355"/>
      <c r="W5267" s="355"/>
      <c r="Y5267" s="355"/>
      <c r="AA5267" s="355"/>
      <c r="AC5267" s="355"/>
      <c r="AW5267" s="359"/>
      <c r="AY5267" s="359"/>
      <c r="BA5267" s="359"/>
      <c r="BC5267" s="359"/>
      <c r="BE5267" s="359"/>
      <c r="BG5267" s="359"/>
      <c r="BI5267" s="359"/>
    </row>
    <row r="5268" spans="3:61" x14ac:dyDescent="0.2">
      <c r="C5268" s="152"/>
      <c r="E5268" s="243"/>
      <c r="F5268" s="375"/>
      <c r="G5268" s="199"/>
      <c r="H5268" s="199"/>
      <c r="I5268" s="199"/>
      <c r="J5268" s="199"/>
      <c r="K5268" s="199"/>
      <c r="L5268" s="199"/>
      <c r="M5268" s="199"/>
      <c r="O5268" s="302"/>
      <c r="U5268" s="355"/>
      <c r="W5268" s="355"/>
      <c r="Y5268" s="355"/>
      <c r="AA5268" s="355"/>
      <c r="AC5268" s="355"/>
      <c r="AW5268" s="359"/>
      <c r="AY5268" s="359"/>
      <c r="BA5268" s="359"/>
      <c r="BC5268" s="359"/>
      <c r="BE5268" s="359"/>
      <c r="BG5268" s="359"/>
      <c r="BI5268" s="359"/>
    </row>
    <row r="5269" spans="3:61" x14ac:dyDescent="0.2">
      <c r="C5269" s="152"/>
      <c r="E5269" s="243"/>
      <c r="F5269" s="375"/>
      <c r="G5269" s="199"/>
      <c r="H5269" s="199"/>
      <c r="I5269" s="199"/>
      <c r="J5269" s="199"/>
      <c r="K5269" s="199"/>
      <c r="L5269" s="199"/>
      <c r="M5269" s="199"/>
      <c r="O5269" s="302"/>
      <c r="U5269" s="355"/>
      <c r="W5269" s="355"/>
      <c r="Y5269" s="355"/>
      <c r="AA5269" s="355"/>
      <c r="AC5269" s="355"/>
      <c r="AW5269" s="359"/>
      <c r="AY5269" s="359"/>
      <c r="BA5269" s="359"/>
      <c r="BC5269" s="359"/>
      <c r="BE5269" s="359"/>
      <c r="BG5269" s="359"/>
      <c r="BI5269" s="359"/>
    </row>
    <row r="5270" spans="3:61" x14ac:dyDescent="0.2">
      <c r="C5270" s="152"/>
      <c r="E5270" s="243"/>
      <c r="F5270" s="375"/>
      <c r="G5270" s="199"/>
      <c r="H5270" s="199"/>
      <c r="I5270" s="199"/>
      <c r="J5270" s="199"/>
      <c r="K5270" s="199"/>
      <c r="L5270" s="199"/>
      <c r="M5270" s="199"/>
      <c r="O5270" s="302"/>
      <c r="U5270" s="355"/>
      <c r="W5270" s="355"/>
      <c r="Y5270" s="355"/>
      <c r="AA5270" s="355"/>
      <c r="AC5270" s="355"/>
      <c r="AW5270" s="359"/>
      <c r="AY5270" s="359"/>
      <c r="BA5270" s="359"/>
      <c r="BC5270" s="359"/>
      <c r="BE5270" s="359"/>
      <c r="BG5270" s="359"/>
      <c r="BI5270" s="359"/>
    </row>
    <row r="5271" spans="3:61" x14ac:dyDescent="0.2">
      <c r="C5271" s="152"/>
      <c r="E5271" s="243"/>
      <c r="F5271" s="375"/>
      <c r="G5271" s="199"/>
      <c r="H5271" s="199"/>
      <c r="I5271" s="199"/>
      <c r="J5271" s="199"/>
      <c r="K5271" s="199"/>
      <c r="L5271" s="199"/>
      <c r="M5271" s="199"/>
      <c r="O5271" s="302"/>
      <c r="U5271" s="355"/>
      <c r="W5271" s="355"/>
      <c r="Y5271" s="355"/>
      <c r="AA5271" s="355"/>
      <c r="AC5271" s="355"/>
      <c r="AW5271" s="359"/>
      <c r="AY5271" s="359"/>
      <c r="BA5271" s="359"/>
      <c r="BC5271" s="359"/>
      <c r="BE5271" s="359"/>
      <c r="BG5271" s="359"/>
      <c r="BI5271" s="359"/>
    </row>
    <row r="5272" spans="3:61" x14ac:dyDescent="0.2">
      <c r="C5272" s="152"/>
      <c r="E5272" s="243"/>
      <c r="F5272" s="376"/>
      <c r="G5272"/>
      <c r="H5272" s="146"/>
      <c r="I5272"/>
      <c r="J5272"/>
      <c r="K5272"/>
      <c r="L5272"/>
      <c r="M5272"/>
      <c r="U5272" s="355"/>
      <c r="W5272" s="355"/>
      <c r="Y5272" s="355"/>
      <c r="AA5272" s="355"/>
      <c r="AC5272" s="355"/>
      <c r="AW5272" s="359"/>
      <c r="AY5272" s="359"/>
      <c r="BA5272" s="359"/>
      <c r="BC5272" s="359"/>
      <c r="BE5272" s="359"/>
      <c r="BG5272" s="359"/>
      <c r="BI5272" s="359"/>
    </row>
    <row r="5273" spans="3:61" x14ac:dyDescent="0.2">
      <c r="C5273" s="152"/>
      <c r="E5273" s="298"/>
      <c r="F5273" s="377"/>
      <c r="G5273" s="298"/>
      <c r="H5273" s="298"/>
      <c r="I5273" s="298"/>
      <c r="J5273" s="298"/>
      <c r="K5273" s="298"/>
      <c r="L5273" s="298"/>
      <c r="M5273" s="298"/>
      <c r="U5273" s="355"/>
      <c r="W5273" s="355"/>
      <c r="Y5273" s="355"/>
      <c r="AA5273" s="355"/>
      <c r="AC5273" s="355"/>
      <c r="AW5273" s="359"/>
      <c r="AY5273" s="359"/>
      <c r="BA5273" s="359"/>
      <c r="BC5273" s="359"/>
      <c r="BE5273" s="359"/>
      <c r="BG5273" s="359"/>
      <c r="BI5273" s="359"/>
    </row>
    <row r="5274" spans="3:61" x14ac:dyDescent="0.2">
      <c r="C5274" s="152"/>
      <c r="E5274" s="298"/>
      <c r="F5274" s="377"/>
      <c r="G5274" s="298"/>
      <c r="H5274" s="298"/>
      <c r="I5274" s="298"/>
      <c r="J5274" s="298"/>
      <c r="K5274" s="298"/>
      <c r="L5274" s="298"/>
      <c r="M5274" s="298"/>
      <c r="U5274" s="355"/>
      <c r="W5274" s="355"/>
      <c r="Y5274" s="355"/>
      <c r="AA5274" s="355"/>
      <c r="AC5274" s="355"/>
      <c r="AW5274" s="359"/>
      <c r="AY5274" s="359"/>
      <c r="BA5274" s="359"/>
      <c r="BC5274" s="359"/>
      <c r="BE5274" s="359"/>
      <c r="BG5274" s="359"/>
      <c r="BI5274" s="359"/>
    </row>
    <row r="5275" spans="3:61" x14ac:dyDescent="0.2">
      <c r="C5275" s="152"/>
      <c r="E5275" s="298"/>
      <c r="F5275" s="377"/>
      <c r="G5275" s="298"/>
      <c r="H5275" s="298"/>
      <c r="I5275" s="298"/>
      <c r="J5275" s="298"/>
      <c r="K5275" s="298"/>
      <c r="L5275" s="298"/>
      <c r="M5275" s="298"/>
      <c r="U5275" s="355"/>
      <c r="W5275" s="355"/>
      <c r="Y5275" s="355"/>
      <c r="AA5275" s="355"/>
      <c r="AC5275" s="355"/>
      <c r="AW5275" s="359"/>
      <c r="AY5275" s="359"/>
      <c r="BA5275" s="359"/>
      <c r="BC5275" s="359"/>
      <c r="BE5275" s="359"/>
      <c r="BG5275" s="359"/>
      <c r="BI5275" s="359"/>
    </row>
    <row r="5276" spans="3:61" x14ac:dyDescent="0.2">
      <c r="C5276" s="152"/>
      <c r="E5276" s="298"/>
      <c r="F5276" s="377"/>
      <c r="G5276" s="298"/>
      <c r="H5276" s="298"/>
      <c r="I5276" s="298"/>
      <c r="J5276" s="298"/>
      <c r="K5276" s="298"/>
      <c r="L5276" s="298"/>
      <c r="M5276" s="298"/>
      <c r="U5276" s="355"/>
      <c r="W5276" s="355"/>
      <c r="Y5276" s="355"/>
      <c r="AA5276" s="355"/>
      <c r="AC5276" s="355"/>
      <c r="AW5276" s="359"/>
      <c r="AY5276" s="359"/>
      <c r="BA5276" s="359"/>
      <c r="BC5276" s="359"/>
      <c r="BE5276" s="359"/>
      <c r="BG5276" s="359"/>
      <c r="BI5276" s="359"/>
    </row>
    <row r="5277" spans="3:61" x14ac:dyDescent="0.2">
      <c r="C5277" s="152"/>
      <c r="E5277" s="298"/>
      <c r="F5277" s="377"/>
      <c r="G5277" s="298"/>
      <c r="H5277" s="298"/>
      <c r="I5277" s="298"/>
      <c r="J5277" s="298"/>
      <c r="K5277" s="298"/>
      <c r="L5277" s="298"/>
      <c r="M5277" s="298"/>
      <c r="U5277" s="355"/>
      <c r="W5277" s="355"/>
      <c r="Y5277" s="355"/>
      <c r="AA5277" s="355"/>
      <c r="AC5277" s="355"/>
      <c r="AW5277" s="359"/>
      <c r="AY5277" s="359"/>
      <c r="BA5277" s="359"/>
      <c r="BC5277" s="359"/>
      <c r="BE5277" s="359"/>
      <c r="BG5277" s="359"/>
      <c r="BI5277" s="359"/>
    </row>
    <row r="5278" spans="3:61" x14ac:dyDescent="0.2">
      <c r="C5278" s="152"/>
      <c r="E5278" s="298"/>
      <c r="F5278" s="377"/>
      <c r="G5278" s="298"/>
      <c r="H5278" s="298"/>
      <c r="I5278" s="298"/>
      <c r="J5278" s="298"/>
      <c r="K5278" s="298"/>
      <c r="L5278" s="298"/>
      <c r="M5278" s="298"/>
      <c r="U5278" s="355"/>
      <c r="W5278" s="355"/>
      <c r="Y5278" s="355"/>
      <c r="AA5278" s="355"/>
      <c r="AC5278" s="355"/>
      <c r="AW5278" s="359"/>
      <c r="AY5278" s="359"/>
      <c r="BA5278" s="359"/>
      <c r="BC5278" s="359"/>
      <c r="BE5278" s="359"/>
      <c r="BG5278" s="359"/>
      <c r="BI5278" s="359"/>
    </row>
    <row r="5279" spans="3:61" x14ac:dyDescent="0.2">
      <c r="C5279" s="152"/>
      <c r="E5279" s="298"/>
      <c r="F5279" s="377"/>
      <c r="G5279" s="298"/>
      <c r="H5279" s="298"/>
      <c r="I5279" s="298"/>
      <c r="J5279" s="298"/>
      <c r="K5279" s="298"/>
      <c r="L5279" s="298"/>
      <c r="M5279" s="298"/>
      <c r="U5279" s="355"/>
      <c r="W5279" s="355"/>
      <c r="Y5279" s="355"/>
      <c r="AA5279" s="355"/>
      <c r="AC5279" s="355"/>
      <c r="AW5279" s="359"/>
      <c r="AY5279" s="359"/>
      <c r="BA5279" s="359"/>
      <c r="BC5279" s="359"/>
      <c r="BE5279" s="359"/>
      <c r="BG5279" s="359"/>
      <c r="BI5279" s="359"/>
    </row>
    <row r="5280" spans="3:61" x14ac:dyDescent="0.2">
      <c r="C5280" s="152"/>
      <c r="E5280" s="298"/>
      <c r="F5280" s="377"/>
      <c r="G5280" s="298"/>
      <c r="H5280" s="298"/>
      <c r="I5280" s="298"/>
      <c r="J5280" s="298"/>
      <c r="K5280" s="298"/>
      <c r="L5280" s="298"/>
      <c r="M5280" s="298"/>
      <c r="U5280" s="355"/>
      <c r="W5280" s="355"/>
      <c r="Y5280" s="355"/>
      <c r="AA5280" s="355"/>
      <c r="AC5280" s="355"/>
      <c r="AW5280" s="359"/>
      <c r="AY5280" s="359"/>
      <c r="BA5280" s="359"/>
      <c r="BC5280" s="359"/>
      <c r="BE5280" s="359"/>
      <c r="BG5280" s="359"/>
      <c r="BI5280" s="359"/>
    </row>
    <row r="5281" spans="3:61" x14ac:dyDescent="0.2">
      <c r="C5281" s="152"/>
      <c r="E5281" s="298"/>
      <c r="F5281" s="377"/>
      <c r="G5281" s="298"/>
      <c r="H5281" s="298"/>
      <c r="I5281" s="298"/>
      <c r="J5281" s="298"/>
      <c r="K5281" s="298"/>
      <c r="L5281" s="298"/>
      <c r="M5281" s="298"/>
      <c r="U5281" s="355"/>
      <c r="W5281" s="355"/>
      <c r="Y5281" s="355"/>
      <c r="AA5281" s="355"/>
      <c r="AC5281" s="355"/>
      <c r="AW5281" s="359"/>
      <c r="AY5281" s="359"/>
      <c r="BA5281" s="359"/>
      <c r="BC5281" s="359"/>
      <c r="BE5281" s="359"/>
      <c r="BG5281" s="359"/>
      <c r="BI5281" s="359"/>
    </row>
    <row r="5282" spans="3:61" x14ac:dyDescent="0.2">
      <c r="C5282" s="152"/>
      <c r="E5282" s="298"/>
      <c r="F5282" s="377"/>
      <c r="G5282" s="298"/>
      <c r="H5282" s="298"/>
      <c r="I5282" s="298"/>
      <c r="J5282" s="298"/>
      <c r="K5282" s="298"/>
      <c r="L5282" s="298"/>
      <c r="M5282" s="298"/>
      <c r="U5282" s="355"/>
      <c r="W5282" s="355"/>
      <c r="Y5282" s="355"/>
      <c r="AA5282" s="355"/>
      <c r="AC5282" s="355"/>
      <c r="AW5282" s="359"/>
      <c r="AY5282" s="359"/>
      <c r="BA5282" s="359"/>
      <c r="BC5282" s="359"/>
      <c r="BE5282" s="359"/>
      <c r="BG5282" s="359"/>
      <c r="BI5282" s="359"/>
    </row>
    <row r="5283" spans="3:61" x14ac:dyDescent="0.2">
      <c r="C5283" s="152"/>
      <c r="E5283" s="298"/>
      <c r="F5283" s="377"/>
      <c r="G5283" s="298"/>
      <c r="H5283" s="298"/>
      <c r="I5283" s="298"/>
      <c r="J5283" s="298"/>
      <c r="K5283" s="298"/>
      <c r="L5283" s="298"/>
      <c r="M5283" s="298"/>
      <c r="U5283" s="355"/>
      <c r="W5283" s="355"/>
      <c r="Y5283" s="355"/>
      <c r="AA5283" s="355"/>
      <c r="AC5283" s="355"/>
      <c r="AW5283" s="359"/>
      <c r="AY5283" s="359"/>
      <c r="BA5283" s="359"/>
      <c r="BC5283" s="359"/>
      <c r="BE5283" s="359"/>
      <c r="BG5283" s="359"/>
      <c r="BI5283" s="359"/>
    </row>
    <row r="5284" spans="3:61" x14ac:dyDescent="0.2">
      <c r="C5284" s="152"/>
      <c r="E5284" s="298"/>
      <c r="F5284" s="377"/>
      <c r="G5284" s="298"/>
      <c r="H5284" s="298"/>
      <c r="I5284" s="298"/>
      <c r="J5284" s="298"/>
      <c r="K5284" s="298"/>
      <c r="L5284" s="298"/>
      <c r="M5284" s="298"/>
      <c r="U5284" s="355"/>
      <c r="W5284" s="355"/>
      <c r="Y5284" s="355"/>
      <c r="AA5284" s="355"/>
      <c r="AC5284" s="355"/>
      <c r="AW5284" s="359"/>
      <c r="AY5284" s="359"/>
      <c r="BA5284" s="359"/>
      <c r="BC5284" s="359"/>
      <c r="BE5284" s="359"/>
      <c r="BG5284" s="359"/>
      <c r="BI5284" s="359"/>
    </row>
    <row r="5285" spans="3:61" x14ac:dyDescent="0.2">
      <c r="C5285" s="152"/>
      <c r="E5285" s="298"/>
      <c r="F5285" s="377"/>
      <c r="G5285" s="298"/>
      <c r="H5285" s="298"/>
      <c r="I5285" s="298"/>
      <c r="J5285" s="298"/>
      <c r="K5285" s="298"/>
      <c r="L5285" s="298"/>
      <c r="M5285" s="298"/>
      <c r="U5285" s="355"/>
      <c r="W5285" s="355"/>
      <c r="Y5285" s="355"/>
      <c r="AA5285" s="355"/>
      <c r="AC5285" s="355"/>
      <c r="AW5285" s="359"/>
      <c r="AY5285" s="359"/>
      <c r="BA5285" s="359"/>
      <c r="BC5285" s="359"/>
      <c r="BE5285" s="359"/>
      <c r="BG5285" s="359"/>
      <c r="BI5285" s="359"/>
    </row>
    <row r="5286" spans="3:61" x14ac:dyDescent="0.2">
      <c r="H5286" s="295"/>
      <c r="U5286" s="355"/>
      <c r="W5286" s="355"/>
      <c r="Y5286" s="355"/>
      <c r="AA5286" s="355"/>
      <c r="AC5286" s="355"/>
      <c r="AW5286" s="359"/>
      <c r="AY5286" s="359"/>
      <c r="BA5286" s="359"/>
      <c r="BC5286" s="359"/>
      <c r="BE5286" s="359"/>
      <c r="BG5286" s="359"/>
      <c r="BI5286" s="359"/>
    </row>
    <row r="5287" spans="3:61" x14ac:dyDescent="0.2">
      <c r="H5287" s="295"/>
      <c r="U5287" s="355"/>
      <c r="W5287" s="355"/>
      <c r="Y5287" s="355"/>
      <c r="AA5287" s="355"/>
      <c r="AC5287" s="355"/>
      <c r="AW5287" s="359"/>
      <c r="AY5287" s="359"/>
      <c r="BA5287" s="359"/>
      <c r="BC5287" s="359"/>
      <c r="BE5287" s="359"/>
      <c r="BG5287" s="359"/>
      <c r="BI5287" s="359"/>
    </row>
    <row r="5288" spans="3:61" x14ac:dyDescent="0.2">
      <c r="H5288" s="295"/>
      <c r="U5288" s="355"/>
      <c r="W5288" s="355"/>
      <c r="Y5288" s="355"/>
      <c r="AA5288" s="355"/>
      <c r="AC5288" s="355"/>
      <c r="AW5288" s="359"/>
      <c r="AY5288" s="359"/>
      <c r="BA5288" s="359"/>
      <c r="BC5288" s="359"/>
      <c r="BE5288" s="359"/>
      <c r="BG5288" s="359"/>
      <c r="BI5288" s="359"/>
    </row>
    <row r="5289" spans="3:61" x14ac:dyDescent="0.2">
      <c r="H5289" s="295"/>
      <c r="U5289" s="355"/>
      <c r="W5289" s="355"/>
      <c r="Y5289" s="355"/>
      <c r="AA5289" s="355"/>
      <c r="AC5289" s="355"/>
      <c r="AW5289" s="359"/>
      <c r="AY5289" s="359"/>
      <c r="BA5289" s="359"/>
      <c r="BC5289" s="359"/>
      <c r="BE5289" s="359"/>
      <c r="BG5289" s="359"/>
      <c r="BI5289" s="359"/>
    </row>
    <row r="5290" spans="3:61" x14ac:dyDescent="0.2">
      <c r="H5290" s="295"/>
      <c r="U5290" s="355"/>
      <c r="W5290" s="355"/>
      <c r="Y5290" s="355"/>
      <c r="AA5290" s="355"/>
      <c r="AC5290" s="355"/>
      <c r="AW5290" s="359"/>
      <c r="AY5290" s="359"/>
      <c r="BA5290" s="359"/>
      <c r="BC5290" s="359"/>
      <c r="BE5290" s="359"/>
      <c r="BG5290" s="359"/>
      <c r="BI5290" s="359"/>
    </row>
    <row r="5291" spans="3:61" x14ac:dyDescent="0.2">
      <c r="H5291" s="295"/>
      <c r="U5291" s="355"/>
      <c r="W5291" s="355"/>
      <c r="Y5291" s="355"/>
      <c r="AA5291" s="355"/>
      <c r="AC5291" s="355"/>
      <c r="AW5291" s="359"/>
      <c r="AY5291" s="359"/>
      <c r="BA5291" s="359"/>
      <c r="BC5291" s="359"/>
      <c r="BE5291" s="359"/>
      <c r="BG5291" s="359"/>
      <c r="BI5291" s="359"/>
    </row>
    <row r="5292" spans="3:61" x14ac:dyDescent="0.2">
      <c r="H5292" s="295"/>
      <c r="U5292" s="355"/>
      <c r="W5292" s="355"/>
      <c r="Y5292" s="355"/>
      <c r="AA5292" s="355"/>
      <c r="AC5292" s="355"/>
      <c r="AW5292" s="359"/>
      <c r="AY5292" s="359"/>
      <c r="BA5292" s="359"/>
      <c r="BC5292" s="359"/>
      <c r="BE5292" s="359"/>
      <c r="BG5292" s="359"/>
      <c r="BI5292" s="359"/>
    </row>
    <row r="5293" spans="3:61" x14ac:dyDescent="0.2">
      <c r="H5293" s="295"/>
      <c r="U5293" s="355"/>
      <c r="W5293" s="355"/>
      <c r="Y5293" s="355"/>
      <c r="AA5293" s="355"/>
      <c r="AC5293" s="355"/>
      <c r="AW5293" s="359"/>
      <c r="AY5293" s="359"/>
      <c r="BA5293" s="359"/>
      <c r="BC5293" s="359"/>
      <c r="BE5293" s="359"/>
      <c r="BG5293" s="359"/>
      <c r="BI5293" s="359"/>
    </row>
    <row r="5294" spans="3:61" x14ac:dyDescent="0.2">
      <c r="H5294" s="295"/>
      <c r="U5294" s="355"/>
      <c r="W5294" s="355"/>
      <c r="Y5294" s="355"/>
      <c r="AA5294" s="355"/>
      <c r="AC5294" s="355"/>
      <c r="AW5294" s="359"/>
      <c r="AY5294" s="359"/>
      <c r="BA5294" s="359"/>
      <c r="BC5294" s="359"/>
      <c r="BE5294" s="359"/>
      <c r="BG5294" s="359"/>
      <c r="BI5294" s="359"/>
    </row>
    <row r="5295" spans="3:61" x14ac:dyDescent="0.2">
      <c r="H5295" s="295"/>
      <c r="U5295" s="355"/>
      <c r="W5295" s="355"/>
      <c r="Y5295" s="355"/>
      <c r="AA5295" s="355"/>
      <c r="AC5295" s="355"/>
      <c r="AW5295" s="359"/>
      <c r="AY5295" s="359"/>
      <c r="BA5295" s="359"/>
      <c r="BC5295" s="359"/>
      <c r="BE5295" s="359"/>
      <c r="BG5295" s="359"/>
      <c r="BI5295" s="359"/>
    </row>
    <row r="5296" spans="3:61" x14ac:dyDescent="0.2">
      <c r="H5296" s="295"/>
      <c r="U5296" s="355"/>
      <c r="W5296" s="355"/>
      <c r="Y5296" s="355"/>
      <c r="AA5296" s="355"/>
      <c r="AC5296" s="355"/>
      <c r="AW5296" s="359"/>
      <c r="AY5296" s="359"/>
      <c r="BA5296" s="359"/>
      <c r="BC5296" s="359"/>
      <c r="BE5296" s="359"/>
      <c r="BG5296" s="359"/>
      <c r="BI5296" s="359"/>
    </row>
    <row r="5297" spans="8:61" x14ac:dyDescent="0.2">
      <c r="H5297" s="295"/>
      <c r="U5297" s="355"/>
      <c r="W5297" s="355"/>
      <c r="Y5297" s="355"/>
      <c r="AA5297" s="355"/>
      <c r="AC5297" s="355"/>
      <c r="AW5297" s="359"/>
      <c r="AY5297" s="359"/>
      <c r="BA5297" s="359"/>
      <c r="BC5297" s="359"/>
      <c r="BE5297" s="359"/>
      <c r="BG5297" s="359"/>
      <c r="BI5297" s="359"/>
    </row>
    <row r="5298" spans="8:61" x14ac:dyDescent="0.2">
      <c r="H5298" s="295"/>
      <c r="U5298" s="355"/>
      <c r="W5298" s="355"/>
      <c r="Y5298" s="355"/>
      <c r="AA5298" s="355"/>
      <c r="AC5298" s="355"/>
      <c r="AW5298" s="359"/>
      <c r="AY5298" s="359"/>
      <c r="BA5298" s="359"/>
      <c r="BC5298" s="359"/>
      <c r="BE5298" s="359"/>
      <c r="BG5298" s="359"/>
      <c r="BI5298" s="359"/>
    </row>
    <row r="5299" spans="8:61" x14ac:dyDescent="0.2">
      <c r="H5299" s="295"/>
      <c r="U5299" s="355"/>
      <c r="W5299" s="355"/>
      <c r="Y5299" s="355"/>
      <c r="AA5299" s="355"/>
      <c r="AC5299" s="355"/>
      <c r="AW5299" s="359"/>
      <c r="AY5299" s="359"/>
      <c r="BA5299" s="359"/>
      <c r="BC5299" s="359"/>
      <c r="BE5299" s="359"/>
      <c r="BG5299" s="359"/>
      <c r="BI5299" s="359"/>
    </row>
    <row r="5300" spans="8:61" x14ac:dyDescent="0.2">
      <c r="H5300" s="295"/>
      <c r="U5300" s="355"/>
      <c r="W5300" s="355"/>
      <c r="Y5300" s="355"/>
      <c r="AA5300" s="355"/>
      <c r="AC5300" s="355"/>
      <c r="AW5300" s="359"/>
      <c r="AY5300" s="359"/>
      <c r="BA5300" s="359"/>
      <c r="BC5300" s="359"/>
      <c r="BE5300" s="359"/>
      <c r="BG5300" s="359"/>
      <c r="BI5300" s="359"/>
    </row>
    <row r="5301" spans="8:61" x14ac:dyDescent="0.2">
      <c r="H5301" s="295"/>
      <c r="U5301" s="355"/>
      <c r="W5301" s="355"/>
      <c r="Y5301" s="355"/>
      <c r="AA5301" s="355"/>
      <c r="AC5301" s="355"/>
      <c r="AW5301" s="359"/>
      <c r="AY5301" s="359"/>
      <c r="BA5301" s="359"/>
      <c r="BC5301" s="359"/>
      <c r="BE5301" s="359"/>
      <c r="BG5301" s="359"/>
      <c r="BI5301" s="359"/>
    </row>
    <row r="5302" spans="8:61" x14ac:dyDescent="0.2">
      <c r="H5302" s="295"/>
      <c r="U5302" s="355"/>
      <c r="W5302" s="355"/>
      <c r="Y5302" s="355"/>
      <c r="AA5302" s="355"/>
      <c r="AC5302" s="355"/>
      <c r="AW5302" s="359"/>
      <c r="AY5302" s="359"/>
      <c r="BA5302" s="359"/>
      <c r="BC5302" s="359"/>
      <c r="BE5302" s="359"/>
      <c r="BG5302" s="359"/>
      <c r="BI5302" s="359"/>
    </row>
    <row r="5303" spans="8:61" x14ac:dyDescent="0.2">
      <c r="H5303" s="295"/>
      <c r="U5303" s="355"/>
      <c r="W5303" s="355"/>
      <c r="Y5303" s="355"/>
      <c r="AA5303" s="355"/>
      <c r="AC5303" s="355"/>
      <c r="AW5303" s="359"/>
      <c r="AY5303" s="359"/>
      <c r="BA5303" s="359"/>
      <c r="BC5303" s="359"/>
      <c r="BE5303" s="359"/>
      <c r="BG5303" s="359"/>
      <c r="BI5303" s="359"/>
    </row>
    <row r="5304" spans="8:61" x14ac:dyDescent="0.2">
      <c r="H5304" s="295"/>
      <c r="U5304" s="355"/>
      <c r="W5304" s="355"/>
      <c r="Y5304" s="355"/>
      <c r="AA5304" s="355"/>
      <c r="AC5304" s="355"/>
      <c r="AW5304" s="359"/>
      <c r="AY5304" s="359"/>
      <c r="BA5304" s="359"/>
      <c r="BC5304" s="359"/>
      <c r="BE5304" s="359"/>
      <c r="BG5304" s="359"/>
      <c r="BI5304" s="359"/>
    </row>
    <row r="5305" spans="8:61" x14ac:dyDescent="0.2">
      <c r="H5305" s="295"/>
      <c r="U5305" s="355"/>
      <c r="W5305" s="355"/>
      <c r="Y5305" s="355"/>
      <c r="AA5305" s="355"/>
      <c r="AC5305" s="355"/>
      <c r="AW5305" s="359"/>
      <c r="AY5305" s="359"/>
      <c r="BA5305" s="359"/>
      <c r="BC5305" s="359"/>
      <c r="BE5305" s="359"/>
      <c r="BG5305" s="359"/>
      <c r="BI5305" s="359"/>
    </row>
    <row r="5306" spans="8:61" x14ac:dyDescent="0.2">
      <c r="H5306" s="295"/>
      <c r="U5306" s="355"/>
      <c r="W5306" s="355"/>
      <c r="Y5306" s="355"/>
      <c r="AA5306" s="355"/>
      <c r="AC5306" s="355"/>
      <c r="AW5306" s="359"/>
      <c r="AY5306" s="359"/>
      <c r="BA5306" s="359"/>
      <c r="BC5306" s="359"/>
      <c r="BE5306" s="359"/>
      <c r="BG5306" s="359"/>
      <c r="BI5306" s="359"/>
    </row>
    <row r="5307" spans="8:61" x14ac:dyDescent="0.2">
      <c r="H5307" s="295"/>
      <c r="U5307" s="355"/>
      <c r="W5307" s="355"/>
      <c r="Y5307" s="355"/>
      <c r="AA5307" s="355"/>
      <c r="AC5307" s="355"/>
      <c r="AW5307" s="359"/>
      <c r="AY5307" s="359"/>
      <c r="BA5307" s="359"/>
      <c r="BC5307" s="359"/>
      <c r="BE5307" s="359"/>
      <c r="BG5307" s="359"/>
      <c r="BI5307" s="359"/>
    </row>
    <row r="5308" spans="8:61" x14ac:dyDescent="0.2">
      <c r="H5308" s="295"/>
      <c r="U5308" s="355"/>
      <c r="W5308" s="355"/>
      <c r="Y5308" s="355"/>
      <c r="AA5308" s="355"/>
      <c r="AC5308" s="355"/>
      <c r="AW5308" s="359"/>
      <c r="AY5308" s="359"/>
      <c r="BA5308" s="359"/>
      <c r="BC5308" s="359"/>
      <c r="BE5308" s="359"/>
      <c r="BG5308" s="359"/>
      <c r="BI5308" s="359"/>
    </row>
    <row r="5309" spans="8:61" x14ac:dyDescent="0.2">
      <c r="H5309" s="295"/>
      <c r="U5309" s="355"/>
      <c r="W5309" s="355"/>
      <c r="Y5309" s="355"/>
      <c r="AA5309" s="355"/>
      <c r="AC5309" s="355"/>
      <c r="AW5309" s="359"/>
      <c r="AY5309" s="359"/>
      <c r="BA5309" s="359"/>
      <c r="BC5309" s="359"/>
      <c r="BE5309" s="359"/>
      <c r="BG5309" s="359"/>
      <c r="BI5309" s="359"/>
    </row>
    <row r="5310" spans="8:61" x14ac:dyDescent="0.2">
      <c r="H5310" s="295"/>
      <c r="U5310" s="355"/>
      <c r="W5310" s="355"/>
      <c r="Y5310" s="355"/>
      <c r="AA5310" s="355"/>
      <c r="AC5310" s="355"/>
      <c r="AW5310" s="359"/>
      <c r="AY5310" s="359"/>
      <c r="BA5310" s="359"/>
      <c r="BC5310" s="359"/>
      <c r="BE5310" s="359"/>
      <c r="BG5310" s="359"/>
      <c r="BI5310" s="359"/>
    </row>
    <row r="5311" spans="8:61" x14ac:dyDescent="0.2">
      <c r="H5311" s="295"/>
      <c r="U5311" s="355"/>
      <c r="W5311" s="355"/>
      <c r="Y5311" s="355"/>
      <c r="AA5311" s="355"/>
      <c r="AC5311" s="355"/>
      <c r="AW5311" s="359"/>
      <c r="AY5311" s="359"/>
      <c r="BA5311" s="359"/>
      <c r="BC5311" s="359"/>
      <c r="BE5311" s="359"/>
      <c r="BG5311" s="359"/>
      <c r="BI5311" s="359"/>
    </row>
    <row r="5312" spans="8:61" x14ac:dyDescent="0.2">
      <c r="H5312" s="295"/>
      <c r="U5312" s="355"/>
      <c r="W5312" s="355"/>
      <c r="Y5312" s="355"/>
      <c r="AA5312" s="355"/>
      <c r="AC5312" s="355"/>
      <c r="AW5312" s="359"/>
      <c r="AY5312" s="359"/>
      <c r="BA5312" s="359"/>
      <c r="BC5312" s="359"/>
      <c r="BE5312" s="359"/>
      <c r="BG5312" s="359"/>
      <c r="BI5312" s="359"/>
    </row>
    <row r="5313" spans="8:61" x14ac:dyDescent="0.2">
      <c r="H5313" s="295"/>
      <c r="U5313" s="355"/>
      <c r="W5313" s="355"/>
      <c r="Y5313" s="355"/>
      <c r="AA5313" s="355"/>
      <c r="AC5313" s="355"/>
      <c r="AW5313" s="359"/>
      <c r="AY5313" s="359"/>
      <c r="BA5313" s="359"/>
      <c r="BC5313" s="359"/>
      <c r="BE5313" s="359"/>
      <c r="BG5313" s="359"/>
      <c r="BI5313" s="359"/>
    </row>
    <row r="5314" spans="8:61" x14ac:dyDescent="0.2">
      <c r="H5314" s="295"/>
      <c r="U5314" s="355"/>
      <c r="W5314" s="355"/>
      <c r="Y5314" s="355"/>
      <c r="AA5314" s="355"/>
      <c r="AC5314" s="355"/>
      <c r="AW5314" s="359"/>
      <c r="AY5314" s="359"/>
      <c r="BA5314" s="359"/>
      <c r="BC5314" s="359"/>
      <c r="BE5314" s="359"/>
      <c r="BG5314" s="359"/>
      <c r="BI5314" s="359"/>
    </row>
    <row r="5315" spans="8:61" x14ac:dyDescent="0.2">
      <c r="H5315" s="295"/>
      <c r="U5315" s="355"/>
      <c r="W5315" s="355"/>
      <c r="Y5315" s="355"/>
      <c r="AA5315" s="355"/>
      <c r="AC5315" s="355"/>
      <c r="AW5315" s="359"/>
      <c r="AY5315" s="359"/>
      <c r="BA5315" s="359"/>
      <c r="BC5315" s="359"/>
      <c r="BE5315" s="359"/>
      <c r="BG5315" s="359"/>
      <c r="BI5315" s="359"/>
    </row>
    <row r="5316" spans="8:61" x14ac:dyDescent="0.2">
      <c r="H5316" s="295"/>
      <c r="U5316" s="355"/>
      <c r="W5316" s="355"/>
      <c r="Y5316" s="355"/>
      <c r="AA5316" s="355"/>
      <c r="AC5316" s="355"/>
      <c r="AW5316" s="359"/>
      <c r="AY5316" s="359"/>
      <c r="BA5316" s="359"/>
      <c r="BC5316" s="359"/>
      <c r="BE5316" s="359"/>
      <c r="BG5316" s="359"/>
      <c r="BI5316" s="359"/>
    </row>
    <row r="5317" spans="8:61" x14ac:dyDescent="0.2">
      <c r="H5317" s="295"/>
      <c r="U5317" s="355"/>
      <c r="W5317" s="355"/>
      <c r="Y5317" s="355"/>
      <c r="AA5317" s="355"/>
      <c r="AC5317" s="355"/>
      <c r="AW5317" s="359"/>
      <c r="AY5317" s="359"/>
      <c r="BA5317" s="359"/>
      <c r="BC5317" s="359"/>
      <c r="BE5317" s="359"/>
      <c r="BG5317" s="359"/>
      <c r="BI5317" s="359"/>
    </row>
    <row r="5318" spans="8:61" x14ac:dyDescent="0.2">
      <c r="H5318" s="295"/>
      <c r="U5318" s="355"/>
      <c r="W5318" s="355"/>
      <c r="Y5318" s="355"/>
      <c r="AA5318" s="355"/>
      <c r="AC5318" s="355"/>
      <c r="AW5318" s="359"/>
      <c r="AY5318" s="359"/>
      <c r="BA5318" s="359"/>
      <c r="BC5318" s="359"/>
      <c r="BE5318" s="359"/>
      <c r="BG5318" s="359"/>
      <c r="BI5318" s="359"/>
    </row>
    <row r="5319" spans="8:61" x14ac:dyDescent="0.2">
      <c r="H5319" s="295"/>
      <c r="U5319" s="355"/>
      <c r="W5319" s="355"/>
      <c r="Y5319" s="355"/>
      <c r="AA5319" s="355"/>
      <c r="AC5319" s="355"/>
      <c r="AW5319" s="359"/>
      <c r="AY5319" s="359"/>
      <c r="BA5319" s="359"/>
      <c r="BC5319" s="359"/>
      <c r="BE5319" s="359"/>
      <c r="BG5319" s="359"/>
      <c r="BI5319" s="359"/>
    </row>
    <row r="5320" spans="8:61" x14ac:dyDescent="0.2">
      <c r="H5320" s="295"/>
      <c r="U5320" s="355"/>
      <c r="W5320" s="355"/>
      <c r="Y5320" s="355"/>
      <c r="AA5320" s="355"/>
      <c r="AC5320" s="355"/>
      <c r="AW5320" s="359"/>
      <c r="AY5320" s="359"/>
      <c r="BA5320" s="359"/>
      <c r="BC5320" s="359"/>
      <c r="BE5320" s="359"/>
      <c r="BG5320" s="359"/>
      <c r="BI5320" s="359"/>
    </row>
    <row r="5321" spans="8:61" x14ac:dyDescent="0.2">
      <c r="H5321" s="295"/>
      <c r="U5321" s="355"/>
      <c r="W5321" s="355"/>
      <c r="Y5321" s="355"/>
      <c r="AA5321" s="355"/>
      <c r="AC5321" s="355"/>
      <c r="AW5321" s="359"/>
      <c r="AY5321" s="359"/>
      <c r="BA5321" s="359"/>
      <c r="BC5321" s="359"/>
      <c r="BE5321" s="359"/>
      <c r="BG5321" s="359"/>
      <c r="BI5321" s="359"/>
    </row>
    <row r="5322" spans="8:61" x14ac:dyDescent="0.2">
      <c r="H5322" s="295"/>
      <c r="U5322" s="355"/>
      <c r="W5322" s="355"/>
      <c r="Y5322" s="355"/>
      <c r="AA5322" s="355"/>
      <c r="AC5322" s="355"/>
      <c r="AW5322" s="359"/>
      <c r="AY5322" s="359"/>
      <c r="BA5322" s="359"/>
      <c r="BC5322" s="359"/>
      <c r="BE5322" s="359"/>
      <c r="BG5322" s="359"/>
      <c r="BI5322" s="359"/>
    </row>
    <row r="5323" spans="8:61" x14ac:dyDescent="0.2">
      <c r="H5323" s="295"/>
      <c r="U5323" s="355"/>
      <c r="W5323" s="355"/>
      <c r="Y5323" s="355"/>
      <c r="AA5323" s="355"/>
      <c r="AC5323" s="355"/>
      <c r="AW5323" s="359"/>
      <c r="AY5323" s="359"/>
      <c r="BA5323" s="359"/>
      <c r="BC5323" s="359"/>
      <c r="BE5323" s="359"/>
      <c r="BG5323" s="359"/>
      <c r="BI5323" s="359"/>
    </row>
    <row r="5324" spans="8:61" x14ac:dyDescent="0.2">
      <c r="H5324" s="295"/>
      <c r="U5324" s="355"/>
      <c r="W5324" s="355"/>
      <c r="Y5324" s="355"/>
      <c r="AA5324" s="355"/>
      <c r="AC5324" s="355"/>
      <c r="AW5324" s="359"/>
      <c r="AY5324" s="359"/>
      <c r="BA5324" s="359"/>
      <c r="BC5324" s="359"/>
      <c r="BE5324" s="359"/>
      <c r="BG5324" s="359"/>
      <c r="BI5324" s="359"/>
    </row>
    <row r="5325" spans="8:61" x14ac:dyDescent="0.2">
      <c r="H5325" s="295"/>
      <c r="U5325" s="355"/>
      <c r="W5325" s="355"/>
      <c r="Y5325" s="355"/>
      <c r="AA5325" s="355"/>
      <c r="AC5325" s="355"/>
      <c r="AW5325" s="359"/>
      <c r="AY5325" s="359"/>
      <c r="BA5325" s="359"/>
      <c r="BC5325" s="359"/>
      <c r="BE5325" s="359"/>
      <c r="BG5325" s="359"/>
      <c r="BI5325" s="359"/>
    </row>
    <row r="5326" spans="8:61" x14ac:dyDescent="0.2">
      <c r="H5326" s="295"/>
      <c r="U5326" s="355"/>
      <c r="W5326" s="355"/>
      <c r="Y5326" s="355"/>
      <c r="AA5326" s="355"/>
      <c r="AC5326" s="355"/>
      <c r="AW5326" s="359"/>
      <c r="AY5326" s="359"/>
      <c r="BA5326" s="359"/>
      <c r="BC5326" s="359"/>
      <c r="BE5326" s="359"/>
      <c r="BG5326" s="359"/>
      <c r="BI5326" s="359"/>
    </row>
    <row r="5327" spans="8:61" x14ac:dyDescent="0.2">
      <c r="H5327" s="295"/>
      <c r="U5327" s="355"/>
      <c r="W5327" s="355"/>
      <c r="Y5327" s="355"/>
      <c r="AA5327" s="355"/>
      <c r="AC5327" s="355"/>
      <c r="AW5327" s="359"/>
      <c r="AY5327" s="359"/>
      <c r="BA5327" s="359"/>
      <c r="BC5327" s="359"/>
      <c r="BE5327" s="359"/>
      <c r="BG5327" s="359"/>
      <c r="BI5327" s="359"/>
    </row>
    <row r="5328" spans="8:61" x14ac:dyDescent="0.2">
      <c r="H5328" s="295"/>
      <c r="U5328" s="355"/>
      <c r="W5328" s="355"/>
      <c r="Y5328" s="355"/>
      <c r="AA5328" s="355"/>
      <c r="AC5328" s="355"/>
      <c r="AW5328" s="359"/>
      <c r="AY5328" s="359"/>
      <c r="BA5328" s="359"/>
      <c r="BC5328" s="359"/>
      <c r="BE5328" s="359"/>
      <c r="BG5328" s="359"/>
      <c r="BI5328" s="359"/>
    </row>
    <row r="5329" spans="8:61" x14ac:dyDescent="0.2">
      <c r="H5329" s="295"/>
      <c r="U5329" s="355"/>
      <c r="W5329" s="355"/>
      <c r="Y5329" s="355"/>
      <c r="AA5329" s="355"/>
      <c r="AC5329" s="355"/>
      <c r="AW5329" s="359"/>
      <c r="AY5329" s="359"/>
      <c r="BA5329" s="359"/>
      <c r="BC5329" s="359"/>
      <c r="BE5329" s="359"/>
      <c r="BG5329" s="359"/>
      <c r="BI5329" s="359"/>
    </row>
    <row r="5330" spans="8:61" x14ac:dyDescent="0.2">
      <c r="H5330" s="295"/>
      <c r="U5330" s="355"/>
      <c r="W5330" s="355"/>
      <c r="Y5330" s="355"/>
      <c r="AA5330" s="355"/>
      <c r="AC5330" s="355"/>
      <c r="AW5330" s="359"/>
      <c r="AY5330" s="359"/>
      <c r="BA5330" s="359"/>
      <c r="BC5330" s="359"/>
      <c r="BE5330" s="359"/>
      <c r="BG5330" s="359"/>
      <c r="BI5330" s="359"/>
    </row>
    <row r="5331" spans="8:61" x14ac:dyDescent="0.2">
      <c r="H5331" s="295"/>
      <c r="U5331" s="355"/>
      <c r="W5331" s="355"/>
      <c r="Y5331" s="355"/>
      <c r="AA5331" s="355"/>
      <c r="AC5331" s="355"/>
      <c r="AW5331" s="359"/>
      <c r="AY5331" s="359"/>
      <c r="BA5331" s="359"/>
      <c r="BC5331" s="359"/>
      <c r="BE5331" s="359"/>
      <c r="BG5331" s="359"/>
      <c r="BI5331" s="359"/>
    </row>
    <row r="5332" spans="8:61" x14ac:dyDescent="0.2">
      <c r="H5332" s="295"/>
      <c r="U5332" s="355"/>
      <c r="W5332" s="355"/>
      <c r="Y5332" s="355"/>
      <c r="AA5332" s="355"/>
      <c r="AC5332" s="355"/>
      <c r="AW5332" s="359"/>
      <c r="AY5332" s="359"/>
      <c r="BA5332" s="359"/>
      <c r="BC5332" s="359"/>
      <c r="BE5332" s="359"/>
      <c r="BG5332" s="359"/>
      <c r="BI5332" s="359"/>
    </row>
    <row r="5333" spans="8:61" x14ac:dyDescent="0.2">
      <c r="H5333" s="295"/>
      <c r="U5333" s="355"/>
      <c r="W5333" s="355"/>
      <c r="Y5333" s="355"/>
      <c r="AA5333" s="355"/>
      <c r="AC5333" s="355"/>
      <c r="AW5333" s="359"/>
      <c r="AY5333" s="359"/>
      <c r="BA5333" s="359"/>
      <c r="BC5333" s="359"/>
      <c r="BE5333" s="359"/>
      <c r="BG5333" s="359"/>
      <c r="BI5333" s="359"/>
    </row>
    <row r="5334" spans="8:61" x14ac:dyDescent="0.2">
      <c r="H5334" s="295"/>
      <c r="U5334" s="355"/>
      <c r="W5334" s="355"/>
      <c r="Y5334" s="355"/>
      <c r="AA5334" s="355"/>
      <c r="AC5334" s="355"/>
      <c r="AW5334" s="359"/>
      <c r="AY5334" s="359"/>
      <c r="BA5334" s="359"/>
      <c r="BC5334" s="359"/>
      <c r="BE5334" s="359"/>
      <c r="BG5334" s="359"/>
      <c r="BI5334" s="359"/>
    </row>
    <row r="5335" spans="8:61" x14ac:dyDescent="0.2">
      <c r="H5335" s="295"/>
      <c r="U5335" s="355"/>
      <c r="W5335" s="355"/>
      <c r="Y5335" s="355"/>
      <c r="AA5335" s="355"/>
      <c r="AC5335" s="355"/>
      <c r="AW5335" s="359"/>
      <c r="AY5335" s="359"/>
      <c r="BA5335" s="359"/>
      <c r="BC5335" s="359"/>
      <c r="BE5335" s="359"/>
      <c r="BG5335" s="359"/>
      <c r="BI5335" s="359"/>
    </row>
    <row r="5336" spans="8:61" x14ac:dyDescent="0.2">
      <c r="H5336" s="295"/>
      <c r="U5336" s="355"/>
      <c r="W5336" s="355"/>
      <c r="Y5336" s="355"/>
      <c r="AA5336" s="355"/>
      <c r="AC5336" s="355"/>
      <c r="AW5336" s="359"/>
      <c r="AY5336" s="359"/>
      <c r="BA5336" s="359"/>
      <c r="BC5336" s="359"/>
      <c r="BE5336" s="359"/>
      <c r="BG5336" s="359"/>
      <c r="BI5336" s="359"/>
    </row>
    <row r="5337" spans="8:61" x14ac:dyDescent="0.2">
      <c r="H5337" s="295"/>
      <c r="U5337" s="355"/>
      <c r="W5337" s="355"/>
      <c r="Y5337" s="355"/>
      <c r="AA5337" s="355"/>
      <c r="AC5337" s="355"/>
      <c r="AW5337" s="359"/>
      <c r="AY5337" s="359"/>
      <c r="BA5337" s="359"/>
      <c r="BC5337" s="359"/>
      <c r="BE5337" s="359"/>
      <c r="BG5337" s="359"/>
      <c r="BI5337" s="359"/>
    </row>
    <row r="5338" spans="8:61" x14ac:dyDescent="0.2">
      <c r="H5338" s="295"/>
      <c r="U5338" s="355"/>
      <c r="W5338" s="355"/>
      <c r="Y5338" s="355"/>
      <c r="AA5338" s="355"/>
      <c r="AC5338" s="355"/>
      <c r="AW5338" s="359"/>
      <c r="AY5338" s="359"/>
      <c r="BA5338" s="359"/>
      <c r="BC5338" s="359"/>
      <c r="BE5338" s="359"/>
      <c r="BG5338" s="359"/>
      <c r="BI5338" s="359"/>
    </row>
    <row r="5339" spans="8:61" x14ac:dyDescent="0.2">
      <c r="H5339" s="295"/>
      <c r="U5339" s="355"/>
      <c r="W5339" s="355"/>
      <c r="Y5339" s="355"/>
      <c r="AA5339" s="355"/>
      <c r="AC5339" s="355"/>
      <c r="AW5339" s="359"/>
      <c r="AY5339" s="359"/>
      <c r="BA5339" s="359"/>
      <c r="BC5339" s="359"/>
      <c r="BE5339" s="359"/>
      <c r="BG5339" s="359"/>
      <c r="BI5339" s="359"/>
    </row>
    <row r="5340" spans="8:61" x14ac:dyDescent="0.2">
      <c r="H5340" s="295"/>
      <c r="U5340" s="355"/>
      <c r="W5340" s="355"/>
      <c r="Y5340" s="355"/>
      <c r="AA5340" s="355"/>
      <c r="AC5340" s="355"/>
      <c r="AW5340" s="359"/>
      <c r="AY5340" s="359"/>
      <c r="BA5340" s="359"/>
      <c r="BC5340" s="359"/>
      <c r="BE5340" s="359"/>
      <c r="BG5340" s="359"/>
      <c r="BI5340" s="359"/>
    </row>
    <row r="5341" spans="8:61" x14ac:dyDescent="0.2">
      <c r="H5341" s="295"/>
      <c r="U5341" s="355"/>
      <c r="W5341" s="355"/>
      <c r="Y5341" s="355"/>
      <c r="AA5341" s="355"/>
      <c r="AC5341" s="355"/>
      <c r="AW5341" s="359"/>
      <c r="AY5341" s="359"/>
      <c r="BA5341" s="359"/>
      <c r="BC5341" s="359"/>
      <c r="BE5341" s="359"/>
      <c r="BG5341" s="359"/>
      <c r="BI5341" s="359"/>
    </row>
    <row r="5342" spans="8:61" x14ac:dyDescent="0.2">
      <c r="H5342" s="295"/>
      <c r="U5342" s="355"/>
      <c r="W5342" s="355"/>
      <c r="Y5342" s="355"/>
      <c r="AA5342" s="355"/>
      <c r="AC5342" s="355"/>
      <c r="AW5342" s="359"/>
      <c r="AY5342" s="359"/>
      <c r="BA5342" s="359"/>
      <c r="BC5342" s="359"/>
      <c r="BE5342" s="359"/>
      <c r="BG5342" s="359"/>
      <c r="BI5342" s="359"/>
    </row>
    <row r="5343" spans="8:61" x14ac:dyDescent="0.2">
      <c r="H5343" s="295"/>
      <c r="U5343" s="355"/>
      <c r="W5343" s="355"/>
      <c r="Y5343" s="355"/>
      <c r="AA5343" s="355"/>
      <c r="AC5343" s="355"/>
      <c r="AW5343" s="359"/>
      <c r="AY5343" s="359"/>
      <c r="BA5343" s="359"/>
      <c r="BC5343" s="359"/>
      <c r="BE5343" s="359"/>
      <c r="BG5343" s="359"/>
      <c r="BI5343" s="359"/>
    </row>
    <row r="5344" spans="8:61" x14ac:dyDescent="0.2">
      <c r="H5344" s="295"/>
      <c r="U5344" s="355"/>
      <c r="W5344" s="355"/>
      <c r="Y5344" s="355"/>
      <c r="AA5344" s="355"/>
      <c r="AC5344" s="355"/>
      <c r="AW5344" s="359"/>
      <c r="AY5344" s="359"/>
      <c r="BA5344" s="359"/>
      <c r="BC5344" s="359"/>
      <c r="BE5344" s="359"/>
      <c r="BG5344" s="359"/>
      <c r="BI5344" s="359"/>
    </row>
    <row r="5345" spans="8:61" x14ac:dyDescent="0.2">
      <c r="H5345" s="295"/>
      <c r="U5345" s="355"/>
      <c r="W5345" s="355"/>
      <c r="Y5345" s="355"/>
      <c r="AA5345" s="355"/>
      <c r="AC5345" s="355"/>
      <c r="AW5345" s="359"/>
      <c r="AY5345" s="359"/>
      <c r="BA5345" s="359"/>
      <c r="BC5345" s="359"/>
      <c r="BE5345" s="359"/>
      <c r="BG5345" s="359"/>
      <c r="BI5345" s="359"/>
    </row>
    <row r="5346" spans="8:61" x14ac:dyDescent="0.2">
      <c r="H5346" s="295"/>
      <c r="U5346" s="355"/>
      <c r="W5346" s="355"/>
      <c r="Y5346" s="355"/>
      <c r="AA5346" s="355"/>
      <c r="AC5346" s="355"/>
      <c r="AW5346" s="359"/>
      <c r="AY5346" s="359"/>
      <c r="BA5346" s="359"/>
      <c r="BC5346" s="359"/>
      <c r="BE5346" s="359"/>
      <c r="BG5346" s="359"/>
      <c r="BI5346" s="359"/>
    </row>
    <row r="5347" spans="8:61" x14ac:dyDescent="0.2">
      <c r="H5347" s="295"/>
      <c r="U5347" s="355"/>
      <c r="W5347" s="355"/>
      <c r="Y5347" s="355"/>
      <c r="AA5347" s="355"/>
      <c r="AC5347" s="355"/>
      <c r="AW5347" s="359"/>
      <c r="AY5347" s="359"/>
      <c r="BA5347" s="359"/>
      <c r="BC5347" s="359"/>
      <c r="BE5347" s="359"/>
      <c r="BG5347" s="359"/>
      <c r="BI5347" s="359"/>
    </row>
    <row r="5348" spans="8:61" x14ac:dyDescent="0.2">
      <c r="H5348" s="295"/>
      <c r="U5348" s="355"/>
      <c r="W5348" s="355"/>
      <c r="Y5348" s="355"/>
      <c r="AA5348" s="355"/>
      <c r="AC5348" s="355"/>
      <c r="AW5348" s="359"/>
      <c r="AY5348" s="359"/>
      <c r="BA5348" s="359"/>
      <c r="BC5348" s="359"/>
      <c r="BE5348" s="359"/>
      <c r="BG5348" s="359"/>
      <c r="BI5348" s="359"/>
    </row>
    <row r="5349" spans="8:61" x14ac:dyDescent="0.2">
      <c r="H5349" s="295"/>
      <c r="U5349" s="355"/>
      <c r="W5349" s="355"/>
      <c r="Y5349" s="355"/>
      <c r="AA5349" s="355"/>
      <c r="AC5349" s="355"/>
      <c r="AW5349" s="359"/>
      <c r="AY5349" s="359"/>
      <c r="BA5349" s="359"/>
      <c r="BC5349" s="359"/>
      <c r="BE5349" s="359"/>
      <c r="BG5349" s="359"/>
      <c r="BI5349" s="359"/>
    </row>
    <row r="5350" spans="8:61" x14ac:dyDescent="0.2">
      <c r="H5350" s="295"/>
      <c r="U5350" s="355"/>
      <c r="W5350" s="355"/>
      <c r="Y5350" s="355"/>
      <c r="AA5350" s="355"/>
      <c r="AC5350" s="355"/>
      <c r="AW5350" s="359"/>
      <c r="AY5350" s="359"/>
      <c r="BA5350" s="359"/>
      <c r="BC5350" s="359"/>
      <c r="BE5350" s="359"/>
      <c r="BG5350" s="359"/>
      <c r="BI5350" s="359"/>
    </row>
    <row r="5351" spans="8:61" x14ac:dyDescent="0.2">
      <c r="H5351" s="295"/>
      <c r="U5351" s="355"/>
      <c r="W5351" s="355"/>
      <c r="Y5351" s="355"/>
      <c r="AA5351" s="355"/>
      <c r="AC5351" s="355"/>
      <c r="AW5351" s="359"/>
      <c r="AY5351" s="359"/>
      <c r="BA5351" s="359"/>
      <c r="BC5351" s="359"/>
      <c r="BE5351" s="359"/>
      <c r="BG5351" s="359"/>
      <c r="BI5351" s="359"/>
    </row>
    <row r="5352" spans="8:61" x14ac:dyDescent="0.2">
      <c r="H5352" s="295"/>
      <c r="U5352" s="355"/>
      <c r="W5352" s="355"/>
      <c r="Y5352" s="355"/>
      <c r="AA5352" s="355"/>
      <c r="AC5352" s="355"/>
      <c r="AW5352" s="359"/>
      <c r="AY5352" s="359"/>
      <c r="BA5352" s="359"/>
      <c r="BC5352" s="359"/>
      <c r="BE5352" s="359"/>
      <c r="BG5352" s="359"/>
      <c r="BI5352" s="359"/>
    </row>
    <row r="5353" spans="8:61" x14ac:dyDescent="0.2">
      <c r="H5353" s="295"/>
      <c r="U5353" s="355"/>
      <c r="W5353" s="355"/>
      <c r="Y5353" s="355"/>
      <c r="AA5353" s="355"/>
      <c r="AC5353" s="355"/>
      <c r="AW5353" s="359"/>
      <c r="AY5353" s="359"/>
      <c r="BA5353" s="359"/>
      <c r="BC5353" s="359"/>
      <c r="BE5353" s="359"/>
      <c r="BG5353" s="359"/>
      <c r="BI5353" s="359"/>
    </row>
    <row r="5354" spans="8:61" x14ac:dyDescent="0.2">
      <c r="H5354" s="295"/>
      <c r="U5354" s="355"/>
      <c r="W5354" s="355"/>
      <c r="Y5354" s="355"/>
      <c r="AA5354" s="355"/>
      <c r="AC5354" s="355"/>
      <c r="AW5354" s="359"/>
      <c r="AY5354" s="359"/>
      <c r="BA5354" s="359"/>
      <c r="BC5354" s="359"/>
      <c r="BE5354" s="359"/>
      <c r="BG5354" s="359"/>
      <c r="BI5354" s="359"/>
    </row>
    <row r="5355" spans="8:61" x14ac:dyDescent="0.2">
      <c r="H5355" s="295"/>
      <c r="U5355" s="355"/>
      <c r="W5355" s="355"/>
      <c r="Y5355" s="355"/>
      <c r="AA5355" s="355"/>
      <c r="AC5355" s="355"/>
      <c r="AW5355" s="359"/>
      <c r="AY5355" s="359"/>
      <c r="BA5355" s="359"/>
      <c r="BC5355" s="359"/>
      <c r="BE5355" s="359"/>
      <c r="BG5355" s="359"/>
      <c r="BI5355" s="359"/>
    </row>
    <row r="5356" spans="8:61" x14ac:dyDescent="0.2">
      <c r="H5356" s="295"/>
      <c r="U5356" s="355"/>
      <c r="W5356" s="355"/>
      <c r="Y5356" s="355"/>
      <c r="AA5356" s="355"/>
      <c r="AC5356" s="355"/>
      <c r="AW5356" s="359"/>
      <c r="AY5356" s="359"/>
      <c r="BA5356" s="359"/>
      <c r="BC5356" s="359"/>
      <c r="BE5356" s="359"/>
      <c r="BG5356" s="359"/>
      <c r="BI5356" s="359"/>
    </row>
    <row r="5357" spans="8:61" x14ac:dyDescent="0.2">
      <c r="H5357" s="295"/>
      <c r="U5357" s="355"/>
      <c r="W5357" s="355"/>
      <c r="Y5357" s="355"/>
      <c r="AA5357" s="355"/>
      <c r="AC5357" s="355"/>
      <c r="AW5357" s="359"/>
      <c r="AY5357" s="359"/>
      <c r="BA5357" s="359"/>
      <c r="BC5357" s="359"/>
      <c r="BE5357" s="359"/>
      <c r="BG5357" s="359"/>
      <c r="BI5357" s="359"/>
    </row>
    <row r="5358" spans="8:61" x14ac:dyDescent="0.2">
      <c r="H5358" s="295"/>
      <c r="U5358" s="355"/>
      <c r="W5358" s="355"/>
      <c r="Y5358" s="355"/>
      <c r="AA5358" s="355"/>
      <c r="AC5358" s="355"/>
      <c r="AW5358" s="359"/>
      <c r="AY5358" s="359"/>
      <c r="BA5358" s="359"/>
      <c r="BC5358" s="359"/>
      <c r="BE5358" s="359"/>
      <c r="BG5358" s="359"/>
      <c r="BI5358" s="359"/>
    </row>
    <row r="5359" spans="8:61" x14ac:dyDescent="0.2">
      <c r="H5359" s="295"/>
      <c r="U5359" s="355"/>
      <c r="W5359" s="355"/>
      <c r="Y5359" s="355"/>
      <c r="AA5359" s="355"/>
      <c r="AC5359" s="355"/>
      <c r="AW5359" s="359"/>
      <c r="AY5359" s="359"/>
      <c r="BA5359" s="359"/>
      <c r="BC5359" s="359"/>
      <c r="BE5359" s="359"/>
      <c r="BG5359" s="359"/>
      <c r="BI5359" s="359"/>
    </row>
    <row r="5360" spans="8:61" x14ac:dyDescent="0.2">
      <c r="H5360" s="295"/>
      <c r="U5360" s="355"/>
      <c r="W5360" s="355"/>
      <c r="Y5360" s="355"/>
      <c r="AA5360" s="355"/>
      <c r="AC5360" s="355"/>
      <c r="AW5360" s="359"/>
      <c r="AY5360" s="359"/>
      <c r="BA5360" s="359"/>
      <c r="BC5360" s="359"/>
      <c r="BE5360" s="359"/>
      <c r="BG5360" s="359"/>
      <c r="BI5360" s="359"/>
    </row>
    <row r="5361" spans="8:61" x14ac:dyDescent="0.2">
      <c r="H5361" s="295"/>
      <c r="U5361" s="355"/>
      <c r="W5361" s="355"/>
      <c r="Y5361" s="355"/>
      <c r="AA5361" s="355"/>
      <c r="AC5361" s="355"/>
      <c r="AW5361" s="359"/>
      <c r="AY5361" s="359"/>
      <c r="BA5361" s="359"/>
      <c r="BC5361" s="359"/>
      <c r="BE5361" s="359"/>
      <c r="BG5361" s="359"/>
      <c r="BI5361" s="359"/>
    </row>
    <row r="5362" spans="8:61" x14ac:dyDescent="0.2">
      <c r="H5362" s="295"/>
      <c r="U5362" s="355"/>
      <c r="W5362" s="355"/>
      <c r="Y5362" s="355"/>
      <c r="AA5362" s="355"/>
      <c r="AC5362" s="355"/>
      <c r="AW5362" s="359"/>
      <c r="AY5362" s="359"/>
      <c r="BA5362" s="359"/>
      <c r="BC5362" s="359"/>
      <c r="BE5362" s="359"/>
      <c r="BG5362" s="359"/>
      <c r="BI5362" s="359"/>
    </row>
    <row r="5363" spans="8:61" x14ac:dyDescent="0.2">
      <c r="H5363" s="295"/>
      <c r="U5363" s="355"/>
      <c r="W5363" s="355"/>
      <c r="Y5363" s="355"/>
      <c r="AA5363" s="355"/>
      <c r="AC5363" s="355"/>
      <c r="AW5363" s="359"/>
      <c r="AY5363" s="359"/>
      <c r="BA5363" s="359"/>
      <c r="BC5363" s="359"/>
      <c r="BE5363" s="359"/>
      <c r="BG5363" s="359"/>
      <c r="BI5363" s="359"/>
    </row>
    <row r="5364" spans="8:61" x14ac:dyDescent="0.2">
      <c r="H5364" s="295"/>
      <c r="U5364" s="355"/>
      <c r="W5364" s="355"/>
      <c r="Y5364" s="355"/>
      <c r="AA5364" s="355"/>
      <c r="AC5364" s="355"/>
      <c r="AW5364" s="359"/>
      <c r="AY5364" s="359"/>
      <c r="BA5364" s="359"/>
      <c r="BC5364" s="359"/>
      <c r="BE5364" s="359"/>
      <c r="BG5364" s="359"/>
      <c r="BI5364" s="359"/>
    </row>
    <row r="5365" spans="8:61" x14ac:dyDescent="0.2">
      <c r="H5365" s="295"/>
      <c r="U5365" s="355"/>
      <c r="W5365" s="355"/>
      <c r="Y5365" s="355"/>
      <c r="AA5365" s="355"/>
      <c r="AC5365" s="355"/>
      <c r="AW5365" s="359"/>
      <c r="AY5365" s="359"/>
      <c r="BA5365" s="359"/>
      <c r="BC5365" s="359"/>
      <c r="BE5365" s="359"/>
      <c r="BG5365" s="359"/>
      <c r="BI5365" s="359"/>
    </row>
    <row r="5366" spans="8:61" x14ac:dyDescent="0.2">
      <c r="H5366" s="295"/>
      <c r="U5366" s="355"/>
      <c r="W5366" s="355"/>
      <c r="Y5366" s="355"/>
      <c r="AA5366" s="355"/>
      <c r="AC5366" s="355"/>
      <c r="AW5366" s="359"/>
      <c r="AY5366" s="359"/>
      <c r="BA5366" s="359"/>
      <c r="BC5366" s="359"/>
      <c r="BE5366" s="359"/>
      <c r="BG5366" s="359"/>
      <c r="BI5366" s="359"/>
    </row>
    <row r="5367" spans="8:61" x14ac:dyDescent="0.2">
      <c r="H5367" s="295"/>
      <c r="U5367" s="355"/>
      <c r="W5367" s="355"/>
      <c r="Y5367" s="355"/>
      <c r="AA5367" s="355"/>
      <c r="AC5367" s="355"/>
      <c r="AW5367" s="359"/>
      <c r="AY5367" s="359"/>
      <c r="BA5367" s="359"/>
      <c r="BC5367" s="359"/>
      <c r="BE5367" s="359"/>
      <c r="BG5367" s="359"/>
      <c r="BI5367" s="359"/>
    </row>
    <row r="5368" spans="8:61" x14ac:dyDescent="0.2">
      <c r="H5368" s="295"/>
      <c r="U5368" s="355"/>
      <c r="W5368" s="355"/>
      <c r="Y5368" s="355"/>
      <c r="AA5368" s="355"/>
      <c r="AC5368" s="355"/>
      <c r="AW5368" s="359"/>
      <c r="AY5368" s="359"/>
      <c r="BA5368" s="359"/>
      <c r="BC5368" s="359"/>
      <c r="BE5368" s="359"/>
      <c r="BG5368" s="359"/>
      <c r="BI5368" s="359"/>
    </row>
    <row r="5369" spans="8:61" x14ac:dyDescent="0.2">
      <c r="H5369" s="295"/>
      <c r="U5369" s="355"/>
      <c r="W5369" s="355"/>
      <c r="Y5369" s="355"/>
      <c r="AA5369" s="355"/>
      <c r="AC5369" s="355"/>
      <c r="AW5369" s="359"/>
      <c r="AY5369" s="359"/>
      <c r="BA5369" s="359"/>
      <c r="BC5369" s="359"/>
      <c r="BE5369" s="359"/>
      <c r="BG5369" s="359"/>
      <c r="BI5369" s="359"/>
    </row>
    <row r="5370" spans="8:61" x14ac:dyDescent="0.2">
      <c r="H5370" s="295"/>
      <c r="U5370" s="355"/>
      <c r="W5370" s="355"/>
      <c r="Y5370" s="355"/>
      <c r="AA5370" s="355"/>
      <c r="AC5370" s="355"/>
      <c r="AW5370" s="359"/>
      <c r="AY5370" s="359"/>
      <c r="BA5370" s="359"/>
      <c r="BC5370" s="359"/>
      <c r="BE5370" s="359"/>
      <c r="BG5370" s="359"/>
      <c r="BI5370" s="359"/>
    </row>
    <row r="5371" spans="8:61" x14ac:dyDescent="0.2">
      <c r="H5371" s="295"/>
      <c r="U5371" s="355"/>
      <c r="W5371" s="355"/>
      <c r="Y5371" s="355"/>
      <c r="AA5371" s="355"/>
      <c r="AC5371" s="355"/>
      <c r="AW5371" s="359"/>
      <c r="AY5371" s="359"/>
      <c r="BA5371" s="359"/>
      <c r="BC5371" s="359"/>
      <c r="BE5371" s="359"/>
      <c r="BG5371" s="359"/>
      <c r="BI5371" s="359"/>
    </row>
    <row r="5372" spans="8:61" x14ac:dyDescent="0.2">
      <c r="H5372" s="295"/>
      <c r="U5372" s="355"/>
      <c r="W5372" s="355"/>
      <c r="Y5372" s="355"/>
      <c r="AA5372" s="355"/>
      <c r="AC5372" s="355"/>
      <c r="AW5372" s="359"/>
      <c r="AY5372" s="359"/>
      <c r="BA5372" s="359"/>
      <c r="BC5372" s="359"/>
      <c r="BE5372" s="359"/>
      <c r="BG5372" s="359"/>
      <c r="BI5372" s="359"/>
    </row>
    <row r="5373" spans="8:61" x14ac:dyDescent="0.2">
      <c r="H5373" s="295"/>
      <c r="U5373" s="355"/>
      <c r="W5373" s="355"/>
      <c r="Y5373" s="355"/>
      <c r="AA5373" s="355"/>
      <c r="AC5373" s="355"/>
      <c r="AW5373" s="359"/>
      <c r="AY5373" s="359"/>
      <c r="BA5373" s="359"/>
      <c r="BC5373" s="359"/>
      <c r="BE5373" s="359"/>
      <c r="BG5373" s="359"/>
      <c r="BI5373" s="359"/>
    </row>
    <row r="5374" spans="8:61" x14ac:dyDescent="0.2">
      <c r="H5374" s="295"/>
      <c r="U5374" s="355"/>
      <c r="W5374" s="355"/>
      <c r="Y5374" s="355"/>
      <c r="AA5374" s="355"/>
      <c r="AC5374" s="355"/>
      <c r="AW5374" s="359"/>
      <c r="AY5374" s="359"/>
      <c r="BA5374" s="359"/>
      <c r="BC5374" s="359"/>
      <c r="BE5374" s="359"/>
      <c r="BG5374" s="359"/>
      <c r="BI5374" s="359"/>
    </row>
    <row r="5375" spans="8:61" x14ac:dyDescent="0.2">
      <c r="H5375" s="295"/>
      <c r="U5375" s="355"/>
      <c r="W5375" s="355"/>
      <c r="Y5375" s="355"/>
      <c r="AA5375" s="355"/>
      <c r="AC5375" s="355"/>
      <c r="AW5375" s="359"/>
      <c r="AY5375" s="359"/>
      <c r="BA5375" s="359"/>
      <c r="BC5375" s="359"/>
      <c r="BE5375" s="359"/>
      <c r="BG5375" s="359"/>
      <c r="BI5375" s="359"/>
    </row>
    <row r="5376" spans="8:61" x14ac:dyDescent="0.2">
      <c r="H5376" s="295"/>
      <c r="U5376" s="355"/>
      <c r="W5376" s="355"/>
      <c r="Y5376" s="355"/>
      <c r="AA5376" s="355"/>
      <c r="AC5376" s="355"/>
      <c r="AW5376" s="359"/>
      <c r="AY5376" s="359"/>
      <c r="BA5376" s="359"/>
      <c r="BC5376" s="359"/>
      <c r="BE5376" s="359"/>
      <c r="BG5376" s="359"/>
      <c r="BI5376" s="359"/>
    </row>
    <row r="5377" spans="8:61" x14ac:dyDescent="0.2">
      <c r="H5377" s="295"/>
      <c r="U5377" s="355"/>
      <c r="W5377" s="355"/>
      <c r="Y5377" s="355"/>
      <c r="AA5377" s="355"/>
      <c r="AC5377" s="355"/>
      <c r="AW5377" s="359"/>
      <c r="AY5377" s="359"/>
      <c r="BA5377" s="359"/>
      <c r="BC5377" s="359"/>
      <c r="BE5377" s="359"/>
      <c r="BG5377" s="359"/>
      <c r="BI5377" s="359"/>
    </row>
    <row r="5378" spans="8:61" x14ac:dyDescent="0.2">
      <c r="H5378" s="295"/>
      <c r="U5378" s="355"/>
      <c r="W5378" s="355"/>
      <c r="Y5378" s="355"/>
      <c r="AA5378" s="355"/>
      <c r="AC5378" s="355"/>
      <c r="AW5378" s="359"/>
      <c r="AY5378" s="359"/>
      <c r="BA5378" s="359"/>
      <c r="BC5378" s="359"/>
      <c r="BE5378" s="359"/>
      <c r="BG5378" s="359"/>
      <c r="BI5378" s="359"/>
    </row>
    <row r="5379" spans="8:61" x14ac:dyDescent="0.2">
      <c r="H5379" s="295"/>
      <c r="U5379" s="355"/>
      <c r="W5379" s="355"/>
      <c r="Y5379" s="355"/>
      <c r="AA5379" s="355"/>
      <c r="AC5379" s="355"/>
      <c r="AW5379" s="359"/>
      <c r="AY5379" s="359"/>
      <c r="BA5379" s="359"/>
      <c r="BC5379" s="359"/>
      <c r="BE5379" s="359"/>
      <c r="BG5379" s="359"/>
      <c r="BI5379" s="359"/>
    </row>
    <row r="5380" spans="8:61" x14ac:dyDescent="0.2">
      <c r="H5380" s="295"/>
      <c r="U5380" s="355"/>
      <c r="W5380" s="355"/>
      <c r="Y5380" s="355"/>
      <c r="AA5380" s="355"/>
      <c r="AC5380" s="355"/>
      <c r="AW5380" s="359"/>
      <c r="AY5380" s="359"/>
      <c r="BA5380" s="359"/>
      <c r="BC5380" s="359"/>
      <c r="BE5380" s="359"/>
      <c r="BG5380" s="359"/>
      <c r="BI5380" s="359"/>
    </row>
    <row r="5381" spans="8:61" x14ac:dyDescent="0.2">
      <c r="H5381" s="295"/>
      <c r="U5381" s="355"/>
      <c r="W5381" s="355"/>
      <c r="Y5381" s="355"/>
      <c r="AA5381" s="355"/>
      <c r="AC5381" s="355"/>
      <c r="AW5381" s="359"/>
      <c r="AY5381" s="359"/>
      <c r="BA5381" s="359"/>
      <c r="BC5381" s="359"/>
      <c r="BE5381" s="359"/>
      <c r="BG5381" s="359"/>
      <c r="BI5381" s="359"/>
    </row>
    <row r="5382" spans="8:61" x14ac:dyDescent="0.2">
      <c r="H5382" s="295"/>
      <c r="U5382" s="355"/>
      <c r="W5382" s="355"/>
      <c r="Y5382" s="355"/>
      <c r="AA5382" s="355"/>
      <c r="AC5382" s="355"/>
      <c r="AW5382" s="359"/>
      <c r="AY5382" s="359"/>
      <c r="BA5382" s="359"/>
      <c r="BC5382" s="359"/>
      <c r="BE5382" s="359"/>
      <c r="BG5382" s="359"/>
      <c r="BI5382" s="359"/>
    </row>
    <row r="5383" spans="8:61" x14ac:dyDescent="0.2">
      <c r="H5383" s="295"/>
      <c r="U5383" s="355"/>
      <c r="W5383" s="355"/>
      <c r="Y5383" s="355"/>
      <c r="AA5383" s="355"/>
      <c r="AC5383" s="355"/>
      <c r="AW5383" s="359"/>
      <c r="AY5383" s="359"/>
      <c r="BA5383" s="359"/>
      <c r="BC5383" s="359"/>
      <c r="BE5383" s="359"/>
      <c r="BG5383" s="359"/>
      <c r="BI5383" s="359"/>
    </row>
    <row r="5384" spans="8:61" x14ac:dyDescent="0.2">
      <c r="H5384" s="295"/>
      <c r="U5384" s="355"/>
      <c r="W5384" s="355"/>
      <c r="Y5384" s="355"/>
      <c r="AA5384" s="355"/>
      <c r="AC5384" s="355"/>
      <c r="AW5384" s="359"/>
      <c r="AY5384" s="359"/>
      <c r="BA5384" s="359"/>
      <c r="BC5384" s="359"/>
      <c r="BE5384" s="359"/>
      <c r="BG5384" s="359"/>
      <c r="BI5384" s="359"/>
    </row>
    <row r="5385" spans="8:61" x14ac:dyDescent="0.2">
      <c r="H5385" s="295"/>
      <c r="U5385" s="355"/>
      <c r="W5385" s="355"/>
      <c r="Y5385" s="355"/>
      <c r="AA5385" s="355"/>
      <c r="AC5385" s="355"/>
      <c r="AW5385" s="359"/>
      <c r="AY5385" s="359"/>
      <c r="BA5385" s="359"/>
      <c r="BC5385" s="359"/>
      <c r="BE5385" s="359"/>
      <c r="BG5385" s="359"/>
      <c r="BI5385" s="359"/>
    </row>
    <row r="5386" spans="8:61" x14ac:dyDescent="0.2">
      <c r="H5386" s="295"/>
      <c r="U5386" s="355"/>
      <c r="W5386" s="355"/>
      <c r="Y5386" s="355"/>
      <c r="AA5386" s="355"/>
      <c r="AC5386" s="355"/>
      <c r="AW5386" s="359"/>
      <c r="AY5386" s="359"/>
      <c r="BA5386" s="359"/>
      <c r="BC5386" s="359"/>
      <c r="BE5386" s="359"/>
      <c r="BG5386" s="359"/>
      <c r="BI5386" s="359"/>
    </row>
    <row r="5387" spans="8:61" x14ac:dyDescent="0.2">
      <c r="H5387" s="295"/>
      <c r="U5387" s="355"/>
      <c r="W5387" s="355"/>
      <c r="Y5387" s="355"/>
      <c r="AA5387" s="355"/>
      <c r="AC5387" s="355"/>
      <c r="AW5387" s="359"/>
      <c r="AY5387" s="359"/>
      <c r="BA5387" s="359"/>
      <c r="BC5387" s="359"/>
      <c r="BE5387" s="359"/>
      <c r="BG5387" s="359"/>
      <c r="BI5387" s="359"/>
    </row>
    <row r="5388" spans="8:61" x14ac:dyDescent="0.2">
      <c r="H5388" s="295"/>
      <c r="U5388" s="355"/>
      <c r="W5388" s="355"/>
      <c r="Y5388" s="355"/>
      <c r="AA5388" s="355"/>
      <c r="AC5388" s="355"/>
      <c r="AW5388" s="359"/>
      <c r="AY5388" s="359"/>
      <c r="BA5388" s="359"/>
      <c r="BC5388" s="359"/>
      <c r="BE5388" s="359"/>
      <c r="BG5388" s="359"/>
      <c r="BI5388" s="359"/>
    </row>
    <row r="5389" spans="8:61" x14ac:dyDescent="0.2">
      <c r="H5389" s="295"/>
      <c r="U5389" s="355"/>
      <c r="W5389" s="355"/>
      <c r="Y5389" s="355"/>
      <c r="AA5389" s="355"/>
      <c r="AC5389" s="355"/>
      <c r="AW5389" s="359"/>
      <c r="AY5389" s="359"/>
      <c r="BA5389" s="359"/>
      <c r="BC5389" s="359"/>
      <c r="BE5389" s="359"/>
      <c r="BG5389" s="359"/>
      <c r="BI5389" s="359"/>
    </row>
    <row r="5390" spans="8:61" x14ac:dyDescent="0.2">
      <c r="H5390" s="295"/>
      <c r="U5390" s="355"/>
      <c r="W5390" s="355"/>
      <c r="Y5390" s="355"/>
      <c r="AA5390" s="355"/>
      <c r="AC5390" s="355"/>
      <c r="AW5390" s="359"/>
      <c r="AY5390" s="359"/>
      <c r="BA5390" s="359"/>
      <c r="BC5390" s="359"/>
      <c r="BE5390" s="359"/>
      <c r="BG5390" s="359"/>
      <c r="BI5390" s="359"/>
    </row>
    <row r="5391" spans="8:61" x14ac:dyDescent="0.2">
      <c r="H5391" s="295"/>
      <c r="U5391" s="355"/>
      <c r="W5391" s="355"/>
      <c r="Y5391" s="355"/>
      <c r="AA5391" s="355"/>
      <c r="AC5391" s="355"/>
      <c r="AW5391" s="359"/>
      <c r="AY5391" s="359"/>
      <c r="BA5391" s="359"/>
      <c r="BC5391" s="359"/>
      <c r="BE5391" s="359"/>
      <c r="BG5391" s="359"/>
      <c r="BI5391" s="359"/>
    </row>
    <row r="5392" spans="8:61" x14ac:dyDescent="0.2">
      <c r="H5392" s="295"/>
      <c r="U5392" s="355"/>
      <c r="W5392" s="355"/>
      <c r="Y5392" s="355"/>
      <c r="AA5392" s="355"/>
      <c r="AC5392" s="355"/>
      <c r="AW5392" s="359"/>
      <c r="AY5392" s="359"/>
      <c r="BA5392" s="359"/>
      <c r="BC5392" s="359"/>
      <c r="BE5392" s="359"/>
      <c r="BG5392" s="359"/>
      <c r="BI5392" s="359"/>
    </row>
    <row r="5393" spans="8:61" x14ac:dyDescent="0.2">
      <c r="H5393" s="295"/>
      <c r="U5393" s="355"/>
      <c r="W5393" s="355"/>
      <c r="Y5393" s="355"/>
      <c r="AA5393" s="355"/>
      <c r="AC5393" s="355"/>
      <c r="AW5393" s="359"/>
      <c r="AY5393" s="359"/>
      <c r="BA5393" s="359"/>
      <c r="BC5393" s="359"/>
      <c r="BE5393" s="359"/>
      <c r="BG5393" s="359"/>
      <c r="BI5393" s="359"/>
    </row>
    <row r="5394" spans="8:61" x14ac:dyDescent="0.2">
      <c r="H5394" s="295"/>
      <c r="U5394" s="355"/>
      <c r="W5394" s="355"/>
      <c r="Y5394" s="355"/>
      <c r="AA5394" s="355"/>
      <c r="AC5394" s="355"/>
      <c r="AW5394" s="359"/>
      <c r="AY5394" s="359"/>
      <c r="BA5394" s="359"/>
      <c r="BC5394" s="359"/>
      <c r="BE5394" s="359"/>
      <c r="BG5394" s="359"/>
      <c r="BI5394" s="359"/>
    </row>
    <row r="5395" spans="8:61" x14ac:dyDescent="0.2">
      <c r="H5395" s="295"/>
      <c r="U5395" s="355"/>
      <c r="W5395" s="355"/>
      <c r="Y5395" s="355"/>
      <c r="AA5395" s="355"/>
      <c r="AC5395" s="355"/>
      <c r="AW5395" s="359"/>
      <c r="AY5395" s="359"/>
      <c r="BA5395" s="359"/>
      <c r="BC5395" s="359"/>
      <c r="BE5395" s="359"/>
      <c r="BG5395" s="359"/>
      <c r="BI5395" s="359"/>
    </row>
    <row r="5396" spans="8:61" x14ac:dyDescent="0.2">
      <c r="H5396" s="295"/>
      <c r="U5396" s="355"/>
      <c r="W5396" s="355"/>
      <c r="Y5396" s="355"/>
      <c r="AA5396" s="355"/>
      <c r="AC5396" s="355"/>
      <c r="AW5396" s="359"/>
      <c r="AY5396" s="359"/>
      <c r="BA5396" s="359"/>
      <c r="BC5396" s="359"/>
      <c r="BE5396" s="359"/>
      <c r="BG5396" s="359"/>
      <c r="BI5396" s="359"/>
    </row>
    <row r="5397" spans="8:61" x14ac:dyDescent="0.2">
      <c r="H5397" s="295"/>
      <c r="U5397" s="355"/>
      <c r="W5397" s="355"/>
      <c r="Y5397" s="355"/>
      <c r="AA5397" s="355"/>
      <c r="AC5397" s="355"/>
      <c r="AW5397" s="359"/>
      <c r="AY5397" s="359"/>
      <c r="BA5397" s="359"/>
      <c r="BC5397" s="359"/>
      <c r="BE5397" s="359"/>
      <c r="BG5397" s="359"/>
      <c r="BI5397" s="359"/>
    </row>
    <row r="5398" spans="8:61" x14ac:dyDescent="0.2">
      <c r="H5398" s="295"/>
      <c r="U5398" s="355"/>
      <c r="W5398" s="355"/>
      <c r="Y5398" s="355"/>
      <c r="AA5398" s="355"/>
      <c r="AC5398" s="355"/>
      <c r="AW5398" s="359"/>
      <c r="AY5398" s="359"/>
      <c r="BA5398" s="359"/>
      <c r="BC5398" s="359"/>
      <c r="BE5398" s="359"/>
      <c r="BG5398" s="359"/>
      <c r="BI5398" s="359"/>
    </row>
    <row r="5399" spans="8:61" x14ac:dyDescent="0.2">
      <c r="H5399" s="295"/>
      <c r="U5399" s="355"/>
      <c r="W5399" s="355"/>
      <c r="Y5399" s="355"/>
      <c r="AA5399" s="355"/>
      <c r="AC5399" s="355"/>
      <c r="AW5399" s="359"/>
      <c r="AY5399" s="359"/>
      <c r="BA5399" s="359"/>
      <c r="BC5399" s="359"/>
      <c r="BE5399" s="359"/>
      <c r="BG5399" s="359"/>
      <c r="BI5399" s="359"/>
    </row>
    <row r="5400" spans="8:61" x14ac:dyDescent="0.2">
      <c r="H5400" s="295"/>
      <c r="U5400" s="355"/>
      <c r="W5400" s="355"/>
      <c r="Y5400" s="355"/>
      <c r="AA5400" s="355"/>
      <c r="AC5400" s="355"/>
      <c r="AW5400" s="359"/>
      <c r="AY5400" s="359"/>
      <c r="BA5400" s="359"/>
      <c r="BC5400" s="359"/>
      <c r="BE5400" s="359"/>
      <c r="BG5400" s="359"/>
      <c r="BI5400" s="359"/>
    </row>
    <row r="5401" spans="8:61" x14ac:dyDescent="0.2">
      <c r="H5401" s="295"/>
      <c r="U5401" s="355"/>
      <c r="W5401" s="355"/>
      <c r="Y5401" s="355"/>
      <c r="AA5401" s="355"/>
      <c r="AC5401" s="355"/>
      <c r="AW5401" s="359"/>
      <c r="AY5401" s="359"/>
      <c r="BA5401" s="359"/>
      <c r="BC5401" s="359"/>
      <c r="BE5401" s="359"/>
      <c r="BG5401" s="359"/>
      <c r="BI5401" s="359"/>
    </row>
    <row r="5402" spans="8:61" x14ac:dyDescent="0.2">
      <c r="H5402" s="295"/>
      <c r="U5402" s="355"/>
      <c r="W5402" s="355"/>
      <c r="Y5402" s="355"/>
      <c r="AA5402" s="355"/>
      <c r="AC5402" s="355"/>
      <c r="AW5402" s="359"/>
      <c r="AY5402" s="359"/>
      <c r="BA5402" s="359"/>
      <c r="BC5402" s="359"/>
      <c r="BE5402" s="359"/>
      <c r="BG5402" s="359"/>
      <c r="BI5402" s="359"/>
    </row>
    <row r="5403" spans="8:61" x14ac:dyDescent="0.2">
      <c r="H5403" s="295"/>
      <c r="U5403" s="355"/>
      <c r="W5403" s="355"/>
      <c r="Y5403" s="355"/>
      <c r="AA5403" s="355"/>
      <c r="AC5403" s="355"/>
      <c r="AW5403" s="359"/>
      <c r="AY5403" s="359"/>
      <c r="BA5403" s="359"/>
      <c r="BC5403" s="359"/>
      <c r="BE5403" s="359"/>
      <c r="BG5403" s="359"/>
      <c r="BI5403" s="359"/>
    </row>
    <row r="5404" spans="8:61" x14ac:dyDescent="0.2">
      <c r="H5404" s="295"/>
      <c r="U5404" s="355"/>
      <c r="W5404" s="355"/>
      <c r="Y5404" s="355"/>
      <c r="AA5404" s="355"/>
      <c r="AC5404" s="355"/>
      <c r="AW5404" s="359"/>
      <c r="AY5404" s="359"/>
      <c r="BA5404" s="359"/>
      <c r="BC5404" s="359"/>
      <c r="BE5404" s="359"/>
      <c r="BG5404" s="359"/>
      <c r="BI5404" s="359"/>
    </row>
    <row r="5405" spans="8:61" x14ac:dyDescent="0.2">
      <c r="H5405" s="295"/>
      <c r="U5405" s="355"/>
      <c r="W5405" s="355"/>
      <c r="Y5405" s="355"/>
      <c r="AA5405" s="355"/>
      <c r="AC5405" s="355"/>
      <c r="AW5405" s="359"/>
      <c r="AY5405" s="359"/>
      <c r="BA5405" s="359"/>
      <c r="BC5405" s="359"/>
      <c r="BE5405" s="359"/>
      <c r="BG5405" s="359"/>
      <c r="BI5405" s="359"/>
    </row>
    <row r="5406" spans="8:61" x14ac:dyDescent="0.2">
      <c r="H5406" s="295"/>
      <c r="U5406" s="355"/>
      <c r="W5406" s="355"/>
      <c r="Y5406" s="355"/>
      <c r="AA5406" s="355"/>
      <c r="AC5406" s="355"/>
      <c r="AW5406" s="359"/>
      <c r="AY5406" s="359"/>
      <c r="BA5406" s="359"/>
      <c r="BC5406" s="359"/>
      <c r="BE5406" s="359"/>
      <c r="BG5406" s="359"/>
      <c r="BI5406" s="359"/>
    </row>
    <row r="5407" spans="8:61" x14ac:dyDescent="0.2">
      <c r="H5407" s="295"/>
      <c r="U5407" s="355"/>
      <c r="W5407" s="355"/>
      <c r="Y5407" s="355"/>
      <c r="AA5407" s="355"/>
      <c r="AC5407" s="355"/>
      <c r="AW5407" s="359"/>
      <c r="AY5407" s="359"/>
      <c r="BA5407" s="359"/>
      <c r="BC5407" s="359"/>
      <c r="BE5407" s="359"/>
      <c r="BG5407" s="359"/>
      <c r="BI5407" s="359"/>
    </row>
    <row r="5408" spans="8:61" x14ac:dyDescent="0.2">
      <c r="H5408" s="295"/>
      <c r="U5408" s="355"/>
      <c r="W5408" s="355"/>
      <c r="Y5408" s="355"/>
      <c r="AA5408" s="355"/>
      <c r="AC5408" s="355"/>
      <c r="AW5408" s="359"/>
      <c r="AY5408" s="359"/>
      <c r="BA5408" s="359"/>
      <c r="BC5408" s="359"/>
      <c r="BE5408" s="359"/>
      <c r="BG5408" s="359"/>
      <c r="BI5408" s="359"/>
    </row>
    <row r="5409" spans="8:61" x14ac:dyDescent="0.2">
      <c r="H5409" s="295"/>
      <c r="U5409" s="355"/>
      <c r="W5409" s="355"/>
      <c r="Y5409" s="355"/>
      <c r="AA5409" s="355"/>
      <c r="AC5409" s="355"/>
      <c r="AW5409" s="359"/>
      <c r="AY5409" s="359"/>
      <c r="BA5409" s="359"/>
      <c r="BC5409" s="359"/>
      <c r="BE5409" s="359"/>
      <c r="BG5409" s="359"/>
      <c r="BI5409" s="359"/>
    </row>
    <row r="5410" spans="8:61" x14ac:dyDescent="0.2">
      <c r="H5410" s="295"/>
      <c r="U5410" s="355"/>
      <c r="W5410" s="355"/>
      <c r="Y5410" s="355"/>
      <c r="AA5410" s="355"/>
      <c r="AC5410" s="355"/>
      <c r="AW5410" s="359"/>
      <c r="AY5410" s="359"/>
      <c r="BA5410" s="359"/>
      <c r="BC5410" s="359"/>
      <c r="BE5410" s="359"/>
      <c r="BG5410" s="359"/>
      <c r="BI5410" s="359"/>
    </row>
    <row r="5411" spans="8:61" x14ac:dyDescent="0.2">
      <c r="H5411" s="295"/>
      <c r="U5411" s="355"/>
      <c r="W5411" s="355"/>
      <c r="Y5411" s="355"/>
      <c r="AA5411" s="355"/>
      <c r="AC5411" s="355"/>
      <c r="AW5411" s="359"/>
      <c r="AY5411" s="359"/>
      <c r="BA5411" s="359"/>
      <c r="BC5411" s="359"/>
      <c r="BE5411" s="359"/>
      <c r="BG5411" s="359"/>
      <c r="BI5411" s="359"/>
    </row>
    <row r="5412" spans="8:61" x14ac:dyDescent="0.2">
      <c r="H5412" s="295"/>
      <c r="U5412" s="355"/>
      <c r="W5412" s="355"/>
      <c r="Y5412" s="355"/>
      <c r="AA5412" s="355"/>
      <c r="AC5412" s="355"/>
      <c r="AW5412" s="359"/>
      <c r="AY5412" s="359"/>
      <c r="BA5412" s="359"/>
      <c r="BC5412" s="359"/>
      <c r="BE5412" s="359"/>
      <c r="BG5412" s="359"/>
      <c r="BI5412" s="359"/>
    </row>
    <row r="5413" spans="8:61" x14ac:dyDescent="0.2">
      <c r="H5413" s="295"/>
      <c r="U5413" s="355"/>
      <c r="W5413" s="355"/>
      <c r="Y5413" s="355"/>
      <c r="AA5413" s="355"/>
      <c r="AC5413" s="355"/>
      <c r="AW5413" s="359"/>
      <c r="AY5413" s="359"/>
      <c r="BA5413" s="359"/>
      <c r="BC5413" s="359"/>
      <c r="BE5413" s="359"/>
      <c r="BG5413" s="359"/>
      <c r="BI5413" s="359"/>
    </row>
    <row r="5414" spans="8:61" x14ac:dyDescent="0.2">
      <c r="H5414" s="295"/>
      <c r="U5414" s="355"/>
      <c r="W5414" s="355"/>
      <c r="Y5414" s="355"/>
      <c r="AA5414" s="355"/>
      <c r="AC5414" s="355"/>
      <c r="AW5414" s="359"/>
      <c r="AY5414" s="359"/>
      <c r="BA5414" s="359"/>
      <c r="BC5414" s="359"/>
      <c r="BE5414" s="359"/>
      <c r="BG5414" s="359"/>
      <c r="BI5414" s="359"/>
    </row>
    <row r="5415" spans="8:61" x14ac:dyDescent="0.2">
      <c r="H5415" s="295"/>
      <c r="U5415" s="355"/>
      <c r="W5415" s="355"/>
      <c r="Y5415" s="355"/>
      <c r="AA5415" s="355"/>
      <c r="AC5415" s="355"/>
      <c r="AW5415" s="359"/>
      <c r="AY5415" s="359"/>
      <c r="BA5415" s="359"/>
      <c r="BC5415" s="359"/>
      <c r="BE5415" s="359"/>
      <c r="BG5415" s="359"/>
      <c r="BI5415" s="359"/>
    </row>
    <row r="5416" spans="8:61" x14ac:dyDescent="0.2">
      <c r="H5416" s="295"/>
      <c r="U5416" s="355"/>
      <c r="W5416" s="355"/>
      <c r="Y5416" s="355"/>
      <c r="AA5416" s="355"/>
      <c r="AC5416" s="355"/>
      <c r="AW5416" s="359"/>
      <c r="AY5416" s="359"/>
      <c r="BA5416" s="359"/>
      <c r="BC5416" s="359"/>
      <c r="BE5416" s="359"/>
      <c r="BG5416" s="359"/>
      <c r="BI5416" s="359"/>
    </row>
    <row r="5417" spans="8:61" x14ac:dyDescent="0.2">
      <c r="H5417" s="295"/>
      <c r="U5417" s="355"/>
      <c r="W5417" s="355"/>
      <c r="Y5417" s="355"/>
      <c r="AA5417" s="355"/>
      <c r="AC5417" s="355"/>
      <c r="AW5417" s="359"/>
      <c r="AY5417" s="359"/>
      <c r="BA5417" s="359"/>
      <c r="BC5417" s="359"/>
      <c r="BE5417" s="359"/>
      <c r="BG5417" s="359"/>
      <c r="BI5417" s="359"/>
    </row>
    <row r="5418" spans="8:61" x14ac:dyDescent="0.2">
      <c r="H5418" s="295"/>
      <c r="U5418" s="355"/>
      <c r="W5418" s="355"/>
      <c r="Y5418" s="355"/>
      <c r="AA5418" s="355"/>
      <c r="AC5418" s="355"/>
      <c r="AW5418" s="359"/>
      <c r="AY5418" s="359"/>
      <c r="BA5418" s="359"/>
      <c r="BC5418" s="359"/>
      <c r="BE5418" s="359"/>
      <c r="BG5418" s="359"/>
      <c r="BI5418" s="359"/>
    </row>
    <row r="5419" spans="8:61" x14ac:dyDescent="0.2">
      <c r="H5419" s="295"/>
      <c r="U5419" s="355"/>
      <c r="W5419" s="355"/>
      <c r="Y5419" s="355"/>
      <c r="AA5419" s="355"/>
      <c r="AC5419" s="355"/>
      <c r="AW5419" s="359"/>
      <c r="AY5419" s="359"/>
      <c r="BA5419" s="359"/>
      <c r="BC5419" s="359"/>
      <c r="BE5419" s="359"/>
      <c r="BG5419" s="359"/>
      <c r="BI5419" s="359"/>
    </row>
    <row r="5420" spans="8:61" x14ac:dyDescent="0.2">
      <c r="H5420" s="295"/>
      <c r="U5420" s="355"/>
      <c r="W5420" s="355"/>
      <c r="Y5420" s="355"/>
      <c r="AA5420" s="355"/>
      <c r="AC5420" s="355"/>
      <c r="AW5420" s="359"/>
      <c r="AY5420" s="359"/>
      <c r="BA5420" s="359"/>
      <c r="BC5420" s="359"/>
      <c r="BE5420" s="359"/>
      <c r="BG5420" s="359"/>
      <c r="BI5420" s="359"/>
    </row>
    <row r="5421" spans="8:61" x14ac:dyDescent="0.2">
      <c r="H5421" s="295"/>
      <c r="U5421" s="355"/>
      <c r="W5421" s="355"/>
      <c r="Y5421" s="355"/>
      <c r="AA5421" s="355"/>
      <c r="AC5421" s="355"/>
      <c r="AW5421" s="359"/>
      <c r="AY5421" s="359"/>
      <c r="BA5421" s="359"/>
      <c r="BC5421" s="359"/>
      <c r="BE5421" s="359"/>
      <c r="BG5421" s="359"/>
      <c r="BI5421" s="359"/>
    </row>
    <row r="5422" spans="8:61" x14ac:dyDescent="0.2">
      <c r="H5422" s="295"/>
      <c r="U5422" s="355"/>
      <c r="W5422" s="355"/>
      <c r="Y5422" s="355"/>
      <c r="AA5422" s="355"/>
      <c r="AC5422" s="355"/>
      <c r="AW5422" s="359"/>
      <c r="AY5422" s="359"/>
      <c r="BA5422" s="359"/>
      <c r="BC5422" s="359"/>
      <c r="BE5422" s="359"/>
      <c r="BG5422" s="359"/>
      <c r="BI5422" s="359"/>
    </row>
    <row r="5423" spans="8:61" x14ac:dyDescent="0.2">
      <c r="H5423" s="295"/>
      <c r="U5423" s="355"/>
      <c r="W5423" s="355"/>
      <c r="Y5423" s="355"/>
      <c r="AA5423" s="355"/>
      <c r="AC5423" s="355"/>
      <c r="AW5423" s="359"/>
      <c r="AY5423" s="359"/>
      <c r="BA5423" s="359"/>
      <c r="BC5423" s="359"/>
      <c r="BE5423" s="359"/>
      <c r="BG5423" s="359"/>
      <c r="BI5423" s="359"/>
    </row>
    <row r="5424" spans="8:61" x14ac:dyDescent="0.2">
      <c r="H5424" s="295"/>
      <c r="U5424" s="355"/>
      <c r="W5424" s="355"/>
      <c r="Y5424" s="355"/>
      <c r="AA5424" s="355"/>
      <c r="AC5424" s="355"/>
      <c r="AW5424" s="359"/>
      <c r="AY5424" s="359"/>
      <c r="BA5424" s="359"/>
      <c r="BC5424" s="359"/>
      <c r="BE5424" s="359"/>
      <c r="BG5424" s="359"/>
      <c r="BI5424" s="359"/>
    </row>
    <row r="5425" spans="8:61" x14ac:dyDescent="0.2">
      <c r="H5425" s="295"/>
      <c r="U5425" s="355"/>
      <c r="W5425" s="355"/>
      <c r="Y5425" s="355"/>
      <c r="AA5425" s="355"/>
      <c r="AC5425" s="355"/>
      <c r="AW5425" s="359"/>
      <c r="AY5425" s="359"/>
      <c r="BA5425" s="359"/>
      <c r="BC5425" s="359"/>
      <c r="BE5425" s="359"/>
      <c r="BG5425" s="359"/>
      <c r="BI5425" s="359"/>
    </row>
    <row r="5426" spans="8:61" x14ac:dyDescent="0.2">
      <c r="H5426" s="295"/>
      <c r="U5426" s="355"/>
      <c r="W5426" s="355"/>
      <c r="Y5426" s="355"/>
      <c r="AA5426" s="355"/>
      <c r="AC5426" s="355"/>
      <c r="AW5426" s="359"/>
      <c r="AY5426" s="359"/>
      <c r="BA5426" s="359"/>
      <c r="BC5426" s="359"/>
      <c r="BE5426" s="359"/>
      <c r="BG5426" s="359"/>
      <c r="BI5426" s="359"/>
    </row>
    <row r="5427" spans="8:61" x14ac:dyDescent="0.2">
      <c r="H5427" s="295"/>
      <c r="U5427" s="355"/>
      <c r="W5427" s="355"/>
      <c r="Y5427" s="355"/>
      <c r="AA5427" s="355"/>
      <c r="AC5427" s="355"/>
      <c r="AW5427" s="359"/>
      <c r="AY5427" s="359"/>
      <c r="BA5427" s="359"/>
      <c r="BC5427" s="359"/>
      <c r="BE5427" s="359"/>
      <c r="BG5427" s="359"/>
      <c r="BI5427" s="359"/>
    </row>
    <row r="5428" spans="8:61" x14ac:dyDescent="0.2">
      <c r="H5428" s="295"/>
      <c r="U5428" s="355"/>
      <c r="W5428" s="355"/>
      <c r="Y5428" s="355"/>
      <c r="AA5428" s="355"/>
      <c r="AC5428" s="355"/>
      <c r="AW5428" s="359"/>
      <c r="AY5428" s="359"/>
      <c r="BA5428" s="359"/>
      <c r="BC5428" s="359"/>
      <c r="BE5428" s="359"/>
      <c r="BG5428" s="359"/>
      <c r="BI5428" s="359"/>
    </row>
    <row r="5429" spans="8:61" x14ac:dyDescent="0.2">
      <c r="H5429" s="295"/>
      <c r="U5429" s="355"/>
      <c r="W5429" s="355"/>
      <c r="Y5429" s="355"/>
      <c r="AA5429" s="355"/>
      <c r="AC5429" s="355"/>
      <c r="AW5429" s="359"/>
      <c r="AY5429" s="359"/>
      <c r="BA5429" s="359"/>
      <c r="BC5429" s="359"/>
      <c r="BE5429" s="359"/>
      <c r="BG5429" s="359"/>
      <c r="BI5429" s="359"/>
    </row>
    <row r="5430" spans="8:61" x14ac:dyDescent="0.2">
      <c r="H5430" s="295"/>
      <c r="U5430" s="355"/>
      <c r="W5430" s="355"/>
      <c r="Y5430" s="355"/>
      <c r="AA5430" s="355"/>
      <c r="AC5430" s="355"/>
      <c r="AW5430" s="359"/>
      <c r="AY5430" s="359"/>
      <c r="BA5430" s="359"/>
      <c r="BC5430" s="359"/>
      <c r="BE5430" s="359"/>
      <c r="BG5430" s="359"/>
      <c r="BI5430" s="359"/>
    </row>
    <row r="5431" spans="8:61" x14ac:dyDescent="0.2">
      <c r="H5431" s="295"/>
      <c r="U5431" s="355"/>
      <c r="W5431" s="355"/>
      <c r="Y5431" s="355"/>
      <c r="AA5431" s="355"/>
      <c r="AC5431" s="355"/>
      <c r="AW5431" s="359"/>
      <c r="AY5431" s="359"/>
      <c r="BA5431" s="359"/>
      <c r="BC5431" s="359"/>
      <c r="BE5431" s="359"/>
      <c r="BG5431" s="359"/>
      <c r="BI5431" s="359"/>
    </row>
    <row r="5432" spans="8:61" x14ac:dyDescent="0.2">
      <c r="H5432" s="295"/>
      <c r="U5432" s="355"/>
      <c r="W5432" s="355"/>
      <c r="Y5432" s="355"/>
      <c r="AA5432" s="355"/>
      <c r="AC5432" s="355"/>
      <c r="AW5432" s="359"/>
      <c r="AY5432" s="359"/>
      <c r="BA5432" s="359"/>
      <c r="BC5432" s="359"/>
      <c r="BE5432" s="359"/>
      <c r="BG5432" s="359"/>
      <c r="BI5432" s="359"/>
    </row>
    <row r="5433" spans="8:61" x14ac:dyDescent="0.2">
      <c r="H5433" s="295"/>
      <c r="U5433" s="355"/>
      <c r="W5433" s="355"/>
      <c r="Y5433" s="355"/>
      <c r="AA5433" s="355"/>
      <c r="AC5433" s="355"/>
      <c r="AW5433" s="359"/>
      <c r="AY5433" s="359"/>
      <c r="BA5433" s="359"/>
      <c r="BC5433" s="359"/>
      <c r="BE5433" s="359"/>
      <c r="BG5433" s="359"/>
      <c r="BI5433" s="359"/>
    </row>
    <row r="5434" spans="8:61" x14ac:dyDescent="0.2">
      <c r="H5434" s="295"/>
      <c r="U5434" s="355"/>
      <c r="W5434" s="355"/>
      <c r="Y5434" s="355"/>
      <c r="AA5434" s="355"/>
      <c r="AC5434" s="355"/>
      <c r="AW5434" s="359"/>
      <c r="AY5434" s="359"/>
      <c r="BA5434" s="359"/>
      <c r="BC5434" s="359"/>
      <c r="BE5434" s="359"/>
      <c r="BG5434" s="359"/>
      <c r="BI5434" s="359"/>
    </row>
    <row r="5435" spans="8:61" x14ac:dyDescent="0.2">
      <c r="H5435" s="295"/>
      <c r="U5435" s="355"/>
      <c r="W5435" s="355"/>
      <c r="Y5435" s="355"/>
      <c r="AA5435" s="355"/>
      <c r="AC5435" s="355"/>
      <c r="AW5435" s="359"/>
      <c r="AY5435" s="359"/>
      <c r="BA5435" s="359"/>
      <c r="BC5435" s="359"/>
      <c r="BE5435" s="359"/>
      <c r="BG5435" s="359"/>
      <c r="BI5435" s="359"/>
    </row>
    <row r="5436" spans="8:61" x14ac:dyDescent="0.2">
      <c r="H5436" s="295"/>
      <c r="U5436" s="355"/>
      <c r="W5436" s="355"/>
      <c r="Y5436" s="355"/>
      <c r="AA5436" s="355"/>
      <c r="AC5436" s="355"/>
      <c r="AW5436" s="359"/>
      <c r="AY5436" s="359"/>
      <c r="BA5436" s="359"/>
      <c r="BC5436" s="359"/>
      <c r="BE5436" s="359"/>
      <c r="BG5436" s="359"/>
      <c r="BI5436" s="359"/>
    </row>
    <row r="5437" spans="8:61" x14ac:dyDescent="0.2">
      <c r="H5437" s="295"/>
      <c r="U5437" s="355"/>
      <c r="W5437" s="355"/>
      <c r="Y5437" s="355"/>
      <c r="AA5437" s="355"/>
      <c r="AC5437" s="355"/>
      <c r="AW5437" s="359"/>
      <c r="AY5437" s="359"/>
      <c r="BA5437" s="359"/>
      <c r="BC5437" s="359"/>
      <c r="BE5437" s="359"/>
      <c r="BG5437" s="359"/>
      <c r="BI5437" s="359"/>
    </row>
    <row r="5438" spans="8:61" x14ac:dyDescent="0.2">
      <c r="H5438" s="295"/>
      <c r="U5438" s="355"/>
      <c r="W5438" s="355"/>
      <c r="Y5438" s="355"/>
      <c r="AA5438" s="355"/>
      <c r="AC5438" s="355"/>
      <c r="AW5438" s="359"/>
      <c r="AY5438" s="359"/>
      <c r="BA5438" s="359"/>
      <c r="BC5438" s="359"/>
      <c r="BE5438" s="359"/>
      <c r="BG5438" s="359"/>
      <c r="BI5438" s="359"/>
    </row>
    <row r="5439" spans="8:61" x14ac:dyDescent="0.2">
      <c r="H5439" s="295"/>
      <c r="U5439" s="355"/>
      <c r="W5439" s="355"/>
      <c r="Y5439" s="355"/>
      <c r="AA5439" s="355"/>
      <c r="AC5439" s="355"/>
      <c r="AW5439" s="359"/>
      <c r="AY5439" s="359"/>
      <c r="BA5439" s="359"/>
      <c r="BC5439" s="359"/>
      <c r="BE5439" s="359"/>
      <c r="BG5439" s="359"/>
      <c r="BI5439" s="359"/>
    </row>
    <row r="5440" spans="8:61" x14ac:dyDescent="0.2">
      <c r="H5440" s="295"/>
      <c r="U5440" s="355"/>
      <c r="W5440" s="355"/>
      <c r="Y5440" s="355"/>
      <c r="AA5440" s="355"/>
      <c r="AC5440" s="355"/>
      <c r="AW5440" s="359"/>
      <c r="AY5440" s="359"/>
      <c r="BA5440" s="359"/>
      <c r="BC5440" s="359"/>
      <c r="BE5440" s="359"/>
      <c r="BG5440" s="359"/>
      <c r="BI5440" s="359"/>
    </row>
    <row r="5441" spans="8:61" x14ac:dyDescent="0.2">
      <c r="H5441" s="295"/>
      <c r="U5441" s="355"/>
      <c r="W5441" s="355"/>
      <c r="Y5441" s="355"/>
      <c r="AA5441" s="355"/>
      <c r="AC5441" s="355"/>
      <c r="AW5441" s="359"/>
      <c r="AY5441" s="359"/>
      <c r="BA5441" s="359"/>
      <c r="BC5441" s="359"/>
      <c r="BE5441" s="359"/>
      <c r="BG5441" s="359"/>
      <c r="BI5441" s="359"/>
    </row>
    <row r="5442" spans="8:61" x14ac:dyDescent="0.2">
      <c r="H5442" s="295"/>
      <c r="U5442" s="355"/>
      <c r="W5442" s="355"/>
      <c r="Y5442" s="355"/>
      <c r="AA5442" s="355"/>
      <c r="AC5442" s="355"/>
      <c r="AW5442" s="359"/>
      <c r="AY5442" s="359"/>
      <c r="BA5442" s="359"/>
      <c r="BC5442" s="359"/>
      <c r="BE5442" s="359"/>
      <c r="BG5442" s="359"/>
      <c r="BI5442" s="359"/>
    </row>
    <row r="5443" spans="8:61" x14ac:dyDescent="0.2">
      <c r="H5443" s="295"/>
      <c r="U5443" s="355"/>
      <c r="W5443" s="355"/>
      <c r="Y5443" s="355"/>
      <c r="AA5443" s="355"/>
      <c r="AC5443" s="355"/>
      <c r="AW5443" s="359"/>
      <c r="AY5443" s="359"/>
      <c r="BA5443" s="359"/>
      <c r="BC5443" s="359"/>
      <c r="BE5443" s="359"/>
      <c r="BG5443" s="359"/>
      <c r="BI5443" s="359"/>
    </row>
    <row r="5444" spans="8:61" x14ac:dyDescent="0.2">
      <c r="H5444" s="295"/>
      <c r="U5444" s="355"/>
      <c r="W5444" s="355"/>
      <c r="Y5444" s="355"/>
      <c r="AA5444" s="355"/>
      <c r="AC5444" s="355"/>
      <c r="AW5444" s="359"/>
      <c r="AY5444" s="359"/>
      <c r="BA5444" s="359"/>
      <c r="BC5444" s="359"/>
      <c r="BE5444" s="359"/>
      <c r="BG5444" s="359"/>
      <c r="BI5444" s="359"/>
    </row>
    <row r="5445" spans="8:61" x14ac:dyDescent="0.2">
      <c r="H5445" s="295"/>
      <c r="U5445" s="355"/>
      <c r="W5445" s="355"/>
      <c r="Y5445" s="355"/>
      <c r="AA5445" s="355"/>
      <c r="AC5445" s="355"/>
      <c r="AW5445" s="359"/>
      <c r="AY5445" s="359"/>
      <c r="BA5445" s="359"/>
      <c r="BC5445" s="359"/>
      <c r="BE5445" s="359"/>
      <c r="BG5445" s="359"/>
      <c r="BI5445" s="359"/>
    </row>
    <row r="5446" spans="8:61" x14ac:dyDescent="0.2">
      <c r="H5446" s="295"/>
      <c r="U5446" s="355"/>
      <c r="W5446" s="355"/>
      <c r="Y5446" s="355"/>
      <c r="AA5446" s="355"/>
      <c r="AC5446" s="355"/>
      <c r="AW5446" s="359"/>
      <c r="AY5446" s="359"/>
      <c r="BA5446" s="359"/>
      <c r="BC5446" s="359"/>
      <c r="BE5446" s="359"/>
      <c r="BG5446" s="359"/>
      <c r="BI5446" s="359"/>
    </row>
    <row r="5447" spans="8:61" x14ac:dyDescent="0.2">
      <c r="H5447" s="295"/>
      <c r="U5447" s="355"/>
      <c r="W5447" s="355"/>
      <c r="Y5447" s="355"/>
      <c r="AA5447" s="355"/>
      <c r="AC5447" s="355"/>
      <c r="AW5447" s="359"/>
      <c r="AY5447" s="359"/>
      <c r="BA5447" s="359"/>
      <c r="BC5447" s="359"/>
      <c r="BE5447" s="359"/>
      <c r="BG5447" s="359"/>
      <c r="BI5447" s="359"/>
    </row>
    <row r="5448" spans="8:61" x14ac:dyDescent="0.2">
      <c r="H5448" s="295"/>
      <c r="U5448" s="355"/>
      <c r="W5448" s="355"/>
      <c r="Y5448" s="355"/>
      <c r="AA5448" s="355"/>
      <c r="AC5448" s="355"/>
      <c r="AW5448" s="359"/>
      <c r="AY5448" s="359"/>
      <c r="BA5448" s="359"/>
      <c r="BC5448" s="359"/>
      <c r="BE5448" s="359"/>
      <c r="BG5448" s="359"/>
      <c r="BI5448" s="359"/>
    </row>
    <row r="5449" spans="8:61" x14ac:dyDescent="0.2">
      <c r="H5449" s="295"/>
      <c r="U5449" s="355"/>
      <c r="W5449" s="355"/>
      <c r="Y5449" s="355"/>
      <c r="AA5449" s="355"/>
      <c r="AC5449" s="355"/>
      <c r="AW5449" s="359"/>
      <c r="AY5449" s="359"/>
      <c r="BA5449" s="359"/>
      <c r="BC5449" s="359"/>
      <c r="BE5449" s="359"/>
      <c r="BG5449" s="359"/>
      <c r="BI5449" s="359"/>
    </row>
    <row r="5450" spans="8:61" x14ac:dyDescent="0.2">
      <c r="H5450" s="295"/>
      <c r="U5450" s="355"/>
      <c r="W5450" s="355"/>
      <c r="Y5450" s="355"/>
      <c r="AA5450" s="355"/>
      <c r="AC5450" s="355"/>
      <c r="AW5450" s="359"/>
      <c r="AY5450" s="359"/>
      <c r="BA5450" s="359"/>
      <c r="BC5450" s="359"/>
      <c r="BE5450" s="359"/>
      <c r="BG5450" s="359"/>
      <c r="BI5450" s="359"/>
    </row>
    <row r="5451" spans="8:61" x14ac:dyDescent="0.2">
      <c r="H5451" s="295"/>
      <c r="U5451" s="355"/>
      <c r="W5451" s="355"/>
      <c r="Y5451" s="355"/>
      <c r="AA5451" s="355"/>
      <c r="AC5451" s="355"/>
      <c r="AW5451" s="359"/>
      <c r="AY5451" s="359"/>
      <c r="BA5451" s="359"/>
      <c r="BC5451" s="359"/>
      <c r="BE5451" s="359"/>
      <c r="BG5451" s="359"/>
      <c r="BI5451" s="359"/>
    </row>
    <row r="5452" spans="8:61" x14ac:dyDescent="0.2">
      <c r="H5452" s="295"/>
      <c r="U5452" s="355"/>
      <c r="W5452" s="355"/>
      <c r="Y5452" s="355"/>
      <c r="AA5452" s="355"/>
      <c r="AC5452" s="355"/>
      <c r="AW5452" s="359"/>
      <c r="AY5452" s="359"/>
      <c r="BA5452" s="359"/>
      <c r="BC5452" s="359"/>
      <c r="BE5452" s="359"/>
      <c r="BG5452" s="359"/>
      <c r="BI5452" s="359"/>
    </row>
    <row r="5453" spans="8:61" x14ac:dyDescent="0.2">
      <c r="H5453" s="295"/>
      <c r="U5453" s="355"/>
      <c r="W5453" s="355"/>
      <c r="Y5453" s="355"/>
      <c r="AA5453" s="355"/>
      <c r="AC5453" s="355"/>
      <c r="AW5453" s="359"/>
      <c r="AY5453" s="359"/>
      <c r="BA5453" s="359"/>
      <c r="BC5453" s="359"/>
      <c r="BE5453" s="359"/>
      <c r="BG5453" s="359"/>
      <c r="BI5453" s="359"/>
    </row>
    <row r="5454" spans="8:61" x14ac:dyDescent="0.2">
      <c r="H5454" s="295"/>
      <c r="U5454" s="355"/>
      <c r="W5454" s="355"/>
      <c r="Y5454" s="355"/>
      <c r="AA5454" s="355"/>
      <c r="AC5454" s="355"/>
      <c r="AW5454" s="359"/>
      <c r="AY5454" s="359"/>
      <c r="BA5454" s="359"/>
      <c r="BC5454" s="359"/>
      <c r="BE5454" s="359"/>
      <c r="BG5454" s="359"/>
      <c r="BI5454" s="359"/>
    </row>
    <row r="5455" spans="8:61" x14ac:dyDescent="0.2">
      <c r="H5455" s="295"/>
      <c r="U5455" s="355"/>
      <c r="W5455" s="355"/>
      <c r="Y5455" s="355"/>
      <c r="AA5455" s="355"/>
      <c r="AC5455" s="355"/>
      <c r="AW5455" s="359"/>
      <c r="AY5455" s="359"/>
      <c r="BA5455" s="359"/>
      <c r="BC5455" s="359"/>
      <c r="BE5455" s="359"/>
      <c r="BG5455" s="359"/>
      <c r="BI5455" s="359"/>
    </row>
    <row r="5456" spans="8:61" x14ac:dyDescent="0.2">
      <c r="H5456" s="295"/>
      <c r="U5456" s="355"/>
      <c r="W5456" s="355"/>
      <c r="Y5456" s="355"/>
      <c r="AA5456" s="355"/>
      <c r="AC5456" s="355"/>
      <c r="AW5456" s="359"/>
      <c r="AY5456" s="359"/>
      <c r="BA5456" s="359"/>
      <c r="BC5456" s="359"/>
      <c r="BE5456" s="359"/>
      <c r="BG5456" s="359"/>
      <c r="BI5456" s="359"/>
    </row>
    <row r="5457" spans="8:61" x14ac:dyDescent="0.2">
      <c r="H5457" s="295"/>
      <c r="U5457" s="355"/>
      <c r="W5457" s="355"/>
      <c r="Y5457" s="355"/>
      <c r="AA5457" s="355"/>
      <c r="AC5457" s="355"/>
      <c r="AW5457" s="359"/>
      <c r="AY5457" s="359"/>
      <c r="BA5457" s="359"/>
      <c r="BC5457" s="359"/>
      <c r="BE5457" s="359"/>
      <c r="BG5457" s="359"/>
      <c r="BI5457" s="359"/>
    </row>
    <row r="5458" spans="8:61" x14ac:dyDescent="0.2">
      <c r="H5458" s="295"/>
      <c r="U5458" s="355"/>
      <c r="W5458" s="355"/>
      <c r="Y5458" s="355"/>
      <c r="AA5458" s="355"/>
      <c r="AC5458" s="355"/>
      <c r="AW5458" s="359"/>
      <c r="AY5458" s="359"/>
      <c r="BA5458" s="359"/>
      <c r="BC5458" s="359"/>
      <c r="BE5458" s="359"/>
      <c r="BG5458" s="359"/>
      <c r="BI5458" s="359"/>
    </row>
    <row r="5459" spans="8:61" x14ac:dyDescent="0.2">
      <c r="H5459" s="295"/>
      <c r="U5459" s="355"/>
      <c r="W5459" s="355"/>
      <c r="Y5459" s="355"/>
      <c r="AA5459" s="355"/>
      <c r="AC5459" s="355"/>
      <c r="AW5459" s="359"/>
      <c r="AY5459" s="359"/>
      <c r="BA5459" s="359"/>
      <c r="BC5459" s="359"/>
      <c r="BE5459" s="359"/>
      <c r="BG5459" s="359"/>
      <c r="BI5459" s="359"/>
    </row>
    <row r="5460" spans="8:61" x14ac:dyDescent="0.2">
      <c r="H5460" s="295"/>
      <c r="U5460" s="355"/>
      <c r="W5460" s="355"/>
      <c r="Y5460" s="355"/>
      <c r="AA5460" s="355"/>
      <c r="AC5460" s="355"/>
      <c r="AW5460" s="359"/>
      <c r="AY5460" s="359"/>
      <c r="BA5460" s="359"/>
      <c r="BC5460" s="359"/>
      <c r="BE5460" s="359"/>
      <c r="BG5460" s="359"/>
      <c r="BI5460" s="359"/>
    </row>
    <row r="5461" spans="8:61" x14ac:dyDescent="0.2">
      <c r="H5461" s="295"/>
      <c r="U5461" s="355"/>
      <c r="W5461" s="355"/>
      <c r="Y5461" s="355"/>
      <c r="AA5461" s="355"/>
      <c r="AC5461" s="355"/>
      <c r="AW5461" s="359"/>
      <c r="AY5461" s="359"/>
      <c r="BA5461" s="359"/>
      <c r="BC5461" s="359"/>
      <c r="BE5461" s="359"/>
      <c r="BG5461" s="359"/>
      <c r="BI5461" s="359"/>
    </row>
    <row r="5462" spans="8:61" x14ac:dyDescent="0.2">
      <c r="H5462" s="295"/>
      <c r="U5462" s="355"/>
      <c r="W5462" s="355"/>
      <c r="Y5462" s="355"/>
      <c r="AA5462" s="355"/>
      <c r="AC5462" s="355"/>
      <c r="AW5462" s="359"/>
      <c r="AY5462" s="359"/>
      <c r="BA5462" s="359"/>
      <c r="BC5462" s="359"/>
      <c r="BE5462" s="359"/>
      <c r="BG5462" s="359"/>
      <c r="BI5462" s="359"/>
    </row>
    <row r="5463" spans="8:61" x14ac:dyDescent="0.2">
      <c r="H5463" s="295"/>
      <c r="U5463" s="355"/>
      <c r="W5463" s="355"/>
      <c r="Y5463" s="355"/>
      <c r="AA5463" s="355"/>
      <c r="AC5463" s="355"/>
      <c r="AW5463" s="359"/>
      <c r="AY5463" s="359"/>
      <c r="BA5463" s="359"/>
      <c r="BC5463" s="359"/>
      <c r="BE5463" s="359"/>
      <c r="BG5463" s="359"/>
      <c r="BI5463" s="359"/>
    </row>
    <row r="5464" spans="8:61" x14ac:dyDescent="0.2">
      <c r="H5464" s="295"/>
      <c r="U5464" s="355"/>
      <c r="W5464" s="355"/>
      <c r="Y5464" s="355"/>
      <c r="AA5464" s="355"/>
      <c r="AC5464" s="355"/>
      <c r="AW5464" s="359"/>
      <c r="AY5464" s="359"/>
      <c r="BA5464" s="359"/>
      <c r="BC5464" s="359"/>
      <c r="BE5464" s="359"/>
      <c r="BG5464" s="359"/>
      <c r="BI5464" s="359"/>
    </row>
    <row r="5465" spans="8:61" x14ac:dyDescent="0.2">
      <c r="H5465" s="295"/>
      <c r="U5465" s="355"/>
      <c r="W5465" s="355"/>
      <c r="Y5465" s="355"/>
      <c r="AA5465" s="355"/>
      <c r="AC5465" s="355"/>
      <c r="AW5465" s="359"/>
      <c r="AY5465" s="359"/>
      <c r="BA5465" s="359"/>
      <c r="BC5465" s="359"/>
      <c r="BE5465" s="359"/>
      <c r="BG5465" s="359"/>
      <c r="BI5465" s="359"/>
    </row>
    <row r="5466" spans="8:61" x14ac:dyDescent="0.2">
      <c r="H5466" s="295"/>
      <c r="U5466" s="355"/>
      <c r="W5466" s="355"/>
      <c r="Y5466" s="355"/>
      <c r="AA5466" s="355"/>
      <c r="AC5466" s="355"/>
      <c r="AW5466" s="359"/>
      <c r="AY5466" s="359"/>
      <c r="BA5466" s="359"/>
      <c r="BC5466" s="359"/>
      <c r="BE5466" s="359"/>
      <c r="BG5466" s="359"/>
      <c r="BI5466" s="359"/>
    </row>
    <row r="5467" spans="8:61" x14ac:dyDescent="0.2">
      <c r="H5467" s="295"/>
      <c r="U5467" s="355"/>
      <c r="W5467" s="355"/>
      <c r="Y5467" s="355"/>
      <c r="AA5467" s="355"/>
      <c r="AC5467" s="355"/>
      <c r="AW5467" s="359"/>
      <c r="AY5467" s="359"/>
      <c r="BA5467" s="359"/>
      <c r="BC5467" s="359"/>
      <c r="BE5467" s="359"/>
      <c r="BG5467" s="359"/>
      <c r="BI5467" s="359"/>
    </row>
    <row r="5468" spans="8:61" x14ac:dyDescent="0.2">
      <c r="H5468" s="295"/>
      <c r="U5468" s="355"/>
      <c r="W5468" s="355"/>
      <c r="Y5468" s="355"/>
      <c r="AA5468" s="355"/>
      <c r="AC5468" s="355"/>
      <c r="AW5468" s="359"/>
      <c r="AY5468" s="359"/>
      <c r="BA5468" s="359"/>
      <c r="BC5468" s="359"/>
      <c r="BE5468" s="359"/>
      <c r="BG5468" s="359"/>
      <c r="BI5468" s="359"/>
    </row>
    <row r="5469" spans="8:61" x14ac:dyDescent="0.2">
      <c r="H5469" s="295"/>
      <c r="U5469" s="355"/>
      <c r="W5469" s="355"/>
      <c r="Y5469" s="355"/>
      <c r="AA5469" s="355"/>
      <c r="AC5469" s="355"/>
      <c r="AW5469" s="359"/>
      <c r="AY5469" s="359"/>
      <c r="BA5469" s="359"/>
      <c r="BC5469" s="359"/>
      <c r="BE5469" s="359"/>
      <c r="BG5469" s="359"/>
      <c r="BI5469" s="359"/>
    </row>
    <row r="5470" spans="8:61" x14ac:dyDescent="0.2">
      <c r="H5470" s="295"/>
      <c r="U5470" s="355"/>
      <c r="W5470" s="355"/>
      <c r="Y5470" s="355"/>
      <c r="AA5470" s="355"/>
      <c r="AC5470" s="355"/>
      <c r="AW5470" s="359"/>
      <c r="AY5470" s="359"/>
      <c r="BA5470" s="359"/>
      <c r="BC5470" s="359"/>
      <c r="BE5470" s="359"/>
      <c r="BG5470" s="359"/>
      <c r="BI5470" s="359"/>
    </row>
    <row r="5471" spans="8:61" x14ac:dyDescent="0.2">
      <c r="H5471" s="295"/>
      <c r="U5471" s="355"/>
      <c r="W5471" s="355"/>
      <c r="Y5471" s="355"/>
      <c r="AA5471" s="355"/>
      <c r="AC5471" s="355"/>
      <c r="AW5471" s="359"/>
      <c r="AY5471" s="359"/>
      <c r="BA5471" s="359"/>
      <c r="BC5471" s="359"/>
      <c r="BE5471" s="359"/>
      <c r="BG5471" s="359"/>
      <c r="BI5471" s="359"/>
    </row>
    <row r="5472" spans="8:61" x14ac:dyDescent="0.2">
      <c r="H5472" s="295"/>
      <c r="U5472" s="355"/>
      <c r="W5472" s="355"/>
      <c r="Y5472" s="355"/>
      <c r="AA5472" s="355"/>
      <c r="AC5472" s="355"/>
      <c r="AW5472" s="359"/>
      <c r="AY5472" s="359"/>
      <c r="BA5472" s="359"/>
      <c r="BC5472" s="359"/>
      <c r="BE5472" s="359"/>
      <c r="BG5472" s="359"/>
      <c r="BI5472" s="359"/>
    </row>
    <row r="5473" spans="8:61" x14ac:dyDescent="0.2">
      <c r="H5473" s="295"/>
      <c r="U5473" s="355"/>
      <c r="W5473" s="355"/>
      <c r="Y5473" s="355"/>
      <c r="AA5473" s="355"/>
      <c r="AC5473" s="355"/>
      <c r="AW5473" s="359"/>
      <c r="AY5473" s="359"/>
      <c r="BA5473" s="359"/>
      <c r="BC5473" s="359"/>
      <c r="BE5473" s="359"/>
      <c r="BG5473" s="359"/>
      <c r="BI5473" s="359"/>
    </row>
    <row r="5474" spans="8:61" x14ac:dyDescent="0.2">
      <c r="H5474" s="295"/>
      <c r="U5474" s="355"/>
      <c r="W5474" s="355"/>
      <c r="Y5474" s="355"/>
      <c r="AA5474" s="355"/>
      <c r="AC5474" s="355"/>
      <c r="AW5474" s="359"/>
      <c r="AY5474" s="359"/>
      <c r="BA5474" s="359"/>
      <c r="BC5474" s="359"/>
      <c r="BE5474" s="359"/>
      <c r="BG5474" s="359"/>
      <c r="BI5474" s="359"/>
    </row>
    <row r="5475" spans="8:61" x14ac:dyDescent="0.2">
      <c r="H5475" s="295"/>
      <c r="U5475" s="355"/>
      <c r="W5475" s="355"/>
      <c r="Y5475" s="355"/>
      <c r="AA5475" s="355"/>
      <c r="AC5475" s="355"/>
      <c r="AW5475" s="359"/>
      <c r="AY5475" s="359"/>
      <c r="BA5475" s="359"/>
      <c r="BC5475" s="359"/>
      <c r="BE5475" s="359"/>
      <c r="BG5475" s="359"/>
      <c r="BI5475" s="359"/>
    </row>
    <row r="5476" spans="8:61" x14ac:dyDescent="0.2">
      <c r="H5476" s="295"/>
      <c r="U5476" s="355"/>
      <c r="W5476" s="355"/>
      <c r="Y5476" s="355"/>
      <c r="AA5476" s="355"/>
      <c r="AC5476" s="355"/>
      <c r="AW5476" s="359"/>
      <c r="AY5476" s="359"/>
      <c r="BA5476" s="359"/>
      <c r="BC5476" s="359"/>
      <c r="BE5476" s="359"/>
      <c r="BG5476" s="359"/>
      <c r="BI5476" s="359"/>
    </row>
    <row r="5477" spans="8:61" x14ac:dyDescent="0.2">
      <c r="H5477" s="295"/>
      <c r="U5477" s="355"/>
      <c r="W5477" s="355"/>
      <c r="Y5477" s="355"/>
      <c r="AA5477" s="355"/>
      <c r="AC5477" s="355"/>
      <c r="AW5477" s="359"/>
      <c r="AY5477" s="359"/>
      <c r="BA5477" s="359"/>
      <c r="BC5477" s="359"/>
      <c r="BE5477" s="359"/>
      <c r="BG5477" s="359"/>
      <c r="BI5477" s="359"/>
    </row>
    <row r="5478" spans="8:61" x14ac:dyDescent="0.2">
      <c r="H5478" s="295"/>
      <c r="U5478" s="355"/>
      <c r="W5478" s="355"/>
      <c r="Y5478" s="355"/>
      <c r="AA5478" s="355"/>
      <c r="AC5478" s="355"/>
      <c r="AW5478" s="359"/>
      <c r="AY5478" s="359"/>
      <c r="BA5478" s="359"/>
      <c r="BC5478" s="359"/>
      <c r="BE5478" s="359"/>
      <c r="BG5478" s="359"/>
      <c r="BI5478" s="359"/>
    </row>
    <row r="5479" spans="8:61" x14ac:dyDescent="0.2">
      <c r="H5479" s="295"/>
      <c r="U5479" s="355"/>
      <c r="W5479" s="355"/>
      <c r="Y5479" s="355"/>
      <c r="AA5479" s="355"/>
      <c r="AC5479" s="355"/>
      <c r="AW5479" s="359"/>
      <c r="AY5479" s="359"/>
      <c r="BA5479" s="359"/>
      <c r="BC5479" s="359"/>
      <c r="BE5479" s="359"/>
      <c r="BG5479" s="359"/>
      <c r="BI5479" s="359"/>
    </row>
    <row r="5480" spans="8:61" x14ac:dyDescent="0.2">
      <c r="H5480" s="295"/>
      <c r="U5480" s="355"/>
      <c r="W5480" s="355"/>
      <c r="Y5480" s="355"/>
      <c r="AA5480" s="355"/>
      <c r="AC5480" s="355"/>
      <c r="AW5480" s="359"/>
      <c r="AY5480" s="359"/>
      <c r="BA5480" s="359"/>
      <c r="BC5480" s="359"/>
      <c r="BE5480" s="359"/>
      <c r="BG5480" s="359"/>
      <c r="BI5480" s="359"/>
    </row>
    <row r="5481" spans="8:61" x14ac:dyDescent="0.2">
      <c r="H5481" s="295"/>
      <c r="U5481" s="355"/>
      <c r="W5481" s="355"/>
      <c r="Y5481" s="355"/>
      <c r="AA5481" s="355"/>
      <c r="AC5481" s="355"/>
      <c r="AW5481" s="359"/>
      <c r="AY5481" s="359"/>
      <c r="BA5481" s="359"/>
      <c r="BC5481" s="359"/>
      <c r="BE5481" s="359"/>
      <c r="BG5481" s="359"/>
      <c r="BI5481" s="359"/>
    </row>
    <row r="5482" spans="8:61" x14ac:dyDescent="0.2">
      <c r="H5482" s="295"/>
      <c r="U5482" s="355"/>
      <c r="W5482" s="355"/>
      <c r="Y5482" s="355"/>
      <c r="AA5482" s="355"/>
      <c r="AC5482" s="355"/>
      <c r="AW5482" s="359"/>
      <c r="AY5482" s="359"/>
      <c r="BA5482" s="359"/>
      <c r="BC5482" s="359"/>
      <c r="BE5482" s="359"/>
      <c r="BG5482" s="359"/>
      <c r="BI5482" s="359"/>
    </row>
    <row r="5483" spans="8:61" x14ac:dyDescent="0.2">
      <c r="H5483" s="295"/>
      <c r="U5483" s="355"/>
      <c r="W5483" s="355"/>
      <c r="Y5483" s="355"/>
      <c r="AA5483" s="355"/>
      <c r="AC5483" s="355"/>
      <c r="AW5483" s="359"/>
      <c r="AY5483" s="359"/>
      <c r="BA5483" s="359"/>
      <c r="BC5483" s="359"/>
      <c r="BE5483" s="359"/>
      <c r="BG5483" s="359"/>
      <c r="BI5483" s="359"/>
    </row>
    <row r="5484" spans="8:61" x14ac:dyDescent="0.2">
      <c r="H5484" s="295"/>
      <c r="U5484" s="355"/>
      <c r="W5484" s="355"/>
      <c r="Y5484" s="355"/>
      <c r="AA5484" s="355"/>
      <c r="AC5484" s="355"/>
      <c r="AW5484" s="359"/>
      <c r="AY5484" s="359"/>
      <c r="BA5484" s="359"/>
      <c r="BC5484" s="359"/>
      <c r="BE5484" s="359"/>
      <c r="BG5484" s="359"/>
      <c r="BI5484" s="359"/>
    </row>
    <row r="5485" spans="8:61" x14ac:dyDescent="0.2">
      <c r="H5485" s="295"/>
      <c r="U5485" s="355"/>
      <c r="W5485" s="355"/>
      <c r="Y5485" s="355"/>
      <c r="AA5485" s="355"/>
      <c r="AC5485" s="355"/>
      <c r="AW5485" s="359"/>
      <c r="AY5485" s="359"/>
      <c r="BA5485" s="359"/>
      <c r="BC5485" s="359"/>
      <c r="BE5485" s="359"/>
      <c r="BG5485" s="359"/>
      <c r="BI5485" s="359"/>
    </row>
    <row r="5486" spans="8:61" x14ac:dyDescent="0.2">
      <c r="H5486" s="295"/>
      <c r="U5486" s="355"/>
      <c r="W5486" s="355"/>
      <c r="Y5486" s="355"/>
      <c r="AA5486" s="355"/>
      <c r="AC5486" s="355"/>
      <c r="AW5486" s="359"/>
      <c r="AY5486" s="359"/>
      <c r="BA5486" s="359"/>
      <c r="BC5486" s="359"/>
      <c r="BE5486" s="359"/>
      <c r="BG5486" s="359"/>
      <c r="BI5486" s="359"/>
    </row>
    <row r="5487" spans="8:61" x14ac:dyDescent="0.2">
      <c r="H5487" s="295"/>
      <c r="U5487" s="355"/>
      <c r="W5487" s="355"/>
      <c r="Y5487" s="355"/>
      <c r="AA5487" s="355"/>
      <c r="AC5487" s="355"/>
      <c r="AW5487" s="359"/>
      <c r="AY5487" s="359"/>
      <c r="BA5487" s="359"/>
      <c r="BC5487" s="359"/>
      <c r="BE5487" s="359"/>
      <c r="BG5487" s="359"/>
      <c r="BI5487" s="359"/>
    </row>
    <row r="5488" spans="8:61" x14ac:dyDescent="0.2">
      <c r="H5488" s="295"/>
      <c r="U5488" s="355"/>
      <c r="W5488" s="355"/>
      <c r="Y5488" s="355"/>
      <c r="AA5488" s="355"/>
      <c r="AC5488" s="355"/>
      <c r="AW5488" s="359"/>
      <c r="AY5488" s="359"/>
      <c r="BA5488" s="359"/>
      <c r="BC5488" s="359"/>
      <c r="BE5488" s="359"/>
      <c r="BG5488" s="359"/>
      <c r="BI5488" s="359"/>
    </row>
    <row r="5489" spans="8:61" x14ac:dyDescent="0.2">
      <c r="H5489" s="295"/>
      <c r="U5489" s="355"/>
      <c r="W5489" s="355"/>
      <c r="Y5489" s="355"/>
      <c r="AA5489" s="355"/>
      <c r="AC5489" s="355"/>
      <c r="AW5489" s="359"/>
      <c r="AY5489" s="359"/>
      <c r="BA5489" s="359"/>
      <c r="BC5489" s="359"/>
      <c r="BE5489" s="359"/>
      <c r="BG5489" s="359"/>
      <c r="BI5489" s="359"/>
    </row>
    <row r="5490" spans="8:61" x14ac:dyDescent="0.2">
      <c r="H5490" s="295"/>
      <c r="U5490" s="355"/>
      <c r="W5490" s="355"/>
      <c r="Y5490" s="355"/>
      <c r="AA5490" s="355"/>
      <c r="AC5490" s="355"/>
      <c r="AW5490" s="359"/>
      <c r="AY5490" s="359"/>
      <c r="BA5490" s="359"/>
      <c r="BC5490" s="359"/>
      <c r="BE5490" s="359"/>
      <c r="BG5490" s="359"/>
      <c r="BI5490" s="359"/>
    </row>
    <row r="5491" spans="8:61" x14ac:dyDescent="0.2">
      <c r="H5491" s="295"/>
      <c r="U5491" s="355"/>
      <c r="W5491" s="355"/>
      <c r="Y5491" s="355"/>
      <c r="AA5491" s="355"/>
      <c r="AC5491" s="355"/>
      <c r="AW5491" s="359"/>
      <c r="AY5491" s="359"/>
      <c r="BA5491" s="359"/>
      <c r="BC5491" s="359"/>
      <c r="BE5491" s="359"/>
      <c r="BG5491" s="359"/>
      <c r="BI5491" s="359"/>
    </row>
    <row r="5492" spans="8:61" x14ac:dyDescent="0.2">
      <c r="H5492" s="295"/>
      <c r="U5492" s="355"/>
      <c r="W5492" s="355"/>
      <c r="Y5492" s="355"/>
      <c r="AA5492" s="355"/>
      <c r="AC5492" s="355"/>
      <c r="AW5492" s="359"/>
      <c r="AY5492" s="359"/>
      <c r="BA5492" s="359"/>
      <c r="BC5492" s="359"/>
      <c r="BE5492" s="359"/>
      <c r="BG5492" s="359"/>
      <c r="BI5492" s="359"/>
    </row>
    <row r="5493" spans="8:61" x14ac:dyDescent="0.2">
      <c r="H5493" s="295"/>
      <c r="U5493" s="355"/>
      <c r="W5493" s="355"/>
      <c r="Y5493" s="355"/>
      <c r="AA5493" s="355"/>
      <c r="AC5493" s="355"/>
      <c r="AW5493" s="359"/>
      <c r="AY5493" s="359"/>
      <c r="BA5493" s="359"/>
      <c r="BC5493" s="359"/>
      <c r="BE5493" s="359"/>
      <c r="BG5493" s="359"/>
      <c r="BI5493" s="359"/>
    </row>
    <row r="5494" spans="8:61" x14ac:dyDescent="0.2">
      <c r="H5494" s="295"/>
      <c r="U5494" s="355"/>
      <c r="W5494" s="355"/>
      <c r="Y5494" s="355"/>
      <c r="AA5494" s="355"/>
      <c r="AC5494" s="355"/>
      <c r="AW5494" s="359"/>
      <c r="AY5494" s="359"/>
      <c r="BA5494" s="359"/>
      <c r="BC5494" s="359"/>
      <c r="BE5494" s="359"/>
      <c r="BG5494" s="359"/>
      <c r="BI5494" s="359"/>
    </row>
    <row r="5495" spans="8:61" x14ac:dyDescent="0.2">
      <c r="H5495" s="295"/>
      <c r="U5495" s="355"/>
      <c r="W5495" s="355"/>
      <c r="Y5495" s="355"/>
      <c r="AA5495" s="355"/>
      <c r="AC5495" s="355"/>
      <c r="AW5495" s="359"/>
      <c r="AY5495" s="359"/>
      <c r="BA5495" s="359"/>
      <c r="BC5495" s="359"/>
      <c r="BE5495" s="359"/>
      <c r="BG5495" s="359"/>
      <c r="BI5495" s="359"/>
    </row>
    <row r="5496" spans="8:61" x14ac:dyDescent="0.2">
      <c r="H5496" s="295"/>
      <c r="U5496" s="355"/>
      <c r="W5496" s="355"/>
      <c r="Y5496" s="355"/>
      <c r="AA5496" s="355"/>
      <c r="AC5496" s="355"/>
      <c r="AW5496" s="359"/>
      <c r="AY5496" s="359"/>
      <c r="BA5496" s="359"/>
      <c r="BC5496" s="359"/>
      <c r="BE5496" s="359"/>
      <c r="BG5496" s="359"/>
      <c r="BI5496" s="359"/>
    </row>
    <row r="5497" spans="8:61" x14ac:dyDescent="0.2">
      <c r="H5497" s="295"/>
      <c r="U5497" s="355"/>
      <c r="W5497" s="355"/>
      <c r="Y5497" s="355"/>
      <c r="AA5497" s="355"/>
      <c r="AC5497" s="355"/>
      <c r="AW5497" s="359"/>
      <c r="AY5497" s="359"/>
      <c r="BA5497" s="359"/>
      <c r="BC5497" s="359"/>
      <c r="BE5497" s="359"/>
      <c r="BG5497" s="359"/>
      <c r="BI5497" s="359"/>
    </row>
    <row r="5498" spans="8:61" x14ac:dyDescent="0.2">
      <c r="H5498" s="295"/>
      <c r="U5498" s="355"/>
      <c r="W5498" s="355"/>
      <c r="Y5498" s="355"/>
      <c r="AA5498" s="355"/>
      <c r="AC5498" s="355"/>
      <c r="AW5498" s="359"/>
      <c r="AY5498" s="359"/>
      <c r="BA5498" s="359"/>
      <c r="BC5498" s="359"/>
      <c r="BE5498" s="359"/>
      <c r="BG5498" s="359"/>
      <c r="BI5498" s="359"/>
    </row>
    <row r="5499" spans="8:61" x14ac:dyDescent="0.2">
      <c r="H5499" s="295"/>
      <c r="U5499" s="355"/>
      <c r="W5499" s="355"/>
      <c r="Y5499" s="355"/>
      <c r="AA5499" s="355"/>
      <c r="AC5499" s="355"/>
      <c r="AW5499" s="359"/>
      <c r="AY5499" s="359"/>
      <c r="BA5499" s="359"/>
      <c r="BC5499" s="359"/>
      <c r="BE5499" s="359"/>
      <c r="BG5499" s="359"/>
      <c r="BI5499" s="359"/>
    </row>
    <row r="5500" spans="8:61" x14ac:dyDescent="0.2">
      <c r="H5500" s="295"/>
      <c r="U5500" s="355"/>
      <c r="W5500" s="355"/>
      <c r="Y5500" s="355"/>
      <c r="AA5500" s="355"/>
      <c r="AC5500" s="355"/>
      <c r="AW5500" s="359"/>
      <c r="AY5500" s="359"/>
      <c r="BA5500" s="359"/>
      <c r="BC5500" s="359"/>
      <c r="BE5500" s="359"/>
      <c r="BG5500" s="359"/>
      <c r="BI5500" s="359"/>
    </row>
    <row r="5501" spans="8:61" x14ac:dyDescent="0.2">
      <c r="H5501" s="295"/>
      <c r="U5501" s="355"/>
      <c r="W5501" s="355"/>
      <c r="Y5501" s="355"/>
      <c r="AA5501" s="355"/>
      <c r="AC5501" s="355"/>
      <c r="AW5501" s="359"/>
      <c r="AY5501" s="359"/>
      <c r="BA5501" s="359"/>
      <c r="BC5501" s="359"/>
      <c r="BE5501" s="359"/>
      <c r="BG5501" s="359"/>
      <c r="BI5501" s="359"/>
    </row>
    <row r="5502" spans="8:61" x14ac:dyDescent="0.2">
      <c r="H5502" s="295"/>
      <c r="U5502" s="355"/>
      <c r="W5502" s="355"/>
      <c r="Y5502" s="355"/>
      <c r="AA5502" s="355"/>
      <c r="AC5502" s="355"/>
      <c r="AW5502" s="359"/>
      <c r="AY5502" s="359"/>
      <c r="BA5502" s="359"/>
      <c r="BC5502" s="359"/>
      <c r="BE5502" s="359"/>
      <c r="BG5502" s="359"/>
      <c r="BI5502" s="359"/>
    </row>
    <row r="5503" spans="8:61" x14ac:dyDescent="0.2">
      <c r="H5503" s="295"/>
      <c r="U5503" s="355"/>
      <c r="W5503" s="355"/>
      <c r="Y5503" s="355"/>
      <c r="AA5503" s="355"/>
      <c r="AC5503" s="355"/>
      <c r="AW5503" s="359"/>
      <c r="AY5503" s="359"/>
      <c r="BA5503" s="359"/>
      <c r="BC5503" s="359"/>
      <c r="BE5503" s="359"/>
      <c r="BG5503" s="359"/>
      <c r="BI5503" s="359"/>
    </row>
    <row r="5504" spans="8:61" x14ac:dyDescent="0.2">
      <c r="H5504" s="295"/>
      <c r="U5504" s="355"/>
      <c r="W5504" s="355"/>
      <c r="Y5504" s="355"/>
      <c r="AA5504" s="355"/>
      <c r="AC5504" s="355"/>
      <c r="AW5504" s="359"/>
      <c r="AY5504" s="359"/>
      <c r="BA5504" s="359"/>
      <c r="BC5504" s="359"/>
      <c r="BE5504" s="359"/>
      <c r="BG5504" s="359"/>
      <c r="BI5504" s="359"/>
    </row>
    <row r="5505" spans="8:61" x14ac:dyDescent="0.2">
      <c r="H5505" s="295"/>
      <c r="U5505" s="355"/>
      <c r="W5505" s="355"/>
      <c r="Y5505" s="355"/>
      <c r="AA5505" s="355"/>
      <c r="AC5505" s="355"/>
      <c r="AW5505" s="359"/>
      <c r="AY5505" s="359"/>
      <c r="BA5505" s="359"/>
      <c r="BC5505" s="359"/>
      <c r="BE5505" s="359"/>
      <c r="BG5505" s="359"/>
      <c r="BI5505" s="359"/>
    </row>
    <row r="5506" spans="8:61" x14ac:dyDescent="0.2">
      <c r="H5506" s="295"/>
      <c r="U5506" s="355"/>
      <c r="W5506" s="355"/>
      <c r="Y5506" s="355"/>
      <c r="AA5506" s="355"/>
      <c r="AC5506" s="355"/>
      <c r="AW5506" s="359"/>
      <c r="AY5506" s="359"/>
      <c r="BA5506" s="359"/>
      <c r="BC5506" s="359"/>
      <c r="BE5506" s="359"/>
      <c r="BG5506" s="359"/>
      <c r="BI5506" s="359"/>
    </row>
    <row r="5507" spans="8:61" x14ac:dyDescent="0.2">
      <c r="H5507" s="295"/>
      <c r="U5507" s="355"/>
      <c r="W5507" s="355"/>
      <c r="Y5507" s="355"/>
      <c r="AA5507" s="355"/>
      <c r="AC5507" s="355"/>
      <c r="AW5507" s="359"/>
      <c r="AY5507" s="359"/>
      <c r="BA5507" s="359"/>
      <c r="BC5507" s="359"/>
      <c r="BE5507" s="359"/>
      <c r="BG5507" s="359"/>
      <c r="BI5507" s="359"/>
    </row>
    <row r="5508" spans="8:61" x14ac:dyDescent="0.2">
      <c r="H5508" s="295"/>
      <c r="U5508" s="355"/>
      <c r="W5508" s="355"/>
      <c r="Y5508" s="355"/>
      <c r="AA5508" s="355"/>
      <c r="AC5508" s="355"/>
      <c r="AW5508" s="359"/>
      <c r="AY5508" s="359"/>
      <c r="BA5508" s="359"/>
      <c r="BC5508" s="359"/>
      <c r="BE5508" s="359"/>
      <c r="BG5508" s="359"/>
      <c r="BI5508" s="359"/>
    </row>
    <row r="5509" spans="8:61" x14ac:dyDescent="0.2">
      <c r="H5509" s="295"/>
      <c r="U5509" s="355"/>
      <c r="W5509" s="355"/>
      <c r="Y5509" s="355"/>
      <c r="AA5509" s="355"/>
      <c r="AC5509" s="355"/>
      <c r="AW5509" s="359"/>
      <c r="AY5509" s="359"/>
      <c r="BA5509" s="359"/>
      <c r="BC5509" s="359"/>
      <c r="BE5509" s="359"/>
      <c r="BG5509" s="359"/>
      <c r="BI5509" s="359"/>
    </row>
    <row r="5510" spans="8:61" x14ac:dyDescent="0.2">
      <c r="H5510" s="295"/>
      <c r="U5510" s="355"/>
      <c r="W5510" s="355"/>
      <c r="Y5510" s="355"/>
      <c r="AA5510" s="355"/>
      <c r="AC5510" s="355"/>
      <c r="AW5510" s="359"/>
      <c r="AY5510" s="359"/>
      <c r="BA5510" s="359"/>
      <c r="BC5510" s="359"/>
      <c r="BE5510" s="359"/>
      <c r="BG5510" s="359"/>
      <c r="BI5510" s="359"/>
    </row>
    <row r="5511" spans="8:61" x14ac:dyDescent="0.2">
      <c r="H5511" s="295"/>
      <c r="U5511" s="355"/>
      <c r="W5511" s="355"/>
      <c r="Y5511" s="355"/>
      <c r="AA5511" s="355"/>
      <c r="AC5511" s="355"/>
      <c r="AW5511" s="359"/>
      <c r="AY5511" s="359"/>
      <c r="BA5511" s="359"/>
      <c r="BC5511" s="359"/>
      <c r="BE5511" s="359"/>
      <c r="BG5511" s="359"/>
      <c r="BI5511" s="359"/>
    </row>
    <row r="5512" spans="8:61" x14ac:dyDescent="0.2">
      <c r="H5512" s="295"/>
      <c r="U5512" s="355"/>
      <c r="W5512" s="355"/>
      <c r="Y5512" s="355"/>
      <c r="AA5512" s="355"/>
      <c r="AC5512" s="355"/>
      <c r="AW5512" s="359"/>
      <c r="AY5512" s="359"/>
      <c r="BA5512" s="359"/>
      <c r="BC5512" s="359"/>
      <c r="BE5512" s="359"/>
      <c r="BG5512" s="359"/>
      <c r="BI5512" s="359"/>
    </row>
    <row r="5513" spans="8:61" x14ac:dyDescent="0.2">
      <c r="H5513" s="295"/>
      <c r="U5513" s="355"/>
      <c r="W5513" s="355"/>
      <c r="Y5513" s="355"/>
      <c r="AA5513" s="355"/>
      <c r="AC5513" s="355"/>
      <c r="AW5513" s="359"/>
      <c r="AY5513" s="359"/>
      <c r="BA5513" s="359"/>
      <c r="BC5513" s="359"/>
      <c r="BE5513" s="359"/>
      <c r="BG5513" s="359"/>
      <c r="BI5513" s="359"/>
    </row>
    <row r="5514" spans="8:61" x14ac:dyDescent="0.2">
      <c r="H5514" s="295"/>
      <c r="U5514" s="355"/>
      <c r="W5514" s="355"/>
      <c r="Y5514" s="355"/>
      <c r="AA5514" s="355"/>
      <c r="AC5514" s="355"/>
      <c r="AW5514" s="359"/>
      <c r="AY5514" s="359"/>
      <c r="BA5514" s="359"/>
      <c r="BC5514" s="359"/>
      <c r="BE5514" s="359"/>
      <c r="BG5514" s="359"/>
      <c r="BI5514" s="359"/>
    </row>
    <row r="5515" spans="8:61" x14ac:dyDescent="0.2">
      <c r="H5515" s="295"/>
      <c r="U5515" s="355"/>
      <c r="W5515" s="355"/>
      <c r="Y5515" s="355"/>
      <c r="AA5515" s="355"/>
      <c r="AC5515" s="355"/>
      <c r="AW5515" s="359"/>
      <c r="AY5515" s="359"/>
      <c r="BA5515" s="359"/>
      <c r="BC5515" s="359"/>
      <c r="BE5515" s="359"/>
      <c r="BG5515" s="359"/>
      <c r="BI5515" s="359"/>
    </row>
    <row r="5516" spans="8:61" x14ac:dyDescent="0.2">
      <c r="H5516" s="295"/>
      <c r="U5516" s="355"/>
      <c r="W5516" s="355"/>
      <c r="Y5516" s="355"/>
      <c r="AA5516" s="355"/>
      <c r="AC5516" s="355"/>
      <c r="AW5516" s="359"/>
      <c r="AY5516" s="359"/>
      <c r="BA5516" s="359"/>
      <c r="BC5516" s="359"/>
      <c r="BE5516" s="359"/>
      <c r="BG5516" s="359"/>
      <c r="BI5516" s="359"/>
    </row>
    <row r="5517" spans="8:61" x14ac:dyDescent="0.2">
      <c r="H5517" s="295"/>
      <c r="U5517" s="355"/>
      <c r="W5517" s="355"/>
      <c r="Y5517" s="355"/>
      <c r="AA5517" s="355"/>
      <c r="AC5517" s="355"/>
      <c r="AW5517" s="359"/>
      <c r="AY5517" s="359"/>
      <c r="BA5517" s="359"/>
      <c r="BC5517" s="359"/>
      <c r="BE5517" s="359"/>
      <c r="BG5517" s="359"/>
      <c r="BI5517" s="359"/>
    </row>
    <row r="5518" spans="8:61" x14ac:dyDescent="0.2">
      <c r="H5518" s="295"/>
      <c r="U5518" s="355"/>
      <c r="W5518" s="355"/>
      <c r="Y5518" s="355"/>
      <c r="AA5518" s="355"/>
      <c r="AC5518" s="355"/>
      <c r="AW5518" s="359"/>
      <c r="AY5518" s="359"/>
      <c r="BA5518" s="359"/>
      <c r="BC5518" s="359"/>
      <c r="BE5518" s="359"/>
      <c r="BG5518" s="359"/>
      <c r="BI5518" s="359"/>
    </row>
    <row r="5519" spans="8:61" x14ac:dyDescent="0.2">
      <c r="H5519" s="295"/>
      <c r="U5519" s="355"/>
      <c r="W5519" s="355"/>
      <c r="Y5519" s="355"/>
      <c r="AA5519" s="355"/>
      <c r="AC5519" s="355"/>
      <c r="AW5519" s="359"/>
      <c r="AY5519" s="359"/>
      <c r="BA5519" s="359"/>
      <c r="BC5519" s="359"/>
      <c r="BE5519" s="359"/>
      <c r="BG5519" s="359"/>
      <c r="BI5519" s="359"/>
    </row>
    <row r="5520" spans="8:61" x14ac:dyDescent="0.2">
      <c r="H5520" s="295"/>
      <c r="U5520" s="355"/>
      <c r="W5520" s="355"/>
      <c r="Y5520" s="355"/>
      <c r="AA5520" s="355"/>
      <c r="AC5520" s="355"/>
      <c r="AW5520" s="359"/>
      <c r="AY5520" s="359"/>
      <c r="BA5520" s="359"/>
      <c r="BC5520" s="359"/>
      <c r="BE5520" s="359"/>
      <c r="BG5520" s="359"/>
      <c r="BI5520" s="359"/>
    </row>
    <row r="5521" spans="8:61" x14ac:dyDescent="0.2">
      <c r="H5521" s="295"/>
      <c r="U5521" s="355"/>
      <c r="W5521" s="355"/>
      <c r="Y5521" s="355"/>
      <c r="AA5521" s="355"/>
      <c r="AC5521" s="355"/>
      <c r="AW5521" s="359"/>
      <c r="AY5521" s="359"/>
      <c r="BA5521" s="359"/>
      <c r="BC5521" s="359"/>
      <c r="BE5521" s="359"/>
      <c r="BG5521" s="359"/>
      <c r="BI5521" s="359"/>
    </row>
    <row r="5522" spans="8:61" x14ac:dyDescent="0.2">
      <c r="H5522" s="295"/>
      <c r="U5522" s="355"/>
      <c r="W5522" s="355"/>
      <c r="Y5522" s="355"/>
      <c r="AA5522" s="355"/>
      <c r="AC5522" s="355"/>
      <c r="AW5522" s="359"/>
      <c r="AY5522" s="359"/>
      <c r="BA5522" s="359"/>
      <c r="BC5522" s="359"/>
      <c r="BE5522" s="359"/>
      <c r="BG5522" s="359"/>
      <c r="BI5522" s="359"/>
    </row>
    <row r="5523" spans="8:61" x14ac:dyDescent="0.2">
      <c r="H5523" s="295"/>
      <c r="U5523" s="355"/>
      <c r="W5523" s="355"/>
      <c r="Y5523" s="355"/>
      <c r="AA5523" s="355"/>
      <c r="AC5523" s="355"/>
      <c r="AW5523" s="359"/>
      <c r="AY5523" s="359"/>
      <c r="BA5523" s="359"/>
      <c r="BC5523" s="359"/>
      <c r="BE5523" s="359"/>
      <c r="BG5523" s="359"/>
      <c r="BI5523" s="359"/>
    </row>
    <row r="5524" spans="8:61" x14ac:dyDescent="0.2">
      <c r="H5524" s="295"/>
      <c r="U5524" s="355"/>
      <c r="W5524" s="355"/>
      <c r="Y5524" s="355"/>
      <c r="AA5524" s="355"/>
      <c r="AC5524" s="355"/>
      <c r="AW5524" s="359"/>
      <c r="AY5524" s="359"/>
      <c r="BA5524" s="359"/>
      <c r="BC5524" s="359"/>
      <c r="BE5524" s="359"/>
      <c r="BG5524" s="359"/>
      <c r="BI5524" s="359"/>
    </row>
    <row r="5525" spans="8:61" x14ac:dyDescent="0.2">
      <c r="H5525" s="295"/>
      <c r="U5525" s="355"/>
      <c r="W5525" s="355"/>
      <c r="Y5525" s="355"/>
      <c r="AA5525" s="355"/>
      <c r="AC5525" s="355"/>
      <c r="AW5525" s="359"/>
      <c r="AY5525" s="359"/>
      <c r="BA5525" s="359"/>
      <c r="BC5525" s="359"/>
      <c r="BE5525" s="359"/>
      <c r="BG5525" s="359"/>
      <c r="BI5525" s="359"/>
    </row>
    <row r="5526" spans="8:61" x14ac:dyDescent="0.2">
      <c r="H5526" s="295"/>
      <c r="U5526" s="355"/>
      <c r="W5526" s="355"/>
      <c r="Y5526" s="355"/>
      <c r="AA5526" s="355"/>
      <c r="AC5526" s="355"/>
      <c r="AW5526" s="359"/>
      <c r="AY5526" s="359"/>
      <c r="BA5526" s="359"/>
      <c r="BC5526" s="359"/>
      <c r="BE5526" s="359"/>
      <c r="BG5526" s="359"/>
      <c r="BI5526" s="359"/>
    </row>
    <row r="5527" spans="8:61" x14ac:dyDescent="0.2">
      <c r="H5527" s="295"/>
      <c r="U5527" s="355"/>
      <c r="W5527" s="355"/>
      <c r="Y5527" s="355"/>
      <c r="AA5527" s="355"/>
      <c r="AC5527" s="355"/>
      <c r="AW5527" s="359"/>
      <c r="AY5527" s="359"/>
      <c r="BA5527" s="359"/>
      <c r="BC5527" s="359"/>
      <c r="BE5527" s="359"/>
      <c r="BG5527" s="359"/>
      <c r="BI5527" s="359"/>
    </row>
    <row r="5528" spans="8:61" x14ac:dyDescent="0.2">
      <c r="H5528" s="295"/>
      <c r="U5528" s="355"/>
      <c r="W5528" s="355"/>
      <c r="Y5528" s="355"/>
      <c r="AA5528" s="355"/>
      <c r="AC5528" s="355"/>
      <c r="AW5528" s="359"/>
      <c r="AY5528" s="359"/>
      <c r="BA5528" s="359"/>
      <c r="BC5528" s="359"/>
      <c r="BE5528" s="359"/>
      <c r="BG5528" s="359"/>
      <c r="BI5528" s="359"/>
    </row>
    <row r="5529" spans="8:61" x14ac:dyDescent="0.2">
      <c r="H5529" s="295"/>
      <c r="U5529" s="355"/>
      <c r="W5529" s="355"/>
      <c r="Y5529" s="355"/>
      <c r="AA5529" s="355"/>
      <c r="AC5529" s="355"/>
      <c r="AW5529" s="359"/>
      <c r="AY5529" s="359"/>
      <c r="BA5529" s="359"/>
      <c r="BC5529" s="359"/>
      <c r="BE5529" s="359"/>
      <c r="BG5529" s="359"/>
      <c r="BI5529" s="359"/>
    </row>
    <row r="5530" spans="8:61" x14ac:dyDescent="0.2">
      <c r="H5530" s="295"/>
      <c r="U5530" s="355"/>
      <c r="W5530" s="355"/>
      <c r="Y5530" s="355"/>
      <c r="AA5530" s="355"/>
      <c r="AC5530" s="355"/>
      <c r="AW5530" s="359"/>
      <c r="AY5530" s="359"/>
      <c r="BA5530" s="359"/>
      <c r="BC5530" s="359"/>
      <c r="BE5530" s="359"/>
      <c r="BG5530" s="359"/>
      <c r="BI5530" s="359"/>
    </row>
    <row r="5531" spans="8:61" x14ac:dyDescent="0.2">
      <c r="H5531" s="295"/>
      <c r="U5531" s="355"/>
      <c r="W5531" s="355"/>
      <c r="Y5531" s="355"/>
      <c r="AA5531" s="355"/>
      <c r="AC5531" s="355"/>
      <c r="AW5531" s="359"/>
      <c r="AY5531" s="359"/>
      <c r="BA5531" s="359"/>
      <c r="BC5531" s="359"/>
      <c r="BE5531" s="359"/>
      <c r="BG5531" s="359"/>
      <c r="BI5531" s="359"/>
    </row>
    <row r="5532" spans="8:61" x14ac:dyDescent="0.2">
      <c r="H5532" s="295"/>
      <c r="U5532" s="355"/>
      <c r="W5532" s="355"/>
      <c r="Y5532" s="355"/>
      <c r="AA5532" s="355"/>
      <c r="AC5532" s="355"/>
      <c r="AW5532" s="359"/>
      <c r="AY5532" s="359"/>
      <c r="BA5532" s="359"/>
      <c r="BC5532" s="359"/>
      <c r="BE5532" s="359"/>
      <c r="BG5532" s="359"/>
      <c r="BI5532" s="359"/>
    </row>
    <row r="5533" spans="8:61" x14ac:dyDescent="0.2">
      <c r="H5533" s="295"/>
      <c r="U5533" s="355"/>
      <c r="W5533" s="355"/>
      <c r="Y5533" s="355"/>
      <c r="AA5533" s="355"/>
      <c r="AC5533" s="355"/>
      <c r="AW5533" s="359"/>
      <c r="AY5533" s="359"/>
      <c r="BA5533" s="359"/>
      <c r="BC5533" s="359"/>
      <c r="BE5533" s="359"/>
      <c r="BG5533" s="359"/>
      <c r="BI5533" s="359"/>
    </row>
    <row r="5534" spans="8:61" x14ac:dyDescent="0.2">
      <c r="H5534" s="295"/>
      <c r="U5534" s="355"/>
      <c r="W5534" s="355"/>
      <c r="Y5534" s="355"/>
      <c r="AA5534" s="355"/>
      <c r="AC5534" s="355"/>
      <c r="AW5534" s="359"/>
      <c r="AY5534" s="359"/>
      <c r="BA5534" s="359"/>
      <c r="BC5534" s="359"/>
      <c r="BE5534" s="359"/>
      <c r="BG5534" s="359"/>
      <c r="BI5534" s="359"/>
    </row>
    <row r="5535" spans="8:61" x14ac:dyDescent="0.2">
      <c r="H5535" s="295"/>
      <c r="U5535" s="355"/>
      <c r="W5535" s="355"/>
      <c r="Y5535" s="355"/>
      <c r="AA5535" s="355"/>
      <c r="AC5535" s="355"/>
      <c r="AW5535" s="359"/>
      <c r="AY5535" s="359"/>
      <c r="BA5535" s="359"/>
      <c r="BC5535" s="359"/>
      <c r="BE5535" s="359"/>
      <c r="BG5535" s="359"/>
      <c r="BI5535" s="359"/>
    </row>
    <row r="5536" spans="8:61" x14ac:dyDescent="0.2">
      <c r="H5536" s="295"/>
      <c r="U5536" s="355"/>
      <c r="W5536" s="355"/>
      <c r="Y5536" s="355"/>
      <c r="AA5536" s="355"/>
      <c r="AC5536" s="355"/>
      <c r="AW5536" s="359"/>
      <c r="AY5536" s="359"/>
      <c r="BA5536" s="359"/>
      <c r="BC5536" s="359"/>
      <c r="BE5536" s="359"/>
      <c r="BG5536" s="359"/>
      <c r="BI5536" s="359"/>
    </row>
    <row r="5537" spans="8:61" x14ac:dyDescent="0.2">
      <c r="H5537" s="295"/>
      <c r="U5537" s="355"/>
      <c r="W5537" s="355"/>
      <c r="Y5537" s="355"/>
      <c r="AA5537" s="355"/>
      <c r="AC5537" s="355"/>
      <c r="AW5537" s="359"/>
      <c r="AY5537" s="359"/>
      <c r="BA5537" s="359"/>
      <c r="BC5537" s="359"/>
      <c r="BE5537" s="359"/>
      <c r="BG5537" s="359"/>
      <c r="BI5537" s="359"/>
    </row>
    <row r="5538" spans="8:61" x14ac:dyDescent="0.2">
      <c r="H5538" s="295"/>
      <c r="U5538" s="355"/>
      <c r="W5538" s="355"/>
      <c r="Y5538" s="355"/>
      <c r="AA5538" s="355"/>
      <c r="AC5538" s="355"/>
      <c r="AW5538" s="359"/>
      <c r="AY5538" s="359"/>
      <c r="BA5538" s="359"/>
      <c r="BC5538" s="359"/>
      <c r="BE5538" s="359"/>
      <c r="BG5538" s="359"/>
      <c r="BI5538" s="359"/>
    </row>
    <row r="5539" spans="8:61" x14ac:dyDescent="0.2">
      <c r="H5539" s="295"/>
      <c r="U5539" s="355"/>
      <c r="W5539" s="355"/>
      <c r="Y5539" s="355"/>
      <c r="AA5539" s="355"/>
      <c r="AC5539" s="355"/>
      <c r="AW5539" s="359"/>
      <c r="AY5539" s="359"/>
      <c r="BA5539" s="359"/>
      <c r="BC5539" s="359"/>
      <c r="BE5539" s="359"/>
      <c r="BG5539" s="359"/>
      <c r="BI5539" s="359"/>
    </row>
    <row r="5540" spans="8:61" x14ac:dyDescent="0.2">
      <c r="H5540" s="295"/>
      <c r="U5540" s="355"/>
      <c r="W5540" s="355"/>
      <c r="Y5540" s="355"/>
      <c r="AA5540" s="355"/>
      <c r="AC5540" s="355"/>
      <c r="AW5540" s="359"/>
      <c r="AY5540" s="359"/>
      <c r="BA5540" s="359"/>
      <c r="BC5540" s="359"/>
      <c r="BE5540" s="359"/>
      <c r="BG5540" s="359"/>
      <c r="BI5540" s="359"/>
    </row>
    <row r="5541" spans="8:61" x14ac:dyDescent="0.2">
      <c r="H5541" s="295"/>
      <c r="U5541" s="355"/>
      <c r="W5541" s="355"/>
      <c r="Y5541" s="355"/>
      <c r="AA5541" s="355"/>
      <c r="AC5541" s="355"/>
      <c r="AW5541" s="359"/>
      <c r="AY5541" s="359"/>
      <c r="BA5541" s="359"/>
      <c r="BC5541" s="359"/>
      <c r="BE5541" s="359"/>
      <c r="BG5541" s="359"/>
      <c r="BI5541" s="359"/>
    </row>
    <row r="5542" spans="8:61" x14ac:dyDescent="0.2">
      <c r="H5542" s="295"/>
      <c r="U5542" s="355"/>
      <c r="W5542" s="355"/>
      <c r="Y5542" s="355"/>
      <c r="AA5542" s="355"/>
      <c r="AC5542" s="355"/>
      <c r="AW5542" s="359"/>
      <c r="AY5542" s="359"/>
      <c r="BA5542" s="359"/>
      <c r="BC5542" s="359"/>
      <c r="BE5542" s="359"/>
      <c r="BG5542" s="359"/>
      <c r="BI5542" s="359"/>
    </row>
    <row r="5543" spans="8:61" x14ac:dyDescent="0.2">
      <c r="H5543" s="295"/>
      <c r="U5543" s="355"/>
      <c r="W5543" s="355"/>
      <c r="Y5543" s="355"/>
      <c r="AA5543" s="355"/>
      <c r="AC5543" s="355"/>
      <c r="AW5543" s="359"/>
      <c r="AY5543" s="359"/>
      <c r="BA5543" s="359"/>
      <c r="BC5543" s="359"/>
      <c r="BE5543" s="359"/>
      <c r="BG5543" s="359"/>
      <c r="BI5543" s="359"/>
    </row>
    <row r="5544" spans="8:61" x14ac:dyDescent="0.2">
      <c r="H5544" s="295"/>
      <c r="U5544" s="355"/>
      <c r="W5544" s="355"/>
      <c r="Y5544" s="355"/>
      <c r="AA5544" s="355"/>
      <c r="AC5544" s="355"/>
      <c r="AW5544" s="359"/>
      <c r="AY5544" s="359"/>
      <c r="BA5544" s="359"/>
      <c r="BC5544" s="359"/>
      <c r="BE5544" s="359"/>
      <c r="BG5544" s="359"/>
      <c r="BI5544" s="359"/>
    </row>
    <row r="5545" spans="8:61" x14ac:dyDescent="0.2">
      <c r="H5545" s="295"/>
      <c r="U5545" s="355"/>
      <c r="W5545" s="355"/>
      <c r="Y5545" s="355"/>
      <c r="AA5545" s="355"/>
      <c r="AC5545" s="355"/>
      <c r="AW5545" s="359"/>
      <c r="AY5545" s="359"/>
      <c r="BA5545" s="359"/>
      <c r="BC5545" s="359"/>
      <c r="BE5545" s="359"/>
      <c r="BG5545" s="359"/>
      <c r="BI5545" s="359"/>
    </row>
    <row r="5546" spans="8:61" x14ac:dyDescent="0.2">
      <c r="H5546" s="295"/>
      <c r="U5546" s="355"/>
      <c r="W5546" s="355"/>
      <c r="Y5546" s="355"/>
      <c r="AA5546" s="355"/>
      <c r="AC5546" s="355"/>
      <c r="AW5546" s="359"/>
      <c r="AY5546" s="359"/>
      <c r="BA5546" s="359"/>
      <c r="BC5546" s="359"/>
      <c r="BE5546" s="359"/>
      <c r="BG5546" s="359"/>
      <c r="BI5546" s="359"/>
    </row>
    <row r="5547" spans="8:61" x14ac:dyDescent="0.2">
      <c r="H5547" s="295"/>
      <c r="U5547" s="355"/>
      <c r="W5547" s="355"/>
      <c r="Y5547" s="355"/>
      <c r="AA5547" s="355"/>
      <c r="AC5547" s="355"/>
      <c r="AW5547" s="359"/>
      <c r="AY5547" s="359"/>
      <c r="BA5547" s="359"/>
      <c r="BC5547" s="359"/>
      <c r="BE5547" s="359"/>
      <c r="BG5547" s="359"/>
      <c r="BI5547" s="359"/>
    </row>
    <row r="5548" spans="8:61" x14ac:dyDescent="0.2">
      <c r="H5548" s="295"/>
      <c r="U5548" s="355"/>
      <c r="W5548" s="355"/>
      <c r="Y5548" s="355"/>
      <c r="AA5548" s="355"/>
      <c r="AC5548" s="355"/>
      <c r="AW5548" s="359"/>
      <c r="AY5548" s="359"/>
      <c r="BA5548" s="359"/>
      <c r="BC5548" s="359"/>
      <c r="BE5548" s="359"/>
      <c r="BG5548" s="359"/>
      <c r="BI5548" s="359"/>
    </row>
    <row r="5549" spans="8:61" x14ac:dyDescent="0.2">
      <c r="H5549" s="295"/>
      <c r="U5549" s="355"/>
      <c r="W5549" s="355"/>
      <c r="Y5549" s="355"/>
      <c r="AA5549" s="355"/>
      <c r="AC5549" s="355"/>
      <c r="AW5549" s="359"/>
      <c r="AY5549" s="359"/>
      <c r="BA5549" s="359"/>
      <c r="BC5549" s="359"/>
      <c r="BE5549" s="359"/>
      <c r="BG5549" s="359"/>
      <c r="BI5549" s="359"/>
    </row>
    <row r="5550" spans="8:61" x14ac:dyDescent="0.2">
      <c r="H5550" s="295"/>
      <c r="U5550" s="355"/>
      <c r="W5550" s="355"/>
      <c r="Y5550" s="355"/>
      <c r="AA5550" s="355"/>
      <c r="AC5550" s="355"/>
      <c r="AW5550" s="359"/>
      <c r="AY5550" s="359"/>
      <c r="BA5550" s="359"/>
      <c r="BC5550" s="359"/>
      <c r="BE5550" s="359"/>
      <c r="BG5550" s="359"/>
      <c r="BI5550" s="359"/>
    </row>
    <row r="5551" spans="8:61" x14ac:dyDescent="0.2">
      <c r="H5551" s="295"/>
      <c r="U5551" s="355"/>
      <c r="W5551" s="355"/>
      <c r="Y5551" s="355"/>
      <c r="AA5551" s="355"/>
      <c r="AC5551" s="355"/>
      <c r="AW5551" s="359"/>
      <c r="AY5551" s="359"/>
      <c r="BA5551" s="359"/>
      <c r="BC5551" s="359"/>
      <c r="BE5551" s="359"/>
      <c r="BG5551" s="359"/>
      <c r="BI5551" s="359"/>
    </row>
    <row r="5552" spans="8:61" x14ac:dyDescent="0.2">
      <c r="H5552" s="295"/>
      <c r="U5552" s="355"/>
      <c r="W5552" s="355"/>
      <c r="Y5552" s="355"/>
      <c r="AA5552" s="355"/>
      <c r="AC5552" s="355"/>
      <c r="AW5552" s="359"/>
      <c r="AY5552" s="359"/>
      <c r="BA5552" s="359"/>
      <c r="BC5552" s="359"/>
      <c r="BE5552" s="359"/>
      <c r="BG5552" s="359"/>
      <c r="BI5552" s="359"/>
    </row>
    <row r="5553" spans="3:61" x14ac:dyDescent="0.2">
      <c r="H5553" s="295"/>
      <c r="U5553" s="355"/>
      <c r="W5553" s="355"/>
      <c r="Y5553" s="355"/>
      <c r="AA5553" s="355"/>
      <c r="AC5553" s="355"/>
      <c r="AW5553" s="359"/>
      <c r="AY5553" s="359"/>
      <c r="BA5553" s="359"/>
      <c r="BC5553" s="359"/>
      <c r="BE5553" s="359"/>
      <c r="BG5553" s="359"/>
      <c r="BI5553" s="359"/>
    </row>
    <row r="5554" spans="3:61" x14ac:dyDescent="0.2">
      <c r="H5554" s="295"/>
      <c r="U5554" s="355"/>
      <c r="W5554" s="355"/>
      <c r="Y5554" s="355"/>
      <c r="AA5554" s="355"/>
      <c r="AC5554" s="355"/>
      <c r="AW5554" s="359"/>
      <c r="AY5554" s="359"/>
      <c r="BA5554" s="359"/>
      <c r="BC5554" s="359"/>
      <c r="BE5554" s="359"/>
      <c r="BG5554" s="359"/>
      <c r="BI5554" s="359"/>
    </row>
    <row r="5555" spans="3:61" x14ac:dyDescent="0.2">
      <c r="H5555" s="295"/>
      <c r="U5555" s="355"/>
      <c r="W5555" s="355"/>
      <c r="Y5555" s="355"/>
      <c r="AA5555" s="355"/>
      <c r="AC5555" s="355"/>
      <c r="AW5555" s="359"/>
      <c r="AY5555" s="359"/>
      <c r="BA5555" s="359"/>
      <c r="BC5555" s="359"/>
      <c r="BE5555" s="359"/>
      <c r="BG5555" s="359"/>
      <c r="BI5555" s="359"/>
    </row>
    <row r="5556" spans="3:61" x14ac:dyDescent="0.2">
      <c r="H5556" s="295"/>
      <c r="U5556" s="355"/>
      <c r="W5556" s="355"/>
      <c r="Y5556" s="355"/>
      <c r="AA5556" s="355"/>
      <c r="AC5556" s="355"/>
      <c r="AW5556" s="359"/>
      <c r="AY5556" s="359"/>
      <c r="BA5556" s="359"/>
      <c r="BC5556" s="359"/>
      <c r="BE5556" s="359"/>
      <c r="BG5556" s="359"/>
      <c r="BI5556" s="359"/>
    </row>
    <row r="5557" spans="3:61" x14ac:dyDescent="0.2">
      <c r="H5557" s="295"/>
      <c r="U5557" s="355"/>
      <c r="W5557" s="355"/>
      <c r="Y5557" s="355"/>
      <c r="AA5557" s="355"/>
      <c r="AC5557" s="355"/>
      <c r="AW5557" s="359"/>
      <c r="AY5557" s="359"/>
      <c r="BA5557" s="359"/>
      <c r="BC5557" s="359"/>
      <c r="BE5557" s="359"/>
      <c r="BG5557" s="359"/>
      <c r="BI5557" s="359"/>
    </row>
    <row r="5558" spans="3:61" x14ac:dyDescent="0.2">
      <c r="H5558" s="295"/>
      <c r="U5558" s="355"/>
      <c r="W5558" s="355"/>
      <c r="Y5558" s="355"/>
      <c r="AA5558" s="355"/>
      <c r="AC5558" s="355"/>
      <c r="AW5558" s="359"/>
      <c r="AY5558" s="359"/>
      <c r="BA5558" s="359"/>
      <c r="BC5558" s="359"/>
      <c r="BE5558" s="359"/>
      <c r="BG5558" s="359"/>
      <c r="BI5558" s="359"/>
    </row>
    <row r="5559" spans="3:61" x14ac:dyDescent="0.2">
      <c r="H5559" s="295"/>
      <c r="U5559" s="355"/>
      <c r="W5559" s="355"/>
      <c r="Y5559" s="355"/>
      <c r="AA5559" s="355"/>
      <c r="AC5559" s="355"/>
      <c r="AW5559" s="359"/>
      <c r="AY5559" s="359"/>
      <c r="BA5559" s="359"/>
      <c r="BC5559" s="359"/>
      <c r="BE5559" s="359"/>
      <c r="BG5559" s="359"/>
      <c r="BI5559" s="359"/>
    </row>
    <row r="5560" spans="3:61" x14ac:dyDescent="0.2">
      <c r="H5560" s="295"/>
      <c r="U5560" s="355"/>
      <c r="W5560" s="355"/>
      <c r="Y5560" s="355"/>
      <c r="AA5560" s="355"/>
      <c r="AC5560" s="355"/>
      <c r="AW5560" s="359"/>
      <c r="AY5560" s="359"/>
      <c r="BA5560" s="359"/>
      <c r="BC5560" s="359"/>
      <c r="BE5560" s="359"/>
      <c r="BG5560" s="359"/>
      <c r="BI5560" s="359"/>
    </row>
    <row r="5561" spans="3:61" s="361" customFormat="1" ht="15.75" x14ac:dyDescent="0.2">
      <c r="C5561" s="362"/>
      <c r="D5561" s="362"/>
      <c r="E5561" s="363"/>
      <c r="F5561" s="379"/>
      <c r="G5561" s="363"/>
      <c r="H5561" s="364"/>
      <c r="I5561" s="363"/>
      <c r="J5561" s="363"/>
      <c r="K5561" s="363"/>
      <c r="L5561" s="363"/>
      <c r="M5561" s="363"/>
      <c r="N5561" s="362"/>
      <c r="O5561" s="365"/>
      <c r="P5561" s="366"/>
      <c r="T5561" s="367"/>
      <c r="U5561" s="368"/>
      <c r="V5561" s="369"/>
      <c r="W5561" s="368"/>
      <c r="X5561" s="369"/>
      <c r="Y5561" s="368"/>
      <c r="Z5561" s="370"/>
      <c r="AA5561" s="368"/>
      <c r="AB5561" s="370"/>
      <c r="AC5561" s="368"/>
      <c r="AD5561" s="370"/>
      <c r="AE5561" s="368"/>
      <c r="AF5561" s="370"/>
      <c r="AG5561" s="368"/>
      <c r="AH5561" s="370"/>
      <c r="AI5561" s="368"/>
      <c r="AJ5561" s="370"/>
      <c r="AK5561" s="368"/>
      <c r="AL5561" s="370"/>
      <c r="AM5561" s="368"/>
      <c r="AN5561" s="370"/>
      <c r="AO5561" s="368"/>
      <c r="AP5561" s="370"/>
      <c r="AQ5561" s="368"/>
      <c r="AR5561" s="370"/>
      <c r="AS5561" s="368"/>
      <c r="AT5561" s="370"/>
      <c r="AU5561" s="368"/>
      <c r="AV5561" s="371"/>
      <c r="AW5561" s="368"/>
      <c r="AX5561" s="371"/>
      <c r="AY5561" s="368"/>
      <c r="AZ5561" s="371"/>
      <c r="BA5561" s="368"/>
      <c r="BB5561" s="371"/>
      <c r="BC5561" s="368"/>
      <c r="BD5561" s="371"/>
      <c r="BE5561" s="368"/>
      <c r="BF5561" s="371"/>
      <c r="BG5561" s="368"/>
      <c r="BH5561" s="371"/>
      <c r="BI5561" s="368"/>
    </row>
    <row r="5562" spans="3:61" x14ac:dyDescent="0.2">
      <c r="H5562" s="295"/>
    </row>
    <row r="5563" spans="3:61" x14ac:dyDescent="0.2">
      <c r="H5563" s="295"/>
    </row>
    <row r="5564" spans="3:61" x14ac:dyDescent="0.2">
      <c r="H5564" s="295"/>
    </row>
    <row r="5565" spans="3:61" x14ac:dyDescent="0.2">
      <c r="H5565" s="295"/>
    </row>
    <row r="5566" spans="3:61" x14ac:dyDescent="0.2">
      <c r="H5566" s="295"/>
    </row>
    <row r="5567" spans="3:61" x14ac:dyDescent="0.2">
      <c r="H5567" s="295"/>
    </row>
    <row r="5568" spans="3:61" x14ac:dyDescent="0.2">
      <c r="H5568" s="295"/>
    </row>
    <row r="5569" spans="8:8" x14ac:dyDescent="0.2">
      <c r="H5569" s="295"/>
    </row>
    <row r="5570" spans="8:8" x14ac:dyDescent="0.2">
      <c r="H5570" s="295"/>
    </row>
    <row r="5571" spans="8:8" x14ac:dyDescent="0.2">
      <c r="H5571" s="295"/>
    </row>
    <row r="5572" spans="8:8" x14ac:dyDescent="0.2">
      <c r="H5572" s="295"/>
    </row>
    <row r="5573" spans="8:8" x14ac:dyDescent="0.2">
      <c r="H5573" s="295"/>
    </row>
    <row r="5574" spans="8:8" x14ac:dyDescent="0.2">
      <c r="H5574" s="295"/>
    </row>
    <row r="5575" spans="8:8" x14ac:dyDescent="0.2">
      <c r="H5575" s="295"/>
    </row>
    <row r="5576" spans="8:8" x14ac:dyDescent="0.2">
      <c r="H5576" s="295"/>
    </row>
    <row r="5577" spans="8:8" x14ac:dyDescent="0.2">
      <c r="H5577" s="295"/>
    </row>
    <row r="5578" spans="8:8" x14ac:dyDescent="0.2">
      <c r="H5578" s="295"/>
    </row>
    <row r="5579" spans="8:8" x14ac:dyDescent="0.2">
      <c r="H5579" s="295"/>
    </row>
    <row r="5580" spans="8:8" x14ac:dyDescent="0.2">
      <c r="H5580" s="295"/>
    </row>
    <row r="5581" spans="8:8" x14ac:dyDescent="0.2">
      <c r="H5581" s="295"/>
    </row>
    <row r="5582" spans="8:8" x14ac:dyDescent="0.2">
      <c r="H5582" s="295"/>
    </row>
    <row r="5583" spans="8:8" x14ac:dyDescent="0.2">
      <c r="H5583" s="295"/>
    </row>
    <row r="5584" spans="8:8" x14ac:dyDescent="0.2">
      <c r="H5584" s="295"/>
    </row>
    <row r="5585" spans="8:8" x14ac:dyDescent="0.2">
      <c r="H5585" s="295"/>
    </row>
    <row r="5586" spans="8:8" x14ac:dyDescent="0.2">
      <c r="H5586" s="295"/>
    </row>
    <row r="5587" spans="8:8" x14ac:dyDescent="0.2">
      <c r="H5587" s="295"/>
    </row>
    <row r="5588" spans="8:8" x14ac:dyDescent="0.2">
      <c r="H5588" s="295"/>
    </row>
    <row r="5589" spans="8:8" x14ac:dyDescent="0.2">
      <c r="H5589" s="295"/>
    </row>
    <row r="5590" spans="8:8" x14ac:dyDescent="0.2">
      <c r="H5590" s="295"/>
    </row>
    <row r="5591" spans="8:8" x14ac:dyDescent="0.2">
      <c r="H5591" s="295"/>
    </row>
    <row r="5592" spans="8:8" x14ac:dyDescent="0.2">
      <c r="H5592" s="295"/>
    </row>
    <row r="5593" spans="8:8" x14ac:dyDescent="0.2">
      <c r="H5593" s="295"/>
    </row>
    <row r="5594" spans="8:8" x14ac:dyDescent="0.2">
      <c r="H5594" s="295"/>
    </row>
    <row r="5595" spans="8:8" x14ac:dyDescent="0.2">
      <c r="H5595" s="295"/>
    </row>
    <row r="5596" spans="8:8" x14ac:dyDescent="0.2">
      <c r="H5596" s="295"/>
    </row>
    <row r="5597" spans="8:8" x14ac:dyDescent="0.2">
      <c r="H5597" s="295"/>
    </row>
    <row r="5598" spans="8:8" x14ac:dyDescent="0.2">
      <c r="H5598" s="295"/>
    </row>
    <row r="5599" spans="8:8" x14ac:dyDescent="0.2">
      <c r="H5599" s="295"/>
    </row>
    <row r="5600" spans="8:8" x14ac:dyDescent="0.2">
      <c r="H5600" s="295"/>
    </row>
    <row r="5601" spans="8:8" x14ac:dyDescent="0.2">
      <c r="H5601" s="295"/>
    </row>
    <row r="5602" spans="8:8" x14ac:dyDescent="0.2">
      <c r="H5602" s="295"/>
    </row>
    <row r="5603" spans="8:8" x14ac:dyDescent="0.2">
      <c r="H5603" s="295"/>
    </row>
    <row r="5604" spans="8:8" x14ac:dyDescent="0.2">
      <c r="H5604" s="295"/>
    </row>
    <row r="5605" spans="8:8" x14ac:dyDescent="0.2">
      <c r="H5605" s="295"/>
    </row>
    <row r="5606" spans="8:8" x14ac:dyDescent="0.2">
      <c r="H5606" s="295"/>
    </row>
    <row r="5607" spans="8:8" x14ac:dyDescent="0.2">
      <c r="H5607" s="295"/>
    </row>
    <row r="5608" spans="8:8" x14ac:dyDescent="0.2">
      <c r="H5608" s="295"/>
    </row>
    <row r="5609" spans="8:8" x14ac:dyDescent="0.2">
      <c r="H5609" s="295"/>
    </row>
    <row r="5610" spans="8:8" x14ac:dyDescent="0.2">
      <c r="H5610" s="295"/>
    </row>
    <row r="5611" spans="8:8" x14ac:dyDescent="0.2">
      <c r="H5611" s="295"/>
    </row>
    <row r="5612" spans="8:8" x14ac:dyDescent="0.2">
      <c r="H5612" s="295"/>
    </row>
    <row r="5613" spans="8:8" x14ac:dyDescent="0.2">
      <c r="H5613" s="295"/>
    </row>
    <row r="5614" spans="8:8" x14ac:dyDescent="0.2">
      <c r="H5614" s="295"/>
    </row>
    <row r="5615" spans="8:8" x14ac:dyDescent="0.2">
      <c r="H5615" s="295"/>
    </row>
    <row r="5616" spans="8:8" x14ac:dyDescent="0.2">
      <c r="H5616" s="295"/>
    </row>
    <row r="5617" spans="8:8" x14ac:dyDescent="0.2">
      <c r="H5617" s="295"/>
    </row>
    <row r="5618" spans="8:8" x14ac:dyDescent="0.2">
      <c r="H5618" s="295"/>
    </row>
    <row r="5619" spans="8:8" x14ac:dyDescent="0.2">
      <c r="H5619" s="295"/>
    </row>
    <row r="5620" spans="8:8" x14ac:dyDescent="0.2">
      <c r="H5620" s="295"/>
    </row>
    <row r="5621" spans="8:8" x14ac:dyDescent="0.2">
      <c r="H5621" s="295"/>
    </row>
    <row r="5622" spans="8:8" x14ac:dyDescent="0.2">
      <c r="H5622" s="295"/>
    </row>
    <row r="5623" spans="8:8" x14ac:dyDescent="0.2">
      <c r="H5623" s="295"/>
    </row>
    <row r="5624" spans="8:8" x14ac:dyDescent="0.2">
      <c r="H5624" s="295"/>
    </row>
    <row r="5625" spans="8:8" x14ac:dyDescent="0.2">
      <c r="H5625" s="295"/>
    </row>
    <row r="5626" spans="8:8" x14ac:dyDescent="0.2">
      <c r="H5626" s="295"/>
    </row>
    <row r="5627" spans="8:8" x14ac:dyDescent="0.2">
      <c r="H5627" s="295"/>
    </row>
    <row r="5628" spans="8:8" x14ac:dyDescent="0.2">
      <c r="H5628" s="295"/>
    </row>
    <row r="5629" spans="8:8" x14ac:dyDescent="0.2">
      <c r="H5629" s="295"/>
    </row>
    <row r="5630" spans="8:8" x14ac:dyDescent="0.2">
      <c r="H5630" s="295"/>
    </row>
    <row r="5631" spans="8:8" x14ac:dyDescent="0.2">
      <c r="H5631" s="295"/>
    </row>
    <row r="5632" spans="8:8" x14ac:dyDescent="0.2">
      <c r="H5632" s="295"/>
    </row>
    <row r="5633" spans="8:8" x14ac:dyDescent="0.2">
      <c r="H5633" s="295"/>
    </row>
    <row r="5634" spans="8:8" x14ac:dyDescent="0.2">
      <c r="H5634" s="295"/>
    </row>
    <row r="5635" spans="8:8" x14ac:dyDescent="0.2">
      <c r="H5635" s="295"/>
    </row>
    <row r="5636" spans="8:8" x14ac:dyDescent="0.2">
      <c r="H5636" s="295"/>
    </row>
    <row r="5637" spans="8:8" x14ac:dyDescent="0.2">
      <c r="H5637" s="295"/>
    </row>
    <row r="5638" spans="8:8" x14ac:dyDescent="0.2">
      <c r="H5638" s="295"/>
    </row>
    <row r="5639" spans="8:8" x14ac:dyDescent="0.2">
      <c r="H5639" s="295"/>
    </row>
    <row r="5640" spans="8:8" x14ac:dyDescent="0.2">
      <c r="H5640" s="295"/>
    </row>
    <row r="5641" spans="8:8" x14ac:dyDescent="0.2">
      <c r="H5641" s="295"/>
    </row>
    <row r="5642" spans="8:8" x14ac:dyDescent="0.2">
      <c r="H5642" s="295"/>
    </row>
    <row r="5643" spans="8:8" x14ac:dyDescent="0.2">
      <c r="H5643" s="295"/>
    </row>
    <row r="5644" spans="8:8" x14ac:dyDescent="0.2">
      <c r="H5644" s="295"/>
    </row>
    <row r="5645" spans="8:8" x14ac:dyDescent="0.2">
      <c r="H5645" s="295"/>
    </row>
    <row r="5646" spans="8:8" x14ac:dyDescent="0.2">
      <c r="H5646" s="295"/>
    </row>
    <row r="5647" spans="8:8" x14ac:dyDescent="0.2">
      <c r="H5647" s="295"/>
    </row>
    <row r="5648" spans="8:8" x14ac:dyDescent="0.2">
      <c r="H5648" s="295"/>
    </row>
    <row r="5649" spans="8:8" x14ac:dyDescent="0.2">
      <c r="H5649" s="295"/>
    </row>
    <row r="5650" spans="8:8" x14ac:dyDescent="0.2">
      <c r="H5650" s="295"/>
    </row>
    <row r="5651" spans="8:8" x14ac:dyDescent="0.2">
      <c r="H5651" s="295"/>
    </row>
    <row r="5652" spans="8:8" x14ac:dyDescent="0.2">
      <c r="H5652" s="295"/>
    </row>
    <row r="5653" spans="8:8" x14ac:dyDescent="0.2">
      <c r="H5653" s="295"/>
    </row>
    <row r="5654" spans="8:8" x14ac:dyDescent="0.2">
      <c r="H5654" s="295"/>
    </row>
    <row r="5655" spans="8:8" x14ac:dyDescent="0.2">
      <c r="H5655" s="295"/>
    </row>
    <row r="5656" spans="8:8" x14ac:dyDescent="0.2">
      <c r="H5656" s="295"/>
    </row>
    <row r="5657" spans="8:8" x14ac:dyDescent="0.2">
      <c r="H5657" s="295"/>
    </row>
    <row r="5658" spans="8:8" x14ac:dyDescent="0.2">
      <c r="H5658" s="295"/>
    </row>
    <row r="5659" spans="8:8" x14ac:dyDescent="0.2">
      <c r="H5659" s="295"/>
    </row>
    <row r="5660" spans="8:8" x14ac:dyDescent="0.2">
      <c r="H5660" s="295"/>
    </row>
    <row r="5661" spans="8:8" x14ac:dyDescent="0.2">
      <c r="H5661" s="295"/>
    </row>
    <row r="5662" spans="8:8" x14ac:dyDescent="0.2">
      <c r="H5662" s="295"/>
    </row>
    <row r="5663" spans="8:8" x14ac:dyDescent="0.2">
      <c r="H5663" s="295"/>
    </row>
    <row r="5664" spans="8:8" x14ac:dyDescent="0.2">
      <c r="H5664" s="295"/>
    </row>
    <row r="5665" spans="8:8" x14ac:dyDescent="0.2">
      <c r="H5665" s="295"/>
    </row>
    <row r="5666" spans="8:8" x14ac:dyDescent="0.2">
      <c r="H5666" s="295"/>
    </row>
    <row r="5667" spans="8:8" x14ac:dyDescent="0.2">
      <c r="H5667" s="295"/>
    </row>
    <row r="5668" spans="8:8" x14ac:dyDescent="0.2">
      <c r="H5668" s="295"/>
    </row>
    <row r="5669" spans="8:8" x14ac:dyDescent="0.2">
      <c r="H5669" s="295"/>
    </row>
    <row r="5670" spans="8:8" x14ac:dyDescent="0.2">
      <c r="H5670" s="295"/>
    </row>
    <row r="5671" spans="8:8" x14ac:dyDescent="0.2">
      <c r="H5671" s="295"/>
    </row>
    <row r="5672" spans="8:8" x14ac:dyDescent="0.2">
      <c r="H5672" s="295"/>
    </row>
    <row r="5673" spans="8:8" x14ac:dyDescent="0.2">
      <c r="H5673" s="295"/>
    </row>
    <row r="5674" spans="8:8" x14ac:dyDescent="0.2">
      <c r="H5674" s="295"/>
    </row>
    <row r="5675" spans="8:8" x14ac:dyDescent="0.2">
      <c r="H5675" s="295"/>
    </row>
    <row r="5676" spans="8:8" x14ac:dyDescent="0.2">
      <c r="H5676" s="295"/>
    </row>
    <row r="5677" spans="8:8" x14ac:dyDescent="0.2">
      <c r="H5677" s="295"/>
    </row>
    <row r="5678" spans="8:8" x14ac:dyDescent="0.2">
      <c r="H5678" s="295"/>
    </row>
    <row r="5679" spans="8:8" x14ac:dyDescent="0.2">
      <c r="H5679" s="295"/>
    </row>
    <row r="5680" spans="8:8" x14ac:dyDescent="0.2">
      <c r="H5680" s="295"/>
    </row>
    <row r="5681" spans="8:8" x14ac:dyDescent="0.2">
      <c r="H5681" s="295"/>
    </row>
    <row r="5682" spans="8:8" x14ac:dyDescent="0.2">
      <c r="H5682" s="295"/>
    </row>
    <row r="5683" spans="8:8" x14ac:dyDescent="0.2">
      <c r="H5683" s="295"/>
    </row>
    <row r="5684" spans="8:8" x14ac:dyDescent="0.2">
      <c r="H5684" s="295"/>
    </row>
    <row r="5685" spans="8:8" x14ac:dyDescent="0.2">
      <c r="H5685" s="295"/>
    </row>
    <row r="5686" spans="8:8" x14ac:dyDescent="0.2">
      <c r="H5686" s="295"/>
    </row>
    <row r="5687" spans="8:8" x14ac:dyDescent="0.2">
      <c r="H5687" s="295"/>
    </row>
    <row r="5688" spans="8:8" x14ac:dyDescent="0.2">
      <c r="H5688" s="295"/>
    </row>
    <row r="5689" spans="8:8" x14ac:dyDescent="0.2">
      <c r="H5689" s="295"/>
    </row>
    <row r="5690" spans="8:8" x14ac:dyDescent="0.2">
      <c r="H5690" s="295"/>
    </row>
    <row r="5691" spans="8:8" x14ac:dyDescent="0.2">
      <c r="H5691" s="295"/>
    </row>
    <row r="5692" spans="8:8" x14ac:dyDescent="0.2">
      <c r="H5692" s="295"/>
    </row>
    <row r="5693" spans="8:8" x14ac:dyDescent="0.2">
      <c r="H5693" s="295"/>
    </row>
    <row r="5694" spans="8:8" x14ac:dyDescent="0.2">
      <c r="H5694" s="295"/>
    </row>
    <row r="5695" spans="8:8" x14ac:dyDescent="0.2">
      <c r="H5695" s="295"/>
    </row>
    <row r="5696" spans="8:8" x14ac:dyDescent="0.2">
      <c r="H5696" s="295"/>
    </row>
    <row r="5697" spans="8:8" x14ac:dyDescent="0.2">
      <c r="H5697" s="295"/>
    </row>
    <row r="5698" spans="8:8" x14ac:dyDescent="0.2">
      <c r="H5698" s="295"/>
    </row>
    <row r="5699" spans="8:8" x14ac:dyDescent="0.2">
      <c r="H5699" s="295"/>
    </row>
    <row r="5700" spans="8:8" x14ac:dyDescent="0.2">
      <c r="H5700" s="295"/>
    </row>
    <row r="5701" spans="8:8" x14ac:dyDescent="0.2">
      <c r="H5701" s="295"/>
    </row>
    <row r="5702" spans="8:8" x14ac:dyDescent="0.2">
      <c r="H5702" s="295"/>
    </row>
    <row r="5703" spans="8:8" x14ac:dyDescent="0.2">
      <c r="H5703" s="295"/>
    </row>
    <row r="5704" spans="8:8" x14ac:dyDescent="0.2">
      <c r="H5704" s="295"/>
    </row>
    <row r="5705" spans="8:8" x14ac:dyDescent="0.2">
      <c r="H5705" s="295"/>
    </row>
    <row r="5706" spans="8:8" x14ac:dyDescent="0.2">
      <c r="H5706" s="295"/>
    </row>
    <row r="5707" spans="8:8" x14ac:dyDescent="0.2">
      <c r="H5707" s="295"/>
    </row>
    <row r="5708" spans="8:8" x14ac:dyDescent="0.2">
      <c r="H5708" s="295"/>
    </row>
    <row r="5709" spans="8:8" x14ac:dyDescent="0.2">
      <c r="H5709" s="295"/>
    </row>
    <row r="5710" spans="8:8" x14ac:dyDescent="0.2">
      <c r="H5710" s="295"/>
    </row>
    <row r="5711" spans="8:8" x14ac:dyDescent="0.2">
      <c r="H5711" s="295"/>
    </row>
    <row r="5712" spans="8:8" x14ac:dyDescent="0.2">
      <c r="H5712" s="295"/>
    </row>
    <row r="5713" spans="8:8" x14ac:dyDescent="0.2">
      <c r="H5713" s="295"/>
    </row>
    <row r="5714" spans="8:8" x14ac:dyDescent="0.2">
      <c r="H5714" s="295"/>
    </row>
    <row r="5715" spans="8:8" x14ac:dyDescent="0.2">
      <c r="H5715" s="295"/>
    </row>
    <row r="5716" spans="8:8" x14ac:dyDescent="0.2">
      <c r="H5716" s="295"/>
    </row>
    <row r="5717" spans="8:8" x14ac:dyDescent="0.2">
      <c r="H5717" s="295"/>
    </row>
    <row r="5718" spans="8:8" x14ac:dyDescent="0.2">
      <c r="H5718" s="295"/>
    </row>
    <row r="5719" spans="8:8" x14ac:dyDescent="0.2">
      <c r="H5719" s="295"/>
    </row>
    <row r="5720" spans="8:8" x14ac:dyDescent="0.2">
      <c r="H5720" s="295"/>
    </row>
    <row r="5721" spans="8:8" x14ac:dyDescent="0.2">
      <c r="H5721" s="295"/>
    </row>
    <row r="5722" spans="8:8" x14ac:dyDescent="0.2">
      <c r="H5722" s="295"/>
    </row>
    <row r="5723" spans="8:8" x14ac:dyDescent="0.2">
      <c r="H5723" s="295"/>
    </row>
    <row r="5724" spans="8:8" x14ac:dyDescent="0.2">
      <c r="H5724" s="295"/>
    </row>
    <row r="5725" spans="8:8" x14ac:dyDescent="0.2">
      <c r="H5725" s="295"/>
    </row>
    <row r="5726" spans="8:8" x14ac:dyDescent="0.2">
      <c r="H5726" s="295"/>
    </row>
    <row r="5727" spans="8:8" x14ac:dyDescent="0.2">
      <c r="H5727" s="295"/>
    </row>
    <row r="5728" spans="8:8" x14ac:dyDescent="0.2">
      <c r="H5728" s="295"/>
    </row>
    <row r="5729" spans="8:8" x14ac:dyDescent="0.2">
      <c r="H5729" s="295"/>
    </row>
    <row r="5730" spans="8:8" x14ac:dyDescent="0.2">
      <c r="H5730" s="295"/>
    </row>
    <row r="5731" spans="8:8" x14ac:dyDescent="0.2">
      <c r="H5731" s="295"/>
    </row>
    <row r="5732" spans="8:8" x14ac:dyDescent="0.2">
      <c r="H5732" s="295"/>
    </row>
    <row r="5733" spans="8:8" x14ac:dyDescent="0.2">
      <c r="H5733" s="295"/>
    </row>
    <row r="5734" spans="8:8" x14ac:dyDescent="0.2">
      <c r="H5734" s="295"/>
    </row>
    <row r="5735" spans="8:8" x14ac:dyDescent="0.2">
      <c r="H5735" s="295"/>
    </row>
    <row r="5736" spans="8:8" x14ac:dyDescent="0.2">
      <c r="H5736" s="295"/>
    </row>
    <row r="5737" spans="8:8" x14ac:dyDescent="0.2">
      <c r="H5737" s="295"/>
    </row>
    <row r="5738" spans="8:8" x14ac:dyDescent="0.2">
      <c r="H5738" s="295"/>
    </row>
    <row r="5739" spans="8:8" x14ac:dyDescent="0.2">
      <c r="H5739" s="295"/>
    </row>
    <row r="5740" spans="8:8" x14ac:dyDescent="0.2">
      <c r="H5740" s="295"/>
    </row>
    <row r="5741" spans="8:8" x14ac:dyDescent="0.2">
      <c r="H5741" s="295"/>
    </row>
    <row r="5742" spans="8:8" x14ac:dyDescent="0.2">
      <c r="H5742" s="295"/>
    </row>
    <row r="5743" spans="8:8" x14ac:dyDescent="0.2">
      <c r="H5743" s="295"/>
    </row>
    <row r="5744" spans="8:8" x14ac:dyDescent="0.2">
      <c r="H5744" s="295"/>
    </row>
    <row r="5745" spans="8:8" x14ac:dyDescent="0.2">
      <c r="H5745" s="295"/>
    </row>
    <row r="5746" spans="8:8" x14ac:dyDescent="0.2">
      <c r="H5746" s="295"/>
    </row>
    <row r="5747" spans="8:8" x14ac:dyDescent="0.2">
      <c r="H5747" s="295"/>
    </row>
    <row r="5748" spans="8:8" x14ac:dyDescent="0.2">
      <c r="H5748" s="295"/>
    </row>
    <row r="5749" spans="8:8" x14ac:dyDescent="0.2">
      <c r="H5749" s="295"/>
    </row>
    <row r="5750" spans="8:8" x14ac:dyDescent="0.2">
      <c r="H5750" s="295"/>
    </row>
    <row r="5751" spans="8:8" x14ac:dyDescent="0.2">
      <c r="H5751" s="295"/>
    </row>
    <row r="5752" spans="8:8" x14ac:dyDescent="0.2">
      <c r="H5752" s="295"/>
    </row>
    <row r="5753" spans="8:8" x14ac:dyDescent="0.2">
      <c r="H5753" s="295"/>
    </row>
    <row r="5754" spans="8:8" x14ac:dyDescent="0.2">
      <c r="H5754" s="295"/>
    </row>
    <row r="5755" spans="8:8" x14ac:dyDescent="0.2">
      <c r="H5755" s="295"/>
    </row>
    <row r="5756" spans="8:8" x14ac:dyDescent="0.2">
      <c r="H5756" s="295"/>
    </row>
    <row r="5757" spans="8:8" x14ac:dyDescent="0.2">
      <c r="H5757" s="295"/>
    </row>
    <row r="5758" spans="8:8" x14ac:dyDescent="0.2">
      <c r="H5758" s="295"/>
    </row>
    <row r="5759" spans="8:8" x14ac:dyDescent="0.2">
      <c r="H5759" s="295"/>
    </row>
    <row r="5760" spans="8:8" x14ac:dyDescent="0.2">
      <c r="H5760" s="295"/>
    </row>
    <row r="5761" spans="8:8" x14ac:dyDescent="0.2">
      <c r="H5761" s="295"/>
    </row>
    <row r="5762" spans="8:8" x14ac:dyDescent="0.2">
      <c r="H5762" s="295"/>
    </row>
    <row r="5763" spans="8:8" x14ac:dyDescent="0.2">
      <c r="H5763" s="295"/>
    </row>
    <row r="5764" spans="8:8" x14ac:dyDescent="0.2">
      <c r="H5764" s="295"/>
    </row>
    <row r="5765" spans="8:8" x14ac:dyDescent="0.2">
      <c r="H5765" s="295"/>
    </row>
    <row r="5766" spans="8:8" x14ac:dyDescent="0.2">
      <c r="H5766" s="295"/>
    </row>
    <row r="5767" spans="8:8" x14ac:dyDescent="0.2">
      <c r="H5767" s="295"/>
    </row>
    <row r="5768" spans="8:8" x14ac:dyDescent="0.2">
      <c r="H5768" s="295"/>
    </row>
    <row r="5769" spans="8:8" x14ac:dyDescent="0.2">
      <c r="H5769" s="295"/>
    </row>
    <row r="5770" spans="8:8" x14ac:dyDescent="0.2">
      <c r="H5770" s="295"/>
    </row>
    <row r="5771" spans="8:8" x14ac:dyDescent="0.2">
      <c r="H5771" s="295"/>
    </row>
    <row r="5772" spans="8:8" x14ac:dyDescent="0.2">
      <c r="H5772" s="295"/>
    </row>
    <row r="5773" spans="8:8" x14ac:dyDescent="0.2">
      <c r="H5773" s="295"/>
    </row>
    <row r="5774" spans="8:8" x14ac:dyDescent="0.2">
      <c r="H5774" s="295"/>
    </row>
    <row r="5775" spans="8:8" x14ac:dyDescent="0.2">
      <c r="H5775" s="295"/>
    </row>
    <row r="5776" spans="8:8" x14ac:dyDescent="0.2">
      <c r="H5776" s="295"/>
    </row>
    <row r="5777" spans="8:8" x14ac:dyDescent="0.2">
      <c r="H5777" s="295"/>
    </row>
    <row r="5778" spans="8:8" x14ac:dyDescent="0.2">
      <c r="H5778" s="295"/>
    </row>
    <row r="5779" spans="8:8" x14ac:dyDescent="0.2">
      <c r="H5779" s="295"/>
    </row>
    <row r="5780" spans="8:8" x14ac:dyDescent="0.2">
      <c r="H5780" s="295"/>
    </row>
    <row r="5781" spans="8:8" x14ac:dyDescent="0.2">
      <c r="H5781" s="295"/>
    </row>
    <row r="5782" spans="8:8" x14ac:dyDescent="0.2">
      <c r="H5782" s="295"/>
    </row>
    <row r="5783" spans="8:8" x14ac:dyDescent="0.2">
      <c r="H5783" s="295"/>
    </row>
    <row r="5784" spans="8:8" x14ac:dyDescent="0.2">
      <c r="H5784" s="295"/>
    </row>
    <row r="5785" spans="8:8" x14ac:dyDescent="0.2">
      <c r="H5785" s="295"/>
    </row>
    <row r="5786" spans="8:8" x14ac:dyDescent="0.2">
      <c r="H5786" s="295"/>
    </row>
    <row r="5787" spans="8:8" x14ac:dyDescent="0.2">
      <c r="H5787" s="295"/>
    </row>
    <row r="5788" spans="8:8" x14ac:dyDescent="0.2">
      <c r="H5788" s="295"/>
    </row>
    <row r="5789" spans="8:8" x14ac:dyDescent="0.2">
      <c r="H5789" s="295"/>
    </row>
    <row r="5790" spans="8:8" x14ac:dyDescent="0.2">
      <c r="H5790" s="295"/>
    </row>
    <row r="5791" spans="8:8" x14ac:dyDescent="0.2">
      <c r="H5791" s="295"/>
    </row>
    <row r="5792" spans="8:8" x14ac:dyDescent="0.2">
      <c r="H5792" s="295"/>
    </row>
    <row r="5793" spans="8:8" x14ac:dyDescent="0.2">
      <c r="H5793" s="295"/>
    </row>
    <row r="5794" spans="8:8" x14ac:dyDescent="0.2">
      <c r="H5794" s="295"/>
    </row>
    <row r="5795" spans="8:8" x14ac:dyDescent="0.2">
      <c r="H5795" s="295"/>
    </row>
    <row r="5796" spans="8:8" x14ac:dyDescent="0.2">
      <c r="H5796" s="295"/>
    </row>
    <row r="5797" spans="8:8" x14ac:dyDescent="0.2">
      <c r="H5797" s="295"/>
    </row>
    <row r="5798" spans="8:8" x14ac:dyDescent="0.2">
      <c r="H5798" s="295"/>
    </row>
    <row r="5799" spans="8:8" x14ac:dyDescent="0.2">
      <c r="H5799" s="295"/>
    </row>
    <row r="5800" spans="8:8" x14ac:dyDescent="0.2">
      <c r="H5800" s="295"/>
    </row>
    <row r="5801" spans="8:8" x14ac:dyDescent="0.2">
      <c r="H5801" s="295"/>
    </row>
    <row r="5802" spans="8:8" x14ac:dyDescent="0.2">
      <c r="H5802" s="295"/>
    </row>
    <row r="5803" spans="8:8" x14ac:dyDescent="0.2">
      <c r="H5803" s="295"/>
    </row>
    <row r="5804" spans="8:8" x14ac:dyDescent="0.2">
      <c r="H5804" s="295"/>
    </row>
    <row r="5805" spans="8:8" x14ac:dyDescent="0.2">
      <c r="H5805" s="295"/>
    </row>
    <row r="5806" spans="8:8" x14ac:dyDescent="0.2">
      <c r="H5806" s="295"/>
    </row>
    <row r="5807" spans="8:8" x14ac:dyDescent="0.2">
      <c r="H5807" s="295"/>
    </row>
    <row r="5808" spans="8:8" x14ac:dyDescent="0.2">
      <c r="H5808" s="295"/>
    </row>
    <row r="5809" spans="1:8" x14ac:dyDescent="0.2">
      <c r="H5809" s="295"/>
    </row>
    <row r="5810" spans="1:8" x14ac:dyDescent="0.2">
      <c r="H5810" s="295"/>
    </row>
    <row r="5811" spans="1:8" x14ac:dyDescent="0.2">
      <c r="H5811" s="295"/>
    </row>
    <row r="5812" spans="1:8" x14ac:dyDescent="0.2">
      <c r="H5812" s="295"/>
    </row>
    <row r="5813" spans="1:8" x14ac:dyDescent="0.2">
      <c r="A5813" s="4" t="str">
        <f t="shared" ref="A5813:A5839" si="617">CONCATENATE(H5765," ",D5765)</f>
        <v xml:space="preserve"> </v>
      </c>
      <c r="D5813" s="114" t="str">
        <f t="shared" ref="D5813:D5861" si="618">MID(F5813,1,8)</f>
        <v/>
      </c>
      <c r="H5813" s="295"/>
    </row>
    <row r="5814" spans="1:8" x14ac:dyDescent="0.2">
      <c r="A5814" s="4" t="str">
        <f t="shared" si="617"/>
        <v xml:space="preserve"> </v>
      </c>
      <c r="D5814" s="114" t="str">
        <f t="shared" si="618"/>
        <v/>
      </c>
      <c r="H5814" s="295"/>
    </row>
    <row r="5815" spans="1:8" x14ac:dyDescent="0.2">
      <c r="A5815" s="4" t="str">
        <f t="shared" si="617"/>
        <v xml:space="preserve"> </v>
      </c>
      <c r="D5815" s="114" t="str">
        <f t="shared" si="618"/>
        <v/>
      </c>
      <c r="H5815" s="295"/>
    </row>
    <row r="5816" spans="1:8" x14ac:dyDescent="0.2">
      <c r="A5816" s="4" t="str">
        <f t="shared" si="617"/>
        <v xml:space="preserve"> </v>
      </c>
      <c r="D5816" s="114" t="str">
        <f t="shared" si="618"/>
        <v/>
      </c>
      <c r="H5816" s="295"/>
    </row>
    <row r="5817" spans="1:8" x14ac:dyDescent="0.2">
      <c r="A5817" s="4" t="str">
        <f t="shared" si="617"/>
        <v xml:space="preserve"> </v>
      </c>
      <c r="D5817" s="114" t="str">
        <f t="shared" si="618"/>
        <v/>
      </c>
      <c r="H5817" s="295"/>
    </row>
    <row r="5818" spans="1:8" x14ac:dyDescent="0.2">
      <c r="A5818" s="4" t="str">
        <f t="shared" si="617"/>
        <v xml:space="preserve"> </v>
      </c>
      <c r="D5818" s="114" t="str">
        <f t="shared" si="618"/>
        <v/>
      </c>
      <c r="H5818" s="295"/>
    </row>
    <row r="5819" spans="1:8" x14ac:dyDescent="0.2">
      <c r="A5819" s="4" t="str">
        <f t="shared" si="617"/>
        <v xml:space="preserve"> </v>
      </c>
      <c r="D5819" s="114" t="str">
        <f t="shared" si="618"/>
        <v/>
      </c>
      <c r="H5819" s="295"/>
    </row>
    <row r="5820" spans="1:8" x14ac:dyDescent="0.2">
      <c r="A5820" s="4" t="str">
        <f t="shared" si="617"/>
        <v xml:space="preserve"> </v>
      </c>
      <c r="D5820" s="114" t="str">
        <f t="shared" si="618"/>
        <v/>
      </c>
      <c r="H5820" s="295"/>
    </row>
    <row r="5821" spans="1:8" x14ac:dyDescent="0.2">
      <c r="A5821" s="4" t="str">
        <f t="shared" si="617"/>
        <v xml:space="preserve"> </v>
      </c>
      <c r="D5821" s="114" t="str">
        <f t="shared" si="618"/>
        <v/>
      </c>
      <c r="H5821" s="295"/>
    </row>
    <row r="5822" spans="1:8" x14ac:dyDescent="0.2">
      <c r="A5822" s="4" t="str">
        <f t="shared" si="617"/>
        <v xml:space="preserve"> </v>
      </c>
      <c r="D5822" s="114" t="str">
        <f t="shared" si="618"/>
        <v/>
      </c>
      <c r="H5822" s="295"/>
    </row>
    <row r="5823" spans="1:8" x14ac:dyDescent="0.2">
      <c r="A5823" s="4" t="str">
        <f t="shared" si="617"/>
        <v xml:space="preserve"> </v>
      </c>
      <c r="D5823" s="114" t="str">
        <f t="shared" si="618"/>
        <v/>
      </c>
      <c r="H5823" s="295"/>
    </row>
    <row r="5824" spans="1:8" x14ac:dyDescent="0.2">
      <c r="A5824" s="4" t="str">
        <f t="shared" si="617"/>
        <v xml:space="preserve"> </v>
      </c>
      <c r="D5824" s="114" t="str">
        <f t="shared" si="618"/>
        <v/>
      </c>
      <c r="H5824" s="295"/>
    </row>
    <row r="5825" spans="1:8" x14ac:dyDescent="0.2">
      <c r="A5825" s="4" t="str">
        <f t="shared" si="617"/>
        <v xml:space="preserve"> </v>
      </c>
      <c r="D5825" s="114" t="str">
        <f t="shared" si="618"/>
        <v/>
      </c>
      <c r="H5825" s="295"/>
    </row>
    <row r="5826" spans="1:8" x14ac:dyDescent="0.2">
      <c r="A5826" s="4" t="str">
        <f t="shared" si="617"/>
        <v xml:space="preserve"> </v>
      </c>
      <c r="D5826" s="114" t="str">
        <f t="shared" si="618"/>
        <v/>
      </c>
      <c r="H5826" s="295"/>
    </row>
    <row r="5827" spans="1:8" x14ac:dyDescent="0.2">
      <c r="A5827" s="4" t="str">
        <f t="shared" si="617"/>
        <v xml:space="preserve"> </v>
      </c>
      <c r="D5827" s="114" t="str">
        <f t="shared" si="618"/>
        <v/>
      </c>
      <c r="H5827" s="295"/>
    </row>
    <row r="5828" spans="1:8" x14ac:dyDescent="0.2">
      <c r="A5828" s="4" t="str">
        <f t="shared" si="617"/>
        <v xml:space="preserve"> </v>
      </c>
      <c r="D5828" s="114" t="str">
        <f t="shared" si="618"/>
        <v/>
      </c>
      <c r="H5828" s="295"/>
    </row>
    <row r="5829" spans="1:8" x14ac:dyDescent="0.2">
      <c r="A5829" s="4" t="str">
        <f t="shared" si="617"/>
        <v xml:space="preserve"> </v>
      </c>
      <c r="D5829" s="114" t="str">
        <f t="shared" si="618"/>
        <v/>
      </c>
      <c r="H5829" s="295"/>
    </row>
    <row r="5830" spans="1:8" x14ac:dyDescent="0.2">
      <c r="A5830" s="4" t="str">
        <f t="shared" si="617"/>
        <v xml:space="preserve"> </v>
      </c>
      <c r="D5830" s="114" t="str">
        <f t="shared" si="618"/>
        <v/>
      </c>
      <c r="H5830" s="295"/>
    </row>
    <row r="5831" spans="1:8" x14ac:dyDescent="0.2">
      <c r="A5831" s="4" t="str">
        <f t="shared" si="617"/>
        <v xml:space="preserve"> </v>
      </c>
      <c r="D5831" s="114" t="str">
        <f t="shared" si="618"/>
        <v/>
      </c>
      <c r="H5831" s="295"/>
    </row>
    <row r="5832" spans="1:8" x14ac:dyDescent="0.2">
      <c r="A5832" s="4" t="str">
        <f t="shared" si="617"/>
        <v xml:space="preserve"> </v>
      </c>
      <c r="D5832" s="114" t="str">
        <f t="shared" si="618"/>
        <v/>
      </c>
      <c r="H5832" s="295"/>
    </row>
    <row r="5833" spans="1:8" x14ac:dyDescent="0.2">
      <c r="A5833" s="4" t="str">
        <f t="shared" si="617"/>
        <v xml:space="preserve"> </v>
      </c>
      <c r="D5833" s="114" t="str">
        <f t="shared" si="618"/>
        <v/>
      </c>
      <c r="H5833" s="295"/>
    </row>
    <row r="5834" spans="1:8" x14ac:dyDescent="0.2">
      <c r="A5834" s="4" t="str">
        <f t="shared" si="617"/>
        <v xml:space="preserve"> </v>
      </c>
      <c r="D5834" s="114" t="str">
        <f t="shared" si="618"/>
        <v/>
      </c>
      <c r="H5834" s="295"/>
    </row>
    <row r="5835" spans="1:8" x14ac:dyDescent="0.2">
      <c r="A5835" s="4" t="str">
        <f t="shared" si="617"/>
        <v xml:space="preserve"> </v>
      </c>
      <c r="D5835" s="114" t="str">
        <f t="shared" si="618"/>
        <v/>
      </c>
      <c r="H5835" s="295"/>
    </row>
    <row r="5836" spans="1:8" x14ac:dyDescent="0.2">
      <c r="A5836" s="4" t="str">
        <f t="shared" si="617"/>
        <v xml:space="preserve"> </v>
      </c>
      <c r="D5836" s="114" t="str">
        <f t="shared" si="618"/>
        <v/>
      </c>
      <c r="H5836" s="295"/>
    </row>
    <row r="5837" spans="1:8" x14ac:dyDescent="0.2">
      <c r="A5837" s="4" t="str">
        <f t="shared" si="617"/>
        <v xml:space="preserve"> </v>
      </c>
      <c r="D5837" s="114" t="str">
        <f t="shared" si="618"/>
        <v/>
      </c>
      <c r="H5837" s="295"/>
    </row>
    <row r="5838" spans="1:8" x14ac:dyDescent="0.2">
      <c r="A5838" s="4" t="str">
        <f t="shared" si="617"/>
        <v xml:space="preserve"> </v>
      </c>
      <c r="D5838" s="114" t="str">
        <f t="shared" si="618"/>
        <v/>
      </c>
      <c r="H5838" s="295"/>
    </row>
    <row r="5839" spans="1:8" x14ac:dyDescent="0.2">
      <c r="A5839" s="4" t="str">
        <f t="shared" si="617"/>
        <v xml:space="preserve"> </v>
      </c>
      <c r="D5839" s="114" t="str">
        <f t="shared" si="618"/>
        <v/>
      </c>
      <c r="H5839" s="295"/>
    </row>
    <row r="5840" spans="1:8" x14ac:dyDescent="0.2">
      <c r="A5840" s="4" t="str">
        <f t="shared" ref="A5840:A5903" si="619">CONCATENATE(H5792," ",D5792)</f>
        <v xml:space="preserve"> </v>
      </c>
      <c r="D5840" s="114" t="str">
        <f t="shared" si="618"/>
        <v/>
      </c>
      <c r="H5840" s="295"/>
    </row>
    <row r="5841" spans="1:8" x14ac:dyDescent="0.2">
      <c r="A5841" s="4" t="str">
        <f t="shared" si="619"/>
        <v xml:space="preserve"> </v>
      </c>
      <c r="D5841" s="114" t="str">
        <f t="shared" si="618"/>
        <v/>
      </c>
      <c r="H5841" s="295"/>
    </row>
    <row r="5842" spans="1:8" x14ac:dyDescent="0.2">
      <c r="A5842" s="4" t="str">
        <f t="shared" si="619"/>
        <v xml:space="preserve"> </v>
      </c>
      <c r="D5842" s="114" t="str">
        <f t="shared" si="618"/>
        <v/>
      </c>
      <c r="H5842" s="295"/>
    </row>
    <row r="5843" spans="1:8" x14ac:dyDescent="0.2">
      <c r="A5843" s="4" t="str">
        <f t="shared" si="619"/>
        <v xml:space="preserve"> </v>
      </c>
      <c r="D5843" s="114" t="str">
        <f t="shared" si="618"/>
        <v/>
      </c>
      <c r="H5843" s="295"/>
    </row>
    <row r="5844" spans="1:8" x14ac:dyDescent="0.2">
      <c r="A5844" s="4" t="str">
        <f t="shared" si="619"/>
        <v xml:space="preserve"> </v>
      </c>
      <c r="D5844" s="114" t="str">
        <f t="shared" si="618"/>
        <v/>
      </c>
      <c r="H5844" s="295"/>
    </row>
    <row r="5845" spans="1:8" x14ac:dyDescent="0.2">
      <c r="A5845" s="4" t="str">
        <f t="shared" si="619"/>
        <v xml:space="preserve"> </v>
      </c>
      <c r="D5845" s="114" t="str">
        <f t="shared" si="618"/>
        <v/>
      </c>
      <c r="H5845" s="295"/>
    </row>
    <row r="5846" spans="1:8" x14ac:dyDescent="0.2">
      <c r="A5846" s="4" t="str">
        <f t="shared" si="619"/>
        <v xml:space="preserve"> </v>
      </c>
      <c r="D5846" s="114" t="str">
        <f t="shared" si="618"/>
        <v/>
      </c>
      <c r="H5846" s="295"/>
    </row>
    <row r="5847" spans="1:8" x14ac:dyDescent="0.2">
      <c r="A5847" s="4" t="str">
        <f t="shared" si="619"/>
        <v xml:space="preserve"> </v>
      </c>
      <c r="D5847" s="114" t="str">
        <f t="shared" si="618"/>
        <v/>
      </c>
      <c r="H5847" s="295"/>
    </row>
    <row r="5848" spans="1:8" x14ac:dyDescent="0.2">
      <c r="A5848" s="4" t="str">
        <f t="shared" si="619"/>
        <v xml:space="preserve"> </v>
      </c>
      <c r="D5848" s="114" t="str">
        <f t="shared" si="618"/>
        <v/>
      </c>
      <c r="H5848" s="295"/>
    </row>
    <row r="5849" spans="1:8" x14ac:dyDescent="0.2">
      <c r="A5849" s="4" t="str">
        <f t="shared" si="619"/>
        <v xml:space="preserve"> </v>
      </c>
      <c r="D5849" s="114" t="str">
        <f t="shared" si="618"/>
        <v/>
      </c>
      <c r="H5849" s="295"/>
    </row>
    <row r="5850" spans="1:8" x14ac:dyDescent="0.2">
      <c r="A5850" s="4" t="str">
        <f t="shared" si="619"/>
        <v xml:space="preserve"> </v>
      </c>
      <c r="D5850" s="114" t="str">
        <f t="shared" si="618"/>
        <v/>
      </c>
      <c r="H5850" s="295"/>
    </row>
    <row r="5851" spans="1:8" x14ac:dyDescent="0.2">
      <c r="A5851" s="4" t="str">
        <f t="shared" si="619"/>
        <v xml:space="preserve"> </v>
      </c>
      <c r="D5851" s="114" t="str">
        <f t="shared" si="618"/>
        <v/>
      </c>
      <c r="H5851" s="295"/>
    </row>
    <row r="5852" spans="1:8" x14ac:dyDescent="0.2">
      <c r="A5852" s="4" t="str">
        <f t="shared" si="619"/>
        <v xml:space="preserve"> </v>
      </c>
      <c r="D5852" s="114" t="str">
        <f t="shared" si="618"/>
        <v/>
      </c>
      <c r="H5852" s="295"/>
    </row>
    <row r="5853" spans="1:8" x14ac:dyDescent="0.2">
      <c r="A5853" s="4" t="str">
        <f t="shared" si="619"/>
        <v xml:space="preserve"> </v>
      </c>
      <c r="D5853" s="114" t="str">
        <f t="shared" si="618"/>
        <v/>
      </c>
      <c r="H5853" s="295"/>
    </row>
    <row r="5854" spans="1:8" x14ac:dyDescent="0.2">
      <c r="A5854" s="4" t="str">
        <f t="shared" si="619"/>
        <v xml:space="preserve"> </v>
      </c>
      <c r="D5854" s="114" t="str">
        <f t="shared" si="618"/>
        <v/>
      </c>
      <c r="H5854" s="295"/>
    </row>
    <row r="5855" spans="1:8" x14ac:dyDescent="0.2">
      <c r="A5855" s="4" t="str">
        <f t="shared" si="619"/>
        <v xml:space="preserve"> </v>
      </c>
      <c r="D5855" s="114" t="str">
        <f t="shared" si="618"/>
        <v/>
      </c>
      <c r="H5855" s="295"/>
    </row>
    <row r="5856" spans="1:8" x14ac:dyDescent="0.2">
      <c r="A5856" s="4" t="str">
        <f t="shared" si="619"/>
        <v xml:space="preserve"> </v>
      </c>
      <c r="D5856" s="114" t="str">
        <f t="shared" si="618"/>
        <v/>
      </c>
      <c r="H5856" s="295"/>
    </row>
    <row r="5857" spans="1:8" x14ac:dyDescent="0.2">
      <c r="A5857" s="4" t="str">
        <f t="shared" si="619"/>
        <v xml:space="preserve"> </v>
      </c>
      <c r="D5857" s="114" t="str">
        <f t="shared" si="618"/>
        <v/>
      </c>
      <c r="H5857" s="295"/>
    </row>
    <row r="5858" spans="1:8" x14ac:dyDescent="0.2">
      <c r="A5858" s="4" t="str">
        <f t="shared" si="619"/>
        <v xml:space="preserve"> </v>
      </c>
      <c r="D5858" s="114" t="str">
        <f t="shared" si="618"/>
        <v/>
      </c>
      <c r="H5858" s="295"/>
    </row>
    <row r="5859" spans="1:8" x14ac:dyDescent="0.2">
      <c r="A5859" s="4" t="str">
        <f t="shared" si="619"/>
        <v xml:space="preserve"> </v>
      </c>
      <c r="D5859" s="114" t="str">
        <f t="shared" si="618"/>
        <v/>
      </c>
      <c r="H5859" s="295"/>
    </row>
    <row r="5860" spans="1:8" x14ac:dyDescent="0.2">
      <c r="A5860" s="4" t="str">
        <f t="shared" si="619"/>
        <v xml:space="preserve"> </v>
      </c>
      <c r="D5860" s="114" t="str">
        <f t="shared" si="618"/>
        <v/>
      </c>
      <c r="H5860" s="295"/>
    </row>
    <row r="5861" spans="1:8" x14ac:dyDescent="0.2">
      <c r="A5861" s="4" t="str">
        <f t="shared" si="619"/>
        <v xml:space="preserve"> </v>
      </c>
      <c r="D5861" s="114" t="str">
        <f t="shared" si="618"/>
        <v/>
      </c>
      <c r="H5861" s="295"/>
    </row>
    <row r="5862" spans="1:8" x14ac:dyDescent="0.2">
      <c r="A5862" s="4" t="str">
        <f t="shared" si="619"/>
        <v xml:space="preserve"> </v>
      </c>
      <c r="D5862" s="114" t="str">
        <f t="shared" ref="D5862:D5925" si="620">MID(F5862,1,8)</f>
        <v/>
      </c>
      <c r="H5862" s="295"/>
    </row>
    <row r="5863" spans="1:8" x14ac:dyDescent="0.2">
      <c r="A5863" s="4" t="str">
        <f t="shared" si="619"/>
        <v xml:space="preserve"> </v>
      </c>
      <c r="D5863" s="114" t="str">
        <f t="shared" si="620"/>
        <v/>
      </c>
      <c r="H5863" s="295"/>
    </row>
    <row r="5864" spans="1:8" x14ac:dyDescent="0.2">
      <c r="A5864" s="4" t="str">
        <f t="shared" si="619"/>
        <v xml:space="preserve"> </v>
      </c>
      <c r="D5864" s="114" t="str">
        <f t="shared" si="620"/>
        <v/>
      </c>
      <c r="H5864" s="295"/>
    </row>
    <row r="5865" spans="1:8" x14ac:dyDescent="0.2">
      <c r="A5865" s="4" t="str">
        <f t="shared" si="619"/>
        <v xml:space="preserve"> </v>
      </c>
      <c r="D5865" s="114" t="str">
        <f t="shared" si="620"/>
        <v/>
      </c>
      <c r="H5865" s="295"/>
    </row>
    <row r="5866" spans="1:8" x14ac:dyDescent="0.2">
      <c r="A5866" s="4" t="str">
        <f t="shared" si="619"/>
        <v xml:space="preserve"> </v>
      </c>
      <c r="D5866" s="114" t="str">
        <f t="shared" si="620"/>
        <v/>
      </c>
      <c r="H5866" s="295"/>
    </row>
    <row r="5867" spans="1:8" x14ac:dyDescent="0.2">
      <c r="A5867" s="4" t="str">
        <f t="shared" si="619"/>
        <v xml:space="preserve"> </v>
      </c>
      <c r="D5867" s="114" t="str">
        <f t="shared" si="620"/>
        <v/>
      </c>
      <c r="H5867" s="295"/>
    </row>
    <row r="5868" spans="1:8" x14ac:dyDescent="0.2">
      <c r="A5868" s="4" t="str">
        <f t="shared" si="619"/>
        <v xml:space="preserve"> </v>
      </c>
      <c r="D5868" s="114" t="str">
        <f t="shared" si="620"/>
        <v/>
      </c>
      <c r="H5868" s="295"/>
    </row>
    <row r="5869" spans="1:8" x14ac:dyDescent="0.2">
      <c r="A5869" s="4" t="str">
        <f t="shared" si="619"/>
        <v xml:space="preserve"> </v>
      </c>
      <c r="D5869" s="114" t="str">
        <f t="shared" si="620"/>
        <v/>
      </c>
      <c r="H5869" s="295"/>
    </row>
    <row r="5870" spans="1:8" x14ac:dyDescent="0.2">
      <c r="A5870" s="4" t="str">
        <f t="shared" si="619"/>
        <v xml:space="preserve"> </v>
      </c>
      <c r="D5870" s="114" t="str">
        <f t="shared" si="620"/>
        <v/>
      </c>
      <c r="H5870" s="295"/>
    </row>
    <row r="5871" spans="1:8" x14ac:dyDescent="0.2">
      <c r="A5871" s="4" t="str">
        <f t="shared" si="619"/>
        <v xml:space="preserve"> </v>
      </c>
      <c r="D5871" s="114" t="str">
        <f t="shared" si="620"/>
        <v/>
      </c>
      <c r="H5871" s="295"/>
    </row>
    <row r="5872" spans="1:8" x14ac:dyDescent="0.2">
      <c r="A5872" s="4" t="str">
        <f t="shared" si="619"/>
        <v xml:space="preserve"> </v>
      </c>
      <c r="D5872" s="114" t="str">
        <f t="shared" si="620"/>
        <v/>
      </c>
      <c r="H5872" s="295"/>
    </row>
    <row r="5873" spans="1:8" x14ac:dyDescent="0.2">
      <c r="A5873" s="4" t="str">
        <f t="shared" si="619"/>
        <v xml:space="preserve"> </v>
      </c>
      <c r="D5873" s="114" t="str">
        <f t="shared" si="620"/>
        <v/>
      </c>
      <c r="H5873" s="295"/>
    </row>
    <row r="5874" spans="1:8" x14ac:dyDescent="0.2">
      <c r="A5874" s="4" t="str">
        <f t="shared" si="619"/>
        <v xml:space="preserve"> </v>
      </c>
      <c r="D5874" s="114" t="str">
        <f t="shared" si="620"/>
        <v/>
      </c>
      <c r="H5874" s="295"/>
    </row>
    <row r="5875" spans="1:8" x14ac:dyDescent="0.2">
      <c r="A5875" s="4" t="str">
        <f t="shared" si="619"/>
        <v xml:space="preserve"> </v>
      </c>
      <c r="D5875" s="114" t="str">
        <f t="shared" si="620"/>
        <v/>
      </c>
      <c r="H5875" s="295"/>
    </row>
    <row r="5876" spans="1:8" x14ac:dyDescent="0.2">
      <c r="A5876" s="4" t="str">
        <f t="shared" si="619"/>
        <v xml:space="preserve"> </v>
      </c>
      <c r="D5876" s="114" t="str">
        <f t="shared" si="620"/>
        <v/>
      </c>
      <c r="H5876" s="295"/>
    </row>
    <row r="5877" spans="1:8" x14ac:dyDescent="0.2">
      <c r="A5877" s="4" t="str">
        <f t="shared" si="619"/>
        <v xml:space="preserve"> </v>
      </c>
      <c r="D5877" s="114" t="str">
        <f t="shared" si="620"/>
        <v/>
      </c>
      <c r="H5877" s="295"/>
    </row>
    <row r="5878" spans="1:8" x14ac:dyDescent="0.2">
      <c r="A5878" s="4" t="str">
        <f t="shared" si="619"/>
        <v xml:space="preserve"> </v>
      </c>
      <c r="D5878" s="114" t="str">
        <f t="shared" si="620"/>
        <v/>
      </c>
      <c r="H5878" s="295"/>
    </row>
    <row r="5879" spans="1:8" x14ac:dyDescent="0.2">
      <c r="A5879" s="4" t="str">
        <f t="shared" si="619"/>
        <v xml:space="preserve"> </v>
      </c>
      <c r="D5879" s="114" t="str">
        <f t="shared" si="620"/>
        <v/>
      </c>
      <c r="H5879" s="295"/>
    </row>
    <row r="5880" spans="1:8" x14ac:dyDescent="0.2">
      <c r="A5880" s="4" t="str">
        <f t="shared" si="619"/>
        <v xml:space="preserve"> </v>
      </c>
      <c r="D5880" s="114" t="str">
        <f t="shared" si="620"/>
        <v/>
      </c>
      <c r="H5880" s="295"/>
    </row>
    <row r="5881" spans="1:8" x14ac:dyDescent="0.2">
      <c r="A5881" s="4" t="str">
        <f t="shared" si="619"/>
        <v xml:space="preserve"> </v>
      </c>
      <c r="D5881" s="114" t="str">
        <f t="shared" si="620"/>
        <v/>
      </c>
      <c r="H5881" s="295"/>
    </row>
    <row r="5882" spans="1:8" x14ac:dyDescent="0.2">
      <c r="A5882" s="4" t="str">
        <f t="shared" si="619"/>
        <v xml:space="preserve"> </v>
      </c>
      <c r="D5882" s="114" t="str">
        <f t="shared" si="620"/>
        <v/>
      </c>
      <c r="H5882" s="295"/>
    </row>
    <row r="5883" spans="1:8" x14ac:dyDescent="0.2">
      <c r="A5883" s="4" t="str">
        <f t="shared" si="619"/>
        <v xml:space="preserve"> </v>
      </c>
      <c r="D5883" s="114" t="str">
        <f t="shared" si="620"/>
        <v/>
      </c>
      <c r="H5883" s="295"/>
    </row>
    <row r="5884" spans="1:8" x14ac:dyDescent="0.2">
      <c r="A5884" s="4" t="str">
        <f t="shared" si="619"/>
        <v xml:space="preserve"> </v>
      </c>
      <c r="D5884" s="114" t="str">
        <f t="shared" si="620"/>
        <v/>
      </c>
      <c r="H5884" s="295"/>
    </row>
    <row r="5885" spans="1:8" x14ac:dyDescent="0.2">
      <c r="A5885" s="4" t="str">
        <f t="shared" si="619"/>
        <v xml:space="preserve"> </v>
      </c>
      <c r="D5885" s="114" t="str">
        <f t="shared" si="620"/>
        <v/>
      </c>
      <c r="H5885" s="295"/>
    </row>
    <row r="5886" spans="1:8" x14ac:dyDescent="0.2">
      <c r="A5886" s="4" t="str">
        <f t="shared" si="619"/>
        <v xml:space="preserve"> </v>
      </c>
      <c r="D5886" s="114" t="str">
        <f t="shared" si="620"/>
        <v/>
      </c>
      <c r="H5886" s="295"/>
    </row>
    <row r="5887" spans="1:8" x14ac:dyDescent="0.2">
      <c r="A5887" s="4" t="str">
        <f t="shared" si="619"/>
        <v xml:space="preserve"> </v>
      </c>
      <c r="D5887" s="114" t="str">
        <f t="shared" si="620"/>
        <v/>
      </c>
      <c r="H5887" s="295"/>
    </row>
    <row r="5888" spans="1:8" x14ac:dyDescent="0.2">
      <c r="A5888" s="4" t="str">
        <f t="shared" si="619"/>
        <v xml:space="preserve"> </v>
      </c>
      <c r="D5888" s="114" t="str">
        <f t="shared" si="620"/>
        <v/>
      </c>
      <c r="H5888" s="295"/>
    </row>
    <row r="5889" spans="1:8" x14ac:dyDescent="0.2">
      <c r="A5889" s="4" t="str">
        <f t="shared" si="619"/>
        <v xml:space="preserve"> </v>
      </c>
      <c r="D5889" s="114" t="str">
        <f t="shared" si="620"/>
        <v/>
      </c>
      <c r="H5889" s="295"/>
    </row>
    <row r="5890" spans="1:8" x14ac:dyDescent="0.2">
      <c r="A5890" s="4" t="str">
        <f t="shared" si="619"/>
        <v xml:space="preserve"> </v>
      </c>
      <c r="D5890" s="114" t="str">
        <f t="shared" si="620"/>
        <v/>
      </c>
      <c r="H5890" s="295"/>
    </row>
    <row r="5891" spans="1:8" x14ac:dyDescent="0.2">
      <c r="A5891" s="4" t="str">
        <f t="shared" si="619"/>
        <v xml:space="preserve"> </v>
      </c>
      <c r="D5891" s="114" t="str">
        <f t="shared" si="620"/>
        <v/>
      </c>
      <c r="H5891" s="295"/>
    </row>
    <row r="5892" spans="1:8" x14ac:dyDescent="0.2">
      <c r="A5892" s="4" t="str">
        <f t="shared" si="619"/>
        <v xml:space="preserve"> </v>
      </c>
      <c r="D5892" s="114" t="str">
        <f t="shared" si="620"/>
        <v/>
      </c>
      <c r="H5892" s="295"/>
    </row>
    <row r="5893" spans="1:8" x14ac:dyDescent="0.2">
      <c r="A5893" s="4" t="str">
        <f t="shared" si="619"/>
        <v xml:space="preserve"> </v>
      </c>
      <c r="D5893" s="114" t="str">
        <f t="shared" si="620"/>
        <v/>
      </c>
      <c r="H5893" s="295"/>
    </row>
    <row r="5894" spans="1:8" x14ac:dyDescent="0.2">
      <c r="A5894" s="4" t="str">
        <f t="shared" si="619"/>
        <v xml:space="preserve"> </v>
      </c>
      <c r="D5894" s="114" t="str">
        <f t="shared" si="620"/>
        <v/>
      </c>
      <c r="H5894" s="295"/>
    </row>
    <row r="5895" spans="1:8" x14ac:dyDescent="0.2">
      <c r="A5895" s="4" t="str">
        <f t="shared" si="619"/>
        <v xml:space="preserve"> </v>
      </c>
      <c r="D5895" s="114" t="str">
        <f t="shared" si="620"/>
        <v/>
      </c>
      <c r="H5895" s="295"/>
    </row>
    <row r="5896" spans="1:8" x14ac:dyDescent="0.2">
      <c r="A5896" s="4" t="str">
        <f t="shared" si="619"/>
        <v xml:space="preserve"> </v>
      </c>
      <c r="D5896" s="114" t="str">
        <f t="shared" si="620"/>
        <v/>
      </c>
      <c r="H5896" s="295"/>
    </row>
    <row r="5897" spans="1:8" x14ac:dyDescent="0.2">
      <c r="A5897" s="4" t="str">
        <f t="shared" si="619"/>
        <v xml:space="preserve"> </v>
      </c>
      <c r="D5897" s="114" t="str">
        <f t="shared" si="620"/>
        <v/>
      </c>
      <c r="H5897" s="295"/>
    </row>
    <row r="5898" spans="1:8" x14ac:dyDescent="0.2">
      <c r="A5898" s="4" t="str">
        <f t="shared" si="619"/>
        <v xml:space="preserve"> </v>
      </c>
      <c r="D5898" s="114" t="str">
        <f t="shared" si="620"/>
        <v/>
      </c>
      <c r="H5898" s="295"/>
    </row>
    <row r="5899" spans="1:8" x14ac:dyDescent="0.2">
      <c r="A5899" s="4" t="str">
        <f t="shared" si="619"/>
        <v xml:space="preserve"> </v>
      </c>
      <c r="D5899" s="114" t="str">
        <f t="shared" si="620"/>
        <v/>
      </c>
      <c r="H5899" s="295"/>
    </row>
    <row r="5900" spans="1:8" x14ac:dyDescent="0.2">
      <c r="A5900" s="4" t="str">
        <f t="shared" si="619"/>
        <v xml:space="preserve"> </v>
      </c>
      <c r="D5900" s="114" t="str">
        <f t="shared" si="620"/>
        <v/>
      </c>
      <c r="H5900" s="295"/>
    </row>
    <row r="5901" spans="1:8" x14ac:dyDescent="0.2">
      <c r="A5901" s="4" t="str">
        <f t="shared" si="619"/>
        <v xml:space="preserve"> </v>
      </c>
      <c r="D5901" s="114" t="str">
        <f t="shared" si="620"/>
        <v/>
      </c>
      <c r="H5901" s="295"/>
    </row>
    <row r="5902" spans="1:8" x14ac:dyDescent="0.2">
      <c r="A5902" s="4" t="str">
        <f t="shared" si="619"/>
        <v xml:space="preserve"> </v>
      </c>
      <c r="D5902" s="114" t="str">
        <f t="shared" si="620"/>
        <v/>
      </c>
      <c r="H5902" s="295"/>
    </row>
    <row r="5903" spans="1:8" x14ac:dyDescent="0.2">
      <c r="A5903" s="4" t="str">
        <f t="shared" si="619"/>
        <v xml:space="preserve"> </v>
      </c>
      <c r="D5903" s="114" t="str">
        <f t="shared" si="620"/>
        <v/>
      </c>
      <c r="H5903" s="295"/>
    </row>
    <row r="5904" spans="1:8" x14ac:dyDescent="0.2">
      <c r="A5904" s="4" t="str">
        <f t="shared" ref="A5904:A5967" si="621">CONCATENATE(H5856," ",D5856)</f>
        <v xml:space="preserve"> </v>
      </c>
      <c r="D5904" s="114" t="str">
        <f t="shared" si="620"/>
        <v/>
      </c>
      <c r="H5904" s="295"/>
    </row>
    <row r="5905" spans="1:8" x14ac:dyDescent="0.2">
      <c r="A5905" s="4" t="str">
        <f t="shared" si="621"/>
        <v xml:space="preserve"> </v>
      </c>
      <c r="D5905" s="114" t="str">
        <f t="shared" si="620"/>
        <v/>
      </c>
      <c r="H5905" s="295"/>
    </row>
    <row r="5906" spans="1:8" x14ac:dyDescent="0.2">
      <c r="A5906" s="4" t="str">
        <f t="shared" si="621"/>
        <v xml:space="preserve"> </v>
      </c>
      <c r="D5906" s="114" t="str">
        <f t="shared" si="620"/>
        <v/>
      </c>
      <c r="H5906" s="295"/>
    </row>
    <row r="5907" spans="1:8" x14ac:dyDescent="0.2">
      <c r="A5907" s="4" t="str">
        <f t="shared" si="621"/>
        <v xml:space="preserve"> </v>
      </c>
      <c r="D5907" s="114" t="str">
        <f t="shared" si="620"/>
        <v/>
      </c>
      <c r="H5907" s="295"/>
    </row>
    <row r="5908" spans="1:8" x14ac:dyDescent="0.2">
      <c r="A5908" s="4" t="str">
        <f t="shared" si="621"/>
        <v xml:space="preserve"> </v>
      </c>
      <c r="D5908" s="114" t="str">
        <f t="shared" si="620"/>
        <v/>
      </c>
      <c r="H5908" s="295"/>
    </row>
    <row r="5909" spans="1:8" x14ac:dyDescent="0.2">
      <c r="A5909" s="4" t="str">
        <f t="shared" si="621"/>
        <v xml:space="preserve"> </v>
      </c>
      <c r="D5909" s="114" t="str">
        <f t="shared" si="620"/>
        <v/>
      </c>
      <c r="H5909" s="295"/>
    </row>
    <row r="5910" spans="1:8" x14ac:dyDescent="0.2">
      <c r="A5910" s="4" t="str">
        <f t="shared" si="621"/>
        <v xml:space="preserve"> </v>
      </c>
      <c r="D5910" s="114" t="str">
        <f t="shared" si="620"/>
        <v/>
      </c>
      <c r="H5910" s="295"/>
    </row>
    <row r="5911" spans="1:8" x14ac:dyDescent="0.2">
      <c r="A5911" s="4" t="str">
        <f t="shared" si="621"/>
        <v xml:space="preserve"> </v>
      </c>
      <c r="D5911" s="114" t="str">
        <f t="shared" si="620"/>
        <v/>
      </c>
      <c r="H5911" s="295"/>
    </row>
    <row r="5912" spans="1:8" x14ac:dyDescent="0.2">
      <c r="A5912" s="4" t="str">
        <f t="shared" si="621"/>
        <v xml:space="preserve"> </v>
      </c>
      <c r="D5912" s="114" t="str">
        <f t="shared" si="620"/>
        <v/>
      </c>
      <c r="H5912" s="295"/>
    </row>
    <row r="5913" spans="1:8" x14ac:dyDescent="0.2">
      <c r="A5913" s="4" t="str">
        <f t="shared" si="621"/>
        <v xml:space="preserve"> </v>
      </c>
      <c r="D5913" s="114" t="str">
        <f t="shared" si="620"/>
        <v/>
      </c>
      <c r="H5913" s="295"/>
    </row>
    <row r="5914" spans="1:8" x14ac:dyDescent="0.2">
      <c r="A5914" s="4" t="str">
        <f t="shared" si="621"/>
        <v xml:space="preserve"> </v>
      </c>
      <c r="D5914" s="114" t="str">
        <f t="shared" si="620"/>
        <v/>
      </c>
      <c r="H5914" s="295"/>
    </row>
    <row r="5915" spans="1:8" x14ac:dyDescent="0.2">
      <c r="A5915" s="4" t="str">
        <f t="shared" si="621"/>
        <v xml:space="preserve"> </v>
      </c>
      <c r="D5915" s="114" t="str">
        <f t="shared" si="620"/>
        <v/>
      </c>
      <c r="H5915" s="295"/>
    </row>
    <row r="5916" spans="1:8" x14ac:dyDescent="0.2">
      <c r="A5916" s="4" t="str">
        <f t="shared" si="621"/>
        <v xml:space="preserve"> </v>
      </c>
      <c r="D5916" s="114" t="str">
        <f t="shared" si="620"/>
        <v/>
      </c>
      <c r="H5916" s="295"/>
    </row>
    <row r="5917" spans="1:8" x14ac:dyDescent="0.2">
      <c r="A5917" s="4" t="str">
        <f t="shared" si="621"/>
        <v xml:space="preserve"> </v>
      </c>
      <c r="D5917" s="114" t="str">
        <f t="shared" si="620"/>
        <v/>
      </c>
      <c r="H5917" s="295"/>
    </row>
    <row r="5918" spans="1:8" x14ac:dyDescent="0.2">
      <c r="A5918" s="4" t="str">
        <f t="shared" si="621"/>
        <v xml:space="preserve"> </v>
      </c>
      <c r="D5918" s="114" t="str">
        <f t="shared" si="620"/>
        <v/>
      </c>
      <c r="H5918" s="295"/>
    </row>
    <row r="5919" spans="1:8" x14ac:dyDescent="0.2">
      <c r="A5919" s="4" t="str">
        <f t="shared" si="621"/>
        <v xml:space="preserve"> </v>
      </c>
      <c r="D5919" s="114" t="str">
        <f t="shared" si="620"/>
        <v/>
      </c>
      <c r="H5919" s="295"/>
    </row>
    <row r="5920" spans="1:8" x14ac:dyDescent="0.2">
      <c r="A5920" s="4" t="str">
        <f t="shared" si="621"/>
        <v xml:space="preserve"> </v>
      </c>
      <c r="D5920" s="114" t="str">
        <f t="shared" si="620"/>
        <v/>
      </c>
      <c r="H5920" s="295"/>
    </row>
    <row r="5921" spans="1:8" x14ac:dyDescent="0.2">
      <c r="A5921" s="4" t="str">
        <f t="shared" si="621"/>
        <v xml:space="preserve"> </v>
      </c>
      <c r="D5921" s="114" t="str">
        <f t="shared" si="620"/>
        <v/>
      </c>
      <c r="H5921" s="295"/>
    </row>
    <row r="5922" spans="1:8" x14ac:dyDescent="0.2">
      <c r="A5922" s="4" t="str">
        <f t="shared" si="621"/>
        <v xml:space="preserve"> </v>
      </c>
      <c r="D5922" s="114" t="str">
        <f t="shared" si="620"/>
        <v/>
      </c>
      <c r="H5922" s="295"/>
    </row>
    <row r="5923" spans="1:8" x14ac:dyDescent="0.2">
      <c r="A5923" s="4" t="str">
        <f t="shared" si="621"/>
        <v xml:space="preserve"> </v>
      </c>
      <c r="D5923" s="114" t="str">
        <f t="shared" si="620"/>
        <v/>
      </c>
      <c r="H5923" s="295"/>
    </row>
    <row r="5924" spans="1:8" x14ac:dyDescent="0.2">
      <c r="A5924" s="4" t="str">
        <f t="shared" si="621"/>
        <v xml:space="preserve"> </v>
      </c>
      <c r="D5924" s="114" t="str">
        <f t="shared" si="620"/>
        <v/>
      </c>
      <c r="H5924" s="295"/>
    </row>
    <row r="5925" spans="1:8" x14ac:dyDescent="0.2">
      <c r="A5925" s="4" t="str">
        <f t="shared" si="621"/>
        <v xml:space="preserve"> </v>
      </c>
      <c r="D5925" s="114" t="str">
        <f t="shared" si="620"/>
        <v/>
      </c>
      <c r="H5925" s="295"/>
    </row>
    <row r="5926" spans="1:8" x14ac:dyDescent="0.2">
      <c r="A5926" s="4" t="str">
        <f t="shared" si="621"/>
        <v xml:space="preserve"> </v>
      </c>
      <c r="D5926" s="114" t="str">
        <f t="shared" ref="D5926:D5989" si="622">MID(F5926,1,8)</f>
        <v/>
      </c>
      <c r="H5926" s="295"/>
    </row>
    <row r="5927" spans="1:8" x14ac:dyDescent="0.2">
      <c r="A5927" s="4" t="str">
        <f t="shared" si="621"/>
        <v xml:space="preserve"> </v>
      </c>
      <c r="D5927" s="114" t="str">
        <f t="shared" si="622"/>
        <v/>
      </c>
      <c r="H5927" s="295"/>
    </row>
    <row r="5928" spans="1:8" x14ac:dyDescent="0.2">
      <c r="A5928" s="4" t="str">
        <f t="shared" si="621"/>
        <v xml:space="preserve"> </v>
      </c>
      <c r="D5928" s="114" t="str">
        <f t="shared" si="622"/>
        <v/>
      </c>
      <c r="H5928" s="295"/>
    </row>
    <row r="5929" spans="1:8" x14ac:dyDescent="0.2">
      <c r="A5929" s="4" t="str">
        <f t="shared" si="621"/>
        <v xml:space="preserve"> </v>
      </c>
      <c r="D5929" s="114" t="str">
        <f t="shared" si="622"/>
        <v/>
      </c>
      <c r="H5929" s="295"/>
    </row>
    <row r="5930" spans="1:8" x14ac:dyDescent="0.2">
      <c r="A5930" s="4" t="str">
        <f t="shared" si="621"/>
        <v xml:space="preserve"> </v>
      </c>
      <c r="D5930" s="114" t="str">
        <f t="shared" si="622"/>
        <v/>
      </c>
      <c r="H5930" s="295"/>
    </row>
    <row r="5931" spans="1:8" x14ac:dyDescent="0.2">
      <c r="A5931" s="4" t="str">
        <f t="shared" si="621"/>
        <v xml:space="preserve"> </v>
      </c>
      <c r="D5931" s="114" t="str">
        <f t="shared" si="622"/>
        <v/>
      </c>
      <c r="H5931" s="295"/>
    </row>
    <row r="5932" spans="1:8" x14ac:dyDescent="0.2">
      <c r="A5932" s="4" t="str">
        <f t="shared" si="621"/>
        <v xml:space="preserve"> </v>
      </c>
      <c r="D5932" s="114" t="str">
        <f t="shared" si="622"/>
        <v/>
      </c>
      <c r="H5932" s="295"/>
    </row>
    <row r="5933" spans="1:8" x14ac:dyDescent="0.2">
      <c r="A5933" s="4" t="str">
        <f t="shared" si="621"/>
        <v xml:space="preserve"> </v>
      </c>
      <c r="D5933" s="114" t="str">
        <f t="shared" si="622"/>
        <v/>
      </c>
      <c r="H5933" s="295"/>
    </row>
    <row r="5934" spans="1:8" x14ac:dyDescent="0.2">
      <c r="A5934" s="4" t="str">
        <f t="shared" si="621"/>
        <v xml:space="preserve"> </v>
      </c>
      <c r="D5934" s="114" t="str">
        <f t="shared" si="622"/>
        <v/>
      </c>
      <c r="H5934" s="295"/>
    </row>
    <row r="5935" spans="1:8" x14ac:dyDescent="0.2">
      <c r="A5935" s="4" t="str">
        <f t="shared" si="621"/>
        <v xml:space="preserve"> </v>
      </c>
      <c r="D5935" s="114" t="str">
        <f t="shared" si="622"/>
        <v/>
      </c>
      <c r="H5935" s="295"/>
    </row>
    <row r="5936" spans="1:8" x14ac:dyDescent="0.2">
      <c r="A5936" s="4" t="str">
        <f t="shared" si="621"/>
        <v xml:space="preserve"> </v>
      </c>
      <c r="D5936" s="114" t="str">
        <f t="shared" si="622"/>
        <v/>
      </c>
      <c r="H5936" s="295"/>
    </row>
    <row r="5937" spans="1:8" x14ac:dyDescent="0.2">
      <c r="A5937" s="4" t="str">
        <f t="shared" si="621"/>
        <v xml:space="preserve"> </v>
      </c>
      <c r="D5937" s="114" t="str">
        <f t="shared" si="622"/>
        <v/>
      </c>
      <c r="H5937" s="295"/>
    </row>
    <row r="5938" spans="1:8" x14ac:dyDescent="0.2">
      <c r="A5938" s="4" t="str">
        <f t="shared" si="621"/>
        <v xml:space="preserve"> </v>
      </c>
      <c r="D5938" s="114" t="str">
        <f t="shared" si="622"/>
        <v/>
      </c>
      <c r="H5938" s="295"/>
    </row>
    <row r="5939" spans="1:8" x14ac:dyDescent="0.2">
      <c r="A5939" s="4" t="str">
        <f t="shared" si="621"/>
        <v xml:space="preserve"> </v>
      </c>
      <c r="D5939" s="114" t="str">
        <f t="shared" si="622"/>
        <v/>
      </c>
      <c r="H5939" s="295"/>
    </row>
    <row r="5940" spans="1:8" x14ac:dyDescent="0.2">
      <c r="A5940" s="4" t="str">
        <f t="shared" si="621"/>
        <v xml:space="preserve"> </v>
      </c>
      <c r="D5940" s="114" t="str">
        <f t="shared" si="622"/>
        <v/>
      </c>
      <c r="H5940" s="295"/>
    </row>
    <row r="5941" spans="1:8" x14ac:dyDescent="0.2">
      <c r="A5941" s="4" t="str">
        <f t="shared" si="621"/>
        <v xml:space="preserve"> </v>
      </c>
      <c r="D5941" s="114" t="str">
        <f t="shared" si="622"/>
        <v/>
      </c>
      <c r="H5941" s="295"/>
    </row>
    <row r="5942" spans="1:8" x14ac:dyDescent="0.2">
      <c r="A5942" s="4" t="str">
        <f t="shared" si="621"/>
        <v xml:space="preserve"> </v>
      </c>
      <c r="D5942" s="114" t="str">
        <f t="shared" si="622"/>
        <v/>
      </c>
      <c r="H5942" s="295"/>
    </row>
    <row r="5943" spans="1:8" x14ac:dyDescent="0.2">
      <c r="A5943" s="4" t="str">
        <f t="shared" si="621"/>
        <v xml:space="preserve"> </v>
      </c>
      <c r="D5943" s="114" t="str">
        <f t="shared" si="622"/>
        <v/>
      </c>
      <c r="H5943" s="295"/>
    </row>
    <row r="5944" spans="1:8" x14ac:dyDescent="0.2">
      <c r="A5944" s="4" t="str">
        <f t="shared" si="621"/>
        <v xml:space="preserve"> </v>
      </c>
      <c r="D5944" s="114" t="str">
        <f t="shared" si="622"/>
        <v/>
      </c>
      <c r="H5944" s="295"/>
    </row>
    <row r="5945" spans="1:8" x14ac:dyDescent="0.2">
      <c r="A5945" s="4" t="str">
        <f t="shared" si="621"/>
        <v xml:space="preserve"> </v>
      </c>
      <c r="D5945" s="114" t="str">
        <f t="shared" si="622"/>
        <v/>
      </c>
      <c r="H5945" s="295"/>
    </row>
    <row r="5946" spans="1:8" x14ac:dyDescent="0.2">
      <c r="A5946" s="4" t="str">
        <f t="shared" si="621"/>
        <v xml:space="preserve"> </v>
      </c>
      <c r="D5946" s="114" t="str">
        <f t="shared" si="622"/>
        <v/>
      </c>
      <c r="H5946" s="295"/>
    </row>
    <row r="5947" spans="1:8" x14ac:dyDescent="0.2">
      <c r="A5947" s="4" t="str">
        <f t="shared" si="621"/>
        <v xml:space="preserve"> </v>
      </c>
      <c r="D5947" s="114" t="str">
        <f t="shared" si="622"/>
        <v/>
      </c>
      <c r="H5947" s="295"/>
    </row>
    <row r="5948" spans="1:8" x14ac:dyDescent="0.2">
      <c r="A5948" s="4" t="str">
        <f t="shared" si="621"/>
        <v xml:space="preserve"> </v>
      </c>
      <c r="D5948" s="114" t="str">
        <f t="shared" si="622"/>
        <v/>
      </c>
      <c r="H5948" s="295"/>
    </row>
    <row r="5949" spans="1:8" x14ac:dyDescent="0.2">
      <c r="A5949" s="4" t="str">
        <f t="shared" si="621"/>
        <v xml:space="preserve"> </v>
      </c>
      <c r="D5949" s="114" t="str">
        <f t="shared" si="622"/>
        <v/>
      </c>
      <c r="H5949" s="295"/>
    </row>
    <row r="5950" spans="1:8" x14ac:dyDescent="0.2">
      <c r="A5950" s="4" t="str">
        <f t="shared" si="621"/>
        <v xml:space="preserve"> </v>
      </c>
      <c r="D5950" s="114" t="str">
        <f t="shared" si="622"/>
        <v/>
      </c>
      <c r="H5950" s="295"/>
    </row>
    <row r="5951" spans="1:8" x14ac:dyDescent="0.2">
      <c r="A5951" s="4" t="str">
        <f t="shared" si="621"/>
        <v xml:space="preserve"> </v>
      </c>
      <c r="D5951" s="114" t="str">
        <f t="shared" si="622"/>
        <v/>
      </c>
      <c r="H5951" s="295"/>
    </row>
    <row r="5952" spans="1:8" x14ac:dyDescent="0.2">
      <c r="A5952" s="4" t="str">
        <f t="shared" si="621"/>
        <v xml:space="preserve"> </v>
      </c>
      <c r="D5952" s="114" t="str">
        <f t="shared" si="622"/>
        <v/>
      </c>
      <c r="H5952" s="295"/>
    </row>
    <row r="5953" spans="1:8" x14ac:dyDescent="0.2">
      <c r="A5953" s="4" t="str">
        <f t="shared" si="621"/>
        <v xml:space="preserve"> </v>
      </c>
      <c r="D5953" s="114" t="str">
        <f t="shared" si="622"/>
        <v/>
      </c>
      <c r="H5953" s="295"/>
    </row>
    <row r="5954" spans="1:8" x14ac:dyDescent="0.2">
      <c r="A5954" s="4" t="str">
        <f t="shared" si="621"/>
        <v xml:space="preserve"> </v>
      </c>
      <c r="D5954" s="114" t="str">
        <f t="shared" si="622"/>
        <v/>
      </c>
      <c r="H5954" s="295"/>
    </row>
    <row r="5955" spans="1:8" x14ac:dyDescent="0.2">
      <c r="A5955" s="4" t="str">
        <f t="shared" si="621"/>
        <v xml:space="preserve"> </v>
      </c>
      <c r="D5955" s="114" t="str">
        <f t="shared" si="622"/>
        <v/>
      </c>
      <c r="H5955" s="295"/>
    </row>
    <row r="5956" spans="1:8" x14ac:dyDescent="0.2">
      <c r="A5956" s="4" t="str">
        <f t="shared" si="621"/>
        <v xml:space="preserve"> </v>
      </c>
      <c r="D5956" s="114" t="str">
        <f t="shared" si="622"/>
        <v/>
      </c>
      <c r="H5956" s="295"/>
    </row>
    <row r="5957" spans="1:8" x14ac:dyDescent="0.2">
      <c r="A5957" s="4" t="str">
        <f t="shared" si="621"/>
        <v xml:space="preserve"> </v>
      </c>
      <c r="D5957" s="114" t="str">
        <f t="shared" si="622"/>
        <v/>
      </c>
      <c r="H5957" s="295"/>
    </row>
    <row r="5958" spans="1:8" x14ac:dyDescent="0.2">
      <c r="A5958" s="4" t="str">
        <f t="shared" si="621"/>
        <v xml:space="preserve"> </v>
      </c>
      <c r="D5958" s="114" t="str">
        <f t="shared" si="622"/>
        <v/>
      </c>
      <c r="H5958" s="295"/>
    </row>
    <row r="5959" spans="1:8" x14ac:dyDescent="0.2">
      <c r="A5959" s="4" t="str">
        <f t="shared" si="621"/>
        <v xml:space="preserve"> </v>
      </c>
      <c r="D5959" s="114" t="str">
        <f t="shared" si="622"/>
        <v/>
      </c>
      <c r="H5959" s="295"/>
    </row>
    <row r="5960" spans="1:8" x14ac:dyDescent="0.2">
      <c r="A5960" s="4" t="str">
        <f t="shared" si="621"/>
        <v xml:space="preserve"> </v>
      </c>
      <c r="D5960" s="114" t="str">
        <f t="shared" si="622"/>
        <v/>
      </c>
      <c r="H5960" s="295"/>
    </row>
    <row r="5961" spans="1:8" x14ac:dyDescent="0.2">
      <c r="A5961" s="4" t="str">
        <f t="shared" si="621"/>
        <v xml:space="preserve"> </v>
      </c>
      <c r="D5961" s="114" t="str">
        <f t="shared" si="622"/>
        <v/>
      </c>
      <c r="H5961" s="295"/>
    </row>
    <row r="5962" spans="1:8" x14ac:dyDescent="0.2">
      <c r="A5962" s="4" t="str">
        <f t="shared" si="621"/>
        <v xml:space="preserve"> </v>
      </c>
      <c r="D5962" s="114" t="str">
        <f t="shared" si="622"/>
        <v/>
      </c>
      <c r="H5962" s="295"/>
    </row>
    <row r="5963" spans="1:8" x14ac:dyDescent="0.2">
      <c r="A5963" s="4" t="str">
        <f t="shared" si="621"/>
        <v xml:space="preserve"> </v>
      </c>
      <c r="D5963" s="114" t="str">
        <f t="shared" si="622"/>
        <v/>
      </c>
      <c r="H5963" s="295"/>
    </row>
    <row r="5964" spans="1:8" x14ac:dyDescent="0.2">
      <c r="A5964" s="4" t="str">
        <f t="shared" si="621"/>
        <v xml:space="preserve"> </v>
      </c>
      <c r="D5964" s="114" t="str">
        <f t="shared" si="622"/>
        <v/>
      </c>
      <c r="H5964" s="295"/>
    </row>
    <row r="5965" spans="1:8" x14ac:dyDescent="0.2">
      <c r="A5965" s="4" t="str">
        <f t="shared" si="621"/>
        <v xml:space="preserve"> </v>
      </c>
      <c r="D5965" s="114" t="str">
        <f t="shared" si="622"/>
        <v/>
      </c>
      <c r="H5965" s="295"/>
    </row>
    <row r="5966" spans="1:8" x14ac:dyDescent="0.2">
      <c r="A5966" s="4" t="str">
        <f t="shared" si="621"/>
        <v xml:space="preserve"> </v>
      </c>
      <c r="D5966" s="114" t="str">
        <f t="shared" si="622"/>
        <v/>
      </c>
      <c r="H5966" s="295"/>
    </row>
    <row r="5967" spans="1:8" x14ac:dyDescent="0.2">
      <c r="A5967" s="4" t="str">
        <f t="shared" si="621"/>
        <v xml:space="preserve"> </v>
      </c>
      <c r="D5967" s="114" t="str">
        <f t="shared" si="622"/>
        <v/>
      </c>
      <c r="H5967" s="295"/>
    </row>
    <row r="5968" spans="1:8" x14ac:dyDescent="0.2">
      <c r="A5968" s="4" t="str">
        <f t="shared" ref="A5968:A6031" si="623">CONCATENATE(H5920," ",D5920)</f>
        <v xml:space="preserve"> </v>
      </c>
      <c r="D5968" s="114" t="str">
        <f t="shared" si="622"/>
        <v/>
      </c>
      <c r="H5968" s="295"/>
    </row>
    <row r="5969" spans="1:8" x14ac:dyDescent="0.2">
      <c r="A5969" s="4" t="str">
        <f t="shared" si="623"/>
        <v xml:space="preserve"> </v>
      </c>
      <c r="D5969" s="114" t="str">
        <f t="shared" si="622"/>
        <v/>
      </c>
      <c r="H5969" s="295"/>
    </row>
    <row r="5970" spans="1:8" x14ac:dyDescent="0.2">
      <c r="A5970" s="4" t="str">
        <f t="shared" si="623"/>
        <v xml:space="preserve"> </v>
      </c>
      <c r="D5970" s="114" t="str">
        <f t="shared" si="622"/>
        <v/>
      </c>
      <c r="H5970" s="295"/>
    </row>
    <row r="5971" spans="1:8" x14ac:dyDescent="0.2">
      <c r="A5971" s="4" t="str">
        <f t="shared" si="623"/>
        <v xml:space="preserve"> </v>
      </c>
      <c r="D5971" s="114" t="str">
        <f t="shared" si="622"/>
        <v/>
      </c>
      <c r="H5971" s="295"/>
    </row>
    <row r="5972" spans="1:8" x14ac:dyDescent="0.2">
      <c r="A5972" s="4" t="str">
        <f t="shared" si="623"/>
        <v xml:space="preserve"> </v>
      </c>
      <c r="D5972" s="114" t="str">
        <f t="shared" si="622"/>
        <v/>
      </c>
      <c r="H5972" s="295"/>
    </row>
    <row r="5973" spans="1:8" x14ac:dyDescent="0.2">
      <c r="A5973" s="4" t="str">
        <f t="shared" si="623"/>
        <v xml:space="preserve"> </v>
      </c>
      <c r="D5973" s="114" t="str">
        <f t="shared" si="622"/>
        <v/>
      </c>
      <c r="H5973" s="295"/>
    </row>
    <row r="5974" spans="1:8" x14ac:dyDescent="0.2">
      <c r="A5974" s="4" t="str">
        <f t="shared" si="623"/>
        <v xml:space="preserve"> </v>
      </c>
      <c r="D5974" s="114" t="str">
        <f t="shared" si="622"/>
        <v/>
      </c>
      <c r="H5974" s="295"/>
    </row>
    <row r="5975" spans="1:8" x14ac:dyDescent="0.2">
      <c r="A5975" s="4" t="str">
        <f t="shared" si="623"/>
        <v xml:space="preserve"> </v>
      </c>
      <c r="D5975" s="114" t="str">
        <f t="shared" si="622"/>
        <v/>
      </c>
      <c r="H5975" s="295"/>
    </row>
    <row r="5976" spans="1:8" x14ac:dyDescent="0.2">
      <c r="A5976" s="4" t="str">
        <f t="shared" si="623"/>
        <v xml:space="preserve"> </v>
      </c>
      <c r="D5976" s="114" t="str">
        <f t="shared" si="622"/>
        <v/>
      </c>
      <c r="H5976" s="295"/>
    </row>
    <row r="5977" spans="1:8" x14ac:dyDescent="0.2">
      <c r="A5977" s="4" t="str">
        <f t="shared" si="623"/>
        <v xml:space="preserve"> </v>
      </c>
      <c r="D5977" s="114" t="str">
        <f t="shared" si="622"/>
        <v/>
      </c>
      <c r="H5977" s="295"/>
    </row>
    <row r="5978" spans="1:8" x14ac:dyDescent="0.2">
      <c r="A5978" s="4" t="str">
        <f t="shared" si="623"/>
        <v xml:space="preserve"> </v>
      </c>
      <c r="D5978" s="114" t="str">
        <f t="shared" si="622"/>
        <v/>
      </c>
      <c r="H5978" s="295"/>
    </row>
    <row r="5979" spans="1:8" x14ac:dyDescent="0.2">
      <c r="A5979" s="4" t="str">
        <f t="shared" si="623"/>
        <v xml:space="preserve"> </v>
      </c>
      <c r="D5979" s="114" t="str">
        <f t="shared" si="622"/>
        <v/>
      </c>
      <c r="H5979" s="295"/>
    </row>
    <row r="5980" spans="1:8" x14ac:dyDescent="0.2">
      <c r="A5980" s="4" t="str">
        <f t="shared" si="623"/>
        <v xml:space="preserve"> </v>
      </c>
      <c r="D5980" s="114" t="str">
        <f t="shared" si="622"/>
        <v/>
      </c>
      <c r="H5980" s="295"/>
    </row>
    <row r="5981" spans="1:8" x14ac:dyDescent="0.2">
      <c r="A5981" s="4" t="str">
        <f t="shared" si="623"/>
        <v xml:space="preserve"> </v>
      </c>
      <c r="D5981" s="114" t="str">
        <f t="shared" si="622"/>
        <v/>
      </c>
      <c r="H5981" s="295"/>
    </row>
    <row r="5982" spans="1:8" x14ac:dyDescent="0.2">
      <c r="A5982" s="4" t="str">
        <f t="shared" si="623"/>
        <v xml:space="preserve"> </v>
      </c>
      <c r="D5982" s="114" t="str">
        <f t="shared" si="622"/>
        <v/>
      </c>
      <c r="H5982" s="295"/>
    </row>
    <row r="5983" spans="1:8" x14ac:dyDescent="0.2">
      <c r="A5983" s="4" t="str">
        <f t="shared" si="623"/>
        <v xml:space="preserve"> </v>
      </c>
      <c r="D5983" s="114" t="str">
        <f t="shared" si="622"/>
        <v/>
      </c>
      <c r="H5983" s="295"/>
    </row>
    <row r="5984" spans="1:8" x14ac:dyDescent="0.2">
      <c r="A5984" s="4" t="str">
        <f t="shared" si="623"/>
        <v xml:space="preserve"> </v>
      </c>
      <c r="D5984" s="114" t="str">
        <f t="shared" si="622"/>
        <v/>
      </c>
      <c r="H5984" s="295"/>
    </row>
    <row r="5985" spans="1:8" x14ac:dyDescent="0.2">
      <c r="A5985" s="4" t="str">
        <f t="shared" si="623"/>
        <v xml:space="preserve"> </v>
      </c>
      <c r="D5985" s="114" t="str">
        <f t="shared" si="622"/>
        <v/>
      </c>
      <c r="H5985" s="295"/>
    </row>
    <row r="5986" spans="1:8" x14ac:dyDescent="0.2">
      <c r="A5986" s="4" t="str">
        <f t="shared" si="623"/>
        <v xml:space="preserve"> </v>
      </c>
      <c r="D5986" s="114" t="str">
        <f t="shared" si="622"/>
        <v/>
      </c>
      <c r="H5986" s="295"/>
    </row>
    <row r="5987" spans="1:8" x14ac:dyDescent="0.2">
      <c r="A5987" s="4" t="str">
        <f t="shared" si="623"/>
        <v xml:space="preserve"> </v>
      </c>
      <c r="D5987" s="114" t="str">
        <f t="shared" si="622"/>
        <v/>
      </c>
      <c r="H5987" s="295"/>
    </row>
    <row r="5988" spans="1:8" x14ac:dyDescent="0.2">
      <c r="A5988" s="4" t="str">
        <f t="shared" si="623"/>
        <v xml:space="preserve"> </v>
      </c>
      <c r="D5988" s="114" t="str">
        <f t="shared" si="622"/>
        <v/>
      </c>
      <c r="H5988" s="295"/>
    </row>
    <row r="5989" spans="1:8" x14ac:dyDescent="0.2">
      <c r="A5989" s="4" t="str">
        <f t="shared" si="623"/>
        <v xml:space="preserve"> </v>
      </c>
      <c r="D5989" s="114" t="str">
        <f t="shared" si="622"/>
        <v/>
      </c>
      <c r="H5989" s="295"/>
    </row>
    <row r="5990" spans="1:8" x14ac:dyDescent="0.2">
      <c r="A5990" s="4" t="str">
        <f t="shared" si="623"/>
        <v xml:space="preserve"> </v>
      </c>
      <c r="D5990" s="114" t="str">
        <f t="shared" ref="D5990:D6053" si="624">MID(F5990,1,8)</f>
        <v/>
      </c>
      <c r="H5990" s="295"/>
    </row>
    <row r="5991" spans="1:8" x14ac:dyDescent="0.2">
      <c r="A5991" s="4" t="str">
        <f t="shared" si="623"/>
        <v xml:space="preserve"> </v>
      </c>
      <c r="D5991" s="114" t="str">
        <f t="shared" si="624"/>
        <v/>
      </c>
      <c r="H5991" s="295"/>
    </row>
    <row r="5992" spans="1:8" x14ac:dyDescent="0.2">
      <c r="A5992" s="4" t="str">
        <f t="shared" si="623"/>
        <v xml:space="preserve"> </v>
      </c>
      <c r="D5992" s="114" t="str">
        <f t="shared" si="624"/>
        <v/>
      </c>
      <c r="H5992" s="295"/>
    </row>
    <row r="5993" spans="1:8" x14ac:dyDescent="0.2">
      <c r="A5993" s="4" t="str">
        <f t="shared" si="623"/>
        <v xml:space="preserve"> </v>
      </c>
      <c r="D5993" s="114" t="str">
        <f t="shared" si="624"/>
        <v/>
      </c>
      <c r="H5993" s="295"/>
    </row>
    <row r="5994" spans="1:8" x14ac:dyDescent="0.2">
      <c r="A5994" s="4" t="str">
        <f t="shared" si="623"/>
        <v xml:space="preserve"> </v>
      </c>
      <c r="D5994" s="114" t="str">
        <f t="shared" si="624"/>
        <v/>
      </c>
      <c r="H5994" s="295"/>
    </row>
    <row r="5995" spans="1:8" x14ac:dyDescent="0.2">
      <c r="A5995" s="4" t="str">
        <f t="shared" si="623"/>
        <v xml:space="preserve"> </v>
      </c>
      <c r="D5995" s="114" t="str">
        <f t="shared" si="624"/>
        <v/>
      </c>
      <c r="H5995" s="295"/>
    </row>
    <row r="5996" spans="1:8" x14ac:dyDescent="0.2">
      <c r="A5996" s="4" t="str">
        <f t="shared" si="623"/>
        <v xml:space="preserve"> </v>
      </c>
      <c r="D5996" s="114" t="str">
        <f t="shared" si="624"/>
        <v/>
      </c>
      <c r="H5996" s="295"/>
    </row>
    <row r="5997" spans="1:8" x14ac:dyDescent="0.2">
      <c r="A5997" s="4" t="str">
        <f t="shared" si="623"/>
        <v xml:space="preserve"> </v>
      </c>
      <c r="D5997" s="114" t="str">
        <f t="shared" si="624"/>
        <v/>
      </c>
      <c r="H5997" s="295"/>
    </row>
    <row r="5998" spans="1:8" x14ac:dyDescent="0.2">
      <c r="A5998" s="4" t="str">
        <f t="shared" si="623"/>
        <v xml:space="preserve"> </v>
      </c>
      <c r="D5998" s="114" t="str">
        <f t="shared" si="624"/>
        <v/>
      </c>
      <c r="H5998" s="295"/>
    </row>
    <row r="5999" spans="1:8" x14ac:dyDescent="0.2">
      <c r="A5999" s="4" t="str">
        <f t="shared" si="623"/>
        <v xml:space="preserve"> </v>
      </c>
      <c r="D5999" s="114" t="str">
        <f t="shared" si="624"/>
        <v/>
      </c>
      <c r="H5999" s="295"/>
    </row>
    <row r="6000" spans="1:8" x14ac:dyDescent="0.2">
      <c r="A6000" s="4" t="str">
        <f t="shared" si="623"/>
        <v xml:space="preserve"> </v>
      </c>
      <c r="D6000" s="114" t="str">
        <f t="shared" si="624"/>
        <v/>
      </c>
      <c r="H6000" s="295"/>
    </row>
    <row r="6001" spans="1:8" x14ac:dyDescent="0.2">
      <c r="A6001" s="4" t="str">
        <f t="shared" si="623"/>
        <v xml:space="preserve"> </v>
      </c>
      <c r="D6001" s="114" t="str">
        <f t="shared" si="624"/>
        <v/>
      </c>
      <c r="H6001" s="295"/>
    </row>
    <row r="6002" spans="1:8" x14ac:dyDescent="0.2">
      <c r="A6002" s="4" t="str">
        <f t="shared" si="623"/>
        <v xml:space="preserve"> </v>
      </c>
      <c r="D6002" s="114" t="str">
        <f t="shared" si="624"/>
        <v/>
      </c>
      <c r="H6002" s="295"/>
    </row>
    <row r="6003" spans="1:8" x14ac:dyDescent="0.2">
      <c r="A6003" s="4" t="str">
        <f t="shared" si="623"/>
        <v xml:space="preserve"> </v>
      </c>
      <c r="D6003" s="114" t="str">
        <f t="shared" si="624"/>
        <v/>
      </c>
      <c r="H6003" s="295"/>
    </row>
    <row r="6004" spans="1:8" x14ac:dyDescent="0.2">
      <c r="A6004" s="4" t="str">
        <f t="shared" si="623"/>
        <v xml:space="preserve"> </v>
      </c>
      <c r="D6004" s="114" t="str">
        <f t="shared" si="624"/>
        <v/>
      </c>
      <c r="H6004" s="295"/>
    </row>
    <row r="6005" spans="1:8" x14ac:dyDescent="0.2">
      <c r="A6005" s="4" t="str">
        <f t="shared" si="623"/>
        <v xml:space="preserve"> </v>
      </c>
      <c r="D6005" s="114" t="str">
        <f t="shared" si="624"/>
        <v/>
      </c>
      <c r="H6005" s="295"/>
    </row>
    <row r="6006" spans="1:8" x14ac:dyDescent="0.2">
      <c r="A6006" s="4" t="str">
        <f t="shared" si="623"/>
        <v xml:space="preserve"> </v>
      </c>
      <c r="D6006" s="114" t="str">
        <f t="shared" si="624"/>
        <v/>
      </c>
      <c r="H6006" s="295"/>
    </row>
    <row r="6007" spans="1:8" x14ac:dyDescent="0.2">
      <c r="A6007" s="4" t="str">
        <f t="shared" si="623"/>
        <v xml:space="preserve"> </v>
      </c>
      <c r="D6007" s="114" t="str">
        <f t="shared" si="624"/>
        <v/>
      </c>
      <c r="H6007" s="295"/>
    </row>
    <row r="6008" spans="1:8" x14ac:dyDescent="0.2">
      <c r="A6008" s="4" t="str">
        <f t="shared" si="623"/>
        <v xml:space="preserve"> </v>
      </c>
      <c r="D6008" s="114" t="str">
        <f t="shared" si="624"/>
        <v/>
      </c>
      <c r="H6008" s="295"/>
    </row>
    <row r="6009" spans="1:8" x14ac:dyDescent="0.2">
      <c r="A6009" s="4" t="str">
        <f t="shared" si="623"/>
        <v xml:space="preserve"> </v>
      </c>
      <c r="D6009" s="114" t="str">
        <f t="shared" si="624"/>
        <v/>
      </c>
      <c r="H6009" s="295"/>
    </row>
    <row r="6010" spans="1:8" x14ac:dyDescent="0.2">
      <c r="A6010" s="4" t="str">
        <f t="shared" si="623"/>
        <v xml:space="preserve"> </v>
      </c>
      <c r="D6010" s="114" t="str">
        <f t="shared" si="624"/>
        <v/>
      </c>
      <c r="H6010" s="295"/>
    </row>
    <row r="6011" spans="1:8" x14ac:dyDescent="0.2">
      <c r="A6011" s="4" t="str">
        <f t="shared" si="623"/>
        <v xml:space="preserve"> </v>
      </c>
      <c r="D6011" s="114" t="str">
        <f t="shared" si="624"/>
        <v/>
      </c>
      <c r="H6011" s="295"/>
    </row>
    <row r="6012" spans="1:8" x14ac:dyDescent="0.2">
      <c r="A6012" s="4" t="str">
        <f t="shared" si="623"/>
        <v xml:space="preserve"> </v>
      </c>
      <c r="D6012" s="114" t="str">
        <f t="shared" si="624"/>
        <v/>
      </c>
      <c r="H6012" s="295"/>
    </row>
    <row r="6013" spans="1:8" x14ac:dyDescent="0.2">
      <c r="A6013" s="4" t="str">
        <f t="shared" si="623"/>
        <v xml:space="preserve"> </v>
      </c>
      <c r="D6013" s="114" t="str">
        <f t="shared" si="624"/>
        <v/>
      </c>
      <c r="H6013" s="295"/>
    </row>
    <row r="6014" spans="1:8" x14ac:dyDescent="0.2">
      <c r="A6014" s="4" t="str">
        <f t="shared" si="623"/>
        <v xml:space="preserve"> </v>
      </c>
      <c r="D6014" s="114" t="str">
        <f t="shared" si="624"/>
        <v/>
      </c>
      <c r="H6014" s="295"/>
    </row>
    <row r="6015" spans="1:8" x14ac:dyDescent="0.2">
      <c r="A6015" s="4" t="str">
        <f t="shared" si="623"/>
        <v xml:space="preserve"> </v>
      </c>
      <c r="D6015" s="114" t="str">
        <f t="shared" si="624"/>
        <v/>
      </c>
      <c r="H6015" s="295"/>
    </row>
    <row r="6016" spans="1:8" x14ac:dyDescent="0.2">
      <c r="A6016" s="4" t="str">
        <f t="shared" si="623"/>
        <v xml:space="preserve"> </v>
      </c>
      <c r="D6016" s="114" t="str">
        <f t="shared" si="624"/>
        <v/>
      </c>
      <c r="H6016" s="295"/>
    </row>
    <row r="6017" spans="1:8" x14ac:dyDescent="0.2">
      <c r="A6017" s="4" t="str">
        <f t="shared" si="623"/>
        <v xml:space="preserve"> </v>
      </c>
      <c r="D6017" s="114" t="str">
        <f t="shared" si="624"/>
        <v/>
      </c>
      <c r="H6017" s="295"/>
    </row>
    <row r="6018" spans="1:8" x14ac:dyDescent="0.2">
      <c r="A6018" s="4" t="str">
        <f t="shared" si="623"/>
        <v xml:space="preserve"> </v>
      </c>
      <c r="D6018" s="114" t="str">
        <f t="shared" si="624"/>
        <v/>
      </c>
      <c r="H6018" s="295"/>
    </row>
    <row r="6019" spans="1:8" x14ac:dyDescent="0.2">
      <c r="A6019" s="4" t="str">
        <f t="shared" si="623"/>
        <v xml:space="preserve"> </v>
      </c>
      <c r="D6019" s="114" t="str">
        <f t="shared" si="624"/>
        <v/>
      </c>
      <c r="H6019" s="295"/>
    </row>
    <row r="6020" spans="1:8" x14ac:dyDescent="0.2">
      <c r="A6020" s="4" t="str">
        <f t="shared" si="623"/>
        <v xml:space="preserve"> </v>
      </c>
      <c r="D6020" s="114" t="str">
        <f t="shared" si="624"/>
        <v/>
      </c>
      <c r="H6020" s="295"/>
    </row>
    <row r="6021" spans="1:8" x14ac:dyDescent="0.2">
      <c r="A6021" s="4" t="str">
        <f t="shared" si="623"/>
        <v xml:space="preserve"> </v>
      </c>
      <c r="D6021" s="114" t="str">
        <f t="shared" si="624"/>
        <v/>
      </c>
      <c r="H6021" s="295"/>
    </row>
    <row r="6022" spans="1:8" x14ac:dyDescent="0.2">
      <c r="A6022" s="4" t="str">
        <f t="shared" si="623"/>
        <v xml:space="preserve"> </v>
      </c>
      <c r="D6022" s="114" t="str">
        <f t="shared" si="624"/>
        <v/>
      </c>
      <c r="H6022" s="295"/>
    </row>
    <row r="6023" spans="1:8" x14ac:dyDescent="0.2">
      <c r="A6023" s="4" t="str">
        <f t="shared" si="623"/>
        <v xml:space="preserve"> </v>
      </c>
      <c r="D6023" s="114" t="str">
        <f t="shared" si="624"/>
        <v/>
      </c>
      <c r="H6023" s="295"/>
    </row>
    <row r="6024" spans="1:8" x14ac:dyDescent="0.2">
      <c r="A6024" s="4" t="str">
        <f t="shared" si="623"/>
        <v xml:space="preserve"> </v>
      </c>
      <c r="D6024" s="114" t="str">
        <f t="shared" si="624"/>
        <v/>
      </c>
      <c r="H6024" s="295"/>
    </row>
    <row r="6025" spans="1:8" x14ac:dyDescent="0.2">
      <c r="A6025" s="4" t="str">
        <f t="shared" si="623"/>
        <v xml:space="preserve"> </v>
      </c>
      <c r="D6025" s="114" t="str">
        <f t="shared" si="624"/>
        <v/>
      </c>
      <c r="H6025" s="295"/>
    </row>
    <row r="6026" spans="1:8" x14ac:dyDescent="0.2">
      <c r="A6026" s="4" t="str">
        <f t="shared" si="623"/>
        <v xml:space="preserve"> </v>
      </c>
      <c r="D6026" s="114" t="str">
        <f t="shared" si="624"/>
        <v/>
      </c>
      <c r="H6026" s="295"/>
    </row>
    <row r="6027" spans="1:8" x14ac:dyDescent="0.2">
      <c r="A6027" s="4" t="str">
        <f t="shared" si="623"/>
        <v xml:space="preserve"> </v>
      </c>
      <c r="D6027" s="114" t="str">
        <f t="shared" si="624"/>
        <v/>
      </c>
      <c r="H6027" s="295"/>
    </row>
    <row r="6028" spans="1:8" x14ac:dyDescent="0.2">
      <c r="A6028" s="4" t="str">
        <f t="shared" si="623"/>
        <v xml:space="preserve"> </v>
      </c>
      <c r="D6028" s="114" t="str">
        <f t="shared" si="624"/>
        <v/>
      </c>
      <c r="H6028" s="295"/>
    </row>
    <row r="6029" spans="1:8" x14ac:dyDescent="0.2">
      <c r="A6029" s="4" t="str">
        <f t="shared" si="623"/>
        <v xml:space="preserve"> </v>
      </c>
      <c r="D6029" s="114" t="str">
        <f t="shared" si="624"/>
        <v/>
      </c>
      <c r="H6029" s="295"/>
    </row>
    <row r="6030" spans="1:8" x14ac:dyDescent="0.2">
      <c r="A6030" s="4" t="str">
        <f t="shared" si="623"/>
        <v xml:space="preserve"> </v>
      </c>
      <c r="D6030" s="114" t="str">
        <f t="shared" si="624"/>
        <v/>
      </c>
      <c r="H6030" s="295"/>
    </row>
    <row r="6031" spans="1:8" x14ac:dyDescent="0.2">
      <c r="A6031" s="4" t="str">
        <f t="shared" si="623"/>
        <v xml:space="preserve"> </v>
      </c>
      <c r="D6031" s="114" t="str">
        <f t="shared" si="624"/>
        <v/>
      </c>
      <c r="H6031" s="295"/>
    </row>
    <row r="6032" spans="1:8" x14ac:dyDescent="0.2">
      <c r="A6032" s="4" t="str">
        <f t="shared" ref="A6032:A6095" si="625">CONCATENATE(H5984," ",D5984)</f>
        <v xml:space="preserve"> </v>
      </c>
      <c r="D6032" s="114" t="str">
        <f t="shared" si="624"/>
        <v/>
      </c>
      <c r="H6032" s="295"/>
    </row>
    <row r="6033" spans="1:8" x14ac:dyDescent="0.2">
      <c r="A6033" s="4" t="str">
        <f t="shared" si="625"/>
        <v xml:space="preserve"> </v>
      </c>
      <c r="D6033" s="114" t="str">
        <f t="shared" si="624"/>
        <v/>
      </c>
      <c r="H6033" s="295"/>
    </row>
    <row r="6034" spans="1:8" x14ac:dyDescent="0.2">
      <c r="A6034" s="4" t="str">
        <f t="shared" si="625"/>
        <v xml:space="preserve"> </v>
      </c>
      <c r="D6034" s="114" t="str">
        <f t="shared" si="624"/>
        <v/>
      </c>
      <c r="H6034" s="295"/>
    </row>
    <row r="6035" spans="1:8" x14ac:dyDescent="0.2">
      <c r="A6035" s="4" t="str">
        <f t="shared" si="625"/>
        <v xml:space="preserve"> </v>
      </c>
      <c r="D6035" s="114" t="str">
        <f t="shared" si="624"/>
        <v/>
      </c>
      <c r="H6035" s="295"/>
    </row>
    <row r="6036" spans="1:8" x14ac:dyDescent="0.2">
      <c r="A6036" s="4" t="str">
        <f t="shared" si="625"/>
        <v xml:space="preserve"> </v>
      </c>
      <c r="D6036" s="114" t="str">
        <f t="shared" si="624"/>
        <v/>
      </c>
      <c r="H6036" s="295"/>
    </row>
    <row r="6037" spans="1:8" x14ac:dyDescent="0.2">
      <c r="A6037" s="4" t="str">
        <f t="shared" si="625"/>
        <v xml:space="preserve"> </v>
      </c>
      <c r="D6037" s="114" t="str">
        <f t="shared" si="624"/>
        <v/>
      </c>
      <c r="H6037" s="295"/>
    </row>
    <row r="6038" spans="1:8" x14ac:dyDescent="0.2">
      <c r="A6038" s="4" t="str">
        <f t="shared" si="625"/>
        <v xml:space="preserve"> </v>
      </c>
      <c r="D6038" s="114" t="str">
        <f t="shared" si="624"/>
        <v/>
      </c>
      <c r="H6038" s="295"/>
    </row>
    <row r="6039" spans="1:8" x14ac:dyDescent="0.2">
      <c r="A6039" s="4" t="str">
        <f t="shared" si="625"/>
        <v xml:space="preserve"> </v>
      </c>
      <c r="D6039" s="114" t="str">
        <f t="shared" si="624"/>
        <v/>
      </c>
      <c r="H6039" s="295"/>
    </row>
    <row r="6040" spans="1:8" x14ac:dyDescent="0.2">
      <c r="A6040" s="4" t="str">
        <f t="shared" si="625"/>
        <v xml:space="preserve"> </v>
      </c>
      <c r="D6040" s="114" t="str">
        <f t="shared" si="624"/>
        <v/>
      </c>
      <c r="H6040" s="295"/>
    </row>
    <row r="6041" spans="1:8" x14ac:dyDescent="0.2">
      <c r="A6041" s="4" t="str">
        <f t="shared" si="625"/>
        <v xml:space="preserve"> </v>
      </c>
      <c r="D6041" s="114" t="str">
        <f t="shared" si="624"/>
        <v/>
      </c>
      <c r="H6041" s="295"/>
    </row>
    <row r="6042" spans="1:8" x14ac:dyDescent="0.2">
      <c r="A6042" s="4" t="str">
        <f t="shared" si="625"/>
        <v xml:space="preserve"> </v>
      </c>
      <c r="D6042" s="114" t="str">
        <f t="shared" si="624"/>
        <v/>
      </c>
      <c r="H6042" s="295"/>
    </row>
    <row r="6043" spans="1:8" x14ac:dyDescent="0.2">
      <c r="A6043" s="4" t="str">
        <f t="shared" si="625"/>
        <v xml:space="preserve"> </v>
      </c>
      <c r="D6043" s="114" t="str">
        <f t="shared" si="624"/>
        <v/>
      </c>
      <c r="H6043" s="295"/>
    </row>
    <row r="6044" spans="1:8" x14ac:dyDescent="0.2">
      <c r="A6044" s="4" t="str">
        <f t="shared" si="625"/>
        <v xml:space="preserve"> </v>
      </c>
      <c r="D6044" s="114" t="str">
        <f t="shared" si="624"/>
        <v/>
      </c>
      <c r="H6044" s="295"/>
    </row>
    <row r="6045" spans="1:8" x14ac:dyDescent="0.2">
      <c r="A6045" s="4" t="str">
        <f t="shared" si="625"/>
        <v xml:space="preserve"> </v>
      </c>
      <c r="D6045" s="114" t="str">
        <f t="shared" si="624"/>
        <v/>
      </c>
      <c r="H6045" s="295"/>
    </row>
    <row r="6046" spans="1:8" x14ac:dyDescent="0.2">
      <c r="A6046" s="4" t="str">
        <f t="shared" si="625"/>
        <v xml:space="preserve"> </v>
      </c>
      <c r="D6046" s="114" t="str">
        <f t="shared" si="624"/>
        <v/>
      </c>
      <c r="H6046" s="295"/>
    </row>
    <row r="6047" spans="1:8" x14ac:dyDescent="0.2">
      <c r="A6047" s="4" t="str">
        <f t="shared" si="625"/>
        <v xml:space="preserve"> </v>
      </c>
      <c r="D6047" s="114" t="str">
        <f t="shared" si="624"/>
        <v/>
      </c>
      <c r="H6047" s="295"/>
    </row>
    <row r="6048" spans="1:8" x14ac:dyDescent="0.2">
      <c r="A6048" s="4" t="str">
        <f t="shared" si="625"/>
        <v xml:space="preserve"> </v>
      </c>
      <c r="D6048" s="114" t="str">
        <f t="shared" si="624"/>
        <v/>
      </c>
      <c r="H6048" s="295"/>
    </row>
    <row r="6049" spans="1:8" x14ac:dyDescent="0.2">
      <c r="A6049" s="4" t="str">
        <f t="shared" si="625"/>
        <v xml:space="preserve"> </v>
      </c>
      <c r="D6049" s="114" t="str">
        <f t="shared" si="624"/>
        <v/>
      </c>
      <c r="H6049" s="295"/>
    </row>
    <row r="6050" spans="1:8" x14ac:dyDescent="0.2">
      <c r="A6050" s="4" t="str">
        <f t="shared" si="625"/>
        <v xml:space="preserve"> </v>
      </c>
      <c r="D6050" s="114" t="str">
        <f t="shared" si="624"/>
        <v/>
      </c>
      <c r="H6050" s="295"/>
    </row>
    <row r="6051" spans="1:8" x14ac:dyDescent="0.2">
      <c r="A6051" s="4" t="str">
        <f t="shared" si="625"/>
        <v xml:space="preserve"> </v>
      </c>
      <c r="D6051" s="114" t="str">
        <f t="shared" si="624"/>
        <v/>
      </c>
      <c r="H6051" s="295"/>
    </row>
    <row r="6052" spans="1:8" x14ac:dyDescent="0.2">
      <c r="A6052" s="4" t="str">
        <f t="shared" si="625"/>
        <v xml:space="preserve"> </v>
      </c>
      <c r="D6052" s="114" t="str">
        <f t="shared" si="624"/>
        <v/>
      </c>
      <c r="H6052" s="295"/>
    </row>
    <row r="6053" spans="1:8" x14ac:dyDescent="0.2">
      <c r="A6053" s="4" t="str">
        <f t="shared" si="625"/>
        <v xml:space="preserve"> </v>
      </c>
      <c r="D6053" s="114" t="str">
        <f t="shared" si="624"/>
        <v/>
      </c>
      <c r="H6053" s="295"/>
    </row>
    <row r="6054" spans="1:8" x14ac:dyDescent="0.2">
      <c r="A6054" s="4" t="str">
        <f t="shared" si="625"/>
        <v xml:space="preserve"> </v>
      </c>
      <c r="D6054" s="114" t="str">
        <f t="shared" ref="D6054:D6117" si="626">MID(F6054,1,8)</f>
        <v/>
      </c>
      <c r="H6054" s="295"/>
    </row>
    <row r="6055" spans="1:8" x14ac:dyDescent="0.2">
      <c r="A6055" s="4" t="str">
        <f t="shared" si="625"/>
        <v xml:space="preserve"> </v>
      </c>
      <c r="D6055" s="114" t="str">
        <f t="shared" si="626"/>
        <v/>
      </c>
      <c r="H6055" s="295"/>
    </row>
    <row r="6056" spans="1:8" x14ac:dyDescent="0.2">
      <c r="A6056" s="4" t="str">
        <f t="shared" si="625"/>
        <v xml:space="preserve"> </v>
      </c>
      <c r="D6056" s="114" t="str">
        <f t="shared" si="626"/>
        <v/>
      </c>
      <c r="H6056" s="295"/>
    </row>
    <row r="6057" spans="1:8" x14ac:dyDescent="0.2">
      <c r="A6057" s="4" t="str">
        <f t="shared" si="625"/>
        <v xml:space="preserve"> </v>
      </c>
      <c r="D6057" s="114" t="str">
        <f t="shared" si="626"/>
        <v/>
      </c>
      <c r="H6057" s="295"/>
    </row>
    <row r="6058" spans="1:8" x14ac:dyDescent="0.2">
      <c r="A6058" s="4" t="str">
        <f t="shared" si="625"/>
        <v xml:space="preserve"> </v>
      </c>
      <c r="D6058" s="114" t="str">
        <f t="shared" si="626"/>
        <v/>
      </c>
      <c r="H6058" s="295"/>
    </row>
    <row r="6059" spans="1:8" x14ac:dyDescent="0.2">
      <c r="A6059" s="4" t="str">
        <f t="shared" si="625"/>
        <v xml:space="preserve"> </v>
      </c>
      <c r="D6059" s="114" t="str">
        <f t="shared" si="626"/>
        <v/>
      </c>
      <c r="H6059" s="295"/>
    </row>
    <row r="6060" spans="1:8" x14ac:dyDescent="0.2">
      <c r="A6060" s="4" t="str">
        <f t="shared" si="625"/>
        <v xml:space="preserve"> </v>
      </c>
      <c r="D6060" s="114" t="str">
        <f t="shared" si="626"/>
        <v/>
      </c>
      <c r="H6060" s="295"/>
    </row>
    <row r="6061" spans="1:8" x14ac:dyDescent="0.2">
      <c r="A6061" s="4" t="str">
        <f t="shared" si="625"/>
        <v xml:space="preserve"> </v>
      </c>
      <c r="D6061" s="114" t="str">
        <f t="shared" si="626"/>
        <v/>
      </c>
      <c r="H6061" s="295"/>
    </row>
    <row r="6062" spans="1:8" x14ac:dyDescent="0.2">
      <c r="A6062" s="4" t="str">
        <f t="shared" si="625"/>
        <v xml:space="preserve"> </v>
      </c>
      <c r="D6062" s="114" t="str">
        <f t="shared" si="626"/>
        <v/>
      </c>
      <c r="H6062" s="295"/>
    </row>
    <row r="6063" spans="1:8" x14ac:dyDescent="0.2">
      <c r="A6063" s="4" t="str">
        <f t="shared" si="625"/>
        <v xml:space="preserve"> </v>
      </c>
      <c r="D6063" s="114" t="str">
        <f t="shared" si="626"/>
        <v/>
      </c>
      <c r="H6063" s="295"/>
    </row>
    <row r="6064" spans="1:8" x14ac:dyDescent="0.2">
      <c r="A6064" s="4" t="str">
        <f t="shared" si="625"/>
        <v xml:space="preserve"> </v>
      </c>
      <c r="D6064" s="114" t="str">
        <f t="shared" si="626"/>
        <v/>
      </c>
      <c r="H6064" s="295"/>
    </row>
    <row r="6065" spans="1:8" x14ac:dyDescent="0.2">
      <c r="A6065" s="4" t="str">
        <f t="shared" si="625"/>
        <v xml:space="preserve"> </v>
      </c>
      <c r="D6065" s="114" t="str">
        <f t="shared" si="626"/>
        <v/>
      </c>
      <c r="H6065" s="295"/>
    </row>
    <row r="6066" spans="1:8" x14ac:dyDescent="0.2">
      <c r="A6066" s="4" t="str">
        <f t="shared" si="625"/>
        <v xml:space="preserve"> </v>
      </c>
      <c r="D6066" s="114" t="str">
        <f t="shared" si="626"/>
        <v/>
      </c>
      <c r="H6066" s="295"/>
    </row>
    <row r="6067" spans="1:8" x14ac:dyDescent="0.2">
      <c r="A6067" s="4" t="str">
        <f t="shared" si="625"/>
        <v xml:space="preserve"> </v>
      </c>
      <c r="D6067" s="114" t="str">
        <f t="shared" si="626"/>
        <v/>
      </c>
      <c r="H6067" s="295"/>
    </row>
    <row r="6068" spans="1:8" x14ac:dyDescent="0.2">
      <c r="A6068" s="4" t="str">
        <f t="shared" si="625"/>
        <v xml:space="preserve"> </v>
      </c>
      <c r="D6068" s="114" t="str">
        <f t="shared" si="626"/>
        <v/>
      </c>
      <c r="H6068" s="295"/>
    </row>
    <row r="6069" spans="1:8" x14ac:dyDescent="0.2">
      <c r="A6069" s="4" t="str">
        <f t="shared" si="625"/>
        <v xml:space="preserve"> </v>
      </c>
      <c r="D6069" s="114" t="str">
        <f t="shared" si="626"/>
        <v/>
      </c>
      <c r="H6069" s="295"/>
    </row>
    <row r="6070" spans="1:8" x14ac:dyDescent="0.2">
      <c r="A6070" s="4" t="str">
        <f t="shared" si="625"/>
        <v xml:space="preserve"> </v>
      </c>
      <c r="D6070" s="114" t="str">
        <f t="shared" si="626"/>
        <v/>
      </c>
      <c r="H6070" s="295"/>
    </row>
    <row r="6071" spans="1:8" x14ac:dyDescent="0.2">
      <c r="A6071" s="4" t="str">
        <f t="shared" si="625"/>
        <v xml:space="preserve"> </v>
      </c>
      <c r="D6071" s="114" t="str">
        <f t="shared" si="626"/>
        <v/>
      </c>
      <c r="H6071" s="295"/>
    </row>
    <row r="6072" spans="1:8" x14ac:dyDescent="0.2">
      <c r="A6072" s="4" t="str">
        <f t="shared" si="625"/>
        <v xml:space="preserve"> </v>
      </c>
      <c r="D6072" s="114" t="str">
        <f t="shared" si="626"/>
        <v/>
      </c>
      <c r="H6072" s="295"/>
    </row>
    <row r="6073" spans="1:8" x14ac:dyDescent="0.2">
      <c r="A6073" s="4" t="str">
        <f t="shared" si="625"/>
        <v xml:space="preserve"> </v>
      </c>
      <c r="D6073" s="114" t="str">
        <f t="shared" si="626"/>
        <v/>
      </c>
      <c r="H6073" s="295"/>
    </row>
    <row r="6074" spans="1:8" x14ac:dyDescent="0.2">
      <c r="A6074" s="4" t="str">
        <f t="shared" si="625"/>
        <v xml:space="preserve"> </v>
      </c>
      <c r="D6074" s="114" t="str">
        <f t="shared" si="626"/>
        <v/>
      </c>
      <c r="H6074" s="295"/>
    </row>
    <row r="6075" spans="1:8" x14ac:dyDescent="0.2">
      <c r="A6075" s="4" t="str">
        <f t="shared" si="625"/>
        <v xml:space="preserve"> </v>
      </c>
      <c r="D6075" s="114" t="str">
        <f t="shared" si="626"/>
        <v/>
      </c>
      <c r="H6075" s="295"/>
    </row>
    <row r="6076" spans="1:8" x14ac:dyDescent="0.2">
      <c r="A6076" s="4" t="str">
        <f t="shared" si="625"/>
        <v xml:space="preserve"> </v>
      </c>
      <c r="D6076" s="114" t="str">
        <f t="shared" si="626"/>
        <v/>
      </c>
      <c r="H6076" s="295"/>
    </row>
    <row r="6077" spans="1:8" x14ac:dyDescent="0.2">
      <c r="A6077" s="4" t="str">
        <f t="shared" si="625"/>
        <v xml:space="preserve"> </v>
      </c>
      <c r="D6077" s="114" t="str">
        <f t="shared" si="626"/>
        <v/>
      </c>
      <c r="H6077" s="295"/>
    </row>
    <row r="6078" spans="1:8" x14ac:dyDescent="0.2">
      <c r="A6078" s="4" t="str">
        <f t="shared" si="625"/>
        <v xml:space="preserve"> </v>
      </c>
      <c r="D6078" s="114" t="str">
        <f t="shared" si="626"/>
        <v/>
      </c>
      <c r="H6078" s="295"/>
    </row>
    <row r="6079" spans="1:8" x14ac:dyDescent="0.2">
      <c r="A6079" s="4" t="str">
        <f t="shared" si="625"/>
        <v xml:space="preserve"> </v>
      </c>
      <c r="D6079" s="114" t="str">
        <f t="shared" si="626"/>
        <v/>
      </c>
      <c r="H6079" s="295"/>
    </row>
    <row r="6080" spans="1:8" x14ac:dyDescent="0.2">
      <c r="A6080" s="4" t="str">
        <f t="shared" si="625"/>
        <v xml:space="preserve"> </v>
      </c>
      <c r="D6080" s="114" t="str">
        <f t="shared" si="626"/>
        <v/>
      </c>
      <c r="H6080" s="295"/>
    </row>
    <row r="6081" spans="1:8" x14ac:dyDescent="0.2">
      <c r="A6081" s="4" t="str">
        <f t="shared" si="625"/>
        <v xml:space="preserve"> </v>
      </c>
      <c r="D6081" s="114" t="str">
        <f t="shared" si="626"/>
        <v/>
      </c>
      <c r="H6081" s="295"/>
    </row>
    <row r="6082" spans="1:8" x14ac:dyDescent="0.2">
      <c r="A6082" s="4" t="str">
        <f t="shared" si="625"/>
        <v xml:space="preserve"> </v>
      </c>
      <c r="D6082" s="114" t="str">
        <f t="shared" si="626"/>
        <v/>
      </c>
      <c r="H6082" s="295"/>
    </row>
    <row r="6083" spans="1:8" x14ac:dyDescent="0.2">
      <c r="A6083" s="4" t="str">
        <f t="shared" si="625"/>
        <v xml:space="preserve"> </v>
      </c>
      <c r="D6083" s="114" t="str">
        <f t="shared" si="626"/>
        <v/>
      </c>
      <c r="H6083" s="295"/>
    </row>
    <row r="6084" spans="1:8" x14ac:dyDescent="0.2">
      <c r="A6084" s="4" t="str">
        <f t="shared" si="625"/>
        <v xml:space="preserve"> </v>
      </c>
      <c r="D6084" s="114" t="str">
        <f t="shared" si="626"/>
        <v/>
      </c>
      <c r="H6084" s="295"/>
    </row>
    <row r="6085" spans="1:8" x14ac:dyDescent="0.2">
      <c r="A6085" s="4" t="str">
        <f t="shared" si="625"/>
        <v xml:space="preserve"> </v>
      </c>
      <c r="D6085" s="114" t="str">
        <f t="shared" si="626"/>
        <v/>
      </c>
      <c r="H6085" s="295"/>
    </row>
    <row r="6086" spans="1:8" x14ac:dyDescent="0.2">
      <c r="A6086" s="4" t="str">
        <f t="shared" si="625"/>
        <v xml:space="preserve"> </v>
      </c>
      <c r="D6086" s="114" t="str">
        <f t="shared" si="626"/>
        <v/>
      </c>
      <c r="H6086" s="295"/>
    </row>
    <row r="6087" spans="1:8" x14ac:dyDescent="0.2">
      <c r="A6087" s="4" t="str">
        <f t="shared" si="625"/>
        <v xml:space="preserve"> </v>
      </c>
      <c r="D6087" s="114" t="str">
        <f t="shared" si="626"/>
        <v/>
      </c>
      <c r="H6087" s="295"/>
    </row>
    <row r="6088" spans="1:8" x14ac:dyDescent="0.2">
      <c r="A6088" s="4" t="str">
        <f t="shared" si="625"/>
        <v xml:space="preserve"> </v>
      </c>
      <c r="D6088" s="114" t="str">
        <f t="shared" si="626"/>
        <v/>
      </c>
      <c r="H6088" s="295"/>
    </row>
    <row r="6089" spans="1:8" x14ac:dyDescent="0.2">
      <c r="A6089" s="4" t="str">
        <f t="shared" si="625"/>
        <v xml:space="preserve"> </v>
      </c>
      <c r="D6089" s="114" t="str">
        <f t="shared" si="626"/>
        <v/>
      </c>
      <c r="H6089" s="295"/>
    </row>
    <row r="6090" spans="1:8" x14ac:dyDescent="0.2">
      <c r="A6090" s="4" t="str">
        <f t="shared" si="625"/>
        <v xml:space="preserve"> </v>
      </c>
      <c r="D6090" s="114" t="str">
        <f t="shared" si="626"/>
        <v/>
      </c>
      <c r="H6090" s="295"/>
    </row>
    <row r="6091" spans="1:8" x14ac:dyDescent="0.2">
      <c r="A6091" s="4" t="str">
        <f t="shared" si="625"/>
        <v xml:space="preserve"> </v>
      </c>
      <c r="D6091" s="114" t="str">
        <f t="shared" si="626"/>
        <v/>
      </c>
      <c r="H6091" s="295"/>
    </row>
    <row r="6092" spans="1:8" x14ac:dyDescent="0.2">
      <c r="A6092" s="4" t="str">
        <f t="shared" si="625"/>
        <v xml:space="preserve"> </v>
      </c>
      <c r="D6092" s="114" t="str">
        <f t="shared" si="626"/>
        <v/>
      </c>
      <c r="H6092" s="295"/>
    </row>
    <row r="6093" spans="1:8" x14ac:dyDescent="0.2">
      <c r="A6093" s="4" t="str">
        <f t="shared" si="625"/>
        <v xml:space="preserve"> </v>
      </c>
      <c r="D6093" s="114" t="str">
        <f t="shared" si="626"/>
        <v/>
      </c>
      <c r="H6093" s="295"/>
    </row>
    <row r="6094" spans="1:8" x14ac:dyDescent="0.2">
      <c r="A6094" s="4" t="str">
        <f t="shared" si="625"/>
        <v xml:space="preserve"> </v>
      </c>
      <c r="D6094" s="114" t="str">
        <f t="shared" si="626"/>
        <v/>
      </c>
      <c r="H6094" s="295"/>
    </row>
    <row r="6095" spans="1:8" x14ac:dyDescent="0.2">
      <c r="A6095" s="4" t="str">
        <f t="shared" si="625"/>
        <v xml:space="preserve"> </v>
      </c>
      <c r="D6095" s="114" t="str">
        <f t="shared" si="626"/>
        <v/>
      </c>
      <c r="H6095" s="295"/>
    </row>
    <row r="6096" spans="1:8" x14ac:dyDescent="0.2">
      <c r="A6096" s="4" t="str">
        <f t="shared" ref="A6096:A6159" si="627">CONCATENATE(H6048," ",D6048)</f>
        <v xml:space="preserve"> </v>
      </c>
      <c r="D6096" s="114" t="str">
        <f t="shared" si="626"/>
        <v/>
      </c>
      <c r="H6096" s="295"/>
    </row>
    <row r="6097" spans="1:8" x14ac:dyDescent="0.2">
      <c r="A6097" s="4" t="str">
        <f t="shared" si="627"/>
        <v xml:space="preserve"> </v>
      </c>
      <c r="D6097" s="114" t="str">
        <f t="shared" si="626"/>
        <v/>
      </c>
      <c r="H6097" s="295"/>
    </row>
    <row r="6098" spans="1:8" x14ac:dyDescent="0.2">
      <c r="A6098" s="4" t="str">
        <f t="shared" si="627"/>
        <v xml:space="preserve"> </v>
      </c>
      <c r="D6098" s="114" t="str">
        <f t="shared" si="626"/>
        <v/>
      </c>
      <c r="H6098" s="295"/>
    </row>
    <row r="6099" spans="1:8" x14ac:dyDescent="0.2">
      <c r="A6099" s="4" t="str">
        <f t="shared" si="627"/>
        <v xml:space="preserve"> </v>
      </c>
      <c r="D6099" s="114" t="str">
        <f t="shared" si="626"/>
        <v/>
      </c>
      <c r="H6099" s="295"/>
    </row>
    <row r="6100" spans="1:8" x14ac:dyDescent="0.2">
      <c r="A6100" s="4" t="str">
        <f t="shared" si="627"/>
        <v xml:space="preserve"> </v>
      </c>
      <c r="D6100" s="114" t="str">
        <f t="shared" si="626"/>
        <v/>
      </c>
      <c r="H6100" s="295"/>
    </row>
    <row r="6101" spans="1:8" x14ac:dyDescent="0.2">
      <c r="A6101" s="4" t="str">
        <f t="shared" si="627"/>
        <v xml:space="preserve"> </v>
      </c>
      <c r="D6101" s="114" t="str">
        <f t="shared" si="626"/>
        <v/>
      </c>
      <c r="H6101" s="295"/>
    </row>
    <row r="6102" spans="1:8" x14ac:dyDescent="0.2">
      <c r="A6102" s="4" t="str">
        <f t="shared" si="627"/>
        <v xml:space="preserve"> </v>
      </c>
      <c r="D6102" s="114" t="str">
        <f t="shared" si="626"/>
        <v/>
      </c>
      <c r="H6102" s="295"/>
    </row>
    <row r="6103" spans="1:8" x14ac:dyDescent="0.2">
      <c r="A6103" s="4" t="str">
        <f t="shared" si="627"/>
        <v xml:space="preserve"> </v>
      </c>
      <c r="D6103" s="114" t="str">
        <f t="shared" si="626"/>
        <v/>
      </c>
      <c r="H6103" s="295"/>
    </row>
    <row r="6104" spans="1:8" x14ac:dyDescent="0.2">
      <c r="A6104" s="4" t="str">
        <f t="shared" si="627"/>
        <v xml:space="preserve"> </v>
      </c>
      <c r="D6104" s="114" t="str">
        <f t="shared" si="626"/>
        <v/>
      </c>
      <c r="H6104" s="295"/>
    </row>
    <row r="6105" spans="1:8" x14ac:dyDescent="0.2">
      <c r="A6105" s="4" t="str">
        <f t="shared" si="627"/>
        <v xml:space="preserve"> </v>
      </c>
      <c r="D6105" s="114" t="str">
        <f t="shared" si="626"/>
        <v/>
      </c>
      <c r="H6105" s="295"/>
    </row>
    <row r="6106" spans="1:8" x14ac:dyDescent="0.2">
      <c r="A6106" s="4" t="str">
        <f t="shared" si="627"/>
        <v xml:space="preserve"> </v>
      </c>
      <c r="D6106" s="114" t="str">
        <f t="shared" si="626"/>
        <v/>
      </c>
      <c r="H6106" s="295"/>
    </row>
    <row r="6107" spans="1:8" x14ac:dyDescent="0.2">
      <c r="A6107" s="4" t="str">
        <f t="shared" si="627"/>
        <v xml:space="preserve"> </v>
      </c>
      <c r="D6107" s="114" t="str">
        <f t="shared" si="626"/>
        <v/>
      </c>
      <c r="H6107" s="295"/>
    </row>
    <row r="6108" spans="1:8" x14ac:dyDescent="0.2">
      <c r="A6108" s="4" t="str">
        <f t="shared" si="627"/>
        <v xml:space="preserve"> </v>
      </c>
      <c r="D6108" s="114" t="str">
        <f t="shared" si="626"/>
        <v/>
      </c>
      <c r="H6108" s="295"/>
    </row>
    <row r="6109" spans="1:8" x14ac:dyDescent="0.2">
      <c r="A6109" s="4" t="str">
        <f t="shared" si="627"/>
        <v xml:space="preserve"> </v>
      </c>
      <c r="D6109" s="114" t="str">
        <f t="shared" si="626"/>
        <v/>
      </c>
      <c r="H6109" s="295"/>
    </row>
    <row r="6110" spans="1:8" x14ac:dyDescent="0.2">
      <c r="A6110" s="4" t="str">
        <f t="shared" si="627"/>
        <v xml:space="preserve"> </v>
      </c>
      <c r="D6110" s="114" t="str">
        <f t="shared" si="626"/>
        <v/>
      </c>
      <c r="H6110" s="295"/>
    </row>
    <row r="6111" spans="1:8" x14ac:dyDescent="0.2">
      <c r="A6111" s="4" t="str">
        <f t="shared" si="627"/>
        <v xml:space="preserve"> </v>
      </c>
      <c r="D6111" s="114" t="str">
        <f t="shared" si="626"/>
        <v/>
      </c>
      <c r="H6111" s="295"/>
    </row>
    <row r="6112" spans="1:8" x14ac:dyDescent="0.2">
      <c r="A6112" s="4" t="str">
        <f t="shared" si="627"/>
        <v xml:space="preserve"> </v>
      </c>
      <c r="D6112" s="114" t="str">
        <f t="shared" si="626"/>
        <v/>
      </c>
      <c r="H6112" s="295"/>
    </row>
    <row r="6113" spans="1:8" x14ac:dyDescent="0.2">
      <c r="A6113" s="4" t="str">
        <f t="shared" si="627"/>
        <v xml:space="preserve"> </v>
      </c>
      <c r="D6113" s="114" t="str">
        <f t="shared" si="626"/>
        <v/>
      </c>
      <c r="H6113" s="295"/>
    </row>
    <row r="6114" spans="1:8" x14ac:dyDescent="0.2">
      <c r="A6114" s="4" t="str">
        <f t="shared" si="627"/>
        <v xml:space="preserve"> </v>
      </c>
      <c r="D6114" s="114" t="str">
        <f t="shared" si="626"/>
        <v/>
      </c>
      <c r="H6114" s="295"/>
    </row>
    <row r="6115" spans="1:8" x14ac:dyDescent="0.2">
      <c r="A6115" s="4" t="str">
        <f t="shared" si="627"/>
        <v xml:space="preserve"> </v>
      </c>
      <c r="D6115" s="114" t="str">
        <f t="shared" si="626"/>
        <v/>
      </c>
      <c r="H6115" s="295"/>
    </row>
    <row r="6116" spans="1:8" x14ac:dyDescent="0.2">
      <c r="A6116" s="4" t="str">
        <f t="shared" si="627"/>
        <v xml:space="preserve"> </v>
      </c>
      <c r="D6116" s="114" t="str">
        <f t="shared" si="626"/>
        <v/>
      </c>
      <c r="H6116" s="295"/>
    </row>
    <row r="6117" spans="1:8" x14ac:dyDescent="0.2">
      <c r="A6117" s="4" t="str">
        <f t="shared" si="627"/>
        <v xml:space="preserve"> </v>
      </c>
      <c r="D6117" s="114" t="str">
        <f t="shared" si="626"/>
        <v/>
      </c>
      <c r="H6117" s="295"/>
    </row>
    <row r="6118" spans="1:8" x14ac:dyDescent="0.2">
      <c r="A6118" s="4" t="str">
        <f t="shared" si="627"/>
        <v xml:space="preserve"> </v>
      </c>
      <c r="D6118" s="114" t="str">
        <f t="shared" ref="D6118:D6181" si="628">MID(F6118,1,8)</f>
        <v/>
      </c>
      <c r="H6118" s="295"/>
    </row>
    <row r="6119" spans="1:8" x14ac:dyDescent="0.2">
      <c r="A6119" s="4" t="str">
        <f t="shared" si="627"/>
        <v xml:space="preserve"> </v>
      </c>
      <c r="D6119" s="114" t="str">
        <f t="shared" si="628"/>
        <v/>
      </c>
      <c r="H6119" s="295"/>
    </row>
    <row r="6120" spans="1:8" x14ac:dyDescent="0.2">
      <c r="A6120" s="4" t="str">
        <f t="shared" si="627"/>
        <v xml:space="preserve"> </v>
      </c>
      <c r="D6120" s="114" t="str">
        <f t="shared" si="628"/>
        <v/>
      </c>
      <c r="H6120" s="295"/>
    </row>
    <row r="6121" spans="1:8" x14ac:dyDescent="0.2">
      <c r="A6121" s="4" t="str">
        <f t="shared" si="627"/>
        <v xml:space="preserve"> </v>
      </c>
      <c r="D6121" s="114" t="str">
        <f t="shared" si="628"/>
        <v/>
      </c>
      <c r="H6121" s="295"/>
    </row>
    <row r="6122" spans="1:8" x14ac:dyDescent="0.2">
      <c r="A6122" s="4" t="str">
        <f t="shared" si="627"/>
        <v xml:space="preserve"> </v>
      </c>
      <c r="D6122" s="114" t="str">
        <f t="shared" si="628"/>
        <v/>
      </c>
      <c r="H6122" s="295"/>
    </row>
    <row r="6123" spans="1:8" x14ac:dyDescent="0.2">
      <c r="A6123" s="4" t="str">
        <f t="shared" si="627"/>
        <v xml:space="preserve"> </v>
      </c>
      <c r="D6123" s="114" t="str">
        <f t="shared" si="628"/>
        <v/>
      </c>
      <c r="H6123" s="295"/>
    </row>
    <row r="6124" spans="1:8" x14ac:dyDescent="0.2">
      <c r="A6124" s="4" t="str">
        <f t="shared" si="627"/>
        <v xml:space="preserve"> </v>
      </c>
      <c r="D6124" s="114" t="str">
        <f t="shared" si="628"/>
        <v/>
      </c>
      <c r="H6124" s="295"/>
    </row>
    <row r="6125" spans="1:8" x14ac:dyDescent="0.2">
      <c r="A6125" s="4" t="str">
        <f t="shared" si="627"/>
        <v xml:space="preserve"> </v>
      </c>
      <c r="D6125" s="114" t="str">
        <f t="shared" si="628"/>
        <v/>
      </c>
      <c r="H6125" s="295"/>
    </row>
    <row r="6126" spans="1:8" x14ac:dyDescent="0.2">
      <c r="A6126" s="4" t="str">
        <f t="shared" si="627"/>
        <v xml:space="preserve"> </v>
      </c>
      <c r="D6126" s="114" t="str">
        <f t="shared" si="628"/>
        <v/>
      </c>
      <c r="H6126" s="295"/>
    </row>
    <row r="6127" spans="1:8" x14ac:dyDescent="0.2">
      <c r="A6127" s="4" t="str">
        <f t="shared" si="627"/>
        <v xml:space="preserve"> </v>
      </c>
      <c r="D6127" s="114" t="str">
        <f t="shared" si="628"/>
        <v/>
      </c>
      <c r="H6127" s="295"/>
    </row>
    <row r="6128" spans="1:8" x14ac:dyDescent="0.2">
      <c r="A6128" s="4" t="str">
        <f t="shared" si="627"/>
        <v xml:space="preserve"> </v>
      </c>
      <c r="D6128" s="114" t="str">
        <f t="shared" si="628"/>
        <v/>
      </c>
      <c r="H6128" s="295"/>
    </row>
    <row r="6129" spans="1:8" x14ac:dyDescent="0.2">
      <c r="A6129" s="4" t="str">
        <f t="shared" si="627"/>
        <v xml:space="preserve"> </v>
      </c>
      <c r="D6129" s="114" t="str">
        <f t="shared" si="628"/>
        <v/>
      </c>
      <c r="H6129" s="295"/>
    </row>
    <row r="6130" spans="1:8" x14ac:dyDescent="0.2">
      <c r="A6130" s="4" t="str">
        <f t="shared" si="627"/>
        <v xml:space="preserve"> </v>
      </c>
      <c r="D6130" s="114" t="str">
        <f t="shared" si="628"/>
        <v/>
      </c>
      <c r="H6130" s="295"/>
    </row>
    <row r="6131" spans="1:8" x14ac:dyDescent="0.2">
      <c r="A6131" s="4" t="str">
        <f t="shared" si="627"/>
        <v xml:space="preserve"> </v>
      </c>
      <c r="D6131" s="114" t="str">
        <f t="shared" si="628"/>
        <v/>
      </c>
      <c r="H6131" s="295"/>
    </row>
    <row r="6132" spans="1:8" x14ac:dyDescent="0.2">
      <c r="A6132" s="4" t="str">
        <f t="shared" si="627"/>
        <v xml:space="preserve"> </v>
      </c>
      <c r="D6132" s="114" t="str">
        <f t="shared" si="628"/>
        <v/>
      </c>
      <c r="H6132" s="295"/>
    </row>
    <row r="6133" spans="1:8" x14ac:dyDescent="0.2">
      <c r="A6133" s="4" t="str">
        <f t="shared" si="627"/>
        <v xml:space="preserve"> </v>
      </c>
      <c r="D6133" s="114" t="str">
        <f t="shared" si="628"/>
        <v/>
      </c>
      <c r="H6133" s="295"/>
    </row>
    <row r="6134" spans="1:8" x14ac:dyDescent="0.2">
      <c r="A6134" s="4" t="str">
        <f t="shared" si="627"/>
        <v xml:space="preserve"> </v>
      </c>
      <c r="D6134" s="114" t="str">
        <f t="shared" si="628"/>
        <v/>
      </c>
      <c r="H6134" s="295"/>
    </row>
    <row r="6135" spans="1:8" x14ac:dyDescent="0.2">
      <c r="A6135" s="4" t="str">
        <f t="shared" si="627"/>
        <v xml:space="preserve"> </v>
      </c>
      <c r="D6135" s="114" t="str">
        <f t="shared" si="628"/>
        <v/>
      </c>
      <c r="H6135" s="295"/>
    </row>
    <row r="6136" spans="1:8" x14ac:dyDescent="0.2">
      <c r="A6136" s="4" t="str">
        <f t="shared" si="627"/>
        <v xml:space="preserve"> </v>
      </c>
      <c r="D6136" s="114" t="str">
        <f t="shared" si="628"/>
        <v/>
      </c>
      <c r="H6136" s="295"/>
    </row>
    <row r="6137" spans="1:8" x14ac:dyDescent="0.2">
      <c r="A6137" s="4" t="str">
        <f t="shared" si="627"/>
        <v xml:space="preserve"> </v>
      </c>
      <c r="D6137" s="114" t="str">
        <f t="shared" si="628"/>
        <v/>
      </c>
      <c r="H6137" s="295"/>
    </row>
    <row r="6138" spans="1:8" x14ac:dyDescent="0.2">
      <c r="A6138" s="4" t="str">
        <f t="shared" si="627"/>
        <v xml:space="preserve"> </v>
      </c>
      <c r="D6138" s="114" t="str">
        <f t="shared" si="628"/>
        <v/>
      </c>
      <c r="H6138" s="295"/>
    </row>
    <row r="6139" spans="1:8" x14ac:dyDescent="0.2">
      <c r="A6139" s="4" t="str">
        <f t="shared" si="627"/>
        <v xml:space="preserve"> </v>
      </c>
      <c r="D6139" s="114" t="str">
        <f t="shared" si="628"/>
        <v/>
      </c>
      <c r="H6139" s="295"/>
    </row>
    <row r="6140" spans="1:8" x14ac:dyDescent="0.2">
      <c r="A6140" s="4" t="str">
        <f t="shared" si="627"/>
        <v xml:space="preserve"> </v>
      </c>
      <c r="D6140" s="114" t="str">
        <f t="shared" si="628"/>
        <v/>
      </c>
      <c r="H6140" s="295"/>
    </row>
    <row r="6141" spans="1:8" x14ac:dyDescent="0.2">
      <c r="A6141" s="4" t="str">
        <f t="shared" si="627"/>
        <v xml:space="preserve"> </v>
      </c>
      <c r="D6141" s="114" t="str">
        <f t="shared" si="628"/>
        <v/>
      </c>
      <c r="H6141" s="295"/>
    </row>
    <row r="6142" spans="1:8" x14ac:dyDescent="0.2">
      <c r="A6142" s="4" t="str">
        <f t="shared" si="627"/>
        <v xml:space="preserve"> </v>
      </c>
      <c r="D6142" s="114" t="str">
        <f t="shared" si="628"/>
        <v/>
      </c>
      <c r="H6142" s="295"/>
    </row>
    <row r="6143" spans="1:8" x14ac:dyDescent="0.2">
      <c r="A6143" s="4" t="str">
        <f t="shared" si="627"/>
        <v xml:space="preserve"> </v>
      </c>
      <c r="D6143" s="114" t="str">
        <f t="shared" si="628"/>
        <v/>
      </c>
      <c r="H6143" s="295"/>
    </row>
    <row r="6144" spans="1:8" x14ac:dyDescent="0.2">
      <c r="A6144" s="4" t="str">
        <f t="shared" si="627"/>
        <v xml:space="preserve"> </v>
      </c>
      <c r="D6144" s="114" t="str">
        <f t="shared" si="628"/>
        <v/>
      </c>
      <c r="H6144" s="295"/>
    </row>
    <row r="6145" spans="1:8" x14ac:dyDescent="0.2">
      <c r="A6145" s="4" t="str">
        <f t="shared" si="627"/>
        <v xml:space="preserve"> </v>
      </c>
      <c r="D6145" s="114" t="str">
        <f t="shared" si="628"/>
        <v/>
      </c>
      <c r="H6145" s="295"/>
    </row>
    <row r="6146" spans="1:8" x14ac:dyDescent="0.2">
      <c r="A6146" s="4" t="str">
        <f t="shared" si="627"/>
        <v xml:space="preserve"> </v>
      </c>
      <c r="D6146" s="114" t="str">
        <f t="shared" si="628"/>
        <v/>
      </c>
      <c r="H6146" s="295"/>
    </row>
    <row r="6147" spans="1:8" x14ac:dyDescent="0.2">
      <c r="A6147" s="4" t="str">
        <f t="shared" si="627"/>
        <v xml:space="preserve"> </v>
      </c>
      <c r="D6147" s="114" t="str">
        <f t="shared" si="628"/>
        <v/>
      </c>
      <c r="H6147" s="295"/>
    </row>
    <row r="6148" spans="1:8" x14ac:dyDescent="0.2">
      <c r="A6148" s="4" t="str">
        <f t="shared" si="627"/>
        <v xml:space="preserve"> </v>
      </c>
      <c r="D6148" s="114" t="str">
        <f t="shared" si="628"/>
        <v/>
      </c>
      <c r="H6148" s="295"/>
    </row>
    <row r="6149" spans="1:8" x14ac:dyDescent="0.2">
      <c r="A6149" s="4" t="str">
        <f t="shared" si="627"/>
        <v xml:space="preserve"> </v>
      </c>
      <c r="D6149" s="114" t="str">
        <f t="shared" si="628"/>
        <v/>
      </c>
      <c r="H6149" s="295"/>
    </row>
    <row r="6150" spans="1:8" x14ac:dyDescent="0.2">
      <c r="A6150" s="4" t="str">
        <f t="shared" si="627"/>
        <v xml:space="preserve"> </v>
      </c>
      <c r="D6150" s="114" t="str">
        <f t="shared" si="628"/>
        <v/>
      </c>
      <c r="H6150" s="295"/>
    </row>
    <row r="6151" spans="1:8" x14ac:dyDescent="0.2">
      <c r="A6151" s="4" t="str">
        <f t="shared" si="627"/>
        <v xml:space="preserve"> </v>
      </c>
      <c r="D6151" s="114" t="str">
        <f t="shared" si="628"/>
        <v/>
      </c>
      <c r="H6151" s="295"/>
    </row>
    <row r="6152" spans="1:8" x14ac:dyDescent="0.2">
      <c r="A6152" s="4" t="str">
        <f t="shared" si="627"/>
        <v xml:space="preserve"> </v>
      </c>
      <c r="D6152" s="114" t="str">
        <f t="shared" si="628"/>
        <v/>
      </c>
      <c r="H6152" s="295"/>
    </row>
    <row r="6153" spans="1:8" x14ac:dyDescent="0.2">
      <c r="A6153" s="4" t="str">
        <f t="shared" si="627"/>
        <v xml:space="preserve"> </v>
      </c>
      <c r="D6153" s="114" t="str">
        <f t="shared" si="628"/>
        <v/>
      </c>
      <c r="H6153" s="295"/>
    </row>
    <row r="6154" spans="1:8" x14ac:dyDescent="0.2">
      <c r="A6154" s="4" t="str">
        <f t="shared" si="627"/>
        <v xml:space="preserve"> </v>
      </c>
      <c r="D6154" s="114" t="str">
        <f t="shared" si="628"/>
        <v/>
      </c>
      <c r="H6154" s="295"/>
    </row>
    <row r="6155" spans="1:8" x14ac:dyDescent="0.2">
      <c r="A6155" s="4" t="str">
        <f t="shared" si="627"/>
        <v xml:space="preserve"> </v>
      </c>
      <c r="D6155" s="114" t="str">
        <f t="shared" si="628"/>
        <v/>
      </c>
      <c r="H6155" s="295"/>
    </row>
    <row r="6156" spans="1:8" x14ac:dyDescent="0.2">
      <c r="A6156" s="4" t="str">
        <f t="shared" si="627"/>
        <v xml:space="preserve"> </v>
      </c>
      <c r="D6156" s="114" t="str">
        <f t="shared" si="628"/>
        <v/>
      </c>
      <c r="H6156" s="295"/>
    </row>
    <row r="6157" spans="1:8" x14ac:dyDescent="0.2">
      <c r="A6157" s="4" t="str">
        <f t="shared" si="627"/>
        <v xml:space="preserve"> </v>
      </c>
      <c r="D6157" s="114" t="str">
        <f t="shared" si="628"/>
        <v/>
      </c>
      <c r="H6157" s="295"/>
    </row>
    <row r="6158" spans="1:8" x14ac:dyDescent="0.2">
      <c r="A6158" s="4" t="str">
        <f t="shared" si="627"/>
        <v xml:space="preserve"> </v>
      </c>
      <c r="D6158" s="114" t="str">
        <f t="shared" si="628"/>
        <v/>
      </c>
      <c r="H6158" s="295"/>
    </row>
    <row r="6159" spans="1:8" x14ac:dyDescent="0.2">
      <c r="A6159" s="4" t="str">
        <f t="shared" si="627"/>
        <v xml:space="preserve"> </v>
      </c>
      <c r="D6159" s="114" t="str">
        <f t="shared" si="628"/>
        <v/>
      </c>
      <c r="H6159" s="295"/>
    </row>
    <row r="6160" spans="1:8" x14ac:dyDescent="0.2">
      <c r="A6160" s="4" t="str">
        <f t="shared" ref="A6160:A6223" si="629">CONCATENATE(H6112," ",D6112)</f>
        <v xml:space="preserve"> </v>
      </c>
      <c r="D6160" s="114" t="str">
        <f t="shared" si="628"/>
        <v/>
      </c>
      <c r="H6160" s="295"/>
    </row>
    <row r="6161" spans="1:8" x14ac:dyDescent="0.2">
      <c r="A6161" s="4" t="str">
        <f t="shared" si="629"/>
        <v xml:space="preserve"> </v>
      </c>
      <c r="D6161" s="114" t="str">
        <f t="shared" si="628"/>
        <v/>
      </c>
      <c r="H6161" s="295"/>
    </row>
    <row r="6162" spans="1:8" x14ac:dyDescent="0.2">
      <c r="A6162" s="4" t="str">
        <f t="shared" si="629"/>
        <v xml:space="preserve"> </v>
      </c>
      <c r="D6162" s="114" t="str">
        <f t="shared" si="628"/>
        <v/>
      </c>
      <c r="H6162" s="295"/>
    </row>
    <row r="6163" spans="1:8" x14ac:dyDescent="0.2">
      <c r="A6163" s="4" t="str">
        <f t="shared" si="629"/>
        <v xml:space="preserve"> </v>
      </c>
      <c r="D6163" s="114" t="str">
        <f t="shared" si="628"/>
        <v/>
      </c>
      <c r="H6163" s="295"/>
    </row>
    <row r="6164" spans="1:8" x14ac:dyDescent="0.2">
      <c r="A6164" s="4" t="str">
        <f t="shared" si="629"/>
        <v xml:space="preserve"> </v>
      </c>
      <c r="D6164" s="114" t="str">
        <f t="shared" si="628"/>
        <v/>
      </c>
      <c r="H6164" s="295"/>
    </row>
    <row r="6165" spans="1:8" x14ac:dyDescent="0.2">
      <c r="A6165" s="4" t="str">
        <f t="shared" si="629"/>
        <v xml:space="preserve"> </v>
      </c>
      <c r="D6165" s="114" t="str">
        <f t="shared" si="628"/>
        <v/>
      </c>
      <c r="H6165" s="295"/>
    </row>
    <row r="6166" spans="1:8" x14ac:dyDescent="0.2">
      <c r="A6166" s="4" t="str">
        <f t="shared" si="629"/>
        <v xml:space="preserve"> </v>
      </c>
      <c r="D6166" s="114" t="str">
        <f t="shared" si="628"/>
        <v/>
      </c>
      <c r="H6166" s="295"/>
    </row>
    <row r="6167" spans="1:8" x14ac:dyDescent="0.2">
      <c r="A6167" s="4" t="str">
        <f t="shared" si="629"/>
        <v xml:space="preserve"> </v>
      </c>
      <c r="D6167" s="114" t="str">
        <f t="shared" si="628"/>
        <v/>
      </c>
      <c r="H6167" s="295"/>
    </row>
    <row r="6168" spans="1:8" x14ac:dyDescent="0.2">
      <c r="A6168" s="4" t="str">
        <f t="shared" si="629"/>
        <v xml:space="preserve"> </v>
      </c>
      <c r="D6168" s="114" t="str">
        <f t="shared" si="628"/>
        <v/>
      </c>
      <c r="H6168" s="295"/>
    </row>
    <row r="6169" spans="1:8" x14ac:dyDescent="0.2">
      <c r="A6169" s="4" t="str">
        <f t="shared" si="629"/>
        <v xml:space="preserve"> </v>
      </c>
      <c r="D6169" s="114" t="str">
        <f t="shared" si="628"/>
        <v/>
      </c>
      <c r="H6169" s="295"/>
    </row>
    <row r="6170" spans="1:8" x14ac:dyDescent="0.2">
      <c r="A6170" s="4" t="str">
        <f t="shared" si="629"/>
        <v xml:space="preserve"> </v>
      </c>
      <c r="D6170" s="114" t="str">
        <f t="shared" si="628"/>
        <v/>
      </c>
      <c r="H6170" s="295"/>
    </row>
    <row r="6171" spans="1:8" x14ac:dyDescent="0.2">
      <c r="A6171" s="4" t="str">
        <f t="shared" si="629"/>
        <v xml:space="preserve"> </v>
      </c>
      <c r="D6171" s="114" t="str">
        <f t="shared" si="628"/>
        <v/>
      </c>
      <c r="H6171" s="295"/>
    </row>
    <row r="6172" spans="1:8" x14ac:dyDescent="0.2">
      <c r="A6172" s="4" t="str">
        <f t="shared" si="629"/>
        <v xml:space="preserve"> </v>
      </c>
      <c r="D6172" s="114" t="str">
        <f t="shared" si="628"/>
        <v/>
      </c>
      <c r="H6172" s="295"/>
    </row>
    <row r="6173" spans="1:8" x14ac:dyDescent="0.2">
      <c r="A6173" s="4" t="str">
        <f t="shared" si="629"/>
        <v xml:space="preserve"> </v>
      </c>
      <c r="D6173" s="114" t="str">
        <f t="shared" si="628"/>
        <v/>
      </c>
      <c r="H6173" s="295"/>
    </row>
    <row r="6174" spans="1:8" x14ac:dyDescent="0.2">
      <c r="A6174" s="4" t="str">
        <f t="shared" si="629"/>
        <v xml:space="preserve"> </v>
      </c>
      <c r="D6174" s="114" t="str">
        <f t="shared" si="628"/>
        <v/>
      </c>
      <c r="H6174" s="295"/>
    </row>
    <row r="6175" spans="1:8" x14ac:dyDescent="0.2">
      <c r="A6175" s="4" t="str">
        <f t="shared" si="629"/>
        <v xml:space="preserve"> </v>
      </c>
      <c r="D6175" s="114" t="str">
        <f t="shared" si="628"/>
        <v/>
      </c>
      <c r="H6175" s="295"/>
    </row>
    <row r="6176" spans="1:8" x14ac:dyDescent="0.2">
      <c r="A6176" s="4" t="str">
        <f t="shared" si="629"/>
        <v xml:space="preserve"> </v>
      </c>
      <c r="D6176" s="114" t="str">
        <f t="shared" si="628"/>
        <v/>
      </c>
      <c r="H6176" s="295"/>
    </row>
    <row r="6177" spans="1:8" x14ac:dyDescent="0.2">
      <c r="A6177" s="4" t="str">
        <f t="shared" si="629"/>
        <v xml:space="preserve"> </v>
      </c>
      <c r="D6177" s="114" t="str">
        <f t="shared" si="628"/>
        <v/>
      </c>
      <c r="H6177" s="295"/>
    </row>
    <row r="6178" spans="1:8" x14ac:dyDescent="0.2">
      <c r="A6178" s="4" t="str">
        <f t="shared" si="629"/>
        <v xml:space="preserve"> </v>
      </c>
      <c r="D6178" s="114" t="str">
        <f t="shared" si="628"/>
        <v/>
      </c>
      <c r="H6178" s="295"/>
    </row>
    <row r="6179" spans="1:8" x14ac:dyDescent="0.2">
      <c r="A6179" s="4" t="str">
        <f t="shared" si="629"/>
        <v xml:space="preserve"> </v>
      </c>
      <c r="D6179" s="114" t="str">
        <f t="shared" si="628"/>
        <v/>
      </c>
      <c r="H6179" s="295"/>
    </row>
    <row r="6180" spans="1:8" x14ac:dyDescent="0.2">
      <c r="A6180" s="4" t="str">
        <f t="shared" si="629"/>
        <v xml:space="preserve"> </v>
      </c>
      <c r="D6180" s="114" t="str">
        <f t="shared" si="628"/>
        <v/>
      </c>
      <c r="H6180" s="295"/>
    </row>
    <row r="6181" spans="1:8" x14ac:dyDescent="0.2">
      <c r="A6181" s="4" t="str">
        <f t="shared" si="629"/>
        <v xml:space="preserve"> </v>
      </c>
      <c r="D6181" s="114" t="str">
        <f t="shared" si="628"/>
        <v/>
      </c>
      <c r="H6181" s="295"/>
    </row>
    <row r="6182" spans="1:8" x14ac:dyDescent="0.2">
      <c r="A6182" s="4" t="str">
        <f t="shared" si="629"/>
        <v xml:space="preserve"> </v>
      </c>
      <c r="D6182" s="114" t="str">
        <f t="shared" ref="D6182:D6245" si="630">MID(F6182,1,8)</f>
        <v/>
      </c>
      <c r="H6182" s="295"/>
    </row>
    <row r="6183" spans="1:8" x14ac:dyDescent="0.2">
      <c r="A6183" s="4" t="str">
        <f t="shared" si="629"/>
        <v xml:space="preserve"> </v>
      </c>
      <c r="D6183" s="114" t="str">
        <f t="shared" si="630"/>
        <v/>
      </c>
      <c r="H6183" s="295"/>
    </row>
    <row r="6184" spans="1:8" x14ac:dyDescent="0.2">
      <c r="A6184" s="4" t="str">
        <f t="shared" si="629"/>
        <v xml:space="preserve"> </v>
      </c>
      <c r="D6184" s="114" t="str">
        <f t="shared" si="630"/>
        <v/>
      </c>
      <c r="H6184" s="295"/>
    </row>
    <row r="6185" spans="1:8" x14ac:dyDescent="0.2">
      <c r="A6185" s="4" t="str">
        <f t="shared" si="629"/>
        <v xml:space="preserve"> </v>
      </c>
      <c r="D6185" s="114" t="str">
        <f t="shared" si="630"/>
        <v/>
      </c>
      <c r="H6185" s="295"/>
    </row>
    <row r="6186" spans="1:8" x14ac:dyDescent="0.2">
      <c r="A6186" s="4" t="str">
        <f t="shared" si="629"/>
        <v xml:space="preserve"> </v>
      </c>
      <c r="D6186" s="114" t="str">
        <f t="shared" si="630"/>
        <v/>
      </c>
      <c r="H6186" s="295"/>
    </row>
    <row r="6187" spans="1:8" x14ac:dyDescent="0.2">
      <c r="A6187" s="4" t="str">
        <f t="shared" si="629"/>
        <v xml:space="preserve"> </v>
      </c>
      <c r="D6187" s="114" t="str">
        <f t="shared" si="630"/>
        <v/>
      </c>
      <c r="H6187" s="295"/>
    </row>
    <row r="6188" spans="1:8" x14ac:dyDescent="0.2">
      <c r="A6188" s="4" t="str">
        <f t="shared" si="629"/>
        <v xml:space="preserve"> </v>
      </c>
      <c r="D6188" s="114" t="str">
        <f t="shared" si="630"/>
        <v/>
      </c>
      <c r="H6188" s="295"/>
    </row>
    <row r="6189" spans="1:8" x14ac:dyDescent="0.2">
      <c r="A6189" s="4" t="str">
        <f t="shared" si="629"/>
        <v xml:space="preserve"> </v>
      </c>
      <c r="D6189" s="114" t="str">
        <f t="shared" si="630"/>
        <v/>
      </c>
      <c r="H6189" s="295"/>
    </row>
    <row r="6190" spans="1:8" x14ac:dyDescent="0.2">
      <c r="A6190" s="4" t="str">
        <f t="shared" si="629"/>
        <v xml:space="preserve"> </v>
      </c>
      <c r="D6190" s="114" t="str">
        <f t="shared" si="630"/>
        <v/>
      </c>
      <c r="H6190" s="295"/>
    </row>
    <row r="6191" spans="1:8" x14ac:dyDescent="0.2">
      <c r="A6191" s="4" t="str">
        <f t="shared" si="629"/>
        <v xml:space="preserve"> </v>
      </c>
      <c r="D6191" s="114" t="str">
        <f t="shared" si="630"/>
        <v/>
      </c>
      <c r="H6191" s="295"/>
    </row>
    <row r="6192" spans="1:8" x14ac:dyDescent="0.2">
      <c r="A6192" s="4" t="str">
        <f t="shared" si="629"/>
        <v xml:space="preserve"> </v>
      </c>
      <c r="D6192" s="114" t="str">
        <f t="shared" si="630"/>
        <v/>
      </c>
      <c r="H6192" s="295"/>
    </row>
    <row r="6193" spans="1:8" x14ac:dyDescent="0.2">
      <c r="A6193" s="4" t="str">
        <f t="shared" si="629"/>
        <v xml:space="preserve"> </v>
      </c>
      <c r="D6193" s="114" t="str">
        <f t="shared" si="630"/>
        <v/>
      </c>
      <c r="H6193" s="295"/>
    </row>
    <row r="6194" spans="1:8" x14ac:dyDescent="0.2">
      <c r="A6194" s="4" t="str">
        <f t="shared" si="629"/>
        <v xml:space="preserve"> </v>
      </c>
      <c r="D6194" s="114" t="str">
        <f t="shared" si="630"/>
        <v/>
      </c>
      <c r="H6194" s="295"/>
    </row>
    <row r="6195" spans="1:8" x14ac:dyDescent="0.2">
      <c r="A6195" s="4" t="str">
        <f t="shared" si="629"/>
        <v xml:space="preserve"> </v>
      </c>
      <c r="D6195" s="114" t="str">
        <f t="shared" si="630"/>
        <v/>
      </c>
      <c r="H6195" s="295"/>
    </row>
    <row r="6196" spans="1:8" x14ac:dyDescent="0.2">
      <c r="A6196" s="4" t="str">
        <f t="shared" si="629"/>
        <v xml:space="preserve"> </v>
      </c>
      <c r="D6196" s="114" t="str">
        <f t="shared" si="630"/>
        <v/>
      </c>
      <c r="H6196" s="295"/>
    </row>
    <row r="6197" spans="1:8" x14ac:dyDescent="0.2">
      <c r="A6197" s="4" t="str">
        <f t="shared" si="629"/>
        <v xml:space="preserve"> </v>
      </c>
      <c r="D6197" s="114" t="str">
        <f t="shared" si="630"/>
        <v/>
      </c>
      <c r="H6197" s="295"/>
    </row>
    <row r="6198" spans="1:8" x14ac:dyDescent="0.2">
      <c r="A6198" s="4" t="str">
        <f t="shared" si="629"/>
        <v xml:space="preserve"> </v>
      </c>
      <c r="D6198" s="114" t="str">
        <f t="shared" si="630"/>
        <v/>
      </c>
      <c r="H6198" s="295"/>
    </row>
    <row r="6199" spans="1:8" x14ac:dyDescent="0.2">
      <c r="A6199" s="4" t="str">
        <f t="shared" si="629"/>
        <v xml:space="preserve"> </v>
      </c>
      <c r="D6199" s="114" t="str">
        <f t="shared" si="630"/>
        <v/>
      </c>
      <c r="H6199" s="295"/>
    </row>
    <row r="6200" spans="1:8" x14ac:dyDescent="0.2">
      <c r="A6200" s="4" t="str">
        <f t="shared" si="629"/>
        <v xml:space="preserve"> </v>
      </c>
      <c r="D6200" s="114" t="str">
        <f t="shared" si="630"/>
        <v/>
      </c>
      <c r="H6200" s="295"/>
    </row>
    <row r="6201" spans="1:8" x14ac:dyDescent="0.2">
      <c r="A6201" s="4" t="str">
        <f t="shared" si="629"/>
        <v xml:space="preserve"> </v>
      </c>
      <c r="D6201" s="114" t="str">
        <f t="shared" si="630"/>
        <v/>
      </c>
      <c r="H6201" s="295"/>
    </row>
    <row r="6202" spans="1:8" x14ac:dyDescent="0.2">
      <c r="A6202" s="4" t="str">
        <f t="shared" si="629"/>
        <v xml:space="preserve"> </v>
      </c>
      <c r="D6202" s="114" t="str">
        <f t="shared" si="630"/>
        <v/>
      </c>
      <c r="H6202" s="295"/>
    </row>
    <row r="6203" spans="1:8" x14ac:dyDescent="0.2">
      <c r="A6203" s="4" t="str">
        <f t="shared" si="629"/>
        <v xml:space="preserve"> </v>
      </c>
      <c r="D6203" s="114" t="str">
        <f t="shared" si="630"/>
        <v/>
      </c>
      <c r="H6203" s="295"/>
    </row>
    <row r="6204" spans="1:8" x14ac:dyDescent="0.2">
      <c r="A6204" s="4" t="str">
        <f t="shared" si="629"/>
        <v xml:space="preserve"> </v>
      </c>
      <c r="D6204" s="114" t="str">
        <f t="shared" si="630"/>
        <v/>
      </c>
      <c r="H6204" s="295"/>
    </row>
    <row r="6205" spans="1:8" x14ac:dyDescent="0.2">
      <c r="A6205" s="4" t="str">
        <f t="shared" si="629"/>
        <v xml:space="preserve"> </v>
      </c>
      <c r="D6205" s="114" t="str">
        <f t="shared" si="630"/>
        <v/>
      </c>
      <c r="H6205" s="295"/>
    </row>
    <row r="6206" spans="1:8" x14ac:dyDescent="0.2">
      <c r="A6206" s="4" t="str">
        <f t="shared" si="629"/>
        <v xml:space="preserve"> </v>
      </c>
      <c r="D6206" s="114" t="str">
        <f t="shared" si="630"/>
        <v/>
      </c>
      <c r="H6206" s="295"/>
    </row>
    <row r="6207" spans="1:8" x14ac:dyDescent="0.2">
      <c r="A6207" s="4" t="str">
        <f t="shared" si="629"/>
        <v xml:space="preserve"> </v>
      </c>
      <c r="D6207" s="114" t="str">
        <f t="shared" si="630"/>
        <v/>
      </c>
      <c r="H6207" s="295"/>
    </row>
    <row r="6208" spans="1:8" x14ac:dyDescent="0.2">
      <c r="A6208" s="4" t="str">
        <f t="shared" si="629"/>
        <v xml:space="preserve"> </v>
      </c>
      <c r="D6208" s="114" t="str">
        <f t="shared" si="630"/>
        <v/>
      </c>
      <c r="H6208" s="295"/>
    </row>
    <row r="6209" spans="1:8" x14ac:dyDescent="0.2">
      <c r="A6209" s="4" t="str">
        <f t="shared" si="629"/>
        <v xml:space="preserve"> </v>
      </c>
      <c r="D6209" s="114" t="str">
        <f t="shared" si="630"/>
        <v/>
      </c>
      <c r="H6209" s="295"/>
    </row>
    <row r="6210" spans="1:8" x14ac:dyDescent="0.2">
      <c r="A6210" s="4" t="str">
        <f t="shared" si="629"/>
        <v xml:space="preserve"> </v>
      </c>
      <c r="D6210" s="114" t="str">
        <f t="shared" si="630"/>
        <v/>
      </c>
      <c r="H6210" s="295"/>
    </row>
    <row r="6211" spans="1:8" x14ac:dyDescent="0.2">
      <c r="A6211" s="4" t="str">
        <f t="shared" si="629"/>
        <v xml:space="preserve"> </v>
      </c>
      <c r="D6211" s="114" t="str">
        <f t="shared" si="630"/>
        <v/>
      </c>
      <c r="H6211" s="295"/>
    </row>
    <row r="6212" spans="1:8" x14ac:dyDescent="0.2">
      <c r="A6212" s="4" t="str">
        <f t="shared" si="629"/>
        <v xml:space="preserve"> </v>
      </c>
      <c r="D6212" s="114" t="str">
        <f t="shared" si="630"/>
        <v/>
      </c>
      <c r="H6212" s="295"/>
    </row>
    <row r="6213" spans="1:8" x14ac:dyDescent="0.2">
      <c r="A6213" s="4" t="str">
        <f t="shared" si="629"/>
        <v xml:space="preserve"> </v>
      </c>
      <c r="D6213" s="114" t="str">
        <f t="shared" si="630"/>
        <v/>
      </c>
      <c r="H6213" s="295"/>
    </row>
    <row r="6214" spans="1:8" x14ac:dyDescent="0.2">
      <c r="A6214" s="4" t="str">
        <f t="shared" si="629"/>
        <v xml:space="preserve"> </v>
      </c>
      <c r="D6214" s="114" t="str">
        <f t="shared" si="630"/>
        <v/>
      </c>
      <c r="H6214" s="295"/>
    </row>
    <row r="6215" spans="1:8" x14ac:dyDescent="0.2">
      <c r="A6215" s="4" t="str">
        <f t="shared" si="629"/>
        <v xml:space="preserve"> </v>
      </c>
      <c r="D6215" s="114" t="str">
        <f t="shared" si="630"/>
        <v/>
      </c>
      <c r="H6215" s="295"/>
    </row>
    <row r="6216" spans="1:8" x14ac:dyDescent="0.2">
      <c r="A6216" s="4" t="str">
        <f t="shared" si="629"/>
        <v xml:space="preserve"> </v>
      </c>
      <c r="D6216" s="114" t="str">
        <f t="shared" si="630"/>
        <v/>
      </c>
      <c r="H6216" s="295"/>
    </row>
    <row r="6217" spans="1:8" x14ac:dyDescent="0.2">
      <c r="A6217" s="4" t="str">
        <f t="shared" si="629"/>
        <v xml:space="preserve"> </v>
      </c>
      <c r="D6217" s="114" t="str">
        <f t="shared" si="630"/>
        <v/>
      </c>
      <c r="H6217" s="295"/>
    </row>
    <row r="6218" spans="1:8" x14ac:dyDescent="0.2">
      <c r="A6218" s="4" t="str">
        <f t="shared" si="629"/>
        <v xml:space="preserve"> </v>
      </c>
      <c r="D6218" s="114" t="str">
        <f t="shared" si="630"/>
        <v/>
      </c>
      <c r="H6218" s="295"/>
    </row>
    <row r="6219" spans="1:8" x14ac:dyDescent="0.2">
      <c r="A6219" s="4" t="str">
        <f t="shared" si="629"/>
        <v xml:space="preserve"> </v>
      </c>
      <c r="D6219" s="114" t="str">
        <f t="shared" si="630"/>
        <v/>
      </c>
      <c r="H6219" s="295"/>
    </row>
    <row r="6220" spans="1:8" x14ac:dyDescent="0.2">
      <c r="A6220" s="4" t="str">
        <f t="shared" si="629"/>
        <v xml:space="preserve"> </v>
      </c>
      <c r="D6220" s="114" t="str">
        <f t="shared" si="630"/>
        <v/>
      </c>
      <c r="H6220" s="295"/>
    </row>
    <row r="6221" spans="1:8" x14ac:dyDescent="0.2">
      <c r="A6221" s="4" t="str">
        <f t="shared" si="629"/>
        <v xml:space="preserve"> </v>
      </c>
      <c r="D6221" s="114" t="str">
        <f t="shared" si="630"/>
        <v/>
      </c>
      <c r="H6221" s="295"/>
    </row>
    <row r="6222" spans="1:8" x14ac:dyDescent="0.2">
      <c r="A6222" s="4" t="str">
        <f t="shared" si="629"/>
        <v xml:space="preserve"> </v>
      </c>
      <c r="D6222" s="114" t="str">
        <f t="shared" si="630"/>
        <v/>
      </c>
      <c r="H6222" s="295"/>
    </row>
    <row r="6223" spans="1:8" x14ac:dyDescent="0.2">
      <c r="A6223" s="4" t="str">
        <f t="shared" si="629"/>
        <v xml:space="preserve"> </v>
      </c>
      <c r="D6223" s="114" t="str">
        <f t="shared" si="630"/>
        <v/>
      </c>
      <c r="H6223" s="295"/>
    </row>
    <row r="6224" spans="1:8" x14ac:dyDescent="0.2">
      <c r="A6224" s="4" t="str">
        <f t="shared" ref="A6224:A6287" si="631">CONCATENATE(H6176," ",D6176)</f>
        <v xml:space="preserve"> </v>
      </c>
      <c r="D6224" s="114" t="str">
        <f t="shared" si="630"/>
        <v/>
      </c>
      <c r="H6224" s="295"/>
    </row>
    <row r="6225" spans="1:8" x14ac:dyDescent="0.2">
      <c r="A6225" s="4" t="str">
        <f t="shared" si="631"/>
        <v xml:space="preserve"> </v>
      </c>
      <c r="D6225" s="114" t="str">
        <f t="shared" si="630"/>
        <v/>
      </c>
      <c r="H6225" s="295"/>
    </row>
    <row r="6226" spans="1:8" x14ac:dyDescent="0.2">
      <c r="A6226" s="4" t="str">
        <f t="shared" si="631"/>
        <v xml:space="preserve"> </v>
      </c>
      <c r="D6226" s="114" t="str">
        <f t="shared" si="630"/>
        <v/>
      </c>
      <c r="H6226" s="295"/>
    </row>
    <row r="6227" spans="1:8" x14ac:dyDescent="0.2">
      <c r="A6227" s="4" t="str">
        <f t="shared" si="631"/>
        <v xml:space="preserve"> </v>
      </c>
      <c r="D6227" s="114" t="str">
        <f t="shared" si="630"/>
        <v/>
      </c>
      <c r="H6227" s="295"/>
    </row>
    <row r="6228" spans="1:8" x14ac:dyDescent="0.2">
      <c r="A6228" s="4" t="str">
        <f t="shared" si="631"/>
        <v xml:space="preserve"> </v>
      </c>
      <c r="D6228" s="114" t="str">
        <f t="shared" si="630"/>
        <v/>
      </c>
      <c r="H6228" s="295"/>
    </row>
    <row r="6229" spans="1:8" x14ac:dyDescent="0.2">
      <c r="A6229" s="4" t="str">
        <f t="shared" si="631"/>
        <v xml:space="preserve"> </v>
      </c>
      <c r="D6229" s="114" t="str">
        <f t="shared" si="630"/>
        <v/>
      </c>
      <c r="H6229" s="295"/>
    </row>
    <row r="6230" spans="1:8" x14ac:dyDescent="0.2">
      <c r="A6230" s="4" t="str">
        <f t="shared" si="631"/>
        <v xml:space="preserve"> </v>
      </c>
      <c r="D6230" s="114" t="str">
        <f t="shared" si="630"/>
        <v/>
      </c>
      <c r="H6230" s="295"/>
    </row>
    <row r="6231" spans="1:8" x14ac:dyDescent="0.2">
      <c r="A6231" s="4" t="str">
        <f t="shared" si="631"/>
        <v xml:space="preserve"> </v>
      </c>
      <c r="D6231" s="114" t="str">
        <f t="shared" si="630"/>
        <v/>
      </c>
      <c r="H6231" s="295"/>
    </row>
    <row r="6232" spans="1:8" x14ac:dyDescent="0.2">
      <c r="A6232" s="4" t="str">
        <f t="shared" si="631"/>
        <v xml:space="preserve"> </v>
      </c>
      <c r="D6232" s="114" t="str">
        <f t="shared" si="630"/>
        <v/>
      </c>
      <c r="H6232" s="295"/>
    </row>
    <row r="6233" spans="1:8" x14ac:dyDescent="0.2">
      <c r="A6233" s="4" t="str">
        <f t="shared" si="631"/>
        <v xml:space="preserve"> </v>
      </c>
      <c r="D6233" s="114" t="str">
        <f t="shared" si="630"/>
        <v/>
      </c>
      <c r="H6233" s="295"/>
    </row>
    <row r="6234" spans="1:8" x14ac:dyDescent="0.2">
      <c r="A6234" s="4" t="str">
        <f t="shared" si="631"/>
        <v xml:space="preserve"> </v>
      </c>
      <c r="D6234" s="114" t="str">
        <f t="shared" si="630"/>
        <v/>
      </c>
      <c r="H6234" s="295"/>
    </row>
    <row r="6235" spans="1:8" x14ac:dyDescent="0.2">
      <c r="A6235" s="4" t="str">
        <f t="shared" si="631"/>
        <v xml:space="preserve"> </v>
      </c>
      <c r="D6235" s="114" t="str">
        <f t="shared" si="630"/>
        <v/>
      </c>
      <c r="H6235" s="295"/>
    </row>
    <row r="6236" spans="1:8" x14ac:dyDescent="0.2">
      <c r="A6236" s="4" t="str">
        <f t="shared" si="631"/>
        <v xml:space="preserve"> </v>
      </c>
      <c r="D6236" s="114" t="str">
        <f t="shared" si="630"/>
        <v/>
      </c>
      <c r="H6236" s="295"/>
    </row>
    <row r="6237" spans="1:8" x14ac:dyDescent="0.2">
      <c r="A6237" s="4" t="str">
        <f t="shared" si="631"/>
        <v xml:space="preserve"> </v>
      </c>
      <c r="D6237" s="114" t="str">
        <f t="shared" si="630"/>
        <v/>
      </c>
      <c r="H6237" s="295"/>
    </row>
    <row r="6238" spans="1:8" x14ac:dyDescent="0.2">
      <c r="A6238" s="4" t="str">
        <f t="shared" si="631"/>
        <v xml:space="preserve"> </v>
      </c>
      <c r="D6238" s="114" t="str">
        <f t="shared" si="630"/>
        <v/>
      </c>
      <c r="H6238" s="295"/>
    </row>
    <row r="6239" spans="1:8" x14ac:dyDescent="0.2">
      <c r="A6239" s="4" t="str">
        <f t="shared" si="631"/>
        <v xml:space="preserve"> </v>
      </c>
      <c r="D6239" s="114" t="str">
        <f t="shared" si="630"/>
        <v/>
      </c>
      <c r="H6239" s="295"/>
    </row>
    <row r="6240" spans="1:8" x14ac:dyDescent="0.2">
      <c r="A6240" s="4" t="str">
        <f t="shared" si="631"/>
        <v xml:space="preserve"> </v>
      </c>
      <c r="D6240" s="114" t="str">
        <f t="shared" si="630"/>
        <v/>
      </c>
      <c r="H6240" s="295"/>
    </row>
    <row r="6241" spans="1:8" x14ac:dyDescent="0.2">
      <c r="A6241" s="4" t="str">
        <f t="shared" si="631"/>
        <v xml:space="preserve"> </v>
      </c>
      <c r="D6241" s="114" t="str">
        <f t="shared" si="630"/>
        <v/>
      </c>
      <c r="H6241" s="295"/>
    </row>
    <row r="6242" spans="1:8" x14ac:dyDescent="0.2">
      <c r="A6242" s="4" t="str">
        <f t="shared" si="631"/>
        <v xml:space="preserve"> </v>
      </c>
      <c r="D6242" s="114" t="str">
        <f t="shared" si="630"/>
        <v/>
      </c>
      <c r="H6242" s="295"/>
    </row>
    <row r="6243" spans="1:8" x14ac:dyDescent="0.2">
      <c r="A6243" s="4" t="str">
        <f t="shared" si="631"/>
        <v xml:space="preserve"> </v>
      </c>
      <c r="D6243" s="114" t="str">
        <f t="shared" si="630"/>
        <v/>
      </c>
      <c r="H6243" s="295"/>
    </row>
    <row r="6244" spans="1:8" x14ac:dyDescent="0.2">
      <c r="A6244" s="4" t="str">
        <f t="shared" si="631"/>
        <v xml:space="preserve"> </v>
      </c>
      <c r="D6244" s="114" t="str">
        <f t="shared" si="630"/>
        <v/>
      </c>
      <c r="H6244" s="295"/>
    </row>
    <row r="6245" spans="1:8" x14ac:dyDescent="0.2">
      <c r="A6245" s="4" t="str">
        <f t="shared" si="631"/>
        <v xml:space="preserve"> </v>
      </c>
      <c r="D6245" s="114" t="str">
        <f t="shared" si="630"/>
        <v/>
      </c>
      <c r="H6245" s="295"/>
    </row>
    <row r="6246" spans="1:8" x14ac:dyDescent="0.2">
      <c r="A6246" s="4" t="str">
        <f t="shared" si="631"/>
        <v xml:space="preserve"> </v>
      </c>
      <c r="D6246" s="114" t="str">
        <f t="shared" ref="D6246:D6309" si="632">MID(F6246,1,8)</f>
        <v/>
      </c>
      <c r="H6246" s="295"/>
    </row>
    <row r="6247" spans="1:8" x14ac:dyDescent="0.2">
      <c r="A6247" s="4" t="str">
        <f t="shared" si="631"/>
        <v xml:space="preserve"> </v>
      </c>
      <c r="D6247" s="114" t="str">
        <f t="shared" si="632"/>
        <v/>
      </c>
      <c r="H6247" s="295"/>
    </row>
    <row r="6248" spans="1:8" x14ac:dyDescent="0.2">
      <c r="A6248" s="4" t="str">
        <f t="shared" si="631"/>
        <v xml:space="preserve"> </v>
      </c>
      <c r="D6248" s="114" t="str">
        <f t="shared" si="632"/>
        <v/>
      </c>
      <c r="H6248" s="295"/>
    </row>
    <row r="6249" spans="1:8" x14ac:dyDescent="0.2">
      <c r="A6249" s="4" t="str">
        <f t="shared" si="631"/>
        <v xml:space="preserve"> </v>
      </c>
      <c r="D6249" s="114" t="str">
        <f t="shared" si="632"/>
        <v/>
      </c>
      <c r="H6249" s="295"/>
    </row>
    <row r="6250" spans="1:8" x14ac:dyDescent="0.2">
      <c r="A6250" s="4" t="str">
        <f t="shared" si="631"/>
        <v xml:space="preserve"> </v>
      </c>
      <c r="D6250" s="114" t="str">
        <f t="shared" si="632"/>
        <v/>
      </c>
      <c r="H6250" s="295"/>
    </row>
    <row r="6251" spans="1:8" x14ac:dyDescent="0.2">
      <c r="A6251" s="4" t="str">
        <f t="shared" si="631"/>
        <v xml:space="preserve"> </v>
      </c>
      <c r="D6251" s="114" t="str">
        <f t="shared" si="632"/>
        <v/>
      </c>
      <c r="H6251" s="295"/>
    </row>
    <row r="6252" spans="1:8" x14ac:dyDescent="0.2">
      <c r="A6252" s="4" t="str">
        <f t="shared" si="631"/>
        <v xml:space="preserve"> </v>
      </c>
      <c r="D6252" s="114" t="str">
        <f t="shared" si="632"/>
        <v/>
      </c>
      <c r="H6252" s="295"/>
    </row>
    <row r="6253" spans="1:8" x14ac:dyDescent="0.2">
      <c r="A6253" s="4" t="str">
        <f t="shared" si="631"/>
        <v xml:space="preserve"> </v>
      </c>
      <c r="D6253" s="114" t="str">
        <f t="shared" si="632"/>
        <v/>
      </c>
      <c r="H6253" s="295"/>
    </row>
    <row r="6254" spans="1:8" x14ac:dyDescent="0.2">
      <c r="A6254" s="4" t="str">
        <f t="shared" si="631"/>
        <v xml:space="preserve"> </v>
      </c>
      <c r="D6254" s="114" t="str">
        <f t="shared" si="632"/>
        <v/>
      </c>
      <c r="H6254" s="295"/>
    </row>
    <row r="6255" spans="1:8" x14ac:dyDescent="0.2">
      <c r="A6255" s="4" t="str">
        <f t="shared" si="631"/>
        <v xml:space="preserve"> </v>
      </c>
      <c r="D6255" s="114" t="str">
        <f t="shared" si="632"/>
        <v/>
      </c>
      <c r="H6255" s="295"/>
    </row>
    <row r="6256" spans="1:8" x14ac:dyDescent="0.2">
      <c r="A6256" s="4" t="str">
        <f t="shared" si="631"/>
        <v xml:space="preserve"> </v>
      </c>
      <c r="D6256" s="114" t="str">
        <f t="shared" si="632"/>
        <v/>
      </c>
      <c r="H6256" s="295"/>
    </row>
    <row r="6257" spans="1:8" x14ac:dyDescent="0.2">
      <c r="A6257" s="4" t="str">
        <f t="shared" si="631"/>
        <v xml:space="preserve"> </v>
      </c>
      <c r="D6257" s="114" t="str">
        <f t="shared" si="632"/>
        <v/>
      </c>
      <c r="H6257" s="295"/>
    </row>
    <row r="6258" spans="1:8" x14ac:dyDescent="0.2">
      <c r="A6258" s="4" t="str">
        <f t="shared" si="631"/>
        <v xml:space="preserve"> </v>
      </c>
      <c r="D6258" s="114" t="str">
        <f t="shared" si="632"/>
        <v/>
      </c>
      <c r="H6258" s="295"/>
    </row>
    <row r="6259" spans="1:8" x14ac:dyDescent="0.2">
      <c r="A6259" s="4" t="str">
        <f t="shared" si="631"/>
        <v xml:space="preserve"> </v>
      </c>
      <c r="D6259" s="114" t="str">
        <f t="shared" si="632"/>
        <v/>
      </c>
      <c r="H6259" s="295"/>
    </row>
    <row r="6260" spans="1:8" x14ac:dyDescent="0.2">
      <c r="A6260" s="4" t="str">
        <f t="shared" si="631"/>
        <v xml:space="preserve"> </v>
      </c>
      <c r="D6260" s="114" t="str">
        <f t="shared" si="632"/>
        <v/>
      </c>
      <c r="H6260" s="295"/>
    </row>
    <row r="6261" spans="1:8" x14ac:dyDescent="0.2">
      <c r="A6261" s="4" t="str">
        <f t="shared" si="631"/>
        <v xml:space="preserve"> </v>
      </c>
      <c r="D6261" s="114" t="str">
        <f t="shared" si="632"/>
        <v/>
      </c>
      <c r="H6261" s="295"/>
    </row>
    <row r="6262" spans="1:8" x14ac:dyDescent="0.2">
      <c r="A6262" s="4" t="str">
        <f t="shared" si="631"/>
        <v xml:space="preserve"> </v>
      </c>
      <c r="D6262" s="114" t="str">
        <f t="shared" si="632"/>
        <v/>
      </c>
      <c r="H6262" s="295"/>
    </row>
    <row r="6263" spans="1:8" x14ac:dyDescent="0.2">
      <c r="A6263" s="4" t="str">
        <f t="shared" si="631"/>
        <v xml:space="preserve"> </v>
      </c>
      <c r="D6263" s="114" t="str">
        <f t="shared" si="632"/>
        <v/>
      </c>
      <c r="H6263" s="295"/>
    </row>
    <row r="6264" spans="1:8" x14ac:dyDescent="0.2">
      <c r="A6264" s="4" t="str">
        <f t="shared" si="631"/>
        <v xml:space="preserve"> </v>
      </c>
      <c r="D6264" s="114" t="str">
        <f t="shared" si="632"/>
        <v/>
      </c>
      <c r="H6264" s="295"/>
    </row>
    <row r="6265" spans="1:8" x14ac:dyDescent="0.2">
      <c r="A6265" s="4" t="str">
        <f t="shared" si="631"/>
        <v xml:space="preserve"> </v>
      </c>
      <c r="D6265" s="114" t="str">
        <f t="shared" si="632"/>
        <v/>
      </c>
      <c r="H6265" s="295"/>
    </row>
    <row r="6266" spans="1:8" x14ac:dyDescent="0.2">
      <c r="A6266" s="4" t="str">
        <f t="shared" si="631"/>
        <v xml:space="preserve"> </v>
      </c>
      <c r="D6266" s="114" t="str">
        <f t="shared" si="632"/>
        <v/>
      </c>
      <c r="H6266" s="295"/>
    </row>
    <row r="6267" spans="1:8" x14ac:dyDescent="0.2">
      <c r="A6267" s="4" t="str">
        <f t="shared" si="631"/>
        <v xml:space="preserve"> </v>
      </c>
      <c r="D6267" s="114" t="str">
        <f t="shared" si="632"/>
        <v/>
      </c>
      <c r="H6267" s="295"/>
    </row>
    <row r="6268" spans="1:8" x14ac:dyDescent="0.2">
      <c r="A6268" s="4" t="str">
        <f t="shared" si="631"/>
        <v xml:space="preserve"> </v>
      </c>
      <c r="D6268" s="114" t="str">
        <f t="shared" si="632"/>
        <v/>
      </c>
      <c r="H6268" s="295"/>
    </row>
    <row r="6269" spans="1:8" x14ac:dyDescent="0.2">
      <c r="A6269" s="4" t="str">
        <f t="shared" si="631"/>
        <v xml:space="preserve"> </v>
      </c>
      <c r="D6269" s="114" t="str">
        <f t="shared" si="632"/>
        <v/>
      </c>
      <c r="H6269" s="295"/>
    </row>
    <row r="6270" spans="1:8" x14ac:dyDescent="0.2">
      <c r="A6270" s="4" t="str">
        <f t="shared" si="631"/>
        <v xml:space="preserve"> </v>
      </c>
      <c r="D6270" s="114" t="str">
        <f t="shared" si="632"/>
        <v/>
      </c>
      <c r="H6270" s="295"/>
    </row>
    <row r="6271" spans="1:8" x14ac:dyDescent="0.2">
      <c r="A6271" s="4" t="str">
        <f t="shared" si="631"/>
        <v xml:space="preserve"> </v>
      </c>
      <c r="D6271" s="114" t="str">
        <f t="shared" si="632"/>
        <v/>
      </c>
      <c r="H6271" s="295"/>
    </row>
    <row r="6272" spans="1:8" x14ac:dyDescent="0.2">
      <c r="A6272" s="4" t="str">
        <f t="shared" si="631"/>
        <v xml:space="preserve"> </v>
      </c>
      <c r="D6272" s="114" t="str">
        <f t="shared" si="632"/>
        <v/>
      </c>
      <c r="H6272" s="295"/>
    </row>
    <row r="6273" spans="1:8" x14ac:dyDescent="0.2">
      <c r="A6273" s="4" t="str">
        <f t="shared" si="631"/>
        <v xml:space="preserve"> </v>
      </c>
      <c r="D6273" s="114" t="str">
        <f t="shared" si="632"/>
        <v/>
      </c>
      <c r="H6273" s="295"/>
    </row>
    <row r="6274" spans="1:8" x14ac:dyDescent="0.2">
      <c r="A6274" s="4" t="str">
        <f t="shared" si="631"/>
        <v xml:space="preserve"> </v>
      </c>
      <c r="D6274" s="114" t="str">
        <f t="shared" si="632"/>
        <v/>
      </c>
      <c r="H6274" s="295"/>
    </row>
    <row r="6275" spans="1:8" x14ac:dyDescent="0.2">
      <c r="A6275" s="4" t="str">
        <f t="shared" si="631"/>
        <v xml:space="preserve"> </v>
      </c>
      <c r="D6275" s="114" t="str">
        <f t="shared" si="632"/>
        <v/>
      </c>
      <c r="H6275" s="295"/>
    </row>
    <row r="6276" spans="1:8" x14ac:dyDescent="0.2">
      <c r="A6276" s="4" t="str">
        <f t="shared" si="631"/>
        <v xml:space="preserve"> </v>
      </c>
      <c r="D6276" s="114" t="str">
        <f t="shared" si="632"/>
        <v/>
      </c>
      <c r="H6276" s="295"/>
    </row>
    <row r="6277" spans="1:8" x14ac:dyDescent="0.2">
      <c r="A6277" s="4" t="str">
        <f t="shared" si="631"/>
        <v xml:space="preserve"> </v>
      </c>
      <c r="D6277" s="114" t="str">
        <f t="shared" si="632"/>
        <v/>
      </c>
      <c r="H6277" s="295"/>
    </row>
    <row r="6278" spans="1:8" x14ac:dyDescent="0.2">
      <c r="A6278" s="4" t="str">
        <f t="shared" si="631"/>
        <v xml:space="preserve"> </v>
      </c>
      <c r="D6278" s="114" t="str">
        <f t="shared" si="632"/>
        <v/>
      </c>
      <c r="H6278" s="295"/>
    </row>
    <row r="6279" spans="1:8" x14ac:dyDescent="0.2">
      <c r="A6279" s="4" t="str">
        <f t="shared" si="631"/>
        <v xml:space="preserve"> </v>
      </c>
      <c r="D6279" s="114" t="str">
        <f t="shared" si="632"/>
        <v/>
      </c>
      <c r="H6279" s="295"/>
    </row>
    <row r="6280" spans="1:8" x14ac:dyDescent="0.2">
      <c r="A6280" s="4" t="str">
        <f t="shared" si="631"/>
        <v xml:space="preserve"> </v>
      </c>
      <c r="D6280" s="114" t="str">
        <f t="shared" si="632"/>
        <v/>
      </c>
      <c r="H6280" s="295"/>
    </row>
    <row r="6281" spans="1:8" x14ac:dyDescent="0.2">
      <c r="A6281" s="4" t="str">
        <f t="shared" si="631"/>
        <v xml:space="preserve"> </v>
      </c>
      <c r="D6281" s="114" t="str">
        <f t="shared" si="632"/>
        <v/>
      </c>
      <c r="H6281" s="295"/>
    </row>
    <row r="6282" spans="1:8" x14ac:dyDescent="0.2">
      <c r="A6282" s="4" t="str">
        <f t="shared" si="631"/>
        <v xml:space="preserve"> </v>
      </c>
      <c r="D6282" s="114" t="str">
        <f t="shared" si="632"/>
        <v/>
      </c>
      <c r="H6282" s="295"/>
    </row>
    <row r="6283" spans="1:8" x14ac:dyDescent="0.2">
      <c r="A6283" s="4" t="str">
        <f t="shared" si="631"/>
        <v xml:space="preserve"> </v>
      </c>
      <c r="D6283" s="114" t="str">
        <f t="shared" si="632"/>
        <v/>
      </c>
      <c r="H6283" s="295"/>
    </row>
    <row r="6284" spans="1:8" x14ac:dyDescent="0.2">
      <c r="A6284" s="4" t="str">
        <f t="shared" si="631"/>
        <v xml:space="preserve"> </v>
      </c>
      <c r="D6284" s="114" t="str">
        <f t="shared" si="632"/>
        <v/>
      </c>
      <c r="H6284" s="295"/>
    </row>
    <row r="6285" spans="1:8" x14ac:dyDescent="0.2">
      <c r="A6285" s="4" t="str">
        <f t="shared" si="631"/>
        <v xml:space="preserve"> </v>
      </c>
      <c r="D6285" s="114" t="str">
        <f t="shared" si="632"/>
        <v/>
      </c>
      <c r="H6285" s="295"/>
    </row>
    <row r="6286" spans="1:8" x14ac:dyDescent="0.2">
      <c r="A6286" s="4" t="str">
        <f t="shared" si="631"/>
        <v xml:space="preserve"> </v>
      </c>
      <c r="D6286" s="114" t="str">
        <f t="shared" si="632"/>
        <v/>
      </c>
      <c r="H6286" s="295"/>
    </row>
    <row r="6287" spans="1:8" x14ac:dyDescent="0.2">
      <c r="A6287" s="4" t="str">
        <f t="shared" si="631"/>
        <v xml:space="preserve"> </v>
      </c>
      <c r="D6287" s="114" t="str">
        <f t="shared" si="632"/>
        <v/>
      </c>
      <c r="H6287" s="295"/>
    </row>
    <row r="6288" spans="1:8" x14ac:dyDescent="0.2">
      <c r="A6288" s="4" t="str">
        <f t="shared" ref="A6288:A6351" si="633">CONCATENATE(H6240," ",D6240)</f>
        <v xml:space="preserve"> </v>
      </c>
      <c r="D6288" s="114" t="str">
        <f t="shared" si="632"/>
        <v/>
      </c>
      <c r="H6288" s="295"/>
    </row>
    <row r="6289" spans="1:8" x14ac:dyDescent="0.2">
      <c r="A6289" s="4" t="str">
        <f t="shared" si="633"/>
        <v xml:space="preserve"> </v>
      </c>
      <c r="D6289" s="114" t="str">
        <f t="shared" si="632"/>
        <v/>
      </c>
      <c r="H6289" s="295"/>
    </row>
    <row r="6290" spans="1:8" x14ac:dyDescent="0.2">
      <c r="A6290" s="4" t="str">
        <f t="shared" si="633"/>
        <v xml:space="preserve"> </v>
      </c>
      <c r="D6290" s="114" t="str">
        <f t="shared" si="632"/>
        <v/>
      </c>
      <c r="H6290" s="295"/>
    </row>
    <row r="6291" spans="1:8" x14ac:dyDescent="0.2">
      <c r="A6291" s="4" t="str">
        <f t="shared" si="633"/>
        <v xml:space="preserve"> </v>
      </c>
      <c r="D6291" s="114" t="str">
        <f t="shared" si="632"/>
        <v/>
      </c>
      <c r="H6291" s="295"/>
    </row>
    <row r="6292" spans="1:8" x14ac:dyDescent="0.2">
      <c r="A6292" s="4" t="str">
        <f t="shared" si="633"/>
        <v xml:space="preserve"> </v>
      </c>
      <c r="D6292" s="114" t="str">
        <f t="shared" si="632"/>
        <v/>
      </c>
      <c r="H6292" s="295"/>
    </row>
    <row r="6293" spans="1:8" x14ac:dyDescent="0.2">
      <c r="A6293" s="4" t="str">
        <f t="shared" si="633"/>
        <v xml:space="preserve"> </v>
      </c>
      <c r="D6293" s="114" t="str">
        <f t="shared" si="632"/>
        <v/>
      </c>
      <c r="H6293" s="295"/>
    </row>
    <row r="6294" spans="1:8" x14ac:dyDescent="0.2">
      <c r="A6294" s="4" t="str">
        <f t="shared" si="633"/>
        <v xml:space="preserve"> </v>
      </c>
      <c r="D6294" s="114" t="str">
        <f t="shared" si="632"/>
        <v/>
      </c>
      <c r="H6294" s="295"/>
    </row>
    <row r="6295" spans="1:8" x14ac:dyDescent="0.2">
      <c r="A6295" s="4" t="str">
        <f t="shared" si="633"/>
        <v xml:space="preserve"> </v>
      </c>
      <c r="D6295" s="114" t="str">
        <f t="shared" si="632"/>
        <v/>
      </c>
      <c r="H6295" s="295"/>
    </row>
    <row r="6296" spans="1:8" x14ac:dyDescent="0.2">
      <c r="A6296" s="4" t="str">
        <f t="shared" si="633"/>
        <v xml:space="preserve"> </v>
      </c>
      <c r="D6296" s="114" t="str">
        <f t="shared" si="632"/>
        <v/>
      </c>
      <c r="H6296" s="295"/>
    </row>
    <row r="6297" spans="1:8" x14ac:dyDescent="0.2">
      <c r="A6297" s="4" t="str">
        <f t="shared" si="633"/>
        <v xml:space="preserve"> </v>
      </c>
      <c r="D6297" s="114" t="str">
        <f t="shared" si="632"/>
        <v/>
      </c>
      <c r="H6297" s="295"/>
    </row>
    <row r="6298" spans="1:8" x14ac:dyDescent="0.2">
      <c r="A6298" s="4" t="str">
        <f t="shared" si="633"/>
        <v xml:space="preserve"> </v>
      </c>
      <c r="D6298" s="114" t="str">
        <f t="shared" si="632"/>
        <v/>
      </c>
      <c r="H6298" s="295"/>
    </row>
    <row r="6299" spans="1:8" x14ac:dyDescent="0.2">
      <c r="A6299" s="4" t="str">
        <f t="shared" si="633"/>
        <v xml:space="preserve"> </v>
      </c>
      <c r="D6299" s="114" t="str">
        <f t="shared" si="632"/>
        <v/>
      </c>
      <c r="H6299" s="295"/>
    </row>
    <row r="6300" spans="1:8" x14ac:dyDescent="0.2">
      <c r="A6300" s="4" t="str">
        <f t="shared" si="633"/>
        <v xml:space="preserve"> </v>
      </c>
      <c r="D6300" s="114" t="str">
        <f t="shared" si="632"/>
        <v/>
      </c>
      <c r="H6300" s="295"/>
    </row>
    <row r="6301" spans="1:8" x14ac:dyDescent="0.2">
      <c r="A6301" s="4" t="str">
        <f t="shared" si="633"/>
        <v xml:space="preserve"> </v>
      </c>
      <c r="D6301" s="114" t="str">
        <f t="shared" si="632"/>
        <v/>
      </c>
      <c r="H6301" s="295"/>
    </row>
    <row r="6302" spans="1:8" x14ac:dyDescent="0.2">
      <c r="A6302" s="4" t="str">
        <f t="shared" si="633"/>
        <v xml:space="preserve"> </v>
      </c>
      <c r="D6302" s="114" t="str">
        <f t="shared" si="632"/>
        <v/>
      </c>
      <c r="H6302" s="295"/>
    </row>
    <row r="6303" spans="1:8" x14ac:dyDescent="0.2">
      <c r="A6303" s="4" t="str">
        <f t="shared" si="633"/>
        <v xml:space="preserve"> </v>
      </c>
      <c r="D6303" s="114" t="str">
        <f t="shared" si="632"/>
        <v/>
      </c>
      <c r="H6303" s="295"/>
    </row>
    <row r="6304" spans="1:8" x14ac:dyDescent="0.2">
      <c r="A6304" s="4" t="str">
        <f t="shared" si="633"/>
        <v xml:space="preserve"> </v>
      </c>
      <c r="D6304" s="114" t="str">
        <f t="shared" si="632"/>
        <v/>
      </c>
      <c r="H6304" s="295"/>
    </row>
    <row r="6305" spans="1:8" x14ac:dyDescent="0.2">
      <c r="A6305" s="4" t="str">
        <f t="shared" si="633"/>
        <v xml:space="preserve"> </v>
      </c>
      <c r="D6305" s="114" t="str">
        <f t="shared" si="632"/>
        <v/>
      </c>
      <c r="H6305" s="295"/>
    </row>
    <row r="6306" spans="1:8" x14ac:dyDescent="0.2">
      <c r="A6306" s="4" t="str">
        <f t="shared" si="633"/>
        <v xml:space="preserve"> </v>
      </c>
      <c r="D6306" s="114" t="str">
        <f t="shared" si="632"/>
        <v/>
      </c>
      <c r="H6306" s="295"/>
    </row>
    <row r="6307" spans="1:8" x14ac:dyDescent="0.2">
      <c r="A6307" s="4" t="str">
        <f t="shared" si="633"/>
        <v xml:space="preserve"> </v>
      </c>
      <c r="D6307" s="114" t="str">
        <f t="shared" si="632"/>
        <v/>
      </c>
      <c r="H6307" s="295"/>
    </row>
    <row r="6308" spans="1:8" x14ac:dyDescent="0.2">
      <c r="A6308" s="4" t="str">
        <f t="shared" si="633"/>
        <v xml:space="preserve"> </v>
      </c>
      <c r="D6308" s="114" t="str">
        <f t="shared" si="632"/>
        <v/>
      </c>
      <c r="H6308" s="295"/>
    </row>
    <row r="6309" spans="1:8" x14ac:dyDescent="0.2">
      <c r="A6309" s="4" t="str">
        <f t="shared" si="633"/>
        <v xml:space="preserve"> </v>
      </c>
      <c r="D6309" s="114" t="str">
        <f t="shared" si="632"/>
        <v/>
      </c>
      <c r="H6309" s="295"/>
    </row>
    <row r="6310" spans="1:8" x14ac:dyDescent="0.2">
      <c r="A6310" s="4" t="str">
        <f t="shared" si="633"/>
        <v xml:space="preserve"> </v>
      </c>
      <c r="D6310" s="114" t="str">
        <f t="shared" ref="D6310:D6373" si="634">MID(F6310,1,8)</f>
        <v/>
      </c>
      <c r="H6310" s="295"/>
    </row>
    <row r="6311" spans="1:8" x14ac:dyDescent="0.2">
      <c r="A6311" s="4" t="str">
        <f t="shared" si="633"/>
        <v xml:space="preserve"> </v>
      </c>
      <c r="D6311" s="114" t="str">
        <f t="shared" si="634"/>
        <v/>
      </c>
      <c r="H6311" s="295"/>
    </row>
    <row r="6312" spans="1:8" x14ac:dyDescent="0.2">
      <c r="A6312" s="4" t="str">
        <f t="shared" si="633"/>
        <v xml:space="preserve"> </v>
      </c>
      <c r="D6312" s="114" t="str">
        <f t="shared" si="634"/>
        <v/>
      </c>
      <c r="H6312" s="295"/>
    </row>
    <row r="6313" spans="1:8" x14ac:dyDescent="0.2">
      <c r="A6313" s="4" t="str">
        <f t="shared" si="633"/>
        <v xml:space="preserve"> </v>
      </c>
      <c r="D6313" s="114" t="str">
        <f t="shared" si="634"/>
        <v/>
      </c>
      <c r="H6313" s="295"/>
    </row>
    <row r="6314" spans="1:8" x14ac:dyDescent="0.2">
      <c r="A6314" s="4" t="str">
        <f t="shared" si="633"/>
        <v xml:space="preserve"> </v>
      </c>
      <c r="D6314" s="114" t="str">
        <f t="shared" si="634"/>
        <v/>
      </c>
      <c r="H6314" s="295"/>
    </row>
    <row r="6315" spans="1:8" x14ac:dyDescent="0.2">
      <c r="A6315" s="4" t="str">
        <f t="shared" si="633"/>
        <v xml:space="preserve"> </v>
      </c>
      <c r="D6315" s="114" t="str">
        <f t="shared" si="634"/>
        <v/>
      </c>
      <c r="H6315" s="295"/>
    </row>
    <row r="6316" spans="1:8" x14ac:dyDescent="0.2">
      <c r="A6316" s="4" t="str">
        <f t="shared" si="633"/>
        <v xml:space="preserve"> </v>
      </c>
      <c r="D6316" s="114" t="str">
        <f t="shared" si="634"/>
        <v/>
      </c>
      <c r="H6316" s="295"/>
    </row>
    <row r="6317" spans="1:8" x14ac:dyDescent="0.2">
      <c r="A6317" s="4" t="str">
        <f t="shared" si="633"/>
        <v xml:space="preserve"> </v>
      </c>
      <c r="D6317" s="114" t="str">
        <f t="shared" si="634"/>
        <v/>
      </c>
      <c r="H6317" s="295"/>
    </row>
    <row r="6318" spans="1:8" x14ac:dyDescent="0.2">
      <c r="A6318" s="4" t="str">
        <f t="shared" si="633"/>
        <v xml:space="preserve"> </v>
      </c>
      <c r="D6318" s="114" t="str">
        <f t="shared" si="634"/>
        <v/>
      </c>
      <c r="H6318" s="295"/>
    </row>
    <row r="6319" spans="1:8" x14ac:dyDescent="0.2">
      <c r="A6319" s="4" t="str">
        <f t="shared" si="633"/>
        <v xml:space="preserve"> </v>
      </c>
      <c r="D6319" s="114" t="str">
        <f t="shared" si="634"/>
        <v/>
      </c>
      <c r="H6319" s="295"/>
    </row>
    <row r="6320" spans="1:8" x14ac:dyDescent="0.2">
      <c r="A6320" s="4" t="str">
        <f t="shared" si="633"/>
        <v xml:space="preserve"> </v>
      </c>
      <c r="D6320" s="114" t="str">
        <f t="shared" si="634"/>
        <v/>
      </c>
      <c r="H6320" s="295"/>
    </row>
    <row r="6321" spans="1:8" x14ac:dyDescent="0.2">
      <c r="A6321" s="4" t="str">
        <f t="shared" si="633"/>
        <v xml:space="preserve"> </v>
      </c>
      <c r="D6321" s="114" t="str">
        <f t="shared" si="634"/>
        <v/>
      </c>
      <c r="H6321" s="295"/>
    </row>
    <row r="6322" spans="1:8" x14ac:dyDescent="0.2">
      <c r="A6322" s="4" t="str">
        <f t="shared" si="633"/>
        <v xml:space="preserve"> </v>
      </c>
      <c r="D6322" s="114" t="str">
        <f t="shared" si="634"/>
        <v/>
      </c>
      <c r="H6322" s="295"/>
    </row>
    <row r="6323" spans="1:8" x14ac:dyDescent="0.2">
      <c r="A6323" s="4" t="str">
        <f t="shared" si="633"/>
        <v xml:space="preserve"> </v>
      </c>
      <c r="D6323" s="114" t="str">
        <f t="shared" si="634"/>
        <v/>
      </c>
      <c r="H6323" s="295"/>
    </row>
    <row r="6324" spans="1:8" x14ac:dyDescent="0.2">
      <c r="A6324" s="4" t="str">
        <f t="shared" si="633"/>
        <v xml:space="preserve"> </v>
      </c>
      <c r="D6324" s="114" t="str">
        <f t="shared" si="634"/>
        <v/>
      </c>
      <c r="H6324" s="295"/>
    </row>
    <row r="6325" spans="1:8" x14ac:dyDescent="0.2">
      <c r="A6325" s="4" t="str">
        <f t="shared" si="633"/>
        <v xml:space="preserve"> </v>
      </c>
      <c r="D6325" s="114" t="str">
        <f t="shared" si="634"/>
        <v/>
      </c>
      <c r="H6325" s="295"/>
    </row>
    <row r="6326" spans="1:8" x14ac:dyDescent="0.2">
      <c r="A6326" s="4" t="str">
        <f t="shared" si="633"/>
        <v xml:space="preserve"> </v>
      </c>
      <c r="D6326" s="114" t="str">
        <f t="shared" si="634"/>
        <v/>
      </c>
      <c r="H6326" s="295"/>
    </row>
    <row r="6327" spans="1:8" x14ac:dyDescent="0.2">
      <c r="A6327" s="4" t="str">
        <f t="shared" si="633"/>
        <v xml:space="preserve"> </v>
      </c>
      <c r="D6327" s="114" t="str">
        <f t="shared" si="634"/>
        <v/>
      </c>
      <c r="H6327" s="295"/>
    </row>
    <row r="6328" spans="1:8" x14ac:dyDescent="0.2">
      <c r="A6328" s="4" t="str">
        <f t="shared" si="633"/>
        <v xml:space="preserve"> </v>
      </c>
      <c r="D6328" s="114" t="str">
        <f t="shared" si="634"/>
        <v/>
      </c>
      <c r="H6328" s="295"/>
    </row>
    <row r="6329" spans="1:8" x14ac:dyDescent="0.2">
      <c r="A6329" s="4" t="str">
        <f t="shared" si="633"/>
        <v xml:space="preserve"> </v>
      </c>
      <c r="D6329" s="114" t="str">
        <f t="shared" si="634"/>
        <v/>
      </c>
      <c r="H6329" s="295"/>
    </row>
    <row r="6330" spans="1:8" x14ac:dyDescent="0.2">
      <c r="A6330" s="4" t="str">
        <f t="shared" si="633"/>
        <v xml:space="preserve"> </v>
      </c>
      <c r="D6330" s="114" t="str">
        <f t="shared" si="634"/>
        <v/>
      </c>
      <c r="H6330" s="295"/>
    </row>
    <row r="6331" spans="1:8" x14ac:dyDescent="0.2">
      <c r="A6331" s="4" t="str">
        <f t="shared" si="633"/>
        <v xml:space="preserve"> </v>
      </c>
      <c r="D6331" s="114" t="str">
        <f t="shared" si="634"/>
        <v/>
      </c>
      <c r="H6331" s="295"/>
    </row>
    <row r="6332" spans="1:8" x14ac:dyDescent="0.2">
      <c r="A6332" s="4" t="str">
        <f t="shared" si="633"/>
        <v xml:space="preserve"> </v>
      </c>
      <c r="D6332" s="114" t="str">
        <f t="shared" si="634"/>
        <v/>
      </c>
      <c r="H6332" s="295"/>
    </row>
    <row r="6333" spans="1:8" x14ac:dyDescent="0.2">
      <c r="A6333" s="4" t="str">
        <f t="shared" si="633"/>
        <v xml:space="preserve"> </v>
      </c>
      <c r="D6333" s="114" t="str">
        <f t="shared" si="634"/>
        <v/>
      </c>
      <c r="H6333" s="295"/>
    </row>
    <row r="6334" spans="1:8" x14ac:dyDescent="0.2">
      <c r="A6334" s="4" t="str">
        <f t="shared" si="633"/>
        <v xml:space="preserve"> </v>
      </c>
      <c r="D6334" s="114" t="str">
        <f t="shared" si="634"/>
        <v/>
      </c>
      <c r="H6334" s="295"/>
    </row>
    <row r="6335" spans="1:8" x14ac:dyDescent="0.2">
      <c r="A6335" s="4" t="str">
        <f t="shared" si="633"/>
        <v xml:space="preserve"> </v>
      </c>
      <c r="D6335" s="114" t="str">
        <f t="shared" si="634"/>
        <v/>
      </c>
      <c r="H6335" s="295"/>
    </row>
    <row r="6336" spans="1:8" x14ac:dyDescent="0.2">
      <c r="A6336" s="4" t="str">
        <f t="shared" si="633"/>
        <v xml:space="preserve"> </v>
      </c>
      <c r="D6336" s="114" t="str">
        <f t="shared" si="634"/>
        <v/>
      </c>
      <c r="H6336" s="295"/>
    </row>
    <row r="6337" spans="1:8" x14ac:dyDescent="0.2">
      <c r="A6337" s="4" t="str">
        <f t="shared" si="633"/>
        <v xml:space="preserve"> </v>
      </c>
      <c r="D6337" s="114" t="str">
        <f t="shared" si="634"/>
        <v/>
      </c>
      <c r="H6337" s="295"/>
    </row>
    <row r="6338" spans="1:8" x14ac:dyDescent="0.2">
      <c r="A6338" s="4" t="str">
        <f t="shared" si="633"/>
        <v xml:space="preserve"> </v>
      </c>
      <c r="D6338" s="114" t="str">
        <f t="shared" si="634"/>
        <v/>
      </c>
      <c r="H6338" s="295"/>
    </row>
    <row r="6339" spans="1:8" x14ac:dyDescent="0.2">
      <c r="A6339" s="4" t="str">
        <f t="shared" si="633"/>
        <v xml:space="preserve"> </v>
      </c>
      <c r="D6339" s="114" t="str">
        <f t="shared" si="634"/>
        <v/>
      </c>
      <c r="H6339" s="295"/>
    </row>
    <row r="6340" spans="1:8" x14ac:dyDescent="0.2">
      <c r="A6340" s="4" t="str">
        <f t="shared" si="633"/>
        <v xml:space="preserve"> </v>
      </c>
      <c r="D6340" s="114" t="str">
        <f t="shared" si="634"/>
        <v/>
      </c>
      <c r="H6340" s="295"/>
    </row>
    <row r="6341" spans="1:8" x14ac:dyDescent="0.2">
      <c r="A6341" s="4" t="str">
        <f t="shared" si="633"/>
        <v xml:space="preserve"> </v>
      </c>
      <c r="D6341" s="114" t="str">
        <f t="shared" si="634"/>
        <v/>
      </c>
      <c r="H6341" s="295"/>
    </row>
    <row r="6342" spans="1:8" x14ac:dyDescent="0.2">
      <c r="A6342" s="4" t="str">
        <f t="shared" si="633"/>
        <v xml:space="preserve"> </v>
      </c>
      <c r="D6342" s="114" t="str">
        <f t="shared" si="634"/>
        <v/>
      </c>
      <c r="H6342" s="295"/>
    </row>
    <row r="6343" spans="1:8" x14ac:dyDescent="0.2">
      <c r="A6343" s="4" t="str">
        <f t="shared" si="633"/>
        <v xml:space="preserve"> </v>
      </c>
      <c r="D6343" s="114" t="str">
        <f t="shared" si="634"/>
        <v/>
      </c>
      <c r="H6343" s="295"/>
    </row>
    <row r="6344" spans="1:8" x14ac:dyDescent="0.2">
      <c r="A6344" s="4" t="str">
        <f t="shared" si="633"/>
        <v xml:space="preserve"> </v>
      </c>
      <c r="D6344" s="114" t="str">
        <f t="shared" si="634"/>
        <v/>
      </c>
      <c r="H6344" s="295"/>
    </row>
    <row r="6345" spans="1:8" x14ac:dyDescent="0.2">
      <c r="A6345" s="4" t="str">
        <f t="shared" si="633"/>
        <v xml:space="preserve"> </v>
      </c>
      <c r="D6345" s="114" t="str">
        <f t="shared" si="634"/>
        <v/>
      </c>
      <c r="H6345" s="295"/>
    </row>
    <row r="6346" spans="1:8" x14ac:dyDescent="0.2">
      <c r="A6346" s="4" t="str">
        <f t="shared" si="633"/>
        <v xml:space="preserve"> </v>
      </c>
      <c r="D6346" s="114" t="str">
        <f t="shared" si="634"/>
        <v/>
      </c>
      <c r="H6346" s="295"/>
    </row>
    <row r="6347" spans="1:8" x14ac:dyDescent="0.2">
      <c r="A6347" s="4" t="str">
        <f t="shared" si="633"/>
        <v xml:space="preserve"> </v>
      </c>
      <c r="D6347" s="114" t="str">
        <f t="shared" si="634"/>
        <v/>
      </c>
      <c r="H6347" s="295"/>
    </row>
    <row r="6348" spans="1:8" x14ac:dyDescent="0.2">
      <c r="A6348" s="4" t="str">
        <f t="shared" si="633"/>
        <v xml:space="preserve"> </v>
      </c>
      <c r="D6348" s="114" t="str">
        <f t="shared" si="634"/>
        <v/>
      </c>
      <c r="H6348" s="295"/>
    </row>
    <row r="6349" spans="1:8" x14ac:dyDescent="0.2">
      <c r="A6349" s="4" t="str">
        <f t="shared" si="633"/>
        <v xml:space="preserve"> </v>
      </c>
      <c r="D6349" s="114" t="str">
        <f t="shared" si="634"/>
        <v/>
      </c>
      <c r="H6349" s="295"/>
    </row>
    <row r="6350" spans="1:8" x14ac:dyDescent="0.2">
      <c r="A6350" s="4" t="str">
        <f t="shared" si="633"/>
        <v xml:space="preserve"> </v>
      </c>
      <c r="D6350" s="114" t="str">
        <f t="shared" si="634"/>
        <v/>
      </c>
      <c r="H6350" s="295"/>
    </row>
    <row r="6351" spans="1:8" x14ac:dyDescent="0.2">
      <c r="A6351" s="4" t="str">
        <f t="shared" si="633"/>
        <v xml:space="preserve"> </v>
      </c>
      <c r="D6351" s="114" t="str">
        <f t="shared" si="634"/>
        <v/>
      </c>
      <c r="H6351" s="295"/>
    </row>
    <row r="6352" spans="1:8" x14ac:dyDescent="0.2">
      <c r="A6352" s="4" t="str">
        <f t="shared" ref="A6352:A6415" si="635">CONCATENATE(H6304," ",D6304)</f>
        <v xml:space="preserve"> </v>
      </c>
      <c r="D6352" s="114" t="str">
        <f t="shared" si="634"/>
        <v/>
      </c>
      <c r="H6352" s="295"/>
    </row>
    <row r="6353" spans="1:8" x14ac:dyDescent="0.2">
      <c r="A6353" s="4" t="str">
        <f t="shared" si="635"/>
        <v xml:space="preserve"> </v>
      </c>
      <c r="D6353" s="114" t="str">
        <f t="shared" si="634"/>
        <v/>
      </c>
      <c r="H6353" s="295"/>
    </row>
    <row r="6354" spans="1:8" x14ac:dyDescent="0.2">
      <c r="A6354" s="4" t="str">
        <f t="shared" si="635"/>
        <v xml:space="preserve"> </v>
      </c>
      <c r="D6354" s="114" t="str">
        <f t="shared" si="634"/>
        <v/>
      </c>
      <c r="H6354" s="295"/>
    </row>
    <row r="6355" spans="1:8" x14ac:dyDescent="0.2">
      <c r="A6355" s="4" t="str">
        <f t="shared" si="635"/>
        <v xml:space="preserve"> </v>
      </c>
      <c r="D6355" s="114" t="str">
        <f t="shared" si="634"/>
        <v/>
      </c>
      <c r="H6355" s="295"/>
    </row>
    <row r="6356" spans="1:8" x14ac:dyDescent="0.2">
      <c r="A6356" s="4" t="str">
        <f t="shared" si="635"/>
        <v xml:space="preserve"> </v>
      </c>
      <c r="D6356" s="114" t="str">
        <f t="shared" si="634"/>
        <v/>
      </c>
      <c r="H6356" s="295"/>
    </row>
    <row r="6357" spans="1:8" x14ac:dyDescent="0.2">
      <c r="A6357" s="4" t="str">
        <f t="shared" si="635"/>
        <v xml:space="preserve"> </v>
      </c>
      <c r="D6357" s="114" t="str">
        <f t="shared" si="634"/>
        <v/>
      </c>
      <c r="H6357" s="295"/>
    </row>
    <row r="6358" spans="1:8" x14ac:dyDescent="0.2">
      <c r="A6358" s="4" t="str">
        <f t="shared" si="635"/>
        <v xml:space="preserve"> </v>
      </c>
      <c r="D6358" s="114" t="str">
        <f t="shared" si="634"/>
        <v/>
      </c>
      <c r="H6358" s="295"/>
    </row>
    <row r="6359" spans="1:8" x14ac:dyDescent="0.2">
      <c r="A6359" s="4" t="str">
        <f t="shared" si="635"/>
        <v xml:space="preserve"> </v>
      </c>
      <c r="D6359" s="114" t="str">
        <f t="shared" si="634"/>
        <v/>
      </c>
      <c r="H6359" s="295"/>
    </row>
    <row r="6360" spans="1:8" x14ac:dyDescent="0.2">
      <c r="A6360" s="4" t="str">
        <f t="shared" si="635"/>
        <v xml:space="preserve"> </v>
      </c>
      <c r="D6360" s="114" t="str">
        <f t="shared" si="634"/>
        <v/>
      </c>
      <c r="H6360" s="295"/>
    </row>
    <row r="6361" spans="1:8" x14ac:dyDescent="0.2">
      <c r="A6361" s="4" t="str">
        <f t="shared" si="635"/>
        <v xml:space="preserve"> </v>
      </c>
      <c r="D6361" s="114" t="str">
        <f t="shared" si="634"/>
        <v/>
      </c>
      <c r="H6361" s="295"/>
    </row>
    <row r="6362" spans="1:8" x14ac:dyDescent="0.2">
      <c r="A6362" s="4" t="str">
        <f t="shared" si="635"/>
        <v xml:space="preserve"> </v>
      </c>
      <c r="D6362" s="114" t="str">
        <f t="shared" si="634"/>
        <v/>
      </c>
      <c r="H6362" s="295"/>
    </row>
    <row r="6363" spans="1:8" x14ac:dyDescent="0.2">
      <c r="A6363" s="4" t="str">
        <f t="shared" si="635"/>
        <v xml:space="preserve"> </v>
      </c>
      <c r="D6363" s="114" t="str">
        <f t="shared" si="634"/>
        <v/>
      </c>
      <c r="H6363" s="295"/>
    </row>
    <row r="6364" spans="1:8" x14ac:dyDescent="0.2">
      <c r="A6364" s="4" t="str">
        <f t="shared" si="635"/>
        <v xml:space="preserve"> </v>
      </c>
      <c r="D6364" s="114" t="str">
        <f t="shared" si="634"/>
        <v/>
      </c>
      <c r="H6364" s="295"/>
    </row>
    <row r="6365" spans="1:8" x14ac:dyDescent="0.2">
      <c r="A6365" s="4" t="str">
        <f t="shared" si="635"/>
        <v xml:space="preserve"> </v>
      </c>
      <c r="D6365" s="114" t="str">
        <f t="shared" si="634"/>
        <v/>
      </c>
      <c r="H6365" s="295"/>
    </row>
    <row r="6366" spans="1:8" x14ac:dyDescent="0.2">
      <c r="A6366" s="4" t="str">
        <f t="shared" si="635"/>
        <v xml:space="preserve"> </v>
      </c>
      <c r="D6366" s="114" t="str">
        <f t="shared" si="634"/>
        <v/>
      </c>
      <c r="H6366" s="295"/>
    </row>
    <row r="6367" spans="1:8" x14ac:dyDescent="0.2">
      <c r="A6367" s="4" t="str">
        <f t="shared" si="635"/>
        <v xml:space="preserve"> </v>
      </c>
      <c r="D6367" s="114" t="str">
        <f t="shared" si="634"/>
        <v/>
      </c>
      <c r="H6367" s="295"/>
    </row>
    <row r="6368" spans="1:8" x14ac:dyDescent="0.2">
      <c r="A6368" s="4" t="str">
        <f t="shared" si="635"/>
        <v xml:space="preserve"> </v>
      </c>
      <c r="D6368" s="114" t="str">
        <f t="shared" si="634"/>
        <v/>
      </c>
      <c r="H6368" s="295"/>
    </row>
    <row r="6369" spans="1:8" x14ac:dyDescent="0.2">
      <c r="A6369" s="4" t="str">
        <f t="shared" si="635"/>
        <v xml:space="preserve"> </v>
      </c>
      <c r="D6369" s="114" t="str">
        <f t="shared" si="634"/>
        <v/>
      </c>
      <c r="H6369" s="295"/>
    </row>
    <row r="6370" spans="1:8" x14ac:dyDescent="0.2">
      <c r="A6370" s="4" t="str">
        <f t="shared" si="635"/>
        <v xml:space="preserve"> </v>
      </c>
      <c r="D6370" s="114" t="str">
        <f t="shared" si="634"/>
        <v/>
      </c>
      <c r="H6370" s="295"/>
    </row>
    <row r="6371" spans="1:8" x14ac:dyDescent="0.2">
      <c r="A6371" s="4" t="str">
        <f t="shared" si="635"/>
        <v xml:space="preserve"> </v>
      </c>
      <c r="D6371" s="114" t="str">
        <f t="shared" si="634"/>
        <v/>
      </c>
      <c r="H6371" s="295"/>
    </row>
    <row r="6372" spans="1:8" x14ac:dyDescent="0.2">
      <c r="A6372" s="4" t="str">
        <f t="shared" si="635"/>
        <v xml:space="preserve"> </v>
      </c>
      <c r="D6372" s="114" t="str">
        <f t="shared" si="634"/>
        <v/>
      </c>
      <c r="H6372" s="295"/>
    </row>
    <row r="6373" spans="1:8" x14ac:dyDescent="0.2">
      <c r="A6373" s="4" t="str">
        <f t="shared" si="635"/>
        <v xml:space="preserve"> </v>
      </c>
      <c r="D6373" s="114" t="str">
        <f t="shared" si="634"/>
        <v/>
      </c>
      <c r="H6373" s="295"/>
    </row>
    <row r="6374" spans="1:8" x14ac:dyDescent="0.2">
      <c r="A6374" s="4" t="str">
        <f t="shared" si="635"/>
        <v xml:space="preserve"> </v>
      </c>
      <c r="D6374" s="114" t="str">
        <f t="shared" ref="D6374:D6437" si="636">MID(F6374,1,8)</f>
        <v/>
      </c>
      <c r="H6374" s="295"/>
    </row>
    <row r="6375" spans="1:8" x14ac:dyDescent="0.2">
      <c r="A6375" s="4" t="str">
        <f t="shared" si="635"/>
        <v xml:space="preserve"> </v>
      </c>
      <c r="D6375" s="114" t="str">
        <f t="shared" si="636"/>
        <v/>
      </c>
      <c r="H6375" s="295"/>
    </row>
    <row r="6376" spans="1:8" x14ac:dyDescent="0.2">
      <c r="A6376" s="4" t="str">
        <f t="shared" si="635"/>
        <v xml:space="preserve"> </v>
      </c>
      <c r="D6376" s="114" t="str">
        <f t="shared" si="636"/>
        <v/>
      </c>
      <c r="H6376" s="295"/>
    </row>
    <row r="6377" spans="1:8" x14ac:dyDescent="0.2">
      <c r="A6377" s="4" t="str">
        <f t="shared" si="635"/>
        <v xml:space="preserve"> </v>
      </c>
      <c r="D6377" s="114" t="str">
        <f t="shared" si="636"/>
        <v/>
      </c>
      <c r="H6377" s="295"/>
    </row>
    <row r="6378" spans="1:8" x14ac:dyDescent="0.2">
      <c r="A6378" s="4" t="str">
        <f t="shared" si="635"/>
        <v xml:space="preserve"> </v>
      </c>
      <c r="D6378" s="114" t="str">
        <f t="shared" si="636"/>
        <v/>
      </c>
      <c r="H6378" s="295"/>
    </row>
    <row r="6379" spans="1:8" x14ac:dyDescent="0.2">
      <c r="A6379" s="4" t="str">
        <f t="shared" si="635"/>
        <v xml:space="preserve"> </v>
      </c>
      <c r="D6379" s="114" t="str">
        <f t="shared" si="636"/>
        <v/>
      </c>
      <c r="H6379" s="295"/>
    </row>
    <row r="6380" spans="1:8" x14ac:dyDescent="0.2">
      <c r="A6380" s="4" t="str">
        <f t="shared" si="635"/>
        <v xml:space="preserve"> </v>
      </c>
      <c r="D6380" s="114" t="str">
        <f t="shared" si="636"/>
        <v/>
      </c>
      <c r="H6380" s="295"/>
    </row>
    <row r="6381" spans="1:8" x14ac:dyDescent="0.2">
      <c r="A6381" s="4" t="str">
        <f t="shared" si="635"/>
        <v xml:space="preserve"> </v>
      </c>
      <c r="D6381" s="114" t="str">
        <f t="shared" si="636"/>
        <v/>
      </c>
      <c r="H6381" s="295"/>
    </row>
    <row r="6382" spans="1:8" x14ac:dyDescent="0.2">
      <c r="A6382" s="4" t="str">
        <f t="shared" si="635"/>
        <v xml:space="preserve"> </v>
      </c>
      <c r="D6382" s="114" t="str">
        <f t="shared" si="636"/>
        <v/>
      </c>
      <c r="H6382" s="295"/>
    </row>
    <row r="6383" spans="1:8" x14ac:dyDescent="0.2">
      <c r="A6383" s="4" t="str">
        <f t="shared" si="635"/>
        <v xml:space="preserve"> </v>
      </c>
      <c r="D6383" s="114" t="str">
        <f t="shared" si="636"/>
        <v/>
      </c>
      <c r="H6383" s="295"/>
    </row>
    <row r="6384" spans="1:8" x14ac:dyDescent="0.2">
      <c r="A6384" s="4" t="str">
        <f t="shared" si="635"/>
        <v xml:space="preserve"> </v>
      </c>
      <c r="D6384" s="114" t="str">
        <f t="shared" si="636"/>
        <v/>
      </c>
      <c r="H6384" s="295"/>
    </row>
    <row r="6385" spans="1:8" x14ac:dyDescent="0.2">
      <c r="A6385" s="4" t="str">
        <f t="shared" si="635"/>
        <v xml:space="preserve"> </v>
      </c>
      <c r="D6385" s="114" t="str">
        <f t="shared" si="636"/>
        <v/>
      </c>
      <c r="H6385" s="295"/>
    </row>
    <row r="6386" spans="1:8" x14ac:dyDescent="0.2">
      <c r="A6386" s="4" t="str">
        <f t="shared" si="635"/>
        <v xml:space="preserve"> </v>
      </c>
      <c r="D6386" s="114" t="str">
        <f t="shared" si="636"/>
        <v/>
      </c>
      <c r="H6386" s="295"/>
    </row>
    <row r="6387" spans="1:8" x14ac:dyDescent="0.2">
      <c r="A6387" s="4" t="str">
        <f t="shared" si="635"/>
        <v xml:space="preserve"> </v>
      </c>
      <c r="D6387" s="114" t="str">
        <f t="shared" si="636"/>
        <v/>
      </c>
      <c r="H6387" s="295"/>
    </row>
    <row r="6388" spans="1:8" x14ac:dyDescent="0.2">
      <c r="A6388" s="4" t="str">
        <f t="shared" si="635"/>
        <v xml:space="preserve"> </v>
      </c>
      <c r="D6388" s="114" t="str">
        <f t="shared" si="636"/>
        <v/>
      </c>
      <c r="H6388" s="295"/>
    </row>
    <row r="6389" spans="1:8" x14ac:dyDescent="0.2">
      <c r="A6389" s="4" t="str">
        <f t="shared" si="635"/>
        <v xml:space="preserve"> </v>
      </c>
      <c r="D6389" s="114" t="str">
        <f t="shared" si="636"/>
        <v/>
      </c>
      <c r="H6389" s="295"/>
    </row>
    <row r="6390" spans="1:8" x14ac:dyDescent="0.2">
      <c r="A6390" s="4" t="str">
        <f t="shared" si="635"/>
        <v xml:space="preserve"> </v>
      </c>
      <c r="D6390" s="114" t="str">
        <f t="shared" si="636"/>
        <v/>
      </c>
      <c r="H6390" s="295"/>
    </row>
    <row r="6391" spans="1:8" x14ac:dyDescent="0.2">
      <c r="A6391" s="4" t="str">
        <f t="shared" si="635"/>
        <v xml:space="preserve"> </v>
      </c>
      <c r="D6391" s="114" t="str">
        <f t="shared" si="636"/>
        <v/>
      </c>
      <c r="H6391" s="295"/>
    </row>
    <row r="6392" spans="1:8" x14ac:dyDescent="0.2">
      <c r="A6392" s="4" t="str">
        <f t="shared" si="635"/>
        <v xml:space="preserve"> </v>
      </c>
      <c r="D6392" s="114" t="str">
        <f t="shared" si="636"/>
        <v/>
      </c>
      <c r="H6392" s="295"/>
    </row>
    <row r="6393" spans="1:8" x14ac:dyDescent="0.2">
      <c r="A6393" s="4" t="str">
        <f t="shared" si="635"/>
        <v xml:space="preserve"> </v>
      </c>
      <c r="D6393" s="114" t="str">
        <f t="shared" si="636"/>
        <v/>
      </c>
      <c r="H6393" s="295"/>
    </row>
    <row r="6394" spans="1:8" x14ac:dyDescent="0.2">
      <c r="A6394" s="4" t="str">
        <f t="shared" si="635"/>
        <v xml:space="preserve"> </v>
      </c>
      <c r="D6394" s="114" t="str">
        <f t="shared" si="636"/>
        <v/>
      </c>
      <c r="H6394" s="295"/>
    </row>
    <row r="6395" spans="1:8" x14ac:dyDescent="0.2">
      <c r="A6395" s="4" t="str">
        <f t="shared" si="635"/>
        <v xml:space="preserve"> </v>
      </c>
      <c r="D6395" s="114" t="str">
        <f t="shared" si="636"/>
        <v/>
      </c>
      <c r="H6395" s="295"/>
    </row>
    <row r="6396" spans="1:8" x14ac:dyDescent="0.2">
      <c r="A6396" s="4" t="str">
        <f t="shared" si="635"/>
        <v xml:space="preserve"> </v>
      </c>
      <c r="D6396" s="114" t="str">
        <f t="shared" si="636"/>
        <v/>
      </c>
      <c r="H6396" s="295"/>
    </row>
    <row r="6397" spans="1:8" x14ac:dyDescent="0.2">
      <c r="A6397" s="4" t="str">
        <f t="shared" si="635"/>
        <v xml:space="preserve"> </v>
      </c>
      <c r="D6397" s="114" t="str">
        <f t="shared" si="636"/>
        <v/>
      </c>
      <c r="H6397" s="295"/>
    </row>
    <row r="6398" spans="1:8" x14ac:dyDescent="0.2">
      <c r="A6398" s="4" t="str">
        <f t="shared" si="635"/>
        <v xml:space="preserve"> </v>
      </c>
      <c r="D6398" s="114" t="str">
        <f t="shared" si="636"/>
        <v/>
      </c>
      <c r="H6398" s="295"/>
    </row>
    <row r="6399" spans="1:8" x14ac:dyDescent="0.2">
      <c r="A6399" s="4" t="str">
        <f t="shared" si="635"/>
        <v xml:space="preserve"> </v>
      </c>
      <c r="D6399" s="114" t="str">
        <f t="shared" si="636"/>
        <v/>
      </c>
      <c r="H6399" s="295"/>
    </row>
    <row r="6400" spans="1:8" x14ac:dyDescent="0.2">
      <c r="A6400" s="4" t="str">
        <f t="shared" si="635"/>
        <v xml:space="preserve"> </v>
      </c>
      <c r="D6400" s="114" t="str">
        <f t="shared" si="636"/>
        <v/>
      </c>
      <c r="H6400" s="295"/>
    </row>
    <row r="6401" spans="1:8" x14ac:dyDescent="0.2">
      <c r="A6401" s="4" t="str">
        <f t="shared" si="635"/>
        <v xml:space="preserve"> </v>
      </c>
      <c r="D6401" s="114" t="str">
        <f t="shared" si="636"/>
        <v/>
      </c>
      <c r="H6401" s="295"/>
    </row>
    <row r="6402" spans="1:8" x14ac:dyDescent="0.2">
      <c r="A6402" s="4" t="str">
        <f t="shared" si="635"/>
        <v xml:space="preserve"> </v>
      </c>
      <c r="D6402" s="114" t="str">
        <f t="shared" si="636"/>
        <v/>
      </c>
      <c r="H6402" s="295"/>
    </row>
    <row r="6403" spans="1:8" x14ac:dyDescent="0.2">
      <c r="A6403" s="4" t="str">
        <f t="shared" si="635"/>
        <v xml:space="preserve"> </v>
      </c>
      <c r="D6403" s="114" t="str">
        <f t="shared" si="636"/>
        <v/>
      </c>
      <c r="H6403" s="295"/>
    </row>
    <row r="6404" spans="1:8" x14ac:dyDescent="0.2">
      <c r="A6404" s="4" t="str">
        <f t="shared" si="635"/>
        <v xml:space="preserve"> </v>
      </c>
      <c r="D6404" s="114" t="str">
        <f t="shared" si="636"/>
        <v/>
      </c>
      <c r="H6404" s="295"/>
    </row>
    <row r="6405" spans="1:8" x14ac:dyDescent="0.2">
      <c r="A6405" s="4" t="str">
        <f t="shared" si="635"/>
        <v xml:space="preserve"> </v>
      </c>
      <c r="D6405" s="114" t="str">
        <f t="shared" si="636"/>
        <v/>
      </c>
      <c r="H6405" s="295"/>
    </row>
    <row r="6406" spans="1:8" x14ac:dyDescent="0.2">
      <c r="A6406" s="4" t="str">
        <f t="shared" si="635"/>
        <v xml:space="preserve"> </v>
      </c>
      <c r="D6406" s="114" t="str">
        <f t="shared" si="636"/>
        <v/>
      </c>
      <c r="H6406" s="295"/>
    </row>
    <row r="6407" spans="1:8" x14ac:dyDescent="0.2">
      <c r="A6407" s="4" t="str">
        <f t="shared" si="635"/>
        <v xml:space="preserve"> </v>
      </c>
      <c r="D6407" s="114" t="str">
        <f t="shared" si="636"/>
        <v/>
      </c>
      <c r="H6407" s="295"/>
    </row>
    <row r="6408" spans="1:8" x14ac:dyDescent="0.2">
      <c r="A6408" s="4" t="str">
        <f t="shared" si="635"/>
        <v xml:space="preserve"> </v>
      </c>
      <c r="D6408" s="114" t="str">
        <f t="shared" si="636"/>
        <v/>
      </c>
      <c r="H6408" s="295"/>
    </row>
    <row r="6409" spans="1:8" x14ac:dyDescent="0.2">
      <c r="A6409" s="4" t="str">
        <f t="shared" si="635"/>
        <v xml:space="preserve"> </v>
      </c>
      <c r="D6409" s="114" t="str">
        <f t="shared" si="636"/>
        <v/>
      </c>
      <c r="H6409" s="295"/>
    </row>
    <row r="6410" spans="1:8" x14ac:dyDescent="0.2">
      <c r="A6410" s="4" t="str">
        <f t="shared" si="635"/>
        <v xml:space="preserve"> </v>
      </c>
      <c r="D6410" s="114" t="str">
        <f t="shared" si="636"/>
        <v/>
      </c>
      <c r="H6410" s="295"/>
    </row>
    <row r="6411" spans="1:8" x14ac:dyDescent="0.2">
      <c r="A6411" s="4" t="str">
        <f t="shared" si="635"/>
        <v xml:space="preserve"> </v>
      </c>
      <c r="D6411" s="114" t="str">
        <f t="shared" si="636"/>
        <v/>
      </c>
      <c r="H6411" s="295"/>
    </row>
    <row r="6412" spans="1:8" x14ac:dyDescent="0.2">
      <c r="A6412" s="4" t="str">
        <f t="shared" si="635"/>
        <v xml:space="preserve"> </v>
      </c>
      <c r="D6412" s="114" t="str">
        <f t="shared" si="636"/>
        <v/>
      </c>
      <c r="H6412" s="295"/>
    </row>
    <row r="6413" spans="1:8" x14ac:dyDescent="0.2">
      <c r="A6413" s="4" t="str">
        <f t="shared" si="635"/>
        <v xml:space="preserve"> </v>
      </c>
      <c r="D6413" s="114" t="str">
        <f t="shared" si="636"/>
        <v/>
      </c>
      <c r="H6413" s="295"/>
    </row>
    <row r="6414" spans="1:8" x14ac:dyDescent="0.2">
      <c r="A6414" s="4" t="str">
        <f t="shared" si="635"/>
        <v xml:space="preserve"> </v>
      </c>
      <c r="D6414" s="114" t="str">
        <f t="shared" si="636"/>
        <v/>
      </c>
      <c r="H6414" s="295"/>
    </row>
    <row r="6415" spans="1:8" x14ac:dyDescent="0.2">
      <c r="A6415" s="4" t="str">
        <f t="shared" si="635"/>
        <v xml:space="preserve"> </v>
      </c>
      <c r="D6415" s="114" t="str">
        <f t="shared" si="636"/>
        <v/>
      </c>
      <c r="H6415" s="295"/>
    </row>
    <row r="6416" spans="1:8" x14ac:dyDescent="0.2">
      <c r="A6416" s="4" t="str">
        <f t="shared" ref="A6416:A6479" si="637">CONCATENATE(H6368," ",D6368)</f>
        <v xml:space="preserve"> </v>
      </c>
      <c r="D6416" s="114" t="str">
        <f t="shared" si="636"/>
        <v/>
      </c>
      <c r="H6416" s="295"/>
    </row>
    <row r="6417" spans="1:8" x14ac:dyDescent="0.2">
      <c r="A6417" s="4" t="str">
        <f t="shared" si="637"/>
        <v xml:space="preserve"> </v>
      </c>
      <c r="D6417" s="114" t="str">
        <f t="shared" si="636"/>
        <v/>
      </c>
      <c r="H6417" s="295"/>
    </row>
    <row r="6418" spans="1:8" x14ac:dyDescent="0.2">
      <c r="A6418" s="4" t="str">
        <f t="shared" si="637"/>
        <v xml:space="preserve"> </v>
      </c>
      <c r="D6418" s="114" t="str">
        <f t="shared" si="636"/>
        <v/>
      </c>
      <c r="H6418" s="295"/>
    </row>
    <row r="6419" spans="1:8" x14ac:dyDescent="0.2">
      <c r="A6419" s="4" t="str">
        <f t="shared" si="637"/>
        <v xml:space="preserve"> </v>
      </c>
      <c r="D6419" s="114" t="str">
        <f t="shared" si="636"/>
        <v/>
      </c>
      <c r="H6419" s="295"/>
    </row>
    <row r="6420" spans="1:8" x14ac:dyDescent="0.2">
      <c r="A6420" s="4" t="str">
        <f t="shared" si="637"/>
        <v xml:space="preserve"> </v>
      </c>
      <c r="D6420" s="114" t="str">
        <f t="shared" si="636"/>
        <v/>
      </c>
      <c r="H6420" s="295"/>
    </row>
    <row r="6421" spans="1:8" x14ac:dyDescent="0.2">
      <c r="A6421" s="4" t="str">
        <f t="shared" si="637"/>
        <v xml:space="preserve"> </v>
      </c>
      <c r="D6421" s="114" t="str">
        <f t="shared" si="636"/>
        <v/>
      </c>
      <c r="H6421" s="295"/>
    </row>
    <row r="6422" spans="1:8" x14ac:dyDescent="0.2">
      <c r="A6422" s="4" t="str">
        <f t="shared" si="637"/>
        <v xml:space="preserve"> </v>
      </c>
      <c r="D6422" s="114" t="str">
        <f t="shared" si="636"/>
        <v/>
      </c>
      <c r="H6422" s="295"/>
    </row>
    <row r="6423" spans="1:8" x14ac:dyDescent="0.2">
      <c r="A6423" s="4" t="str">
        <f t="shared" si="637"/>
        <v xml:space="preserve"> </v>
      </c>
      <c r="D6423" s="114" t="str">
        <f t="shared" si="636"/>
        <v/>
      </c>
      <c r="H6423" s="295"/>
    </row>
    <row r="6424" spans="1:8" x14ac:dyDescent="0.2">
      <c r="A6424" s="4" t="str">
        <f t="shared" si="637"/>
        <v xml:space="preserve"> </v>
      </c>
      <c r="D6424" s="114" t="str">
        <f t="shared" si="636"/>
        <v/>
      </c>
      <c r="H6424" s="295"/>
    </row>
    <row r="6425" spans="1:8" x14ac:dyDescent="0.2">
      <c r="A6425" s="4" t="str">
        <f t="shared" si="637"/>
        <v xml:space="preserve"> </v>
      </c>
      <c r="D6425" s="114" t="str">
        <f t="shared" si="636"/>
        <v/>
      </c>
      <c r="H6425" s="295"/>
    </row>
    <row r="6426" spans="1:8" x14ac:dyDescent="0.2">
      <c r="A6426" s="4" t="str">
        <f t="shared" si="637"/>
        <v xml:space="preserve"> </v>
      </c>
      <c r="D6426" s="114" t="str">
        <f t="shared" si="636"/>
        <v/>
      </c>
      <c r="H6426" s="295"/>
    </row>
    <row r="6427" spans="1:8" x14ac:dyDescent="0.2">
      <c r="A6427" s="4" t="str">
        <f t="shared" si="637"/>
        <v xml:space="preserve"> </v>
      </c>
      <c r="D6427" s="114" t="str">
        <f t="shared" si="636"/>
        <v/>
      </c>
      <c r="H6427" s="295"/>
    </row>
    <row r="6428" spans="1:8" x14ac:dyDescent="0.2">
      <c r="A6428" s="4" t="str">
        <f t="shared" si="637"/>
        <v xml:space="preserve"> </v>
      </c>
      <c r="D6428" s="114" t="str">
        <f t="shared" si="636"/>
        <v/>
      </c>
      <c r="H6428" s="295"/>
    </row>
    <row r="6429" spans="1:8" x14ac:dyDescent="0.2">
      <c r="A6429" s="4" t="str">
        <f t="shared" si="637"/>
        <v xml:space="preserve"> </v>
      </c>
      <c r="D6429" s="114" t="str">
        <f t="shared" si="636"/>
        <v/>
      </c>
      <c r="H6429" s="295"/>
    </row>
    <row r="6430" spans="1:8" x14ac:dyDescent="0.2">
      <c r="A6430" s="4" t="str">
        <f t="shared" si="637"/>
        <v xml:space="preserve"> </v>
      </c>
      <c r="D6430" s="114" t="str">
        <f t="shared" si="636"/>
        <v/>
      </c>
      <c r="H6430" s="295"/>
    </row>
    <row r="6431" spans="1:8" x14ac:dyDescent="0.2">
      <c r="A6431" s="4" t="str">
        <f t="shared" si="637"/>
        <v xml:space="preserve"> </v>
      </c>
      <c r="D6431" s="114" t="str">
        <f t="shared" si="636"/>
        <v/>
      </c>
      <c r="H6431" s="295"/>
    </row>
    <row r="6432" spans="1:8" x14ac:dyDescent="0.2">
      <c r="A6432" s="4" t="str">
        <f t="shared" si="637"/>
        <v xml:space="preserve"> </v>
      </c>
      <c r="D6432" s="114" t="str">
        <f t="shared" si="636"/>
        <v/>
      </c>
      <c r="H6432" s="295"/>
    </row>
    <row r="6433" spans="1:8" x14ac:dyDescent="0.2">
      <c r="A6433" s="4" t="str">
        <f t="shared" si="637"/>
        <v xml:space="preserve"> </v>
      </c>
      <c r="D6433" s="114" t="str">
        <f t="shared" si="636"/>
        <v/>
      </c>
      <c r="H6433" s="295"/>
    </row>
    <row r="6434" spans="1:8" x14ac:dyDescent="0.2">
      <c r="A6434" s="4" t="str">
        <f t="shared" si="637"/>
        <v xml:space="preserve"> </v>
      </c>
      <c r="D6434" s="114" t="str">
        <f t="shared" si="636"/>
        <v/>
      </c>
      <c r="H6434" s="295"/>
    </row>
    <row r="6435" spans="1:8" x14ac:dyDescent="0.2">
      <c r="A6435" s="4" t="str">
        <f t="shared" si="637"/>
        <v xml:space="preserve"> </v>
      </c>
      <c r="D6435" s="114" t="str">
        <f t="shared" si="636"/>
        <v/>
      </c>
      <c r="H6435" s="295"/>
    </row>
    <row r="6436" spans="1:8" x14ac:dyDescent="0.2">
      <c r="A6436" s="4" t="str">
        <f t="shared" si="637"/>
        <v xml:space="preserve"> </v>
      </c>
      <c r="D6436" s="114" t="str">
        <f t="shared" si="636"/>
        <v/>
      </c>
      <c r="H6436" s="295"/>
    </row>
    <row r="6437" spans="1:8" x14ac:dyDescent="0.2">
      <c r="A6437" s="4" t="str">
        <f t="shared" si="637"/>
        <v xml:space="preserve"> </v>
      </c>
      <c r="D6437" s="114" t="str">
        <f t="shared" si="636"/>
        <v/>
      </c>
      <c r="H6437" s="295"/>
    </row>
    <row r="6438" spans="1:8" x14ac:dyDescent="0.2">
      <c r="A6438" s="4" t="str">
        <f t="shared" si="637"/>
        <v xml:space="preserve"> </v>
      </c>
      <c r="D6438" s="114" t="str">
        <f t="shared" ref="D6438:D6501" si="638">MID(F6438,1,8)</f>
        <v/>
      </c>
      <c r="H6438" s="295"/>
    </row>
    <row r="6439" spans="1:8" x14ac:dyDescent="0.2">
      <c r="A6439" s="4" t="str">
        <f t="shared" si="637"/>
        <v xml:space="preserve"> </v>
      </c>
      <c r="D6439" s="114" t="str">
        <f t="shared" si="638"/>
        <v/>
      </c>
      <c r="H6439" s="295"/>
    </row>
    <row r="6440" spans="1:8" x14ac:dyDescent="0.2">
      <c r="A6440" s="4" t="str">
        <f t="shared" si="637"/>
        <v xml:space="preserve"> </v>
      </c>
      <c r="D6440" s="114" t="str">
        <f t="shared" si="638"/>
        <v/>
      </c>
      <c r="H6440" s="295"/>
    </row>
    <row r="6441" spans="1:8" x14ac:dyDescent="0.2">
      <c r="A6441" s="4" t="str">
        <f t="shared" si="637"/>
        <v xml:space="preserve"> </v>
      </c>
      <c r="D6441" s="114" t="str">
        <f t="shared" si="638"/>
        <v/>
      </c>
      <c r="H6441" s="295"/>
    </row>
    <row r="6442" spans="1:8" x14ac:dyDescent="0.2">
      <c r="A6442" s="4" t="str">
        <f t="shared" si="637"/>
        <v xml:space="preserve"> </v>
      </c>
      <c r="D6442" s="114" t="str">
        <f t="shared" si="638"/>
        <v/>
      </c>
      <c r="H6442" s="295"/>
    </row>
    <row r="6443" spans="1:8" x14ac:dyDescent="0.2">
      <c r="A6443" s="4" t="str">
        <f t="shared" si="637"/>
        <v xml:space="preserve"> </v>
      </c>
      <c r="D6443" s="114" t="str">
        <f t="shared" si="638"/>
        <v/>
      </c>
      <c r="H6443" s="295"/>
    </row>
    <row r="6444" spans="1:8" x14ac:dyDescent="0.2">
      <c r="A6444" s="4" t="str">
        <f t="shared" si="637"/>
        <v xml:space="preserve"> </v>
      </c>
      <c r="D6444" s="114" t="str">
        <f t="shared" si="638"/>
        <v/>
      </c>
      <c r="H6444" s="295"/>
    </row>
    <row r="6445" spans="1:8" x14ac:dyDescent="0.2">
      <c r="A6445" s="4" t="str">
        <f t="shared" si="637"/>
        <v xml:space="preserve"> </v>
      </c>
      <c r="D6445" s="114" t="str">
        <f t="shared" si="638"/>
        <v/>
      </c>
      <c r="H6445" s="295"/>
    </row>
    <row r="6446" spans="1:8" x14ac:dyDescent="0.2">
      <c r="A6446" s="4" t="str">
        <f t="shared" si="637"/>
        <v xml:space="preserve"> </v>
      </c>
      <c r="D6446" s="114" t="str">
        <f t="shared" si="638"/>
        <v/>
      </c>
      <c r="H6446" s="295"/>
    </row>
    <row r="6447" spans="1:8" x14ac:dyDescent="0.2">
      <c r="A6447" s="4" t="str">
        <f t="shared" si="637"/>
        <v xml:space="preserve"> </v>
      </c>
      <c r="D6447" s="114" t="str">
        <f t="shared" si="638"/>
        <v/>
      </c>
      <c r="H6447" s="295"/>
    </row>
    <row r="6448" spans="1:8" x14ac:dyDescent="0.2">
      <c r="A6448" s="4" t="str">
        <f t="shared" si="637"/>
        <v xml:space="preserve"> </v>
      </c>
      <c r="D6448" s="114" t="str">
        <f t="shared" si="638"/>
        <v/>
      </c>
      <c r="H6448" s="295"/>
    </row>
    <row r="6449" spans="1:8" x14ac:dyDescent="0.2">
      <c r="A6449" s="4" t="str">
        <f t="shared" si="637"/>
        <v xml:space="preserve"> </v>
      </c>
      <c r="D6449" s="114" t="str">
        <f t="shared" si="638"/>
        <v/>
      </c>
      <c r="H6449" s="295"/>
    </row>
    <row r="6450" spans="1:8" x14ac:dyDescent="0.2">
      <c r="A6450" s="4" t="str">
        <f t="shared" si="637"/>
        <v xml:space="preserve"> </v>
      </c>
      <c r="D6450" s="114" t="str">
        <f t="shared" si="638"/>
        <v/>
      </c>
      <c r="H6450" s="295"/>
    </row>
    <row r="6451" spans="1:8" x14ac:dyDescent="0.2">
      <c r="A6451" s="4" t="str">
        <f t="shared" si="637"/>
        <v xml:space="preserve"> </v>
      </c>
      <c r="D6451" s="114" t="str">
        <f t="shared" si="638"/>
        <v/>
      </c>
      <c r="H6451" s="295"/>
    </row>
    <row r="6452" spans="1:8" x14ac:dyDescent="0.2">
      <c r="A6452" s="4" t="str">
        <f t="shared" si="637"/>
        <v xml:space="preserve"> </v>
      </c>
      <c r="D6452" s="114" t="str">
        <f t="shared" si="638"/>
        <v/>
      </c>
      <c r="H6452" s="295"/>
    </row>
    <row r="6453" spans="1:8" x14ac:dyDescent="0.2">
      <c r="A6453" s="4" t="str">
        <f t="shared" si="637"/>
        <v xml:space="preserve"> </v>
      </c>
      <c r="D6453" s="114" t="str">
        <f t="shared" si="638"/>
        <v/>
      </c>
      <c r="H6453" s="295"/>
    </row>
    <row r="6454" spans="1:8" x14ac:dyDescent="0.2">
      <c r="A6454" s="4" t="str">
        <f t="shared" si="637"/>
        <v xml:space="preserve"> </v>
      </c>
      <c r="D6454" s="114" t="str">
        <f t="shared" si="638"/>
        <v/>
      </c>
      <c r="H6454" s="295"/>
    </row>
    <row r="6455" spans="1:8" x14ac:dyDescent="0.2">
      <c r="A6455" s="4" t="str">
        <f t="shared" si="637"/>
        <v xml:space="preserve"> </v>
      </c>
      <c r="D6455" s="114" t="str">
        <f t="shared" si="638"/>
        <v/>
      </c>
      <c r="H6455" s="295"/>
    </row>
    <row r="6456" spans="1:8" x14ac:dyDescent="0.2">
      <c r="A6456" s="4" t="str">
        <f t="shared" si="637"/>
        <v xml:space="preserve"> </v>
      </c>
      <c r="D6456" s="114" t="str">
        <f t="shared" si="638"/>
        <v/>
      </c>
      <c r="H6456" s="295"/>
    </row>
    <row r="6457" spans="1:8" x14ac:dyDescent="0.2">
      <c r="A6457" s="4" t="str">
        <f t="shared" si="637"/>
        <v xml:space="preserve"> </v>
      </c>
      <c r="D6457" s="114" t="str">
        <f t="shared" si="638"/>
        <v/>
      </c>
      <c r="H6457" s="295"/>
    </row>
    <row r="6458" spans="1:8" x14ac:dyDescent="0.2">
      <c r="A6458" s="4" t="str">
        <f t="shared" si="637"/>
        <v xml:space="preserve"> </v>
      </c>
      <c r="D6458" s="114" t="str">
        <f t="shared" si="638"/>
        <v/>
      </c>
      <c r="H6458" s="295"/>
    </row>
    <row r="6459" spans="1:8" x14ac:dyDescent="0.2">
      <c r="A6459" s="4" t="str">
        <f t="shared" si="637"/>
        <v xml:space="preserve"> </v>
      </c>
      <c r="D6459" s="114" t="str">
        <f t="shared" si="638"/>
        <v/>
      </c>
      <c r="H6459" s="295"/>
    </row>
    <row r="6460" spans="1:8" x14ac:dyDescent="0.2">
      <c r="A6460" s="4" t="str">
        <f t="shared" si="637"/>
        <v xml:space="preserve"> </v>
      </c>
      <c r="D6460" s="114" t="str">
        <f t="shared" si="638"/>
        <v/>
      </c>
      <c r="H6460" s="295"/>
    </row>
    <row r="6461" spans="1:8" x14ac:dyDescent="0.2">
      <c r="A6461" s="4" t="str">
        <f t="shared" si="637"/>
        <v xml:space="preserve"> </v>
      </c>
      <c r="D6461" s="114" t="str">
        <f t="shared" si="638"/>
        <v/>
      </c>
      <c r="H6461" s="295"/>
    </row>
    <row r="6462" spans="1:8" x14ac:dyDescent="0.2">
      <c r="A6462" s="4" t="str">
        <f t="shared" si="637"/>
        <v xml:space="preserve"> </v>
      </c>
      <c r="D6462" s="114" t="str">
        <f t="shared" si="638"/>
        <v/>
      </c>
      <c r="H6462" s="295"/>
    </row>
    <row r="6463" spans="1:8" x14ac:dyDescent="0.2">
      <c r="A6463" s="4" t="str">
        <f t="shared" si="637"/>
        <v xml:space="preserve"> </v>
      </c>
      <c r="D6463" s="114" t="str">
        <f t="shared" si="638"/>
        <v/>
      </c>
      <c r="H6463" s="295"/>
    </row>
    <row r="6464" spans="1:8" x14ac:dyDescent="0.2">
      <c r="A6464" s="4" t="str">
        <f t="shared" si="637"/>
        <v xml:space="preserve"> </v>
      </c>
      <c r="D6464" s="114" t="str">
        <f t="shared" si="638"/>
        <v/>
      </c>
      <c r="H6464" s="295"/>
    </row>
    <row r="6465" spans="1:8" x14ac:dyDescent="0.2">
      <c r="A6465" s="4" t="str">
        <f t="shared" si="637"/>
        <v xml:space="preserve"> </v>
      </c>
      <c r="D6465" s="114" t="str">
        <f t="shared" si="638"/>
        <v/>
      </c>
      <c r="H6465" s="295"/>
    </row>
    <row r="6466" spans="1:8" x14ac:dyDescent="0.2">
      <c r="A6466" s="4" t="str">
        <f t="shared" si="637"/>
        <v xml:space="preserve"> </v>
      </c>
      <c r="D6466" s="114" t="str">
        <f t="shared" si="638"/>
        <v/>
      </c>
      <c r="H6466" s="295"/>
    </row>
    <row r="6467" spans="1:8" x14ac:dyDescent="0.2">
      <c r="A6467" s="4" t="str">
        <f t="shared" si="637"/>
        <v xml:space="preserve"> </v>
      </c>
      <c r="D6467" s="114" t="str">
        <f t="shared" si="638"/>
        <v/>
      </c>
      <c r="H6467" s="295"/>
    </row>
    <row r="6468" spans="1:8" x14ac:dyDescent="0.2">
      <c r="A6468" s="4" t="str">
        <f t="shared" si="637"/>
        <v xml:space="preserve"> </v>
      </c>
      <c r="D6468" s="114" t="str">
        <f t="shared" si="638"/>
        <v/>
      </c>
      <c r="H6468" s="295"/>
    </row>
    <row r="6469" spans="1:8" x14ac:dyDescent="0.2">
      <c r="A6469" s="4" t="str">
        <f t="shared" si="637"/>
        <v xml:space="preserve"> </v>
      </c>
      <c r="D6469" s="114" t="str">
        <f t="shared" si="638"/>
        <v/>
      </c>
      <c r="H6469" s="295"/>
    </row>
    <row r="6470" spans="1:8" x14ac:dyDescent="0.2">
      <c r="A6470" s="4" t="str">
        <f t="shared" si="637"/>
        <v xml:space="preserve"> </v>
      </c>
      <c r="D6470" s="114" t="str">
        <f t="shared" si="638"/>
        <v/>
      </c>
      <c r="H6470" s="295"/>
    </row>
    <row r="6471" spans="1:8" x14ac:dyDescent="0.2">
      <c r="A6471" s="4" t="str">
        <f t="shared" si="637"/>
        <v xml:space="preserve"> </v>
      </c>
      <c r="D6471" s="114" t="str">
        <f t="shared" si="638"/>
        <v/>
      </c>
      <c r="H6471" s="295"/>
    </row>
    <row r="6472" spans="1:8" x14ac:dyDescent="0.2">
      <c r="A6472" s="4" t="str">
        <f t="shared" si="637"/>
        <v xml:space="preserve"> </v>
      </c>
      <c r="D6472" s="114" t="str">
        <f t="shared" si="638"/>
        <v/>
      </c>
      <c r="H6472" s="295"/>
    </row>
    <row r="6473" spans="1:8" x14ac:dyDescent="0.2">
      <c r="A6473" s="4" t="str">
        <f t="shared" si="637"/>
        <v xml:space="preserve"> </v>
      </c>
      <c r="D6473" s="114" t="str">
        <f t="shared" si="638"/>
        <v/>
      </c>
      <c r="H6473" s="295"/>
    </row>
    <row r="6474" spans="1:8" x14ac:dyDescent="0.2">
      <c r="A6474" s="4" t="str">
        <f t="shared" si="637"/>
        <v xml:space="preserve"> </v>
      </c>
      <c r="D6474" s="114" t="str">
        <f t="shared" si="638"/>
        <v/>
      </c>
      <c r="H6474" s="295"/>
    </row>
    <row r="6475" spans="1:8" x14ac:dyDescent="0.2">
      <c r="A6475" s="4" t="str">
        <f t="shared" si="637"/>
        <v xml:space="preserve"> </v>
      </c>
      <c r="D6475" s="114" t="str">
        <f t="shared" si="638"/>
        <v/>
      </c>
      <c r="H6475" s="295"/>
    </row>
    <row r="6476" spans="1:8" x14ac:dyDescent="0.2">
      <c r="A6476" s="4" t="str">
        <f t="shared" si="637"/>
        <v xml:space="preserve"> </v>
      </c>
      <c r="D6476" s="114" t="str">
        <f t="shared" si="638"/>
        <v/>
      </c>
      <c r="H6476" s="295"/>
    </row>
    <row r="6477" spans="1:8" x14ac:dyDescent="0.2">
      <c r="A6477" s="4" t="str">
        <f t="shared" si="637"/>
        <v xml:space="preserve"> </v>
      </c>
      <c r="D6477" s="114" t="str">
        <f t="shared" si="638"/>
        <v/>
      </c>
      <c r="H6477" s="295"/>
    </row>
    <row r="6478" spans="1:8" x14ac:dyDescent="0.2">
      <c r="A6478" s="4" t="str">
        <f t="shared" si="637"/>
        <v xml:space="preserve"> </v>
      </c>
      <c r="D6478" s="114" t="str">
        <f t="shared" si="638"/>
        <v/>
      </c>
      <c r="H6478" s="295"/>
    </row>
    <row r="6479" spans="1:8" x14ac:dyDescent="0.2">
      <c r="A6479" s="4" t="str">
        <f t="shared" si="637"/>
        <v xml:space="preserve"> </v>
      </c>
      <c r="D6479" s="114" t="str">
        <f t="shared" si="638"/>
        <v/>
      </c>
      <c r="H6479" s="295"/>
    </row>
    <row r="6480" spans="1:8" x14ac:dyDescent="0.2">
      <c r="A6480" s="4" t="str">
        <f t="shared" ref="A6480:A6543" si="639">CONCATENATE(H6432," ",D6432)</f>
        <v xml:space="preserve"> </v>
      </c>
      <c r="D6480" s="114" t="str">
        <f t="shared" si="638"/>
        <v/>
      </c>
      <c r="H6480" s="295"/>
    </row>
    <row r="6481" spans="1:8" x14ac:dyDescent="0.2">
      <c r="A6481" s="4" t="str">
        <f t="shared" si="639"/>
        <v xml:space="preserve"> </v>
      </c>
      <c r="D6481" s="114" t="str">
        <f t="shared" si="638"/>
        <v/>
      </c>
      <c r="H6481" s="295"/>
    </row>
    <row r="6482" spans="1:8" x14ac:dyDescent="0.2">
      <c r="A6482" s="4" t="str">
        <f t="shared" si="639"/>
        <v xml:space="preserve"> </v>
      </c>
      <c r="D6482" s="114" t="str">
        <f t="shared" si="638"/>
        <v/>
      </c>
      <c r="H6482" s="295"/>
    </row>
    <row r="6483" spans="1:8" x14ac:dyDescent="0.2">
      <c r="A6483" s="4" t="str">
        <f t="shared" si="639"/>
        <v xml:space="preserve"> </v>
      </c>
      <c r="D6483" s="114" t="str">
        <f t="shared" si="638"/>
        <v/>
      </c>
      <c r="H6483" s="295"/>
    </row>
    <row r="6484" spans="1:8" x14ac:dyDescent="0.2">
      <c r="A6484" s="4" t="str">
        <f t="shared" si="639"/>
        <v xml:space="preserve"> </v>
      </c>
      <c r="D6484" s="114" t="str">
        <f t="shared" si="638"/>
        <v/>
      </c>
      <c r="H6484" s="295"/>
    </row>
    <row r="6485" spans="1:8" x14ac:dyDescent="0.2">
      <c r="A6485" s="4" t="str">
        <f t="shared" si="639"/>
        <v xml:space="preserve"> </v>
      </c>
      <c r="D6485" s="114" t="str">
        <f t="shared" si="638"/>
        <v/>
      </c>
      <c r="H6485" s="295"/>
    </row>
    <row r="6486" spans="1:8" x14ac:dyDescent="0.2">
      <c r="A6486" s="4" t="str">
        <f t="shared" si="639"/>
        <v xml:space="preserve"> </v>
      </c>
      <c r="D6486" s="114" t="str">
        <f t="shared" si="638"/>
        <v/>
      </c>
      <c r="H6486" s="295"/>
    </row>
    <row r="6487" spans="1:8" x14ac:dyDescent="0.2">
      <c r="A6487" s="4" t="str">
        <f t="shared" si="639"/>
        <v xml:space="preserve"> </v>
      </c>
      <c r="D6487" s="114" t="str">
        <f t="shared" si="638"/>
        <v/>
      </c>
      <c r="H6487" s="295"/>
    </row>
    <row r="6488" spans="1:8" x14ac:dyDescent="0.2">
      <c r="A6488" s="4" t="str">
        <f t="shared" si="639"/>
        <v xml:space="preserve"> </v>
      </c>
      <c r="D6488" s="114" t="str">
        <f t="shared" si="638"/>
        <v/>
      </c>
      <c r="H6488" s="295"/>
    </row>
    <row r="6489" spans="1:8" x14ac:dyDescent="0.2">
      <c r="A6489" s="4" t="str">
        <f t="shared" si="639"/>
        <v xml:space="preserve"> </v>
      </c>
      <c r="D6489" s="114" t="str">
        <f t="shared" si="638"/>
        <v/>
      </c>
      <c r="H6489" s="295"/>
    </row>
    <row r="6490" spans="1:8" x14ac:dyDescent="0.2">
      <c r="A6490" s="4" t="str">
        <f t="shared" si="639"/>
        <v xml:space="preserve"> </v>
      </c>
      <c r="D6490" s="114" t="str">
        <f t="shared" si="638"/>
        <v/>
      </c>
      <c r="H6490" s="295"/>
    </row>
    <row r="6491" spans="1:8" x14ac:dyDescent="0.2">
      <c r="A6491" s="4" t="str">
        <f t="shared" si="639"/>
        <v xml:space="preserve"> </v>
      </c>
      <c r="D6491" s="114" t="str">
        <f t="shared" si="638"/>
        <v/>
      </c>
      <c r="H6491" s="295"/>
    </row>
    <row r="6492" spans="1:8" x14ac:dyDescent="0.2">
      <c r="A6492" s="4" t="str">
        <f t="shared" si="639"/>
        <v xml:space="preserve"> </v>
      </c>
      <c r="D6492" s="114" t="str">
        <f t="shared" si="638"/>
        <v/>
      </c>
      <c r="H6492" s="295"/>
    </row>
    <row r="6493" spans="1:8" x14ac:dyDescent="0.2">
      <c r="A6493" s="4" t="str">
        <f t="shared" si="639"/>
        <v xml:space="preserve"> </v>
      </c>
      <c r="D6493" s="114" t="str">
        <f t="shared" si="638"/>
        <v/>
      </c>
      <c r="H6493" s="295"/>
    </row>
    <row r="6494" spans="1:8" x14ac:dyDescent="0.2">
      <c r="A6494" s="4" t="str">
        <f t="shared" si="639"/>
        <v xml:space="preserve"> </v>
      </c>
      <c r="D6494" s="114" t="str">
        <f t="shared" si="638"/>
        <v/>
      </c>
      <c r="H6494" s="295"/>
    </row>
    <row r="6495" spans="1:8" x14ac:dyDescent="0.2">
      <c r="A6495" s="4" t="str">
        <f t="shared" si="639"/>
        <v xml:space="preserve"> </v>
      </c>
      <c r="D6495" s="114" t="str">
        <f t="shared" si="638"/>
        <v/>
      </c>
      <c r="H6495" s="295"/>
    </row>
    <row r="6496" spans="1:8" x14ac:dyDescent="0.2">
      <c r="A6496" s="4" t="str">
        <f t="shared" si="639"/>
        <v xml:space="preserve"> </v>
      </c>
      <c r="D6496" s="114" t="str">
        <f t="shared" si="638"/>
        <v/>
      </c>
      <c r="H6496" s="295"/>
    </row>
    <row r="6497" spans="1:8" x14ac:dyDescent="0.2">
      <c r="A6497" s="4" t="str">
        <f t="shared" si="639"/>
        <v xml:space="preserve"> </v>
      </c>
      <c r="D6497" s="114" t="str">
        <f t="shared" si="638"/>
        <v/>
      </c>
      <c r="H6497" s="295"/>
    </row>
    <row r="6498" spans="1:8" x14ac:dyDescent="0.2">
      <c r="A6498" s="4" t="str">
        <f t="shared" si="639"/>
        <v xml:space="preserve"> </v>
      </c>
      <c r="D6498" s="114" t="str">
        <f t="shared" si="638"/>
        <v/>
      </c>
      <c r="H6498" s="295"/>
    </row>
    <row r="6499" spans="1:8" x14ac:dyDescent="0.2">
      <c r="A6499" s="4" t="str">
        <f t="shared" si="639"/>
        <v xml:space="preserve"> </v>
      </c>
      <c r="D6499" s="114" t="str">
        <f t="shared" si="638"/>
        <v/>
      </c>
      <c r="H6499" s="295"/>
    </row>
    <row r="6500" spans="1:8" x14ac:dyDescent="0.2">
      <c r="A6500" s="4" t="str">
        <f t="shared" si="639"/>
        <v xml:space="preserve"> </v>
      </c>
      <c r="D6500" s="114" t="str">
        <f t="shared" si="638"/>
        <v/>
      </c>
      <c r="H6500" s="295"/>
    </row>
    <row r="6501" spans="1:8" x14ac:dyDescent="0.2">
      <c r="A6501" s="4" t="str">
        <f t="shared" si="639"/>
        <v xml:space="preserve"> </v>
      </c>
      <c r="D6501" s="114" t="str">
        <f t="shared" si="638"/>
        <v/>
      </c>
      <c r="H6501" s="295"/>
    </row>
    <row r="6502" spans="1:8" x14ac:dyDescent="0.2">
      <c r="A6502" s="4" t="str">
        <f t="shared" si="639"/>
        <v xml:space="preserve"> </v>
      </c>
      <c r="D6502" s="114" t="str">
        <f t="shared" ref="D6502:D6565" si="640">MID(F6502,1,8)</f>
        <v/>
      </c>
      <c r="H6502" s="295"/>
    </row>
    <row r="6503" spans="1:8" x14ac:dyDescent="0.2">
      <c r="A6503" s="4" t="str">
        <f t="shared" si="639"/>
        <v xml:space="preserve"> </v>
      </c>
      <c r="D6503" s="114" t="str">
        <f t="shared" si="640"/>
        <v/>
      </c>
      <c r="H6503" s="295"/>
    </row>
    <row r="6504" spans="1:8" x14ac:dyDescent="0.2">
      <c r="A6504" s="4" t="str">
        <f t="shared" si="639"/>
        <v xml:space="preserve"> </v>
      </c>
      <c r="D6504" s="114" t="str">
        <f t="shared" si="640"/>
        <v/>
      </c>
      <c r="H6504" s="295"/>
    </row>
    <row r="6505" spans="1:8" x14ac:dyDescent="0.2">
      <c r="A6505" s="4" t="str">
        <f t="shared" si="639"/>
        <v xml:space="preserve"> </v>
      </c>
      <c r="D6505" s="114" t="str">
        <f t="shared" si="640"/>
        <v/>
      </c>
      <c r="H6505" s="295"/>
    </row>
    <row r="6506" spans="1:8" x14ac:dyDescent="0.2">
      <c r="A6506" s="4" t="str">
        <f t="shared" si="639"/>
        <v xml:space="preserve"> </v>
      </c>
      <c r="D6506" s="114" t="str">
        <f t="shared" si="640"/>
        <v/>
      </c>
      <c r="H6506" s="295"/>
    </row>
    <row r="6507" spans="1:8" x14ac:dyDescent="0.2">
      <c r="A6507" s="4" t="str">
        <f t="shared" si="639"/>
        <v xml:space="preserve"> </v>
      </c>
      <c r="D6507" s="114" t="str">
        <f t="shared" si="640"/>
        <v/>
      </c>
      <c r="H6507" s="295"/>
    </row>
    <row r="6508" spans="1:8" x14ac:dyDescent="0.2">
      <c r="A6508" s="4" t="str">
        <f t="shared" si="639"/>
        <v xml:space="preserve"> </v>
      </c>
      <c r="D6508" s="114" t="str">
        <f t="shared" si="640"/>
        <v/>
      </c>
      <c r="H6508" s="295"/>
    </row>
    <row r="6509" spans="1:8" x14ac:dyDescent="0.2">
      <c r="A6509" s="4" t="str">
        <f t="shared" si="639"/>
        <v xml:space="preserve"> </v>
      </c>
      <c r="D6509" s="114" t="str">
        <f t="shared" si="640"/>
        <v/>
      </c>
      <c r="H6509" s="295"/>
    </row>
    <row r="6510" spans="1:8" x14ac:dyDescent="0.2">
      <c r="A6510" s="4" t="str">
        <f t="shared" si="639"/>
        <v xml:space="preserve"> </v>
      </c>
      <c r="D6510" s="114" t="str">
        <f t="shared" si="640"/>
        <v/>
      </c>
      <c r="H6510" s="295"/>
    </row>
    <row r="6511" spans="1:8" x14ac:dyDescent="0.2">
      <c r="A6511" s="4" t="str">
        <f t="shared" si="639"/>
        <v xml:space="preserve"> </v>
      </c>
      <c r="D6511" s="114" t="str">
        <f t="shared" si="640"/>
        <v/>
      </c>
      <c r="H6511" s="295"/>
    </row>
    <row r="6512" spans="1:8" x14ac:dyDescent="0.2">
      <c r="A6512" s="4" t="str">
        <f t="shared" si="639"/>
        <v xml:space="preserve"> </v>
      </c>
      <c r="D6512" s="114" t="str">
        <f t="shared" si="640"/>
        <v/>
      </c>
      <c r="H6512" s="295"/>
    </row>
    <row r="6513" spans="1:8" x14ac:dyDescent="0.2">
      <c r="A6513" s="4" t="str">
        <f t="shared" si="639"/>
        <v xml:space="preserve"> </v>
      </c>
      <c r="D6513" s="114" t="str">
        <f t="shared" si="640"/>
        <v/>
      </c>
      <c r="H6513" s="295"/>
    </row>
    <row r="6514" spans="1:8" x14ac:dyDescent="0.2">
      <c r="A6514" s="4" t="str">
        <f t="shared" si="639"/>
        <v xml:space="preserve"> </v>
      </c>
      <c r="D6514" s="114" t="str">
        <f t="shared" si="640"/>
        <v/>
      </c>
      <c r="H6514" s="295"/>
    </row>
    <row r="6515" spans="1:8" x14ac:dyDescent="0.2">
      <c r="A6515" s="4" t="str">
        <f t="shared" si="639"/>
        <v xml:space="preserve"> </v>
      </c>
      <c r="D6515" s="114" t="str">
        <f t="shared" si="640"/>
        <v/>
      </c>
      <c r="H6515" s="295"/>
    </row>
    <row r="6516" spans="1:8" x14ac:dyDescent="0.2">
      <c r="A6516" s="4" t="str">
        <f t="shared" si="639"/>
        <v xml:space="preserve"> </v>
      </c>
      <c r="D6516" s="114" t="str">
        <f t="shared" si="640"/>
        <v/>
      </c>
      <c r="H6516" s="295"/>
    </row>
    <row r="6517" spans="1:8" x14ac:dyDescent="0.2">
      <c r="A6517" s="4" t="str">
        <f t="shared" si="639"/>
        <v xml:space="preserve"> </v>
      </c>
      <c r="D6517" s="114" t="str">
        <f t="shared" si="640"/>
        <v/>
      </c>
      <c r="H6517" s="295"/>
    </row>
    <row r="6518" spans="1:8" x14ac:dyDescent="0.2">
      <c r="A6518" s="4" t="str">
        <f t="shared" si="639"/>
        <v xml:space="preserve"> </v>
      </c>
      <c r="D6518" s="114" t="str">
        <f t="shared" si="640"/>
        <v/>
      </c>
      <c r="H6518" s="295"/>
    </row>
    <row r="6519" spans="1:8" x14ac:dyDescent="0.2">
      <c r="A6519" s="4" t="str">
        <f t="shared" si="639"/>
        <v xml:space="preserve"> </v>
      </c>
      <c r="D6519" s="114" t="str">
        <f t="shared" si="640"/>
        <v/>
      </c>
      <c r="H6519" s="295"/>
    </row>
    <row r="6520" spans="1:8" x14ac:dyDescent="0.2">
      <c r="A6520" s="4" t="str">
        <f t="shared" si="639"/>
        <v xml:space="preserve"> </v>
      </c>
      <c r="D6520" s="114" t="str">
        <f t="shared" si="640"/>
        <v/>
      </c>
      <c r="H6520" s="295"/>
    </row>
    <row r="6521" spans="1:8" x14ac:dyDescent="0.2">
      <c r="A6521" s="4" t="str">
        <f t="shared" si="639"/>
        <v xml:space="preserve"> </v>
      </c>
      <c r="D6521" s="114" t="str">
        <f t="shared" si="640"/>
        <v/>
      </c>
      <c r="H6521" s="295"/>
    </row>
    <row r="6522" spans="1:8" x14ac:dyDescent="0.2">
      <c r="A6522" s="4" t="str">
        <f t="shared" si="639"/>
        <v xml:space="preserve"> </v>
      </c>
      <c r="D6522" s="114" t="str">
        <f t="shared" si="640"/>
        <v/>
      </c>
      <c r="H6522" s="295"/>
    </row>
    <row r="6523" spans="1:8" x14ac:dyDescent="0.2">
      <c r="A6523" s="4" t="str">
        <f t="shared" si="639"/>
        <v xml:space="preserve"> </v>
      </c>
      <c r="D6523" s="114" t="str">
        <f t="shared" si="640"/>
        <v/>
      </c>
      <c r="H6523" s="295"/>
    </row>
    <row r="6524" spans="1:8" x14ac:dyDescent="0.2">
      <c r="A6524" s="4" t="str">
        <f t="shared" si="639"/>
        <v xml:space="preserve"> </v>
      </c>
      <c r="D6524" s="114" t="str">
        <f t="shared" si="640"/>
        <v/>
      </c>
      <c r="H6524" s="295"/>
    </row>
    <row r="6525" spans="1:8" x14ac:dyDescent="0.2">
      <c r="A6525" s="4" t="str">
        <f t="shared" si="639"/>
        <v xml:space="preserve"> </v>
      </c>
      <c r="D6525" s="114" t="str">
        <f t="shared" si="640"/>
        <v/>
      </c>
      <c r="H6525" s="295"/>
    </row>
    <row r="6526" spans="1:8" x14ac:dyDescent="0.2">
      <c r="A6526" s="4" t="str">
        <f t="shared" si="639"/>
        <v xml:space="preserve"> </v>
      </c>
      <c r="D6526" s="114" t="str">
        <f t="shared" si="640"/>
        <v/>
      </c>
      <c r="H6526" s="295"/>
    </row>
    <row r="6527" spans="1:8" x14ac:dyDescent="0.2">
      <c r="A6527" s="4" t="str">
        <f t="shared" si="639"/>
        <v xml:space="preserve"> </v>
      </c>
      <c r="D6527" s="114" t="str">
        <f t="shared" si="640"/>
        <v/>
      </c>
      <c r="H6527" s="295"/>
    </row>
    <row r="6528" spans="1:8" x14ac:dyDescent="0.2">
      <c r="A6528" s="4" t="str">
        <f t="shared" si="639"/>
        <v xml:space="preserve"> </v>
      </c>
      <c r="D6528" s="114" t="str">
        <f t="shared" si="640"/>
        <v/>
      </c>
      <c r="H6528" s="295"/>
    </row>
    <row r="6529" spans="1:8" x14ac:dyDescent="0.2">
      <c r="A6529" s="4" t="str">
        <f t="shared" si="639"/>
        <v xml:space="preserve"> </v>
      </c>
      <c r="D6529" s="114" t="str">
        <f t="shared" si="640"/>
        <v/>
      </c>
      <c r="H6529" s="295"/>
    </row>
    <row r="6530" spans="1:8" x14ac:dyDescent="0.2">
      <c r="A6530" s="4" t="str">
        <f t="shared" si="639"/>
        <v xml:space="preserve"> </v>
      </c>
      <c r="D6530" s="114" t="str">
        <f t="shared" si="640"/>
        <v/>
      </c>
      <c r="H6530" s="295"/>
    </row>
    <row r="6531" spans="1:8" x14ac:dyDescent="0.2">
      <c r="A6531" s="4" t="str">
        <f t="shared" si="639"/>
        <v xml:space="preserve"> </v>
      </c>
      <c r="D6531" s="114" t="str">
        <f t="shared" si="640"/>
        <v/>
      </c>
      <c r="H6531" s="295"/>
    </row>
    <row r="6532" spans="1:8" x14ac:dyDescent="0.2">
      <c r="A6532" s="4" t="str">
        <f t="shared" si="639"/>
        <v xml:space="preserve"> </v>
      </c>
      <c r="D6532" s="114" t="str">
        <f t="shared" si="640"/>
        <v/>
      </c>
      <c r="H6532" s="295"/>
    </row>
    <row r="6533" spans="1:8" x14ac:dyDescent="0.2">
      <c r="A6533" s="4" t="str">
        <f t="shared" si="639"/>
        <v xml:space="preserve"> </v>
      </c>
      <c r="D6533" s="114" t="str">
        <f t="shared" si="640"/>
        <v/>
      </c>
      <c r="H6533" s="295"/>
    </row>
    <row r="6534" spans="1:8" x14ac:dyDescent="0.2">
      <c r="A6534" s="4" t="str">
        <f t="shared" si="639"/>
        <v xml:space="preserve"> </v>
      </c>
      <c r="D6534" s="114" t="str">
        <f t="shared" si="640"/>
        <v/>
      </c>
      <c r="H6534" s="295"/>
    </row>
    <row r="6535" spans="1:8" x14ac:dyDescent="0.2">
      <c r="A6535" s="4" t="str">
        <f t="shared" si="639"/>
        <v xml:space="preserve"> </v>
      </c>
      <c r="D6535" s="114" t="str">
        <f t="shared" si="640"/>
        <v/>
      </c>
      <c r="H6535" s="295"/>
    </row>
    <row r="6536" spans="1:8" x14ac:dyDescent="0.2">
      <c r="A6536" s="4" t="str">
        <f t="shared" si="639"/>
        <v xml:space="preserve"> </v>
      </c>
      <c r="D6536" s="114" t="str">
        <f t="shared" si="640"/>
        <v/>
      </c>
      <c r="H6536" s="295"/>
    </row>
    <row r="6537" spans="1:8" x14ac:dyDescent="0.2">
      <c r="A6537" s="4" t="str">
        <f t="shared" si="639"/>
        <v xml:space="preserve"> </v>
      </c>
      <c r="D6537" s="114" t="str">
        <f t="shared" si="640"/>
        <v/>
      </c>
      <c r="H6537" s="295"/>
    </row>
    <row r="6538" spans="1:8" x14ac:dyDescent="0.2">
      <c r="A6538" s="4" t="str">
        <f t="shared" si="639"/>
        <v xml:space="preserve"> </v>
      </c>
      <c r="D6538" s="114" t="str">
        <f t="shared" si="640"/>
        <v/>
      </c>
      <c r="H6538" s="295"/>
    </row>
    <row r="6539" spans="1:8" x14ac:dyDescent="0.2">
      <c r="A6539" s="4" t="str">
        <f t="shared" si="639"/>
        <v xml:space="preserve"> </v>
      </c>
      <c r="D6539" s="114" t="str">
        <f t="shared" si="640"/>
        <v/>
      </c>
      <c r="H6539" s="295"/>
    </row>
    <row r="6540" spans="1:8" x14ac:dyDescent="0.2">
      <c r="A6540" s="4" t="str">
        <f t="shared" si="639"/>
        <v xml:space="preserve"> </v>
      </c>
      <c r="D6540" s="114" t="str">
        <f t="shared" si="640"/>
        <v/>
      </c>
      <c r="H6540" s="295"/>
    </row>
    <row r="6541" spans="1:8" x14ac:dyDescent="0.2">
      <c r="A6541" s="4" t="str">
        <f t="shared" si="639"/>
        <v xml:space="preserve"> </v>
      </c>
      <c r="D6541" s="114" t="str">
        <f t="shared" si="640"/>
        <v/>
      </c>
      <c r="H6541" s="295"/>
    </row>
    <row r="6542" spans="1:8" x14ac:dyDescent="0.2">
      <c r="A6542" s="4" t="str">
        <f t="shared" si="639"/>
        <v xml:space="preserve"> </v>
      </c>
      <c r="D6542" s="114" t="str">
        <f t="shared" si="640"/>
        <v/>
      </c>
      <c r="H6542" s="295"/>
    </row>
    <row r="6543" spans="1:8" x14ac:dyDescent="0.2">
      <c r="A6543" s="4" t="str">
        <f t="shared" si="639"/>
        <v xml:space="preserve"> </v>
      </c>
      <c r="D6543" s="114" t="str">
        <f t="shared" si="640"/>
        <v/>
      </c>
      <c r="H6543" s="295"/>
    </row>
    <row r="6544" spans="1:8" x14ac:dyDescent="0.2">
      <c r="A6544" s="4" t="str">
        <f t="shared" ref="A6544:A6607" si="641">CONCATENATE(H6496," ",D6496)</f>
        <v xml:space="preserve"> </v>
      </c>
      <c r="D6544" s="114" t="str">
        <f t="shared" si="640"/>
        <v/>
      </c>
      <c r="H6544" s="295"/>
    </row>
    <row r="6545" spans="1:8" x14ac:dyDescent="0.2">
      <c r="A6545" s="4" t="str">
        <f t="shared" si="641"/>
        <v xml:space="preserve"> </v>
      </c>
      <c r="D6545" s="114" t="str">
        <f t="shared" si="640"/>
        <v/>
      </c>
      <c r="H6545" s="295"/>
    </row>
    <row r="6546" spans="1:8" x14ac:dyDescent="0.2">
      <c r="A6546" s="4" t="str">
        <f t="shared" si="641"/>
        <v xml:space="preserve"> </v>
      </c>
      <c r="D6546" s="114" t="str">
        <f t="shared" si="640"/>
        <v/>
      </c>
      <c r="H6546" s="295"/>
    </row>
    <row r="6547" spans="1:8" x14ac:dyDescent="0.2">
      <c r="A6547" s="4" t="str">
        <f t="shared" si="641"/>
        <v xml:space="preserve"> </v>
      </c>
      <c r="D6547" s="114" t="str">
        <f t="shared" si="640"/>
        <v/>
      </c>
      <c r="H6547" s="295"/>
    </row>
    <row r="6548" spans="1:8" x14ac:dyDescent="0.2">
      <c r="A6548" s="4" t="str">
        <f t="shared" si="641"/>
        <v xml:space="preserve"> </v>
      </c>
      <c r="D6548" s="114" t="str">
        <f t="shared" si="640"/>
        <v/>
      </c>
      <c r="H6548" s="295"/>
    </row>
    <row r="6549" spans="1:8" x14ac:dyDescent="0.2">
      <c r="A6549" s="4" t="str">
        <f t="shared" si="641"/>
        <v xml:space="preserve"> </v>
      </c>
      <c r="D6549" s="114" t="str">
        <f t="shared" si="640"/>
        <v/>
      </c>
      <c r="H6549" s="295"/>
    </row>
    <row r="6550" spans="1:8" x14ac:dyDescent="0.2">
      <c r="A6550" s="4" t="str">
        <f t="shared" si="641"/>
        <v xml:space="preserve"> </v>
      </c>
      <c r="D6550" s="114" t="str">
        <f t="shared" si="640"/>
        <v/>
      </c>
      <c r="H6550" s="295"/>
    </row>
    <row r="6551" spans="1:8" x14ac:dyDescent="0.2">
      <c r="A6551" s="4" t="str">
        <f t="shared" si="641"/>
        <v xml:space="preserve"> </v>
      </c>
      <c r="D6551" s="114" t="str">
        <f t="shared" si="640"/>
        <v/>
      </c>
      <c r="H6551" s="295"/>
    </row>
    <row r="6552" spans="1:8" x14ac:dyDescent="0.2">
      <c r="A6552" s="4" t="str">
        <f t="shared" si="641"/>
        <v xml:space="preserve"> </v>
      </c>
      <c r="D6552" s="114" t="str">
        <f t="shared" si="640"/>
        <v/>
      </c>
      <c r="H6552" s="295"/>
    </row>
    <row r="6553" spans="1:8" x14ac:dyDescent="0.2">
      <c r="A6553" s="4" t="str">
        <f t="shared" si="641"/>
        <v xml:space="preserve"> </v>
      </c>
      <c r="D6553" s="114" t="str">
        <f t="shared" si="640"/>
        <v/>
      </c>
      <c r="H6553" s="295"/>
    </row>
    <row r="6554" spans="1:8" x14ac:dyDescent="0.2">
      <c r="A6554" s="4" t="str">
        <f t="shared" si="641"/>
        <v xml:space="preserve"> </v>
      </c>
      <c r="D6554" s="114" t="str">
        <f t="shared" si="640"/>
        <v/>
      </c>
      <c r="H6554" s="295"/>
    </row>
    <row r="6555" spans="1:8" x14ac:dyDescent="0.2">
      <c r="A6555" s="4" t="str">
        <f t="shared" si="641"/>
        <v xml:space="preserve"> </v>
      </c>
      <c r="D6555" s="114" t="str">
        <f t="shared" si="640"/>
        <v/>
      </c>
      <c r="H6555" s="295"/>
    </row>
    <row r="6556" spans="1:8" x14ac:dyDescent="0.2">
      <c r="A6556" s="4" t="str">
        <f t="shared" si="641"/>
        <v xml:space="preserve"> </v>
      </c>
      <c r="D6556" s="114" t="str">
        <f t="shared" si="640"/>
        <v/>
      </c>
      <c r="H6556" s="295"/>
    </row>
    <row r="6557" spans="1:8" x14ac:dyDescent="0.2">
      <c r="A6557" s="4" t="str">
        <f t="shared" si="641"/>
        <v xml:space="preserve"> </v>
      </c>
      <c r="D6557" s="114" t="str">
        <f t="shared" si="640"/>
        <v/>
      </c>
      <c r="H6557" s="295"/>
    </row>
    <row r="6558" spans="1:8" x14ac:dyDescent="0.2">
      <c r="A6558" s="4" t="str">
        <f t="shared" si="641"/>
        <v xml:space="preserve"> </v>
      </c>
      <c r="D6558" s="114" t="str">
        <f t="shared" si="640"/>
        <v/>
      </c>
      <c r="H6558" s="295"/>
    </row>
    <row r="6559" spans="1:8" x14ac:dyDescent="0.2">
      <c r="A6559" s="4" t="str">
        <f t="shared" si="641"/>
        <v xml:space="preserve"> </v>
      </c>
      <c r="D6559" s="114" t="str">
        <f t="shared" si="640"/>
        <v/>
      </c>
      <c r="H6559" s="295"/>
    </row>
    <row r="6560" spans="1:8" x14ac:dyDescent="0.2">
      <c r="A6560" s="4" t="str">
        <f t="shared" si="641"/>
        <v xml:space="preserve"> </v>
      </c>
      <c r="D6560" s="114" t="str">
        <f t="shared" si="640"/>
        <v/>
      </c>
      <c r="H6560" s="295"/>
    </row>
    <row r="6561" spans="1:8" x14ac:dyDescent="0.2">
      <c r="A6561" s="4" t="str">
        <f t="shared" si="641"/>
        <v xml:space="preserve"> </v>
      </c>
      <c r="D6561" s="114" t="str">
        <f t="shared" si="640"/>
        <v/>
      </c>
      <c r="H6561" s="295"/>
    </row>
    <row r="6562" spans="1:8" x14ac:dyDescent="0.2">
      <c r="A6562" s="4" t="str">
        <f t="shared" si="641"/>
        <v xml:space="preserve"> </v>
      </c>
      <c r="D6562" s="114" t="str">
        <f t="shared" si="640"/>
        <v/>
      </c>
      <c r="H6562" s="295"/>
    </row>
    <row r="6563" spans="1:8" x14ac:dyDescent="0.2">
      <c r="A6563" s="4" t="str">
        <f t="shared" si="641"/>
        <v xml:space="preserve"> </v>
      </c>
      <c r="D6563" s="114" t="str">
        <f t="shared" si="640"/>
        <v/>
      </c>
      <c r="H6563" s="295"/>
    </row>
    <row r="6564" spans="1:8" x14ac:dyDescent="0.2">
      <c r="A6564" s="4" t="str">
        <f t="shared" si="641"/>
        <v xml:space="preserve"> </v>
      </c>
      <c r="D6564" s="114" t="str">
        <f t="shared" si="640"/>
        <v/>
      </c>
      <c r="H6564" s="295"/>
    </row>
    <row r="6565" spans="1:8" x14ac:dyDescent="0.2">
      <c r="A6565" s="4" t="str">
        <f t="shared" si="641"/>
        <v xml:space="preserve"> </v>
      </c>
      <c r="D6565" s="114" t="str">
        <f t="shared" si="640"/>
        <v/>
      </c>
      <c r="H6565" s="295"/>
    </row>
    <row r="6566" spans="1:8" x14ac:dyDescent="0.2">
      <c r="A6566" s="4" t="str">
        <f t="shared" si="641"/>
        <v xml:space="preserve"> </v>
      </c>
      <c r="D6566" s="114" t="str">
        <f t="shared" ref="D6566:D6629" si="642">MID(F6566,1,8)</f>
        <v/>
      </c>
      <c r="H6566" s="295"/>
    </row>
    <row r="6567" spans="1:8" x14ac:dyDescent="0.2">
      <c r="A6567" s="4" t="str">
        <f t="shared" si="641"/>
        <v xml:space="preserve"> </v>
      </c>
      <c r="D6567" s="114" t="str">
        <f t="shared" si="642"/>
        <v/>
      </c>
      <c r="H6567" s="295"/>
    </row>
    <row r="6568" spans="1:8" x14ac:dyDescent="0.2">
      <c r="A6568" s="4" t="str">
        <f t="shared" si="641"/>
        <v xml:space="preserve"> </v>
      </c>
      <c r="D6568" s="114" t="str">
        <f t="shared" si="642"/>
        <v/>
      </c>
      <c r="H6568" s="295"/>
    </row>
    <row r="6569" spans="1:8" x14ac:dyDescent="0.2">
      <c r="A6569" s="4" t="str">
        <f t="shared" si="641"/>
        <v xml:space="preserve"> </v>
      </c>
      <c r="D6569" s="114" t="str">
        <f t="shared" si="642"/>
        <v/>
      </c>
      <c r="H6569" s="295"/>
    </row>
    <row r="6570" spans="1:8" x14ac:dyDescent="0.2">
      <c r="A6570" s="4" t="str">
        <f t="shared" si="641"/>
        <v xml:space="preserve"> </v>
      </c>
      <c r="D6570" s="114" t="str">
        <f t="shared" si="642"/>
        <v/>
      </c>
      <c r="H6570" s="295"/>
    </row>
    <row r="6571" spans="1:8" x14ac:dyDescent="0.2">
      <c r="A6571" s="4" t="str">
        <f t="shared" si="641"/>
        <v xml:space="preserve"> </v>
      </c>
      <c r="D6571" s="114" t="str">
        <f t="shared" si="642"/>
        <v/>
      </c>
      <c r="H6571" s="295"/>
    </row>
    <row r="6572" spans="1:8" x14ac:dyDescent="0.2">
      <c r="A6572" s="4" t="str">
        <f t="shared" si="641"/>
        <v xml:space="preserve"> </v>
      </c>
      <c r="D6572" s="114" t="str">
        <f t="shared" si="642"/>
        <v/>
      </c>
      <c r="H6572" s="295"/>
    </row>
    <row r="6573" spans="1:8" x14ac:dyDescent="0.2">
      <c r="A6573" s="4" t="str">
        <f t="shared" si="641"/>
        <v xml:space="preserve"> </v>
      </c>
      <c r="D6573" s="114" t="str">
        <f t="shared" si="642"/>
        <v/>
      </c>
      <c r="H6573" s="295"/>
    </row>
    <row r="6574" spans="1:8" x14ac:dyDescent="0.2">
      <c r="A6574" s="4" t="str">
        <f t="shared" si="641"/>
        <v xml:space="preserve"> </v>
      </c>
      <c r="D6574" s="114" t="str">
        <f t="shared" si="642"/>
        <v/>
      </c>
      <c r="H6574" s="295"/>
    </row>
    <row r="6575" spans="1:8" x14ac:dyDescent="0.2">
      <c r="A6575" s="4" t="str">
        <f t="shared" si="641"/>
        <v xml:space="preserve"> </v>
      </c>
      <c r="D6575" s="114" t="str">
        <f t="shared" si="642"/>
        <v/>
      </c>
      <c r="H6575" s="295"/>
    </row>
    <row r="6576" spans="1:8" x14ac:dyDescent="0.2">
      <c r="A6576" s="4" t="str">
        <f t="shared" si="641"/>
        <v xml:space="preserve"> </v>
      </c>
      <c r="D6576" s="114" t="str">
        <f t="shared" si="642"/>
        <v/>
      </c>
      <c r="H6576" s="295"/>
    </row>
    <row r="6577" spans="1:8" x14ac:dyDescent="0.2">
      <c r="A6577" s="4" t="str">
        <f t="shared" si="641"/>
        <v xml:space="preserve"> </v>
      </c>
      <c r="D6577" s="114" t="str">
        <f t="shared" si="642"/>
        <v/>
      </c>
      <c r="H6577" s="295"/>
    </row>
    <row r="6578" spans="1:8" x14ac:dyDescent="0.2">
      <c r="A6578" s="4" t="str">
        <f t="shared" si="641"/>
        <v xml:space="preserve"> </v>
      </c>
      <c r="D6578" s="114" t="str">
        <f t="shared" si="642"/>
        <v/>
      </c>
      <c r="H6578" s="295"/>
    </row>
    <row r="6579" spans="1:8" x14ac:dyDescent="0.2">
      <c r="A6579" s="4" t="str">
        <f t="shared" si="641"/>
        <v xml:space="preserve"> </v>
      </c>
      <c r="D6579" s="114" t="str">
        <f t="shared" si="642"/>
        <v/>
      </c>
      <c r="H6579" s="295"/>
    </row>
    <row r="6580" spans="1:8" x14ac:dyDescent="0.2">
      <c r="A6580" s="4" t="str">
        <f t="shared" si="641"/>
        <v xml:space="preserve"> </v>
      </c>
      <c r="D6580" s="114" t="str">
        <f t="shared" si="642"/>
        <v/>
      </c>
      <c r="H6580" s="295"/>
    </row>
    <row r="6581" spans="1:8" x14ac:dyDescent="0.2">
      <c r="A6581" s="4" t="str">
        <f t="shared" si="641"/>
        <v xml:space="preserve"> </v>
      </c>
      <c r="D6581" s="114" t="str">
        <f t="shared" si="642"/>
        <v/>
      </c>
      <c r="H6581" s="295"/>
    </row>
    <row r="6582" spans="1:8" x14ac:dyDescent="0.2">
      <c r="A6582" s="4" t="str">
        <f t="shared" si="641"/>
        <v xml:space="preserve"> </v>
      </c>
      <c r="D6582" s="114" t="str">
        <f t="shared" si="642"/>
        <v/>
      </c>
      <c r="H6582" s="295"/>
    </row>
    <row r="6583" spans="1:8" x14ac:dyDescent="0.2">
      <c r="A6583" s="4" t="str">
        <f t="shared" si="641"/>
        <v xml:space="preserve"> </v>
      </c>
      <c r="D6583" s="114" t="str">
        <f t="shared" si="642"/>
        <v/>
      </c>
      <c r="H6583" s="295"/>
    </row>
    <row r="6584" spans="1:8" x14ac:dyDescent="0.2">
      <c r="A6584" s="4" t="str">
        <f t="shared" si="641"/>
        <v xml:space="preserve"> </v>
      </c>
      <c r="D6584" s="114" t="str">
        <f t="shared" si="642"/>
        <v/>
      </c>
      <c r="H6584" s="295"/>
    </row>
    <row r="6585" spans="1:8" x14ac:dyDescent="0.2">
      <c r="A6585" s="4" t="str">
        <f t="shared" si="641"/>
        <v xml:space="preserve"> </v>
      </c>
      <c r="D6585" s="114" t="str">
        <f t="shared" si="642"/>
        <v/>
      </c>
      <c r="H6585" s="295"/>
    </row>
    <row r="6586" spans="1:8" x14ac:dyDescent="0.2">
      <c r="A6586" s="4" t="str">
        <f t="shared" si="641"/>
        <v xml:space="preserve"> </v>
      </c>
      <c r="D6586" s="114" t="str">
        <f t="shared" si="642"/>
        <v/>
      </c>
      <c r="H6586" s="295"/>
    </row>
    <row r="6587" spans="1:8" x14ac:dyDescent="0.2">
      <c r="A6587" s="4" t="str">
        <f t="shared" si="641"/>
        <v xml:space="preserve"> </v>
      </c>
      <c r="D6587" s="114" t="str">
        <f t="shared" si="642"/>
        <v/>
      </c>
      <c r="H6587" s="295"/>
    </row>
    <row r="6588" spans="1:8" x14ac:dyDescent="0.2">
      <c r="A6588" s="4" t="str">
        <f t="shared" si="641"/>
        <v xml:space="preserve"> </v>
      </c>
      <c r="D6588" s="114" t="str">
        <f t="shared" si="642"/>
        <v/>
      </c>
      <c r="H6588" s="295"/>
    </row>
    <row r="6589" spans="1:8" x14ac:dyDescent="0.2">
      <c r="A6589" s="4" t="str">
        <f t="shared" si="641"/>
        <v xml:space="preserve"> </v>
      </c>
      <c r="D6589" s="114" t="str">
        <f t="shared" si="642"/>
        <v/>
      </c>
      <c r="H6589" s="295"/>
    </row>
    <row r="6590" spans="1:8" x14ac:dyDescent="0.2">
      <c r="A6590" s="4" t="str">
        <f t="shared" si="641"/>
        <v xml:space="preserve"> </v>
      </c>
      <c r="D6590" s="114" t="str">
        <f t="shared" si="642"/>
        <v/>
      </c>
      <c r="H6590" s="295"/>
    </row>
    <row r="6591" spans="1:8" x14ac:dyDescent="0.2">
      <c r="A6591" s="4" t="str">
        <f t="shared" si="641"/>
        <v xml:space="preserve"> </v>
      </c>
      <c r="D6591" s="114" t="str">
        <f t="shared" si="642"/>
        <v/>
      </c>
      <c r="H6591" s="295"/>
    </row>
    <row r="6592" spans="1:8" x14ac:dyDescent="0.2">
      <c r="A6592" s="4" t="str">
        <f t="shared" si="641"/>
        <v xml:space="preserve"> </v>
      </c>
      <c r="D6592" s="114" t="str">
        <f t="shared" si="642"/>
        <v/>
      </c>
      <c r="H6592" s="295"/>
    </row>
    <row r="6593" spans="1:8" x14ac:dyDescent="0.2">
      <c r="A6593" s="4" t="str">
        <f t="shared" si="641"/>
        <v xml:space="preserve"> </v>
      </c>
      <c r="D6593" s="114" t="str">
        <f t="shared" si="642"/>
        <v/>
      </c>
      <c r="H6593" s="295"/>
    </row>
    <row r="6594" spans="1:8" x14ac:dyDescent="0.2">
      <c r="A6594" s="4" t="str">
        <f t="shared" si="641"/>
        <v xml:space="preserve"> </v>
      </c>
      <c r="D6594" s="114" t="str">
        <f t="shared" si="642"/>
        <v/>
      </c>
      <c r="H6594" s="295"/>
    </row>
    <row r="6595" spans="1:8" x14ac:dyDescent="0.2">
      <c r="A6595" s="4" t="str">
        <f t="shared" si="641"/>
        <v xml:space="preserve"> </v>
      </c>
      <c r="D6595" s="114" t="str">
        <f t="shared" si="642"/>
        <v/>
      </c>
      <c r="H6595" s="295"/>
    </row>
    <row r="6596" spans="1:8" x14ac:dyDescent="0.2">
      <c r="A6596" s="4" t="str">
        <f t="shared" si="641"/>
        <v xml:space="preserve"> </v>
      </c>
      <c r="D6596" s="114" t="str">
        <f t="shared" si="642"/>
        <v/>
      </c>
      <c r="H6596" s="295"/>
    </row>
    <row r="6597" spans="1:8" x14ac:dyDescent="0.2">
      <c r="A6597" s="4" t="str">
        <f t="shared" si="641"/>
        <v xml:space="preserve"> </v>
      </c>
      <c r="D6597" s="114" t="str">
        <f t="shared" si="642"/>
        <v/>
      </c>
      <c r="H6597" s="295"/>
    </row>
    <row r="6598" spans="1:8" x14ac:dyDescent="0.2">
      <c r="A6598" s="4" t="str">
        <f t="shared" si="641"/>
        <v xml:space="preserve"> </v>
      </c>
      <c r="D6598" s="114" t="str">
        <f t="shared" si="642"/>
        <v/>
      </c>
      <c r="H6598" s="295"/>
    </row>
    <row r="6599" spans="1:8" x14ac:dyDescent="0.2">
      <c r="A6599" s="4" t="str">
        <f t="shared" si="641"/>
        <v xml:space="preserve"> </v>
      </c>
      <c r="D6599" s="114" t="str">
        <f t="shared" si="642"/>
        <v/>
      </c>
      <c r="H6599" s="295"/>
    </row>
    <row r="6600" spans="1:8" x14ac:dyDescent="0.2">
      <c r="A6600" s="4" t="str">
        <f t="shared" si="641"/>
        <v xml:space="preserve"> </v>
      </c>
      <c r="D6600" s="114" t="str">
        <f t="shared" si="642"/>
        <v/>
      </c>
      <c r="H6600" s="295"/>
    </row>
    <row r="6601" spans="1:8" x14ac:dyDescent="0.2">
      <c r="A6601" s="4" t="str">
        <f t="shared" si="641"/>
        <v xml:space="preserve"> </v>
      </c>
      <c r="D6601" s="114" t="str">
        <f t="shared" si="642"/>
        <v/>
      </c>
      <c r="H6601" s="295"/>
    </row>
    <row r="6602" spans="1:8" x14ac:dyDescent="0.2">
      <c r="A6602" s="4" t="str">
        <f t="shared" si="641"/>
        <v xml:space="preserve"> </v>
      </c>
      <c r="D6602" s="114" t="str">
        <f t="shared" si="642"/>
        <v/>
      </c>
      <c r="H6602" s="295"/>
    </row>
    <row r="6603" spans="1:8" x14ac:dyDescent="0.2">
      <c r="A6603" s="4" t="str">
        <f t="shared" si="641"/>
        <v xml:space="preserve"> </v>
      </c>
      <c r="D6603" s="114" t="str">
        <f t="shared" si="642"/>
        <v/>
      </c>
      <c r="H6603" s="295"/>
    </row>
    <row r="6604" spans="1:8" x14ac:dyDescent="0.2">
      <c r="A6604" s="4" t="str">
        <f t="shared" si="641"/>
        <v xml:space="preserve"> </v>
      </c>
      <c r="D6604" s="114" t="str">
        <f t="shared" si="642"/>
        <v/>
      </c>
      <c r="H6604" s="295"/>
    </row>
    <row r="6605" spans="1:8" x14ac:dyDescent="0.2">
      <c r="A6605" s="4" t="str">
        <f t="shared" si="641"/>
        <v xml:space="preserve"> </v>
      </c>
      <c r="D6605" s="114" t="str">
        <f t="shared" si="642"/>
        <v/>
      </c>
      <c r="H6605" s="295"/>
    </row>
    <row r="6606" spans="1:8" x14ac:dyDescent="0.2">
      <c r="A6606" s="4" t="str">
        <f t="shared" si="641"/>
        <v xml:space="preserve"> </v>
      </c>
      <c r="D6606" s="114" t="str">
        <f t="shared" si="642"/>
        <v/>
      </c>
      <c r="H6606" s="295"/>
    </row>
    <row r="6607" spans="1:8" x14ac:dyDescent="0.2">
      <c r="A6607" s="4" t="str">
        <f t="shared" si="641"/>
        <v xml:space="preserve"> </v>
      </c>
      <c r="D6607" s="114" t="str">
        <f t="shared" si="642"/>
        <v/>
      </c>
      <c r="H6607" s="295"/>
    </row>
    <row r="6608" spans="1:8" x14ac:dyDescent="0.2">
      <c r="A6608" s="4" t="str">
        <f t="shared" ref="A6608:A6671" si="643">CONCATENATE(H6560," ",D6560)</f>
        <v xml:space="preserve"> </v>
      </c>
      <c r="D6608" s="114" t="str">
        <f t="shared" si="642"/>
        <v/>
      </c>
      <c r="H6608" s="295"/>
    </row>
    <row r="6609" spans="1:8" x14ac:dyDescent="0.2">
      <c r="A6609" s="4" t="str">
        <f t="shared" si="643"/>
        <v xml:space="preserve"> </v>
      </c>
      <c r="D6609" s="114" t="str">
        <f t="shared" si="642"/>
        <v/>
      </c>
      <c r="H6609" s="295"/>
    </row>
    <row r="6610" spans="1:8" x14ac:dyDescent="0.2">
      <c r="A6610" s="4" t="str">
        <f t="shared" si="643"/>
        <v xml:space="preserve"> </v>
      </c>
      <c r="D6610" s="114" t="str">
        <f t="shared" si="642"/>
        <v/>
      </c>
      <c r="H6610" s="295"/>
    </row>
    <row r="6611" spans="1:8" x14ac:dyDescent="0.2">
      <c r="A6611" s="4" t="str">
        <f t="shared" si="643"/>
        <v xml:space="preserve"> </v>
      </c>
      <c r="D6611" s="114" t="str">
        <f t="shared" si="642"/>
        <v/>
      </c>
      <c r="H6611" s="295"/>
    </row>
    <row r="6612" spans="1:8" x14ac:dyDescent="0.2">
      <c r="A6612" s="4" t="str">
        <f t="shared" si="643"/>
        <v xml:space="preserve"> </v>
      </c>
      <c r="D6612" s="114" t="str">
        <f t="shared" si="642"/>
        <v/>
      </c>
      <c r="H6612" s="295"/>
    </row>
    <row r="6613" spans="1:8" x14ac:dyDescent="0.2">
      <c r="A6613" s="4" t="str">
        <f t="shared" si="643"/>
        <v xml:space="preserve"> </v>
      </c>
      <c r="D6613" s="114" t="str">
        <f t="shared" si="642"/>
        <v/>
      </c>
      <c r="H6613" s="295"/>
    </row>
    <row r="6614" spans="1:8" x14ac:dyDescent="0.2">
      <c r="A6614" s="4" t="str">
        <f t="shared" si="643"/>
        <v xml:space="preserve"> </v>
      </c>
      <c r="D6614" s="114" t="str">
        <f t="shared" si="642"/>
        <v/>
      </c>
      <c r="H6614" s="295"/>
    </row>
    <row r="6615" spans="1:8" x14ac:dyDescent="0.2">
      <c r="A6615" s="4" t="str">
        <f t="shared" si="643"/>
        <v xml:space="preserve"> </v>
      </c>
      <c r="D6615" s="114" t="str">
        <f t="shared" si="642"/>
        <v/>
      </c>
      <c r="H6615" s="295"/>
    </row>
    <row r="6616" spans="1:8" x14ac:dyDescent="0.2">
      <c r="A6616" s="4" t="str">
        <f t="shared" si="643"/>
        <v xml:space="preserve"> </v>
      </c>
      <c r="D6616" s="114" t="str">
        <f t="shared" si="642"/>
        <v/>
      </c>
      <c r="H6616" s="295"/>
    </row>
    <row r="6617" spans="1:8" x14ac:dyDescent="0.2">
      <c r="A6617" s="4" t="str">
        <f t="shared" si="643"/>
        <v xml:space="preserve"> </v>
      </c>
      <c r="D6617" s="114" t="str">
        <f t="shared" si="642"/>
        <v/>
      </c>
      <c r="H6617" s="295"/>
    </row>
    <row r="6618" spans="1:8" x14ac:dyDescent="0.2">
      <c r="A6618" s="4" t="str">
        <f t="shared" si="643"/>
        <v xml:space="preserve"> </v>
      </c>
      <c r="D6618" s="114" t="str">
        <f t="shared" si="642"/>
        <v/>
      </c>
      <c r="H6618" s="295"/>
    </row>
    <row r="6619" spans="1:8" x14ac:dyDescent="0.2">
      <c r="A6619" s="4" t="str">
        <f t="shared" si="643"/>
        <v xml:space="preserve"> </v>
      </c>
      <c r="D6619" s="114" t="str">
        <f t="shared" si="642"/>
        <v/>
      </c>
      <c r="H6619" s="295"/>
    </row>
    <row r="6620" spans="1:8" x14ac:dyDescent="0.2">
      <c r="A6620" s="4" t="str">
        <f t="shared" si="643"/>
        <v xml:space="preserve"> </v>
      </c>
      <c r="D6620" s="114" t="str">
        <f t="shared" si="642"/>
        <v/>
      </c>
      <c r="H6620" s="295"/>
    </row>
    <row r="6621" spans="1:8" x14ac:dyDescent="0.2">
      <c r="A6621" s="4" t="str">
        <f t="shared" si="643"/>
        <v xml:space="preserve"> </v>
      </c>
      <c r="D6621" s="114" t="str">
        <f t="shared" si="642"/>
        <v/>
      </c>
      <c r="H6621" s="295"/>
    </row>
    <row r="6622" spans="1:8" x14ac:dyDescent="0.2">
      <c r="A6622" s="4" t="str">
        <f t="shared" si="643"/>
        <v xml:space="preserve"> </v>
      </c>
      <c r="D6622" s="114" t="str">
        <f t="shared" si="642"/>
        <v/>
      </c>
      <c r="H6622" s="295"/>
    </row>
    <row r="6623" spans="1:8" x14ac:dyDescent="0.2">
      <c r="A6623" s="4" t="str">
        <f t="shared" si="643"/>
        <v xml:space="preserve"> </v>
      </c>
      <c r="D6623" s="114" t="str">
        <f t="shared" si="642"/>
        <v/>
      </c>
      <c r="H6623" s="295"/>
    </row>
    <row r="6624" spans="1:8" x14ac:dyDescent="0.2">
      <c r="A6624" s="4" t="str">
        <f t="shared" si="643"/>
        <v xml:space="preserve"> </v>
      </c>
      <c r="D6624" s="114" t="str">
        <f t="shared" si="642"/>
        <v/>
      </c>
      <c r="H6624" s="295"/>
    </row>
    <row r="6625" spans="1:8" x14ac:dyDescent="0.2">
      <c r="A6625" s="4" t="str">
        <f t="shared" si="643"/>
        <v xml:space="preserve"> </v>
      </c>
      <c r="D6625" s="114" t="str">
        <f t="shared" si="642"/>
        <v/>
      </c>
      <c r="H6625" s="295"/>
    </row>
    <row r="6626" spans="1:8" x14ac:dyDescent="0.2">
      <c r="A6626" s="4" t="str">
        <f t="shared" si="643"/>
        <v xml:space="preserve"> </v>
      </c>
      <c r="D6626" s="114" t="str">
        <f t="shared" si="642"/>
        <v/>
      </c>
      <c r="H6626" s="295"/>
    </row>
    <row r="6627" spans="1:8" x14ac:dyDescent="0.2">
      <c r="A6627" s="4" t="str">
        <f t="shared" si="643"/>
        <v xml:space="preserve"> </v>
      </c>
      <c r="D6627" s="114" t="str">
        <f t="shared" si="642"/>
        <v/>
      </c>
      <c r="H6627" s="295"/>
    </row>
    <row r="6628" spans="1:8" x14ac:dyDescent="0.2">
      <c r="A6628" s="4" t="str">
        <f t="shared" si="643"/>
        <v xml:space="preserve"> </v>
      </c>
      <c r="D6628" s="114" t="str">
        <f t="shared" si="642"/>
        <v/>
      </c>
      <c r="H6628" s="295"/>
    </row>
    <row r="6629" spans="1:8" x14ac:dyDescent="0.2">
      <c r="A6629" s="4" t="str">
        <f t="shared" si="643"/>
        <v xml:space="preserve"> </v>
      </c>
      <c r="D6629" s="114" t="str">
        <f t="shared" si="642"/>
        <v/>
      </c>
      <c r="H6629" s="295"/>
    </row>
    <row r="6630" spans="1:8" x14ac:dyDescent="0.2">
      <c r="A6630" s="4" t="str">
        <f t="shared" si="643"/>
        <v xml:space="preserve"> </v>
      </c>
      <c r="D6630" s="114" t="str">
        <f t="shared" ref="D6630:D6693" si="644">MID(F6630,1,8)</f>
        <v/>
      </c>
      <c r="H6630" s="295"/>
    </row>
    <row r="6631" spans="1:8" x14ac:dyDescent="0.2">
      <c r="A6631" s="4" t="str">
        <f t="shared" si="643"/>
        <v xml:space="preserve"> </v>
      </c>
      <c r="D6631" s="114" t="str">
        <f t="shared" si="644"/>
        <v/>
      </c>
      <c r="H6631" s="295"/>
    </row>
    <row r="6632" spans="1:8" x14ac:dyDescent="0.2">
      <c r="A6632" s="4" t="str">
        <f t="shared" si="643"/>
        <v xml:space="preserve"> </v>
      </c>
      <c r="D6632" s="114" t="str">
        <f t="shared" si="644"/>
        <v/>
      </c>
      <c r="H6632" s="295"/>
    </row>
    <row r="6633" spans="1:8" x14ac:dyDescent="0.2">
      <c r="A6633" s="4" t="str">
        <f t="shared" si="643"/>
        <v xml:space="preserve"> </v>
      </c>
      <c r="D6633" s="114" t="str">
        <f t="shared" si="644"/>
        <v/>
      </c>
      <c r="H6633" s="295"/>
    </row>
    <row r="6634" spans="1:8" x14ac:dyDescent="0.2">
      <c r="A6634" s="4" t="str">
        <f t="shared" si="643"/>
        <v xml:space="preserve"> </v>
      </c>
      <c r="D6634" s="114" t="str">
        <f t="shared" si="644"/>
        <v/>
      </c>
      <c r="H6634" s="295"/>
    </row>
    <row r="6635" spans="1:8" x14ac:dyDescent="0.2">
      <c r="A6635" s="4" t="str">
        <f t="shared" si="643"/>
        <v xml:space="preserve"> </v>
      </c>
      <c r="D6635" s="114" t="str">
        <f t="shared" si="644"/>
        <v/>
      </c>
      <c r="H6635" s="295"/>
    </row>
    <row r="6636" spans="1:8" x14ac:dyDescent="0.2">
      <c r="A6636" s="4" t="str">
        <f t="shared" si="643"/>
        <v xml:space="preserve"> </v>
      </c>
      <c r="D6636" s="114" t="str">
        <f t="shared" si="644"/>
        <v/>
      </c>
      <c r="H6636" s="295"/>
    </row>
    <row r="6637" spans="1:8" x14ac:dyDescent="0.2">
      <c r="A6637" s="4" t="str">
        <f t="shared" si="643"/>
        <v xml:space="preserve"> </v>
      </c>
      <c r="D6637" s="114" t="str">
        <f t="shared" si="644"/>
        <v/>
      </c>
      <c r="H6637" s="295"/>
    </row>
    <row r="6638" spans="1:8" x14ac:dyDescent="0.2">
      <c r="A6638" s="4" t="str">
        <f t="shared" si="643"/>
        <v xml:space="preserve"> </v>
      </c>
      <c r="D6638" s="114" t="str">
        <f t="shared" si="644"/>
        <v/>
      </c>
      <c r="H6638" s="295"/>
    </row>
    <row r="6639" spans="1:8" x14ac:dyDescent="0.2">
      <c r="A6639" s="4" t="str">
        <f t="shared" si="643"/>
        <v xml:space="preserve"> </v>
      </c>
      <c r="D6639" s="114" t="str">
        <f t="shared" si="644"/>
        <v/>
      </c>
      <c r="H6639" s="295"/>
    </row>
    <row r="6640" spans="1:8" x14ac:dyDescent="0.2">
      <c r="A6640" s="4" t="str">
        <f t="shared" si="643"/>
        <v xml:space="preserve"> </v>
      </c>
      <c r="D6640" s="114" t="str">
        <f t="shared" si="644"/>
        <v/>
      </c>
      <c r="H6640" s="295"/>
    </row>
    <row r="6641" spans="1:8" x14ac:dyDescent="0.2">
      <c r="A6641" s="4" t="str">
        <f t="shared" si="643"/>
        <v xml:space="preserve"> </v>
      </c>
      <c r="D6641" s="114" t="str">
        <f t="shared" si="644"/>
        <v/>
      </c>
      <c r="H6641" s="295"/>
    </row>
    <row r="6642" spans="1:8" x14ac:dyDescent="0.2">
      <c r="A6642" s="4" t="str">
        <f t="shared" si="643"/>
        <v xml:space="preserve"> </v>
      </c>
      <c r="D6642" s="114" t="str">
        <f t="shared" si="644"/>
        <v/>
      </c>
      <c r="H6642" s="295"/>
    </row>
    <row r="6643" spans="1:8" x14ac:dyDescent="0.2">
      <c r="A6643" s="4" t="str">
        <f t="shared" si="643"/>
        <v xml:space="preserve"> </v>
      </c>
      <c r="D6643" s="114" t="str">
        <f t="shared" si="644"/>
        <v/>
      </c>
      <c r="H6643" s="295"/>
    </row>
    <row r="6644" spans="1:8" x14ac:dyDescent="0.2">
      <c r="A6644" s="4" t="str">
        <f t="shared" si="643"/>
        <v xml:space="preserve"> </v>
      </c>
      <c r="D6644" s="114" t="str">
        <f t="shared" si="644"/>
        <v/>
      </c>
      <c r="H6644" s="295"/>
    </row>
    <row r="6645" spans="1:8" x14ac:dyDescent="0.2">
      <c r="A6645" s="4" t="str">
        <f t="shared" si="643"/>
        <v xml:space="preserve"> </v>
      </c>
      <c r="D6645" s="114" t="str">
        <f t="shared" si="644"/>
        <v/>
      </c>
      <c r="H6645" s="295"/>
    </row>
    <row r="6646" spans="1:8" x14ac:dyDescent="0.2">
      <c r="A6646" s="4" t="str">
        <f t="shared" si="643"/>
        <v xml:space="preserve"> </v>
      </c>
      <c r="D6646" s="114" t="str">
        <f t="shared" si="644"/>
        <v/>
      </c>
      <c r="H6646" s="295"/>
    </row>
    <row r="6647" spans="1:8" x14ac:dyDescent="0.2">
      <c r="A6647" s="4" t="str">
        <f t="shared" si="643"/>
        <v xml:space="preserve"> </v>
      </c>
      <c r="D6647" s="114" t="str">
        <f t="shared" si="644"/>
        <v/>
      </c>
      <c r="H6647" s="295"/>
    </row>
    <row r="6648" spans="1:8" x14ac:dyDescent="0.2">
      <c r="A6648" s="4" t="str">
        <f t="shared" si="643"/>
        <v xml:space="preserve"> </v>
      </c>
      <c r="D6648" s="114" t="str">
        <f t="shared" si="644"/>
        <v/>
      </c>
      <c r="H6648" s="295"/>
    </row>
    <row r="6649" spans="1:8" x14ac:dyDescent="0.2">
      <c r="A6649" s="4" t="str">
        <f t="shared" si="643"/>
        <v xml:space="preserve"> </v>
      </c>
      <c r="D6649" s="114" t="str">
        <f t="shared" si="644"/>
        <v/>
      </c>
      <c r="H6649" s="295"/>
    </row>
    <row r="6650" spans="1:8" x14ac:dyDescent="0.2">
      <c r="A6650" s="4" t="str">
        <f t="shared" si="643"/>
        <v xml:space="preserve"> </v>
      </c>
      <c r="D6650" s="114" t="str">
        <f t="shared" si="644"/>
        <v/>
      </c>
      <c r="H6650" s="295"/>
    </row>
    <row r="6651" spans="1:8" x14ac:dyDescent="0.2">
      <c r="A6651" s="4" t="str">
        <f t="shared" si="643"/>
        <v xml:space="preserve"> </v>
      </c>
      <c r="D6651" s="114" t="str">
        <f t="shared" si="644"/>
        <v/>
      </c>
      <c r="H6651" s="295"/>
    </row>
    <row r="6652" spans="1:8" x14ac:dyDescent="0.2">
      <c r="A6652" s="4" t="str">
        <f t="shared" si="643"/>
        <v xml:space="preserve"> </v>
      </c>
      <c r="D6652" s="114" t="str">
        <f t="shared" si="644"/>
        <v/>
      </c>
      <c r="H6652" s="295"/>
    </row>
    <row r="6653" spans="1:8" x14ac:dyDescent="0.2">
      <c r="A6653" s="4" t="str">
        <f t="shared" si="643"/>
        <v xml:space="preserve"> </v>
      </c>
      <c r="D6653" s="114" t="str">
        <f t="shared" si="644"/>
        <v/>
      </c>
      <c r="H6653" s="295"/>
    </row>
    <row r="6654" spans="1:8" x14ac:dyDescent="0.2">
      <c r="A6654" s="4" t="str">
        <f t="shared" si="643"/>
        <v xml:space="preserve"> </v>
      </c>
      <c r="D6654" s="114" t="str">
        <f t="shared" si="644"/>
        <v/>
      </c>
      <c r="H6654" s="295"/>
    </row>
    <row r="6655" spans="1:8" x14ac:dyDescent="0.2">
      <c r="A6655" s="4" t="str">
        <f t="shared" si="643"/>
        <v xml:space="preserve"> </v>
      </c>
      <c r="D6655" s="114" t="str">
        <f t="shared" si="644"/>
        <v/>
      </c>
      <c r="H6655" s="295"/>
    </row>
    <row r="6656" spans="1:8" x14ac:dyDescent="0.2">
      <c r="A6656" s="4" t="str">
        <f t="shared" si="643"/>
        <v xml:space="preserve"> </v>
      </c>
      <c r="D6656" s="114" t="str">
        <f t="shared" si="644"/>
        <v/>
      </c>
      <c r="H6656" s="295"/>
    </row>
    <row r="6657" spans="1:8" x14ac:dyDescent="0.2">
      <c r="A6657" s="4" t="str">
        <f t="shared" si="643"/>
        <v xml:space="preserve"> </v>
      </c>
      <c r="D6657" s="114" t="str">
        <f t="shared" si="644"/>
        <v/>
      </c>
      <c r="H6657" s="295"/>
    </row>
    <row r="6658" spans="1:8" x14ac:dyDescent="0.2">
      <c r="A6658" s="4" t="str">
        <f t="shared" si="643"/>
        <v xml:space="preserve"> </v>
      </c>
      <c r="D6658" s="114" t="str">
        <f t="shared" si="644"/>
        <v/>
      </c>
      <c r="H6658" s="295"/>
    </row>
    <row r="6659" spans="1:8" x14ac:dyDescent="0.2">
      <c r="A6659" s="4" t="str">
        <f t="shared" si="643"/>
        <v xml:space="preserve"> </v>
      </c>
      <c r="D6659" s="114" t="str">
        <f t="shared" si="644"/>
        <v/>
      </c>
      <c r="H6659" s="295"/>
    </row>
    <row r="6660" spans="1:8" x14ac:dyDescent="0.2">
      <c r="A6660" s="4" t="str">
        <f t="shared" si="643"/>
        <v xml:space="preserve"> </v>
      </c>
      <c r="D6660" s="114" t="str">
        <f t="shared" si="644"/>
        <v/>
      </c>
      <c r="H6660" s="295"/>
    </row>
    <row r="6661" spans="1:8" x14ac:dyDescent="0.2">
      <c r="A6661" s="4" t="str">
        <f t="shared" si="643"/>
        <v xml:space="preserve"> </v>
      </c>
      <c r="D6661" s="114" t="str">
        <f t="shared" si="644"/>
        <v/>
      </c>
      <c r="H6661" s="295"/>
    </row>
    <row r="6662" spans="1:8" x14ac:dyDescent="0.2">
      <c r="A6662" s="4" t="str">
        <f t="shared" si="643"/>
        <v xml:space="preserve"> </v>
      </c>
      <c r="D6662" s="114" t="str">
        <f t="shared" si="644"/>
        <v/>
      </c>
      <c r="H6662" s="295"/>
    </row>
    <row r="6663" spans="1:8" x14ac:dyDescent="0.2">
      <c r="A6663" s="4" t="str">
        <f t="shared" si="643"/>
        <v xml:space="preserve"> </v>
      </c>
      <c r="D6663" s="114" t="str">
        <f t="shared" si="644"/>
        <v/>
      </c>
      <c r="H6663" s="295"/>
    </row>
    <row r="6664" spans="1:8" x14ac:dyDescent="0.2">
      <c r="A6664" s="4" t="str">
        <f t="shared" si="643"/>
        <v xml:space="preserve"> </v>
      </c>
      <c r="D6664" s="114" t="str">
        <f t="shared" si="644"/>
        <v/>
      </c>
      <c r="H6664" s="295"/>
    </row>
    <row r="6665" spans="1:8" x14ac:dyDescent="0.2">
      <c r="A6665" s="4" t="str">
        <f t="shared" si="643"/>
        <v xml:space="preserve"> </v>
      </c>
      <c r="D6665" s="114" t="str">
        <f t="shared" si="644"/>
        <v/>
      </c>
      <c r="H6665" s="295"/>
    </row>
    <row r="6666" spans="1:8" x14ac:dyDescent="0.2">
      <c r="A6666" s="4" t="str">
        <f t="shared" si="643"/>
        <v xml:space="preserve"> </v>
      </c>
      <c r="D6666" s="114" t="str">
        <f t="shared" si="644"/>
        <v/>
      </c>
      <c r="H6666" s="295"/>
    </row>
    <row r="6667" spans="1:8" x14ac:dyDescent="0.2">
      <c r="A6667" s="4" t="str">
        <f t="shared" si="643"/>
        <v xml:space="preserve"> </v>
      </c>
      <c r="D6667" s="114" t="str">
        <f t="shared" si="644"/>
        <v/>
      </c>
      <c r="H6667" s="295"/>
    </row>
    <row r="6668" spans="1:8" x14ac:dyDescent="0.2">
      <c r="A6668" s="4" t="str">
        <f t="shared" si="643"/>
        <v xml:space="preserve"> </v>
      </c>
      <c r="D6668" s="114" t="str">
        <f t="shared" si="644"/>
        <v/>
      </c>
      <c r="H6668" s="295"/>
    </row>
    <row r="6669" spans="1:8" x14ac:dyDescent="0.2">
      <c r="A6669" s="4" t="str">
        <f t="shared" si="643"/>
        <v xml:space="preserve"> </v>
      </c>
      <c r="D6669" s="114" t="str">
        <f t="shared" si="644"/>
        <v/>
      </c>
      <c r="H6669" s="295"/>
    </row>
    <row r="6670" spans="1:8" x14ac:dyDescent="0.2">
      <c r="A6670" s="4" t="str">
        <f t="shared" si="643"/>
        <v xml:space="preserve"> </v>
      </c>
      <c r="D6670" s="114" t="str">
        <f t="shared" si="644"/>
        <v/>
      </c>
      <c r="H6670" s="295"/>
    </row>
    <row r="6671" spans="1:8" x14ac:dyDescent="0.2">
      <c r="A6671" s="4" t="str">
        <f t="shared" si="643"/>
        <v xml:space="preserve"> </v>
      </c>
      <c r="D6671" s="114" t="str">
        <f t="shared" si="644"/>
        <v/>
      </c>
      <c r="H6671" s="295"/>
    </row>
    <row r="6672" spans="1:8" x14ac:dyDescent="0.2">
      <c r="A6672" s="4" t="str">
        <f t="shared" ref="A6672:A6735" si="645">CONCATENATE(H6624," ",D6624)</f>
        <v xml:space="preserve"> </v>
      </c>
      <c r="D6672" s="114" t="str">
        <f t="shared" si="644"/>
        <v/>
      </c>
      <c r="H6672" s="295"/>
    </row>
    <row r="6673" spans="1:8" x14ac:dyDescent="0.2">
      <c r="A6673" s="4" t="str">
        <f t="shared" si="645"/>
        <v xml:space="preserve"> </v>
      </c>
      <c r="D6673" s="114" t="str">
        <f t="shared" si="644"/>
        <v/>
      </c>
      <c r="H6673" s="295"/>
    </row>
    <row r="6674" spans="1:8" x14ac:dyDescent="0.2">
      <c r="A6674" s="4" t="str">
        <f t="shared" si="645"/>
        <v xml:space="preserve"> </v>
      </c>
      <c r="D6674" s="114" t="str">
        <f t="shared" si="644"/>
        <v/>
      </c>
      <c r="H6674" s="295"/>
    </row>
    <row r="6675" spans="1:8" x14ac:dyDescent="0.2">
      <c r="A6675" s="4" t="str">
        <f t="shared" si="645"/>
        <v xml:space="preserve"> </v>
      </c>
      <c r="D6675" s="114" t="str">
        <f t="shared" si="644"/>
        <v/>
      </c>
      <c r="H6675" s="295"/>
    </row>
    <row r="6676" spans="1:8" x14ac:dyDescent="0.2">
      <c r="A6676" s="4" t="str">
        <f t="shared" si="645"/>
        <v xml:space="preserve"> </v>
      </c>
      <c r="D6676" s="114" t="str">
        <f t="shared" si="644"/>
        <v/>
      </c>
      <c r="H6676" s="295"/>
    </row>
    <row r="6677" spans="1:8" x14ac:dyDescent="0.2">
      <c r="A6677" s="4" t="str">
        <f t="shared" si="645"/>
        <v xml:space="preserve"> </v>
      </c>
      <c r="D6677" s="114" t="str">
        <f t="shared" si="644"/>
        <v/>
      </c>
      <c r="H6677" s="295"/>
    </row>
    <row r="6678" spans="1:8" x14ac:dyDescent="0.2">
      <c r="A6678" s="4" t="str">
        <f t="shared" si="645"/>
        <v xml:space="preserve"> </v>
      </c>
      <c r="D6678" s="114" t="str">
        <f t="shared" si="644"/>
        <v/>
      </c>
      <c r="H6678" s="295"/>
    </row>
    <row r="6679" spans="1:8" x14ac:dyDescent="0.2">
      <c r="A6679" s="4" t="str">
        <f t="shared" si="645"/>
        <v xml:space="preserve"> </v>
      </c>
      <c r="D6679" s="114" t="str">
        <f t="shared" si="644"/>
        <v/>
      </c>
      <c r="H6679" s="295"/>
    </row>
    <row r="6680" spans="1:8" x14ac:dyDescent="0.2">
      <c r="A6680" s="4" t="str">
        <f t="shared" si="645"/>
        <v xml:space="preserve"> </v>
      </c>
      <c r="D6680" s="114" t="str">
        <f t="shared" si="644"/>
        <v/>
      </c>
      <c r="H6680" s="295"/>
    </row>
    <row r="6681" spans="1:8" x14ac:dyDescent="0.2">
      <c r="A6681" s="4" t="str">
        <f t="shared" si="645"/>
        <v xml:space="preserve"> </v>
      </c>
      <c r="D6681" s="114" t="str">
        <f t="shared" si="644"/>
        <v/>
      </c>
      <c r="H6681" s="295"/>
    </row>
    <row r="6682" spans="1:8" x14ac:dyDescent="0.2">
      <c r="A6682" s="4" t="str">
        <f t="shared" si="645"/>
        <v xml:space="preserve"> </v>
      </c>
      <c r="D6682" s="114" t="str">
        <f t="shared" si="644"/>
        <v/>
      </c>
      <c r="H6682" s="295"/>
    </row>
    <row r="6683" spans="1:8" x14ac:dyDescent="0.2">
      <c r="A6683" s="4" t="str">
        <f t="shared" si="645"/>
        <v xml:space="preserve"> </v>
      </c>
      <c r="D6683" s="114" t="str">
        <f t="shared" si="644"/>
        <v/>
      </c>
      <c r="H6683" s="295"/>
    </row>
    <row r="6684" spans="1:8" x14ac:dyDescent="0.2">
      <c r="A6684" s="4" t="str">
        <f t="shared" si="645"/>
        <v xml:space="preserve"> </v>
      </c>
      <c r="D6684" s="114" t="str">
        <f t="shared" si="644"/>
        <v/>
      </c>
      <c r="H6684" s="295"/>
    </row>
    <row r="6685" spans="1:8" x14ac:dyDescent="0.2">
      <c r="A6685" s="4" t="str">
        <f t="shared" si="645"/>
        <v xml:space="preserve"> </v>
      </c>
      <c r="D6685" s="114" t="str">
        <f t="shared" si="644"/>
        <v/>
      </c>
      <c r="H6685" s="295"/>
    </row>
    <row r="6686" spans="1:8" x14ac:dyDescent="0.2">
      <c r="A6686" s="4" t="str">
        <f t="shared" si="645"/>
        <v xml:space="preserve"> </v>
      </c>
      <c r="D6686" s="114" t="str">
        <f t="shared" si="644"/>
        <v/>
      </c>
      <c r="H6686" s="295"/>
    </row>
    <row r="6687" spans="1:8" x14ac:dyDescent="0.2">
      <c r="A6687" s="4" t="str">
        <f t="shared" si="645"/>
        <v xml:space="preserve"> </v>
      </c>
      <c r="D6687" s="114" t="str">
        <f t="shared" si="644"/>
        <v/>
      </c>
      <c r="H6687" s="295"/>
    </row>
    <row r="6688" spans="1:8" x14ac:dyDescent="0.2">
      <c r="A6688" s="4" t="str">
        <f t="shared" si="645"/>
        <v xml:space="preserve"> </v>
      </c>
      <c r="D6688" s="114" t="str">
        <f t="shared" si="644"/>
        <v/>
      </c>
      <c r="H6688" s="295"/>
    </row>
    <row r="6689" spans="1:8" x14ac:dyDescent="0.2">
      <c r="A6689" s="4" t="str">
        <f t="shared" si="645"/>
        <v xml:space="preserve"> </v>
      </c>
      <c r="D6689" s="114" t="str">
        <f t="shared" si="644"/>
        <v/>
      </c>
      <c r="H6689" s="295"/>
    </row>
    <row r="6690" spans="1:8" x14ac:dyDescent="0.2">
      <c r="A6690" s="4" t="str">
        <f t="shared" si="645"/>
        <v xml:space="preserve"> </v>
      </c>
      <c r="D6690" s="114" t="str">
        <f t="shared" si="644"/>
        <v/>
      </c>
      <c r="H6690" s="295"/>
    </row>
    <row r="6691" spans="1:8" x14ac:dyDescent="0.2">
      <c r="A6691" s="4" t="str">
        <f t="shared" si="645"/>
        <v xml:space="preserve"> </v>
      </c>
      <c r="D6691" s="114" t="str">
        <f t="shared" si="644"/>
        <v/>
      </c>
      <c r="H6691" s="295"/>
    </row>
    <row r="6692" spans="1:8" x14ac:dyDescent="0.2">
      <c r="A6692" s="4" t="str">
        <f t="shared" si="645"/>
        <v xml:space="preserve"> </v>
      </c>
      <c r="D6692" s="114" t="str">
        <f t="shared" si="644"/>
        <v/>
      </c>
      <c r="H6692" s="295"/>
    </row>
    <row r="6693" spans="1:8" x14ac:dyDescent="0.2">
      <c r="A6693" s="4" t="str">
        <f t="shared" si="645"/>
        <v xml:space="preserve"> </v>
      </c>
      <c r="D6693" s="114" t="str">
        <f t="shared" si="644"/>
        <v/>
      </c>
      <c r="H6693" s="295"/>
    </row>
    <row r="6694" spans="1:8" x14ac:dyDescent="0.2">
      <c r="A6694" s="4" t="str">
        <f t="shared" si="645"/>
        <v xml:space="preserve"> </v>
      </c>
      <c r="D6694" s="114" t="str">
        <f t="shared" ref="D6694:D6757" si="646">MID(F6694,1,8)</f>
        <v/>
      </c>
      <c r="H6694" s="295"/>
    </row>
    <row r="6695" spans="1:8" x14ac:dyDescent="0.2">
      <c r="A6695" s="4" t="str">
        <f t="shared" si="645"/>
        <v xml:space="preserve"> </v>
      </c>
      <c r="D6695" s="114" t="str">
        <f t="shared" si="646"/>
        <v/>
      </c>
      <c r="H6695" s="295"/>
    </row>
    <row r="6696" spans="1:8" x14ac:dyDescent="0.2">
      <c r="A6696" s="4" t="str">
        <f t="shared" si="645"/>
        <v xml:space="preserve"> </v>
      </c>
      <c r="D6696" s="114" t="str">
        <f t="shared" si="646"/>
        <v/>
      </c>
      <c r="H6696" s="295"/>
    </row>
    <row r="6697" spans="1:8" x14ac:dyDescent="0.2">
      <c r="A6697" s="4" t="str">
        <f t="shared" si="645"/>
        <v xml:space="preserve"> </v>
      </c>
      <c r="D6697" s="114" t="str">
        <f t="shared" si="646"/>
        <v/>
      </c>
      <c r="H6697" s="295"/>
    </row>
    <row r="6698" spans="1:8" x14ac:dyDescent="0.2">
      <c r="A6698" s="4" t="str">
        <f t="shared" si="645"/>
        <v xml:space="preserve"> </v>
      </c>
      <c r="D6698" s="114" t="str">
        <f t="shared" si="646"/>
        <v/>
      </c>
      <c r="H6698" s="295"/>
    </row>
    <row r="6699" spans="1:8" x14ac:dyDescent="0.2">
      <c r="A6699" s="4" t="str">
        <f t="shared" si="645"/>
        <v xml:space="preserve"> </v>
      </c>
      <c r="D6699" s="114" t="str">
        <f t="shared" si="646"/>
        <v/>
      </c>
      <c r="H6699" s="295"/>
    </row>
    <row r="6700" spans="1:8" x14ac:dyDescent="0.2">
      <c r="A6700" s="4" t="str">
        <f t="shared" si="645"/>
        <v xml:space="preserve"> </v>
      </c>
      <c r="D6700" s="114" t="str">
        <f t="shared" si="646"/>
        <v/>
      </c>
      <c r="H6700" s="295"/>
    </row>
    <row r="6701" spans="1:8" x14ac:dyDescent="0.2">
      <c r="A6701" s="4" t="str">
        <f t="shared" si="645"/>
        <v xml:space="preserve"> </v>
      </c>
      <c r="D6701" s="114" t="str">
        <f t="shared" si="646"/>
        <v/>
      </c>
      <c r="H6701" s="295"/>
    </row>
    <row r="6702" spans="1:8" x14ac:dyDescent="0.2">
      <c r="A6702" s="4" t="str">
        <f t="shared" si="645"/>
        <v xml:space="preserve"> </v>
      </c>
      <c r="D6702" s="114" t="str">
        <f t="shared" si="646"/>
        <v/>
      </c>
      <c r="H6702" s="295"/>
    </row>
    <row r="6703" spans="1:8" x14ac:dyDescent="0.2">
      <c r="A6703" s="4" t="str">
        <f t="shared" si="645"/>
        <v xml:space="preserve"> </v>
      </c>
      <c r="D6703" s="114" t="str">
        <f t="shared" si="646"/>
        <v/>
      </c>
      <c r="H6703" s="295"/>
    </row>
    <row r="6704" spans="1:8" x14ac:dyDescent="0.2">
      <c r="A6704" s="4" t="str">
        <f t="shared" si="645"/>
        <v xml:space="preserve"> </v>
      </c>
      <c r="D6704" s="114" t="str">
        <f t="shared" si="646"/>
        <v/>
      </c>
      <c r="H6704" s="295"/>
    </row>
    <row r="6705" spans="1:8" x14ac:dyDescent="0.2">
      <c r="A6705" s="4" t="str">
        <f t="shared" si="645"/>
        <v xml:space="preserve"> </v>
      </c>
      <c r="D6705" s="114" t="str">
        <f t="shared" si="646"/>
        <v/>
      </c>
      <c r="H6705" s="295"/>
    </row>
    <row r="6706" spans="1:8" x14ac:dyDescent="0.2">
      <c r="A6706" s="4" t="str">
        <f t="shared" si="645"/>
        <v xml:space="preserve"> </v>
      </c>
      <c r="D6706" s="114" t="str">
        <f t="shared" si="646"/>
        <v/>
      </c>
      <c r="H6706" s="295"/>
    </row>
    <row r="6707" spans="1:8" x14ac:dyDescent="0.2">
      <c r="A6707" s="4" t="str">
        <f t="shared" si="645"/>
        <v xml:space="preserve"> </v>
      </c>
      <c r="D6707" s="114" t="str">
        <f t="shared" si="646"/>
        <v/>
      </c>
      <c r="H6707" s="295"/>
    </row>
    <row r="6708" spans="1:8" x14ac:dyDescent="0.2">
      <c r="A6708" s="4" t="str">
        <f t="shared" si="645"/>
        <v xml:space="preserve"> </v>
      </c>
      <c r="D6708" s="114" t="str">
        <f t="shared" si="646"/>
        <v/>
      </c>
      <c r="H6708" s="295"/>
    </row>
    <row r="6709" spans="1:8" x14ac:dyDescent="0.2">
      <c r="A6709" s="4" t="str">
        <f t="shared" si="645"/>
        <v xml:space="preserve"> </v>
      </c>
      <c r="D6709" s="114" t="str">
        <f t="shared" si="646"/>
        <v/>
      </c>
      <c r="H6709" s="295"/>
    </row>
    <row r="6710" spans="1:8" x14ac:dyDescent="0.2">
      <c r="A6710" s="4" t="str">
        <f t="shared" si="645"/>
        <v xml:space="preserve"> </v>
      </c>
      <c r="D6710" s="114" t="str">
        <f t="shared" si="646"/>
        <v/>
      </c>
      <c r="H6710" s="295"/>
    </row>
    <row r="6711" spans="1:8" x14ac:dyDescent="0.2">
      <c r="A6711" s="4" t="str">
        <f t="shared" si="645"/>
        <v xml:space="preserve"> </v>
      </c>
      <c r="D6711" s="114" t="str">
        <f t="shared" si="646"/>
        <v/>
      </c>
      <c r="H6711" s="295"/>
    </row>
    <row r="6712" spans="1:8" x14ac:dyDescent="0.2">
      <c r="A6712" s="4" t="str">
        <f t="shared" si="645"/>
        <v xml:space="preserve"> </v>
      </c>
      <c r="D6712" s="114" t="str">
        <f t="shared" si="646"/>
        <v/>
      </c>
      <c r="H6712" s="295"/>
    </row>
    <row r="6713" spans="1:8" x14ac:dyDescent="0.2">
      <c r="A6713" s="4" t="str">
        <f t="shared" si="645"/>
        <v xml:space="preserve"> </v>
      </c>
      <c r="D6713" s="114" t="str">
        <f t="shared" si="646"/>
        <v/>
      </c>
      <c r="H6713" s="295"/>
    </row>
    <row r="6714" spans="1:8" x14ac:dyDescent="0.2">
      <c r="A6714" s="4" t="str">
        <f t="shared" si="645"/>
        <v xml:space="preserve"> </v>
      </c>
      <c r="D6714" s="114" t="str">
        <f t="shared" si="646"/>
        <v/>
      </c>
      <c r="H6714" s="295"/>
    </row>
    <row r="6715" spans="1:8" x14ac:dyDescent="0.2">
      <c r="A6715" s="4" t="str">
        <f t="shared" si="645"/>
        <v xml:space="preserve"> </v>
      </c>
      <c r="D6715" s="114" t="str">
        <f t="shared" si="646"/>
        <v/>
      </c>
      <c r="H6715" s="295"/>
    </row>
    <row r="6716" spans="1:8" x14ac:dyDescent="0.2">
      <c r="A6716" s="4" t="str">
        <f t="shared" si="645"/>
        <v xml:space="preserve"> </v>
      </c>
      <c r="D6716" s="114" t="str">
        <f t="shared" si="646"/>
        <v/>
      </c>
      <c r="H6716" s="295"/>
    </row>
    <row r="6717" spans="1:8" x14ac:dyDescent="0.2">
      <c r="A6717" s="4" t="str">
        <f t="shared" si="645"/>
        <v xml:space="preserve"> </v>
      </c>
      <c r="D6717" s="114" t="str">
        <f t="shared" si="646"/>
        <v/>
      </c>
      <c r="H6717" s="295"/>
    </row>
    <row r="6718" spans="1:8" x14ac:dyDescent="0.2">
      <c r="A6718" s="4" t="str">
        <f t="shared" si="645"/>
        <v xml:space="preserve"> </v>
      </c>
      <c r="D6718" s="114" t="str">
        <f t="shared" si="646"/>
        <v/>
      </c>
      <c r="H6718" s="295"/>
    </row>
    <row r="6719" spans="1:8" x14ac:dyDescent="0.2">
      <c r="A6719" s="4" t="str">
        <f t="shared" si="645"/>
        <v xml:space="preserve"> </v>
      </c>
      <c r="D6719" s="114" t="str">
        <f t="shared" si="646"/>
        <v/>
      </c>
      <c r="H6719" s="295"/>
    </row>
    <row r="6720" spans="1:8" x14ac:dyDescent="0.2">
      <c r="A6720" s="4" t="str">
        <f t="shared" si="645"/>
        <v xml:space="preserve"> </v>
      </c>
      <c r="D6720" s="114" t="str">
        <f t="shared" si="646"/>
        <v/>
      </c>
      <c r="H6720" s="295"/>
    </row>
    <row r="6721" spans="1:8" x14ac:dyDescent="0.2">
      <c r="A6721" s="4" t="str">
        <f t="shared" si="645"/>
        <v xml:space="preserve"> </v>
      </c>
      <c r="D6721" s="114" t="str">
        <f t="shared" si="646"/>
        <v/>
      </c>
      <c r="H6721" s="295"/>
    </row>
    <row r="6722" spans="1:8" x14ac:dyDescent="0.2">
      <c r="A6722" s="4" t="str">
        <f t="shared" si="645"/>
        <v xml:space="preserve"> </v>
      </c>
      <c r="D6722" s="114" t="str">
        <f t="shared" si="646"/>
        <v/>
      </c>
      <c r="H6722" s="295"/>
    </row>
    <row r="6723" spans="1:8" x14ac:dyDescent="0.2">
      <c r="A6723" s="4" t="str">
        <f t="shared" si="645"/>
        <v xml:space="preserve"> </v>
      </c>
      <c r="D6723" s="114" t="str">
        <f t="shared" si="646"/>
        <v/>
      </c>
      <c r="H6723" s="295"/>
    </row>
    <row r="6724" spans="1:8" x14ac:dyDescent="0.2">
      <c r="A6724" s="4" t="str">
        <f t="shared" si="645"/>
        <v xml:space="preserve"> </v>
      </c>
      <c r="D6724" s="114" t="str">
        <f t="shared" si="646"/>
        <v/>
      </c>
      <c r="H6724" s="295"/>
    </row>
    <row r="6725" spans="1:8" x14ac:dyDescent="0.2">
      <c r="A6725" s="4" t="str">
        <f t="shared" si="645"/>
        <v xml:space="preserve"> </v>
      </c>
      <c r="D6725" s="114" t="str">
        <f t="shared" si="646"/>
        <v/>
      </c>
      <c r="H6725" s="295"/>
    </row>
    <row r="6726" spans="1:8" x14ac:dyDescent="0.2">
      <c r="A6726" s="4" t="str">
        <f t="shared" si="645"/>
        <v xml:space="preserve"> </v>
      </c>
      <c r="D6726" s="114" t="str">
        <f t="shared" si="646"/>
        <v/>
      </c>
      <c r="H6726" s="295"/>
    </row>
    <row r="6727" spans="1:8" x14ac:dyDescent="0.2">
      <c r="A6727" s="4" t="str">
        <f t="shared" si="645"/>
        <v xml:space="preserve"> </v>
      </c>
      <c r="D6727" s="114" t="str">
        <f t="shared" si="646"/>
        <v/>
      </c>
      <c r="H6727" s="295"/>
    </row>
    <row r="6728" spans="1:8" x14ac:dyDescent="0.2">
      <c r="A6728" s="4" t="str">
        <f t="shared" si="645"/>
        <v xml:space="preserve"> </v>
      </c>
      <c r="D6728" s="114" t="str">
        <f t="shared" si="646"/>
        <v/>
      </c>
      <c r="H6728" s="295"/>
    </row>
    <row r="6729" spans="1:8" x14ac:dyDescent="0.2">
      <c r="A6729" s="4" t="str">
        <f t="shared" si="645"/>
        <v xml:space="preserve"> </v>
      </c>
      <c r="D6729" s="114" t="str">
        <f t="shared" si="646"/>
        <v/>
      </c>
      <c r="H6729" s="295"/>
    </row>
    <row r="6730" spans="1:8" x14ac:dyDescent="0.2">
      <c r="A6730" s="4" t="str">
        <f t="shared" si="645"/>
        <v xml:space="preserve"> </v>
      </c>
      <c r="D6730" s="114" t="str">
        <f t="shared" si="646"/>
        <v/>
      </c>
      <c r="H6730" s="295"/>
    </row>
    <row r="6731" spans="1:8" x14ac:dyDescent="0.2">
      <c r="A6731" s="4" t="str">
        <f t="shared" si="645"/>
        <v xml:space="preserve"> </v>
      </c>
      <c r="D6731" s="114" t="str">
        <f t="shared" si="646"/>
        <v/>
      </c>
      <c r="H6731" s="295"/>
    </row>
    <row r="6732" spans="1:8" x14ac:dyDescent="0.2">
      <c r="A6732" s="4" t="str">
        <f t="shared" si="645"/>
        <v xml:space="preserve"> </v>
      </c>
      <c r="D6732" s="114" t="str">
        <f t="shared" si="646"/>
        <v/>
      </c>
      <c r="H6732" s="295"/>
    </row>
    <row r="6733" spans="1:8" x14ac:dyDescent="0.2">
      <c r="A6733" s="4" t="str">
        <f t="shared" si="645"/>
        <v xml:space="preserve"> </v>
      </c>
      <c r="D6733" s="114" t="str">
        <f t="shared" si="646"/>
        <v/>
      </c>
      <c r="H6733" s="295"/>
    </row>
    <row r="6734" spans="1:8" x14ac:dyDescent="0.2">
      <c r="A6734" s="4" t="str">
        <f t="shared" si="645"/>
        <v xml:space="preserve"> </v>
      </c>
      <c r="D6734" s="114" t="str">
        <f t="shared" si="646"/>
        <v/>
      </c>
      <c r="H6734" s="295"/>
    </row>
    <row r="6735" spans="1:8" x14ac:dyDescent="0.2">
      <c r="A6735" s="4" t="str">
        <f t="shared" si="645"/>
        <v xml:space="preserve"> </v>
      </c>
      <c r="D6735" s="114" t="str">
        <f t="shared" si="646"/>
        <v/>
      </c>
      <c r="H6735" s="295"/>
    </row>
    <row r="6736" spans="1:8" x14ac:dyDescent="0.2">
      <c r="A6736" s="4" t="str">
        <f t="shared" ref="A6736:A6799" si="647">CONCATENATE(H6688," ",D6688)</f>
        <v xml:space="preserve"> </v>
      </c>
      <c r="D6736" s="114" t="str">
        <f t="shared" si="646"/>
        <v/>
      </c>
      <c r="H6736" s="295"/>
    </row>
    <row r="6737" spans="1:8" x14ac:dyDescent="0.2">
      <c r="A6737" s="4" t="str">
        <f t="shared" si="647"/>
        <v xml:space="preserve"> </v>
      </c>
      <c r="D6737" s="114" t="str">
        <f t="shared" si="646"/>
        <v/>
      </c>
      <c r="H6737" s="295"/>
    </row>
    <row r="6738" spans="1:8" x14ac:dyDescent="0.2">
      <c r="A6738" s="4" t="str">
        <f t="shared" si="647"/>
        <v xml:space="preserve"> </v>
      </c>
      <c r="D6738" s="114" t="str">
        <f t="shared" si="646"/>
        <v/>
      </c>
      <c r="H6738" s="295"/>
    </row>
    <row r="6739" spans="1:8" x14ac:dyDescent="0.2">
      <c r="A6739" s="4" t="str">
        <f t="shared" si="647"/>
        <v xml:space="preserve"> </v>
      </c>
      <c r="D6739" s="114" t="str">
        <f t="shared" si="646"/>
        <v/>
      </c>
      <c r="H6739" s="295"/>
    </row>
    <row r="6740" spans="1:8" x14ac:dyDescent="0.2">
      <c r="A6740" s="4" t="str">
        <f t="shared" si="647"/>
        <v xml:space="preserve"> </v>
      </c>
      <c r="D6740" s="114" t="str">
        <f t="shared" si="646"/>
        <v/>
      </c>
      <c r="H6740" s="295"/>
    </row>
    <row r="6741" spans="1:8" x14ac:dyDescent="0.2">
      <c r="A6741" s="4" t="str">
        <f t="shared" si="647"/>
        <v xml:space="preserve"> </v>
      </c>
      <c r="D6741" s="114" t="str">
        <f t="shared" si="646"/>
        <v/>
      </c>
      <c r="H6741" s="295"/>
    </row>
    <row r="6742" spans="1:8" x14ac:dyDescent="0.2">
      <c r="A6742" s="4" t="str">
        <f t="shared" si="647"/>
        <v xml:space="preserve"> </v>
      </c>
      <c r="D6742" s="114" t="str">
        <f t="shared" si="646"/>
        <v/>
      </c>
      <c r="H6742" s="295"/>
    </row>
    <row r="6743" spans="1:8" x14ac:dyDescent="0.2">
      <c r="A6743" s="4" t="str">
        <f t="shared" si="647"/>
        <v xml:space="preserve"> </v>
      </c>
      <c r="D6743" s="114" t="str">
        <f t="shared" si="646"/>
        <v/>
      </c>
      <c r="H6743" s="295"/>
    </row>
    <row r="6744" spans="1:8" x14ac:dyDescent="0.2">
      <c r="A6744" s="4" t="str">
        <f t="shared" si="647"/>
        <v xml:space="preserve"> </v>
      </c>
      <c r="D6744" s="114" t="str">
        <f t="shared" si="646"/>
        <v/>
      </c>
      <c r="H6744" s="295"/>
    </row>
    <row r="6745" spans="1:8" x14ac:dyDescent="0.2">
      <c r="A6745" s="4" t="str">
        <f t="shared" si="647"/>
        <v xml:space="preserve"> </v>
      </c>
      <c r="D6745" s="114" t="str">
        <f t="shared" si="646"/>
        <v/>
      </c>
      <c r="H6745" s="295"/>
    </row>
    <row r="6746" spans="1:8" x14ac:dyDescent="0.2">
      <c r="A6746" s="4" t="str">
        <f t="shared" si="647"/>
        <v xml:space="preserve"> </v>
      </c>
      <c r="D6746" s="114" t="str">
        <f t="shared" si="646"/>
        <v/>
      </c>
      <c r="H6746" s="295"/>
    </row>
    <row r="6747" spans="1:8" x14ac:dyDescent="0.2">
      <c r="A6747" s="4" t="str">
        <f t="shared" si="647"/>
        <v xml:space="preserve"> </v>
      </c>
      <c r="D6747" s="114" t="str">
        <f t="shared" si="646"/>
        <v/>
      </c>
      <c r="H6747" s="295"/>
    </row>
    <row r="6748" spans="1:8" x14ac:dyDescent="0.2">
      <c r="A6748" s="4" t="str">
        <f t="shared" si="647"/>
        <v xml:space="preserve"> </v>
      </c>
      <c r="D6748" s="114" t="str">
        <f t="shared" si="646"/>
        <v/>
      </c>
      <c r="H6748" s="295"/>
    </row>
    <row r="6749" spans="1:8" x14ac:dyDescent="0.2">
      <c r="A6749" s="4" t="str">
        <f t="shared" si="647"/>
        <v xml:space="preserve"> </v>
      </c>
      <c r="D6749" s="114" t="str">
        <f t="shared" si="646"/>
        <v/>
      </c>
      <c r="H6749" s="295"/>
    </row>
    <row r="6750" spans="1:8" x14ac:dyDescent="0.2">
      <c r="A6750" s="4" t="str">
        <f t="shared" si="647"/>
        <v xml:space="preserve"> </v>
      </c>
      <c r="D6750" s="114" t="str">
        <f t="shared" si="646"/>
        <v/>
      </c>
      <c r="H6750" s="295"/>
    </row>
    <row r="6751" spans="1:8" x14ac:dyDescent="0.2">
      <c r="A6751" s="4" t="str">
        <f t="shared" si="647"/>
        <v xml:space="preserve"> </v>
      </c>
      <c r="D6751" s="114" t="str">
        <f t="shared" si="646"/>
        <v/>
      </c>
      <c r="H6751" s="295"/>
    </row>
    <row r="6752" spans="1:8" x14ac:dyDescent="0.2">
      <c r="A6752" s="4" t="str">
        <f t="shared" si="647"/>
        <v xml:space="preserve"> </v>
      </c>
      <c r="D6752" s="114" t="str">
        <f t="shared" si="646"/>
        <v/>
      </c>
      <c r="H6752" s="295"/>
    </row>
    <row r="6753" spans="1:8" x14ac:dyDescent="0.2">
      <c r="A6753" s="4" t="str">
        <f t="shared" si="647"/>
        <v xml:space="preserve"> </v>
      </c>
      <c r="D6753" s="114" t="str">
        <f t="shared" si="646"/>
        <v/>
      </c>
      <c r="H6753" s="295"/>
    </row>
    <row r="6754" spans="1:8" x14ac:dyDescent="0.2">
      <c r="A6754" s="4" t="str">
        <f t="shared" si="647"/>
        <v xml:space="preserve"> </v>
      </c>
      <c r="D6754" s="114" t="str">
        <f t="shared" si="646"/>
        <v/>
      </c>
      <c r="H6754" s="295"/>
    </row>
    <row r="6755" spans="1:8" x14ac:dyDescent="0.2">
      <c r="A6755" s="4" t="str">
        <f t="shared" si="647"/>
        <v xml:space="preserve"> </v>
      </c>
      <c r="D6755" s="114" t="str">
        <f t="shared" si="646"/>
        <v/>
      </c>
      <c r="H6755" s="295"/>
    </row>
    <row r="6756" spans="1:8" x14ac:dyDescent="0.2">
      <c r="A6756" s="4" t="str">
        <f t="shared" si="647"/>
        <v xml:space="preserve"> </v>
      </c>
      <c r="D6756" s="114" t="str">
        <f t="shared" si="646"/>
        <v/>
      </c>
      <c r="H6756" s="295"/>
    </row>
    <row r="6757" spans="1:8" x14ac:dyDescent="0.2">
      <c r="A6757" s="4" t="str">
        <f t="shared" si="647"/>
        <v xml:space="preserve"> </v>
      </c>
      <c r="D6757" s="114" t="str">
        <f t="shared" si="646"/>
        <v/>
      </c>
      <c r="H6757" s="295"/>
    </row>
    <row r="6758" spans="1:8" x14ac:dyDescent="0.2">
      <c r="A6758" s="4" t="str">
        <f t="shared" si="647"/>
        <v xml:space="preserve"> </v>
      </c>
      <c r="D6758" s="114" t="str">
        <f t="shared" ref="D6758:D6821" si="648">MID(F6758,1,8)</f>
        <v/>
      </c>
      <c r="H6758" s="295"/>
    </row>
    <row r="6759" spans="1:8" x14ac:dyDescent="0.2">
      <c r="A6759" s="4" t="str">
        <f t="shared" si="647"/>
        <v xml:space="preserve"> </v>
      </c>
      <c r="D6759" s="114" t="str">
        <f t="shared" si="648"/>
        <v/>
      </c>
      <c r="H6759" s="295"/>
    </row>
    <row r="6760" spans="1:8" x14ac:dyDescent="0.2">
      <c r="A6760" s="4" t="str">
        <f t="shared" si="647"/>
        <v xml:space="preserve"> </v>
      </c>
      <c r="D6760" s="114" t="str">
        <f t="shared" si="648"/>
        <v/>
      </c>
      <c r="H6760" s="295"/>
    </row>
    <row r="6761" spans="1:8" x14ac:dyDescent="0.2">
      <c r="A6761" s="4" t="str">
        <f t="shared" si="647"/>
        <v xml:space="preserve"> </v>
      </c>
      <c r="D6761" s="114" t="str">
        <f t="shared" si="648"/>
        <v/>
      </c>
      <c r="H6761" s="295"/>
    </row>
    <row r="6762" spans="1:8" x14ac:dyDescent="0.2">
      <c r="A6762" s="4" t="str">
        <f t="shared" si="647"/>
        <v xml:space="preserve"> </v>
      </c>
      <c r="D6762" s="114" t="str">
        <f t="shared" si="648"/>
        <v/>
      </c>
      <c r="H6762" s="295"/>
    </row>
    <row r="6763" spans="1:8" x14ac:dyDescent="0.2">
      <c r="A6763" s="4" t="str">
        <f t="shared" si="647"/>
        <v xml:space="preserve"> </v>
      </c>
      <c r="D6763" s="114" t="str">
        <f t="shared" si="648"/>
        <v/>
      </c>
      <c r="H6763" s="295"/>
    </row>
    <row r="6764" spans="1:8" x14ac:dyDescent="0.2">
      <c r="A6764" s="4" t="str">
        <f t="shared" si="647"/>
        <v xml:space="preserve"> </v>
      </c>
      <c r="D6764" s="114" t="str">
        <f t="shared" si="648"/>
        <v/>
      </c>
      <c r="H6764" s="295"/>
    </row>
    <row r="6765" spans="1:8" x14ac:dyDescent="0.2">
      <c r="A6765" s="4" t="str">
        <f t="shared" si="647"/>
        <v xml:space="preserve"> </v>
      </c>
      <c r="D6765" s="114" t="str">
        <f t="shared" si="648"/>
        <v/>
      </c>
      <c r="H6765" s="295"/>
    </row>
    <row r="6766" spans="1:8" x14ac:dyDescent="0.2">
      <c r="A6766" s="4" t="str">
        <f t="shared" si="647"/>
        <v xml:space="preserve"> </v>
      </c>
      <c r="D6766" s="114" t="str">
        <f t="shared" si="648"/>
        <v/>
      </c>
      <c r="H6766" s="295"/>
    </row>
    <row r="6767" spans="1:8" x14ac:dyDescent="0.2">
      <c r="A6767" s="4" t="str">
        <f t="shared" si="647"/>
        <v xml:space="preserve"> </v>
      </c>
      <c r="D6767" s="114" t="str">
        <f t="shared" si="648"/>
        <v/>
      </c>
      <c r="H6767" s="295"/>
    </row>
    <row r="6768" spans="1:8" x14ac:dyDescent="0.2">
      <c r="A6768" s="4" t="str">
        <f t="shared" si="647"/>
        <v xml:space="preserve"> </v>
      </c>
      <c r="D6768" s="114" t="str">
        <f t="shared" si="648"/>
        <v/>
      </c>
      <c r="H6768" s="295"/>
    </row>
    <row r="6769" spans="1:8" x14ac:dyDescent="0.2">
      <c r="A6769" s="4" t="str">
        <f t="shared" si="647"/>
        <v xml:space="preserve"> </v>
      </c>
      <c r="D6769" s="114" t="str">
        <f t="shared" si="648"/>
        <v/>
      </c>
      <c r="H6769" s="295"/>
    </row>
    <row r="6770" spans="1:8" x14ac:dyDescent="0.2">
      <c r="A6770" s="4" t="str">
        <f t="shared" si="647"/>
        <v xml:space="preserve"> </v>
      </c>
      <c r="D6770" s="114" t="str">
        <f t="shared" si="648"/>
        <v/>
      </c>
      <c r="H6770" s="295"/>
    </row>
    <row r="6771" spans="1:8" x14ac:dyDescent="0.2">
      <c r="A6771" s="4" t="str">
        <f t="shared" si="647"/>
        <v xml:space="preserve"> </v>
      </c>
      <c r="D6771" s="114" t="str">
        <f t="shared" si="648"/>
        <v/>
      </c>
      <c r="H6771" s="295"/>
    </row>
    <row r="6772" spans="1:8" x14ac:dyDescent="0.2">
      <c r="A6772" s="4" t="str">
        <f t="shared" si="647"/>
        <v xml:space="preserve"> </v>
      </c>
      <c r="D6772" s="114" t="str">
        <f t="shared" si="648"/>
        <v/>
      </c>
      <c r="H6772" s="295"/>
    </row>
    <row r="6773" spans="1:8" x14ac:dyDescent="0.2">
      <c r="A6773" s="4" t="str">
        <f t="shared" si="647"/>
        <v xml:space="preserve"> </v>
      </c>
      <c r="D6773" s="114" t="str">
        <f t="shared" si="648"/>
        <v/>
      </c>
      <c r="H6773" s="295"/>
    </row>
    <row r="6774" spans="1:8" x14ac:dyDescent="0.2">
      <c r="A6774" s="4" t="str">
        <f t="shared" si="647"/>
        <v xml:space="preserve"> </v>
      </c>
      <c r="D6774" s="114" t="str">
        <f t="shared" si="648"/>
        <v/>
      </c>
      <c r="H6774" s="295"/>
    </row>
    <row r="6775" spans="1:8" x14ac:dyDescent="0.2">
      <c r="A6775" s="4" t="str">
        <f t="shared" si="647"/>
        <v xml:space="preserve"> </v>
      </c>
      <c r="D6775" s="114" t="str">
        <f t="shared" si="648"/>
        <v/>
      </c>
      <c r="H6775" s="295"/>
    </row>
    <row r="6776" spans="1:8" x14ac:dyDescent="0.2">
      <c r="A6776" s="4" t="str">
        <f t="shared" si="647"/>
        <v xml:space="preserve"> </v>
      </c>
      <c r="D6776" s="114" t="str">
        <f t="shared" si="648"/>
        <v/>
      </c>
      <c r="H6776" s="295"/>
    </row>
    <row r="6777" spans="1:8" x14ac:dyDescent="0.2">
      <c r="A6777" s="4" t="str">
        <f t="shared" si="647"/>
        <v xml:space="preserve"> </v>
      </c>
      <c r="D6777" s="114" t="str">
        <f t="shared" si="648"/>
        <v/>
      </c>
      <c r="H6777" s="295"/>
    </row>
    <row r="6778" spans="1:8" x14ac:dyDescent="0.2">
      <c r="A6778" s="4" t="str">
        <f t="shared" si="647"/>
        <v xml:space="preserve"> </v>
      </c>
      <c r="D6778" s="114" t="str">
        <f t="shared" si="648"/>
        <v/>
      </c>
      <c r="H6778" s="295"/>
    </row>
    <row r="6779" spans="1:8" x14ac:dyDescent="0.2">
      <c r="A6779" s="4" t="str">
        <f t="shared" si="647"/>
        <v xml:space="preserve"> </v>
      </c>
      <c r="D6779" s="114" t="str">
        <f t="shared" si="648"/>
        <v/>
      </c>
      <c r="H6779" s="295"/>
    </row>
    <row r="6780" spans="1:8" x14ac:dyDescent="0.2">
      <c r="A6780" s="4" t="str">
        <f t="shared" si="647"/>
        <v xml:space="preserve"> </v>
      </c>
      <c r="D6780" s="114" t="str">
        <f t="shared" si="648"/>
        <v/>
      </c>
      <c r="H6780" s="295"/>
    </row>
    <row r="6781" spans="1:8" x14ac:dyDescent="0.2">
      <c r="A6781" s="4" t="str">
        <f t="shared" si="647"/>
        <v xml:space="preserve"> </v>
      </c>
      <c r="D6781" s="114" t="str">
        <f t="shared" si="648"/>
        <v/>
      </c>
      <c r="H6781" s="295"/>
    </row>
    <row r="6782" spans="1:8" x14ac:dyDescent="0.2">
      <c r="A6782" s="4" t="str">
        <f t="shared" si="647"/>
        <v xml:space="preserve"> </v>
      </c>
      <c r="D6782" s="114" t="str">
        <f t="shared" si="648"/>
        <v/>
      </c>
      <c r="H6782" s="295"/>
    </row>
    <row r="6783" spans="1:8" x14ac:dyDescent="0.2">
      <c r="A6783" s="4" t="str">
        <f t="shared" si="647"/>
        <v xml:space="preserve"> </v>
      </c>
      <c r="D6783" s="114" t="str">
        <f t="shared" si="648"/>
        <v/>
      </c>
      <c r="H6783" s="295"/>
    </row>
    <row r="6784" spans="1:8" x14ac:dyDescent="0.2">
      <c r="A6784" s="4" t="str">
        <f t="shared" si="647"/>
        <v xml:space="preserve"> </v>
      </c>
      <c r="D6784" s="114" t="str">
        <f t="shared" si="648"/>
        <v/>
      </c>
      <c r="H6784" s="295"/>
    </row>
    <row r="6785" spans="1:8" x14ac:dyDescent="0.2">
      <c r="A6785" s="4" t="str">
        <f t="shared" si="647"/>
        <v xml:space="preserve"> </v>
      </c>
      <c r="D6785" s="114" t="str">
        <f t="shared" si="648"/>
        <v/>
      </c>
      <c r="H6785" s="295"/>
    </row>
    <row r="6786" spans="1:8" x14ac:dyDescent="0.2">
      <c r="A6786" s="4" t="str">
        <f t="shared" si="647"/>
        <v xml:space="preserve"> </v>
      </c>
      <c r="D6786" s="114" t="str">
        <f t="shared" si="648"/>
        <v/>
      </c>
      <c r="H6786" s="295"/>
    </row>
    <row r="6787" spans="1:8" x14ac:dyDescent="0.2">
      <c r="A6787" s="4" t="str">
        <f t="shared" si="647"/>
        <v xml:space="preserve"> </v>
      </c>
      <c r="D6787" s="114" t="str">
        <f t="shared" si="648"/>
        <v/>
      </c>
      <c r="H6787" s="295"/>
    </row>
    <row r="6788" spans="1:8" x14ac:dyDescent="0.2">
      <c r="A6788" s="4" t="str">
        <f t="shared" si="647"/>
        <v xml:space="preserve"> </v>
      </c>
      <c r="D6788" s="114" t="str">
        <f t="shared" si="648"/>
        <v/>
      </c>
      <c r="H6788" s="295"/>
    </row>
    <row r="6789" spans="1:8" x14ac:dyDescent="0.2">
      <c r="A6789" s="4" t="str">
        <f t="shared" si="647"/>
        <v xml:space="preserve"> </v>
      </c>
      <c r="D6789" s="114" t="str">
        <f t="shared" si="648"/>
        <v/>
      </c>
      <c r="H6789" s="295"/>
    </row>
    <row r="6790" spans="1:8" x14ac:dyDescent="0.2">
      <c r="A6790" s="4" t="str">
        <f t="shared" si="647"/>
        <v xml:space="preserve"> </v>
      </c>
      <c r="D6790" s="114" t="str">
        <f t="shared" si="648"/>
        <v/>
      </c>
      <c r="H6790" s="295"/>
    </row>
    <row r="6791" spans="1:8" x14ac:dyDescent="0.2">
      <c r="A6791" s="4" t="str">
        <f t="shared" si="647"/>
        <v xml:space="preserve"> </v>
      </c>
      <c r="D6791" s="114" t="str">
        <f t="shared" si="648"/>
        <v/>
      </c>
      <c r="H6791" s="295"/>
    </row>
    <row r="6792" spans="1:8" x14ac:dyDescent="0.2">
      <c r="A6792" s="4" t="str">
        <f t="shared" si="647"/>
        <v xml:space="preserve"> </v>
      </c>
      <c r="D6792" s="114" t="str">
        <f t="shared" si="648"/>
        <v/>
      </c>
      <c r="H6792" s="295"/>
    </row>
    <row r="6793" spans="1:8" x14ac:dyDescent="0.2">
      <c r="A6793" s="4" t="str">
        <f t="shared" si="647"/>
        <v xml:space="preserve"> </v>
      </c>
      <c r="D6793" s="114" t="str">
        <f t="shared" si="648"/>
        <v/>
      </c>
      <c r="H6793" s="295"/>
    </row>
    <row r="6794" spans="1:8" x14ac:dyDescent="0.2">
      <c r="A6794" s="4" t="str">
        <f t="shared" si="647"/>
        <v xml:space="preserve"> </v>
      </c>
      <c r="D6794" s="114" t="str">
        <f t="shared" si="648"/>
        <v/>
      </c>
      <c r="H6794" s="295"/>
    </row>
    <row r="6795" spans="1:8" x14ac:dyDescent="0.2">
      <c r="A6795" s="4" t="str">
        <f t="shared" si="647"/>
        <v xml:space="preserve"> </v>
      </c>
      <c r="D6795" s="114" t="str">
        <f t="shared" si="648"/>
        <v/>
      </c>
      <c r="H6795" s="295"/>
    </row>
    <row r="6796" spans="1:8" x14ac:dyDescent="0.2">
      <c r="A6796" s="4" t="str">
        <f t="shared" si="647"/>
        <v xml:space="preserve"> </v>
      </c>
      <c r="D6796" s="114" t="str">
        <f t="shared" si="648"/>
        <v/>
      </c>
      <c r="H6796" s="295"/>
    </row>
    <row r="6797" spans="1:8" x14ac:dyDescent="0.2">
      <c r="A6797" s="4" t="str">
        <f t="shared" si="647"/>
        <v xml:space="preserve"> </v>
      </c>
      <c r="D6797" s="114" t="str">
        <f t="shared" si="648"/>
        <v/>
      </c>
      <c r="H6797" s="295"/>
    </row>
    <row r="6798" spans="1:8" x14ac:dyDescent="0.2">
      <c r="A6798" s="4" t="str">
        <f t="shared" si="647"/>
        <v xml:space="preserve"> </v>
      </c>
      <c r="D6798" s="114" t="str">
        <f t="shared" si="648"/>
        <v/>
      </c>
      <c r="H6798" s="295"/>
    </row>
    <row r="6799" spans="1:8" x14ac:dyDescent="0.2">
      <c r="A6799" s="4" t="str">
        <f t="shared" si="647"/>
        <v xml:space="preserve"> </v>
      </c>
      <c r="D6799" s="114" t="str">
        <f t="shared" si="648"/>
        <v/>
      </c>
      <c r="H6799" s="295"/>
    </row>
    <row r="6800" spans="1:8" x14ac:dyDescent="0.2">
      <c r="A6800" s="4" t="str">
        <f t="shared" ref="A6800:A6863" si="649">CONCATENATE(H6752," ",D6752)</f>
        <v xml:space="preserve"> </v>
      </c>
      <c r="D6800" s="114" t="str">
        <f t="shared" si="648"/>
        <v/>
      </c>
      <c r="H6800" s="295"/>
    </row>
    <row r="6801" spans="1:8" x14ac:dyDescent="0.2">
      <c r="A6801" s="4" t="str">
        <f t="shared" si="649"/>
        <v xml:space="preserve"> </v>
      </c>
      <c r="D6801" s="114" t="str">
        <f t="shared" si="648"/>
        <v/>
      </c>
      <c r="H6801" s="295"/>
    </row>
    <row r="6802" spans="1:8" x14ac:dyDescent="0.2">
      <c r="A6802" s="4" t="str">
        <f t="shared" si="649"/>
        <v xml:space="preserve"> </v>
      </c>
      <c r="D6802" s="114" t="str">
        <f t="shared" si="648"/>
        <v/>
      </c>
      <c r="H6802" s="295"/>
    </row>
    <row r="6803" spans="1:8" x14ac:dyDescent="0.2">
      <c r="A6803" s="4" t="str">
        <f t="shared" si="649"/>
        <v xml:space="preserve"> </v>
      </c>
      <c r="D6803" s="114" t="str">
        <f t="shared" si="648"/>
        <v/>
      </c>
      <c r="H6803" s="295"/>
    </row>
    <row r="6804" spans="1:8" x14ac:dyDescent="0.2">
      <c r="A6804" s="4" t="str">
        <f t="shared" si="649"/>
        <v xml:space="preserve"> </v>
      </c>
      <c r="D6804" s="114" t="str">
        <f t="shared" si="648"/>
        <v/>
      </c>
      <c r="H6804" s="295"/>
    </row>
    <row r="6805" spans="1:8" x14ac:dyDescent="0.2">
      <c r="A6805" s="4" t="str">
        <f t="shared" si="649"/>
        <v xml:space="preserve"> </v>
      </c>
      <c r="D6805" s="114" t="str">
        <f t="shared" si="648"/>
        <v/>
      </c>
      <c r="H6805" s="295"/>
    </row>
    <row r="6806" spans="1:8" x14ac:dyDescent="0.2">
      <c r="A6806" s="4" t="str">
        <f t="shared" si="649"/>
        <v xml:space="preserve"> </v>
      </c>
      <c r="D6806" s="114" t="str">
        <f t="shared" si="648"/>
        <v/>
      </c>
      <c r="H6806" s="295"/>
    </row>
    <row r="6807" spans="1:8" x14ac:dyDescent="0.2">
      <c r="A6807" s="4" t="str">
        <f t="shared" si="649"/>
        <v xml:space="preserve"> </v>
      </c>
      <c r="D6807" s="114" t="str">
        <f t="shared" si="648"/>
        <v/>
      </c>
      <c r="H6807" s="295"/>
    </row>
    <row r="6808" spans="1:8" x14ac:dyDescent="0.2">
      <c r="A6808" s="4" t="str">
        <f t="shared" si="649"/>
        <v xml:space="preserve"> </v>
      </c>
      <c r="D6808" s="114" t="str">
        <f t="shared" si="648"/>
        <v/>
      </c>
      <c r="H6808" s="295"/>
    </row>
    <row r="6809" spans="1:8" x14ac:dyDescent="0.2">
      <c r="A6809" s="4" t="str">
        <f t="shared" si="649"/>
        <v xml:space="preserve"> </v>
      </c>
      <c r="D6809" s="114" t="str">
        <f t="shared" si="648"/>
        <v/>
      </c>
      <c r="H6809" s="295"/>
    </row>
    <row r="6810" spans="1:8" x14ac:dyDescent="0.2">
      <c r="A6810" s="4" t="str">
        <f t="shared" si="649"/>
        <v xml:space="preserve"> </v>
      </c>
      <c r="D6810" s="114" t="str">
        <f t="shared" si="648"/>
        <v/>
      </c>
      <c r="H6810" s="295"/>
    </row>
    <row r="6811" spans="1:8" x14ac:dyDescent="0.2">
      <c r="A6811" s="4" t="str">
        <f t="shared" si="649"/>
        <v xml:space="preserve"> </v>
      </c>
      <c r="D6811" s="114" t="str">
        <f t="shared" si="648"/>
        <v/>
      </c>
      <c r="H6811" s="295"/>
    </row>
    <row r="6812" spans="1:8" x14ac:dyDescent="0.2">
      <c r="A6812" s="4" t="str">
        <f t="shared" si="649"/>
        <v xml:space="preserve"> </v>
      </c>
      <c r="D6812" s="114" t="str">
        <f t="shared" si="648"/>
        <v/>
      </c>
      <c r="H6812" s="295"/>
    </row>
    <row r="6813" spans="1:8" x14ac:dyDescent="0.2">
      <c r="A6813" s="4" t="str">
        <f t="shared" si="649"/>
        <v xml:space="preserve"> </v>
      </c>
      <c r="D6813" s="114" t="str">
        <f t="shared" si="648"/>
        <v/>
      </c>
      <c r="H6813" s="295"/>
    </row>
    <row r="6814" spans="1:8" x14ac:dyDescent="0.2">
      <c r="A6814" s="4" t="str">
        <f t="shared" si="649"/>
        <v xml:space="preserve"> </v>
      </c>
      <c r="D6814" s="114" t="str">
        <f t="shared" si="648"/>
        <v/>
      </c>
      <c r="H6814" s="295"/>
    </row>
    <row r="6815" spans="1:8" x14ac:dyDescent="0.2">
      <c r="A6815" s="4" t="str">
        <f t="shared" si="649"/>
        <v xml:space="preserve"> </v>
      </c>
      <c r="D6815" s="114" t="str">
        <f t="shared" si="648"/>
        <v/>
      </c>
      <c r="H6815" s="295"/>
    </row>
    <row r="6816" spans="1:8" x14ac:dyDescent="0.2">
      <c r="A6816" s="4" t="str">
        <f t="shared" si="649"/>
        <v xml:space="preserve"> </v>
      </c>
      <c r="D6816" s="114" t="str">
        <f t="shared" si="648"/>
        <v/>
      </c>
      <c r="H6816" s="295"/>
    </row>
    <row r="6817" spans="1:8" x14ac:dyDescent="0.2">
      <c r="A6817" s="4" t="str">
        <f t="shared" si="649"/>
        <v xml:space="preserve"> </v>
      </c>
      <c r="D6817" s="114" t="str">
        <f t="shared" si="648"/>
        <v/>
      </c>
      <c r="H6817" s="295"/>
    </row>
    <row r="6818" spans="1:8" x14ac:dyDescent="0.2">
      <c r="A6818" s="4" t="str">
        <f t="shared" si="649"/>
        <v xml:space="preserve"> </v>
      </c>
      <c r="D6818" s="114" t="str">
        <f t="shared" si="648"/>
        <v/>
      </c>
      <c r="H6818" s="295"/>
    </row>
    <row r="6819" spans="1:8" x14ac:dyDescent="0.2">
      <c r="A6819" s="4" t="str">
        <f t="shared" si="649"/>
        <v xml:space="preserve"> </v>
      </c>
      <c r="D6819" s="114" t="str">
        <f t="shared" si="648"/>
        <v/>
      </c>
      <c r="H6819" s="295"/>
    </row>
    <row r="6820" spans="1:8" x14ac:dyDescent="0.2">
      <c r="A6820" s="4" t="str">
        <f t="shared" si="649"/>
        <v xml:space="preserve"> </v>
      </c>
      <c r="D6820" s="114" t="str">
        <f t="shared" si="648"/>
        <v/>
      </c>
      <c r="H6820" s="295"/>
    </row>
    <row r="6821" spans="1:8" x14ac:dyDescent="0.2">
      <c r="A6821" s="4" t="str">
        <f t="shared" si="649"/>
        <v xml:space="preserve"> </v>
      </c>
      <c r="D6821" s="114" t="str">
        <f t="shared" si="648"/>
        <v/>
      </c>
      <c r="H6821" s="295"/>
    </row>
    <row r="6822" spans="1:8" x14ac:dyDescent="0.2">
      <c r="A6822" s="4" t="str">
        <f t="shared" si="649"/>
        <v xml:space="preserve"> </v>
      </c>
      <c r="D6822" s="114" t="str">
        <f t="shared" ref="D6822:D6885" si="650">MID(F6822,1,8)</f>
        <v/>
      </c>
      <c r="H6822" s="295"/>
    </row>
    <row r="6823" spans="1:8" x14ac:dyDescent="0.2">
      <c r="A6823" s="4" t="str">
        <f t="shared" si="649"/>
        <v xml:space="preserve"> </v>
      </c>
      <c r="D6823" s="114" t="str">
        <f t="shared" si="650"/>
        <v/>
      </c>
      <c r="H6823" s="295"/>
    </row>
    <row r="6824" spans="1:8" x14ac:dyDescent="0.2">
      <c r="A6824" s="4" t="str">
        <f t="shared" si="649"/>
        <v xml:space="preserve"> </v>
      </c>
      <c r="D6824" s="114" t="str">
        <f t="shared" si="650"/>
        <v/>
      </c>
      <c r="H6824" s="295"/>
    </row>
    <row r="6825" spans="1:8" x14ac:dyDescent="0.2">
      <c r="A6825" s="4" t="str">
        <f t="shared" si="649"/>
        <v xml:space="preserve"> </v>
      </c>
      <c r="D6825" s="114" t="str">
        <f t="shared" si="650"/>
        <v/>
      </c>
      <c r="H6825" s="295"/>
    </row>
    <row r="6826" spans="1:8" x14ac:dyDescent="0.2">
      <c r="A6826" s="4" t="str">
        <f t="shared" si="649"/>
        <v xml:space="preserve"> </v>
      </c>
      <c r="D6826" s="114" t="str">
        <f t="shared" si="650"/>
        <v/>
      </c>
      <c r="H6826" s="295"/>
    </row>
    <row r="6827" spans="1:8" x14ac:dyDescent="0.2">
      <c r="A6827" s="4" t="str">
        <f t="shared" si="649"/>
        <v xml:space="preserve"> </v>
      </c>
      <c r="D6827" s="114" t="str">
        <f t="shared" si="650"/>
        <v/>
      </c>
      <c r="H6827" s="295"/>
    </row>
    <row r="6828" spans="1:8" x14ac:dyDescent="0.2">
      <c r="A6828" s="4" t="str">
        <f t="shared" si="649"/>
        <v xml:space="preserve"> </v>
      </c>
      <c r="D6828" s="114" t="str">
        <f t="shared" si="650"/>
        <v/>
      </c>
      <c r="H6828" s="295"/>
    </row>
    <row r="6829" spans="1:8" x14ac:dyDescent="0.2">
      <c r="A6829" s="4" t="str">
        <f t="shared" si="649"/>
        <v xml:space="preserve"> </v>
      </c>
      <c r="D6829" s="114" t="str">
        <f t="shared" si="650"/>
        <v/>
      </c>
      <c r="H6829" s="295"/>
    </row>
    <row r="6830" spans="1:8" x14ac:dyDescent="0.2">
      <c r="A6830" s="4" t="str">
        <f t="shared" si="649"/>
        <v xml:space="preserve"> </v>
      </c>
      <c r="D6830" s="114" t="str">
        <f t="shared" si="650"/>
        <v/>
      </c>
      <c r="H6830" s="295"/>
    </row>
    <row r="6831" spans="1:8" x14ac:dyDescent="0.2">
      <c r="A6831" s="4" t="str">
        <f t="shared" si="649"/>
        <v xml:space="preserve"> </v>
      </c>
      <c r="D6831" s="114" t="str">
        <f t="shared" si="650"/>
        <v/>
      </c>
      <c r="H6831" s="295"/>
    </row>
    <row r="6832" spans="1:8" x14ac:dyDescent="0.2">
      <c r="A6832" s="4" t="str">
        <f t="shared" si="649"/>
        <v xml:space="preserve"> </v>
      </c>
      <c r="D6832" s="114" t="str">
        <f t="shared" si="650"/>
        <v/>
      </c>
      <c r="H6832" s="295"/>
    </row>
    <row r="6833" spans="1:8" x14ac:dyDescent="0.2">
      <c r="A6833" s="4" t="str">
        <f t="shared" si="649"/>
        <v xml:space="preserve"> </v>
      </c>
      <c r="D6833" s="114" t="str">
        <f t="shared" si="650"/>
        <v/>
      </c>
      <c r="H6833" s="295"/>
    </row>
    <row r="6834" spans="1:8" x14ac:dyDescent="0.2">
      <c r="A6834" s="4" t="str">
        <f t="shared" si="649"/>
        <v xml:space="preserve"> </v>
      </c>
      <c r="D6834" s="114" t="str">
        <f t="shared" si="650"/>
        <v/>
      </c>
      <c r="H6834" s="295"/>
    </row>
    <row r="6835" spans="1:8" x14ac:dyDescent="0.2">
      <c r="A6835" s="4" t="str">
        <f t="shared" si="649"/>
        <v xml:space="preserve"> </v>
      </c>
      <c r="D6835" s="114" t="str">
        <f t="shared" si="650"/>
        <v/>
      </c>
      <c r="H6835" s="295"/>
    </row>
    <row r="6836" spans="1:8" x14ac:dyDescent="0.2">
      <c r="A6836" s="4" t="str">
        <f t="shared" si="649"/>
        <v xml:space="preserve"> </v>
      </c>
      <c r="D6836" s="114" t="str">
        <f t="shared" si="650"/>
        <v/>
      </c>
      <c r="H6836" s="295"/>
    </row>
    <row r="6837" spans="1:8" x14ac:dyDescent="0.2">
      <c r="A6837" s="4" t="str">
        <f t="shared" si="649"/>
        <v xml:space="preserve"> </v>
      </c>
      <c r="D6837" s="114" t="str">
        <f t="shared" si="650"/>
        <v/>
      </c>
      <c r="H6837" s="295"/>
    </row>
    <row r="6838" spans="1:8" x14ac:dyDescent="0.2">
      <c r="A6838" s="4" t="str">
        <f t="shared" si="649"/>
        <v xml:space="preserve"> </v>
      </c>
      <c r="D6838" s="114" t="str">
        <f t="shared" si="650"/>
        <v/>
      </c>
      <c r="H6838" s="295"/>
    </row>
    <row r="6839" spans="1:8" x14ac:dyDescent="0.2">
      <c r="A6839" s="4" t="str">
        <f t="shared" si="649"/>
        <v xml:space="preserve"> </v>
      </c>
      <c r="D6839" s="114" t="str">
        <f t="shared" si="650"/>
        <v/>
      </c>
      <c r="H6839" s="295"/>
    </row>
    <row r="6840" spans="1:8" x14ac:dyDescent="0.2">
      <c r="A6840" s="4" t="str">
        <f t="shared" si="649"/>
        <v xml:space="preserve"> </v>
      </c>
      <c r="D6840" s="114" t="str">
        <f t="shared" si="650"/>
        <v/>
      </c>
      <c r="H6840" s="295"/>
    </row>
    <row r="6841" spans="1:8" x14ac:dyDescent="0.2">
      <c r="A6841" s="4" t="str">
        <f t="shared" si="649"/>
        <v xml:space="preserve"> </v>
      </c>
      <c r="D6841" s="114" t="str">
        <f t="shared" si="650"/>
        <v/>
      </c>
      <c r="H6841" s="295"/>
    </row>
    <row r="6842" spans="1:8" x14ac:dyDescent="0.2">
      <c r="A6842" s="4" t="str">
        <f t="shared" si="649"/>
        <v xml:space="preserve"> </v>
      </c>
      <c r="D6842" s="114" t="str">
        <f t="shared" si="650"/>
        <v/>
      </c>
      <c r="H6842" s="295"/>
    </row>
    <row r="6843" spans="1:8" x14ac:dyDescent="0.2">
      <c r="A6843" s="4" t="str">
        <f t="shared" si="649"/>
        <v xml:space="preserve"> </v>
      </c>
      <c r="D6843" s="114" t="str">
        <f t="shared" si="650"/>
        <v/>
      </c>
      <c r="H6843" s="295"/>
    </row>
    <row r="6844" spans="1:8" x14ac:dyDescent="0.2">
      <c r="A6844" s="4" t="str">
        <f t="shared" si="649"/>
        <v xml:space="preserve"> </v>
      </c>
      <c r="D6844" s="114" t="str">
        <f t="shared" si="650"/>
        <v/>
      </c>
      <c r="H6844" s="295"/>
    </row>
    <row r="6845" spans="1:8" x14ac:dyDescent="0.2">
      <c r="A6845" s="4" t="str">
        <f t="shared" si="649"/>
        <v xml:space="preserve"> </v>
      </c>
      <c r="D6845" s="114" t="str">
        <f t="shared" si="650"/>
        <v/>
      </c>
      <c r="H6845" s="295"/>
    </row>
    <row r="6846" spans="1:8" x14ac:dyDescent="0.2">
      <c r="A6846" s="4" t="str">
        <f t="shared" si="649"/>
        <v xml:space="preserve"> </v>
      </c>
      <c r="D6846" s="114" t="str">
        <f t="shared" si="650"/>
        <v/>
      </c>
      <c r="H6846" s="295"/>
    </row>
    <row r="6847" spans="1:8" x14ac:dyDescent="0.2">
      <c r="A6847" s="4" t="str">
        <f t="shared" si="649"/>
        <v xml:space="preserve"> </v>
      </c>
      <c r="D6847" s="114" t="str">
        <f t="shared" si="650"/>
        <v/>
      </c>
      <c r="H6847" s="295"/>
    </row>
    <row r="6848" spans="1:8" x14ac:dyDescent="0.2">
      <c r="A6848" s="4" t="str">
        <f t="shared" si="649"/>
        <v xml:space="preserve"> </v>
      </c>
      <c r="D6848" s="114" t="str">
        <f t="shared" si="650"/>
        <v/>
      </c>
      <c r="H6848" s="295"/>
    </row>
    <row r="6849" spans="1:8" x14ac:dyDescent="0.2">
      <c r="A6849" s="4" t="str">
        <f t="shared" si="649"/>
        <v xml:space="preserve"> </v>
      </c>
      <c r="D6849" s="114" t="str">
        <f t="shared" si="650"/>
        <v/>
      </c>
      <c r="H6849" s="295"/>
    </row>
    <row r="6850" spans="1:8" x14ac:dyDescent="0.2">
      <c r="A6850" s="4" t="str">
        <f t="shared" si="649"/>
        <v xml:space="preserve"> </v>
      </c>
      <c r="D6850" s="114" t="str">
        <f t="shared" si="650"/>
        <v/>
      </c>
      <c r="H6850" s="295"/>
    </row>
    <row r="6851" spans="1:8" x14ac:dyDescent="0.2">
      <c r="A6851" s="4" t="str">
        <f t="shared" si="649"/>
        <v xml:space="preserve"> </v>
      </c>
      <c r="D6851" s="114" t="str">
        <f t="shared" si="650"/>
        <v/>
      </c>
      <c r="H6851" s="295"/>
    </row>
    <row r="6852" spans="1:8" x14ac:dyDescent="0.2">
      <c r="A6852" s="4" t="str">
        <f t="shared" si="649"/>
        <v xml:space="preserve"> </v>
      </c>
      <c r="D6852" s="114" t="str">
        <f t="shared" si="650"/>
        <v/>
      </c>
      <c r="H6852" s="295"/>
    </row>
    <row r="6853" spans="1:8" x14ac:dyDescent="0.2">
      <c r="A6853" s="4" t="str">
        <f t="shared" si="649"/>
        <v xml:space="preserve"> </v>
      </c>
      <c r="D6853" s="114" t="str">
        <f t="shared" si="650"/>
        <v/>
      </c>
      <c r="H6853" s="295"/>
    </row>
    <row r="6854" spans="1:8" x14ac:dyDescent="0.2">
      <c r="A6854" s="4" t="str">
        <f t="shared" si="649"/>
        <v xml:space="preserve"> </v>
      </c>
      <c r="D6854" s="114" t="str">
        <f t="shared" si="650"/>
        <v/>
      </c>
      <c r="H6854" s="295"/>
    </row>
    <row r="6855" spans="1:8" x14ac:dyDescent="0.2">
      <c r="A6855" s="4" t="str">
        <f t="shared" si="649"/>
        <v xml:space="preserve"> </v>
      </c>
      <c r="D6855" s="114" t="str">
        <f t="shared" si="650"/>
        <v/>
      </c>
      <c r="H6855" s="295"/>
    </row>
    <row r="6856" spans="1:8" x14ac:dyDescent="0.2">
      <c r="A6856" s="4" t="str">
        <f t="shared" si="649"/>
        <v xml:space="preserve"> </v>
      </c>
      <c r="D6856" s="114" t="str">
        <f t="shared" si="650"/>
        <v/>
      </c>
      <c r="H6856" s="295"/>
    </row>
    <row r="6857" spans="1:8" x14ac:dyDescent="0.2">
      <c r="A6857" s="4" t="str">
        <f t="shared" si="649"/>
        <v xml:space="preserve"> </v>
      </c>
      <c r="D6857" s="114" t="str">
        <f t="shared" si="650"/>
        <v/>
      </c>
      <c r="H6857" s="295"/>
    </row>
    <row r="6858" spans="1:8" x14ac:dyDescent="0.2">
      <c r="A6858" s="4" t="str">
        <f t="shared" si="649"/>
        <v xml:space="preserve"> </v>
      </c>
      <c r="D6858" s="114" t="str">
        <f t="shared" si="650"/>
        <v/>
      </c>
      <c r="H6858" s="295"/>
    </row>
    <row r="6859" spans="1:8" x14ac:dyDescent="0.2">
      <c r="A6859" s="4" t="str">
        <f t="shared" si="649"/>
        <v xml:space="preserve"> </v>
      </c>
      <c r="D6859" s="114" t="str">
        <f t="shared" si="650"/>
        <v/>
      </c>
      <c r="H6859" s="295"/>
    </row>
    <row r="6860" spans="1:8" x14ac:dyDescent="0.2">
      <c r="A6860" s="4" t="str">
        <f t="shared" si="649"/>
        <v xml:space="preserve"> </v>
      </c>
      <c r="D6860" s="114" t="str">
        <f t="shared" si="650"/>
        <v/>
      </c>
      <c r="H6860" s="295"/>
    </row>
    <row r="6861" spans="1:8" x14ac:dyDescent="0.2">
      <c r="A6861" s="4" t="str">
        <f t="shared" si="649"/>
        <v xml:space="preserve"> </v>
      </c>
      <c r="D6861" s="114" t="str">
        <f t="shared" si="650"/>
        <v/>
      </c>
      <c r="H6861" s="295"/>
    </row>
    <row r="6862" spans="1:8" x14ac:dyDescent="0.2">
      <c r="A6862" s="4" t="str">
        <f t="shared" si="649"/>
        <v xml:space="preserve"> </v>
      </c>
      <c r="D6862" s="114" t="str">
        <f t="shared" si="650"/>
        <v/>
      </c>
      <c r="H6862" s="295"/>
    </row>
    <row r="6863" spans="1:8" x14ac:dyDescent="0.2">
      <c r="A6863" s="4" t="str">
        <f t="shared" si="649"/>
        <v xml:space="preserve"> </v>
      </c>
      <c r="D6863" s="114" t="str">
        <f t="shared" si="650"/>
        <v/>
      </c>
      <c r="H6863" s="295"/>
    </row>
    <row r="6864" spans="1:8" x14ac:dyDescent="0.2">
      <c r="A6864" s="4" t="str">
        <f t="shared" ref="A6864:A6927" si="651">CONCATENATE(H6816," ",D6816)</f>
        <v xml:space="preserve"> </v>
      </c>
      <c r="D6864" s="114" t="str">
        <f t="shared" si="650"/>
        <v/>
      </c>
      <c r="H6864" s="295"/>
    </row>
    <row r="6865" spans="1:8" x14ac:dyDescent="0.2">
      <c r="A6865" s="4" t="str">
        <f t="shared" si="651"/>
        <v xml:space="preserve"> </v>
      </c>
      <c r="D6865" s="114" t="str">
        <f t="shared" si="650"/>
        <v/>
      </c>
      <c r="H6865" s="295"/>
    </row>
    <row r="6866" spans="1:8" x14ac:dyDescent="0.2">
      <c r="A6866" s="4" t="str">
        <f t="shared" si="651"/>
        <v xml:space="preserve"> </v>
      </c>
      <c r="D6866" s="114" t="str">
        <f t="shared" si="650"/>
        <v/>
      </c>
      <c r="H6866" s="295"/>
    </row>
    <row r="6867" spans="1:8" x14ac:dyDescent="0.2">
      <c r="A6867" s="4" t="str">
        <f t="shared" si="651"/>
        <v xml:space="preserve"> </v>
      </c>
      <c r="D6867" s="114" t="str">
        <f t="shared" si="650"/>
        <v/>
      </c>
      <c r="H6867" s="295"/>
    </row>
    <row r="6868" spans="1:8" x14ac:dyDescent="0.2">
      <c r="A6868" s="4" t="str">
        <f t="shared" si="651"/>
        <v xml:space="preserve"> </v>
      </c>
      <c r="D6868" s="114" t="str">
        <f t="shared" si="650"/>
        <v/>
      </c>
      <c r="H6868" s="295"/>
    </row>
    <row r="6869" spans="1:8" x14ac:dyDescent="0.2">
      <c r="A6869" s="4" t="str">
        <f t="shared" si="651"/>
        <v xml:space="preserve"> </v>
      </c>
      <c r="D6869" s="114" t="str">
        <f t="shared" si="650"/>
        <v/>
      </c>
      <c r="H6869" s="295"/>
    </row>
    <row r="6870" spans="1:8" x14ac:dyDescent="0.2">
      <c r="A6870" s="4" t="str">
        <f t="shared" si="651"/>
        <v xml:space="preserve"> </v>
      </c>
      <c r="D6870" s="114" t="str">
        <f t="shared" si="650"/>
        <v/>
      </c>
      <c r="H6870" s="295"/>
    </row>
    <row r="6871" spans="1:8" x14ac:dyDescent="0.2">
      <c r="A6871" s="4" t="str">
        <f t="shared" si="651"/>
        <v xml:space="preserve"> </v>
      </c>
      <c r="D6871" s="114" t="str">
        <f t="shared" si="650"/>
        <v/>
      </c>
      <c r="H6871" s="295"/>
    </row>
    <row r="6872" spans="1:8" x14ac:dyDescent="0.2">
      <c r="A6872" s="4" t="str">
        <f t="shared" si="651"/>
        <v xml:space="preserve"> </v>
      </c>
      <c r="D6872" s="114" t="str">
        <f t="shared" si="650"/>
        <v/>
      </c>
      <c r="H6872" s="295"/>
    </row>
    <row r="6873" spans="1:8" x14ac:dyDescent="0.2">
      <c r="A6873" s="4" t="str">
        <f t="shared" si="651"/>
        <v xml:space="preserve"> </v>
      </c>
      <c r="D6873" s="114" t="str">
        <f t="shared" si="650"/>
        <v/>
      </c>
      <c r="H6873" s="295"/>
    </row>
    <row r="6874" spans="1:8" x14ac:dyDescent="0.2">
      <c r="A6874" s="4" t="str">
        <f t="shared" si="651"/>
        <v xml:space="preserve"> </v>
      </c>
      <c r="D6874" s="114" t="str">
        <f t="shared" si="650"/>
        <v/>
      </c>
      <c r="H6874" s="295"/>
    </row>
    <row r="6875" spans="1:8" x14ac:dyDescent="0.2">
      <c r="A6875" s="4" t="str">
        <f t="shared" si="651"/>
        <v xml:space="preserve"> </v>
      </c>
      <c r="D6875" s="114" t="str">
        <f t="shared" si="650"/>
        <v/>
      </c>
      <c r="H6875" s="295"/>
    </row>
    <row r="6876" spans="1:8" x14ac:dyDescent="0.2">
      <c r="A6876" s="4" t="str">
        <f t="shared" si="651"/>
        <v xml:space="preserve"> </v>
      </c>
      <c r="D6876" s="114" t="str">
        <f t="shared" si="650"/>
        <v/>
      </c>
      <c r="H6876" s="295"/>
    </row>
    <row r="6877" spans="1:8" x14ac:dyDescent="0.2">
      <c r="A6877" s="4" t="str">
        <f t="shared" si="651"/>
        <v xml:space="preserve"> </v>
      </c>
      <c r="D6877" s="114" t="str">
        <f t="shared" si="650"/>
        <v/>
      </c>
      <c r="H6877" s="295"/>
    </row>
    <row r="6878" spans="1:8" x14ac:dyDescent="0.2">
      <c r="A6878" s="4" t="str">
        <f t="shared" si="651"/>
        <v xml:space="preserve"> </v>
      </c>
      <c r="D6878" s="114" t="str">
        <f t="shared" si="650"/>
        <v/>
      </c>
      <c r="H6878" s="295"/>
    </row>
    <row r="6879" spans="1:8" x14ac:dyDescent="0.2">
      <c r="A6879" s="4" t="str">
        <f t="shared" si="651"/>
        <v xml:space="preserve"> </v>
      </c>
      <c r="D6879" s="114" t="str">
        <f t="shared" si="650"/>
        <v/>
      </c>
      <c r="H6879" s="295"/>
    </row>
    <row r="6880" spans="1:8" x14ac:dyDescent="0.2">
      <c r="A6880" s="4" t="str">
        <f t="shared" si="651"/>
        <v xml:space="preserve"> </v>
      </c>
      <c r="D6880" s="114" t="str">
        <f t="shared" si="650"/>
        <v/>
      </c>
      <c r="H6880" s="295"/>
    </row>
    <row r="6881" spans="1:8" x14ac:dyDescent="0.2">
      <c r="A6881" s="4" t="str">
        <f t="shared" si="651"/>
        <v xml:space="preserve"> </v>
      </c>
      <c r="D6881" s="114" t="str">
        <f t="shared" si="650"/>
        <v/>
      </c>
      <c r="H6881" s="295"/>
    </row>
    <row r="6882" spans="1:8" x14ac:dyDescent="0.2">
      <c r="A6882" s="4" t="str">
        <f t="shared" si="651"/>
        <v xml:space="preserve"> </v>
      </c>
      <c r="D6882" s="114" t="str">
        <f t="shared" si="650"/>
        <v/>
      </c>
      <c r="H6882" s="295"/>
    </row>
    <row r="6883" spans="1:8" x14ac:dyDescent="0.2">
      <c r="A6883" s="4" t="str">
        <f t="shared" si="651"/>
        <v xml:space="preserve"> </v>
      </c>
      <c r="D6883" s="114" t="str">
        <f t="shared" si="650"/>
        <v/>
      </c>
      <c r="H6883" s="295"/>
    </row>
    <row r="6884" spans="1:8" x14ac:dyDescent="0.2">
      <c r="A6884" s="4" t="str">
        <f t="shared" si="651"/>
        <v xml:space="preserve"> </v>
      </c>
      <c r="D6884" s="114" t="str">
        <f t="shared" si="650"/>
        <v/>
      </c>
      <c r="H6884" s="295"/>
    </row>
    <row r="6885" spans="1:8" x14ac:dyDescent="0.2">
      <c r="A6885" s="4" t="str">
        <f t="shared" si="651"/>
        <v xml:space="preserve"> </v>
      </c>
      <c r="D6885" s="114" t="str">
        <f t="shared" si="650"/>
        <v/>
      </c>
      <c r="H6885" s="295"/>
    </row>
    <row r="6886" spans="1:8" x14ac:dyDescent="0.2">
      <c r="A6886" s="4" t="str">
        <f t="shared" si="651"/>
        <v xml:space="preserve"> </v>
      </c>
      <c r="D6886" s="114" t="str">
        <f t="shared" ref="D6886:D6949" si="652">MID(F6886,1,8)</f>
        <v/>
      </c>
      <c r="H6886" s="295"/>
    </row>
    <row r="6887" spans="1:8" x14ac:dyDescent="0.2">
      <c r="A6887" s="4" t="str">
        <f t="shared" si="651"/>
        <v xml:space="preserve"> </v>
      </c>
      <c r="D6887" s="114" t="str">
        <f t="shared" si="652"/>
        <v/>
      </c>
      <c r="H6887" s="295"/>
    </row>
    <row r="6888" spans="1:8" x14ac:dyDescent="0.2">
      <c r="A6888" s="4" t="str">
        <f t="shared" si="651"/>
        <v xml:space="preserve"> </v>
      </c>
      <c r="D6888" s="114" t="str">
        <f t="shared" si="652"/>
        <v/>
      </c>
      <c r="H6888" s="295"/>
    </row>
    <row r="6889" spans="1:8" x14ac:dyDescent="0.2">
      <c r="A6889" s="4" t="str">
        <f t="shared" si="651"/>
        <v xml:space="preserve"> </v>
      </c>
      <c r="D6889" s="114" t="str">
        <f t="shared" si="652"/>
        <v/>
      </c>
      <c r="H6889" s="295"/>
    </row>
    <row r="6890" spans="1:8" x14ac:dyDescent="0.2">
      <c r="A6890" s="4" t="str">
        <f t="shared" si="651"/>
        <v xml:space="preserve"> </v>
      </c>
      <c r="D6890" s="114" t="str">
        <f t="shared" si="652"/>
        <v/>
      </c>
      <c r="H6890" s="295"/>
    </row>
    <row r="6891" spans="1:8" x14ac:dyDescent="0.2">
      <c r="A6891" s="4" t="str">
        <f t="shared" si="651"/>
        <v xml:space="preserve"> </v>
      </c>
      <c r="D6891" s="114" t="str">
        <f t="shared" si="652"/>
        <v/>
      </c>
      <c r="H6891" s="295"/>
    </row>
    <row r="6892" spans="1:8" x14ac:dyDescent="0.2">
      <c r="A6892" s="4" t="str">
        <f t="shared" si="651"/>
        <v xml:space="preserve"> </v>
      </c>
      <c r="D6892" s="114" t="str">
        <f t="shared" si="652"/>
        <v/>
      </c>
      <c r="H6892" s="295"/>
    </row>
    <row r="6893" spans="1:8" x14ac:dyDescent="0.2">
      <c r="A6893" s="4" t="str">
        <f t="shared" si="651"/>
        <v xml:space="preserve"> </v>
      </c>
      <c r="D6893" s="114" t="str">
        <f t="shared" si="652"/>
        <v/>
      </c>
      <c r="H6893" s="295"/>
    </row>
    <row r="6894" spans="1:8" x14ac:dyDescent="0.2">
      <c r="A6894" s="4" t="str">
        <f t="shared" si="651"/>
        <v xml:space="preserve"> </v>
      </c>
      <c r="D6894" s="114" t="str">
        <f t="shared" si="652"/>
        <v/>
      </c>
      <c r="H6894" s="295"/>
    </row>
    <row r="6895" spans="1:8" x14ac:dyDescent="0.2">
      <c r="A6895" s="4" t="str">
        <f t="shared" si="651"/>
        <v xml:space="preserve"> </v>
      </c>
      <c r="D6895" s="114" t="str">
        <f t="shared" si="652"/>
        <v/>
      </c>
      <c r="H6895" s="295"/>
    </row>
    <row r="6896" spans="1:8" x14ac:dyDescent="0.2">
      <c r="A6896" s="4" t="str">
        <f t="shared" si="651"/>
        <v xml:space="preserve"> </v>
      </c>
      <c r="D6896" s="114" t="str">
        <f t="shared" si="652"/>
        <v/>
      </c>
      <c r="H6896" s="295"/>
    </row>
    <row r="6897" spans="1:8" x14ac:dyDescent="0.2">
      <c r="A6897" s="4" t="str">
        <f t="shared" si="651"/>
        <v xml:space="preserve"> </v>
      </c>
      <c r="D6897" s="114" t="str">
        <f t="shared" si="652"/>
        <v/>
      </c>
      <c r="H6897" s="295"/>
    </row>
    <row r="6898" spans="1:8" x14ac:dyDescent="0.2">
      <c r="A6898" s="4" t="str">
        <f t="shared" si="651"/>
        <v xml:space="preserve"> </v>
      </c>
      <c r="D6898" s="114" t="str">
        <f t="shared" si="652"/>
        <v/>
      </c>
      <c r="H6898" s="295"/>
    </row>
    <row r="6899" spans="1:8" x14ac:dyDescent="0.2">
      <c r="A6899" s="4" t="str">
        <f t="shared" si="651"/>
        <v xml:space="preserve"> </v>
      </c>
      <c r="D6899" s="114" t="str">
        <f t="shared" si="652"/>
        <v/>
      </c>
      <c r="H6899" s="295"/>
    </row>
    <row r="6900" spans="1:8" x14ac:dyDescent="0.2">
      <c r="A6900" s="4" t="str">
        <f t="shared" si="651"/>
        <v xml:space="preserve"> </v>
      </c>
      <c r="D6900" s="114" t="str">
        <f t="shared" si="652"/>
        <v/>
      </c>
      <c r="H6900" s="295"/>
    </row>
    <row r="6901" spans="1:8" x14ac:dyDescent="0.2">
      <c r="A6901" s="4" t="str">
        <f t="shared" si="651"/>
        <v xml:space="preserve"> </v>
      </c>
      <c r="D6901" s="114" t="str">
        <f t="shared" si="652"/>
        <v/>
      </c>
      <c r="H6901" s="295"/>
    </row>
    <row r="6902" spans="1:8" x14ac:dyDescent="0.2">
      <c r="A6902" s="4" t="str">
        <f t="shared" si="651"/>
        <v xml:space="preserve"> </v>
      </c>
      <c r="D6902" s="114" t="str">
        <f t="shared" si="652"/>
        <v/>
      </c>
      <c r="H6902" s="295"/>
    </row>
    <row r="6903" spans="1:8" x14ac:dyDescent="0.2">
      <c r="A6903" s="4" t="str">
        <f t="shared" si="651"/>
        <v xml:space="preserve"> </v>
      </c>
      <c r="D6903" s="114" t="str">
        <f t="shared" si="652"/>
        <v/>
      </c>
      <c r="H6903" s="295"/>
    </row>
    <row r="6904" spans="1:8" x14ac:dyDescent="0.2">
      <c r="A6904" s="4" t="str">
        <f t="shared" si="651"/>
        <v xml:space="preserve"> </v>
      </c>
      <c r="D6904" s="114" t="str">
        <f t="shared" si="652"/>
        <v/>
      </c>
      <c r="H6904" s="295"/>
    </row>
    <row r="6905" spans="1:8" x14ac:dyDescent="0.2">
      <c r="A6905" s="4" t="str">
        <f t="shared" si="651"/>
        <v xml:space="preserve"> </v>
      </c>
      <c r="D6905" s="114" t="str">
        <f t="shared" si="652"/>
        <v/>
      </c>
      <c r="H6905" s="295"/>
    </row>
    <row r="6906" spans="1:8" x14ac:dyDescent="0.2">
      <c r="A6906" s="4" t="str">
        <f t="shared" si="651"/>
        <v xml:space="preserve"> </v>
      </c>
      <c r="D6906" s="114" t="str">
        <f t="shared" si="652"/>
        <v/>
      </c>
      <c r="H6906" s="295"/>
    </row>
    <row r="6907" spans="1:8" x14ac:dyDescent="0.2">
      <c r="A6907" s="4" t="str">
        <f t="shared" si="651"/>
        <v xml:space="preserve"> </v>
      </c>
      <c r="D6907" s="114" t="str">
        <f t="shared" si="652"/>
        <v/>
      </c>
      <c r="H6907" s="295"/>
    </row>
    <row r="6908" spans="1:8" x14ac:dyDescent="0.2">
      <c r="A6908" s="4" t="str">
        <f t="shared" si="651"/>
        <v xml:space="preserve"> </v>
      </c>
      <c r="D6908" s="114" t="str">
        <f t="shared" si="652"/>
        <v/>
      </c>
      <c r="H6908" s="295"/>
    </row>
    <row r="6909" spans="1:8" x14ac:dyDescent="0.2">
      <c r="A6909" s="4" t="str">
        <f t="shared" si="651"/>
        <v xml:space="preserve"> </v>
      </c>
      <c r="D6909" s="114" t="str">
        <f t="shared" si="652"/>
        <v/>
      </c>
      <c r="H6909" s="295"/>
    </row>
    <row r="6910" spans="1:8" x14ac:dyDescent="0.2">
      <c r="A6910" s="4" t="str">
        <f t="shared" si="651"/>
        <v xml:space="preserve"> </v>
      </c>
      <c r="D6910" s="114" t="str">
        <f t="shared" si="652"/>
        <v/>
      </c>
      <c r="H6910" s="295"/>
    </row>
    <row r="6911" spans="1:8" x14ac:dyDescent="0.2">
      <c r="A6911" s="4" t="str">
        <f t="shared" si="651"/>
        <v xml:space="preserve"> </v>
      </c>
      <c r="D6911" s="114" t="str">
        <f t="shared" si="652"/>
        <v/>
      </c>
      <c r="H6911" s="295"/>
    </row>
    <row r="6912" spans="1:8" x14ac:dyDescent="0.2">
      <c r="A6912" s="4" t="str">
        <f t="shared" si="651"/>
        <v xml:space="preserve"> </v>
      </c>
      <c r="D6912" s="114" t="str">
        <f t="shared" si="652"/>
        <v/>
      </c>
      <c r="H6912" s="295"/>
    </row>
    <row r="6913" spans="1:8" x14ac:dyDescent="0.2">
      <c r="A6913" s="4" t="str">
        <f t="shared" si="651"/>
        <v xml:space="preserve"> </v>
      </c>
      <c r="D6913" s="114" t="str">
        <f t="shared" si="652"/>
        <v/>
      </c>
      <c r="H6913" s="295"/>
    </row>
    <row r="6914" spans="1:8" x14ac:dyDescent="0.2">
      <c r="A6914" s="4" t="str">
        <f t="shared" si="651"/>
        <v xml:space="preserve"> </v>
      </c>
      <c r="D6914" s="114" t="str">
        <f t="shared" si="652"/>
        <v/>
      </c>
      <c r="H6914" s="295"/>
    </row>
    <row r="6915" spans="1:8" x14ac:dyDescent="0.2">
      <c r="A6915" s="4" t="str">
        <f t="shared" si="651"/>
        <v xml:space="preserve"> </v>
      </c>
      <c r="D6915" s="114" t="str">
        <f t="shared" si="652"/>
        <v/>
      </c>
      <c r="H6915" s="295"/>
    </row>
    <row r="6916" spans="1:8" x14ac:dyDescent="0.2">
      <c r="A6916" s="4" t="str">
        <f t="shared" si="651"/>
        <v xml:space="preserve"> </v>
      </c>
      <c r="D6916" s="114" t="str">
        <f t="shared" si="652"/>
        <v/>
      </c>
      <c r="H6916" s="295"/>
    </row>
    <row r="6917" spans="1:8" x14ac:dyDescent="0.2">
      <c r="A6917" s="4" t="str">
        <f t="shared" si="651"/>
        <v xml:space="preserve"> </v>
      </c>
      <c r="D6917" s="114" t="str">
        <f t="shared" si="652"/>
        <v/>
      </c>
      <c r="H6917" s="295"/>
    </row>
    <row r="6918" spans="1:8" x14ac:dyDescent="0.2">
      <c r="A6918" s="4" t="str">
        <f t="shared" si="651"/>
        <v xml:space="preserve"> </v>
      </c>
      <c r="D6918" s="114" t="str">
        <f t="shared" si="652"/>
        <v/>
      </c>
      <c r="H6918" s="295"/>
    </row>
    <row r="6919" spans="1:8" x14ac:dyDescent="0.2">
      <c r="A6919" s="4" t="str">
        <f t="shared" si="651"/>
        <v xml:space="preserve"> </v>
      </c>
      <c r="D6919" s="114" t="str">
        <f t="shared" si="652"/>
        <v/>
      </c>
      <c r="H6919" s="295"/>
    </row>
    <row r="6920" spans="1:8" x14ac:dyDescent="0.2">
      <c r="A6920" s="4" t="str">
        <f t="shared" si="651"/>
        <v xml:space="preserve"> </v>
      </c>
      <c r="D6920" s="114" t="str">
        <f t="shared" si="652"/>
        <v/>
      </c>
      <c r="H6920" s="295"/>
    </row>
    <row r="6921" spans="1:8" x14ac:dyDescent="0.2">
      <c r="A6921" s="4" t="str">
        <f t="shared" si="651"/>
        <v xml:space="preserve"> </v>
      </c>
      <c r="D6921" s="114" t="str">
        <f t="shared" si="652"/>
        <v/>
      </c>
      <c r="H6921" s="295"/>
    </row>
    <row r="6922" spans="1:8" x14ac:dyDescent="0.2">
      <c r="A6922" s="4" t="str">
        <f t="shared" si="651"/>
        <v xml:space="preserve"> </v>
      </c>
      <c r="D6922" s="114" t="str">
        <f t="shared" si="652"/>
        <v/>
      </c>
      <c r="H6922" s="295"/>
    </row>
    <row r="6923" spans="1:8" x14ac:dyDescent="0.2">
      <c r="A6923" s="4" t="str">
        <f t="shared" si="651"/>
        <v xml:space="preserve"> </v>
      </c>
      <c r="D6923" s="114" t="str">
        <f t="shared" si="652"/>
        <v/>
      </c>
      <c r="H6923" s="295"/>
    </row>
    <row r="6924" spans="1:8" x14ac:dyDescent="0.2">
      <c r="A6924" s="4" t="str">
        <f t="shared" si="651"/>
        <v xml:space="preserve"> </v>
      </c>
      <c r="D6924" s="114" t="str">
        <f t="shared" si="652"/>
        <v/>
      </c>
      <c r="H6924" s="295"/>
    </row>
    <row r="6925" spans="1:8" x14ac:dyDescent="0.2">
      <c r="A6925" s="4" t="str">
        <f t="shared" si="651"/>
        <v xml:space="preserve"> </v>
      </c>
      <c r="D6925" s="114" t="str">
        <f t="shared" si="652"/>
        <v/>
      </c>
      <c r="H6925" s="295"/>
    </row>
    <row r="6926" spans="1:8" x14ac:dyDescent="0.2">
      <c r="A6926" s="4" t="str">
        <f t="shared" si="651"/>
        <v xml:space="preserve"> </v>
      </c>
      <c r="D6926" s="114" t="str">
        <f t="shared" si="652"/>
        <v/>
      </c>
      <c r="H6926" s="295"/>
    </row>
    <row r="6927" spans="1:8" x14ac:dyDescent="0.2">
      <c r="A6927" s="4" t="str">
        <f t="shared" si="651"/>
        <v xml:space="preserve"> </v>
      </c>
      <c r="D6927" s="114" t="str">
        <f t="shared" si="652"/>
        <v/>
      </c>
      <c r="H6927" s="295"/>
    </row>
    <row r="6928" spans="1:8" x14ac:dyDescent="0.2">
      <c r="A6928" s="4" t="str">
        <f t="shared" ref="A6928:A6991" si="653">CONCATENATE(H6880," ",D6880)</f>
        <v xml:space="preserve"> </v>
      </c>
      <c r="D6928" s="114" t="str">
        <f t="shared" si="652"/>
        <v/>
      </c>
      <c r="H6928" s="295"/>
    </row>
    <row r="6929" spans="1:8" x14ac:dyDescent="0.2">
      <c r="A6929" s="4" t="str">
        <f t="shared" si="653"/>
        <v xml:space="preserve"> </v>
      </c>
      <c r="D6929" s="114" t="str">
        <f t="shared" si="652"/>
        <v/>
      </c>
      <c r="H6929" s="295"/>
    </row>
    <row r="6930" spans="1:8" x14ac:dyDescent="0.2">
      <c r="A6930" s="4" t="str">
        <f t="shared" si="653"/>
        <v xml:space="preserve"> </v>
      </c>
      <c r="D6930" s="114" t="str">
        <f t="shared" si="652"/>
        <v/>
      </c>
      <c r="H6930" s="295"/>
    </row>
    <row r="6931" spans="1:8" x14ac:dyDescent="0.2">
      <c r="A6931" s="4" t="str">
        <f t="shared" si="653"/>
        <v xml:space="preserve"> </v>
      </c>
      <c r="D6931" s="114" t="str">
        <f t="shared" si="652"/>
        <v/>
      </c>
      <c r="H6931" s="295"/>
    </row>
    <row r="6932" spans="1:8" x14ac:dyDescent="0.2">
      <c r="A6932" s="4" t="str">
        <f t="shared" si="653"/>
        <v xml:space="preserve"> </v>
      </c>
      <c r="D6932" s="114" t="str">
        <f t="shared" si="652"/>
        <v/>
      </c>
      <c r="H6932" s="295"/>
    </row>
    <row r="6933" spans="1:8" x14ac:dyDescent="0.2">
      <c r="A6933" s="4" t="str">
        <f t="shared" si="653"/>
        <v xml:space="preserve"> </v>
      </c>
      <c r="D6933" s="114" t="str">
        <f t="shared" si="652"/>
        <v/>
      </c>
      <c r="H6933" s="295"/>
    </row>
    <row r="6934" spans="1:8" x14ac:dyDescent="0.2">
      <c r="A6934" s="4" t="str">
        <f t="shared" si="653"/>
        <v xml:space="preserve"> </v>
      </c>
      <c r="D6934" s="114" t="str">
        <f t="shared" si="652"/>
        <v/>
      </c>
      <c r="H6934" s="295"/>
    </row>
    <row r="6935" spans="1:8" x14ac:dyDescent="0.2">
      <c r="A6935" s="4" t="str">
        <f t="shared" si="653"/>
        <v xml:space="preserve"> </v>
      </c>
      <c r="D6935" s="114" t="str">
        <f t="shared" si="652"/>
        <v/>
      </c>
      <c r="H6935" s="295"/>
    </row>
    <row r="6936" spans="1:8" x14ac:dyDescent="0.2">
      <c r="A6936" s="4" t="str">
        <f t="shared" si="653"/>
        <v xml:space="preserve"> </v>
      </c>
      <c r="D6936" s="114" t="str">
        <f t="shared" si="652"/>
        <v/>
      </c>
      <c r="H6936" s="295"/>
    </row>
    <row r="6937" spans="1:8" x14ac:dyDescent="0.2">
      <c r="A6937" s="4" t="str">
        <f t="shared" si="653"/>
        <v xml:space="preserve"> </v>
      </c>
      <c r="D6937" s="114" t="str">
        <f t="shared" si="652"/>
        <v/>
      </c>
      <c r="H6937" s="295"/>
    </row>
    <row r="6938" spans="1:8" x14ac:dyDescent="0.2">
      <c r="A6938" s="4" t="str">
        <f t="shared" si="653"/>
        <v xml:space="preserve"> </v>
      </c>
      <c r="D6938" s="114" t="str">
        <f t="shared" si="652"/>
        <v/>
      </c>
      <c r="H6938" s="295"/>
    </row>
    <row r="6939" spans="1:8" x14ac:dyDescent="0.2">
      <c r="A6939" s="4" t="str">
        <f t="shared" si="653"/>
        <v xml:space="preserve"> </v>
      </c>
      <c r="D6939" s="114" t="str">
        <f t="shared" si="652"/>
        <v/>
      </c>
      <c r="H6939" s="295"/>
    </row>
    <row r="6940" spans="1:8" x14ac:dyDescent="0.2">
      <c r="A6940" s="4" t="str">
        <f t="shared" si="653"/>
        <v xml:space="preserve"> </v>
      </c>
      <c r="D6940" s="114" t="str">
        <f t="shared" si="652"/>
        <v/>
      </c>
      <c r="H6940" s="295"/>
    </row>
    <row r="6941" spans="1:8" x14ac:dyDescent="0.2">
      <c r="A6941" s="4" t="str">
        <f t="shared" si="653"/>
        <v xml:space="preserve"> </v>
      </c>
      <c r="D6941" s="114" t="str">
        <f t="shared" si="652"/>
        <v/>
      </c>
      <c r="H6941" s="295"/>
    </row>
    <row r="6942" spans="1:8" x14ac:dyDescent="0.2">
      <c r="A6942" s="4" t="str">
        <f t="shared" si="653"/>
        <v xml:space="preserve"> </v>
      </c>
      <c r="D6942" s="114" t="str">
        <f t="shared" si="652"/>
        <v/>
      </c>
      <c r="H6942" s="295"/>
    </row>
    <row r="6943" spans="1:8" x14ac:dyDescent="0.2">
      <c r="A6943" s="4" t="str">
        <f t="shared" si="653"/>
        <v xml:space="preserve"> </v>
      </c>
      <c r="D6943" s="114" t="str">
        <f t="shared" si="652"/>
        <v/>
      </c>
      <c r="H6943" s="295"/>
    </row>
    <row r="6944" spans="1:8" x14ac:dyDescent="0.2">
      <c r="A6944" s="4" t="str">
        <f t="shared" si="653"/>
        <v xml:space="preserve"> </v>
      </c>
      <c r="D6944" s="114" t="str">
        <f t="shared" si="652"/>
        <v/>
      </c>
      <c r="H6944" s="295"/>
    </row>
    <row r="6945" spans="1:8" x14ac:dyDescent="0.2">
      <c r="A6945" s="4" t="str">
        <f t="shared" si="653"/>
        <v xml:space="preserve"> </v>
      </c>
      <c r="D6945" s="114" t="str">
        <f t="shared" si="652"/>
        <v/>
      </c>
      <c r="H6945" s="295"/>
    </row>
    <row r="6946" spans="1:8" x14ac:dyDescent="0.2">
      <c r="A6946" s="4" t="str">
        <f t="shared" si="653"/>
        <v xml:space="preserve"> </v>
      </c>
      <c r="D6946" s="114" t="str">
        <f t="shared" si="652"/>
        <v/>
      </c>
      <c r="H6946" s="295"/>
    </row>
    <row r="6947" spans="1:8" x14ac:dyDescent="0.2">
      <c r="A6947" s="4" t="str">
        <f t="shared" si="653"/>
        <v xml:space="preserve"> </v>
      </c>
      <c r="D6947" s="114" t="str">
        <f t="shared" si="652"/>
        <v/>
      </c>
      <c r="H6947" s="295"/>
    </row>
    <row r="6948" spans="1:8" x14ac:dyDescent="0.2">
      <c r="A6948" s="4" t="str">
        <f t="shared" si="653"/>
        <v xml:space="preserve"> </v>
      </c>
      <c r="D6948" s="114" t="str">
        <f t="shared" si="652"/>
        <v/>
      </c>
      <c r="H6948" s="295"/>
    </row>
    <row r="6949" spans="1:8" x14ac:dyDescent="0.2">
      <c r="A6949" s="4" t="str">
        <f t="shared" si="653"/>
        <v xml:space="preserve"> </v>
      </c>
      <c r="D6949" s="114" t="str">
        <f t="shared" si="652"/>
        <v/>
      </c>
      <c r="H6949" s="295"/>
    </row>
    <row r="6950" spans="1:8" x14ac:dyDescent="0.2">
      <c r="A6950" s="4" t="str">
        <f t="shared" si="653"/>
        <v xml:space="preserve"> </v>
      </c>
      <c r="D6950" s="114" t="str">
        <f t="shared" ref="D6950:D7013" si="654">MID(F6950,1,8)</f>
        <v/>
      </c>
      <c r="H6950" s="295"/>
    </row>
    <row r="6951" spans="1:8" x14ac:dyDescent="0.2">
      <c r="A6951" s="4" t="str">
        <f t="shared" si="653"/>
        <v xml:space="preserve"> </v>
      </c>
      <c r="D6951" s="114" t="str">
        <f t="shared" si="654"/>
        <v/>
      </c>
      <c r="H6951" s="295"/>
    </row>
    <row r="6952" spans="1:8" x14ac:dyDescent="0.2">
      <c r="A6952" s="4" t="str">
        <f t="shared" si="653"/>
        <v xml:space="preserve"> </v>
      </c>
      <c r="D6952" s="114" t="str">
        <f t="shared" si="654"/>
        <v/>
      </c>
      <c r="H6952" s="295"/>
    </row>
    <row r="6953" spans="1:8" x14ac:dyDescent="0.2">
      <c r="A6953" s="4" t="str">
        <f t="shared" si="653"/>
        <v xml:space="preserve"> </v>
      </c>
      <c r="D6953" s="114" t="str">
        <f t="shared" si="654"/>
        <v/>
      </c>
      <c r="H6953" s="295"/>
    </row>
    <row r="6954" spans="1:8" x14ac:dyDescent="0.2">
      <c r="A6954" s="4" t="str">
        <f t="shared" si="653"/>
        <v xml:space="preserve"> </v>
      </c>
      <c r="D6954" s="114" t="str">
        <f t="shared" si="654"/>
        <v/>
      </c>
      <c r="H6954" s="295"/>
    </row>
    <row r="6955" spans="1:8" x14ac:dyDescent="0.2">
      <c r="A6955" s="4" t="str">
        <f t="shared" si="653"/>
        <v xml:space="preserve"> </v>
      </c>
      <c r="D6955" s="114" t="str">
        <f t="shared" si="654"/>
        <v/>
      </c>
      <c r="H6955" s="295"/>
    </row>
    <row r="6956" spans="1:8" x14ac:dyDescent="0.2">
      <c r="A6956" s="4" t="str">
        <f t="shared" si="653"/>
        <v xml:space="preserve"> </v>
      </c>
      <c r="D6956" s="114" t="str">
        <f t="shared" si="654"/>
        <v/>
      </c>
      <c r="H6956" s="295"/>
    </row>
    <row r="6957" spans="1:8" x14ac:dyDescent="0.2">
      <c r="A6957" s="4" t="str">
        <f t="shared" si="653"/>
        <v xml:space="preserve"> </v>
      </c>
      <c r="D6957" s="114" t="str">
        <f t="shared" si="654"/>
        <v/>
      </c>
      <c r="H6957" s="295"/>
    </row>
    <row r="6958" spans="1:8" x14ac:dyDescent="0.2">
      <c r="A6958" s="4" t="str">
        <f t="shared" si="653"/>
        <v xml:space="preserve"> </v>
      </c>
      <c r="D6958" s="114" t="str">
        <f t="shared" si="654"/>
        <v/>
      </c>
      <c r="H6958" s="295"/>
    </row>
    <row r="6959" spans="1:8" x14ac:dyDescent="0.2">
      <c r="A6959" s="4" t="str">
        <f t="shared" si="653"/>
        <v xml:space="preserve"> </v>
      </c>
      <c r="D6959" s="114" t="str">
        <f t="shared" si="654"/>
        <v/>
      </c>
      <c r="H6959" s="295"/>
    </row>
    <row r="6960" spans="1:8" x14ac:dyDescent="0.2">
      <c r="A6960" s="4" t="str">
        <f t="shared" si="653"/>
        <v xml:space="preserve"> </v>
      </c>
      <c r="D6960" s="114" t="str">
        <f t="shared" si="654"/>
        <v/>
      </c>
      <c r="H6960" s="295"/>
    </row>
    <row r="6961" spans="1:8" x14ac:dyDescent="0.2">
      <c r="A6961" s="4" t="str">
        <f t="shared" si="653"/>
        <v xml:space="preserve"> </v>
      </c>
      <c r="D6961" s="114" t="str">
        <f t="shared" si="654"/>
        <v/>
      </c>
      <c r="H6961" s="295"/>
    </row>
    <row r="6962" spans="1:8" x14ac:dyDescent="0.2">
      <c r="A6962" s="4" t="str">
        <f t="shared" si="653"/>
        <v xml:space="preserve"> </v>
      </c>
      <c r="D6962" s="114" t="str">
        <f t="shared" si="654"/>
        <v/>
      </c>
      <c r="H6962" s="295"/>
    </row>
    <row r="6963" spans="1:8" x14ac:dyDescent="0.2">
      <c r="A6963" s="4" t="str">
        <f t="shared" si="653"/>
        <v xml:space="preserve"> </v>
      </c>
      <c r="D6963" s="114" t="str">
        <f t="shared" si="654"/>
        <v/>
      </c>
      <c r="H6963" s="295"/>
    </row>
    <row r="6964" spans="1:8" x14ac:dyDescent="0.2">
      <c r="A6964" s="4" t="str">
        <f t="shared" si="653"/>
        <v xml:space="preserve"> </v>
      </c>
      <c r="D6964" s="114" t="str">
        <f t="shared" si="654"/>
        <v/>
      </c>
      <c r="H6964" s="295"/>
    </row>
    <row r="6965" spans="1:8" x14ac:dyDescent="0.2">
      <c r="A6965" s="4" t="str">
        <f t="shared" si="653"/>
        <v xml:space="preserve"> </v>
      </c>
      <c r="D6965" s="114" t="str">
        <f t="shared" si="654"/>
        <v/>
      </c>
      <c r="H6965" s="295"/>
    </row>
    <row r="6966" spans="1:8" x14ac:dyDescent="0.2">
      <c r="A6966" s="4" t="str">
        <f t="shared" si="653"/>
        <v xml:space="preserve"> </v>
      </c>
      <c r="D6966" s="114" t="str">
        <f t="shared" si="654"/>
        <v/>
      </c>
      <c r="H6966" s="295"/>
    </row>
    <row r="6967" spans="1:8" x14ac:dyDescent="0.2">
      <c r="A6967" s="4" t="str">
        <f t="shared" si="653"/>
        <v xml:space="preserve"> </v>
      </c>
      <c r="D6967" s="114" t="str">
        <f t="shared" si="654"/>
        <v/>
      </c>
      <c r="H6967" s="295"/>
    </row>
    <row r="6968" spans="1:8" x14ac:dyDescent="0.2">
      <c r="A6968" s="4" t="str">
        <f t="shared" si="653"/>
        <v xml:space="preserve"> </v>
      </c>
      <c r="D6968" s="114" t="str">
        <f t="shared" si="654"/>
        <v/>
      </c>
      <c r="H6968" s="295"/>
    </row>
    <row r="6969" spans="1:8" x14ac:dyDescent="0.2">
      <c r="A6969" s="4" t="str">
        <f t="shared" si="653"/>
        <v xml:space="preserve"> </v>
      </c>
      <c r="D6969" s="114" t="str">
        <f t="shared" si="654"/>
        <v/>
      </c>
      <c r="H6969" s="295"/>
    </row>
    <row r="6970" spans="1:8" x14ac:dyDescent="0.2">
      <c r="A6970" s="4" t="str">
        <f t="shared" si="653"/>
        <v xml:space="preserve"> </v>
      </c>
      <c r="D6970" s="114" t="str">
        <f t="shared" si="654"/>
        <v/>
      </c>
      <c r="H6970" s="295"/>
    </row>
    <row r="6971" spans="1:8" x14ac:dyDescent="0.2">
      <c r="A6971" s="4" t="str">
        <f t="shared" si="653"/>
        <v xml:space="preserve"> </v>
      </c>
      <c r="D6971" s="114" t="str">
        <f t="shared" si="654"/>
        <v/>
      </c>
      <c r="H6971" s="295"/>
    </row>
    <row r="6972" spans="1:8" x14ac:dyDescent="0.2">
      <c r="A6972" s="4" t="str">
        <f t="shared" si="653"/>
        <v xml:space="preserve"> </v>
      </c>
      <c r="D6972" s="114" t="str">
        <f t="shared" si="654"/>
        <v/>
      </c>
      <c r="H6972" s="295"/>
    </row>
    <row r="6973" spans="1:8" x14ac:dyDescent="0.2">
      <c r="A6973" s="4" t="str">
        <f t="shared" si="653"/>
        <v xml:space="preserve"> </v>
      </c>
      <c r="D6973" s="114" t="str">
        <f t="shared" si="654"/>
        <v/>
      </c>
      <c r="H6973" s="295"/>
    </row>
    <row r="6974" spans="1:8" x14ac:dyDescent="0.2">
      <c r="A6974" s="4" t="str">
        <f t="shared" si="653"/>
        <v xml:space="preserve"> </v>
      </c>
      <c r="D6974" s="114" t="str">
        <f t="shared" si="654"/>
        <v/>
      </c>
      <c r="H6974" s="295"/>
    </row>
    <row r="6975" spans="1:8" x14ac:dyDescent="0.2">
      <c r="A6975" s="4" t="str">
        <f t="shared" si="653"/>
        <v xml:space="preserve"> </v>
      </c>
      <c r="D6975" s="114" t="str">
        <f t="shared" si="654"/>
        <v/>
      </c>
      <c r="H6975" s="295"/>
    </row>
    <row r="6976" spans="1:8" x14ac:dyDescent="0.2">
      <c r="A6976" s="4" t="str">
        <f t="shared" si="653"/>
        <v xml:space="preserve"> </v>
      </c>
      <c r="D6976" s="114" t="str">
        <f t="shared" si="654"/>
        <v/>
      </c>
      <c r="H6976" s="295"/>
    </row>
    <row r="6977" spans="1:8" x14ac:dyDescent="0.2">
      <c r="A6977" s="4" t="str">
        <f t="shared" si="653"/>
        <v xml:space="preserve"> </v>
      </c>
      <c r="D6977" s="114" t="str">
        <f t="shared" si="654"/>
        <v/>
      </c>
      <c r="H6977" s="295"/>
    </row>
    <row r="6978" spans="1:8" x14ac:dyDescent="0.2">
      <c r="A6978" s="4" t="str">
        <f t="shared" si="653"/>
        <v xml:space="preserve"> </v>
      </c>
      <c r="D6978" s="114" t="str">
        <f t="shared" si="654"/>
        <v/>
      </c>
      <c r="H6978" s="295"/>
    </row>
    <row r="6979" spans="1:8" x14ac:dyDescent="0.2">
      <c r="A6979" s="4" t="str">
        <f t="shared" si="653"/>
        <v xml:space="preserve"> </v>
      </c>
      <c r="D6979" s="114" t="str">
        <f t="shared" si="654"/>
        <v/>
      </c>
      <c r="H6979" s="295"/>
    </row>
    <row r="6980" spans="1:8" x14ac:dyDescent="0.2">
      <c r="A6980" s="4" t="str">
        <f t="shared" si="653"/>
        <v xml:space="preserve"> </v>
      </c>
      <c r="D6980" s="114" t="str">
        <f t="shared" si="654"/>
        <v/>
      </c>
      <c r="H6980" s="295"/>
    </row>
    <row r="6981" spans="1:8" x14ac:dyDescent="0.2">
      <c r="A6981" s="4" t="str">
        <f t="shared" si="653"/>
        <v xml:space="preserve"> </v>
      </c>
      <c r="D6981" s="114" t="str">
        <f t="shared" si="654"/>
        <v/>
      </c>
      <c r="H6981" s="295"/>
    </row>
    <row r="6982" spans="1:8" x14ac:dyDescent="0.2">
      <c r="A6982" s="4" t="str">
        <f t="shared" si="653"/>
        <v xml:space="preserve"> </v>
      </c>
      <c r="D6982" s="114" t="str">
        <f t="shared" si="654"/>
        <v/>
      </c>
      <c r="H6982" s="295"/>
    </row>
    <row r="6983" spans="1:8" x14ac:dyDescent="0.2">
      <c r="A6983" s="4" t="str">
        <f t="shared" si="653"/>
        <v xml:space="preserve"> </v>
      </c>
      <c r="D6983" s="114" t="str">
        <f t="shared" si="654"/>
        <v/>
      </c>
      <c r="H6983" s="295"/>
    </row>
    <row r="6984" spans="1:8" x14ac:dyDescent="0.2">
      <c r="A6984" s="4" t="str">
        <f t="shared" si="653"/>
        <v xml:space="preserve"> </v>
      </c>
      <c r="D6984" s="114" t="str">
        <f t="shared" si="654"/>
        <v/>
      </c>
      <c r="H6984" s="295"/>
    </row>
    <row r="6985" spans="1:8" x14ac:dyDescent="0.2">
      <c r="A6985" s="4" t="str">
        <f t="shared" si="653"/>
        <v xml:space="preserve"> </v>
      </c>
      <c r="D6985" s="114" t="str">
        <f t="shared" si="654"/>
        <v/>
      </c>
      <c r="H6985" s="295"/>
    </row>
    <row r="6986" spans="1:8" x14ac:dyDescent="0.2">
      <c r="A6986" s="4" t="str">
        <f t="shared" si="653"/>
        <v xml:space="preserve"> </v>
      </c>
      <c r="D6986" s="114" t="str">
        <f t="shared" si="654"/>
        <v/>
      </c>
      <c r="H6986" s="295"/>
    </row>
    <row r="6987" spans="1:8" x14ac:dyDescent="0.2">
      <c r="A6987" s="4" t="str">
        <f t="shared" si="653"/>
        <v xml:space="preserve"> </v>
      </c>
      <c r="D6987" s="114" t="str">
        <f t="shared" si="654"/>
        <v/>
      </c>
      <c r="H6987" s="295"/>
    </row>
    <row r="6988" spans="1:8" x14ac:dyDescent="0.2">
      <c r="A6988" s="4" t="str">
        <f t="shared" si="653"/>
        <v xml:space="preserve"> </v>
      </c>
      <c r="D6988" s="114" t="str">
        <f t="shared" si="654"/>
        <v/>
      </c>
      <c r="H6988" s="295"/>
    </row>
    <row r="6989" spans="1:8" x14ac:dyDescent="0.2">
      <c r="A6989" s="4" t="str">
        <f t="shared" si="653"/>
        <v xml:space="preserve"> </v>
      </c>
      <c r="D6989" s="114" t="str">
        <f t="shared" si="654"/>
        <v/>
      </c>
      <c r="H6989" s="295"/>
    </row>
    <row r="6990" spans="1:8" x14ac:dyDescent="0.2">
      <c r="A6990" s="4" t="str">
        <f t="shared" si="653"/>
        <v xml:space="preserve"> </v>
      </c>
      <c r="D6990" s="114" t="str">
        <f t="shared" si="654"/>
        <v/>
      </c>
      <c r="H6990" s="295"/>
    </row>
    <row r="6991" spans="1:8" x14ac:dyDescent="0.2">
      <c r="A6991" s="4" t="str">
        <f t="shared" si="653"/>
        <v xml:space="preserve"> </v>
      </c>
      <c r="D6991" s="114" t="str">
        <f t="shared" si="654"/>
        <v/>
      </c>
      <c r="H6991" s="295"/>
    </row>
    <row r="6992" spans="1:8" x14ac:dyDescent="0.2">
      <c r="A6992" s="4" t="str">
        <f t="shared" ref="A6992:A7055" si="655">CONCATENATE(H6944," ",D6944)</f>
        <v xml:space="preserve"> </v>
      </c>
      <c r="D6992" s="114" t="str">
        <f t="shared" si="654"/>
        <v/>
      </c>
      <c r="H6992" s="295"/>
    </row>
    <row r="6993" spans="1:8" x14ac:dyDescent="0.2">
      <c r="A6993" s="4" t="str">
        <f t="shared" si="655"/>
        <v xml:space="preserve"> </v>
      </c>
      <c r="D6993" s="114" t="str">
        <f t="shared" si="654"/>
        <v/>
      </c>
      <c r="H6993" s="295"/>
    </row>
    <row r="6994" spans="1:8" x14ac:dyDescent="0.2">
      <c r="A6994" s="4" t="str">
        <f t="shared" si="655"/>
        <v xml:space="preserve"> </v>
      </c>
      <c r="D6994" s="114" t="str">
        <f t="shared" si="654"/>
        <v/>
      </c>
      <c r="H6994" s="295"/>
    </row>
    <row r="6995" spans="1:8" x14ac:dyDescent="0.2">
      <c r="A6995" s="4" t="str">
        <f t="shared" si="655"/>
        <v xml:space="preserve"> </v>
      </c>
      <c r="D6995" s="114" t="str">
        <f t="shared" si="654"/>
        <v/>
      </c>
      <c r="H6995" s="295"/>
    </row>
    <row r="6996" spans="1:8" x14ac:dyDescent="0.2">
      <c r="A6996" s="4" t="str">
        <f t="shared" si="655"/>
        <v xml:space="preserve"> </v>
      </c>
      <c r="D6996" s="114" t="str">
        <f t="shared" si="654"/>
        <v/>
      </c>
      <c r="H6996" s="295"/>
    </row>
    <row r="6997" spans="1:8" x14ac:dyDescent="0.2">
      <c r="A6997" s="4" t="str">
        <f t="shared" si="655"/>
        <v xml:space="preserve"> </v>
      </c>
      <c r="D6997" s="114" t="str">
        <f t="shared" si="654"/>
        <v/>
      </c>
      <c r="H6997" s="295"/>
    </row>
    <row r="6998" spans="1:8" x14ac:dyDescent="0.2">
      <c r="A6998" s="4" t="str">
        <f t="shared" si="655"/>
        <v xml:space="preserve"> </v>
      </c>
      <c r="D6998" s="114" t="str">
        <f t="shared" si="654"/>
        <v/>
      </c>
      <c r="H6998" s="295"/>
    </row>
    <row r="6999" spans="1:8" x14ac:dyDescent="0.2">
      <c r="A6999" s="4" t="str">
        <f t="shared" si="655"/>
        <v xml:space="preserve"> </v>
      </c>
      <c r="D6999" s="114" t="str">
        <f t="shared" si="654"/>
        <v/>
      </c>
      <c r="H6999" s="295"/>
    </row>
    <row r="7000" spans="1:8" x14ac:dyDescent="0.2">
      <c r="A7000" s="4" t="str">
        <f t="shared" si="655"/>
        <v xml:space="preserve"> </v>
      </c>
      <c r="D7000" s="114" t="str">
        <f t="shared" si="654"/>
        <v/>
      </c>
      <c r="H7000" s="295"/>
    </row>
    <row r="7001" spans="1:8" x14ac:dyDescent="0.2">
      <c r="A7001" s="4" t="str">
        <f t="shared" si="655"/>
        <v xml:space="preserve"> </v>
      </c>
      <c r="D7001" s="114" t="str">
        <f t="shared" si="654"/>
        <v/>
      </c>
      <c r="H7001" s="295"/>
    </row>
    <row r="7002" spans="1:8" x14ac:dyDescent="0.2">
      <c r="A7002" s="4" t="str">
        <f t="shared" si="655"/>
        <v xml:space="preserve"> </v>
      </c>
      <c r="D7002" s="114" t="str">
        <f t="shared" si="654"/>
        <v/>
      </c>
      <c r="H7002" s="295"/>
    </row>
    <row r="7003" spans="1:8" x14ac:dyDescent="0.2">
      <c r="A7003" s="4" t="str">
        <f t="shared" si="655"/>
        <v xml:space="preserve"> </v>
      </c>
      <c r="D7003" s="114" t="str">
        <f t="shared" si="654"/>
        <v/>
      </c>
      <c r="H7003" s="295"/>
    </row>
    <row r="7004" spans="1:8" x14ac:dyDescent="0.2">
      <c r="A7004" s="4" t="str">
        <f t="shared" si="655"/>
        <v xml:space="preserve"> </v>
      </c>
      <c r="D7004" s="114" t="str">
        <f t="shared" si="654"/>
        <v/>
      </c>
      <c r="H7004" s="295"/>
    </row>
    <row r="7005" spans="1:8" x14ac:dyDescent="0.2">
      <c r="A7005" s="4" t="str">
        <f t="shared" si="655"/>
        <v xml:space="preserve"> </v>
      </c>
      <c r="D7005" s="114" t="str">
        <f t="shared" si="654"/>
        <v/>
      </c>
      <c r="H7005" s="295"/>
    </row>
    <row r="7006" spans="1:8" x14ac:dyDescent="0.2">
      <c r="A7006" s="4" t="str">
        <f t="shared" si="655"/>
        <v xml:space="preserve"> </v>
      </c>
      <c r="D7006" s="114" t="str">
        <f t="shared" si="654"/>
        <v/>
      </c>
      <c r="H7006" s="295"/>
    </row>
    <row r="7007" spans="1:8" x14ac:dyDescent="0.2">
      <c r="A7007" s="4" t="str">
        <f t="shared" si="655"/>
        <v xml:space="preserve"> </v>
      </c>
      <c r="D7007" s="114" t="str">
        <f t="shared" si="654"/>
        <v/>
      </c>
      <c r="H7007" s="295"/>
    </row>
    <row r="7008" spans="1:8" x14ac:dyDescent="0.2">
      <c r="A7008" s="4" t="str">
        <f t="shared" si="655"/>
        <v xml:space="preserve"> </v>
      </c>
      <c r="D7008" s="114" t="str">
        <f t="shared" si="654"/>
        <v/>
      </c>
      <c r="H7008" s="295"/>
    </row>
    <row r="7009" spans="1:8" x14ac:dyDescent="0.2">
      <c r="A7009" s="4" t="str">
        <f t="shared" si="655"/>
        <v xml:space="preserve"> </v>
      </c>
      <c r="D7009" s="114" t="str">
        <f t="shared" si="654"/>
        <v/>
      </c>
      <c r="H7009" s="295"/>
    </row>
    <row r="7010" spans="1:8" x14ac:dyDescent="0.2">
      <c r="A7010" s="4" t="str">
        <f t="shared" si="655"/>
        <v xml:space="preserve"> </v>
      </c>
      <c r="D7010" s="114" t="str">
        <f t="shared" si="654"/>
        <v/>
      </c>
      <c r="H7010" s="295"/>
    </row>
    <row r="7011" spans="1:8" x14ac:dyDescent="0.2">
      <c r="A7011" s="4" t="str">
        <f t="shared" si="655"/>
        <v xml:space="preserve"> </v>
      </c>
      <c r="D7011" s="114" t="str">
        <f t="shared" si="654"/>
        <v/>
      </c>
      <c r="H7011" s="295"/>
    </row>
    <row r="7012" spans="1:8" x14ac:dyDescent="0.2">
      <c r="A7012" s="4" t="str">
        <f t="shared" si="655"/>
        <v xml:space="preserve"> </v>
      </c>
      <c r="D7012" s="114" t="str">
        <f t="shared" si="654"/>
        <v/>
      </c>
      <c r="H7012" s="295"/>
    </row>
    <row r="7013" spans="1:8" x14ac:dyDescent="0.2">
      <c r="A7013" s="4" t="str">
        <f t="shared" si="655"/>
        <v xml:space="preserve"> </v>
      </c>
      <c r="D7013" s="114" t="str">
        <f t="shared" si="654"/>
        <v/>
      </c>
      <c r="H7013" s="295"/>
    </row>
    <row r="7014" spans="1:8" x14ac:dyDescent="0.2">
      <c r="A7014" s="4" t="str">
        <f t="shared" si="655"/>
        <v xml:space="preserve"> </v>
      </c>
      <c r="D7014" s="114" t="str">
        <f t="shared" ref="D7014:D7077" si="656">MID(F7014,1,8)</f>
        <v/>
      </c>
      <c r="H7014" s="295"/>
    </row>
    <row r="7015" spans="1:8" x14ac:dyDescent="0.2">
      <c r="A7015" s="4" t="str">
        <f t="shared" si="655"/>
        <v xml:space="preserve"> </v>
      </c>
      <c r="D7015" s="114" t="str">
        <f t="shared" si="656"/>
        <v/>
      </c>
      <c r="H7015" s="295"/>
    </row>
    <row r="7016" spans="1:8" x14ac:dyDescent="0.2">
      <c r="A7016" s="4" t="str">
        <f t="shared" si="655"/>
        <v xml:space="preserve"> </v>
      </c>
      <c r="D7016" s="114" t="str">
        <f t="shared" si="656"/>
        <v/>
      </c>
      <c r="H7016" s="295"/>
    </row>
    <row r="7017" spans="1:8" x14ac:dyDescent="0.2">
      <c r="A7017" s="4" t="str">
        <f t="shared" si="655"/>
        <v xml:space="preserve"> </v>
      </c>
      <c r="D7017" s="114" t="str">
        <f t="shared" si="656"/>
        <v/>
      </c>
      <c r="H7017" s="295"/>
    </row>
    <row r="7018" spans="1:8" x14ac:dyDescent="0.2">
      <c r="A7018" s="4" t="str">
        <f t="shared" si="655"/>
        <v xml:space="preserve"> </v>
      </c>
      <c r="D7018" s="114" t="str">
        <f t="shared" si="656"/>
        <v/>
      </c>
      <c r="H7018" s="295"/>
    </row>
    <row r="7019" spans="1:8" x14ac:dyDescent="0.2">
      <c r="A7019" s="4" t="str">
        <f t="shared" si="655"/>
        <v xml:space="preserve"> </v>
      </c>
      <c r="D7019" s="114" t="str">
        <f t="shared" si="656"/>
        <v/>
      </c>
      <c r="H7019" s="295"/>
    </row>
    <row r="7020" spans="1:8" x14ac:dyDescent="0.2">
      <c r="A7020" s="4" t="str">
        <f t="shared" si="655"/>
        <v xml:space="preserve"> </v>
      </c>
      <c r="D7020" s="114" t="str">
        <f t="shared" si="656"/>
        <v/>
      </c>
      <c r="H7020" s="295"/>
    </row>
    <row r="7021" spans="1:8" x14ac:dyDescent="0.2">
      <c r="A7021" s="4" t="str">
        <f t="shared" si="655"/>
        <v xml:space="preserve"> </v>
      </c>
      <c r="D7021" s="114" t="str">
        <f t="shared" si="656"/>
        <v/>
      </c>
      <c r="H7021" s="295"/>
    </row>
    <row r="7022" spans="1:8" x14ac:dyDescent="0.2">
      <c r="A7022" s="4" t="str">
        <f t="shared" si="655"/>
        <v xml:space="preserve"> </v>
      </c>
      <c r="D7022" s="114" t="str">
        <f t="shared" si="656"/>
        <v/>
      </c>
      <c r="H7022" s="295"/>
    </row>
    <row r="7023" spans="1:8" x14ac:dyDescent="0.2">
      <c r="A7023" s="4" t="str">
        <f t="shared" si="655"/>
        <v xml:space="preserve"> </v>
      </c>
      <c r="D7023" s="114" t="str">
        <f t="shared" si="656"/>
        <v/>
      </c>
      <c r="H7023" s="295"/>
    </row>
    <row r="7024" spans="1:8" x14ac:dyDescent="0.2">
      <c r="A7024" s="4" t="str">
        <f t="shared" si="655"/>
        <v xml:space="preserve"> </v>
      </c>
      <c r="D7024" s="114" t="str">
        <f t="shared" si="656"/>
        <v/>
      </c>
      <c r="H7024" s="295"/>
    </row>
    <row r="7025" spans="1:8" x14ac:dyDescent="0.2">
      <c r="A7025" s="4" t="str">
        <f t="shared" si="655"/>
        <v xml:space="preserve"> </v>
      </c>
      <c r="D7025" s="114" t="str">
        <f t="shared" si="656"/>
        <v/>
      </c>
      <c r="H7025" s="295"/>
    </row>
    <row r="7026" spans="1:8" x14ac:dyDescent="0.2">
      <c r="A7026" s="4" t="str">
        <f t="shared" si="655"/>
        <v xml:space="preserve"> </v>
      </c>
      <c r="D7026" s="114" t="str">
        <f t="shared" si="656"/>
        <v/>
      </c>
      <c r="H7026" s="295"/>
    </row>
    <row r="7027" spans="1:8" x14ac:dyDescent="0.2">
      <c r="A7027" s="4" t="str">
        <f t="shared" si="655"/>
        <v xml:space="preserve"> </v>
      </c>
      <c r="D7027" s="114" t="str">
        <f t="shared" si="656"/>
        <v/>
      </c>
      <c r="H7027" s="295"/>
    </row>
    <row r="7028" spans="1:8" x14ac:dyDescent="0.2">
      <c r="A7028" s="4" t="str">
        <f t="shared" si="655"/>
        <v xml:space="preserve"> </v>
      </c>
      <c r="D7028" s="114" t="str">
        <f t="shared" si="656"/>
        <v/>
      </c>
      <c r="H7028" s="295"/>
    </row>
    <row r="7029" spans="1:8" x14ac:dyDescent="0.2">
      <c r="A7029" s="4" t="str">
        <f t="shared" si="655"/>
        <v xml:space="preserve"> </v>
      </c>
      <c r="D7029" s="114" t="str">
        <f t="shared" si="656"/>
        <v/>
      </c>
      <c r="H7029" s="295"/>
    </row>
    <row r="7030" spans="1:8" x14ac:dyDescent="0.2">
      <c r="A7030" s="4" t="str">
        <f t="shared" si="655"/>
        <v xml:space="preserve"> </v>
      </c>
      <c r="D7030" s="114" t="str">
        <f t="shared" si="656"/>
        <v/>
      </c>
      <c r="H7030" s="295"/>
    </row>
    <row r="7031" spans="1:8" x14ac:dyDescent="0.2">
      <c r="A7031" s="4" t="str">
        <f t="shared" si="655"/>
        <v xml:space="preserve"> </v>
      </c>
      <c r="D7031" s="114" t="str">
        <f t="shared" si="656"/>
        <v/>
      </c>
      <c r="H7031" s="295"/>
    </row>
    <row r="7032" spans="1:8" x14ac:dyDescent="0.2">
      <c r="A7032" s="4" t="str">
        <f t="shared" si="655"/>
        <v xml:space="preserve"> </v>
      </c>
      <c r="D7032" s="114" t="str">
        <f t="shared" si="656"/>
        <v/>
      </c>
      <c r="H7032" s="295"/>
    </row>
    <row r="7033" spans="1:8" x14ac:dyDescent="0.2">
      <c r="A7033" s="4" t="str">
        <f t="shared" si="655"/>
        <v xml:space="preserve"> </v>
      </c>
      <c r="D7033" s="114" t="str">
        <f t="shared" si="656"/>
        <v/>
      </c>
      <c r="H7033" s="295"/>
    </row>
    <row r="7034" spans="1:8" x14ac:dyDescent="0.2">
      <c r="A7034" s="4" t="str">
        <f t="shared" si="655"/>
        <v xml:space="preserve"> </v>
      </c>
      <c r="D7034" s="114" t="str">
        <f t="shared" si="656"/>
        <v/>
      </c>
      <c r="H7034" s="295"/>
    </row>
    <row r="7035" spans="1:8" x14ac:dyDescent="0.2">
      <c r="A7035" s="4" t="str">
        <f t="shared" si="655"/>
        <v xml:space="preserve"> </v>
      </c>
      <c r="D7035" s="114" t="str">
        <f t="shared" si="656"/>
        <v/>
      </c>
      <c r="H7035" s="295"/>
    </row>
    <row r="7036" spans="1:8" x14ac:dyDescent="0.2">
      <c r="A7036" s="4" t="str">
        <f t="shared" si="655"/>
        <v xml:space="preserve"> </v>
      </c>
      <c r="D7036" s="114" t="str">
        <f t="shared" si="656"/>
        <v/>
      </c>
      <c r="H7036" s="295"/>
    </row>
    <row r="7037" spans="1:8" x14ac:dyDescent="0.2">
      <c r="A7037" s="4" t="str">
        <f t="shared" si="655"/>
        <v xml:space="preserve"> </v>
      </c>
      <c r="D7037" s="114" t="str">
        <f t="shared" si="656"/>
        <v/>
      </c>
      <c r="H7037" s="295"/>
    </row>
    <row r="7038" spans="1:8" x14ac:dyDescent="0.2">
      <c r="A7038" s="4" t="str">
        <f t="shared" si="655"/>
        <v xml:space="preserve"> </v>
      </c>
      <c r="D7038" s="114" t="str">
        <f t="shared" si="656"/>
        <v/>
      </c>
      <c r="H7038" s="295"/>
    </row>
    <row r="7039" spans="1:8" x14ac:dyDescent="0.2">
      <c r="A7039" s="4" t="str">
        <f t="shared" si="655"/>
        <v xml:space="preserve"> </v>
      </c>
      <c r="D7039" s="114" t="str">
        <f t="shared" si="656"/>
        <v/>
      </c>
      <c r="H7039" s="295"/>
    </row>
    <row r="7040" spans="1:8" x14ac:dyDescent="0.2">
      <c r="A7040" s="4" t="str">
        <f t="shared" si="655"/>
        <v xml:space="preserve"> </v>
      </c>
      <c r="D7040" s="114" t="str">
        <f t="shared" si="656"/>
        <v/>
      </c>
      <c r="H7040" s="295"/>
    </row>
    <row r="7041" spans="1:8" x14ac:dyDescent="0.2">
      <c r="A7041" s="4" t="str">
        <f t="shared" si="655"/>
        <v xml:space="preserve"> </v>
      </c>
      <c r="D7041" s="114" t="str">
        <f t="shared" si="656"/>
        <v/>
      </c>
      <c r="H7041" s="295"/>
    </row>
    <row r="7042" spans="1:8" x14ac:dyDescent="0.2">
      <c r="A7042" s="4" t="str">
        <f t="shared" si="655"/>
        <v xml:space="preserve"> </v>
      </c>
      <c r="D7042" s="114" t="str">
        <f t="shared" si="656"/>
        <v/>
      </c>
      <c r="H7042" s="295"/>
    </row>
    <row r="7043" spans="1:8" x14ac:dyDescent="0.2">
      <c r="A7043" s="4" t="str">
        <f t="shared" si="655"/>
        <v xml:space="preserve"> </v>
      </c>
      <c r="D7043" s="114" t="str">
        <f t="shared" si="656"/>
        <v/>
      </c>
      <c r="H7043" s="295"/>
    </row>
    <row r="7044" spans="1:8" x14ac:dyDescent="0.2">
      <c r="A7044" s="4" t="str">
        <f t="shared" si="655"/>
        <v xml:space="preserve"> </v>
      </c>
      <c r="D7044" s="114" t="str">
        <f t="shared" si="656"/>
        <v/>
      </c>
      <c r="H7044" s="295"/>
    </row>
    <row r="7045" spans="1:8" x14ac:dyDescent="0.2">
      <c r="A7045" s="4" t="str">
        <f t="shared" si="655"/>
        <v xml:space="preserve"> </v>
      </c>
      <c r="D7045" s="114" t="str">
        <f t="shared" si="656"/>
        <v/>
      </c>
      <c r="H7045" s="295"/>
    </row>
    <row r="7046" spans="1:8" x14ac:dyDescent="0.2">
      <c r="A7046" s="4" t="str">
        <f t="shared" si="655"/>
        <v xml:space="preserve"> </v>
      </c>
      <c r="D7046" s="114" t="str">
        <f t="shared" si="656"/>
        <v/>
      </c>
      <c r="H7046" s="295"/>
    </row>
    <row r="7047" spans="1:8" x14ac:dyDescent="0.2">
      <c r="A7047" s="4" t="str">
        <f t="shared" si="655"/>
        <v xml:space="preserve"> </v>
      </c>
      <c r="D7047" s="114" t="str">
        <f t="shared" si="656"/>
        <v/>
      </c>
      <c r="H7047" s="295"/>
    </row>
    <row r="7048" spans="1:8" x14ac:dyDescent="0.2">
      <c r="A7048" s="4" t="str">
        <f t="shared" si="655"/>
        <v xml:space="preserve"> </v>
      </c>
      <c r="D7048" s="114" t="str">
        <f t="shared" si="656"/>
        <v/>
      </c>
      <c r="H7048" s="295"/>
    </row>
    <row r="7049" spans="1:8" x14ac:dyDescent="0.2">
      <c r="A7049" s="4" t="str">
        <f t="shared" si="655"/>
        <v xml:space="preserve"> </v>
      </c>
      <c r="D7049" s="114" t="str">
        <f t="shared" si="656"/>
        <v/>
      </c>
      <c r="H7049" s="295"/>
    </row>
    <row r="7050" spans="1:8" x14ac:dyDescent="0.2">
      <c r="A7050" s="4" t="str">
        <f t="shared" si="655"/>
        <v xml:space="preserve"> </v>
      </c>
      <c r="D7050" s="114" t="str">
        <f t="shared" si="656"/>
        <v/>
      </c>
      <c r="H7050" s="295"/>
    </row>
    <row r="7051" spans="1:8" x14ac:dyDescent="0.2">
      <c r="A7051" s="4" t="str">
        <f t="shared" si="655"/>
        <v xml:space="preserve"> </v>
      </c>
      <c r="D7051" s="114" t="str">
        <f t="shared" si="656"/>
        <v/>
      </c>
      <c r="H7051" s="295"/>
    </row>
    <row r="7052" spans="1:8" x14ac:dyDescent="0.2">
      <c r="A7052" s="4" t="str">
        <f t="shared" si="655"/>
        <v xml:space="preserve"> </v>
      </c>
      <c r="D7052" s="114" t="str">
        <f t="shared" si="656"/>
        <v/>
      </c>
      <c r="H7052" s="295"/>
    </row>
    <row r="7053" spans="1:8" x14ac:dyDescent="0.2">
      <c r="A7053" s="4" t="str">
        <f t="shared" si="655"/>
        <v xml:space="preserve"> </v>
      </c>
      <c r="D7053" s="114" t="str">
        <f t="shared" si="656"/>
        <v/>
      </c>
      <c r="H7053" s="295"/>
    </row>
    <row r="7054" spans="1:8" x14ac:dyDescent="0.2">
      <c r="A7054" s="4" t="str">
        <f t="shared" si="655"/>
        <v xml:space="preserve"> </v>
      </c>
      <c r="D7054" s="114" t="str">
        <f t="shared" si="656"/>
        <v/>
      </c>
      <c r="H7054" s="295"/>
    </row>
    <row r="7055" spans="1:8" x14ac:dyDescent="0.2">
      <c r="A7055" s="4" t="str">
        <f t="shared" si="655"/>
        <v xml:space="preserve"> </v>
      </c>
      <c r="D7055" s="114" t="str">
        <f t="shared" si="656"/>
        <v/>
      </c>
      <c r="H7055" s="295"/>
    </row>
    <row r="7056" spans="1:8" x14ac:dyDescent="0.2">
      <c r="A7056" s="4" t="str">
        <f t="shared" ref="A7056:A7119" si="657">CONCATENATE(H7008," ",D7008)</f>
        <v xml:space="preserve"> </v>
      </c>
      <c r="D7056" s="114" t="str">
        <f t="shared" si="656"/>
        <v/>
      </c>
      <c r="H7056" s="295"/>
    </row>
    <row r="7057" spans="1:8" x14ac:dyDescent="0.2">
      <c r="A7057" s="4" t="str">
        <f t="shared" si="657"/>
        <v xml:space="preserve"> </v>
      </c>
      <c r="D7057" s="114" t="str">
        <f t="shared" si="656"/>
        <v/>
      </c>
      <c r="H7057" s="295"/>
    </row>
    <row r="7058" spans="1:8" x14ac:dyDescent="0.2">
      <c r="A7058" s="4" t="str">
        <f t="shared" si="657"/>
        <v xml:space="preserve"> </v>
      </c>
      <c r="D7058" s="114" t="str">
        <f t="shared" si="656"/>
        <v/>
      </c>
      <c r="H7058" s="295"/>
    </row>
    <row r="7059" spans="1:8" x14ac:dyDescent="0.2">
      <c r="A7059" s="4" t="str">
        <f t="shared" si="657"/>
        <v xml:space="preserve"> </v>
      </c>
      <c r="D7059" s="114" t="str">
        <f t="shared" si="656"/>
        <v/>
      </c>
      <c r="H7059" s="295"/>
    </row>
    <row r="7060" spans="1:8" x14ac:dyDescent="0.2">
      <c r="A7060" s="4" t="str">
        <f t="shared" si="657"/>
        <v xml:space="preserve"> </v>
      </c>
      <c r="D7060" s="114" t="str">
        <f t="shared" si="656"/>
        <v/>
      </c>
      <c r="H7060" s="295"/>
    </row>
    <row r="7061" spans="1:8" x14ac:dyDescent="0.2">
      <c r="A7061" s="4" t="str">
        <f t="shared" si="657"/>
        <v xml:space="preserve"> </v>
      </c>
      <c r="D7061" s="114" t="str">
        <f t="shared" si="656"/>
        <v/>
      </c>
      <c r="H7061" s="295"/>
    </row>
    <row r="7062" spans="1:8" x14ac:dyDescent="0.2">
      <c r="A7062" s="4" t="str">
        <f t="shared" si="657"/>
        <v xml:space="preserve"> </v>
      </c>
      <c r="D7062" s="114" t="str">
        <f t="shared" si="656"/>
        <v/>
      </c>
      <c r="H7062" s="295"/>
    </row>
    <row r="7063" spans="1:8" x14ac:dyDescent="0.2">
      <c r="A7063" s="4" t="str">
        <f t="shared" si="657"/>
        <v xml:space="preserve"> </v>
      </c>
      <c r="D7063" s="114" t="str">
        <f t="shared" si="656"/>
        <v/>
      </c>
      <c r="H7063" s="295"/>
    </row>
    <row r="7064" spans="1:8" x14ac:dyDescent="0.2">
      <c r="A7064" s="4" t="str">
        <f t="shared" si="657"/>
        <v xml:space="preserve"> </v>
      </c>
      <c r="D7064" s="114" t="str">
        <f t="shared" si="656"/>
        <v/>
      </c>
      <c r="H7064" s="295"/>
    </row>
    <row r="7065" spans="1:8" x14ac:dyDescent="0.2">
      <c r="A7065" s="4" t="str">
        <f t="shared" si="657"/>
        <v xml:space="preserve"> </v>
      </c>
      <c r="D7065" s="114" t="str">
        <f t="shared" si="656"/>
        <v/>
      </c>
      <c r="H7065" s="295"/>
    </row>
    <row r="7066" spans="1:8" x14ac:dyDescent="0.2">
      <c r="A7066" s="4" t="str">
        <f t="shared" si="657"/>
        <v xml:space="preserve"> </v>
      </c>
      <c r="D7066" s="114" t="str">
        <f t="shared" si="656"/>
        <v/>
      </c>
      <c r="H7066" s="295"/>
    </row>
    <row r="7067" spans="1:8" x14ac:dyDescent="0.2">
      <c r="A7067" s="4" t="str">
        <f t="shared" si="657"/>
        <v xml:space="preserve"> </v>
      </c>
      <c r="D7067" s="114" t="str">
        <f t="shared" si="656"/>
        <v/>
      </c>
      <c r="H7067" s="295"/>
    </row>
    <row r="7068" spans="1:8" x14ac:dyDescent="0.2">
      <c r="A7068" s="4" t="str">
        <f t="shared" si="657"/>
        <v xml:space="preserve"> </v>
      </c>
      <c r="D7068" s="114" t="str">
        <f t="shared" si="656"/>
        <v/>
      </c>
      <c r="H7068" s="295"/>
    </row>
    <row r="7069" spans="1:8" x14ac:dyDescent="0.2">
      <c r="A7069" s="4" t="str">
        <f t="shared" si="657"/>
        <v xml:space="preserve"> </v>
      </c>
      <c r="D7069" s="114" t="str">
        <f t="shared" si="656"/>
        <v/>
      </c>
      <c r="H7069" s="295"/>
    </row>
    <row r="7070" spans="1:8" x14ac:dyDescent="0.2">
      <c r="A7070" s="4" t="str">
        <f t="shared" si="657"/>
        <v xml:space="preserve"> </v>
      </c>
      <c r="D7070" s="114" t="str">
        <f t="shared" si="656"/>
        <v/>
      </c>
      <c r="H7070" s="295"/>
    </row>
    <row r="7071" spans="1:8" x14ac:dyDescent="0.2">
      <c r="A7071" s="4" t="str">
        <f t="shared" si="657"/>
        <v xml:space="preserve"> </v>
      </c>
      <c r="D7071" s="114" t="str">
        <f t="shared" si="656"/>
        <v/>
      </c>
      <c r="H7071" s="295"/>
    </row>
    <row r="7072" spans="1:8" x14ac:dyDescent="0.2">
      <c r="A7072" s="4" t="str">
        <f t="shared" si="657"/>
        <v xml:space="preserve"> </v>
      </c>
      <c r="D7072" s="114" t="str">
        <f t="shared" si="656"/>
        <v/>
      </c>
      <c r="H7072" s="295"/>
    </row>
    <row r="7073" spans="1:8" x14ac:dyDescent="0.2">
      <c r="A7073" s="4" t="str">
        <f t="shared" si="657"/>
        <v xml:space="preserve"> </v>
      </c>
      <c r="D7073" s="114" t="str">
        <f t="shared" si="656"/>
        <v/>
      </c>
      <c r="H7073" s="295"/>
    </row>
    <row r="7074" spans="1:8" x14ac:dyDescent="0.2">
      <c r="A7074" s="4" t="str">
        <f t="shared" si="657"/>
        <v xml:space="preserve"> </v>
      </c>
      <c r="D7074" s="114" t="str">
        <f t="shared" si="656"/>
        <v/>
      </c>
      <c r="H7074" s="295"/>
    </row>
    <row r="7075" spans="1:8" x14ac:dyDescent="0.2">
      <c r="A7075" s="4" t="str">
        <f t="shared" si="657"/>
        <v xml:space="preserve"> </v>
      </c>
      <c r="D7075" s="114" t="str">
        <f t="shared" si="656"/>
        <v/>
      </c>
      <c r="H7075" s="295"/>
    </row>
    <row r="7076" spans="1:8" x14ac:dyDescent="0.2">
      <c r="A7076" s="4" t="str">
        <f t="shared" si="657"/>
        <v xml:space="preserve"> </v>
      </c>
      <c r="D7076" s="114" t="str">
        <f t="shared" si="656"/>
        <v/>
      </c>
      <c r="H7076" s="295"/>
    </row>
    <row r="7077" spans="1:8" x14ac:dyDescent="0.2">
      <c r="A7077" s="4" t="str">
        <f t="shared" si="657"/>
        <v xml:space="preserve"> </v>
      </c>
      <c r="D7077" s="114" t="str">
        <f t="shared" si="656"/>
        <v/>
      </c>
      <c r="H7077" s="295"/>
    </row>
    <row r="7078" spans="1:8" x14ac:dyDescent="0.2">
      <c r="A7078" s="4" t="str">
        <f t="shared" si="657"/>
        <v xml:space="preserve"> </v>
      </c>
      <c r="D7078" s="114" t="str">
        <f t="shared" ref="D7078:D7141" si="658">MID(F7078,1,8)</f>
        <v/>
      </c>
      <c r="H7078" s="295"/>
    </row>
    <row r="7079" spans="1:8" x14ac:dyDescent="0.2">
      <c r="A7079" s="4" t="str">
        <f t="shared" si="657"/>
        <v xml:space="preserve"> </v>
      </c>
      <c r="D7079" s="114" t="str">
        <f t="shared" si="658"/>
        <v/>
      </c>
      <c r="H7079" s="295"/>
    </row>
    <row r="7080" spans="1:8" x14ac:dyDescent="0.2">
      <c r="A7080" s="4" t="str">
        <f t="shared" si="657"/>
        <v xml:space="preserve"> </v>
      </c>
      <c r="D7080" s="114" t="str">
        <f t="shared" si="658"/>
        <v/>
      </c>
      <c r="H7080" s="295"/>
    </row>
    <row r="7081" spans="1:8" x14ac:dyDescent="0.2">
      <c r="A7081" s="4" t="str">
        <f t="shared" si="657"/>
        <v xml:space="preserve"> </v>
      </c>
      <c r="D7081" s="114" t="str">
        <f t="shared" si="658"/>
        <v/>
      </c>
      <c r="H7081" s="295"/>
    </row>
    <row r="7082" spans="1:8" x14ac:dyDescent="0.2">
      <c r="A7082" s="4" t="str">
        <f t="shared" si="657"/>
        <v xml:space="preserve"> </v>
      </c>
      <c r="D7082" s="114" t="str">
        <f t="shared" si="658"/>
        <v/>
      </c>
      <c r="H7082" s="295"/>
    </row>
    <row r="7083" spans="1:8" x14ac:dyDescent="0.2">
      <c r="A7083" s="4" t="str">
        <f t="shared" si="657"/>
        <v xml:space="preserve"> </v>
      </c>
      <c r="D7083" s="114" t="str">
        <f t="shared" si="658"/>
        <v/>
      </c>
      <c r="H7083" s="295"/>
    </row>
    <row r="7084" spans="1:8" x14ac:dyDescent="0.2">
      <c r="A7084" s="4" t="str">
        <f t="shared" si="657"/>
        <v xml:space="preserve"> </v>
      </c>
      <c r="D7084" s="114" t="str">
        <f t="shared" si="658"/>
        <v/>
      </c>
      <c r="H7084" s="295"/>
    </row>
    <row r="7085" spans="1:8" x14ac:dyDescent="0.2">
      <c r="A7085" s="4" t="str">
        <f t="shared" si="657"/>
        <v xml:space="preserve"> </v>
      </c>
      <c r="D7085" s="114" t="str">
        <f t="shared" si="658"/>
        <v/>
      </c>
      <c r="H7085" s="295"/>
    </row>
    <row r="7086" spans="1:8" x14ac:dyDescent="0.2">
      <c r="A7086" s="4" t="str">
        <f t="shared" si="657"/>
        <v xml:space="preserve"> </v>
      </c>
      <c r="D7086" s="114" t="str">
        <f t="shared" si="658"/>
        <v/>
      </c>
      <c r="H7086" s="295"/>
    </row>
    <row r="7087" spans="1:8" x14ac:dyDescent="0.2">
      <c r="A7087" s="4" t="str">
        <f t="shared" si="657"/>
        <v xml:space="preserve"> </v>
      </c>
      <c r="D7087" s="114" t="str">
        <f t="shared" si="658"/>
        <v/>
      </c>
      <c r="H7087" s="295"/>
    </row>
    <row r="7088" spans="1:8" x14ac:dyDescent="0.2">
      <c r="A7088" s="4" t="str">
        <f t="shared" si="657"/>
        <v xml:space="preserve"> </v>
      </c>
      <c r="D7088" s="114" t="str">
        <f t="shared" si="658"/>
        <v/>
      </c>
      <c r="H7088" s="295"/>
    </row>
    <row r="7089" spans="1:8" x14ac:dyDescent="0.2">
      <c r="A7089" s="4" t="str">
        <f t="shared" si="657"/>
        <v xml:space="preserve"> </v>
      </c>
      <c r="D7089" s="114" t="str">
        <f t="shared" si="658"/>
        <v/>
      </c>
      <c r="H7089" s="295"/>
    </row>
    <row r="7090" spans="1:8" x14ac:dyDescent="0.2">
      <c r="A7090" s="4" t="str">
        <f t="shared" si="657"/>
        <v xml:space="preserve"> </v>
      </c>
      <c r="D7090" s="114" t="str">
        <f t="shared" si="658"/>
        <v/>
      </c>
      <c r="H7090" s="295"/>
    </row>
    <row r="7091" spans="1:8" x14ac:dyDescent="0.2">
      <c r="A7091" s="4" t="str">
        <f t="shared" si="657"/>
        <v xml:space="preserve"> </v>
      </c>
      <c r="D7091" s="114" t="str">
        <f t="shared" si="658"/>
        <v/>
      </c>
      <c r="H7091" s="295"/>
    </row>
    <row r="7092" spans="1:8" x14ac:dyDescent="0.2">
      <c r="A7092" s="4" t="str">
        <f t="shared" si="657"/>
        <v xml:space="preserve"> </v>
      </c>
      <c r="D7092" s="114" t="str">
        <f t="shared" si="658"/>
        <v/>
      </c>
      <c r="H7092" s="295"/>
    </row>
    <row r="7093" spans="1:8" x14ac:dyDescent="0.2">
      <c r="A7093" s="4" t="str">
        <f t="shared" si="657"/>
        <v xml:space="preserve"> </v>
      </c>
      <c r="D7093" s="114" t="str">
        <f t="shared" si="658"/>
        <v/>
      </c>
      <c r="H7093" s="295"/>
    </row>
    <row r="7094" spans="1:8" x14ac:dyDescent="0.2">
      <c r="A7094" s="4" t="str">
        <f t="shared" si="657"/>
        <v xml:space="preserve"> </v>
      </c>
      <c r="D7094" s="114" t="str">
        <f t="shared" si="658"/>
        <v/>
      </c>
      <c r="H7094" s="295"/>
    </row>
    <row r="7095" spans="1:8" x14ac:dyDescent="0.2">
      <c r="A7095" s="4" t="str">
        <f t="shared" si="657"/>
        <v xml:space="preserve"> </v>
      </c>
      <c r="D7095" s="114" t="str">
        <f t="shared" si="658"/>
        <v/>
      </c>
      <c r="H7095" s="295"/>
    </row>
    <row r="7096" spans="1:8" x14ac:dyDescent="0.2">
      <c r="A7096" s="4" t="str">
        <f t="shared" si="657"/>
        <v xml:space="preserve"> </v>
      </c>
      <c r="D7096" s="114" t="str">
        <f t="shared" si="658"/>
        <v/>
      </c>
      <c r="H7096" s="295"/>
    </row>
    <row r="7097" spans="1:8" x14ac:dyDescent="0.2">
      <c r="A7097" s="4" t="str">
        <f t="shared" si="657"/>
        <v xml:space="preserve"> </v>
      </c>
      <c r="D7097" s="114" t="str">
        <f t="shared" si="658"/>
        <v/>
      </c>
      <c r="H7097" s="295"/>
    </row>
    <row r="7098" spans="1:8" x14ac:dyDescent="0.2">
      <c r="A7098" s="4" t="str">
        <f t="shared" si="657"/>
        <v xml:space="preserve"> </v>
      </c>
      <c r="D7098" s="114" t="str">
        <f t="shared" si="658"/>
        <v/>
      </c>
      <c r="H7098" s="295"/>
    </row>
    <row r="7099" spans="1:8" x14ac:dyDescent="0.2">
      <c r="A7099" s="4" t="str">
        <f t="shared" si="657"/>
        <v xml:space="preserve"> </v>
      </c>
      <c r="D7099" s="114" t="str">
        <f t="shared" si="658"/>
        <v/>
      </c>
      <c r="H7099" s="295"/>
    </row>
    <row r="7100" spans="1:8" x14ac:dyDescent="0.2">
      <c r="A7100" s="4" t="str">
        <f t="shared" si="657"/>
        <v xml:space="preserve"> </v>
      </c>
      <c r="D7100" s="114" t="str">
        <f t="shared" si="658"/>
        <v/>
      </c>
      <c r="H7100" s="295"/>
    </row>
    <row r="7101" spans="1:8" x14ac:dyDescent="0.2">
      <c r="A7101" s="4" t="str">
        <f t="shared" si="657"/>
        <v xml:space="preserve"> </v>
      </c>
      <c r="D7101" s="114" t="str">
        <f t="shared" si="658"/>
        <v/>
      </c>
      <c r="H7101" s="295"/>
    </row>
    <row r="7102" spans="1:8" x14ac:dyDescent="0.2">
      <c r="A7102" s="4" t="str">
        <f t="shared" si="657"/>
        <v xml:space="preserve"> </v>
      </c>
      <c r="D7102" s="114" t="str">
        <f t="shared" si="658"/>
        <v/>
      </c>
      <c r="H7102" s="295"/>
    </row>
    <row r="7103" spans="1:8" x14ac:dyDescent="0.2">
      <c r="A7103" s="4" t="str">
        <f t="shared" si="657"/>
        <v xml:space="preserve"> </v>
      </c>
      <c r="D7103" s="114" t="str">
        <f t="shared" si="658"/>
        <v/>
      </c>
      <c r="H7103" s="295"/>
    </row>
    <row r="7104" spans="1:8" x14ac:dyDescent="0.2">
      <c r="A7104" s="4" t="str">
        <f t="shared" si="657"/>
        <v xml:space="preserve"> </v>
      </c>
      <c r="D7104" s="114" t="str">
        <f t="shared" si="658"/>
        <v/>
      </c>
      <c r="H7104" s="295"/>
    </row>
    <row r="7105" spans="1:8" x14ac:dyDescent="0.2">
      <c r="A7105" s="4" t="str">
        <f t="shared" si="657"/>
        <v xml:space="preserve"> </v>
      </c>
      <c r="D7105" s="114" t="str">
        <f t="shared" si="658"/>
        <v/>
      </c>
      <c r="H7105" s="295"/>
    </row>
    <row r="7106" spans="1:8" x14ac:dyDescent="0.2">
      <c r="A7106" s="4" t="str">
        <f t="shared" si="657"/>
        <v xml:space="preserve"> </v>
      </c>
      <c r="D7106" s="114" t="str">
        <f t="shared" si="658"/>
        <v/>
      </c>
      <c r="H7106" s="295"/>
    </row>
    <row r="7107" spans="1:8" x14ac:dyDescent="0.2">
      <c r="A7107" s="4" t="str">
        <f t="shared" si="657"/>
        <v xml:space="preserve"> </v>
      </c>
      <c r="D7107" s="114" t="str">
        <f t="shared" si="658"/>
        <v/>
      </c>
      <c r="H7107" s="295"/>
    </row>
    <row r="7108" spans="1:8" x14ac:dyDescent="0.2">
      <c r="A7108" s="4" t="str">
        <f t="shared" si="657"/>
        <v xml:space="preserve"> </v>
      </c>
      <c r="D7108" s="114" t="str">
        <f t="shared" si="658"/>
        <v/>
      </c>
      <c r="H7108" s="295"/>
    </row>
    <row r="7109" spans="1:8" x14ac:dyDescent="0.2">
      <c r="A7109" s="4" t="str">
        <f t="shared" si="657"/>
        <v xml:space="preserve"> </v>
      </c>
      <c r="D7109" s="114" t="str">
        <f t="shared" si="658"/>
        <v/>
      </c>
      <c r="H7109" s="295"/>
    </row>
    <row r="7110" spans="1:8" x14ac:dyDescent="0.2">
      <c r="A7110" s="4" t="str">
        <f t="shared" si="657"/>
        <v xml:space="preserve"> </v>
      </c>
      <c r="D7110" s="114" t="str">
        <f t="shared" si="658"/>
        <v/>
      </c>
      <c r="H7110" s="295"/>
    </row>
    <row r="7111" spans="1:8" x14ac:dyDescent="0.2">
      <c r="A7111" s="4" t="str">
        <f t="shared" si="657"/>
        <v xml:space="preserve"> </v>
      </c>
      <c r="D7111" s="114" t="str">
        <f t="shared" si="658"/>
        <v/>
      </c>
      <c r="H7111" s="295"/>
    </row>
    <row r="7112" spans="1:8" x14ac:dyDescent="0.2">
      <c r="A7112" s="4" t="str">
        <f t="shared" si="657"/>
        <v xml:space="preserve"> </v>
      </c>
      <c r="D7112" s="114" t="str">
        <f t="shared" si="658"/>
        <v/>
      </c>
      <c r="H7112" s="295"/>
    </row>
    <row r="7113" spans="1:8" x14ac:dyDescent="0.2">
      <c r="A7113" s="4" t="str">
        <f t="shared" si="657"/>
        <v xml:space="preserve"> </v>
      </c>
      <c r="D7113" s="114" t="str">
        <f t="shared" si="658"/>
        <v/>
      </c>
      <c r="H7113" s="295"/>
    </row>
    <row r="7114" spans="1:8" x14ac:dyDescent="0.2">
      <c r="A7114" s="4" t="str">
        <f t="shared" si="657"/>
        <v xml:space="preserve"> </v>
      </c>
      <c r="D7114" s="114" t="str">
        <f t="shared" si="658"/>
        <v/>
      </c>
      <c r="H7114" s="295"/>
    </row>
    <row r="7115" spans="1:8" x14ac:dyDescent="0.2">
      <c r="A7115" s="4" t="str">
        <f t="shared" si="657"/>
        <v xml:space="preserve"> </v>
      </c>
      <c r="D7115" s="114" t="str">
        <f t="shared" si="658"/>
        <v/>
      </c>
      <c r="H7115" s="295"/>
    </row>
    <row r="7116" spans="1:8" x14ac:dyDescent="0.2">
      <c r="A7116" s="4" t="str">
        <f t="shared" si="657"/>
        <v xml:space="preserve"> </v>
      </c>
      <c r="D7116" s="114" t="str">
        <f t="shared" si="658"/>
        <v/>
      </c>
      <c r="H7116" s="295"/>
    </row>
    <row r="7117" spans="1:8" x14ac:dyDescent="0.2">
      <c r="A7117" s="4" t="str">
        <f t="shared" si="657"/>
        <v xml:space="preserve"> </v>
      </c>
      <c r="D7117" s="114" t="str">
        <f t="shared" si="658"/>
        <v/>
      </c>
      <c r="H7117" s="295"/>
    </row>
    <row r="7118" spans="1:8" x14ac:dyDescent="0.2">
      <c r="A7118" s="4" t="str">
        <f t="shared" si="657"/>
        <v xml:space="preserve"> </v>
      </c>
      <c r="D7118" s="114" t="str">
        <f t="shared" si="658"/>
        <v/>
      </c>
      <c r="H7118" s="295"/>
    </row>
    <row r="7119" spans="1:8" x14ac:dyDescent="0.2">
      <c r="A7119" s="4" t="str">
        <f t="shared" si="657"/>
        <v xml:space="preserve"> </v>
      </c>
      <c r="D7119" s="114" t="str">
        <f t="shared" si="658"/>
        <v/>
      </c>
      <c r="H7119" s="295"/>
    </row>
    <row r="7120" spans="1:8" x14ac:dyDescent="0.2">
      <c r="A7120" s="4" t="str">
        <f t="shared" ref="A7120:A7183" si="659">CONCATENATE(H7072," ",D7072)</f>
        <v xml:space="preserve"> </v>
      </c>
      <c r="D7120" s="114" t="str">
        <f t="shared" si="658"/>
        <v/>
      </c>
      <c r="H7120" s="295"/>
    </row>
    <row r="7121" spans="1:8" x14ac:dyDescent="0.2">
      <c r="A7121" s="4" t="str">
        <f t="shared" si="659"/>
        <v xml:space="preserve"> </v>
      </c>
      <c r="D7121" s="114" t="str">
        <f t="shared" si="658"/>
        <v/>
      </c>
      <c r="H7121" s="295"/>
    </row>
    <row r="7122" spans="1:8" x14ac:dyDescent="0.2">
      <c r="A7122" s="4" t="str">
        <f t="shared" si="659"/>
        <v xml:space="preserve"> </v>
      </c>
      <c r="D7122" s="114" t="str">
        <f t="shared" si="658"/>
        <v/>
      </c>
      <c r="H7122" s="295"/>
    </row>
    <row r="7123" spans="1:8" x14ac:dyDescent="0.2">
      <c r="A7123" s="4" t="str">
        <f t="shared" si="659"/>
        <v xml:space="preserve"> </v>
      </c>
      <c r="D7123" s="114" t="str">
        <f t="shared" si="658"/>
        <v/>
      </c>
      <c r="H7123" s="295"/>
    </row>
    <row r="7124" spans="1:8" x14ac:dyDescent="0.2">
      <c r="A7124" s="4" t="str">
        <f t="shared" si="659"/>
        <v xml:space="preserve"> </v>
      </c>
      <c r="D7124" s="114" t="str">
        <f t="shared" si="658"/>
        <v/>
      </c>
      <c r="H7124" s="295"/>
    </row>
    <row r="7125" spans="1:8" x14ac:dyDescent="0.2">
      <c r="A7125" s="4" t="str">
        <f t="shared" si="659"/>
        <v xml:space="preserve"> </v>
      </c>
      <c r="D7125" s="114" t="str">
        <f t="shared" si="658"/>
        <v/>
      </c>
      <c r="H7125" s="295"/>
    </row>
    <row r="7126" spans="1:8" x14ac:dyDescent="0.2">
      <c r="A7126" s="4" t="str">
        <f t="shared" si="659"/>
        <v xml:space="preserve"> </v>
      </c>
      <c r="D7126" s="114" t="str">
        <f t="shared" si="658"/>
        <v/>
      </c>
      <c r="H7126" s="295"/>
    </row>
    <row r="7127" spans="1:8" x14ac:dyDescent="0.2">
      <c r="A7127" s="4" t="str">
        <f t="shared" si="659"/>
        <v xml:space="preserve"> </v>
      </c>
      <c r="D7127" s="114" t="str">
        <f t="shared" si="658"/>
        <v/>
      </c>
      <c r="H7127" s="295"/>
    </row>
    <row r="7128" spans="1:8" x14ac:dyDescent="0.2">
      <c r="A7128" s="4" t="str">
        <f t="shared" si="659"/>
        <v xml:space="preserve"> </v>
      </c>
      <c r="D7128" s="114" t="str">
        <f t="shared" si="658"/>
        <v/>
      </c>
      <c r="H7128" s="295"/>
    </row>
    <row r="7129" spans="1:8" x14ac:dyDescent="0.2">
      <c r="A7129" s="4" t="str">
        <f t="shared" si="659"/>
        <v xml:space="preserve"> </v>
      </c>
      <c r="D7129" s="114" t="str">
        <f t="shared" si="658"/>
        <v/>
      </c>
      <c r="H7129" s="295"/>
    </row>
    <row r="7130" spans="1:8" x14ac:dyDescent="0.2">
      <c r="A7130" s="4" t="str">
        <f t="shared" si="659"/>
        <v xml:space="preserve"> </v>
      </c>
      <c r="D7130" s="114" t="str">
        <f t="shared" si="658"/>
        <v/>
      </c>
      <c r="H7130" s="295"/>
    </row>
    <row r="7131" spans="1:8" x14ac:dyDescent="0.2">
      <c r="A7131" s="4" t="str">
        <f t="shared" si="659"/>
        <v xml:space="preserve"> </v>
      </c>
      <c r="D7131" s="114" t="str">
        <f t="shared" si="658"/>
        <v/>
      </c>
      <c r="H7131" s="295"/>
    </row>
    <row r="7132" spans="1:8" x14ac:dyDescent="0.2">
      <c r="A7132" s="4" t="str">
        <f t="shared" si="659"/>
        <v xml:space="preserve"> </v>
      </c>
      <c r="D7132" s="114" t="str">
        <f t="shared" si="658"/>
        <v/>
      </c>
      <c r="H7132" s="295"/>
    </row>
    <row r="7133" spans="1:8" x14ac:dyDescent="0.2">
      <c r="A7133" s="4" t="str">
        <f t="shared" si="659"/>
        <v xml:space="preserve"> </v>
      </c>
      <c r="D7133" s="114" t="str">
        <f t="shared" si="658"/>
        <v/>
      </c>
      <c r="H7133" s="295"/>
    </row>
    <row r="7134" spans="1:8" x14ac:dyDescent="0.2">
      <c r="A7134" s="4" t="str">
        <f t="shared" si="659"/>
        <v xml:space="preserve"> </v>
      </c>
      <c r="D7134" s="114" t="str">
        <f t="shared" si="658"/>
        <v/>
      </c>
      <c r="H7134" s="295"/>
    </row>
    <row r="7135" spans="1:8" x14ac:dyDescent="0.2">
      <c r="A7135" s="4" t="str">
        <f t="shared" si="659"/>
        <v xml:space="preserve"> </v>
      </c>
      <c r="D7135" s="114" t="str">
        <f t="shared" si="658"/>
        <v/>
      </c>
      <c r="H7135" s="295"/>
    </row>
    <row r="7136" spans="1:8" x14ac:dyDescent="0.2">
      <c r="A7136" s="4" t="str">
        <f t="shared" si="659"/>
        <v xml:space="preserve"> </v>
      </c>
      <c r="D7136" s="114" t="str">
        <f t="shared" si="658"/>
        <v/>
      </c>
      <c r="H7136" s="295"/>
    </row>
    <row r="7137" spans="1:8" x14ac:dyDescent="0.2">
      <c r="A7137" s="4" t="str">
        <f t="shared" si="659"/>
        <v xml:space="preserve"> </v>
      </c>
      <c r="D7137" s="114" t="str">
        <f t="shared" si="658"/>
        <v/>
      </c>
      <c r="H7137" s="295"/>
    </row>
    <row r="7138" spans="1:8" x14ac:dyDescent="0.2">
      <c r="A7138" s="4" t="str">
        <f t="shared" si="659"/>
        <v xml:space="preserve"> </v>
      </c>
      <c r="D7138" s="114" t="str">
        <f t="shared" si="658"/>
        <v/>
      </c>
      <c r="H7138" s="295"/>
    </row>
    <row r="7139" spans="1:8" x14ac:dyDescent="0.2">
      <c r="A7139" s="4" t="str">
        <f t="shared" si="659"/>
        <v xml:space="preserve"> </v>
      </c>
      <c r="D7139" s="114" t="str">
        <f t="shared" si="658"/>
        <v/>
      </c>
      <c r="H7139" s="295"/>
    </row>
    <row r="7140" spans="1:8" x14ac:dyDescent="0.2">
      <c r="A7140" s="4" t="str">
        <f t="shared" si="659"/>
        <v xml:space="preserve"> </v>
      </c>
      <c r="D7140" s="114" t="str">
        <f t="shared" si="658"/>
        <v/>
      </c>
      <c r="H7140" s="295"/>
    </row>
    <row r="7141" spans="1:8" x14ac:dyDescent="0.2">
      <c r="A7141" s="4" t="str">
        <f t="shared" si="659"/>
        <v xml:space="preserve"> </v>
      </c>
      <c r="D7141" s="114" t="str">
        <f t="shared" si="658"/>
        <v/>
      </c>
      <c r="H7141" s="295"/>
    </row>
    <row r="7142" spans="1:8" x14ac:dyDescent="0.2">
      <c r="A7142" s="4" t="str">
        <f t="shared" si="659"/>
        <v xml:space="preserve"> </v>
      </c>
      <c r="D7142" s="114" t="str">
        <f t="shared" ref="D7142:D7205" si="660">MID(F7142,1,8)</f>
        <v/>
      </c>
      <c r="H7142" s="295"/>
    </row>
    <row r="7143" spans="1:8" x14ac:dyDescent="0.2">
      <c r="A7143" s="4" t="str">
        <f t="shared" si="659"/>
        <v xml:space="preserve"> </v>
      </c>
      <c r="D7143" s="114" t="str">
        <f t="shared" si="660"/>
        <v/>
      </c>
      <c r="H7143" s="295"/>
    </row>
    <row r="7144" spans="1:8" x14ac:dyDescent="0.2">
      <c r="A7144" s="4" t="str">
        <f t="shared" si="659"/>
        <v xml:space="preserve"> </v>
      </c>
      <c r="D7144" s="114" t="str">
        <f t="shared" si="660"/>
        <v/>
      </c>
      <c r="H7144" s="295"/>
    </row>
    <row r="7145" spans="1:8" x14ac:dyDescent="0.2">
      <c r="A7145" s="4" t="str">
        <f t="shared" si="659"/>
        <v xml:space="preserve"> </v>
      </c>
      <c r="D7145" s="114" t="str">
        <f t="shared" si="660"/>
        <v/>
      </c>
      <c r="H7145" s="295"/>
    </row>
    <row r="7146" spans="1:8" x14ac:dyDescent="0.2">
      <c r="A7146" s="4" t="str">
        <f t="shared" si="659"/>
        <v xml:space="preserve"> </v>
      </c>
      <c r="D7146" s="114" t="str">
        <f t="shared" si="660"/>
        <v/>
      </c>
      <c r="H7146" s="295"/>
    </row>
    <row r="7147" spans="1:8" x14ac:dyDescent="0.2">
      <c r="A7147" s="4" t="str">
        <f t="shared" si="659"/>
        <v xml:space="preserve"> </v>
      </c>
      <c r="D7147" s="114" t="str">
        <f t="shared" si="660"/>
        <v/>
      </c>
      <c r="H7147" s="295"/>
    </row>
    <row r="7148" spans="1:8" x14ac:dyDescent="0.2">
      <c r="A7148" s="4" t="str">
        <f t="shared" si="659"/>
        <v xml:space="preserve"> </v>
      </c>
      <c r="D7148" s="114" t="str">
        <f t="shared" si="660"/>
        <v/>
      </c>
      <c r="H7148" s="295"/>
    </row>
    <row r="7149" spans="1:8" x14ac:dyDescent="0.2">
      <c r="A7149" s="4" t="str">
        <f t="shared" si="659"/>
        <v xml:space="preserve"> </v>
      </c>
      <c r="D7149" s="114" t="str">
        <f t="shared" si="660"/>
        <v/>
      </c>
      <c r="H7149" s="295"/>
    </row>
    <row r="7150" spans="1:8" x14ac:dyDescent="0.2">
      <c r="A7150" s="4" t="str">
        <f t="shared" si="659"/>
        <v xml:space="preserve"> </v>
      </c>
      <c r="D7150" s="114" t="str">
        <f t="shared" si="660"/>
        <v/>
      </c>
      <c r="H7150" s="295"/>
    </row>
    <row r="7151" spans="1:8" x14ac:dyDescent="0.2">
      <c r="A7151" s="4" t="str">
        <f t="shared" si="659"/>
        <v xml:space="preserve"> </v>
      </c>
      <c r="D7151" s="114" t="str">
        <f t="shared" si="660"/>
        <v/>
      </c>
      <c r="H7151" s="295"/>
    </row>
    <row r="7152" spans="1:8" x14ac:dyDescent="0.2">
      <c r="A7152" s="4" t="str">
        <f t="shared" si="659"/>
        <v xml:space="preserve"> </v>
      </c>
      <c r="D7152" s="114" t="str">
        <f t="shared" si="660"/>
        <v/>
      </c>
      <c r="H7152" s="295"/>
    </row>
    <row r="7153" spans="1:8" x14ac:dyDescent="0.2">
      <c r="A7153" s="4" t="str">
        <f t="shared" si="659"/>
        <v xml:space="preserve"> </v>
      </c>
      <c r="D7153" s="114" t="str">
        <f t="shared" si="660"/>
        <v/>
      </c>
      <c r="H7153" s="295"/>
    </row>
    <row r="7154" spans="1:8" x14ac:dyDescent="0.2">
      <c r="A7154" s="4" t="str">
        <f t="shared" si="659"/>
        <v xml:space="preserve"> </v>
      </c>
      <c r="D7154" s="114" t="str">
        <f t="shared" si="660"/>
        <v/>
      </c>
      <c r="H7154" s="295"/>
    </row>
    <row r="7155" spans="1:8" x14ac:dyDescent="0.2">
      <c r="A7155" s="4" t="str">
        <f t="shared" si="659"/>
        <v xml:space="preserve"> </v>
      </c>
      <c r="D7155" s="114" t="str">
        <f t="shared" si="660"/>
        <v/>
      </c>
      <c r="H7155" s="295"/>
    </row>
    <row r="7156" spans="1:8" x14ac:dyDescent="0.2">
      <c r="A7156" s="4" t="str">
        <f t="shared" si="659"/>
        <v xml:space="preserve"> </v>
      </c>
      <c r="D7156" s="114" t="str">
        <f t="shared" si="660"/>
        <v/>
      </c>
      <c r="H7156" s="295"/>
    </row>
    <row r="7157" spans="1:8" x14ac:dyDescent="0.2">
      <c r="A7157" s="4" t="str">
        <f t="shared" si="659"/>
        <v xml:space="preserve"> </v>
      </c>
      <c r="D7157" s="114" t="str">
        <f t="shared" si="660"/>
        <v/>
      </c>
      <c r="H7157" s="295"/>
    </row>
    <row r="7158" spans="1:8" x14ac:dyDescent="0.2">
      <c r="A7158" s="4" t="str">
        <f t="shared" si="659"/>
        <v xml:space="preserve"> </v>
      </c>
      <c r="D7158" s="114" t="str">
        <f t="shared" si="660"/>
        <v/>
      </c>
      <c r="H7158" s="295"/>
    </row>
    <row r="7159" spans="1:8" x14ac:dyDescent="0.2">
      <c r="A7159" s="4" t="str">
        <f t="shared" si="659"/>
        <v xml:space="preserve"> </v>
      </c>
      <c r="D7159" s="114" t="str">
        <f t="shared" si="660"/>
        <v/>
      </c>
      <c r="H7159" s="295"/>
    </row>
    <row r="7160" spans="1:8" x14ac:dyDescent="0.2">
      <c r="A7160" s="4" t="str">
        <f t="shared" si="659"/>
        <v xml:space="preserve"> </v>
      </c>
      <c r="D7160" s="114" t="str">
        <f t="shared" si="660"/>
        <v/>
      </c>
      <c r="H7160" s="295"/>
    </row>
    <row r="7161" spans="1:8" x14ac:dyDescent="0.2">
      <c r="A7161" s="4" t="str">
        <f t="shared" si="659"/>
        <v xml:space="preserve"> </v>
      </c>
      <c r="D7161" s="114" t="str">
        <f t="shared" si="660"/>
        <v/>
      </c>
      <c r="H7161" s="295"/>
    </row>
    <row r="7162" spans="1:8" x14ac:dyDescent="0.2">
      <c r="A7162" s="4" t="str">
        <f t="shared" si="659"/>
        <v xml:space="preserve"> </v>
      </c>
      <c r="D7162" s="114" t="str">
        <f t="shared" si="660"/>
        <v/>
      </c>
      <c r="H7162" s="295"/>
    </row>
    <row r="7163" spans="1:8" x14ac:dyDescent="0.2">
      <c r="A7163" s="4" t="str">
        <f t="shared" si="659"/>
        <v xml:space="preserve"> </v>
      </c>
      <c r="D7163" s="114" t="str">
        <f t="shared" si="660"/>
        <v/>
      </c>
      <c r="H7163" s="295"/>
    </row>
    <row r="7164" spans="1:8" x14ac:dyDescent="0.2">
      <c r="A7164" s="4" t="str">
        <f t="shared" si="659"/>
        <v xml:space="preserve"> </v>
      </c>
      <c r="D7164" s="114" t="str">
        <f t="shared" si="660"/>
        <v/>
      </c>
      <c r="H7164" s="295"/>
    </row>
    <row r="7165" spans="1:8" x14ac:dyDescent="0.2">
      <c r="A7165" s="4" t="str">
        <f t="shared" si="659"/>
        <v xml:space="preserve"> </v>
      </c>
      <c r="D7165" s="114" t="str">
        <f t="shared" si="660"/>
        <v/>
      </c>
      <c r="H7165" s="295"/>
    </row>
    <row r="7166" spans="1:8" x14ac:dyDescent="0.2">
      <c r="A7166" s="4" t="str">
        <f t="shared" si="659"/>
        <v xml:space="preserve"> </v>
      </c>
      <c r="D7166" s="114" t="str">
        <f t="shared" si="660"/>
        <v/>
      </c>
      <c r="H7166" s="295"/>
    </row>
    <row r="7167" spans="1:8" x14ac:dyDescent="0.2">
      <c r="A7167" s="4" t="str">
        <f t="shared" si="659"/>
        <v xml:space="preserve"> </v>
      </c>
      <c r="D7167" s="114" t="str">
        <f t="shared" si="660"/>
        <v/>
      </c>
      <c r="H7167" s="295"/>
    </row>
    <row r="7168" spans="1:8" x14ac:dyDescent="0.2">
      <c r="A7168" s="4" t="str">
        <f t="shared" si="659"/>
        <v xml:space="preserve"> </v>
      </c>
      <c r="D7168" s="114" t="str">
        <f t="shared" si="660"/>
        <v/>
      </c>
      <c r="H7168" s="295"/>
    </row>
    <row r="7169" spans="1:8" x14ac:dyDescent="0.2">
      <c r="A7169" s="4" t="str">
        <f t="shared" si="659"/>
        <v xml:space="preserve"> </v>
      </c>
      <c r="D7169" s="114" t="str">
        <f t="shared" si="660"/>
        <v/>
      </c>
      <c r="H7169" s="295"/>
    </row>
    <row r="7170" spans="1:8" x14ac:dyDescent="0.2">
      <c r="A7170" s="4" t="str">
        <f t="shared" si="659"/>
        <v xml:space="preserve"> </v>
      </c>
      <c r="D7170" s="114" t="str">
        <f t="shared" si="660"/>
        <v/>
      </c>
      <c r="H7170" s="295"/>
    </row>
    <row r="7171" spans="1:8" x14ac:dyDescent="0.2">
      <c r="A7171" s="4" t="str">
        <f t="shared" si="659"/>
        <v xml:space="preserve"> </v>
      </c>
      <c r="D7171" s="114" t="str">
        <f t="shared" si="660"/>
        <v/>
      </c>
      <c r="H7171" s="295"/>
    </row>
    <row r="7172" spans="1:8" x14ac:dyDescent="0.2">
      <c r="A7172" s="4" t="str">
        <f t="shared" si="659"/>
        <v xml:space="preserve"> </v>
      </c>
      <c r="D7172" s="114" t="str">
        <f t="shared" si="660"/>
        <v/>
      </c>
      <c r="H7172" s="295"/>
    </row>
    <row r="7173" spans="1:8" x14ac:dyDescent="0.2">
      <c r="A7173" s="4" t="str">
        <f t="shared" si="659"/>
        <v xml:space="preserve"> </v>
      </c>
      <c r="D7173" s="114" t="str">
        <f t="shared" si="660"/>
        <v/>
      </c>
      <c r="H7173" s="295"/>
    </row>
    <row r="7174" spans="1:8" x14ac:dyDescent="0.2">
      <c r="A7174" s="4" t="str">
        <f t="shared" si="659"/>
        <v xml:space="preserve"> </v>
      </c>
      <c r="D7174" s="114" t="str">
        <f t="shared" si="660"/>
        <v/>
      </c>
      <c r="H7174" s="295"/>
    </row>
    <row r="7175" spans="1:8" x14ac:dyDescent="0.2">
      <c r="A7175" s="4" t="str">
        <f t="shared" si="659"/>
        <v xml:space="preserve"> </v>
      </c>
      <c r="D7175" s="114" t="str">
        <f t="shared" si="660"/>
        <v/>
      </c>
      <c r="H7175" s="295"/>
    </row>
    <row r="7176" spans="1:8" x14ac:dyDescent="0.2">
      <c r="A7176" s="4" t="str">
        <f t="shared" si="659"/>
        <v xml:space="preserve"> </v>
      </c>
      <c r="D7176" s="114" t="str">
        <f t="shared" si="660"/>
        <v/>
      </c>
      <c r="H7176" s="295"/>
    </row>
    <row r="7177" spans="1:8" x14ac:dyDescent="0.2">
      <c r="A7177" s="4" t="str">
        <f t="shared" si="659"/>
        <v xml:space="preserve"> </v>
      </c>
      <c r="D7177" s="114" t="str">
        <f t="shared" si="660"/>
        <v/>
      </c>
      <c r="H7177" s="295"/>
    </row>
    <row r="7178" spans="1:8" x14ac:dyDescent="0.2">
      <c r="A7178" s="4" t="str">
        <f t="shared" si="659"/>
        <v xml:space="preserve"> </v>
      </c>
      <c r="D7178" s="114" t="str">
        <f t="shared" si="660"/>
        <v/>
      </c>
      <c r="H7178" s="295"/>
    </row>
    <row r="7179" spans="1:8" x14ac:dyDescent="0.2">
      <c r="A7179" s="4" t="str">
        <f t="shared" si="659"/>
        <v xml:space="preserve"> </v>
      </c>
      <c r="D7179" s="114" t="str">
        <f t="shared" si="660"/>
        <v/>
      </c>
      <c r="H7179" s="295"/>
    </row>
    <row r="7180" spans="1:8" x14ac:dyDescent="0.2">
      <c r="A7180" s="4" t="str">
        <f t="shared" si="659"/>
        <v xml:space="preserve"> </v>
      </c>
      <c r="D7180" s="114" t="str">
        <f t="shared" si="660"/>
        <v/>
      </c>
      <c r="H7180" s="295"/>
    </row>
    <row r="7181" spans="1:8" x14ac:dyDescent="0.2">
      <c r="A7181" s="4" t="str">
        <f t="shared" si="659"/>
        <v xml:space="preserve"> </v>
      </c>
      <c r="D7181" s="114" t="str">
        <f t="shared" si="660"/>
        <v/>
      </c>
      <c r="H7181" s="295"/>
    </row>
    <row r="7182" spans="1:8" x14ac:dyDescent="0.2">
      <c r="A7182" s="4" t="str">
        <f t="shared" si="659"/>
        <v xml:space="preserve"> </v>
      </c>
      <c r="D7182" s="114" t="str">
        <f t="shared" si="660"/>
        <v/>
      </c>
      <c r="H7182" s="295"/>
    </row>
    <row r="7183" spans="1:8" x14ac:dyDescent="0.2">
      <c r="A7183" s="4" t="str">
        <f t="shared" si="659"/>
        <v xml:space="preserve"> </v>
      </c>
      <c r="D7183" s="114" t="str">
        <f t="shared" si="660"/>
        <v/>
      </c>
      <c r="H7183" s="295"/>
    </row>
    <row r="7184" spans="1:8" x14ac:dyDescent="0.2">
      <c r="A7184" s="4" t="str">
        <f t="shared" ref="A7184:A7247" si="661">CONCATENATE(H7136," ",D7136)</f>
        <v xml:space="preserve"> </v>
      </c>
      <c r="D7184" s="114" t="str">
        <f t="shared" si="660"/>
        <v/>
      </c>
      <c r="H7184" s="295"/>
    </row>
    <row r="7185" spans="1:8" x14ac:dyDescent="0.2">
      <c r="A7185" s="4" t="str">
        <f t="shared" si="661"/>
        <v xml:space="preserve"> </v>
      </c>
      <c r="D7185" s="114" t="str">
        <f t="shared" si="660"/>
        <v/>
      </c>
      <c r="H7185" s="295"/>
    </row>
    <row r="7186" spans="1:8" x14ac:dyDescent="0.2">
      <c r="A7186" s="4" t="str">
        <f t="shared" si="661"/>
        <v xml:space="preserve"> </v>
      </c>
      <c r="D7186" s="114" t="str">
        <f t="shared" si="660"/>
        <v/>
      </c>
      <c r="H7186" s="295"/>
    </row>
    <row r="7187" spans="1:8" x14ac:dyDescent="0.2">
      <c r="A7187" s="4" t="str">
        <f t="shared" si="661"/>
        <v xml:space="preserve"> </v>
      </c>
      <c r="D7187" s="114" t="str">
        <f t="shared" si="660"/>
        <v/>
      </c>
      <c r="H7187" s="295"/>
    </row>
    <row r="7188" spans="1:8" x14ac:dyDescent="0.2">
      <c r="A7188" s="4" t="str">
        <f t="shared" si="661"/>
        <v xml:space="preserve"> </v>
      </c>
      <c r="D7188" s="114" t="str">
        <f t="shared" si="660"/>
        <v/>
      </c>
      <c r="H7188" s="295"/>
    </row>
    <row r="7189" spans="1:8" x14ac:dyDescent="0.2">
      <c r="A7189" s="4" t="str">
        <f t="shared" si="661"/>
        <v xml:space="preserve"> </v>
      </c>
      <c r="D7189" s="114" t="str">
        <f t="shared" si="660"/>
        <v/>
      </c>
      <c r="H7189" s="295"/>
    </row>
    <row r="7190" spans="1:8" x14ac:dyDescent="0.2">
      <c r="A7190" s="4" t="str">
        <f t="shared" si="661"/>
        <v xml:space="preserve"> </v>
      </c>
      <c r="D7190" s="114" t="str">
        <f t="shared" si="660"/>
        <v/>
      </c>
      <c r="H7190" s="295"/>
    </row>
    <row r="7191" spans="1:8" x14ac:dyDescent="0.2">
      <c r="A7191" s="4" t="str">
        <f t="shared" si="661"/>
        <v xml:space="preserve"> </v>
      </c>
      <c r="D7191" s="114" t="str">
        <f t="shared" si="660"/>
        <v/>
      </c>
      <c r="H7191" s="295"/>
    </row>
    <row r="7192" spans="1:8" x14ac:dyDescent="0.2">
      <c r="A7192" s="4" t="str">
        <f t="shared" si="661"/>
        <v xml:space="preserve"> </v>
      </c>
      <c r="D7192" s="114" t="str">
        <f t="shared" si="660"/>
        <v/>
      </c>
      <c r="H7192" s="295"/>
    </row>
    <row r="7193" spans="1:8" x14ac:dyDescent="0.2">
      <c r="A7193" s="4" t="str">
        <f t="shared" si="661"/>
        <v xml:space="preserve"> </v>
      </c>
      <c r="D7193" s="114" t="str">
        <f t="shared" si="660"/>
        <v/>
      </c>
      <c r="H7193" s="295"/>
    </row>
    <row r="7194" spans="1:8" x14ac:dyDescent="0.2">
      <c r="A7194" s="4" t="str">
        <f t="shared" si="661"/>
        <v xml:space="preserve"> </v>
      </c>
      <c r="D7194" s="114" t="str">
        <f t="shared" si="660"/>
        <v/>
      </c>
      <c r="H7194" s="295"/>
    </row>
    <row r="7195" spans="1:8" x14ac:dyDescent="0.2">
      <c r="A7195" s="4" t="str">
        <f t="shared" si="661"/>
        <v xml:space="preserve"> </v>
      </c>
      <c r="D7195" s="114" t="str">
        <f t="shared" si="660"/>
        <v/>
      </c>
      <c r="H7195" s="295"/>
    </row>
    <row r="7196" spans="1:8" x14ac:dyDescent="0.2">
      <c r="A7196" s="4" t="str">
        <f t="shared" si="661"/>
        <v xml:space="preserve"> </v>
      </c>
      <c r="D7196" s="114" t="str">
        <f t="shared" si="660"/>
        <v/>
      </c>
      <c r="H7196" s="295"/>
    </row>
    <row r="7197" spans="1:8" x14ac:dyDescent="0.2">
      <c r="A7197" s="4" t="str">
        <f t="shared" si="661"/>
        <v xml:space="preserve"> </v>
      </c>
      <c r="D7197" s="114" t="str">
        <f t="shared" si="660"/>
        <v/>
      </c>
      <c r="H7197" s="295"/>
    </row>
    <row r="7198" spans="1:8" x14ac:dyDescent="0.2">
      <c r="A7198" s="4" t="str">
        <f t="shared" si="661"/>
        <v xml:space="preserve"> </v>
      </c>
      <c r="D7198" s="114" t="str">
        <f t="shared" si="660"/>
        <v/>
      </c>
      <c r="H7198" s="295"/>
    </row>
    <row r="7199" spans="1:8" x14ac:dyDescent="0.2">
      <c r="A7199" s="4" t="str">
        <f t="shared" si="661"/>
        <v xml:space="preserve"> </v>
      </c>
      <c r="D7199" s="114" t="str">
        <f t="shared" si="660"/>
        <v/>
      </c>
      <c r="H7199" s="295"/>
    </row>
    <row r="7200" spans="1:8" x14ac:dyDescent="0.2">
      <c r="A7200" s="4" t="str">
        <f t="shared" si="661"/>
        <v xml:space="preserve"> </v>
      </c>
      <c r="D7200" s="114" t="str">
        <f t="shared" si="660"/>
        <v/>
      </c>
      <c r="H7200" s="295"/>
    </row>
    <row r="7201" spans="1:8" x14ac:dyDescent="0.2">
      <c r="A7201" s="4" t="str">
        <f t="shared" si="661"/>
        <v xml:space="preserve"> </v>
      </c>
      <c r="D7201" s="114" t="str">
        <f t="shared" si="660"/>
        <v/>
      </c>
      <c r="H7201" s="295"/>
    </row>
    <row r="7202" spans="1:8" x14ac:dyDescent="0.2">
      <c r="A7202" s="4" t="str">
        <f t="shared" si="661"/>
        <v xml:space="preserve"> </v>
      </c>
      <c r="D7202" s="114" t="str">
        <f t="shared" si="660"/>
        <v/>
      </c>
      <c r="H7202" s="295"/>
    </row>
    <row r="7203" spans="1:8" x14ac:dyDescent="0.2">
      <c r="A7203" s="4" t="str">
        <f t="shared" si="661"/>
        <v xml:space="preserve"> </v>
      </c>
      <c r="D7203" s="114" t="str">
        <f t="shared" si="660"/>
        <v/>
      </c>
      <c r="H7203" s="295"/>
    </row>
    <row r="7204" spans="1:8" x14ac:dyDescent="0.2">
      <c r="A7204" s="4" t="str">
        <f t="shared" si="661"/>
        <v xml:space="preserve"> </v>
      </c>
      <c r="D7204" s="114" t="str">
        <f t="shared" si="660"/>
        <v/>
      </c>
      <c r="H7204" s="295"/>
    </row>
    <row r="7205" spans="1:8" x14ac:dyDescent="0.2">
      <c r="A7205" s="4" t="str">
        <f t="shared" si="661"/>
        <v xml:space="preserve"> </v>
      </c>
      <c r="D7205" s="114" t="str">
        <f t="shared" si="660"/>
        <v/>
      </c>
      <c r="H7205" s="295"/>
    </row>
    <row r="7206" spans="1:8" x14ac:dyDescent="0.2">
      <c r="A7206" s="4" t="str">
        <f t="shared" si="661"/>
        <v xml:space="preserve"> </v>
      </c>
      <c r="D7206" s="114" t="str">
        <f t="shared" ref="D7206:D7269" si="662">MID(F7206,1,8)</f>
        <v/>
      </c>
      <c r="H7206" s="295"/>
    </row>
    <row r="7207" spans="1:8" x14ac:dyDescent="0.2">
      <c r="A7207" s="4" t="str">
        <f t="shared" si="661"/>
        <v xml:space="preserve"> </v>
      </c>
      <c r="D7207" s="114" t="str">
        <f t="shared" si="662"/>
        <v/>
      </c>
      <c r="H7207" s="295"/>
    </row>
    <row r="7208" spans="1:8" x14ac:dyDescent="0.2">
      <c r="A7208" s="4" t="str">
        <f t="shared" si="661"/>
        <v xml:space="preserve"> </v>
      </c>
      <c r="D7208" s="114" t="str">
        <f t="shared" si="662"/>
        <v/>
      </c>
      <c r="H7208" s="295"/>
    </row>
    <row r="7209" spans="1:8" x14ac:dyDescent="0.2">
      <c r="A7209" s="4" t="str">
        <f t="shared" si="661"/>
        <v xml:space="preserve"> </v>
      </c>
      <c r="D7209" s="114" t="str">
        <f t="shared" si="662"/>
        <v/>
      </c>
      <c r="H7209" s="295"/>
    </row>
    <row r="7210" spans="1:8" x14ac:dyDescent="0.2">
      <c r="A7210" s="4" t="str">
        <f t="shared" si="661"/>
        <v xml:space="preserve"> </v>
      </c>
      <c r="D7210" s="114" t="str">
        <f t="shared" si="662"/>
        <v/>
      </c>
      <c r="H7210" s="295"/>
    </row>
    <row r="7211" spans="1:8" x14ac:dyDescent="0.2">
      <c r="A7211" s="4" t="str">
        <f t="shared" si="661"/>
        <v xml:space="preserve"> </v>
      </c>
      <c r="D7211" s="114" t="str">
        <f t="shared" si="662"/>
        <v/>
      </c>
      <c r="H7211" s="295"/>
    </row>
    <row r="7212" spans="1:8" x14ac:dyDescent="0.2">
      <c r="A7212" s="4" t="str">
        <f t="shared" si="661"/>
        <v xml:space="preserve"> </v>
      </c>
      <c r="D7212" s="114" t="str">
        <f t="shared" si="662"/>
        <v/>
      </c>
      <c r="H7212" s="295"/>
    </row>
    <row r="7213" spans="1:8" x14ac:dyDescent="0.2">
      <c r="A7213" s="4" t="str">
        <f t="shared" si="661"/>
        <v xml:space="preserve"> </v>
      </c>
      <c r="D7213" s="114" t="str">
        <f t="shared" si="662"/>
        <v/>
      </c>
      <c r="H7213" s="295"/>
    </row>
    <row r="7214" spans="1:8" x14ac:dyDescent="0.2">
      <c r="A7214" s="4" t="str">
        <f t="shared" si="661"/>
        <v xml:space="preserve"> </v>
      </c>
      <c r="D7214" s="114" t="str">
        <f t="shared" si="662"/>
        <v/>
      </c>
      <c r="H7214" s="295"/>
    </row>
    <row r="7215" spans="1:8" x14ac:dyDescent="0.2">
      <c r="A7215" s="4" t="str">
        <f t="shared" si="661"/>
        <v xml:space="preserve"> </v>
      </c>
      <c r="D7215" s="114" t="str">
        <f t="shared" si="662"/>
        <v/>
      </c>
      <c r="H7215" s="295"/>
    </row>
    <row r="7216" spans="1:8" x14ac:dyDescent="0.2">
      <c r="A7216" s="4" t="str">
        <f t="shared" si="661"/>
        <v xml:space="preserve"> </v>
      </c>
      <c r="D7216" s="114" t="str">
        <f t="shared" si="662"/>
        <v/>
      </c>
      <c r="H7216" s="295"/>
    </row>
    <row r="7217" spans="1:8" x14ac:dyDescent="0.2">
      <c r="A7217" s="4" t="str">
        <f t="shared" si="661"/>
        <v xml:space="preserve"> </v>
      </c>
      <c r="D7217" s="114" t="str">
        <f t="shared" si="662"/>
        <v/>
      </c>
      <c r="H7217" s="295"/>
    </row>
    <row r="7218" spans="1:8" x14ac:dyDescent="0.2">
      <c r="A7218" s="4" t="str">
        <f t="shared" si="661"/>
        <v xml:space="preserve"> </v>
      </c>
      <c r="D7218" s="114" t="str">
        <f t="shared" si="662"/>
        <v/>
      </c>
      <c r="H7218" s="295"/>
    </row>
    <row r="7219" spans="1:8" x14ac:dyDescent="0.2">
      <c r="A7219" s="4" t="str">
        <f t="shared" si="661"/>
        <v xml:space="preserve"> </v>
      </c>
      <c r="D7219" s="114" t="str">
        <f t="shared" si="662"/>
        <v/>
      </c>
      <c r="H7219" s="295"/>
    </row>
    <row r="7220" spans="1:8" x14ac:dyDescent="0.2">
      <c r="A7220" s="4" t="str">
        <f t="shared" si="661"/>
        <v xml:space="preserve"> </v>
      </c>
      <c r="D7220" s="114" t="str">
        <f t="shared" si="662"/>
        <v/>
      </c>
      <c r="H7220" s="295"/>
    </row>
    <row r="7221" spans="1:8" x14ac:dyDescent="0.2">
      <c r="A7221" s="4" t="str">
        <f t="shared" si="661"/>
        <v xml:space="preserve"> </v>
      </c>
      <c r="D7221" s="114" t="str">
        <f t="shared" si="662"/>
        <v/>
      </c>
      <c r="H7221" s="295"/>
    </row>
    <row r="7222" spans="1:8" x14ac:dyDescent="0.2">
      <c r="A7222" s="4" t="str">
        <f t="shared" si="661"/>
        <v xml:space="preserve"> </v>
      </c>
      <c r="D7222" s="114" t="str">
        <f t="shared" si="662"/>
        <v/>
      </c>
      <c r="H7222" s="295"/>
    </row>
    <row r="7223" spans="1:8" x14ac:dyDescent="0.2">
      <c r="A7223" s="4" t="str">
        <f t="shared" si="661"/>
        <v xml:space="preserve"> </v>
      </c>
      <c r="D7223" s="114" t="str">
        <f t="shared" si="662"/>
        <v/>
      </c>
      <c r="H7223" s="295"/>
    </row>
    <row r="7224" spans="1:8" x14ac:dyDescent="0.2">
      <c r="A7224" s="4" t="str">
        <f t="shared" si="661"/>
        <v xml:space="preserve"> </v>
      </c>
      <c r="D7224" s="114" t="str">
        <f t="shared" si="662"/>
        <v/>
      </c>
      <c r="H7224" s="295"/>
    </row>
    <row r="7225" spans="1:8" x14ac:dyDescent="0.2">
      <c r="A7225" s="4" t="str">
        <f t="shared" si="661"/>
        <v xml:space="preserve"> </v>
      </c>
      <c r="D7225" s="114" t="str">
        <f t="shared" si="662"/>
        <v/>
      </c>
      <c r="H7225" s="295"/>
    </row>
    <row r="7226" spans="1:8" x14ac:dyDescent="0.2">
      <c r="A7226" s="4" t="str">
        <f t="shared" si="661"/>
        <v xml:space="preserve"> </v>
      </c>
      <c r="D7226" s="114" t="str">
        <f t="shared" si="662"/>
        <v/>
      </c>
      <c r="H7226" s="295"/>
    </row>
    <row r="7227" spans="1:8" x14ac:dyDescent="0.2">
      <c r="A7227" s="4" t="str">
        <f t="shared" si="661"/>
        <v xml:space="preserve"> </v>
      </c>
      <c r="D7227" s="114" t="str">
        <f t="shared" si="662"/>
        <v/>
      </c>
      <c r="H7227" s="295"/>
    </row>
    <row r="7228" spans="1:8" x14ac:dyDescent="0.2">
      <c r="A7228" s="4" t="str">
        <f t="shared" si="661"/>
        <v xml:space="preserve"> </v>
      </c>
      <c r="D7228" s="114" t="str">
        <f t="shared" si="662"/>
        <v/>
      </c>
      <c r="H7228" s="295"/>
    </row>
    <row r="7229" spans="1:8" x14ac:dyDescent="0.2">
      <c r="A7229" s="4" t="str">
        <f t="shared" si="661"/>
        <v xml:space="preserve"> </v>
      </c>
      <c r="D7229" s="114" t="str">
        <f t="shared" si="662"/>
        <v/>
      </c>
      <c r="H7229" s="295"/>
    </row>
    <row r="7230" spans="1:8" x14ac:dyDescent="0.2">
      <c r="A7230" s="4" t="str">
        <f t="shared" si="661"/>
        <v xml:space="preserve"> </v>
      </c>
      <c r="D7230" s="114" t="str">
        <f t="shared" si="662"/>
        <v/>
      </c>
      <c r="H7230" s="295"/>
    </row>
    <row r="7231" spans="1:8" x14ac:dyDescent="0.2">
      <c r="A7231" s="4" t="str">
        <f t="shared" si="661"/>
        <v xml:space="preserve"> </v>
      </c>
      <c r="D7231" s="114" t="str">
        <f t="shared" si="662"/>
        <v/>
      </c>
      <c r="H7231" s="295"/>
    </row>
    <row r="7232" spans="1:8" x14ac:dyDescent="0.2">
      <c r="A7232" s="4" t="str">
        <f t="shared" si="661"/>
        <v xml:space="preserve"> </v>
      </c>
      <c r="D7232" s="114" t="str">
        <f t="shared" si="662"/>
        <v/>
      </c>
      <c r="H7232" s="295"/>
    </row>
    <row r="7233" spans="1:8" x14ac:dyDescent="0.2">
      <c r="A7233" s="4" t="str">
        <f t="shared" si="661"/>
        <v xml:space="preserve"> </v>
      </c>
      <c r="D7233" s="114" t="str">
        <f t="shared" si="662"/>
        <v/>
      </c>
      <c r="H7233" s="295"/>
    </row>
    <row r="7234" spans="1:8" x14ac:dyDescent="0.2">
      <c r="A7234" s="4" t="str">
        <f t="shared" si="661"/>
        <v xml:space="preserve"> </v>
      </c>
      <c r="D7234" s="114" t="str">
        <f t="shared" si="662"/>
        <v/>
      </c>
      <c r="H7234" s="295"/>
    </row>
    <row r="7235" spans="1:8" x14ac:dyDescent="0.2">
      <c r="A7235" s="4" t="str">
        <f t="shared" si="661"/>
        <v xml:space="preserve"> </v>
      </c>
      <c r="D7235" s="114" t="str">
        <f t="shared" si="662"/>
        <v/>
      </c>
      <c r="H7235" s="295"/>
    </row>
    <row r="7236" spans="1:8" x14ac:dyDescent="0.2">
      <c r="A7236" s="4" t="str">
        <f t="shared" si="661"/>
        <v xml:space="preserve"> </v>
      </c>
      <c r="D7236" s="114" t="str">
        <f t="shared" si="662"/>
        <v/>
      </c>
      <c r="H7236" s="295"/>
    </row>
    <row r="7237" spans="1:8" x14ac:dyDescent="0.2">
      <c r="A7237" s="4" t="str">
        <f t="shared" si="661"/>
        <v xml:space="preserve"> </v>
      </c>
      <c r="D7237" s="114" t="str">
        <f t="shared" si="662"/>
        <v/>
      </c>
      <c r="H7237" s="295"/>
    </row>
    <row r="7238" spans="1:8" x14ac:dyDescent="0.2">
      <c r="A7238" s="4" t="str">
        <f t="shared" si="661"/>
        <v xml:space="preserve"> </v>
      </c>
      <c r="D7238" s="114" t="str">
        <f t="shared" si="662"/>
        <v/>
      </c>
      <c r="H7238" s="295"/>
    </row>
    <row r="7239" spans="1:8" x14ac:dyDescent="0.2">
      <c r="A7239" s="4" t="str">
        <f t="shared" si="661"/>
        <v xml:space="preserve"> </v>
      </c>
      <c r="D7239" s="114" t="str">
        <f t="shared" si="662"/>
        <v/>
      </c>
      <c r="H7239" s="295"/>
    </row>
    <row r="7240" spans="1:8" x14ac:dyDescent="0.2">
      <c r="A7240" s="4" t="str">
        <f t="shared" si="661"/>
        <v xml:space="preserve"> </v>
      </c>
      <c r="D7240" s="114" t="str">
        <f t="shared" si="662"/>
        <v/>
      </c>
      <c r="H7240" s="295"/>
    </row>
    <row r="7241" spans="1:8" x14ac:dyDescent="0.2">
      <c r="A7241" s="4" t="str">
        <f t="shared" si="661"/>
        <v xml:space="preserve"> </v>
      </c>
      <c r="D7241" s="114" t="str">
        <f t="shared" si="662"/>
        <v/>
      </c>
      <c r="H7241" s="295"/>
    </row>
    <row r="7242" spans="1:8" x14ac:dyDescent="0.2">
      <c r="A7242" s="4" t="str">
        <f t="shared" si="661"/>
        <v xml:space="preserve"> </v>
      </c>
      <c r="D7242" s="114" t="str">
        <f t="shared" si="662"/>
        <v/>
      </c>
      <c r="H7242" s="295"/>
    </row>
    <row r="7243" spans="1:8" x14ac:dyDescent="0.2">
      <c r="A7243" s="4" t="str">
        <f t="shared" si="661"/>
        <v xml:space="preserve"> </v>
      </c>
      <c r="D7243" s="114" t="str">
        <f t="shared" si="662"/>
        <v/>
      </c>
      <c r="H7243" s="295"/>
    </row>
    <row r="7244" spans="1:8" x14ac:dyDescent="0.2">
      <c r="A7244" s="4" t="str">
        <f t="shared" si="661"/>
        <v xml:space="preserve"> </v>
      </c>
      <c r="D7244" s="114" t="str">
        <f t="shared" si="662"/>
        <v/>
      </c>
      <c r="H7244" s="295"/>
    </row>
    <row r="7245" spans="1:8" x14ac:dyDescent="0.2">
      <c r="A7245" s="4" t="str">
        <f t="shared" si="661"/>
        <v xml:space="preserve"> </v>
      </c>
      <c r="D7245" s="114" t="str">
        <f t="shared" si="662"/>
        <v/>
      </c>
      <c r="H7245" s="295"/>
    </row>
    <row r="7246" spans="1:8" x14ac:dyDescent="0.2">
      <c r="A7246" s="4" t="str">
        <f t="shared" si="661"/>
        <v xml:space="preserve"> </v>
      </c>
      <c r="D7246" s="114" t="str">
        <f t="shared" si="662"/>
        <v/>
      </c>
      <c r="H7246" s="295"/>
    </row>
    <row r="7247" spans="1:8" x14ac:dyDescent="0.2">
      <c r="A7247" s="4" t="str">
        <f t="shared" si="661"/>
        <v xml:space="preserve"> </v>
      </c>
      <c r="D7247" s="114" t="str">
        <f t="shared" si="662"/>
        <v/>
      </c>
      <c r="H7247" s="295"/>
    </row>
    <row r="7248" spans="1:8" x14ac:dyDescent="0.2">
      <c r="A7248" s="4" t="str">
        <f t="shared" ref="A7248:A7311" si="663">CONCATENATE(H7200," ",D7200)</f>
        <v xml:space="preserve"> </v>
      </c>
      <c r="D7248" s="114" t="str">
        <f t="shared" si="662"/>
        <v/>
      </c>
      <c r="H7248" s="295"/>
    </row>
    <row r="7249" spans="1:8" x14ac:dyDescent="0.2">
      <c r="A7249" s="4" t="str">
        <f t="shared" si="663"/>
        <v xml:space="preserve"> </v>
      </c>
      <c r="D7249" s="114" t="str">
        <f t="shared" si="662"/>
        <v/>
      </c>
      <c r="H7249" s="295"/>
    </row>
    <row r="7250" spans="1:8" x14ac:dyDescent="0.2">
      <c r="A7250" s="4" t="str">
        <f t="shared" si="663"/>
        <v xml:space="preserve"> </v>
      </c>
      <c r="D7250" s="114" t="str">
        <f t="shared" si="662"/>
        <v/>
      </c>
      <c r="H7250" s="295"/>
    </row>
    <row r="7251" spans="1:8" x14ac:dyDescent="0.2">
      <c r="A7251" s="4" t="str">
        <f t="shared" si="663"/>
        <v xml:space="preserve"> </v>
      </c>
      <c r="D7251" s="114" t="str">
        <f t="shared" si="662"/>
        <v/>
      </c>
      <c r="H7251" s="295"/>
    </row>
    <row r="7252" spans="1:8" x14ac:dyDescent="0.2">
      <c r="A7252" s="4" t="str">
        <f t="shared" si="663"/>
        <v xml:space="preserve"> </v>
      </c>
      <c r="D7252" s="114" t="str">
        <f t="shared" si="662"/>
        <v/>
      </c>
      <c r="H7252" s="295"/>
    </row>
    <row r="7253" spans="1:8" x14ac:dyDescent="0.2">
      <c r="A7253" s="4" t="str">
        <f t="shared" si="663"/>
        <v xml:space="preserve"> </v>
      </c>
      <c r="D7253" s="114" t="str">
        <f t="shared" si="662"/>
        <v/>
      </c>
      <c r="H7253" s="295"/>
    </row>
    <row r="7254" spans="1:8" x14ac:dyDescent="0.2">
      <c r="A7254" s="4" t="str">
        <f t="shared" si="663"/>
        <v xml:space="preserve"> </v>
      </c>
      <c r="D7254" s="114" t="str">
        <f t="shared" si="662"/>
        <v/>
      </c>
      <c r="H7254" s="295"/>
    </row>
    <row r="7255" spans="1:8" x14ac:dyDescent="0.2">
      <c r="A7255" s="4" t="str">
        <f t="shared" si="663"/>
        <v xml:space="preserve"> </v>
      </c>
      <c r="D7255" s="114" t="str">
        <f t="shared" si="662"/>
        <v/>
      </c>
      <c r="H7255" s="295"/>
    </row>
    <row r="7256" spans="1:8" x14ac:dyDescent="0.2">
      <c r="A7256" s="4" t="str">
        <f t="shared" si="663"/>
        <v xml:space="preserve"> </v>
      </c>
      <c r="D7256" s="114" t="str">
        <f t="shared" si="662"/>
        <v/>
      </c>
      <c r="H7256" s="295"/>
    </row>
    <row r="7257" spans="1:8" x14ac:dyDescent="0.2">
      <c r="A7257" s="4" t="str">
        <f t="shared" si="663"/>
        <v xml:space="preserve"> </v>
      </c>
      <c r="D7257" s="114" t="str">
        <f t="shared" si="662"/>
        <v/>
      </c>
      <c r="H7257" s="295"/>
    </row>
    <row r="7258" spans="1:8" x14ac:dyDescent="0.2">
      <c r="A7258" s="4" t="str">
        <f t="shared" si="663"/>
        <v xml:space="preserve"> </v>
      </c>
      <c r="D7258" s="114" t="str">
        <f t="shared" si="662"/>
        <v/>
      </c>
      <c r="H7258" s="295"/>
    </row>
    <row r="7259" spans="1:8" x14ac:dyDescent="0.2">
      <c r="A7259" s="4" t="str">
        <f t="shared" si="663"/>
        <v xml:space="preserve"> </v>
      </c>
      <c r="D7259" s="114" t="str">
        <f t="shared" si="662"/>
        <v/>
      </c>
      <c r="H7259" s="295"/>
    </row>
    <row r="7260" spans="1:8" x14ac:dyDescent="0.2">
      <c r="A7260" s="4" t="str">
        <f t="shared" si="663"/>
        <v xml:space="preserve"> </v>
      </c>
      <c r="D7260" s="114" t="str">
        <f t="shared" si="662"/>
        <v/>
      </c>
      <c r="H7260" s="295"/>
    </row>
    <row r="7261" spans="1:8" x14ac:dyDescent="0.2">
      <c r="A7261" s="4" t="str">
        <f t="shared" si="663"/>
        <v xml:space="preserve"> </v>
      </c>
      <c r="D7261" s="114" t="str">
        <f t="shared" si="662"/>
        <v/>
      </c>
      <c r="H7261" s="295"/>
    </row>
    <row r="7262" spans="1:8" x14ac:dyDescent="0.2">
      <c r="A7262" s="4" t="str">
        <f t="shared" si="663"/>
        <v xml:space="preserve"> </v>
      </c>
      <c r="D7262" s="114" t="str">
        <f t="shared" si="662"/>
        <v/>
      </c>
      <c r="H7262" s="295"/>
    </row>
    <row r="7263" spans="1:8" x14ac:dyDescent="0.2">
      <c r="A7263" s="4" t="str">
        <f t="shared" si="663"/>
        <v xml:space="preserve"> </v>
      </c>
      <c r="D7263" s="114" t="str">
        <f t="shared" si="662"/>
        <v/>
      </c>
      <c r="H7263" s="295"/>
    </row>
    <row r="7264" spans="1:8" x14ac:dyDescent="0.2">
      <c r="A7264" s="4" t="str">
        <f t="shared" si="663"/>
        <v xml:space="preserve"> </v>
      </c>
      <c r="D7264" s="114" t="str">
        <f t="shared" si="662"/>
        <v/>
      </c>
      <c r="H7264" s="295"/>
    </row>
    <row r="7265" spans="1:8" x14ac:dyDescent="0.2">
      <c r="A7265" s="4" t="str">
        <f t="shared" si="663"/>
        <v xml:space="preserve"> </v>
      </c>
      <c r="D7265" s="114" t="str">
        <f t="shared" si="662"/>
        <v/>
      </c>
      <c r="H7265" s="295"/>
    </row>
    <row r="7266" spans="1:8" x14ac:dyDescent="0.2">
      <c r="A7266" s="4" t="str">
        <f t="shared" si="663"/>
        <v xml:space="preserve"> </v>
      </c>
      <c r="D7266" s="114" t="str">
        <f t="shared" si="662"/>
        <v/>
      </c>
      <c r="H7266" s="295"/>
    </row>
    <row r="7267" spans="1:8" x14ac:dyDescent="0.2">
      <c r="A7267" s="4" t="str">
        <f t="shared" si="663"/>
        <v xml:space="preserve"> </v>
      </c>
      <c r="D7267" s="114" t="str">
        <f t="shared" si="662"/>
        <v/>
      </c>
      <c r="H7267" s="295"/>
    </row>
    <row r="7268" spans="1:8" x14ac:dyDescent="0.2">
      <c r="A7268" s="4" t="str">
        <f t="shared" si="663"/>
        <v xml:space="preserve"> </v>
      </c>
      <c r="D7268" s="114" t="str">
        <f t="shared" si="662"/>
        <v/>
      </c>
      <c r="H7268" s="295"/>
    </row>
    <row r="7269" spans="1:8" x14ac:dyDescent="0.2">
      <c r="A7269" s="4" t="str">
        <f t="shared" si="663"/>
        <v xml:space="preserve"> </v>
      </c>
      <c r="D7269" s="114" t="str">
        <f t="shared" si="662"/>
        <v/>
      </c>
      <c r="H7269" s="295"/>
    </row>
    <row r="7270" spans="1:8" x14ac:dyDescent="0.2">
      <c r="A7270" s="4" t="str">
        <f t="shared" si="663"/>
        <v xml:space="preserve"> </v>
      </c>
      <c r="D7270" s="114" t="str">
        <f t="shared" ref="D7270:D7333" si="664">MID(F7270,1,8)</f>
        <v/>
      </c>
      <c r="H7270" s="295"/>
    </row>
    <row r="7271" spans="1:8" x14ac:dyDescent="0.2">
      <c r="A7271" s="4" t="str">
        <f t="shared" si="663"/>
        <v xml:space="preserve"> </v>
      </c>
      <c r="D7271" s="114" t="str">
        <f t="shared" si="664"/>
        <v/>
      </c>
      <c r="H7271" s="295"/>
    </row>
    <row r="7272" spans="1:8" x14ac:dyDescent="0.2">
      <c r="A7272" s="4" t="str">
        <f t="shared" si="663"/>
        <v xml:space="preserve"> </v>
      </c>
      <c r="D7272" s="114" t="str">
        <f t="shared" si="664"/>
        <v/>
      </c>
      <c r="H7272" s="295"/>
    </row>
    <row r="7273" spans="1:8" x14ac:dyDescent="0.2">
      <c r="A7273" s="4" t="str">
        <f t="shared" si="663"/>
        <v xml:space="preserve"> </v>
      </c>
      <c r="D7273" s="114" t="str">
        <f t="shared" si="664"/>
        <v/>
      </c>
      <c r="H7273" s="295"/>
    </row>
    <row r="7274" spans="1:8" x14ac:dyDescent="0.2">
      <c r="A7274" s="4" t="str">
        <f t="shared" si="663"/>
        <v xml:space="preserve"> </v>
      </c>
      <c r="D7274" s="114" t="str">
        <f t="shared" si="664"/>
        <v/>
      </c>
      <c r="H7274" s="295"/>
    </row>
    <row r="7275" spans="1:8" x14ac:dyDescent="0.2">
      <c r="A7275" s="4" t="str">
        <f t="shared" si="663"/>
        <v xml:space="preserve"> </v>
      </c>
      <c r="D7275" s="114" t="str">
        <f t="shared" si="664"/>
        <v/>
      </c>
      <c r="H7275" s="295"/>
    </row>
    <row r="7276" spans="1:8" x14ac:dyDescent="0.2">
      <c r="A7276" s="4" t="str">
        <f t="shared" si="663"/>
        <v xml:space="preserve"> </v>
      </c>
      <c r="D7276" s="114" t="str">
        <f t="shared" si="664"/>
        <v/>
      </c>
      <c r="H7276" s="295"/>
    </row>
    <row r="7277" spans="1:8" x14ac:dyDescent="0.2">
      <c r="A7277" s="4" t="str">
        <f t="shared" si="663"/>
        <v xml:space="preserve"> </v>
      </c>
      <c r="D7277" s="114" t="str">
        <f t="shared" si="664"/>
        <v/>
      </c>
      <c r="H7277" s="295"/>
    </row>
    <row r="7278" spans="1:8" x14ac:dyDescent="0.2">
      <c r="A7278" s="4" t="str">
        <f t="shared" si="663"/>
        <v xml:space="preserve"> </v>
      </c>
      <c r="D7278" s="114" t="str">
        <f t="shared" si="664"/>
        <v/>
      </c>
      <c r="H7278" s="295"/>
    </row>
    <row r="7279" spans="1:8" x14ac:dyDescent="0.2">
      <c r="A7279" s="4" t="str">
        <f t="shared" si="663"/>
        <v xml:space="preserve"> </v>
      </c>
      <c r="D7279" s="114" t="str">
        <f t="shared" si="664"/>
        <v/>
      </c>
      <c r="H7279" s="295"/>
    </row>
    <row r="7280" spans="1:8" x14ac:dyDescent="0.2">
      <c r="A7280" s="4" t="str">
        <f t="shared" si="663"/>
        <v xml:space="preserve"> </v>
      </c>
      <c r="D7280" s="114" t="str">
        <f t="shared" si="664"/>
        <v/>
      </c>
      <c r="H7280" s="295"/>
    </row>
    <row r="7281" spans="1:8" x14ac:dyDescent="0.2">
      <c r="A7281" s="4" t="str">
        <f t="shared" si="663"/>
        <v xml:space="preserve"> </v>
      </c>
      <c r="D7281" s="114" t="str">
        <f t="shared" si="664"/>
        <v/>
      </c>
      <c r="H7281" s="295"/>
    </row>
    <row r="7282" spans="1:8" x14ac:dyDescent="0.2">
      <c r="A7282" s="4" t="str">
        <f t="shared" si="663"/>
        <v xml:space="preserve"> </v>
      </c>
      <c r="D7282" s="114" t="str">
        <f t="shared" si="664"/>
        <v/>
      </c>
      <c r="H7282" s="295"/>
    </row>
    <row r="7283" spans="1:8" x14ac:dyDescent="0.2">
      <c r="A7283" s="4" t="str">
        <f t="shared" si="663"/>
        <v xml:space="preserve"> </v>
      </c>
      <c r="D7283" s="114" t="str">
        <f t="shared" si="664"/>
        <v/>
      </c>
      <c r="H7283" s="295"/>
    </row>
    <row r="7284" spans="1:8" x14ac:dyDescent="0.2">
      <c r="A7284" s="4" t="str">
        <f t="shared" si="663"/>
        <v xml:space="preserve"> </v>
      </c>
      <c r="D7284" s="114" t="str">
        <f t="shared" si="664"/>
        <v/>
      </c>
      <c r="H7284" s="295"/>
    </row>
    <row r="7285" spans="1:8" x14ac:dyDescent="0.2">
      <c r="A7285" s="4" t="str">
        <f t="shared" si="663"/>
        <v xml:space="preserve"> </v>
      </c>
      <c r="D7285" s="114" t="str">
        <f t="shared" si="664"/>
        <v/>
      </c>
      <c r="H7285" s="295"/>
    </row>
    <row r="7286" spans="1:8" x14ac:dyDescent="0.2">
      <c r="A7286" s="4" t="str">
        <f t="shared" si="663"/>
        <v xml:space="preserve"> </v>
      </c>
      <c r="D7286" s="114" t="str">
        <f t="shared" si="664"/>
        <v/>
      </c>
      <c r="H7286" s="295"/>
    </row>
    <row r="7287" spans="1:8" x14ac:dyDescent="0.2">
      <c r="A7287" s="4" t="str">
        <f t="shared" si="663"/>
        <v xml:space="preserve"> </v>
      </c>
      <c r="D7287" s="114" t="str">
        <f t="shared" si="664"/>
        <v/>
      </c>
      <c r="H7287" s="295"/>
    </row>
    <row r="7288" spans="1:8" x14ac:dyDescent="0.2">
      <c r="A7288" s="4" t="str">
        <f t="shared" si="663"/>
        <v xml:space="preserve"> </v>
      </c>
      <c r="D7288" s="114" t="str">
        <f t="shared" si="664"/>
        <v/>
      </c>
      <c r="H7288" s="295"/>
    </row>
    <row r="7289" spans="1:8" x14ac:dyDescent="0.2">
      <c r="A7289" s="4" t="str">
        <f t="shared" si="663"/>
        <v xml:space="preserve"> </v>
      </c>
      <c r="D7289" s="114" t="str">
        <f t="shared" si="664"/>
        <v/>
      </c>
      <c r="H7289" s="295"/>
    </row>
    <row r="7290" spans="1:8" x14ac:dyDescent="0.2">
      <c r="A7290" s="4" t="str">
        <f t="shared" si="663"/>
        <v xml:space="preserve"> </v>
      </c>
      <c r="D7290" s="114" t="str">
        <f t="shared" si="664"/>
        <v/>
      </c>
      <c r="H7290" s="295"/>
    </row>
    <row r="7291" spans="1:8" x14ac:dyDescent="0.2">
      <c r="A7291" s="4" t="str">
        <f t="shared" si="663"/>
        <v xml:space="preserve"> </v>
      </c>
      <c r="D7291" s="114" t="str">
        <f t="shared" si="664"/>
        <v/>
      </c>
      <c r="H7291" s="295"/>
    </row>
    <row r="7292" spans="1:8" x14ac:dyDescent="0.2">
      <c r="A7292" s="4" t="str">
        <f t="shared" si="663"/>
        <v xml:space="preserve"> </v>
      </c>
      <c r="D7292" s="114" t="str">
        <f t="shared" si="664"/>
        <v/>
      </c>
      <c r="H7292" s="295"/>
    </row>
    <row r="7293" spans="1:8" x14ac:dyDescent="0.2">
      <c r="A7293" s="4" t="str">
        <f t="shared" si="663"/>
        <v xml:space="preserve"> </v>
      </c>
      <c r="D7293" s="114" t="str">
        <f t="shared" si="664"/>
        <v/>
      </c>
      <c r="H7293" s="295"/>
    </row>
    <row r="7294" spans="1:8" x14ac:dyDescent="0.2">
      <c r="A7294" s="4" t="str">
        <f t="shared" si="663"/>
        <v xml:space="preserve"> </v>
      </c>
      <c r="D7294" s="114" t="str">
        <f t="shared" si="664"/>
        <v/>
      </c>
      <c r="H7294" s="295"/>
    </row>
    <row r="7295" spans="1:8" x14ac:dyDescent="0.2">
      <c r="A7295" s="4" t="str">
        <f t="shared" si="663"/>
        <v xml:space="preserve"> </v>
      </c>
      <c r="D7295" s="114" t="str">
        <f t="shared" si="664"/>
        <v/>
      </c>
      <c r="H7295" s="295"/>
    </row>
    <row r="7296" spans="1:8" x14ac:dyDescent="0.2">
      <c r="A7296" s="4" t="str">
        <f t="shared" si="663"/>
        <v xml:space="preserve"> </v>
      </c>
      <c r="D7296" s="114" t="str">
        <f t="shared" si="664"/>
        <v/>
      </c>
      <c r="H7296" s="295"/>
    </row>
    <row r="7297" spans="1:8" x14ac:dyDescent="0.2">
      <c r="A7297" s="4" t="str">
        <f t="shared" si="663"/>
        <v xml:space="preserve"> </v>
      </c>
      <c r="D7297" s="114" t="str">
        <f t="shared" si="664"/>
        <v/>
      </c>
      <c r="H7297" s="295"/>
    </row>
    <row r="7298" spans="1:8" x14ac:dyDescent="0.2">
      <c r="A7298" s="4" t="str">
        <f t="shared" si="663"/>
        <v xml:space="preserve"> </v>
      </c>
      <c r="D7298" s="114" t="str">
        <f t="shared" si="664"/>
        <v/>
      </c>
      <c r="H7298" s="295"/>
    </row>
    <row r="7299" spans="1:8" x14ac:dyDescent="0.2">
      <c r="A7299" s="4" t="str">
        <f t="shared" si="663"/>
        <v xml:space="preserve"> </v>
      </c>
      <c r="D7299" s="114" t="str">
        <f t="shared" si="664"/>
        <v/>
      </c>
      <c r="H7299" s="295"/>
    </row>
    <row r="7300" spans="1:8" x14ac:dyDescent="0.2">
      <c r="A7300" s="4" t="str">
        <f t="shared" si="663"/>
        <v xml:space="preserve"> </v>
      </c>
      <c r="D7300" s="114" t="str">
        <f t="shared" si="664"/>
        <v/>
      </c>
      <c r="H7300" s="295"/>
    </row>
    <row r="7301" spans="1:8" x14ac:dyDescent="0.2">
      <c r="A7301" s="4" t="str">
        <f t="shared" si="663"/>
        <v xml:space="preserve"> </v>
      </c>
      <c r="D7301" s="114" t="str">
        <f t="shared" si="664"/>
        <v/>
      </c>
      <c r="H7301" s="295"/>
    </row>
    <row r="7302" spans="1:8" x14ac:dyDescent="0.2">
      <c r="A7302" s="4" t="str">
        <f t="shared" si="663"/>
        <v xml:space="preserve"> </v>
      </c>
      <c r="D7302" s="114" t="str">
        <f t="shared" si="664"/>
        <v/>
      </c>
      <c r="H7302" s="295"/>
    </row>
    <row r="7303" spans="1:8" x14ac:dyDescent="0.2">
      <c r="A7303" s="4" t="str">
        <f t="shared" si="663"/>
        <v xml:space="preserve"> </v>
      </c>
      <c r="D7303" s="114" t="str">
        <f t="shared" si="664"/>
        <v/>
      </c>
      <c r="H7303" s="295"/>
    </row>
    <row r="7304" spans="1:8" x14ac:dyDescent="0.2">
      <c r="A7304" s="4" t="str">
        <f t="shared" si="663"/>
        <v xml:space="preserve"> </v>
      </c>
      <c r="D7304" s="114" t="str">
        <f t="shared" si="664"/>
        <v/>
      </c>
      <c r="H7304" s="295"/>
    </row>
    <row r="7305" spans="1:8" x14ac:dyDescent="0.2">
      <c r="A7305" s="4" t="str">
        <f t="shared" si="663"/>
        <v xml:space="preserve"> </v>
      </c>
      <c r="D7305" s="114" t="str">
        <f t="shared" si="664"/>
        <v/>
      </c>
      <c r="H7305" s="295"/>
    </row>
    <row r="7306" spans="1:8" x14ac:dyDescent="0.2">
      <c r="A7306" s="4" t="str">
        <f t="shared" si="663"/>
        <v xml:space="preserve"> </v>
      </c>
      <c r="D7306" s="114" t="str">
        <f t="shared" si="664"/>
        <v/>
      </c>
      <c r="H7306" s="295"/>
    </row>
    <row r="7307" spans="1:8" x14ac:dyDescent="0.2">
      <c r="A7307" s="4" t="str">
        <f t="shared" si="663"/>
        <v xml:space="preserve"> </v>
      </c>
      <c r="D7307" s="114" t="str">
        <f t="shared" si="664"/>
        <v/>
      </c>
      <c r="H7307" s="295"/>
    </row>
    <row r="7308" spans="1:8" x14ac:dyDescent="0.2">
      <c r="A7308" s="4" t="str">
        <f t="shared" si="663"/>
        <v xml:space="preserve"> </v>
      </c>
      <c r="D7308" s="114" t="str">
        <f t="shared" si="664"/>
        <v/>
      </c>
      <c r="H7308" s="295"/>
    </row>
    <row r="7309" spans="1:8" x14ac:dyDescent="0.2">
      <c r="A7309" s="4" t="str">
        <f t="shared" si="663"/>
        <v xml:space="preserve"> </v>
      </c>
      <c r="D7309" s="114" t="str">
        <f t="shared" si="664"/>
        <v/>
      </c>
      <c r="H7309" s="295"/>
    </row>
    <row r="7310" spans="1:8" x14ac:dyDescent="0.2">
      <c r="A7310" s="4" t="str">
        <f t="shared" si="663"/>
        <v xml:space="preserve"> </v>
      </c>
      <c r="D7310" s="114" t="str">
        <f t="shared" si="664"/>
        <v/>
      </c>
      <c r="H7310" s="295"/>
    </row>
    <row r="7311" spans="1:8" x14ac:dyDescent="0.2">
      <c r="A7311" s="4" t="str">
        <f t="shared" si="663"/>
        <v xml:space="preserve"> </v>
      </c>
      <c r="D7311" s="114" t="str">
        <f t="shared" si="664"/>
        <v/>
      </c>
      <c r="H7311" s="295"/>
    </row>
    <row r="7312" spans="1:8" x14ac:dyDescent="0.2">
      <c r="A7312" s="4" t="str">
        <f t="shared" ref="A7312:A7375" si="665">CONCATENATE(H7264," ",D7264)</f>
        <v xml:space="preserve"> </v>
      </c>
      <c r="D7312" s="114" t="str">
        <f t="shared" si="664"/>
        <v/>
      </c>
      <c r="H7312" s="295"/>
    </row>
    <row r="7313" spans="1:8" x14ac:dyDescent="0.2">
      <c r="A7313" s="4" t="str">
        <f t="shared" si="665"/>
        <v xml:space="preserve"> </v>
      </c>
      <c r="D7313" s="114" t="str">
        <f t="shared" si="664"/>
        <v/>
      </c>
      <c r="H7313" s="295"/>
    </row>
    <row r="7314" spans="1:8" x14ac:dyDescent="0.2">
      <c r="A7314" s="4" t="str">
        <f t="shared" si="665"/>
        <v xml:space="preserve"> </v>
      </c>
      <c r="D7314" s="114" t="str">
        <f t="shared" si="664"/>
        <v/>
      </c>
      <c r="H7314" s="295"/>
    </row>
    <row r="7315" spans="1:8" x14ac:dyDescent="0.2">
      <c r="A7315" s="4" t="str">
        <f t="shared" si="665"/>
        <v xml:space="preserve"> </v>
      </c>
      <c r="D7315" s="114" t="str">
        <f t="shared" si="664"/>
        <v/>
      </c>
      <c r="H7315" s="295"/>
    </row>
    <row r="7316" spans="1:8" x14ac:dyDescent="0.2">
      <c r="A7316" s="4" t="str">
        <f t="shared" si="665"/>
        <v xml:space="preserve"> </v>
      </c>
      <c r="D7316" s="114" t="str">
        <f t="shared" si="664"/>
        <v/>
      </c>
      <c r="H7316" s="295"/>
    </row>
    <row r="7317" spans="1:8" x14ac:dyDescent="0.2">
      <c r="A7317" s="4" t="str">
        <f t="shared" si="665"/>
        <v xml:space="preserve"> </v>
      </c>
      <c r="D7317" s="114" t="str">
        <f t="shared" si="664"/>
        <v/>
      </c>
      <c r="H7317" s="295"/>
    </row>
    <row r="7318" spans="1:8" x14ac:dyDescent="0.2">
      <c r="A7318" s="4" t="str">
        <f t="shared" si="665"/>
        <v xml:space="preserve"> </v>
      </c>
      <c r="D7318" s="114" t="str">
        <f t="shared" si="664"/>
        <v/>
      </c>
      <c r="H7318" s="295"/>
    </row>
    <row r="7319" spans="1:8" x14ac:dyDescent="0.2">
      <c r="A7319" s="4" t="str">
        <f t="shared" si="665"/>
        <v xml:space="preserve"> </v>
      </c>
      <c r="D7319" s="114" t="str">
        <f t="shared" si="664"/>
        <v/>
      </c>
      <c r="H7319" s="295"/>
    </row>
    <row r="7320" spans="1:8" x14ac:dyDescent="0.2">
      <c r="A7320" s="4" t="str">
        <f t="shared" si="665"/>
        <v xml:space="preserve"> </v>
      </c>
      <c r="D7320" s="114" t="str">
        <f t="shared" si="664"/>
        <v/>
      </c>
      <c r="H7320" s="295"/>
    </row>
    <row r="7321" spans="1:8" x14ac:dyDescent="0.2">
      <c r="A7321" s="4" t="str">
        <f t="shared" si="665"/>
        <v xml:space="preserve"> </v>
      </c>
      <c r="D7321" s="114" t="str">
        <f t="shared" si="664"/>
        <v/>
      </c>
      <c r="H7321" s="295"/>
    </row>
    <row r="7322" spans="1:8" x14ac:dyDescent="0.2">
      <c r="A7322" s="4" t="str">
        <f t="shared" si="665"/>
        <v xml:space="preserve"> </v>
      </c>
      <c r="D7322" s="114" t="str">
        <f t="shared" si="664"/>
        <v/>
      </c>
      <c r="H7322" s="295"/>
    </row>
    <row r="7323" spans="1:8" x14ac:dyDescent="0.2">
      <c r="A7323" s="4" t="str">
        <f t="shared" si="665"/>
        <v xml:space="preserve"> </v>
      </c>
      <c r="D7323" s="114" t="str">
        <f t="shared" si="664"/>
        <v/>
      </c>
      <c r="H7323" s="295"/>
    </row>
    <row r="7324" spans="1:8" x14ac:dyDescent="0.2">
      <c r="A7324" s="4" t="str">
        <f t="shared" si="665"/>
        <v xml:space="preserve"> </v>
      </c>
      <c r="D7324" s="114" t="str">
        <f t="shared" si="664"/>
        <v/>
      </c>
      <c r="H7324" s="295"/>
    </row>
    <row r="7325" spans="1:8" x14ac:dyDescent="0.2">
      <c r="A7325" s="4" t="str">
        <f t="shared" si="665"/>
        <v xml:space="preserve"> </v>
      </c>
      <c r="D7325" s="114" t="str">
        <f t="shared" si="664"/>
        <v/>
      </c>
      <c r="H7325" s="295"/>
    </row>
    <row r="7326" spans="1:8" x14ac:dyDescent="0.2">
      <c r="A7326" s="4" t="str">
        <f t="shared" si="665"/>
        <v xml:space="preserve"> </v>
      </c>
      <c r="D7326" s="114" t="str">
        <f t="shared" si="664"/>
        <v/>
      </c>
      <c r="H7326" s="295"/>
    </row>
    <row r="7327" spans="1:8" x14ac:dyDescent="0.2">
      <c r="A7327" s="4" t="str">
        <f t="shared" si="665"/>
        <v xml:space="preserve"> </v>
      </c>
      <c r="D7327" s="114" t="str">
        <f t="shared" si="664"/>
        <v/>
      </c>
      <c r="H7327" s="295"/>
    </row>
    <row r="7328" spans="1:8" x14ac:dyDescent="0.2">
      <c r="A7328" s="4" t="str">
        <f t="shared" si="665"/>
        <v xml:space="preserve"> </v>
      </c>
      <c r="D7328" s="114" t="str">
        <f t="shared" si="664"/>
        <v/>
      </c>
      <c r="H7328" s="295"/>
    </row>
    <row r="7329" spans="1:8" x14ac:dyDescent="0.2">
      <c r="A7329" s="4" t="str">
        <f t="shared" si="665"/>
        <v xml:space="preserve"> </v>
      </c>
      <c r="D7329" s="114" t="str">
        <f t="shared" si="664"/>
        <v/>
      </c>
      <c r="H7329" s="295"/>
    </row>
    <row r="7330" spans="1:8" x14ac:dyDescent="0.2">
      <c r="A7330" s="4" t="str">
        <f t="shared" si="665"/>
        <v xml:space="preserve"> </v>
      </c>
      <c r="D7330" s="114" t="str">
        <f t="shared" si="664"/>
        <v/>
      </c>
      <c r="H7330" s="295"/>
    </row>
    <row r="7331" spans="1:8" x14ac:dyDescent="0.2">
      <c r="A7331" s="4" t="str">
        <f t="shared" si="665"/>
        <v xml:space="preserve"> </v>
      </c>
      <c r="D7331" s="114" t="str">
        <f t="shared" si="664"/>
        <v/>
      </c>
      <c r="H7331" s="295"/>
    </row>
    <row r="7332" spans="1:8" x14ac:dyDescent="0.2">
      <c r="A7332" s="4" t="str">
        <f t="shared" si="665"/>
        <v xml:space="preserve"> </v>
      </c>
      <c r="D7332" s="114" t="str">
        <f t="shared" si="664"/>
        <v/>
      </c>
      <c r="H7332" s="295"/>
    </row>
    <row r="7333" spans="1:8" x14ac:dyDescent="0.2">
      <c r="A7333" s="4" t="str">
        <f t="shared" si="665"/>
        <v xml:space="preserve"> </v>
      </c>
      <c r="D7333" s="114" t="str">
        <f t="shared" si="664"/>
        <v/>
      </c>
      <c r="H7333" s="295"/>
    </row>
    <row r="7334" spans="1:8" x14ac:dyDescent="0.2">
      <c r="A7334" s="4" t="str">
        <f t="shared" si="665"/>
        <v xml:space="preserve"> </v>
      </c>
      <c r="D7334" s="114" t="str">
        <f t="shared" ref="D7334:D7397" si="666">MID(F7334,1,8)</f>
        <v/>
      </c>
      <c r="H7334" s="295"/>
    </row>
    <row r="7335" spans="1:8" x14ac:dyDescent="0.2">
      <c r="A7335" s="4" t="str">
        <f t="shared" si="665"/>
        <v xml:space="preserve"> </v>
      </c>
      <c r="D7335" s="114" t="str">
        <f t="shared" si="666"/>
        <v/>
      </c>
      <c r="H7335" s="295"/>
    </row>
    <row r="7336" spans="1:8" x14ac:dyDescent="0.2">
      <c r="A7336" s="4" t="str">
        <f t="shared" si="665"/>
        <v xml:space="preserve"> </v>
      </c>
      <c r="D7336" s="114" t="str">
        <f t="shared" si="666"/>
        <v/>
      </c>
      <c r="H7336" s="295"/>
    </row>
    <row r="7337" spans="1:8" x14ac:dyDescent="0.2">
      <c r="A7337" s="4" t="str">
        <f t="shared" si="665"/>
        <v xml:space="preserve"> </v>
      </c>
      <c r="D7337" s="114" t="str">
        <f t="shared" si="666"/>
        <v/>
      </c>
      <c r="H7337" s="295"/>
    </row>
    <row r="7338" spans="1:8" x14ac:dyDescent="0.2">
      <c r="A7338" s="4" t="str">
        <f t="shared" si="665"/>
        <v xml:space="preserve"> </v>
      </c>
      <c r="D7338" s="114" t="str">
        <f t="shared" si="666"/>
        <v/>
      </c>
      <c r="H7338" s="295"/>
    </row>
    <row r="7339" spans="1:8" x14ac:dyDescent="0.2">
      <c r="A7339" s="4" t="str">
        <f t="shared" si="665"/>
        <v xml:space="preserve"> </v>
      </c>
      <c r="D7339" s="114" t="str">
        <f t="shared" si="666"/>
        <v/>
      </c>
      <c r="H7339" s="295"/>
    </row>
    <row r="7340" spans="1:8" x14ac:dyDescent="0.2">
      <c r="A7340" s="4" t="str">
        <f t="shared" si="665"/>
        <v xml:space="preserve"> </v>
      </c>
      <c r="D7340" s="114" t="str">
        <f t="shared" si="666"/>
        <v/>
      </c>
      <c r="H7340" s="295"/>
    </row>
    <row r="7341" spans="1:8" x14ac:dyDescent="0.2">
      <c r="A7341" s="4" t="str">
        <f t="shared" si="665"/>
        <v xml:space="preserve"> </v>
      </c>
      <c r="D7341" s="114" t="str">
        <f t="shared" si="666"/>
        <v/>
      </c>
      <c r="H7341" s="295"/>
    </row>
    <row r="7342" spans="1:8" x14ac:dyDescent="0.2">
      <c r="A7342" s="4" t="str">
        <f t="shared" si="665"/>
        <v xml:space="preserve"> </v>
      </c>
      <c r="D7342" s="114" t="str">
        <f t="shared" si="666"/>
        <v/>
      </c>
      <c r="H7342" s="295"/>
    </row>
    <row r="7343" spans="1:8" x14ac:dyDescent="0.2">
      <c r="A7343" s="4" t="str">
        <f t="shared" si="665"/>
        <v xml:space="preserve"> </v>
      </c>
      <c r="D7343" s="114" t="str">
        <f t="shared" si="666"/>
        <v/>
      </c>
      <c r="H7343" s="295"/>
    </row>
    <row r="7344" spans="1:8" x14ac:dyDescent="0.2">
      <c r="A7344" s="4" t="str">
        <f t="shared" si="665"/>
        <v xml:space="preserve"> </v>
      </c>
      <c r="D7344" s="114" t="str">
        <f t="shared" si="666"/>
        <v/>
      </c>
      <c r="H7344" s="295"/>
    </row>
    <row r="7345" spans="1:8" x14ac:dyDescent="0.2">
      <c r="A7345" s="4" t="str">
        <f t="shared" si="665"/>
        <v xml:space="preserve"> </v>
      </c>
      <c r="D7345" s="114" t="str">
        <f t="shared" si="666"/>
        <v/>
      </c>
      <c r="H7345" s="295"/>
    </row>
    <row r="7346" spans="1:8" x14ac:dyDescent="0.2">
      <c r="A7346" s="4" t="str">
        <f t="shared" si="665"/>
        <v xml:space="preserve"> </v>
      </c>
      <c r="D7346" s="114" t="str">
        <f t="shared" si="666"/>
        <v/>
      </c>
      <c r="H7346" s="295"/>
    </row>
    <row r="7347" spans="1:8" x14ac:dyDescent="0.2">
      <c r="A7347" s="4" t="str">
        <f t="shared" si="665"/>
        <v xml:space="preserve"> </v>
      </c>
      <c r="D7347" s="114" t="str">
        <f t="shared" si="666"/>
        <v/>
      </c>
      <c r="H7347" s="295"/>
    </row>
    <row r="7348" spans="1:8" x14ac:dyDescent="0.2">
      <c r="A7348" s="4" t="str">
        <f t="shared" si="665"/>
        <v xml:space="preserve"> </v>
      </c>
      <c r="D7348" s="114" t="str">
        <f t="shared" si="666"/>
        <v/>
      </c>
      <c r="H7348" s="295"/>
    </row>
    <row r="7349" spans="1:8" x14ac:dyDescent="0.2">
      <c r="A7349" s="4" t="str">
        <f t="shared" si="665"/>
        <v xml:space="preserve"> </v>
      </c>
      <c r="D7349" s="114" t="str">
        <f t="shared" si="666"/>
        <v/>
      </c>
      <c r="H7349" s="295"/>
    </row>
    <row r="7350" spans="1:8" x14ac:dyDescent="0.2">
      <c r="A7350" s="4" t="str">
        <f t="shared" si="665"/>
        <v xml:space="preserve"> </v>
      </c>
      <c r="D7350" s="114" t="str">
        <f t="shared" si="666"/>
        <v/>
      </c>
      <c r="H7350" s="295"/>
    </row>
    <row r="7351" spans="1:8" x14ac:dyDescent="0.2">
      <c r="A7351" s="4" t="str">
        <f t="shared" si="665"/>
        <v xml:space="preserve"> </v>
      </c>
      <c r="D7351" s="114" t="str">
        <f t="shared" si="666"/>
        <v/>
      </c>
      <c r="H7351" s="295"/>
    </row>
    <row r="7352" spans="1:8" x14ac:dyDescent="0.2">
      <c r="A7352" s="4" t="str">
        <f t="shared" si="665"/>
        <v xml:space="preserve"> </v>
      </c>
      <c r="D7352" s="114" t="str">
        <f t="shared" si="666"/>
        <v/>
      </c>
      <c r="H7352" s="295"/>
    </row>
    <row r="7353" spans="1:8" x14ac:dyDescent="0.2">
      <c r="A7353" s="4" t="str">
        <f t="shared" si="665"/>
        <v xml:space="preserve"> </v>
      </c>
      <c r="D7353" s="114" t="str">
        <f t="shared" si="666"/>
        <v/>
      </c>
      <c r="H7353" s="295"/>
    </row>
    <row r="7354" spans="1:8" x14ac:dyDescent="0.2">
      <c r="A7354" s="4" t="str">
        <f t="shared" si="665"/>
        <v xml:space="preserve"> </v>
      </c>
      <c r="D7354" s="114" t="str">
        <f t="shared" si="666"/>
        <v/>
      </c>
      <c r="H7354" s="295"/>
    </row>
    <row r="7355" spans="1:8" x14ac:dyDescent="0.2">
      <c r="A7355" s="4" t="str">
        <f t="shared" si="665"/>
        <v xml:space="preserve"> </v>
      </c>
      <c r="D7355" s="114" t="str">
        <f t="shared" si="666"/>
        <v/>
      </c>
      <c r="H7355" s="295"/>
    </row>
    <row r="7356" spans="1:8" x14ac:dyDescent="0.2">
      <c r="A7356" s="4" t="str">
        <f t="shared" si="665"/>
        <v xml:space="preserve"> </v>
      </c>
      <c r="D7356" s="114" t="str">
        <f t="shared" si="666"/>
        <v/>
      </c>
      <c r="H7356" s="295"/>
    </row>
    <row r="7357" spans="1:8" x14ac:dyDescent="0.2">
      <c r="A7357" s="4" t="str">
        <f t="shared" si="665"/>
        <v xml:space="preserve"> </v>
      </c>
      <c r="D7357" s="114" t="str">
        <f t="shared" si="666"/>
        <v/>
      </c>
      <c r="H7357" s="295"/>
    </row>
    <row r="7358" spans="1:8" x14ac:dyDescent="0.2">
      <c r="A7358" s="4" t="str">
        <f t="shared" si="665"/>
        <v xml:space="preserve"> </v>
      </c>
      <c r="D7358" s="114" t="str">
        <f t="shared" si="666"/>
        <v/>
      </c>
      <c r="H7358" s="295"/>
    </row>
    <row r="7359" spans="1:8" x14ac:dyDescent="0.2">
      <c r="A7359" s="4" t="str">
        <f t="shared" si="665"/>
        <v xml:space="preserve"> </v>
      </c>
      <c r="D7359" s="114" t="str">
        <f t="shared" si="666"/>
        <v/>
      </c>
      <c r="H7359" s="295"/>
    </row>
    <row r="7360" spans="1:8" x14ac:dyDescent="0.2">
      <c r="A7360" s="4" t="str">
        <f t="shared" si="665"/>
        <v xml:space="preserve"> </v>
      </c>
      <c r="D7360" s="114" t="str">
        <f t="shared" si="666"/>
        <v/>
      </c>
      <c r="H7360" s="295"/>
    </row>
    <row r="7361" spans="1:8" x14ac:dyDescent="0.2">
      <c r="A7361" s="4" t="str">
        <f t="shared" si="665"/>
        <v xml:space="preserve"> </v>
      </c>
      <c r="D7361" s="114" t="str">
        <f t="shared" si="666"/>
        <v/>
      </c>
      <c r="H7361" s="295"/>
    </row>
    <row r="7362" spans="1:8" x14ac:dyDescent="0.2">
      <c r="A7362" s="4" t="str">
        <f t="shared" si="665"/>
        <v xml:space="preserve"> </v>
      </c>
      <c r="D7362" s="114" t="str">
        <f t="shared" si="666"/>
        <v/>
      </c>
      <c r="H7362" s="295"/>
    </row>
    <row r="7363" spans="1:8" x14ac:dyDescent="0.2">
      <c r="A7363" s="4" t="str">
        <f t="shared" si="665"/>
        <v xml:space="preserve"> </v>
      </c>
      <c r="D7363" s="114" t="str">
        <f t="shared" si="666"/>
        <v/>
      </c>
      <c r="H7363" s="295"/>
    </row>
    <row r="7364" spans="1:8" x14ac:dyDescent="0.2">
      <c r="A7364" s="4" t="str">
        <f t="shared" si="665"/>
        <v xml:space="preserve"> </v>
      </c>
      <c r="D7364" s="114" t="str">
        <f t="shared" si="666"/>
        <v/>
      </c>
      <c r="H7364" s="295"/>
    </row>
    <row r="7365" spans="1:8" x14ac:dyDescent="0.2">
      <c r="A7365" s="4" t="str">
        <f t="shared" si="665"/>
        <v xml:space="preserve"> </v>
      </c>
      <c r="D7365" s="114" t="str">
        <f t="shared" si="666"/>
        <v/>
      </c>
      <c r="H7365" s="295"/>
    </row>
    <row r="7366" spans="1:8" x14ac:dyDescent="0.2">
      <c r="A7366" s="4" t="str">
        <f t="shared" si="665"/>
        <v xml:space="preserve"> </v>
      </c>
      <c r="D7366" s="114" t="str">
        <f t="shared" si="666"/>
        <v/>
      </c>
      <c r="H7366" s="295"/>
    </row>
    <row r="7367" spans="1:8" x14ac:dyDescent="0.2">
      <c r="A7367" s="4" t="str">
        <f t="shared" si="665"/>
        <v xml:space="preserve"> </v>
      </c>
      <c r="D7367" s="114" t="str">
        <f t="shared" si="666"/>
        <v/>
      </c>
      <c r="H7367" s="295"/>
    </row>
    <row r="7368" spans="1:8" x14ac:dyDescent="0.2">
      <c r="A7368" s="4" t="str">
        <f t="shared" si="665"/>
        <v xml:space="preserve"> </v>
      </c>
      <c r="D7368" s="114" t="str">
        <f t="shared" si="666"/>
        <v/>
      </c>
      <c r="H7368" s="295"/>
    </row>
    <row r="7369" spans="1:8" x14ac:dyDescent="0.2">
      <c r="A7369" s="4" t="str">
        <f t="shared" si="665"/>
        <v xml:space="preserve"> </v>
      </c>
      <c r="D7369" s="114" t="str">
        <f t="shared" si="666"/>
        <v/>
      </c>
      <c r="H7369" s="295"/>
    </row>
    <row r="7370" spans="1:8" x14ac:dyDescent="0.2">
      <c r="A7370" s="4" t="str">
        <f t="shared" si="665"/>
        <v xml:space="preserve"> </v>
      </c>
      <c r="D7370" s="114" t="str">
        <f t="shared" si="666"/>
        <v/>
      </c>
      <c r="H7370" s="295"/>
    </row>
    <row r="7371" spans="1:8" x14ac:dyDescent="0.2">
      <c r="A7371" s="4" t="str">
        <f t="shared" si="665"/>
        <v xml:space="preserve"> </v>
      </c>
      <c r="D7371" s="114" t="str">
        <f t="shared" si="666"/>
        <v/>
      </c>
      <c r="H7371" s="295"/>
    </row>
    <row r="7372" spans="1:8" x14ac:dyDescent="0.2">
      <c r="A7372" s="4" t="str">
        <f t="shared" si="665"/>
        <v xml:space="preserve"> </v>
      </c>
      <c r="D7372" s="114" t="str">
        <f t="shared" si="666"/>
        <v/>
      </c>
      <c r="H7372" s="295"/>
    </row>
    <row r="7373" spans="1:8" x14ac:dyDescent="0.2">
      <c r="A7373" s="4" t="str">
        <f t="shared" si="665"/>
        <v xml:space="preserve"> </v>
      </c>
      <c r="D7373" s="114" t="str">
        <f t="shared" si="666"/>
        <v/>
      </c>
      <c r="H7373" s="295"/>
    </row>
    <row r="7374" spans="1:8" x14ac:dyDescent="0.2">
      <c r="A7374" s="4" t="str">
        <f t="shared" si="665"/>
        <v xml:space="preserve"> </v>
      </c>
      <c r="D7374" s="114" t="str">
        <f t="shared" si="666"/>
        <v/>
      </c>
      <c r="H7374" s="295"/>
    </row>
    <row r="7375" spans="1:8" x14ac:dyDescent="0.2">
      <c r="A7375" s="4" t="str">
        <f t="shared" si="665"/>
        <v xml:space="preserve"> </v>
      </c>
      <c r="D7375" s="114" t="str">
        <f t="shared" si="666"/>
        <v/>
      </c>
      <c r="H7375" s="295"/>
    </row>
    <row r="7376" spans="1:8" x14ac:dyDescent="0.2">
      <c r="A7376" s="4" t="str">
        <f t="shared" ref="A7376:A7439" si="667">CONCATENATE(H7328," ",D7328)</f>
        <v xml:space="preserve"> </v>
      </c>
      <c r="D7376" s="114" t="str">
        <f t="shared" si="666"/>
        <v/>
      </c>
      <c r="H7376" s="295"/>
    </row>
    <row r="7377" spans="1:8" x14ac:dyDescent="0.2">
      <c r="A7377" s="4" t="str">
        <f t="shared" si="667"/>
        <v xml:space="preserve"> </v>
      </c>
      <c r="D7377" s="114" t="str">
        <f t="shared" si="666"/>
        <v/>
      </c>
      <c r="H7377" s="295"/>
    </row>
    <row r="7378" spans="1:8" x14ac:dyDescent="0.2">
      <c r="A7378" s="4" t="str">
        <f t="shared" si="667"/>
        <v xml:space="preserve"> </v>
      </c>
      <c r="D7378" s="114" t="str">
        <f t="shared" si="666"/>
        <v/>
      </c>
      <c r="H7378" s="295"/>
    </row>
    <row r="7379" spans="1:8" x14ac:dyDescent="0.2">
      <c r="A7379" s="4" t="str">
        <f t="shared" si="667"/>
        <v xml:space="preserve"> </v>
      </c>
      <c r="D7379" s="114" t="str">
        <f t="shared" si="666"/>
        <v/>
      </c>
      <c r="H7379" s="295"/>
    </row>
    <row r="7380" spans="1:8" x14ac:dyDescent="0.2">
      <c r="A7380" s="4" t="str">
        <f t="shared" si="667"/>
        <v xml:space="preserve"> </v>
      </c>
      <c r="D7380" s="114" t="str">
        <f t="shared" si="666"/>
        <v/>
      </c>
      <c r="H7380" s="295"/>
    </row>
    <row r="7381" spans="1:8" x14ac:dyDescent="0.2">
      <c r="A7381" s="4" t="str">
        <f t="shared" si="667"/>
        <v xml:space="preserve"> </v>
      </c>
      <c r="D7381" s="114" t="str">
        <f t="shared" si="666"/>
        <v/>
      </c>
      <c r="H7381" s="295"/>
    </row>
    <row r="7382" spans="1:8" x14ac:dyDescent="0.2">
      <c r="A7382" s="4" t="str">
        <f t="shared" si="667"/>
        <v xml:space="preserve"> </v>
      </c>
      <c r="D7382" s="114" t="str">
        <f t="shared" si="666"/>
        <v/>
      </c>
      <c r="H7382" s="295"/>
    </row>
    <row r="7383" spans="1:8" x14ac:dyDescent="0.2">
      <c r="A7383" s="4" t="str">
        <f t="shared" si="667"/>
        <v xml:space="preserve"> </v>
      </c>
      <c r="D7383" s="114" t="str">
        <f t="shared" si="666"/>
        <v/>
      </c>
      <c r="H7383" s="295"/>
    </row>
    <row r="7384" spans="1:8" x14ac:dyDescent="0.2">
      <c r="A7384" s="4" t="str">
        <f t="shared" si="667"/>
        <v xml:space="preserve"> </v>
      </c>
      <c r="D7384" s="114" t="str">
        <f t="shared" si="666"/>
        <v/>
      </c>
      <c r="H7384" s="295"/>
    </row>
    <row r="7385" spans="1:8" x14ac:dyDescent="0.2">
      <c r="A7385" s="4" t="str">
        <f t="shared" si="667"/>
        <v xml:space="preserve"> </v>
      </c>
      <c r="D7385" s="114" t="str">
        <f t="shared" si="666"/>
        <v/>
      </c>
      <c r="H7385" s="295"/>
    </row>
    <row r="7386" spans="1:8" x14ac:dyDescent="0.2">
      <c r="A7386" s="4" t="str">
        <f t="shared" si="667"/>
        <v xml:space="preserve"> </v>
      </c>
      <c r="D7386" s="114" t="str">
        <f t="shared" si="666"/>
        <v/>
      </c>
      <c r="H7386" s="295"/>
    </row>
    <row r="7387" spans="1:8" x14ac:dyDescent="0.2">
      <c r="A7387" s="4" t="str">
        <f t="shared" si="667"/>
        <v xml:space="preserve"> </v>
      </c>
      <c r="D7387" s="114" t="str">
        <f t="shared" si="666"/>
        <v/>
      </c>
      <c r="H7387" s="295"/>
    </row>
    <row r="7388" spans="1:8" x14ac:dyDescent="0.2">
      <c r="A7388" s="4" t="str">
        <f t="shared" si="667"/>
        <v xml:space="preserve"> </v>
      </c>
      <c r="D7388" s="114" t="str">
        <f t="shared" si="666"/>
        <v/>
      </c>
      <c r="H7388" s="295"/>
    </row>
    <row r="7389" spans="1:8" x14ac:dyDescent="0.2">
      <c r="A7389" s="4" t="str">
        <f t="shared" si="667"/>
        <v xml:space="preserve"> </v>
      </c>
      <c r="D7389" s="114" t="str">
        <f t="shared" si="666"/>
        <v/>
      </c>
      <c r="H7389" s="295"/>
    </row>
    <row r="7390" spans="1:8" x14ac:dyDescent="0.2">
      <c r="A7390" s="4" t="str">
        <f t="shared" si="667"/>
        <v xml:space="preserve"> </v>
      </c>
      <c r="D7390" s="114" t="str">
        <f t="shared" si="666"/>
        <v/>
      </c>
      <c r="H7390" s="295"/>
    </row>
    <row r="7391" spans="1:8" x14ac:dyDescent="0.2">
      <c r="A7391" s="4" t="str">
        <f t="shared" si="667"/>
        <v xml:space="preserve"> </v>
      </c>
      <c r="D7391" s="114" t="str">
        <f t="shared" si="666"/>
        <v/>
      </c>
      <c r="H7391" s="295"/>
    </row>
    <row r="7392" spans="1:8" x14ac:dyDescent="0.2">
      <c r="A7392" s="4" t="str">
        <f t="shared" si="667"/>
        <v xml:space="preserve"> </v>
      </c>
      <c r="D7392" s="114" t="str">
        <f t="shared" si="666"/>
        <v/>
      </c>
      <c r="H7392" s="295"/>
    </row>
    <row r="7393" spans="1:8" x14ac:dyDescent="0.2">
      <c r="A7393" s="4" t="str">
        <f t="shared" si="667"/>
        <v xml:space="preserve"> </v>
      </c>
      <c r="D7393" s="114" t="str">
        <f t="shared" si="666"/>
        <v/>
      </c>
      <c r="H7393" s="295"/>
    </row>
    <row r="7394" spans="1:8" x14ac:dyDescent="0.2">
      <c r="A7394" s="4" t="str">
        <f t="shared" si="667"/>
        <v xml:space="preserve"> </v>
      </c>
      <c r="D7394" s="114" t="str">
        <f t="shared" si="666"/>
        <v/>
      </c>
      <c r="H7394" s="295"/>
    </row>
    <row r="7395" spans="1:8" x14ac:dyDescent="0.2">
      <c r="A7395" s="4" t="str">
        <f t="shared" si="667"/>
        <v xml:space="preserve"> </v>
      </c>
      <c r="D7395" s="114" t="str">
        <f t="shared" si="666"/>
        <v/>
      </c>
      <c r="H7395" s="295"/>
    </row>
    <row r="7396" spans="1:8" x14ac:dyDescent="0.2">
      <c r="A7396" s="4" t="str">
        <f t="shared" si="667"/>
        <v xml:space="preserve"> </v>
      </c>
      <c r="D7396" s="114" t="str">
        <f t="shared" si="666"/>
        <v/>
      </c>
      <c r="H7396" s="295"/>
    </row>
    <row r="7397" spans="1:8" x14ac:dyDescent="0.2">
      <c r="A7397" s="4" t="str">
        <f t="shared" si="667"/>
        <v xml:space="preserve"> </v>
      </c>
      <c r="D7397" s="114" t="str">
        <f t="shared" si="666"/>
        <v/>
      </c>
      <c r="H7397" s="295"/>
    </row>
    <row r="7398" spans="1:8" x14ac:dyDescent="0.2">
      <c r="A7398" s="4" t="str">
        <f t="shared" si="667"/>
        <v xml:space="preserve"> </v>
      </c>
      <c r="D7398" s="114" t="str">
        <f t="shared" ref="D7398:D7461" si="668">MID(F7398,1,8)</f>
        <v/>
      </c>
      <c r="H7398" s="295"/>
    </row>
    <row r="7399" spans="1:8" x14ac:dyDescent="0.2">
      <c r="A7399" s="4" t="str">
        <f t="shared" si="667"/>
        <v xml:space="preserve"> </v>
      </c>
      <c r="D7399" s="114" t="str">
        <f t="shared" si="668"/>
        <v/>
      </c>
      <c r="H7399" s="295"/>
    </row>
    <row r="7400" spans="1:8" x14ac:dyDescent="0.2">
      <c r="A7400" s="4" t="str">
        <f t="shared" si="667"/>
        <v xml:space="preserve"> </v>
      </c>
      <c r="D7400" s="114" t="str">
        <f t="shared" si="668"/>
        <v/>
      </c>
      <c r="H7400" s="295"/>
    </row>
    <row r="7401" spans="1:8" x14ac:dyDescent="0.2">
      <c r="A7401" s="4" t="str">
        <f t="shared" si="667"/>
        <v xml:space="preserve"> </v>
      </c>
      <c r="D7401" s="114" t="str">
        <f t="shared" si="668"/>
        <v/>
      </c>
      <c r="H7401" s="295"/>
    </row>
    <row r="7402" spans="1:8" x14ac:dyDescent="0.2">
      <c r="A7402" s="4" t="str">
        <f t="shared" si="667"/>
        <v xml:space="preserve"> </v>
      </c>
      <c r="D7402" s="114" t="str">
        <f t="shared" si="668"/>
        <v/>
      </c>
      <c r="H7402" s="295"/>
    </row>
    <row r="7403" spans="1:8" x14ac:dyDescent="0.2">
      <c r="A7403" s="4" t="str">
        <f t="shared" si="667"/>
        <v xml:space="preserve"> </v>
      </c>
      <c r="D7403" s="114" t="str">
        <f t="shared" si="668"/>
        <v/>
      </c>
      <c r="H7403" s="295"/>
    </row>
    <row r="7404" spans="1:8" x14ac:dyDescent="0.2">
      <c r="A7404" s="4" t="str">
        <f t="shared" si="667"/>
        <v xml:space="preserve"> </v>
      </c>
      <c r="D7404" s="114" t="str">
        <f t="shared" si="668"/>
        <v/>
      </c>
      <c r="H7404" s="295"/>
    </row>
    <row r="7405" spans="1:8" x14ac:dyDescent="0.2">
      <c r="A7405" s="4" t="str">
        <f t="shared" si="667"/>
        <v xml:space="preserve"> </v>
      </c>
      <c r="D7405" s="114" t="str">
        <f t="shared" si="668"/>
        <v/>
      </c>
      <c r="H7405" s="295"/>
    </row>
    <row r="7406" spans="1:8" x14ac:dyDescent="0.2">
      <c r="A7406" s="4" t="str">
        <f t="shared" si="667"/>
        <v xml:space="preserve"> </v>
      </c>
      <c r="D7406" s="114" t="str">
        <f t="shared" si="668"/>
        <v/>
      </c>
      <c r="H7406" s="295"/>
    </row>
    <row r="7407" spans="1:8" x14ac:dyDescent="0.2">
      <c r="A7407" s="4" t="str">
        <f t="shared" si="667"/>
        <v xml:space="preserve"> </v>
      </c>
      <c r="D7407" s="114" t="str">
        <f t="shared" si="668"/>
        <v/>
      </c>
      <c r="H7407" s="295"/>
    </row>
    <row r="7408" spans="1:8" x14ac:dyDescent="0.2">
      <c r="A7408" s="4" t="str">
        <f t="shared" si="667"/>
        <v xml:space="preserve"> </v>
      </c>
      <c r="D7408" s="114" t="str">
        <f t="shared" si="668"/>
        <v/>
      </c>
      <c r="H7408" s="295"/>
    </row>
    <row r="7409" spans="1:8" x14ac:dyDescent="0.2">
      <c r="A7409" s="4" t="str">
        <f t="shared" si="667"/>
        <v xml:space="preserve"> </v>
      </c>
      <c r="D7409" s="114" t="str">
        <f t="shared" si="668"/>
        <v/>
      </c>
      <c r="H7409" s="295"/>
    </row>
    <row r="7410" spans="1:8" x14ac:dyDescent="0.2">
      <c r="A7410" s="4" t="str">
        <f t="shared" si="667"/>
        <v xml:space="preserve"> </v>
      </c>
      <c r="D7410" s="114" t="str">
        <f t="shared" si="668"/>
        <v/>
      </c>
      <c r="H7410" s="295"/>
    </row>
    <row r="7411" spans="1:8" x14ac:dyDescent="0.2">
      <c r="A7411" s="4" t="str">
        <f t="shared" si="667"/>
        <v xml:space="preserve"> </v>
      </c>
      <c r="D7411" s="114" t="str">
        <f t="shared" si="668"/>
        <v/>
      </c>
      <c r="H7411" s="295"/>
    </row>
    <row r="7412" spans="1:8" x14ac:dyDescent="0.2">
      <c r="A7412" s="4" t="str">
        <f t="shared" si="667"/>
        <v xml:space="preserve"> </v>
      </c>
      <c r="D7412" s="114" t="str">
        <f t="shared" si="668"/>
        <v/>
      </c>
      <c r="H7412" s="295"/>
    </row>
    <row r="7413" spans="1:8" x14ac:dyDescent="0.2">
      <c r="A7413" s="4" t="str">
        <f t="shared" si="667"/>
        <v xml:space="preserve"> </v>
      </c>
      <c r="D7413" s="114" t="str">
        <f t="shared" si="668"/>
        <v/>
      </c>
      <c r="H7413" s="295"/>
    </row>
    <row r="7414" spans="1:8" x14ac:dyDescent="0.2">
      <c r="A7414" s="4" t="str">
        <f t="shared" si="667"/>
        <v xml:space="preserve"> </v>
      </c>
      <c r="D7414" s="114" t="str">
        <f t="shared" si="668"/>
        <v/>
      </c>
      <c r="H7414" s="295"/>
    </row>
    <row r="7415" spans="1:8" x14ac:dyDescent="0.2">
      <c r="A7415" s="4" t="str">
        <f t="shared" si="667"/>
        <v xml:space="preserve"> </v>
      </c>
      <c r="D7415" s="114" t="str">
        <f t="shared" si="668"/>
        <v/>
      </c>
      <c r="H7415" s="295"/>
    </row>
    <row r="7416" spans="1:8" x14ac:dyDescent="0.2">
      <c r="A7416" s="4" t="str">
        <f t="shared" si="667"/>
        <v xml:space="preserve"> </v>
      </c>
      <c r="D7416" s="114" t="str">
        <f t="shared" si="668"/>
        <v/>
      </c>
      <c r="H7416" s="295"/>
    </row>
    <row r="7417" spans="1:8" x14ac:dyDescent="0.2">
      <c r="A7417" s="4" t="str">
        <f t="shared" si="667"/>
        <v xml:space="preserve"> </v>
      </c>
      <c r="D7417" s="114" t="str">
        <f t="shared" si="668"/>
        <v/>
      </c>
      <c r="H7417" s="295"/>
    </row>
    <row r="7418" spans="1:8" x14ac:dyDescent="0.2">
      <c r="A7418" s="4" t="str">
        <f t="shared" si="667"/>
        <v xml:space="preserve"> </v>
      </c>
      <c r="D7418" s="114" t="str">
        <f t="shared" si="668"/>
        <v/>
      </c>
      <c r="H7418" s="295"/>
    </row>
    <row r="7419" spans="1:8" x14ac:dyDescent="0.2">
      <c r="A7419" s="4" t="str">
        <f t="shared" si="667"/>
        <v xml:space="preserve"> </v>
      </c>
      <c r="D7419" s="114" t="str">
        <f t="shared" si="668"/>
        <v/>
      </c>
      <c r="H7419" s="295"/>
    </row>
    <row r="7420" spans="1:8" x14ac:dyDescent="0.2">
      <c r="A7420" s="4" t="str">
        <f t="shared" si="667"/>
        <v xml:space="preserve"> </v>
      </c>
      <c r="D7420" s="114" t="str">
        <f t="shared" si="668"/>
        <v/>
      </c>
      <c r="H7420" s="295"/>
    </row>
    <row r="7421" spans="1:8" x14ac:dyDescent="0.2">
      <c r="A7421" s="4" t="str">
        <f t="shared" si="667"/>
        <v xml:space="preserve"> </v>
      </c>
      <c r="D7421" s="114" t="str">
        <f t="shared" si="668"/>
        <v/>
      </c>
      <c r="H7421" s="295"/>
    </row>
    <row r="7422" spans="1:8" x14ac:dyDescent="0.2">
      <c r="A7422" s="4" t="str">
        <f t="shared" si="667"/>
        <v xml:space="preserve"> </v>
      </c>
      <c r="D7422" s="114" t="str">
        <f t="shared" si="668"/>
        <v/>
      </c>
      <c r="H7422" s="295"/>
    </row>
    <row r="7423" spans="1:8" x14ac:dyDescent="0.2">
      <c r="A7423" s="4" t="str">
        <f t="shared" si="667"/>
        <v xml:space="preserve"> </v>
      </c>
      <c r="D7423" s="114" t="str">
        <f t="shared" si="668"/>
        <v/>
      </c>
      <c r="H7423" s="295"/>
    </row>
    <row r="7424" spans="1:8" x14ac:dyDescent="0.2">
      <c r="A7424" s="4" t="str">
        <f t="shared" si="667"/>
        <v xml:space="preserve"> </v>
      </c>
      <c r="D7424" s="114" t="str">
        <f t="shared" si="668"/>
        <v/>
      </c>
      <c r="H7424" s="295"/>
    </row>
    <row r="7425" spans="1:8" x14ac:dyDescent="0.2">
      <c r="A7425" s="4" t="str">
        <f t="shared" si="667"/>
        <v xml:space="preserve"> </v>
      </c>
      <c r="D7425" s="114" t="str">
        <f t="shared" si="668"/>
        <v/>
      </c>
      <c r="H7425" s="295"/>
    </row>
    <row r="7426" spans="1:8" x14ac:dyDescent="0.2">
      <c r="A7426" s="4" t="str">
        <f t="shared" si="667"/>
        <v xml:space="preserve"> </v>
      </c>
      <c r="D7426" s="114" t="str">
        <f t="shared" si="668"/>
        <v/>
      </c>
      <c r="H7426" s="295"/>
    </row>
    <row r="7427" spans="1:8" x14ac:dyDescent="0.2">
      <c r="A7427" s="4" t="str">
        <f t="shared" si="667"/>
        <v xml:space="preserve"> </v>
      </c>
      <c r="D7427" s="114" t="str">
        <f t="shared" si="668"/>
        <v/>
      </c>
      <c r="H7427" s="295"/>
    </row>
    <row r="7428" spans="1:8" x14ac:dyDescent="0.2">
      <c r="A7428" s="4" t="str">
        <f t="shared" si="667"/>
        <v xml:space="preserve"> </v>
      </c>
      <c r="D7428" s="114" t="str">
        <f t="shared" si="668"/>
        <v/>
      </c>
      <c r="H7428" s="295"/>
    </row>
    <row r="7429" spans="1:8" x14ac:dyDescent="0.2">
      <c r="A7429" s="4" t="str">
        <f t="shared" si="667"/>
        <v xml:space="preserve"> </v>
      </c>
      <c r="D7429" s="114" t="str">
        <f t="shared" si="668"/>
        <v/>
      </c>
      <c r="H7429" s="295"/>
    </row>
    <row r="7430" spans="1:8" x14ac:dyDescent="0.2">
      <c r="A7430" s="4" t="str">
        <f t="shared" si="667"/>
        <v xml:space="preserve"> </v>
      </c>
      <c r="D7430" s="114" t="str">
        <f t="shared" si="668"/>
        <v/>
      </c>
      <c r="H7430" s="295"/>
    </row>
    <row r="7431" spans="1:8" x14ac:dyDescent="0.2">
      <c r="A7431" s="4" t="str">
        <f t="shared" si="667"/>
        <v xml:space="preserve"> </v>
      </c>
      <c r="D7431" s="114" t="str">
        <f t="shared" si="668"/>
        <v/>
      </c>
      <c r="H7431" s="295"/>
    </row>
    <row r="7432" spans="1:8" x14ac:dyDescent="0.2">
      <c r="A7432" s="4" t="str">
        <f t="shared" si="667"/>
        <v xml:space="preserve"> </v>
      </c>
      <c r="D7432" s="114" t="str">
        <f t="shared" si="668"/>
        <v/>
      </c>
      <c r="H7432" s="295"/>
    </row>
    <row r="7433" spans="1:8" x14ac:dyDescent="0.2">
      <c r="A7433" s="4" t="str">
        <f t="shared" si="667"/>
        <v xml:space="preserve"> </v>
      </c>
      <c r="D7433" s="114" t="str">
        <f t="shared" si="668"/>
        <v/>
      </c>
      <c r="H7433" s="295"/>
    </row>
    <row r="7434" spans="1:8" x14ac:dyDescent="0.2">
      <c r="A7434" s="4" t="str">
        <f t="shared" si="667"/>
        <v xml:space="preserve"> </v>
      </c>
      <c r="D7434" s="114" t="str">
        <f t="shared" si="668"/>
        <v/>
      </c>
      <c r="H7434" s="295"/>
    </row>
    <row r="7435" spans="1:8" x14ac:dyDescent="0.2">
      <c r="A7435" s="4" t="str">
        <f t="shared" si="667"/>
        <v xml:space="preserve"> </v>
      </c>
      <c r="D7435" s="114" t="str">
        <f t="shared" si="668"/>
        <v/>
      </c>
      <c r="H7435" s="295"/>
    </row>
    <row r="7436" spans="1:8" x14ac:dyDescent="0.2">
      <c r="A7436" s="4" t="str">
        <f t="shared" si="667"/>
        <v xml:space="preserve"> </v>
      </c>
      <c r="D7436" s="114" t="str">
        <f t="shared" si="668"/>
        <v/>
      </c>
      <c r="H7436" s="295"/>
    </row>
    <row r="7437" spans="1:8" x14ac:dyDescent="0.2">
      <c r="A7437" s="4" t="str">
        <f t="shared" si="667"/>
        <v xml:space="preserve"> </v>
      </c>
      <c r="D7437" s="114" t="str">
        <f t="shared" si="668"/>
        <v/>
      </c>
      <c r="H7437" s="295"/>
    </row>
    <row r="7438" spans="1:8" x14ac:dyDescent="0.2">
      <c r="A7438" s="4" t="str">
        <f t="shared" si="667"/>
        <v xml:space="preserve"> </v>
      </c>
      <c r="D7438" s="114" t="str">
        <f t="shared" si="668"/>
        <v/>
      </c>
      <c r="H7438" s="295"/>
    </row>
    <row r="7439" spans="1:8" x14ac:dyDescent="0.2">
      <c r="A7439" s="4" t="str">
        <f t="shared" si="667"/>
        <v xml:space="preserve"> </v>
      </c>
      <c r="D7439" s="114" t="str">
        <f t="shared" si="668"/>
        <v/>
      </c>
      <c r="H7439" s="295"/>
    </row>
    <row r="7440" spans="1:8" x14ac:dyDescent="0.2">
      <c r="A7440" s="4" t="str">
        <f t="shared" ref="A7440:A7503" si="669">CONCATENATE(H7392," ",D7392)</f>
        <v xml:space="preserve"> </v>
      </c>
      <c r="D7440" s="114" t="str">
        <f t="shared" si="668"/>
        <v/>
      </c>
      <c r="H7440" s="295"/>
    </row>
    <row r="7441" spans="1:8" x14ac:dyDescent="0.2">
      <c r="A7441" s="4" t="str">
        <f t="shared" si="669"/>
        <v xml:space="preserve"> </v>
      </c>
      <c r="D7441" s="114" t="str">
        <f t="shared" si="668"/>
        <v/>
      </c>
      <c r="H7441" s="295"/>
    </row>
    <row r="7442" spans="1:8" x14ac:dyDescent="0.2">
      <c r="A7442" s="4" t="str">
        <f t="shared" si="669"/>
        <v xml:space="preserve"> </v>
      </c>
      <c r="D7442" s="114" t="str">
        <f t="shared" si="668"/>
        <v/>
      </c>
      <c r="H7442" s="295"/>
    </row>
    <row r="7443" spans="1:8" x14ac:dyDescent="0.2">
      <c r="A7443" s="4" t="str">
        <f t="shared" si="669"/>
        <v xml:space="preserve"> </v>
      </c>
      <c r="D7443" s="114" t="str">
        <f t="shared" si="668"/>
        <v/>
      </c>
      <c r="H7443" s="295"/>
    </row>
    <row r="7444" spans="1:8" x14ac:dyDescent="0.2">
      <c r="A7444" s="4" t="str">
        <f t="shared" si="669"/>
        <v xml:space="preserve"> </v>
      </c>
      <c r="D7444" s="114" t="str">
        <f t="shared" si="668"/>
        <v/>
      </c>
      <c r="H7444" s="295"/>
    </row>
    <row r="7445" spans="1:8" x14ac:dyDescent="0.2">
      <c r="A7445" s="4" t="str">
        <f t="shared" si="669"/>
        <v xml:space="preserve"> </v>
      </c>
      <c r="D7445" s="114" t="str">
        <f t="shared" si="668"/>
        <v/>
      </c>
      <c r="H7445" s="295"/>
    </row>
    <row r="7446" spans="1:8" x14ac:dyDescent="0.2">
      <c r="A7446" s="4" t="str">
        <f t="shared" si="669"/>
        <v xml:space="preserve"> </v>
      </c>
      <c r="D7446" s="114" t="str">
        <f t="shared" si="668"/>
        <v/>
      </c>
      <c r="H7446" s="295"/>
    </row>
    <row r="7447" spans="1:8" x14ac:dyDescent="0.2">
      <c r="A7447" s="4" t="str">
        <f t="shared" si="669"/>
        <v xml:space="preserve"> </v>
      </c>
      <c r="D7447" s="114" t="str">
        <f t="shared" si="668"/>
        <v/>
      </c>
      <c r="H7447" s="295"/>
    </row>
    <row r="7448" spans="1:8" x14ac:dyDescent="0.2">
      <c r="A7448" s="4" t="str">
        <f t="shared" si="669"/>
        <v xml:space="preserve"> </v>
      </c>
      <c r="D7448" s="114" t="str">
        <f t="shared" si="668"/>
        <v/>
      </c>
      <c r="H7448" s="295"/>
    </row>
    <row r="7449" spans="1:8" x14ac:dyDescent="0.2">
      <c r="A7449" s="4" t="str">
        <f t="shared" si="669"/>
        <v xml:space="preserve"> </v>
      </c>
      <c r="D7449" s="114" t="str">
        <f t="shared" si="668"/>
        <v/>
      </c>
      <c r="H7449" s="295"/>
    </row>
    <row r="7450" spans="1:8" x14ac:dyDescent="0.2">
      <c r="A7450" s="4" t="str">
        <f t="shared" si="669"/>
        <v xml:space="preserve"> </v>
      </c>
      <c r="D7450" s="114" t="str">
        <f t="shared" si="668"/>
        <v/>
      </c>
      <c r="H7450" s="295"/>
    </row>
    <row r="7451" spans="1:8" x14ac:dyDescent="0.2">
      <c r="A7451" s="4" t="str">
        <f t="shared" si="669"/>
        <v xml:space="preserve"> </v>
      </c>
      <c r="D7451" s="114" t="str">
        <f t="shared" si="668"/>
        <v/>
      </c>
      <c r="H7451" s="295"/>
    </row>
    <row r="7452" spans="1:8" x14ac:dyDescent="0.2">
      <c r="A7452" s="4" t="str">
        <f t="shared" si="669"/>
        <v xml:space="preserve"> </v>
      </c>
      <c r="D7452" s="114" t="str">
        <f t="shared" si="668"/>
        <v/>
      </c>
      <c r="H7452" s="295"/>
    </row>
    <row r="7453" spans="1:8" x14ac:dyDescent="0.2">
      <c r="A7453" s="4" t="str">
        <f t="shared" si="669"/>
        <v xml:space="preserve"> </v>
      </c>
      <c r="D7453" s="114" t="str">
        <f t="shared" si="668"/>
        <v/>
      </c>
      <c r="H7453" s="295"/>
    </row>
    <row r="7454" spans="1:8" x14ac:dyDescent="0.2">
      <c r="A7454" s="4" t="str">
        <f t="shared" si="669"/>
        <v xml:space="preserve"> </v>
      </c>
      <c r="D7454" s="114" t="str">
        <f t="shared" si="668"/>
        <v/>
      </c>
      <c r="H7454" s="295"/>
    </row>
    <row r="7455" spans="1:8" x14ac:dyDescent="0.2">
      <c r="A7455" s="4" t="str">
        <f t="shared" si="669"/>
        <v xml:space="preserve"> </v>
      </c>
      <c r="D7455" s="114" t="str">
        <f t="shared" si="668"/>
        <v/>
      </c>
      <c r="H7455" s="295"/>
    </row>
    <row r="7456" spans="1:8" x14ac:dyDescent="0.2">
      <c r="A7456" s="4" t="str">
        <f t="shared" si="669"/>
        <v xml:space="preserve"> </v>
      </c>
      <c r="D7456" s="114" t="str">
        <f t="shared" si="668"/>
        <v/>
      </c>
      <c r="H7456" s="295"/>
    </row>
    <row r="7457" spans="1:8" x14ac:dyDescent="0.2">
      <c r="A7457" s="4" t="str">
        <f t="shared" si="669"/>
        <v xml:space="preserve"> </v>
      </c>
      <c r="D7457" s="114" t="str">
        <f t="shared" si="668"/>
        <v/>
      </c>
      <c r="H7457" s="295"/>
    </row>
    <row r="7458" spans="1:8" x14ac:dyDescent="0.2">
      <c r="A7458" s="4" t="str">
        <f t="shared" si="669"/>
        <v xml:space="preserve"> </v>
      </c>
      <c r="D7458" s="114" t="str">
        <f t="shared" si="668"/>
        <v/>
      </c>
      <c r="H7458" s="295"/>
    </row>
    <row r="7459" spans="1:8" x14ac:dyDescent="0.2">
      <c r="A7459" s="4" t="str">
        <f t="shared" si="669"/>
        <v xml:space="preserve"> </v>
      </c>
      <c r="D7459" s="114" t="str">
        <f t="shared" si="668"/>
        <v/>
      </c>
      <c r="H7459" s="295"/>
    </row>
    <row r="7460" spans="1:8" x14ac:dyDescent="0.2">
      <c r="A7460" s="4" t="str">
        <f t="shared" si="669"/>
        <v xml:space="preserve"> </v>
      </c>
      <c r="D7460" s="114" t="str">
        <f t="shared" si="668"/>
        <v/>
      </c>
      <c r="H7460" s="295"/>
    </row>
    <row r="7461" spans="1:8" x14ac:dyDescent="0.2">
      <c r="A7461" s="4" t="str">
        <f t="shared" si="669"/>
        <v xml:space="preserve"> </v>
      </c>
      <c r="D7461" s="114" t="str">
        <f t="shared" si="668"/>
        <v/>
      </c>
      <c r="H7461" s="295"/>
    </row>
    <row r="7462" spans="1:8" x14ac:dyDescent="0.2">
      <c r="A7462" s="4" t="str">
        <f t="shared" si="669"/>
        <v xml:space="preserve"> </v>
      </c>
      <c r="D7462" s="114" t="str">
        <f t="shared" ref="D7462:D7525" si="670">MID(F7462,1,8)</f>
        <v/>
      </c>
      <c r="H7462" s="295"/>
    </row>
    <row r="7463" spans="1:8" x14ac:dyDescent="0.2">
      <c r="A7463" s="4" t="str">
        <f t="shared" si="669"/>
        <v xml:space="preserve"> </v>
      </c>
      <c r="D7463" s="114" t="str">
        <f t="shared" si="670"/>
        <v/>
      </c>
      <c r="H7463" s="295"/>
    </row>
    <row r="7464" spans="1:8" x14ac:dyDescent="0.2">
      <c r="A7464" s="4" t="str">
        <f t="shared" si="669"/>
        <v xml:space="preserve"> </v>
      </c>
      <c r="D7464" s="114" t="str">
        <f t="shared" si="670"/>
        <v/>
      </c>
      <c r="H7464" s="295"/>
    </row>
    <row r="7465" spans="1:8" x14ac:dyDescent="0.2">
      <c r="A7465" s="4" t="str">
        <f t="shared" si="669"/>
        <v xml:space="preserve"> </v>
      </c>
      <c r="D7465" s="114" t="str">
        <f t="shared" si="670"/>
        <v/>
      </c>
      <c r="H7465" s="295"/>
    </row>
    <row r="7466" spans="1:8" x14ac:dyDescent="0.2">
      <c r="A7466" s="4" t="str">
        <f t="shared" si="669"/>
        <v xml:space="preserve"> </v>
      </c>
      <c r="D7466" s="114" t="str">
        <f t="shared" si="670"/>
        <v/>
      </c>
      <c r="H7466" s="295"/>
    </row>
    <row r="7467" spans="1:8" x14ac:dyDescent="0.2">
      <c r="A7467" s="4" t="str">
        <f t="shared" si="669"/>
        <v xml:space="preserve"> </v>
      </c>
      <c r="D7467" s="114" t="str">
        <f t="shared" si="670"/>
        <v/>
      </c>
      <c r="H7467" s="295"/>
    </row>
    <row r="7468" spans="1:8" x14ac:dyDescent="0.2">
      <c r="A7468" s="4" t="str">
        <f t="shared" si="669"/>
        <v xml:space="preserve"> </v>
      </c>
      <c r="D7468" s="114" t="str">
        <f t="shared" si="670"/>
        <v/>
      </c>
      <c r="H7468" s="295"/>
    </row>
    <row r="7469" spans="1:8" x14ac:dyDescent="0.2">
      <c r="A7469" s="4" t="str">
        <f t="shared" si="669"/>
        <v xml:space="preserve"> </v>
      </c>
      <c r="D7469" s="114" t="str">
        <f t="shared" si="670"/>
        <v/>
      </c>
      <c r="H7469" s="295"/>
    </row>
    <row r="7470" spans="1:8" x14ac:dyDescent="0.2">
      <c r="A7470" s="4" t="str">
        <f t="shared" si="669"/>
        <v xml:space="preserve"> </v>
      </c>
      <c r="D7470" s="114" t="str">
        <f t="shared" si="670"/>
        <v/>
      </c>
      <c r="H7470" s="295"/>
    </row>
    <row r="7471" spans="1:8" x14ac:dyDescent="0.2">
      <c r="A7471" s="4" t="str">
        <f t="shared" si="669"/>
        <v xml:space="preserve"> </v>
      </c>
      <c r="D7471" s="114" t="str">
        <f t="shared" si="670"/>
        <v/>
      </c>
      <c r="H7471" s="295"/>
    </row>
    <row r="7472" spans="1:8" x14ac:dyDescent="0.2">
      <c r="A7472" s="4" t="str">
        <f t="shared" si="669"/>
        <v xml:space="preserve"> </v>
      </c>
      <c r="D7472" s="114" t="str">
        <f t="shared" si="670"/>
        <v/>
      </c>
      <c r="H7472" s="295"/>
    </row>
    <row r="7473" spans="1:8" x14ac:dyDescent="0.2">
      <c r="A7473" s="4" t="str">
        <f t="shared" si="669"/>
        <v xml:space="preserve"> </v>
      </c>
      <c r="D7473" s="114" t="str">
        <f t="shared" si="670"/>
        <v/>
      </c>
      <c r="H7473" s="295"/>
    </row>
    <row r="7474" spans="1:8" x14ac:dyDescent="0.2">
      <c r="A7474" s="4" t="str">
        <f t="shared" si="669"/>
        <v xml:space="preserve"> </v>
      </c>
      <c r="D7474" s="114" t="str">
        <f t="shared" si="670"/>
        <v/>
      </c>
      <c r="H7474" s="295"/>
    </row>
    <row r="7475" spans="1:8" x14ac:dyDescent="0.2">
      <c r="A7475" s="4" t="str">
        <f t="shared" si="669"/>
        <v xml:space="preserve"> </v>
      </c>
      <c r="D7475" s="114" t="str">
        <f t="shared" si="670"/>
        <v/>
      </c>
      <c r="H7475" s="295"/>
    </row>
    <row r="7476" spans="1:8" x14ac:dyDescent="0.2">
      <c r="A7476" s="4" t="str">
        <f t="shared" si="669"/>
        <v xml:space="preserve"> </v>
      </c>
      <c r="D7476" s="114" t="str">
        <f t="shared" si="670"/>
        <v/>
      </c>
      <c r="H7476" s="295"/>
    </row>
    <row r="7477" spans="1:8" x14ac:dyDescent="0.2">
      <c r="A7477" s="4" t="str">
        <f t="shared" si="669"/>
        <v xml:space="preserve"> </v>
      </c>
      <c r="D7477" s="114" t="str">
        <f t="shared" si="670"/>
        <v/>
      </c>
      <c r="H7477" s="295"/>
    </row>
    <row r="7478" spans="1:8" x14ac:dyDescent="0.2">
      <c r="A7478" s="4" t="str">
        <f t="shared" si="669"/>
        <v xml:space="preserve"> </v>
      </c>
      <c r="D7478" s="114" t="str">
        <f t="shared" si="670"/>
        <v/>
      </c>
      <c r="H7478" s="295"/>
    </row>
    <row r="7479" spans="1:8" x14ac:dyDescent="0.2">
      <c r="A7479" s="4" t="str">
        <f t="shared" si="669"/>
        <v xml:space="preserve"> </v>
      </c>
      <c r="D7479" s="114" t="str">
        <f t="shared" si="670"/>
        <v/>
      </c>
      <c r="H7479" s="295"/>
    </row>
    <row r="7480" spans="1:8" x14ac:dyDescent="0.2">
      <c r="A7480" s="4" t="str">
        <f t="shared" si="669"/>
        <v xml:space="preserve"> </v>
      </c>
      <c r="D7480" s="114" t="str">
        <f t="shared" si="670"/>
        <v/>
      </c>
      <c r="H7480" s="295"/>
    </row>
    <row r="7481" spans="1:8" x14ac:dyDescent="0.2">
      <c r="A7481" s="4" t="str">
        <f t="shared" si="669"/>
        <v xml:space="preserve"> </v>
      </c>
      <c r="D7481" s="114" t="str">
        <f t="shared" si="670"/>
        <v/>
      </c>
      <c r="H7481" s="295"/>
    </row>
    <row r="7482" spans="1:8" x14ac:dyDescent="0.2">
      <c r="A7482" s="4" t="str">
        <f t="shared" si="669"/>
        <v xml:space="preserve"> </v>
      </c>
      <c r="D7482" s="114" t="str">
        <f t="shared" si="670"/>
        <v/>
      </c>
      <c r="H7482" s="295"/>
    </row>
    <row r="7483" spans="1:8" x14ac:dyDescent="0.2">
      <c r="A7483" s="4" t="str">
        <f t="shared" si="669"/>
        <v xml:space="preserve"> </v>
      </c>
      <c r="D7483" s="114" t="str">
        <f t="shared" si="670"/>
        <v/>
      </c>
      <c r="H7483" s="295"/>
    </row>
    <row r="7484" spans="1:8" x14ac:dyDescent="0.2">
      <c r="A7484" s="4" t="str">
        <f t="shared" si="669"/>
        <v xml:space="preserve"> </v>
      </c>
      <c r="D7484" s="114" t="str">
        <f t="shared" si="670"/>
        <v/>
      </c>
      <c r="H7484" s="295"/>
    </row>
    <row r="7485" spans="1:8" x14ac:dyDescent="0.2">
      <c r="A7485" s="4" t="str">
        <f t="shared" si="669"/>
        <v xml:space="preserve"> </v>
      </c>
      <c r="D7485" s="114" t="str">
        <f t="shared" si="670"/>
        <v/>
      </c>
      <c r="H7485" s="295"/>
    </row>
    <row r="7486" spans="1:8" x14ac:dyDescent="0.2">
      <c r="A7486" s="4" t="str">
        <f t="shared" si="669"/>
        <v xml:space="preserve"> </v>
      </c>
      <c r="D7486" s="114" t="str">
        <f t="shared" si="670"/>
        <v/>
      </c>
      <c r="H7486" s="295"/>
    </row>
    <row r="7487" spans="1:8" x14ac:dyDescent="0.2">
      <c r="A7487" s="4" t="str">
        <f t="shared" si="669"/>
        <v xml:space="preserve"> </v>
      </c>
      <c r="D7487" s="114" t="str">
        <f t="shared" si="670"/>
        <v/>
      </c>
      <c r="H7487" s="295"/>
    </row>
    <row r="7488" spans="1:8" x14ac:dyDescent="0.2">
      <c r="A7488" s="4" t="str">
        <f t="shared" si="669"/>
        <v xml:space="preserve"> </v>
      </c>
      <c r="D7488" s="114" t="str">
        <f t="shared" si="670"/>
        <v/>
      </c>
      <c r="H7488" s="295"/>
    </row>
    <row r="7489" spans="1:8" x14ac:dyDescent="0.2">
      <c r="A7489" s="4" t="str">
        <f t="shared" si="669"/>
        <v xml:space="preserve"> </v>
      </c>
      <c r="D7489" s="114" t="str">
        <f t="shared" si="670"/>
        <v/>
      </c>
      <c r="H7489" s="295"/>
    </row>
    <row r="7490" spans="1:8" x14ac:dyDescent="0.2">
      <c r="A7490" s="4" t="str">
        <f t="shared" si="669"/>
        <v xml:space="preserve"> </v>
      </c>
      <c r="D7490" s="114" t="str">
        <f t="shared" si="670"/>
        <v/>
      </c>
      <c r="H7490" s="295"/>
    </row>
    <row r="7491" spans="1:8" x14ac:dyDescent="0.2">
      <c r="A7491" s="4" t="str">
        <f t="shared" si="669"/>
        <v xml:space="preserve"> </v>
      </c>
      <c r="D7491" s="114" t="str">
        <f t="shared" si="670"/>
        <v/>
      </c>
      <c r="H7491" s="295"/>
    </row>
    <row r="7492" spans="1:8" x14ac:dyDescent="0.2">
      <c r="A7492" s="4" t="str">
        <f t="shared" si="669"/>
        <v xml:space="preserve"> </v>
      </c>
      <c r="D7492" s="114" t="str">
        <f t="shared" si="670"/>
        <v/>
      </c>
      <c r="H7492" s="295"/>
    </row>
    <row r="7493" spans="1:8" x14ac:dyDescent="0.2">
      <c r="A7493" s="4" t="str">
        <f t="shared" si="669"/>
        <v xml:space="preserve"> </v>
      </c>
      <c r="D7493" s="114" t="str">
        <f t="shared" si="670"/>
        <v/>
      </c>
      <c r="H7493" s="295"/>
    </row>
    <row r="7494" spans="1:8" x14ac:dyDescent="0.2">
      <c r="A7494" s="4" t="str">
        <f t="shared" si="669"/>
        <v xml:space="preserve"> </v>
      </c>
      <c r="D7494" s="114" t="str">
        <f t="shared" si="670"/>
        <v/>
      </c>
      <c r="H7494" s="295"/>
    </row>
    <row r="7495" spans="1:8" x14ac:dyDescent="0.2">
      <c r="A7495" s="4" t="str">
        <f t="shared" si="669"/>
        <v xml:space="preserve"> </v>
      </c>
      <c r="D7495" s="114" t="str">
        <f t="shared" si="670"/>
        <v/>
      </c>
      <c r="H7495" s="295"/>
    </row>
    <row r="7496" spans="1:8" x14ac:dyDescent="0.2">
      <c r="A7496" s="4" t="str">
        <f t="shared" si="669"/>
        <v xml:space="preserve"> </v>
      </c>
      <c r="D7496" s="114" t="str">
        <f t="shared" si="670"/>
        <v/>
      </c>
      <c r="H7496" s="295"/>
    </row>
    <row r="7497" spans="1:8" x14ac:dyDescent="0.2">
      <c r="A7497" s="4" t="str">
        <f t="shared" si="669"/>
        <v xml:space="preserve"> </v>
      </c>
      <c r="D7497" s="114" t="str">
        <f t="shared" si="670"/>
        <v/>
      </c>
      <c r="H7497" s="295"/>
    </row>
    <row r="7498" spans="1:8" x14ac:dyDescent="0.2">
      <c r="A7498" s="4" t="str">
        <f t="shared" si="669"/>
        <v xml:space="preserve"> </v>
      </c>
      <c r="D7498" s="114" t="str">
        <f t="shared" si="670"/>
        <v/>
      </c>
      <c r="H7498" s="295"/>
    </row>
    <row r="7499" spans="1:8" x14ac:dyDescent="0.2">
      <c r="A7499" s="4" t="str">
        <f t="shared" si="669"/>
        <v xml:space="preserve"> </v>
      </c>
      <c r="D7499" s="114" t="str">
        <f t="shared" si="670"/>
        <v/>
      </c>
      <c r="H7499" s="295"/>
    </row>
    <row r="7500" spans="1:8" x14ac:dyDescent="0.2">
      <c r="A7500" s="4" t="str">
        <f t="shared" si="669"/>
        <v xml:space="preserve"> </v>
      </c>
      <c r="D7500" s="114" t="str">
        <f t="shared" si="670"/>
        <v/>
      </c>
      <c r="H7500" s="295"/>
    </row>
    <row r="7501" spans="1:8" x14ac:dyDescent="0.2">
      <c r="A7501" s="4" t="str">
        <f t="shared" si="669"/>
        <v xml:space="preserve"> </v>
      </c>
      <c r="D7501" s="114" t="str">
        <f t="shared" si="670"/>
        <v/>
      </c>
      <c r="H7501" s="295"/>
    </row>
    <row r="7502" spans="1:8" x14ac:dyDescent="0.2">
      <c r="A7502" s="4" t="str">
        <f t="shared" si="669"/>
        <v xml:space="preserve"> </v>
      </c>
      <c r="D7502" s="114" t="str">
        <f t="shared" si="670"/>
        <v/>
      </c>
      <c r="H7502" s="295"/>
    </row>
    <row r="7503" spans="1:8" x14ac:dyDescent="0.2">
      <c r="A7503" s="4" t="str">
        <f t="shared" si="669"/>
        <v xml:space="preserve"> </v>
      </c>
      <c r="D7503" s="114" t="str">
        <f t="shared" si="670"/>
        <v/>
      </c>
      <c r="H7503" s="295"/>
    </row>
    <row r="7504" spans="1:8" x14ac:dyDescent="0.2">
      <c r="A7504" s="4" t="str">
        <f t="shared" ref="A7504:A7567" si="671">CONCATENATE(H7456," ",D7456)</f>
        <v xml:space="preserve"> </v>
      </c>
      <c r="D7504" s="114" t="str">
        <f t="shared" si="670"/>
        <v/>
      </c>
      <c r="H7504" s="295"/>
    </row>
    <row r="7505" spans="1:8" x14ac:dyDescent="0.2">
      <c r="A7505" s="4" t="str">
        <f t="shared" si="671"/>
        <v xml:space="preserve"> </v>
      </c>
      <c r="D7505" s="114" t="str">
        <f t="shared" si="670"/>
        <v/>
      </c>
      <c r="H7505" s="295"/>
    </row>
    <row r="7506" spans="1:8" x14ac:dyDescent="0.2">
      <c r="A7506" s="4" t="str">
        <f t="shared" si="671"/>
        <v xml:space="preserve"> </v>
      </c>
      <c r="D7506" s="114" t="str">
        <f t="shared" si="670"/>
        <v/>
      </c>
      <c r="H7506" s="295"/>
    </row>
    <row r="7507" spans="1:8" x14ac:dyDescent="0.2">
      <c r="A7507" s="4" t="str">
        <f t="shared" si="671"/>
        <v xml:space="preserve"> </v>
      </c>
      <c r="D7507" s="114" t="str">
        <f t="shared" si="670"/>
        <v/>
      </c>
      <c r="H7507" s="295"/>
    </row>
    <row r="7508" spans="1:8" x14ac:dyDescent="0.2">
      <c r="A7508" s="4" t="str">
        <f t="shared" si="671"/>
        <v xml:space="preserve"> </v>
      </c>
      <c r="D7508" s="114" t="str">
        <f t="shared" si="670"/>
        <v/>
      </c>
      <c r="H7508" s="295"/>
    </row>
    <row r="7509" spans="1:8" x14ac:dyDescent="0.2">
      <c r="A7509" s="4" t="str">
        <f t="shared" si="671"/>
        <v xml:space="preserve"> </v>
      </c>
      <c r="D7509" s="114" t="str">
        <f t="shared" si="670"/>
        <v/>
      </c>
      <c r="H7509" s="295"/>
    </row>
    <row r="7510" spans="1:8" x14ac:dyDescent="0.2">
      <c r="A7510" s="4" t="str">
        <f t="shared" si="671"/>
        <v xml:space="preserve"> </v>
      </c>
      <c r="D7510" s="114" t="str">
        <f t="shared" si="670"/>
        <v/>
      </c>
      <c r="H7510" s="295"/>
    </row>
    <row r="7511" spans="1:8" x14ac:dyDescent="0.2">
      <c r="A7511" s="4" t="str">
        <f t="shared" si="671"/>
        <v xml:space="preserve"> </v>
      </c>
      <c r="D7511" s="114" t="str">
        <f t="shared" si="670"/>
        <v/>
      </c>
      <c r="H7511" s="295"/>
    </row>
    <row r="7512" spans="1:8" x14ac:dyDescent="0.2">
      <c r="A7512" s="4" t="str">
        <f t="shared" si="671"/>
        <v xml:space="preserve"> </v>
      </c>
      <c r="D7512" s="114" t="str">
        <f t="shared" si="670"/>
        <v/>
      </c>
      <c r="H7512" s="295"/>
    </row>
    <row r="7513" spans="1:8" x14ac:dyDescent="0.2">
      <c r="A7513" s="4" t="str">
        <f t="shared" si="671"/>
        <v xml:space="preserve"> </v>
      </c>
      <c r="D7513" s="114" t="str">
        <f t="shared" si="670"/>
        <v/>
      </c>
      <c r="H7513" s="295"/>
    </row>
    <row r="7514" spans="1:8" x14ac:dyDescent="0.2">
      <c r="A7514" s="4" t="str">
        <f t="shared" si="671"/>
        <v xml:space="preserve"> </v>
      </c>
      <c r="D7514" s="114" t="str">
        <f t="shared" si="670"/>
        <v/>
      </c>
      <c r="H7514" s="295"/>
    </row>
    <row r="7515" spans="1:8" x14ac:dyDescent="0.2">
      <c r="A7515" s="4" t="str">
        <f t="shared" si="671"/>
        <v xml:space="preserve"> </v>
      </c>
      <c r="D7515" s="114" t="str">
        <f t="shared" si="670"/>
        <v/>
      </c>
      <c r="H7515" s="295"/>
    </row>
    <row r="7516" spans="1:8" x14ac:dyDescent="0.2">
      <c r="A7516" s="4" t="str">
        <f t="shared" si="671"/>
        <v xml:space="preserve"> </v>
      </c>
      <c r="D7516" s="114" t="str">
        <f t="shared" si="670"/>
        <v/>
      </c>
      <c r="H7516" s="295"/>
    </row>
    <row r="7517" spans="1:8" x14ac:dyDescent="0.2">
      <c r="A7517" s="4" t="str">
        <f t="shared" si="671"/>
        <v xml:space="preserve"> </v>
      </c>
      <c r="D7517" s="114" t="str">
        <f t="shared" si="670"/>
        <v/>
      </c>
      <c r="H7517" s="295"/>
    </row>
    <row r="7518" spans="1:8" x14ac:dyDescent="0.2">
      <c r="A7518" s="4" t="str">
        <f t="shared" si="671"/>
        <v xml:space="preserve"> </v>
      </c>
      <c r="D7518" s="114" t="str">
        <f t="shared" si="670"/>
        <v/>
      </c>
      <c r="H7518" s="295"/>
    </row>
    <row r="7519" spans="1:8" x14ac:dyDescent="0.2">
      <c r="A7519" s="4" t="str">
        <f t="shared" si="671"/>
        <v xml:space="preserve"> </v>
      </c>
      <c r="D7519" s="114" t="str">
        <f t="shared" si="670"/>
        <v/>
      </c>
      <c r="H7519" s="295"/>
    </row>
    <row r="7520" spans="1:8" x14ac:dyDescent="0.2">
      <c r="A7520" s="4" t="str">
        <f t="shared" si="671"/>
        <v xml:space="preserve"> </v>
      </c>
      <c r="D7520" s="114" t="str">
        <f t="shared" si="670"/>
        <v/>
      </c>
      <c r="H7520" s="295"/>
    </row>
    <row r="7521" spans="1:8" x14ac:dyDescent="0.2">
      <c r="A7521" s="4" t="str">
        <f t="shared" si="671"/>
        <v xml:space="preserve"> </v>
      </c>
      <c r="D7521" s="114" t="str">
        <f t="shared" si="670"/>
        <v/>
      </c>
      <c r="H7521" s="295"/>
    </row>
    <row r="7522" spans="1:8" x14ac:dyDescent="0.2">
      <c r="A7522" s="4" t="str">
        <f t="shared" si="671"/>
        <v xml:space="preserve"> </v>
      </c>
      <c r="D7522" s="114" t="str">
        <f t="shared" si="670"/>
        <v/>
      </c>
      <c r="H7522" s="295"/>
    </row>
    <row r="7523" spans="1:8" x14ac:dyDescent="0.2">
      <c r="A7523" s="4" t="str">
        <f t="shared" si="671"/>
        <v xml:space="preserve"> </v>
      </c>
      <c r="D7523" s="114" t="str">
        <f t="shared" si="670"/>
        <v/>
      </c>
      <c r="H7523" s="295"/>
    </row>
    <row r="7524" spans="1:8" x14ac:dyDescent="0.2">
      <c r="A7524" s="4" t="str">
        <f t="shared" si="671"/>
        <v xml:space="preserve"> </v>
      </c>
      <c r="D7524" s="114" t="str">
        <f t="shared" si="670"/>
        <v/>
      </c>
      <c r="H7524" s="295"/>
    </row>
    <row r="7525" spans="1:8" x14ac:dyDescent="0.2">
      <c r="A7525" s="4" t="str">
        <f t="shared" si="671"/>
        <v xml:space="preserve"> </v>
      </c>
      <c r="D7525" s="114" t="str">
        <f t="shared" si="670"/>
        <v/>
      </c>
      <c r="H7525" s="295"/>
    </row>
    <row r="7526" spans="1:8" x14ac:dyDescent="0.2">
      <c r="A7526" s="4" t="str">
        <f t="shared" si="671"/>
        <v xml:space="preserve"> </v>
      </c>
      <c r="D7526" s="114" t="str">
        <f t="shared" ref="D7526:D7589" si="672">MID(F7526,1,8)</f>
        <v/>
      </c>
      <c r="H7526" s="295"/>
    </row>
    <row r="7527" spans="1:8" x14ac:dyDescent="0.2">
      <c r="A7527" s="4" t="str">
        <f t="shared" si="671"/>
        <v xml:space="preserve"> </v>
      </c>
      <c r="D7527" s="114" t="str">
        <f t="shared" si="672"/>
        <v/>
      </c>
      <c r="H7527" s="295"/>
    </row>
    <row r="7528" spans="1:8" x14ac:dyDescent="0.2">
      <c r="A7528" s="4" t="str">
        <f t="shared" si="671"/>
        <v xml:space="preserve"> </v>
      </c>
      <c r="D7528" s="114" t="str">
        <f t="shared" si="672"/>
        <v/>
      </c>
      <c r="H7528" s="295"/>
    </row>
    <row r="7529" spans="1:8" x14ac:dyDescent="0.2">
      <c r="A7529" s="4" t="str">
        <f t="shared" si="671"/>
        <v xml:space="preserve"> </v>
      </c>
      <c r="D7529" s="114" t="str">
        <f t="shared" si="672"/>
        <v/>
      </c>
      <c r="H7529" s="295"/>
    </row>
    <row r="7530" spans="1:8" x14ac:dyDescent="0.2">
      <c r="A7530" s="4" t="str">
        <f t="shared" si="671"/>
        <v xml:space="preserve"> </v>
      </c>
      <c r="D7530" s="114" t="str">
        <f t="shared" si="672"/>
        <v/>
      </c>
      <c r="H7530" s="295"/>
    </row>
    <row r="7531" spans="1:8" x14ac:dyDescent="0.2">
      <c r="A7531" s="4" t="str">
        <f t="shared" si="671"/>
        <v xml:space="preserve"> </v>
      </c>
      <c r="D7531" s="114" t="str">
        <f t="shared" si="672"/>
        <v/>
      </c>
      <c r="H7531" s="295"/>
    </row>
    <row r="7532" spans="1:8" x14ac:dyDescent="0.2">
      <c r="A7532" s="4" t="str">
        <f t="shared" si="671"/>
        <v xml:space="preserve"> </v>
      </c>
      <c r="D7532" s="114" t="str">
        <f t="shared" si="672"/>
        <v/>
      </c>
      <c r="H7532" s="295"/>
    </row>
    <row r="7533" spans="1:8" x14ac:dyDescent="0.2">
      <c r="A7533" s="4" t="str">
        <f t="shared" si="671"/>
        <v xml:space="preserve"> </v>
      </c>
      <c r="D7533" s="114" t="str">
        <f t="shared" si="672"/>
        <v/>
      </c>
      <c r="H7533" s="295"/>
    </row>
    <row r="7534" spans="1:8" x14ac:dyDescent="0.2">
      <c r="A7534" s="4" t="str">
        <f t="shared" si="671"/>
        <v xml:space="preserve"> </v>
      </c>
      <c r="D7534" s="114" t="str">
        <f t="shared" si="672"/>
        <v/>
      </c>
      <c r="H7534" s="295"/>
    </row>
    <row r="7535" spans="1:8" x14ac:dyDescent="0.2">
      <c r="A7535" s="4" t="str">
        <f t="shared" si="671"/>
        <v xml:space="preserve"> </v>
      </c>
      <c r="D7535" s="114" t="str">
        <f t="shared" si="672"/>
        <v/>
      </c>
      <c r="H7535" s="295"/>
    </row>
    <row r="7536" spans="1:8" x14ac:dyDescent="0.2">
      <c r="A7536" s="4" t="str">
        <f t="shared" si="671"/>
        <v xml:space="preserve"> </v>
      </c>
      <c r="D7536" s="114" t="str">
        <f t="shared" si="672"/>
        <v/>
      </c>
      <c r="H7536" s="295"/>
    </row>
    <row r="7537" spans="1:8" x14ac:dyDescent="0.2">
      <c r="A7537" s="4" t="str">
        <f t="shared" si="671"/>
        <v xml:space="preserve"> </v>
      </c>
      <c r="D7537" s="114" t="str">
        <f t="shared" si="672"/>
        <v/>
      </c>
      <c r="H7537" s="295"/>
    </row>
    <row r="7538" spans="1:8" x14ac:dyDescent="0.2">
      <c r="A7538" s="4" t="str">
        <f t="shared" si="671"/>
        <v xml:space="preserve"> </v>
      </c>
      <c r="D7538" s="114" t="str">
        <f t="shared" si="672"/>
        <v/>
      </c>
      <c r="H7538" s="295"/>
    </row>
    <row r="7539" spans="1:8" x14ac:dyDescent="0.2">
      <c r="A7539" s="4" t="str">
        <f t="shared" si="671"/>
        <v xml:space="preserve"> </v>
      </c>
      <c r="D7539" s="114" t="str">
        <f t="shared" si="672"/>
        <v/>
      </c>
      <c r="H7539" s="295"/>
    </row>
    <row r="7540" spans="1:8" x14ac:dyDescent="0.2">
      <c r="A7540" s="4" t="str">
        <f t="shared" si="671"/>
        <v xml:space="preserve"> </v>
      </c>
      <c r="D7540" s="114" t="str">
        <f t="shared" si="672"/>
        <v/>
      </c>
      <c r="H7540" s="295"/>
    </row>
    <row r="7541" spans="1:8" x14ac:dyDescent="0.2">
      <c r="A7541" s="4" t="str">
        <f t="shared" si="671"/>
        <v xml:space="preserve"> </v>
      </c>
      <c r="D7541" s="114" t="str">
        <f t="shared" si="672"/>
        <v/>
      </c>
      <c r="H7541" s="295"/>
    </row>
    <row r="7542" spans="1:8" x14ac:dyDescent="0.2">
      <c r="A7542" s="4" t="str">
        <f t="shared" si="671"/>
        <v xml:space="preserve"> </v>
      </c>
      <c r="D7542" s="114" t="str">
        <f t="shared" si="672"/>
        <v/>
      </c>
      <c r="H7542" s="295"/>
    </row>
    <row r="7543" spans="1:8" x14ac:dyDescent="0.2">
      <c r="A7543" s="4" t="str">
        <f t="shared" si="671"/>
        <v xml:space="preserve"> </v>
      </c>
      <c r="D7543" s="114" t="str">
        <f t="shared" si="672"/>
        <v/>
      </c>
      <c r="H7543" s="295"/>
    </row>
    <row r="7544" spans="1:8" x14ac:dyDescent="0.2">
      <c r="A7544" s="4" t="str">
        <f t="shared" si="671"/>
        <v xml:space="preserve"> </v>
      </c>
      <c r="D7544" s="114" t="str">
        <f t="shared" si="672"/>
        <v/>
      </c>
      <c r="H7544" s="295"/>
    </row>
    <row r="7545" spans="1:8" x14ac:dyDescent="0.2">
      <c r="A7545" s="4" t="str">
        <f t="shared" si="671"/>
        <v xml:space="preserve"> </v>
      </c>
      <c r="D7545" s="114" t="str">
        <f t="shared" si="672"/>
        <v/>
      </c>
      <c r="H7545" s="295"/>
    </row>
    <row r="7546" spans="1:8" x14ac:dyDescent="0.2">
      <c r="A7546" s="4" t="str">
        <f t="shared" si="671"/>
        <v xml:space="preserve"> </v>
      </c>
      <c r="D7546" s="114" t="str">
        <f t="shared" si="672"/>
        <v/>
      </c>
      <c r="H7546" s="295"/>
    </row>
    <row r="7547" spans="1:8" x14ac:dyDescent="0.2">
      <c r="A7547" s="4" t="str">
        <f t="shared" si="671"/>
        <v xml:space="preserve"> </v>
      </c>
      <c r="D7547" s="114" t="str">
        <f t="shared" si="672"/>
        <v/>
      </c>
      <c r="H7547" s="295"/>
    </row>
    <row r="7548" spans="1:8" x14ac:dyDescent="0.2">
      <c r="A7548" s="4" t="str">
        <f t="shared" si="671"/>
        <v xml:space="preserve"> </v>
      </c>
      <c r="D7548" s="114" t="str">
        <f t="shared" si="672"/>
        <v/>
      </c>
      <c r="H7548" s="295"/>
    </row>
    <row r="7549" spans="1:8" x14ac:dyDescent="0.2">
      <c r="A7549" s="4" t="str">
        <f t="shared" si="671"/>
        <v xml:space="preserve"> </v>
      </c>
      <c r="D7549" s="114" t="str">
        <f t="shared" si="672"/>
        <v/>
      </c>
      <c r="H7549" s="295"/>
    </row>
    <row r="7550" spans="1:8" x14ac:dyDescent="0.2">
      <c r="A7550" s="4" t="str">
        <f t="shared" si="671"/>
        <v xml:space="preserve"> </v>
      </c>
      <c r="D7550" s="114" t="str">
        <f t="shared" si="672"/>
        <v/>
      </c>
      <c r="H7550" s="295"/>
    </row>
    <row r="7551" spans="1:8" x14ac:dyDescent="0.2">
      <c r="A7551" s="4" t="str">
        <f t="shared" si="671"/>
        <v xml:space="preserve"> </v>
      </c>
      <c r="D7551" s="114" t="str">
        <f t="shared" si="672"/>
        <v/>
      </c>
      <c r="H7551" s="295"/>
    </row>
    <row r="7552" spans="1:8" x14ac:dyDescent="0.2">
      <c r="A7552" s="4" t="str">
        <f t="shared" si="671"/>
        <v xml:space="preserve"> </v>
      </c>
      <c r="D7552" s="114" t="str">
        <f t="shared" si="672"/>
        <v/>
      </c>
      <c r="H7552" s="295"/>
    </row>
    <row r="7553" spans="1:8" x14ac:dyDescent="0.2">
      <c r="A7553" s="4" t="str">
        <f t="shared" si="671"/>
        <v xml:space="preserve"> </v>
      </c>
      <c r="D7553" s="114" t="str">
        <f t="shared" si="672"/>
        <v/>
      </c>
      <c r="H7553" s="295"/>
    </row>
    <row r="7554" spans="1:8" x14ac:dyDescent="0.2">
      <c r="A7554" s="4" t="str">
        <f t="shared" si="671"/>
        <v xml:space="preserve"> </v>
      </c>
      <c r="D7554" s="114" t="str">
        <f t="shared" si="672"/>
        <v/>
      </c>
      <c r="H7554" s="295"/>
    </row>
    <row r="7555" spans="1:8" x14ac:dyDescent="0.2">
      <c r="A7555" s="4" t="str">
        <f t="shared" si="671"/>
        <v xml:space="preserve"> </v>
      </c>
      <c r="D7555" s="114" t="str">
        <f t="shared" si="672"/>
        <v/>
      </c>
      <c r="H7555" s="295"/>
    </row>
    <row r="7556" spans="1:8" x14ac:dyDescent="0.2">
      <c r="A7556" s="4" t="str">
        <f t="shared" si="671"/>
        <v xml:space="preserve"> </v>
      </c>
      <c r="D7556" s="114" t="str">
        <f t="shared" si="672"/>
        <v/>
      </c>
      <c r="H7556" s="295"/>
    </row>
    <row r="7557" spans="1:8" x14ac:dyDescent="0.2">
      <c r="A7557" s="4" t="str">
        <f t="shared" si="671"/>
        <v xml:space="preserve"> </v>
      </c>
      <c r="D7557" s="114" t="str">
        <f t="shared" si="672"/>
        <v/>
      </c>
      <c r="H7557" s="295"/>
    </row>
    <row r="7558" spans="1:8" x14ac:dyDescent="0.2">
      <c r="A7558" s="4" t="str">
        <f t="shared" si="671"/>
        <v xml:space="preserve"> </v>
      </c>
      <c r="D7558" s="114" t="str">
        <f t="shared" si="672"/>
        <v/>
      </c>
      <c r="H7558" s="295"/>
    </row>
    <row r="7559" spans="1:8" x14ac:dyDescent="0.2">
      <c r="A7559" s="4" t="str">
        <f t="shared" si="671"/>
        <v xml:space="preserve"> </v>
      </c>
      <c r="D7559" s="114" t="str">
        <f t="shared" si="672"/>
        <v/>
      </c>
      <c r="H7559" s="295"/>
    </row>
    <row r="7560" spans="1:8" x14ac:dyDescent="0.2">
      <c r="A7560" s="4" t="str">
        <f t="shared" si="671"/>
        <v xml:space="preserve"> </v>
      </c>
      <c r="D7560" s="114" t="str">
        <f t="shared" si="672"/>
        <v/>
      </c>
      <c r="H7560" s="295"/>
    </row>
    <row r="7561" spans="1:8" x14ac:dyDescent="0.2">
      <c r="A7561" s="4" t="str">
        <f t="shared" si="671"/>
        <v xml:space="preserve"> </v>
      </c>
      <c r="D7561" s="114" t="str">
        <f t="shared" si="672"/>
        <v/>
      </c>
      <c r="H7561" s="295"/>
    </row>
    <row r="7562" spans="1:8" x14ac:dyDescent="0.2">
      <c r="A7562" s="4" t="str">
        <f t="shared" si="671"/>
        <v xml:space="preserve"> </v>
      </c>
      <c r="D7562" s="114" t="str">
        <f t="shared" si="672"/>
        <v/>
      </c>
      <c r="H7562" s="295"/>
    </row>
    <row r="7563" spans="1:8" x14ac:dyDescent="0.2">
      <c r="A7563" s="4" t="str">
        <f t="shared" si="671"/>
        <v xml:space="preserve"> </v>
      </c>
      <c r="D7563" s="114" t="str">
        <f t="shared" si="672"/>
        <v/>
      </c>
      <c r="H7563" s="295"/>
    </row>
    <row r="7564" spans="1:8" x14ac:dyDescent="0.2">
      <c r="A7564" s="4" t="str">
        <f t="shared" si="671"/>
        <v xml:space="preserve"> </v>
      </c>
      <c r="D7564" s="114" t="str">
        <f t="shared" si="672"/>
        <v/>
      </c>
      <c r="H7564" s="295"/>
    </row>
    <row r="7565" spans="1:8" x14ac:dyDescent="0.2">
      <c r="A7565" s="4" t="str">
        <f t="shared" si="671"/>
        <v xml:space="preserve"> </v>
      </c>
      <c r="D7565" s="114" t="str">
        <f t="shared" si="672"/>
        <v/>
      </c>
      <c r="H7565" s="295"/>
    </row>
    <row r="7566" spans="1:8" x14ac:dyDescent="0.2">
      <c r="A7566" s="4" t="str">
        <f t="shared" si="671"/>
        <v xml:space="preserve"> </v>
      </c>
      <c r="D7566" s="114" t="str">
        <f t="shared" si="672"/>
        <v/>
      </c>
      <c r="H7566" s="295"/>
    </row>
    <row r="7567" spans="1:8" x14ac:dyDescent="0.2">
      <c r="A7567" s="4" t="str">
        <f t="shared" si="671"/>
        <v xml:space="preserve"> </v>
      </c>
      <c r="D7567" s="114" t="str">
        <f t="shared" si="672"/>
        <v/>
      </c>
      <c r="H7567" s="295"/>
    </row>
    <row r="7568" spans="1:8" x14ac:dyDescent="0.2">
      <c r="A7568" s="4" t="str">
        <f t="shared" ref="A7568:A7631" si="673">CONCATENATE(H7520," ",D7520)</f>
        <v xml:space="preserve"> </v>
      </c>
      <c r="D7568" s="114" t="str">
        <f t="shared" si="672"/>
        <v/>
      </c>
      <c r="H7568" s="295"/>
    </row>
    <row r="7569" spans="1:8" x14ac:dyDescent="0.2">
      <c r="A7569" s="4" t="str">
        <f t="shared" si="673"/>
        <v xml:space="preserve"> </v>
      </c>
      <c r="D7569" s="114" t="str">
        <f t="shared" si="672"/>
        <v/>
      </c>
      <c r="H7569" s="295"/>
    </row>
    <row r="7570" spans="1:8" x14ac:dyDescent="0.2">
      <c r="A7570" s="4" t="str">
        <f t="shared" si="673"/>
        <v xml:space="preserve"> </v>
      </c>
      <c r="D7570" s="114" t="str">
        <f t="shared" si="672"/>
        <v/>
      </c>
      <c r="H7570" s="295"/>
    </row>
    <row r="7571" spans="1:8" x14ac:dyDescent="0.2">
      <c r="A7571" s="4" t="str">
        <f t="shared" si="673"/>
        <v xml:space="preserve"> </v>
      </c>
      <c r="D7571" s="114" t="str">
        <f t="shared" si="672"/>
        <v/>
      </c>
      <c r="H7571" s="295"/>
    </row>
    <row r="7572" spans="1:8" x14ac:dyDescent="0.2">
      <c r="A7572" s="4" t="str">
        <f t="shared" si="673"/>
        <v xml:space="preserve"> </v>
      </c>
      <c r="D7572" s="114" t="str">
        <f t="shared" si="672"/>
        <v/>
      </c>
      <c r="H7572" s="295"/>
    </row>
    <row r="7573" spans="1:8" x14ac:dyDescent="0.2">
      <c r="A7573" s="4" t="str">
        <f t="shared" si="673"/>
        <v xml:space="preserve"> </v>
      </c>
      <c r="D7573" s="114" t="str">
        <f t="shared" si="672"/>
        <v/>
      </c>
      <c r="H7573" s="295"/>
    </row>
    <row r="7574" spans="1:8" x14ac:dyDescent="0.2">
      <c r="A7574" s="4" t="str">
        <f t="shared" si="673"/>
        <v xml:space="preserve"> </v>
      </c>
      <c r="D7574" s="114" t="str">
        <f t="shared" si="672"/>
        <v/>
      </c>
      <c r="H7574" s="295"/>
    </row>
    <row r="7575" spans="1:8" x14ac:dyDescent="0.2">
      <c r="A7575" s="4" t="str">
        <f t="shared" si="673"/>
        <v xml:space="preserve"> </v>
      </c>
      <c r="D7575" s="114" t="str">
        <f t="shared" si="672"/>
        <v/>
      </c>
      <c r="H7575" s="295"/>
    </row>
    <row r="7576" spans="1:8" x14ac:dyDescent="0.2">
      <c r="A7576" s="4" t="str">
        <f t="shared" si="673"/>
        <v xml:space="preserve"> </v>
      </c>
      <c r="D7576" s="114" t="str">
        <f t="shared" si="672"/>
        <v/>
      </c>
      <c r="H7576" s="295"/>
    </row>
    <row r="7577" spans="1:8" x14ac:dyDescent="0.2">
      <c r="A7577" s="4" t="str">
        <f t="shared" si="673"/>
        <v xml:space="preserve"> </v>
      </c>
      <c r="D7577" s="114" t="str">
        <f t="shared" si="672"/>
        <v/>
      </c>
      <c r="H7577" s="295"/>
    </row>
    <row r="7578" spans="1:8" x14ac:dyDescent="0.2">
      <c r="A7578" s="4" t="str">
        <f t="shared" si="673"/>
        <v xml:space="preserve"> </v>
      </c>
      <c r="D7578" s="114" t="str">
        <f t="shared" si="672"/>
        <v/>
      </c>
      <c r="H7578" s="295"/>
    </row>
    <row r="7579" spans="1:8" x14ac:dyDescent="0.2">
      <c r="A7579" s="4" t="str">
        <f t="shared" si="673"/>
        <v xml:space="preserve"> </v>
      </c>
      <c r="D7579" s="114" t="str">
        <f t="shared" si="672"/>
        <v/>
      </c>
      <c r="H7579" s="295"/>
    </row>
    <row r="7580" spans="1:8" x14ac:dyDescent="0.2">
      <c r="A7580" s="4" t="str">
        <f t="shared" si="673"/>
        <v xml:space="preserve"> </v>
      </c>
      <c r="D7580" s="114" t="str">
        <f t="shared" si="672"/>
        <v/>
      </c>
      <c r="H7580" s="295"/>
    </row>
    <row r="7581" spans="1:8" x14ac:dyDescent="0.2">
      <c r="A7581" s="4" t="str">
        <f t="shared" si="673"/>
        <v xml:space="preserve"> </v>
      </c>
      <c r="D7581" s="114" t="str">
        <f t="shared" si="672"/>
        <v/>
      </c>
      <c r="H7581" s="295"/>
    </row>
    <row r="7582" spans="1:8" x14ac:dyDescent="0.2">
      <c r="A7582" s="4" t="str">
        <f t="shared" si="673"/>
        <v xml:space="preserve"> </v>
      </c>
      <c r="D7582" s="114" t="str">
        <f t="shared" si="672"/>
        <v/>
      </c>
      <c r="H7582" s="295"/>
    </row>
    <row r="7583" spans="1:8" x14ac:dyDescent="0.2">
      <c r="A7583" s="4" t="str">
        <f t="shared" si="673"/>
        <v xml:space="preserve"> </v>
      </c>
      <c r="D7583" s="114" t="str">
        <f t="shared" si="672"/>
        <v/>
      </c>
      <c r="H7583" s="295"/>
    </row>
    <row r="7584" spans="1:8" x14ac:dyDescent="0.2">
      <c r="A7584" s="4" t="str">
        <f t="shared" si="673"/>
        <v xml:space="preserve"> </v>
      </c>
      <c r="D7584" s="114" t="str">
        <f t="shared" si="672"/>
        <v/>
      </c>
      <c r="H7584" s="295"/>
    </row>
    <row r="7585" spans="1:8" x14ac:dyDescent="0.2">
      <c r="A7585" s="4" t="str">
        <f t="shared" si="673"/>
        <v xml:space="preserve"> </v>
      </c>
      <c r="D7585" s="114" t="str">
        <f t="shared" si="672"/>
        <v/>
      </c>
      <c r="H7585" s="295"/>
    </row>
    <row r="7586" spans="1:8" x14ac:dyDescent="0.2">
      <c r="A7586" s="4" t="str">
        <f t="shared" si="673"/>
        <v xml:space="preserve"> </v>
      </c>
      <c r="D7586" s="114" t="str">
        <f t="shared" si="672"/>
        <v/>
      </c>
      <c r="H7586" s="295"/>
    </row>
    <row r="7587" spans="1:8" x14ac:dyDescent="0.2">
      <c r="A7587" s="4" t="str">
        <f t="shared" si="673"/>
        <v xml:space="preserve"> </v>
      </c>
      <c r="D7587" s="114" t="str">
        <f t="shared" si="672"/>
        <v/>
      </c>
      <c r="H7587" s="295"/>
    </row>
    <row r="7588" spans="1:8" x14ac:dyDescent="0.2">
      <c r="A7588" s="4" t="str">
        <f t="shared" si="673"/>
        <v xml:space="preserve"> </v>
      </c>
      <c r="D7588" s="114" t="str">
        <f t="shared" si="672"/>
        <v/>
      </c>
      <c r="H7588" s="295"/>
    </row>
    <row r="7589" spans="1:8" x14ac:dyDescent="0.2">
      <c r="A7589" s="4" t="str">
        <f t="shared" si="673"/>
        <v xml:space="preserve"> </v>
      </c>
      <c r="D7589" s="114" t="str">
        <f t="shared" si="672"/>
        <v/>
      </c>
      <c r="H7589" s="295"/>
    </row>
    <row r="7590" spans="1:8" x14ac:dyDescent="0.2">
      <c r="A7590" s="4" t="str">
        <f t="shared" si="673"/>
        <v xml:space="preserve"> </v>
      </c>
      <c r="D7590" s="114" t="str">
        <f t="shared" ref="D7590:D7653" si="674">MID(F7590,1,8)</f>
        <v/>
      </c>
      <c r="H7590" s="295"/>
    </row>
    <row r="7591" spans="1:8" x14ac:dyDescent="0.2">
      <c r="A7591" s="4" t="str">
        <f t="shared" si="673"/>
        <v xml:space="preserve"> </v>
      </c>
      <c r="D7591" s="114" t="str">
        <f t="shared" si="674"/>
        <v/>
      </c>
      <c r="H7591" s="295"/>
    </row>
    <row r="7592" spans="1:8" x14ac:dyDescent="0.2">
      <c r="A7592" s="4" t="str">
        <f t="shared" si="673"/>
        <v xml:space="preserve"> </v>
      </c>
      <c r="D7592" s="114" t="str">
        <f t="shared" si="674"/>
        <v/>
      </c>
      <c r="H7592" s="295"/>
    </row>
    <row r="7593" spans="1:8" x14ac:dyDescent="0.2">
      <c r="A7593" s="4" t="str">
        <f t="shared" si="673"/>
        <v xml:space="preserve"> </v>
      </c>
      <c r="D7593" s="114" t="str">
        <f t="shared" si="674"/>
        <v/>
      </c>
      <c r="H7593" s="295"/>
    </row>
    <row r="7594" spans="1:8" x14ac:dyDescent="0.2">
      <c r="A7594" s="4" t="str">
        <f t="shared" si="673"/>
        <v xml:space="preserve"> </v>
      </c>
      <c r="D7594" s="114" t="str">
        <f t="shared" si="674"/>
        <v/>
      </c>
      <c r="H7594" s="295"/>
    </row>
    <row r="7595" spans="1:8" x14ac:dyDescent="0.2">
      <c r="A7595" s="4" t="str">
        <f t="shared" si="673"/>
        <v xml:space="preserve"> </v>
      </c>
      <c r="D7595" s="114" t="str">
        <f t="shared" si="674"/>
        <v/>
      </c>
      <c r="H7595" s="295"/>
    </row>
    <row r="7596" spans="1:8" x14ac:dyDescent="0.2">
      <c r="A7596" s="4" t="str">
        <f t="shared" si="673"/>
        <v xml:space="preserve"> </v>
      </c>
      <c r="D7596" s="114" t="str">
        <f t="shared" si="674"/>
        <v/>
      </c>
      <c r="H7596" s="295"/>
    </row>
    <row r="7597" spans="1:8" x14ac:dyDescent="0.2">
      <c r="A7597" s="4" t="str">
        <f t="shared" si="673"/>
        <v xml:space="preserve"> </v>
      </c>
      <c r="D7597" s="114" t="str">
        <f t="shared" si="674"/>
        <v/>
      </c>
      <c r="H7597" s="295"/>
    </row>
    <row r="7598" spans="1:8" x14ac:dyDescent="0.2">
      <c r="A7598" s="4" t="str">
        <f t="shared" si="673"/>
        <v xml:space="preserve"> </v>
      </c>
      <c r="D7598" s="114" t="str">
        <f t="shared" si="674"/>
        <v/>
      </c>
      <c r="H7598" s="295"/>
    </row>
    <row r="7599" spans="1:8" x14ac:dyDescent="0.2">
      <c r="A7599" s="4" t="str">
        <f t="shared" si="673"/>
        <v xml:space="preserve"> </v>
      </c>
      <c r="D7599" s="114" t="str">
        <f t="shared" si="674"/>
        <v/>
      </c>
      <c r="H7599" s="295"/>
    </row>
    <row r="7600" spans="1:8" x14ac:dyDescent="0.2">
      <c r="A7600" s="4" t="str">
        <f t="shared" si="673"/>
        <v xml:space="preserve"> </v>
      </c>
      <c r="D7600" s="114" t="str">
        <f t="shared" si="674"/>
        <v/>
      </c>
      <c r="H7600" s="295"/>
    </row>
    <row r="7601" spans="1:8" x14ac:dyDescent="0.2">
      <c r="A7601" s="4" t="str">
        <f t="shared" si="673"/>
        <v xml:space="preserve"> </v>
      </c>
      <c r="D7601" s="114" t="str">
        <f t="shared" si="674"/>
        <v/>
      </c>
      <c r="H7601" s="295"/>
    </row>
    <row r="7602" spans="1:8" x14ac:dyDescent="0.2">
      <c r="A7602" s="4" t="str">
        <f t="shared" si="673"/>
        <v xml:space="preserve"> </v>
      </c>
      <c r="D7602" s="114" t="str">
        <f t="shared" si="674"/>
        <v/>
      </c>
      <c r="H7602" s="295"/>
    </row>
    <row r="7603" spans="1:8" x14ac:dyDescent="0.2">
      <c r="A7603" s="4" t="str">
        <f t="shared" si="673"/>
        <v xml:space="preserve"> </v>
      </c>
      <c r="D7603" s="114" t="str">
        <f t="shared" si="674"/>
        <v/>
      </c>
      <c r="H7603" s="295"/>
    </row>
    <row r="7604" spans="1:8" x14ac:dyDescent="0.2">
      <c r="A7604" s="4" t="str">
        <f t="shared" si="673"/>
        <v xml:space="preserve"> </v>
      </c>
      <c r="D7604" s="114" t="str">
        <f t="shared" si="674"/>
        <v/>
      </c>
      <c r="H7604" s="295"/>
    </row>
    <row r="7605" spans="1:8" x14ac:dyDescent="0.2">
      <c r="A7605" s="4" t="str">
        <f t="shared" si="673"/>
        <v xml:space="preserve"> </v>
      </c>
      <c r="D7605" s="114" t="str">
        <f t="shared" si="674"/>
        <v/>
      </c>
      <c r="H7605" s="295"/>
    </row>
    <row r="7606" spans="1:8" x14ac:dyDescent="0.2">
      <c r="A7606" s="4" t="str">
        <f t="shared" si="673"/>
        <v xml:space="preserve"> </v>
      </c>
      <c r="D7606" s="114" t="str">
        <f t="shared" si="674"/>
        <v/>
      </c>
      <c r="H7606" s="295"/>
    </row>
    <row r="7607" spans="1:8" x14ac:dyDescent="0.2">
      <c r="A7607" s="4" t="str">
        <f t="shared" si="673"/>
        <v xml:space="preserve"> </v>
      </c>
      <c r="D7607" s="114" t="str">
        <f t="shared" si="674"/>
        <v/>
      </c>
      <c r="H7607" s="295"/>
    </row>
    <row r="7608" spans="1:8" x14ac:dyDescent="0.2">
      <c r="A7608" s="4" t="str">
        <f t="shared" si="673"/>
        <v xml:space="preserve"> </v>
      </c>
      <c r="D7608" s="114" t="str">
        <f t="shared" si="674"/>
        <v/>
      </c>
      <c r="H7608" s="295"/>
    </row>
    <row r="7609" spans="1:8" x14ac:dyDescent="0.2">
      <c r="A7609" s="4" t="str">
        <f t="shared" si="673"/>
        <v xml:space="preserve"> </v>
      </c>
      <c r="D7609" s="114" t="str">
        <f t="shared" si="674"/>
        <v/>
      </c>
      <c r="H7609" s="295"/>
    </row>
    <row r="7610" spans="1:8" x14ac:dyDescent="0.2">
      <c r="A7610" s="4" t="str">
        <f t="shared" si="673"/>
        <v xml:space="preserve"> </v>
      </c>
      <c r="D7610" s="114" t="str">
        <f t="shared" si="674"/>
        <v/>
      </c>
      <c r="H7610" s="295"/>
    </row>
    <row r="7611" spans="1:8" x14ac:dyDescent="0.2">
      <c r="A7611" s="4" t="str">
        <f t="shared" si="673"/>
        <v xml:space="preserve"> </v>
      </c>
      <c r="D7611" s="114" t="str">
        <f t="shared" si="674"/>
        <v/>
      </c>
      <c r="H7611" s="295"/>
    </row>
    <row r="7612" spans="1:8" x14ac:dyDescent="0.2">
      <c r="A7612" s="4" t="str">
        <f t="shared" si="673"/>
        <v xml:space="preserve"> </v>
      </c>
      <c r="D7612" s="114" t="str">
        <f t="shared" si="674"/>
        <v/>
      </c>
      <c r="H7612" s="295"/>
    </row>
    <row r="7613" spans="1:8" x14ac:dyDescent="0.2">
      <c r="A7613" s="4" t="str">
        <f t="shared" si="673"/>
        <v xml:space="preserve"> </v>
      </c>
      <c r="D7613" s="114" t="str">
        <f t="shared" si="674"/>
        <v/>
      </c>
      <c r="H7613" s="295"/>
    </row>
    <row r="7614" spans="1:8" x14ac:dyDescent="0.2">
      <c r="A7614" s="4" t="str">
        <f t="shared" si="673"/>
        <v xml:space="preserve"> </v>
      </c>
      <c r="D7614" s="114" t="str">
        <f t="shared" si="674"/>
        <v/>
      </c>
      <c r="H7614" s="295"/>
    </row>
    <row r="7615" spans="1:8" x14ac:dyDescent="0.2">
      <c r="A7615" s="4" t="str">
        <f t="shared" si="673"/>
        <v xml:space="preserve"> </v>
      </c>
      <c r="D7615" s="114" t="str">
        <f t="shared" si="674"/>
        <v/>
      </c>
      <c r="H7615" s="295"/>
    </row>
    <row r="7616" spans="1:8" x14ac:dyDescent="0.2">
      <c r="A7616" s="4" t="str">
        <f t="shared" si="673"/>
        <v xml:space="preserve"> </v>
      </c>
      <c r="D7616" s="114" t="str">
        <f t="shared" si="674"/>
        <v/>
      </c>
      <c r="H7616" s="295"/>
    </row>
    <row r="7617" spans="1:8" x14ac:dyDescent="0.2">
      <c r="A7617" s="4" t="str">
        <f t="shared" si="673"/>
        <v xml:space="preserve"> </v>
      </c>
      <c r="D7617" s="114" t="str">
        <f t="shared" si="674"/>
        <v/>
      </c>
      <c r="H7617" s="295"/>
    </row>
    <row r="7618" spans="1:8" x14ac:dyDescent="0.2">
      <c r="A7618" s="4" t="str">
        <f t="shared" si="673"/>
        <v xml:space="preserve"> </v>
      </c>
      <c r="D7618" s="114" t="str">
        <f t="shared" si="674"/>
        <v/>
      </c>
      <c r="H7618" s="295"/>
    </row>
    <row r="7619" spans="1:8" x14ac:dyDescent="0.2">
      <c r="A7619" s="4" t="str">
        <f t="shared" si="673"/>
        <v xml:space="preserve"> </v>
      </c>
      <c r="D7619" s="114" t="str">
        <f t="shared" si="674"/>
        <v/>
      </c>
      <c r="H7619" s="295"/>
    </row>
    <row r="7620" spans="1:8" x14ac:dyDescent="0.2">
      <c r="A7620" s="4" t="str">
        <f t="shared" si="673"/>
        <v xml:space="preserve"> </v>
      </c>
      <c r="D7620" s="114" t="str">
        <f t="shared" si="674"/>
        <v/>
      </c>
      <c r="H7620" s="295"/>
    </row>
    <row r="7621" spans="1:8" x14ac:dyDescent="0.2">
      <c r="A7621" s="4" t="str">
        <f t="shared" si="673"/>
        <v xml:space="preserve"> </v>
      </c>
      <c r="D7621" s="114" t="str">
        <f t="shared" si="674"/>
        <v/>
      </c>
      <c r="H7621" s="295"/>
    </row>
    <row r="7622" spans="1:8" x14ac:dyDescent="0.2">
      <c r="A7622" s="4" t="str">
        <f t="shared" si="673"/>
        <v xml:space="preserve"> </v>
      </c>
      <c r="D7622" s="114" t="str">
        <f t="shared" si="674"/>
        <v/>
      </c>
      <c r="H7622" s="295"/>
    </row>
    <row r="7623" spans="1:8" x14ac:dyDescent="0.2">
      <c r="A7623" s="4" t="str">
        <f t="shared" si="673"/>
        <v xml:space="preserve"> </v>
      </c>
      <c r="D7623" s="114" t="str">
        <f t="shared" si="674"/>
        <v/>
      </c>
      <c r="H7623" s="295"/>
    </row>
    <row r="7624" spans="1:8" x14ac:dyDescent="0.2">
      <c r="A7624" s="4" t="str">
        <f t="shared" si="673"/>
        <v xml:space="preserve"> </v>
      </c>
      <c r="D7624" s="114" t="str">
        <f t="shared" si="674"/>
        <v/>
      </c>
      <c r="H7624" s="295"/>
    </row>
    <row r="7625" spans="1:8" x14ac:dyDescent="0.2">
      <c r="A7625" s="4" t="str">
        <f t="shared" si="673"/>
        <v xml:space="preserve"> </v>
      </c>
      <c r="D7625" s="114" t="str">
        <f t="shared" si="674"/>
        <v/>
      </c>
      <c r="H7625" s="295"/>
    </row>
    <row r="7626" spans="1:8" x14ac:dyDescent="0.2">
      <c r="A7626" s="4" t="str">
        <f t="shared" si="673"/>
        <v xml:space="preserve"> </v>
      </c>
      <c r="D7626" s="114" t="str">
        <f t="shared" si="674"/>
        <v/>
      </c>
      <c r="H7626" s="295"/>
    </row>
    <row r="7627" spans="1:8" x14ac:dyDescent="0.2">
      <c r="A7627" s="4" t="str">
        <f t="shared" si="673"/>
        <v xml:space="preserve"> </v>
      </c>
      <c r="D7627" s="114" t="str">
        <f t="shared" si="674"/>
        <v/>
      </c>
      <c r="H7627" s="295"/>
    </row>
    <row r="7628" spans="1:8" x14ac:dyDescent="0.2">
      <c r="A7628" s="4" t="str">
        <f t="shared" si="673"/>
        <v xml:space="preserve"> </v>
      </c>
      <c r="D7628" s="114" t="str">
        <f t="shared" si="674"/>
        <v/>
      </c>
      <c r="H7628" s="295"/>
    </row>
    <row r="7629" spans="1:8" x14ac:dyDescent="0.2">
      <c r="A7629" s="4" t="str">
        <f t="shared" si="673"/>
        <v xml:space="preserve"> </v>
      </c>
      <c r="D7629" s="114" t="str">
        <f t="shared" si="674"/>
        <v/>
      </c>
      <c r="H7629" s="295"/>
    </row>
    <row r="7630" spans="1:8" x14ac:dyDescent="0.2">
      <c r="A7630" s="4" t="str">
        <f t="shared" si="673"/>
        <v xml:space="preserve"> </v>
      </c>
      <c r="D7630" s="114" t="str">
        <f t="shared" si="674"/>
        <v/>
      </c>
      <c r="H7630" s="295"/>
    </row>
    <row r="7631" spans="1:8" x14ac:dyDescent="0.2">
      <c r="A7631" s="4" t="str">
        <f t="shared" si="673"/>
        <v xml:space="preserve"> </v>
      </c>
      <c r="D7631" s="114" t="str">
        <f t="shared" si="674"/>
        <v/>
      </c>
      <c r="H7631" s="295"/>
    </row>
    <row r="7632" spans="1:8" x14ac:dyDescent="0.2">
      <c r="A7632" s="4" t="str">
        <f t="shared" ref="A7632:A7695" si="675">CONCATENATE(H7584," ",D7584)</f>
        <v xml:space="preserve"> </v>
      </c>
      <c r="D7632" s="114" t="str">
        <f t="shared" si="674"/>
        <v/>
      </c>
      <c r="H7632" s="295"/>
    </row>
    <row r="7633" spans="1:8" x14ac:dyDescent="0.2">
      <c r="A7633" s="4" t="str">
        <f t="shared" si="675"/>
        <v xml:space="preserve"> </v>
      </c>
      <c r="D7633" s="114" t="str">
        <f t="shared" si="674"/>
        <v/>
      </c>
      <c r="H7633" s="295"/>
    </row>
    <row r="7634" spans="1:8" x14ac:dyDescent="0.2">
      <c r="A7634" s="4" t="str">
        <f t="shared" si="675"/>
        <v xml:space="preserve"> </v>
      </c>
      <c r="D7634" s="114" t="str">
        <f t="shared" si="674"/>
        <v/>
      </c>
      <c r="H7634" s="295"/>
    </row>
    <row r="7635" spans="1:8" x14ac:dyDescent="0.2">
      <c r="A7635" s="4" t="str">
        <f t="shared" si="675"/>
        <v xml:space="preserve"> </v>
      </c>
      <c r="D7635" s="114" t="str">
        <f t="shared" si="674"/>
        <v/>
      </c>
      <c r="H7635" s="295"/>
    </row>
    <row r="7636" spans="1:8" x14ac:dyDescent="0.2">
      <c r="A7636" s="4" t="str">
        <f t="shared" si="675"/>
        <v xml:space="preserve"> </v>
      </c>
      <c r="D7636" s="114" t="str">
        <f t="shared" si="674"/>
        <v/>
      </c>
      <c r="H7636" s="295"/>
    </row>
    <row r="7637" spans="1:8" x14ac:dyDescent="0.2">
      <c r="A7637" s="4" t="str">
        <f t="shared" si="675"/>
        <v xml:space="preserve"> </v>
      </c>
      <c r="D7637" s="114" t="str">
        <f t="shared" si="674"/>
        <v/>
      </c>
      <c r="H7637" s="295"/>
    </row>
    <row r="7638" spans="1:8" x14ac:dyDescent="0.2">
      <c r="A7638" s="4" t="str">
        <f t="shared" si="675"/>
        <v xml:space="preserve"> </v>
      </c>
      <c r="D7638" s="114" t="str">
        <f t="shared" si="674"/>
        <v/>
      </c>
      <c r="H7638" s="295"/>
    </row>
    <row r="7639" spans="1:8" x14ac:dyDescent="0.2">
      <c r="A7639" s="4" t="str">
        <f t="shared" si="675"/>
        <v xml:space="preserve"> </v>
      </c>
      <c r="D7639" s="114" t="str">
        <f t="shared" si="674"/>
        <v/>
      </c>
      <c r="H7639" s="295"/>
    </row>
    <row r="7640" spans="1:8" x14ac:dyDescent="0.2">
      <c r="A7640" s="4" t="str">
        <f t="shared" si="675"/>
        <v xml:space="preserve"> </v>
      </c>
      <c r="D7640" s="114" t="str">
        <f t="shared" si="674"/>
        <v/>
      </c>
      <c r="H7640" s="295"/>
    </row>
    <row r="7641" spans="1:8" x14ac:dyDescent="0.2">
      <c r="A7641" s="4" t="str">
        <f t="shared" si="675"/>
        <v xml:space="preserve"> </v>
      </c>
      <c r="D7641" s="114" t="str">
        <f t="shared" si="674"/>
        <v/>
      </c>
      <c r="H7641" s="295"/>
    </row>
    <row r="7642" spans="1:8" x14ac:dyDescent="0.2">
      <c r="A7642" s="4" t="str">
        <f t="shared" si="675"/>
        <v xml:space="preserve"> </v>
      </c>
      <c r="D7642" s="114" t="str">
        <f t="shared" si="674"/>
        <v/>
      </c>
      <c r="H7642" s="295"/>
    </row>
    <row r="7643" spans="1:8" x14ac:dyDescent="0.2">
      <c r="A7643" s="4" t="str">
        <f t="shared" si="675"/>
        <v xml:space="preserve"> </v>
      </c>
      <c r="D7643" s="114" t="str">
        <f t="shared" si="674"/>
        <v/>
      </c>
      <c r="H7643" s="295"/>
    </row>
    <row r="7644" spans="1:8" x14ac:dyDescent="0.2">
      <c r="A7644" s="4" t="str">
        <f t="shared" si="675"/>
        <v xml:space="preserve"> </v>
      </c>
      <c r="D7644" s="114" t="str">
        <f t="shared" si="674"/>
        <v/>
      </c>
      <c r="H7644" s="295"/>
    </row>
    <row r="7645" spans="1:8" x14ac:dyDescent="0.2">
      <c r="A7645" s="4" t="str">
        <f t="shared" si="675"/>
        <v xml:space="preserve"> </v>
      </c>
      <c r="D7645" s="114" t="str">
        <f t="shared" si="674"/>
        <v/>
      </c>
      <c r="H7645" s="295"/>
    </row>
    <row r="7646" spans="1:8" x14ac:dyDescent="0.2">
      <c r="A7646" s="4" t="str">
        <f t="shared" si="675"/>
        <v xml:space="preserve"> </v>
      </c>
      <c r="D7646" s="114" t="str">
        <f t="shared" si="674"/>
        <v/>
      </c>
      <c r="H7646" s="295"/>
    </row>
    <row r="7647" spans="1:8" x14ac:dyDescent="0.2">
      <c r="A7647" s="4" t="str">
        <f t="shared" si="675"/>
        <v xml:space="preserve"> </v>
      </c>
      <c r="D7647" s="114" t="str">
        <f t="shared" si="674"/>
        <v/>
      </c>
      <c r="H7647" s="295"/>
    </row>
    <row r="7648" spans="1:8" x14ac:dyDescent="0.2">
      <c r="A7648" s="4" t="str">
        <f t="shared" si="675"/>
        <v xml:space="preserve"> </v>
      </c>
      <c r="D7648" s="114" t="str">
        <f t="shared" si="674"/>
        <v/>
      </c>
      <c r="H7648" s="295"/>
    </row>
    <row r="7649" spans="1:8" x14ac:dyDescent="0.2">
      <c r="A7649" s="4" t="str">
        <f t="shared" si="675"/>
        <v xml:space="preserve"> </v>
      </c>
      <c r="D7649" s="114" t="str">
        <f t="shared" si="674"/>
        <v/>
      </c>
      <c r="H7649" s="295"/>
    </row>
    <row r="7650" spans="1:8" x14ac:dyDescent="0.2">
      <c r="A7650" s="4" t="str">
        <f t="shared" si="675"/>
        <v xml:space="preserve"> </v>
      </c>
      <c r="D7650" s="114" t="str">
        <f t="shared" si="674"/>
        <v/>
      </c>
      <c r="H7650" s="295"/>
    </row>
    <row r="7651" spans="1:8" x14ac:dyDescent="0.2">
      <c r="A7651" s="4" t="str">
        <f t="shared" si="675"/>
        <v xml:space="preserve"> </v>
      </c>
      <c r="D7651" s="114" t="str">
        <f t="shared" si="674"/>
        <v/>
      </c>
      <c r="H7651" s="295"/>
    </row>
    <row r="7652" spans="1:8" x14ac:dyDescent="0.2">
      <c r="A7652" s="4" t="str">
        <f t="shared" si="675"/>
        <v xml:space="preserve"> </v>
      </c>
      <c r="D7652" s="114" t="str">
        <f t="shared" si="674"/>
        <v/>
      </c>
      <c r="H7652" s="295"/>
    </row>
    <row r="7653" spans="1:8" x14ac:dyDescent="0.2">
      <c r="A7653" s="4" t="str">
        <f t="shared" si="675"/>
        <v xml:space="preserve"> </v>
      </c>
      <c r="D7653" s="114" t="str">
        <f t="shared" si="674"/>
        <v/>
      </c>
      <c r="H7653" s="295"/>
    </row>
    <row r="7654" spans="1:8" x14ac:dyDescent="0.2">
      <c r="A7654" s="4" t="str">
        <f t="shared" si="675"/>
        <v xml:space="preserve"> </v>
      </c>
      <c r="D7654" s="114" t="str">
        <f t="shared" ref="D7654:D7717" si="676">MID(F7654,1,8)</f>
        <v/>
      </c>
      <c r="H7654" s="295"/>
    </row>
    <row r="7655" spans="1:8" x14ac:dyDescent="0.2">
      <c r="A7655" s="4" t="str">
        <f t="shared" si="675"/>
        <v xml:space="preserve"> </v>
      </c>
      <c r="D7655" s="114" t="str">
        <f t="shared" si="676"/>
        <v/>
      </c>
      <c r="H7655" s="295"/>
    </row>
    <row r="7656" spans="1:8" x14ac:dyDescent="0.2">
      <c r="A7656" s="4" t="str">
        <f t="shared" si="675"/>
        <v xml:space="preserve"> </v>
      </c>
      <c r="D7656" s="114" t="str">
        <f t="shared" si="676"/>
        <v/>
      </c>
      <c r="H7656" s="295"/>
    </row>
    <row r="7657" spans="1:8" x14ac:dyDescent="0.2">
      <c r="A7657" s="4" t="str">
        <f t="shared" si="675"/>
        <v xml:space="preserve"> </v>
      </c>
      <c r="D7657" s="114" t="str">
        <f t="shared" si="676"/>
        <v/>
      </c>
      <c r="H7657" s="295"/>
    </row>
    <row r="7658" spans="1:8" x14ac:dyDescent="0.2">
      <c r="A7658" s="4" t="str">
        <f t="shared" si="675"/>
        <v xml:space="preserve"> </v>
      </c>
      <c r="D7658" s="114" t="str">
        <f t="shared" si="676"/>
        <v/>
      </c>
      <c r="H7658" s="295"/>
    </row>
    <row r="7659" spans="1:8" x14ac:dyDescent="0.2">
      <c r="A7659" s="4" t="str">
        <f t="shared" si="675"/>
        <v xml:space="preserve"> </v>
      </c>
      <c r="D7659" s="114" t="str">
        <f t="shared" si="676"/>
        <v/>
      </c>
      <c r="H7659" s="295"/>
    </row>
    <row r="7660" spans="1:8" x14ac:dyDescent="0.2">
      <c r="A7660" s="4" t="str">
        <f t="shared" si="675"/>
        <v xml:space="preserve"> </v>
      </c>
      <c r="D7660" s="114" t="str">
        <f t="shared" si="676"/>
        <v/>
      </c>
      <c r="H7660" s="295"/>
    </row>
    <row r="7661" spans="1:8" x14ac:dyDescent="0.2">
      <c r="A7661" s="4" t="str">
        <f t="shared" si="675"/>
        <v xml:space="preserve"> </v>
      </c>
      <c r="D7661" s="114" t="str">
        <f t="shared" si="676"/>
        <v/>
      </c>
      <c r="H7661" s="295"/>
    </row>
    <row r="7662" spans="1:8" x14ac:dyDescent="0.2">
      <c r="A7662" s="4" t="str">
        <f t="shared" si="675"/>
        <v xml:space="preserve"> </v>
      </c>
      <c r="D7662" s="114" t="str">
        <f t="shared" si="676"/>
        <v/>
      </c>
      <c r="H7662" s="295"/>
    </row>
    <row r="7663" spans="1:8" x14ac:dyDescent="0.2">
      <c r="A7663" s="4" t="str">
        <f t="shared" si="675"/>
        <v xml:space="preserve"> </v>
      </c>
      <c r="D7663" s="114" t="str">
        <f t="shared" si="676"/>
        <v/>
      </c>
      <c r="H7663" s="295"/>
    </row>
    <row r="7664" spans="1:8" x14ac:dyDescent="0.2">
      <c r="A7664" s="4" t="str">
        <f t="shared" si="675"/>
        <v xml:space="preserve"> </v>
      </c>
      <c r="D7664" s="114" t="str">
        <f t="shared" si="676"/>
        <v/>
      </c>
      <c r="H7664" s="295"/>
    </row>
    <row r="7665" spans="1:8" x14ac:dyDescent="0.2">
      <c r="A7665" s="4" t="str">
        <f t="shared" si="675"/>
        <v xml:space="preserve"> </v>
      </c>
      <c r="D7665" s="114" t="str">
        <f t="shared" si="676"/>
        <v/>
      </c>
      <c r="H7665" s="295"/>
    </row>
    <row r="7666" spans="1:8" x14ac:dyDescent="0.2">
      <c r="A7666" s="4" t="str">
        <f t="shared" si="675"/>
        <v xml:space="preserve"> </v>
      </c>
      <c r="D7666" s="114" t="str">
        <f t="shared" si="676"/>
        <v/>
      </c>
      <c r="H7666" s="295"/>
    </row>
    <row r="7667" spans="1:8" x14ac:dyDescent="0.2">
      <c r="A7667" s="4" t="str">
        <f t="shared" si="675"/>
        <v xml:space="preserve"> </v>
      </c>
      <c r="D7667" s="114" t="str">
        <f t="shared" si="676"/>
        <v/>
      </c>
      <c r="H7667" s="295"/>
    </row>
    <row r="7668" spans="1:8" x14ac:dyDescent="0.2">
      <c r="A7668" s="4" t="str">
        <f t="shared" si="675"/>
        <v xml:space="preserve"> </v>
      </c>
      <c r="D7668" s="114" t="str">
        <f t="shared" si="676"/>
        <v/>
      </c>
      <c r="H7668" s="295"/>
    </row>
    <row r="7669" spans="1:8" x14ac:dyDescent="0.2">
      <c r="A7669" s="4" t="str">
        <f t="shared" si="675"/>
        <v xml:space="preserve"> </v>
      </c>
      <c r="D7669" s="114" t="str">
        <f t="shared" si="676"/>
        <v/>
      </c>
      <c r="H7669" s="295"/>
    </row>
    <row r="7670" spans="1:8" x14ac:dyDescent="0.2">
      <c r="A7670" s="4" t="str">
        <f t="shared" si="675"/>
        <v xml:space="preserve"> </v>
      </c>
      <c r="D7670" s="114" t="str">
        <f t="shared" si="676"/>
        <v/>
      </c>
      <c r="H7670" s="295"/>
    </row>
    <row r="7671" spans="1:8" x14ac:dyDescent="0.2">
      <c r="A7671" s="4" t="str">
        <f t="shared" si="675"/>
        <v xml:space="preserve"> </v>
      </c>
      <c r="D7671" s="114" t="str">
        <f t="shared" si="676"/>
        <v/>
      </c>
      <c r="H7671" s="295"/>
    </row>
    <row r="7672" spans="1:8" x14ac:dyDescent="0.2">
      <c r="A7672" s="4" t="str">
        <f t="shared" si="675"/>
        <v xml:space="preserve"> </v>
      </c>
      <c r="D7672" s="114" t="str">
        <f t="shared" si="676"/>
        <v/>
      </c>
      <c r="H7672" s="295"/>
    </row>
    <row r="7673" spans="1:8" x14ac:dyDescent="0.2">
      <c r="A7673" s="4" t="str">
        <f t="shared" si="675"/>
        <v xml:space="preserve"> </v>
      </c>
      <c r="D7673" s="114" t="str">
        <f t="shared" si="676"/>
        <v/>
      </c>
      <c r="H7673" s="295"/>
    </row>
    <row r="7674" spans="1:8" x14ac:dyDescent="0.2">
      <c r="A7674" s="4" t="str">
        <f t="shared" si="675"/>
        <v xml:space="preserve"> </v>
      </c>
      <c r="D7674" s="114" t="str">
        <f t="shared" si="676"/>
        <v/>
      </c>
      <c r="H7674" s="295"/>
    </row>
    <row r="7675" spans="1:8" x14ac:dyDescent="0.2">
      <c r="A7675" s="4" t="str">
        <f t="shared" si="675"/>
        <v xml:space="preserve"> </v>
      </c>
      <c r="D7675" s="114" t="str">
        <f t="shared" si="676"/>
        <v/>
      </c>
      <c r="H7675" s="295"/>
    </row>
    <row r="7676" spans="1:8" x14ac:dyDescent="0.2">
      <c r="A7676" s="4" t="str">
        <f t="shared" si="675"/>
        <v xml:space="preserve"> </v>
      </c>
      <c r="D7676" s="114" t="str">
        <f t="shared" si="676"/>
        <v/>
      </c>
      <c r="H7676" s="295"/>
    </row>
    <row r="7677" spans="1:8" x14ac:dyDescent="0.2">
      <c r="A7677" s="4" t="str">
        <f t="shared" si="675"/>
        <v xml:space="preserve"> </v>
      </c>
      <c r="D7677" s="114" t="str">
        <f t="shared" si="676"/>
        <v/>
      </c>
      <c r="H7677" s="295"/>
    </row>
    <row r="7678" spans="1:8" x14ac:dyDescent="0.2">
      <c r="A7678" s="4" t="str">
        <f t="shared" si="675"/>
        <v xml:space="preserve"> </v>
      </c>
      <c r="D7678" s="114" t="str">
        <f t="shared" si="676"/>
        <v/>
      </c>
      <c r="H7678" s="295"/>
    </row>
    <row r="7679" spans="1:8" x14ac:dyDescent="0.2">
      <c r="A7679" s="4" t="str">
        <f t="shared" si="675"/>
        <v xml:space="preserve"> </v>
      </c>
      <c r="D7679" s="114" t="str">
        <f t="shared" si="676"/>
        <v/>
      </c>
      <c r="H7679" s="295"/>
    </row>
    <row r="7680" spans="1:8" x14ac:dyDescent="0.2">
      <c r="A7680" s="4" t="str">
        <f t="shared" si="675"/>
        <v xml:space="preserve"> </v>
      </c>
      <c r="D7680" s="114" t="str">
        <f t="shared" si="676"/>
        <v/>
      </c>
      <c r="H7680" s="295"/>
    </row>
    <row r="7681" spans="1:8" x14ac:dyDescent="0.2">
      <c r="A7681" s="4" t="str">
        <f t="shared" si="675"/>
        <v xml:space="preserve"> </v>
      </c>
      <c r="D7681" s="114" t="str">
        <f t="shared" si="676"/>
        <v/>
      </c>
      <c r="H7681" s="295"/>
    </row>
    <row r="7682" spans="1:8" x14ac:dyDescent="0.2">
      <c r="A7682" s="4" t="str">
        <f t="shared" si="675"/>
        <v xml:space="preserve"> </v>
      </c>
      <c r="D7682" s="114" t="str">
        <f t="shared" si="676"/>
        <v/>
      </c>
      <c r="H7682" s="295"/>
    </row>
    <row r="7683" spans="1:8" x14ac:dyDescent="0.2">
      <c r="A7683" s="4" t="str">
        <f t="shared" si="675"/>
        <v xml:space="preserve"> </v>
      </c>
      <c r="D7683" s="114" t="str">
        <f t="shared" si="676"/>
        <v/>
      </c>
      <c r="H7683" s="295"/>
    </row>
    <row r="7684" spans="1:8" x14ac:dyDescent="0.2">
      <c r="A7684" s="4" t="str">
        <f t="shared" si="675"/>
        <v xml:space="preserve"> </v>
      </c>
      <c r="D7684" s="114" t="str">
        <f t="shared" si="676"/>
        <v/>
      </c>
      <c r="H7684" s="295"/>
    </row>
    <row r="7685" spans="1:8" x14ac:dyDescent="0.2">
      <c r="A7685" s="4" t="str">
        <f t="shared" si="675"/>
        <v xml:space="preserve"> </v>
      </c>
      <c r="D7685" s="114" t="str">
        <f t="shared" si="676"/>
        <v/>
      </c>
      <c r="H7685" s="295"/>
    </row>
    <row r="7686" spans="1:8" x14ac:dyDescent="0.2">
      <c r="A7686" s="4" t="str">
        <f t="shared" si="675"/>
        <v xml:space="preserve"> </v>
      </c>
      <c r="D7686" s="114" t="str">
        <f t="shared" si="676"/>
        <v/>
      </c>
      <c r="H7686" s="295"/>
    </row>
    <row r="7687" spans="1:8" x14ac:dyDescent="0.2">
      <c r="A7687" s="4" t="str">
        <f t="shared" si="675"/>
        <v xml:space="preserve"> </v>
      </c>
      <c r="D7687" s="114" t="str">
        <f t="shared" si="676"/>
        <v/>
      </c>
      <c r="H7687" s="295"/>
    </row>
    <row r="7688" spans="1:8" x14ac:dyDescent="0.2">
      <c r="A7688" s="4" t="str">
        <f t="shared" si="675"/>
        <v xml:space="preserve"> </v>
      </c>
      <c r="D7688" s="114" t="str">
        <f t="shared" si="676"/>
        <v/>
      </c>
      <c r="H7688" s="295"/>
    </row>
    <row r="7689" spans="1:8" x14ac:dyDescent="0.2">
      <c r="A7689" s="4" t="str">
        <f t="shared" si="675"/>
        <v xml:space="preserve"> </v>
      </c>
      <c r="D7689" s="114" t="str">
        <f t="shared" si="676"/>
        <v/>
      </c>
      <c r="H7689" s="295"/>
    </row>
    <row r="7690" spans="1:8" x14ac:dyDescent="0.2">
      <c r="A7690" s="4" t="str">
        <f t="shared" si="675"/>
        <v xml:space="preserve"> </v>
      </c>
      <c r="D7690" s="114" t="str">
        <f t="shared" si="676"/>
        <v/>
      </c>
      <c r="H7690" s="295"/>
    </row>
    <row r="7691" spans="1:8" x14ac:dyDescent="0.2">
      <c r="A7691" s="4" t="str">
        <f t="shared" si="675"/>
        <v xml:space="preserve"> </v>
      </c>
      <c r="D7691" s="114" t="str">
        <f t="shared" si="676"/>
        <v/>
      </c>
      <c r="H7691" s="295"/>
    </row>
    <row r="7692" spans="1:8" x14ac:dyDescent="0.2">
      <c r="A7692" s="4" t="str">
        <f t="shared" si="675"/>
        <v xml:space="preserve"> </v>
      </c>
      <c r="D7692" s="114" t="str">
        <f t="shared" si="676"/>
        <v/>
      </c>
      <c r="H7692" s="295"/>
    </row>
    <row r="7693" spans="1:8" x14ac:dyDescent="0.2">
      <c r="A7693" s="4" t="str">
        <f t="shared" si="675"/>
        <v xml:space="preserve"> </v>
      </c>
      <c r="D7693" s="114" t="str">
        <f t="shared" si="676"/>
        <v/>
      </c>
      <c r="H7693" s="295"/>
    </row>
    <row r="7694" spans="1:8" x14ac:dyDescent="0.2">
      <c r="A7694" s="4" t="str">
        <f t="shared" si="675"/>
        <v xml:space="preserve"> </v>
      </c>
      <c r="D7694" s="114" t="str">
        <f t="shared" si="676"/>
        <v/>
      </c>
      <c r="H7694" s="295"/>
    </row>
    <row r="7695" spans="1:8" x14ac:dyDescent="0.2">
      <c r="A7695" s="4" t="str">
        <f t="shared" si="675"/>
        <v xml:space="preserve"> </v>
      </c>
      <c r="D7695" s="114" t="str">
        <f t="shared" si="676"/>
        <v/>
      </c>
      <c r="H7695" s="295"/>
    </row>
    <row r="7696" spans="1:8" x14ac:dyDescent="0.2">
      <c r="A7696" s="4" t="str">
        <f t="shared" ref="A7696:A7759" si="677">CONCATENATE(H7648," ",D7648)</f>
        <v xml:space="preserve"> </v>
      </c>
      <c r="D7696" s="114" t="str">
        <f t="shared" si="676"/>
        <v/>
      </c>
      <c r="H7696" s="295"/>
    </row>
    <row r="7697" spans="1:8" x14ac:dyDescent="0.2">
      <c r="A7697" s="4" t="str">
        <f t="shared" si="677"/>
        <v xml:space="preserve"> </v>
      </c>
      <c r="D7697" s="114" t="str">
        <f t="shared" si="676"/>
        <v/>
      </c>
      <c r="H7697" s="295"/>
    </row>
    <row r="7698" spans="1:8" x14ac:dyDescent="0.2">
      <c r="A7698" s="4" t="str">
        <f t="shared" si="677"/>
        <v xml:space="preserve"> </v>
      </c>
      <c r="D7698" s="114" t="str">
        <f t="shared" si="676"/>
        <v/>
      </c>
      <c r="H7698" s="295"/>
    </row>
    <row r="7699" spans="1:8" x14ac:dyDescent="0.2">
      <c r="A7699" s="4" t="str">
        <f t="shared" si="677"/>
        <v xml:space="preserve"> </v>
      </c>
      <c r="D7699" s="114" t="str">
        <f t="shared" si="676"/>
        <v/>
      </c>
      <c r="H7699" s="295"/>
    </row>
    <row r="7700" spans="1:8" x14ac:dyDescent="0.2">
      <c r="A7700" s="4" t="str">
        <f t="shared" si="677"/>
        <v xml:space="preserve"> </v>
      </c>
      <c r="D7700" s="114" t="str">
        <f t="shared" si="676"/>
        <v/>
      </c>
      <c r="H7700" s="295"/>
    </row>
    <row r="7701" spans="1:8" x14ac:dyDescent="0.2">
      <c r="A7701" s="4" t="str">
        <f t="shared" si="677"/>
        <v xml:space="preserve"> </v>
      </c>
      <c r="D7701" s="114" t="str">
        <f t="shared" si="676"/>
        <v/>
      </c>
      <c r="H7701" s="295"/>
    </row>
    <row r="7702" spans="1:8" x14ac:dyDescent="0.2">
      <c r="A7702" s="4" t="str">
        <f t="shared" si="677"/>
        <v xml:space="preserve"> </v>
      </c>
      <c r="D7702" s="114" t="str">
        <f t="shared" si="676"/>
        <v/>
      </c>
      <c r="H7702" s="295"/>
    </row>
    <row r="7703" spans="1:8" x14ac:dyDescent="0.2">
      <c r="A7703" s="4" t="str">
        <f t="shared" si="677"/>
        <v xml:space="preserve"> </v>
      </c>
      <c r="D7703" s="114" t="str">
        <f t="shared" si="676"/>
        <v/>
      </c>
      <c r="H7703" s="295"/>
    </row>
    <row r="7704" spans="1:8" x14ac:dyDescent="0.2">
      <c r="A7704" s="4" t="str">
        <f t="shared" si="677"/>
        <v xml:space="preserve"> </v>
      </c>
      <c r="D7704" s="114" t="str">
        <f t="shared" si="676"/>
        <v/>
      </c>
      <c r="H7704" s="295"/>
    </row>
    <row r="7705" spans="1:8" x14ac:dyDescent="0.2">
      <c r="A7705" s="4" t="str">
        <f t="shared" si="677"/>
        <v xml:space="preserve"> </v>
      </c>
      <c r="D7705" s="114" t="str">
        <f t="shared" si="676"/>
        <v/>
      </c>
      <c r="H7705" s="295"/>
    </row>
    <row r="7706" spans="1:8" x14ac:dyDescent="0.2">
      <c r="A7706" s="4" t="str">
        <f t="shared" si="677"/>
        <v xml:space="preserve"> </v>
      </c>
      <c r="D7706" s="114" t="str">
        <f t="shared" si="676"/>
        <v/>
      </c>
      <c r="H7706" s="295"/>
    </row>
    <row r="7707" spans="1:8" x14ac:dyDescent="0.2">
      <c r="A7707" s="4" t="str">
        <f t="shared" si="677"/>
        <v xml:space="preserve"> </v>
      </c>
      <c r="D7707" s="114" t="str">
        <f t="shared" si="676"/>
        <v/>
      </c>
      <c r="H7707" s="295"/>
    </row>
    <row r="7708" spans="1:8" x14ac:dyDescent="0.2">
      <c r="A7708" s="4" t="str">
        <f t="shared" si="677"/>
        <v xml:space="preserve"> </v>
      </c>
      <c r="D7708" s="114" t="str">
        <f t="shared" si="676"/>
        <v/>
      </c>
      <c r="H7708" s="295"/>
    </row>
    <row r="7709" spans="1:8" x14ac:dyDescent="0.2">
      <c r="A7709" s="4" t="str">
        <f t="shared" si="677"/>
        <v xml:space="preserve"> </v>
      </c>
      <c r="D7709" s="114" t="str">
        <f t="shared" si="676"/>
        <v/>
      </c>
      <c r="H7709" s="295"/>
    </row>
    <row r="7710" spans="1:8" x14ac:dyDescent="0.2">
      <c r="A7710" s="4" t="str">
        <f t="shared" si="677"/>
        <v xml:space="preserve"> </v>
      </c>
      <c r="D7710" s="114" t="str">
        <f t="shared" si="676"/>
        <v/>
      </c>
      <c r="H7710" s="295"/>
    </row>
    <row r="7711" spans="1:8" x14ac:dyDescent="0.2">
      <c r="A7711" s="4" t="str">
        <f t="shared" si="677"/>
        <v xml:space="preserve"> </v>
      </c>
      <c r="D7711" s="114" t="str">
        <f t="shared" si="676"/>
        <v/>
      </c>
      <c r="H7711" s="295"/>
    </row>
    <row r="7712" spans="1:8" x14ac:dyDescent="0.2">
      <c r="A7712" s="4" t="str">
        <f t="shared" si="677"/>
        <v xml:space="preserve"> </v>
      </c>
      <c r="D7712" s="114" t="str">
        <f t="shared" si="676"/>
        <v/>
      </c>
      <c r="H7712" s="295"/>
    </row>
    <row r="7713" spans="1:8" x14ac:dyDescent="0.2">
      <c r="A7713" s="4" t="str">
        <f t="shared" si="677"/>
        <v xml:space="preserve"> </v>
      </c>
      <c r="D7713" s="114" t="str">
        <f t="shared" si="676"/>
        <v/>
      </c>
      <c r="H7713" s="295"/>
    </row>
    <row r="7714" spans="1:8" x14ac:dyDescent="0.2">
      <c r="A7714" s="4" t="str">
        <f t="shared" si="677"/>
        <v xml:space="preserve"> </v>
      </c>
      <c r="D7714" s="114" t="str">
        <f t="shared" si="676"/>
        <v/>
      </c>
      <c r="H7714" s="295"/>
    </row>
    <row r="7715" spans="1:8" x14ac:dyDescent="0.2">
      <c r="A7715" s="4" t="str">
        <f t="shared" si="677"/>
        <v xml:space="preserve"> </v>
      </c>
      <c r="D7715" s="114" t="str">
        <f t="shared" si="676"/>
        <v/>
      </c>
      <c r="H7715" s="295"/>
    </row>
    <row r="7716" spans="1:8" x14ac:dyDescent="0.2">
      <c r="A7716" s="4" t="str">
        <f t="shared" si="677"/>
        <v xml:space="preserve"> </v>
      </c>
      <c r="D7716" s="114" t="str">
        <f t="shared" si="676"/>
        <v/>
      </c>
      <c r="H7716" s="295"/>
    </row>
    <row r="7717" spans="1:8" x14ac:dyDescent="0.2">
      <c r="A7717" s="4" t="str">
        <f t="shared" si="677"/>
        <v xml:space="preserve"> </v>
      </c>
      <c r="D7717" s="114" t="str">
        <f t="shared" si="676"/>
        <v/>
      </c>
      <c r="H7717" s="295"/>
    </row>
    <row r="7718" spans="1:8" x14ac:dyDescent="0.2">
      <c r="A7718" s="4" t="str">
        <f t="shared" si="677"/>
        <v xml:space="preserve"> </v>
      </c>
      <c r="D7718" s="114" t="str">
        <f t="shared" ref="D7718:D7781" si="678">MID(F7718,1,8)</f>
        <v/>
      </c>
      <c r="H7718" s="295"/>
    </row>
    <row r="7719" spans="1:8" x14ac:dyDescent="0.2">
      <c r="A7719" s="4" t="str">
        <f t="shared" si="677"/>
        <v xml:space="preserve"> </v>
      </c>
      <c r="D7719" s="114" t="str">
        <f t="shared" si="678"/>
        <v/>
      </c>
      <c r="H7719" s="295"/>
    </row>
    <row r="7720" spans="1:8" x14ac:dyDescent="0.2">
      <c r="A7720" s="4" t="str">
        <f t="shared" si="677"/>
        <v xml:space="preserve"> </v>
      </c>
      <c r="D7720" s="114" t="str">
        <f t="shared" si="678"/>
        <v/>
      </c>
      <c r="H7720" s="295"/>
    </row>
    <row r="7721" spans="1:8" x14ac:dyDescent="0.2">
      <c r="A7721" s="4" t="str">
        <f t="shared" si="677"/>
        <v xml:space="preserve"> </v>
      </c>
      <c r="D7721" s="114" t="str">
        <f t="shared" si="678"/>
        <v/>
      </c>
      <c r="H7721" s="295"/>
    </row>
    <row r="7722" spans="1:8" x14ac:dyDescent="0.2">
      <c r="A7722" s="4" t="str">
        <f t="shared" si="677"/>
        <v xml:space="preserve"> </v>
      </c>
      <c r="D7722" s="114" t="str">
        <f t="shared" si="678"/>
        <v/>
      </c>
      <c r="H7722" s="295"/>
    </row>
    <row r="7723" spans="1:8" x14ac:dyDescent="0.2">
      <c r="A7723" s="4" t="str">
        <f t="shared" si="677"/>
        <v xml:space="preserve"> </v>
      </c>
      <c r="D7723" s="114" t="str">
        <f t="shared" si="678"/>
        <v/>
      </c>
      <c r="H7723" s="295"/>
    </row>
    <row r="7724" spans="1:8" x14ac:dyDescent="0.2">
      <c r="A7724" s="4" t="str">
        <f t="shared" si="677"/>
        <v xml:space="preserve"> </v>
      </c>
      <c r="D7724" s="114" t="str">
        <f t="shared" si="678"/>
        <v/>
      </c>
      <c r="H7724" s="295"/>
    </row>
    <row r="7725" spans="1:8" x14ac:dyDescent="0.2">
      <c r="A7725" s="4" t="str">
        <f t="shared" si="677"/>
        <v xml:space="preserve"> </v>
      </c>
      <c r="D7725" s="114" t="str">
        <f t="shared" si="678"/>
        <v/>
      </c>
      <c r="H7725" s="295"/>
    </row>
    <row r="7726" spans="1:8" x14ac:dyDescent="0.2">
      <c r="A7726" s="4" t="str">
        <f t="shared" si="677"/>
        <v xml:space="preserve"> </v>
      </c>
      <c r="D7726" s="114" t="str">
        <f t="shared" si="678"/>
        <v/>
      </c>
      <c r="H7726" s="295"/>
    </row>
    <row r="7727" spans="1:8" x14ac:dyDescent="0.2">
      <c r="A7727" s="4" t="str">
        <f t="shared" si="677"/>
        <v xml:space="preserve"> </v>
      </c>
      <c r="D7727" s="114" t="str">
        <f t="shared" si="678"/>
        <v/>
      </c>
      <c r="H7727" s="295"/>
    </row>
    <row r="7728" spans="1:8" x14ac:dyDescent="0.2">
      <c r="A7728" s="4" t="str">
        <f t="shared" si="677"/>
        <v xml:space="preserve"> </v>
      </c>
      <c r="D7728" s="114" t="str">
        <f t="shared" si="678"/>
        <v/>
      </c>
      <c r="H7728" s="295"/>
    </row>
    <row r="7729" spans="1:8" x14ac:dyDescent="0.2">
      <c r="A7729" s="4" t="str">
        <f t="shared" si="677"/>
        <v xml:space="preserve"> </v>
      </c>
      <c r="D7729" s="114" t="str">
        <f t="shared" si="678"/>
        <v/>
      </c>
      <c r="H7729" s="295"/>
    </row>
    <row r="7730" spans="1:8" x14ac:dyDescent="0.2">
      <c r="A7730" s="4" t="str">
        <f t="shared" si="677"/>
        <v xml:space="preserve"> </v>
      </c>
      <c r="D7730" s="114" t="str">
        <f t="shared" si="678"/>
        <v/>
      </c>
      <c r="H7730" s="295"/>
    </row>
    <row r="7731" spans="1:8" x14ac:dyDescent="0.2">
      <c r="A7731" s="4" t="str">
        <f t="shared" si="677"/>
        <v xml:space="preserve"> </v>
      </c>
      <c r="D7731" s="114" t="str">
        <f t="shared" si="678"/>
        <v/>
      </c>
      <c r="H7731" s="295"/>
    </row>
    <row r="7732" spans="1:8" x14ac:dyDescent="0.2">
      <c r="A7732" s="4" t="str">
        <f t="shared" si="677"/>
        <v xml:space="preserve"> </v>
      </c>
      <c r="D7732" s="114" t="str">
        <f t="shared" si="678"/>
        <v/>
      </c>
      <c r="H7732" s="295"/>
    </row>
    <row r="7733" spans="1:8" x14ac:dyDescent="0.2">
      <c r="A7733" s="4" t="str">
        <f t="shared" si="677"/>
        <v xml:space="preserve"> </v>
      </c>
      <c r="D7733" s="114" t="str">
        <f t="shared" si="678"/>
        <v/>
      </c>
      <c r="H7733" s="295"/>
    </row>
    <row r="7734" spans="1:8" x14ac:dyDescent="0.2">
      <c r="A7734" s="4" t="str">
        <f t="shared" si="677"/>
        <v xml:space="preserve"> </v>
      </c>
      <c r="D7734" s="114" t="str">
        <f t="shared" si="678"/>
        <v/>
      </c>
      <c r="H7734" s="295"/>
    </row>
    <row r="7735" spans="1:8" x14ac:dyDescent="0.2">
      <c r="A7735" s="4" t="str">
        <f t="shared" si="677"/>
        <v xml:space="preserve"> </v>
      </c>
      <c r="D7735" s="114" t="str">
        <f t="shared" si="678"/>
        <v/>
      </c>
      <c r="H7735" s="295"/>
    </row>
    <row r="7736" spans="1:8" x14ac:dyDescent="0.2">
      <c r="A7736" s="4" t="str">
        <f t="shared" si="677"/>
        <v xml:space="preserve"> </v>
      </c>
      <c r="D7736" s="114" t="str">
        <f t="shared" si="678"/>
        <v/>
      </c>
      <c r="H7736" s="295"/>
    </row>
    <row r="7737" spans="1:8" x14ac:dyDescent="0.2">
      <c r="A7737" s="4" t="str">
        <f t="shared" si="677"/>
        <v xml:space="preserve"> </v>
      </c>
      <c r="D7737" s="114" t="str">
        <f t="shared" si="678"/>
        <v/>
      </c>
      <c r="H7737" s="295"/>
    </row>
    <row r="7738" spans="1:8" x14ac:dyDescent="0.2">
      <c r="A7738" s="4" t="str">
        <f t="shared" si="677"/>
        <v xml:space="preserve"> </v>
      </c>
      <c r="D7738" s="114" t="str">
        <f t="shared" si="678"/>
        <v/>
      </c>
      <c r="H7738" s="295"/>
    </row>
    <row r="7739" spans="1:8" x14ac:dyDescent="0.2">
      <c r="A7739" s="4" t="str">
        <f t="shared" si="677"/>
        <v xml:space="preserve"> </v>
      </c>
      <c r="D7739" s="114" t="str">
        <f t="shared" si="678"/>
        <v/>
      </c>
      <c r="H7739" s="295"/>
    </row>
    <row r="7740" spans="1:8" x14ac:dyDescent="0.2">
      <c r="A7740" s="4" t="str">
        <f t="shared" si="677"/>
        <v xml:space="preserve"> </v>
      </c>
      <c r="D7740" s="114" t="str">
        <f t="shared" si="678"/>
        <v/>
      </c>
      <c r="H7740" s="295"/>
    </row>
    <row r="7741" spans="1:8" x14ac:dyDescent="0.2">
      <c r="A7741" s="4" t="str">
        <f t="shared" si="677"/>
        <v xml:space="preserve"> </v>
      </c>
      <c r="D7741" s="114" t="str">
        <f t="shared" si="678"/>
        <v/>
      </c>
      <c r="H7741" s="295"/>
    </row>
    <row r="7742" spans="1:8" x14ac:dyDescent="0.2">
      <c r="A7742" s="4" t="str">
        <f t="shared" si="677"/>
        <v xml:space="preserve"> </v>
      </c>
      <c r="D7742" s="114" t="str">
        <f t="shared" si="678"/>
        <v/>
      </c>
      <c r="H7742" s="295"/>
    </row>
    <row r="7743" spans="1:8" x14ac:dyDescent="0.2">
      <c r="A7743" s="4" t="str">
        <f t="shared" si="677"/>
        <v xml:space="preserve"> </v>
      </c>
      <c r="D7743" s="114" t="str">
        <f t="shared" si="678"/>
        <v/>
      </c>
      <c r="H7743" s="295"/>
    </row>
    <row r="7744" spans="1:8" x14ac:dyDescent="0.2">
      <c r="A7744" s="4" t="str">
        <f t="shared" si="677"/>
        <v xml:space="preserve"> </v>
      </c>
      <c r="D7744" s="114" t="str">
        <f t="shared" si="678"/>
        <v/>
      </c>
      <c r="H7744" s="295"/>
    </row>
    <row r="7745" spans="1:8" x14ac:dyDescent="0.2">
      <c r="A7745" s="4" t="str">
        <f t="shared" si="677"/>
        <v xml:space="preserve"> </v>
      </c>
      <c r="D7745" s="114" t="str">
        <f t="shared" si="678"/>
        <v/>
      </c>
      <c r="H7745" s="295"/>
    </row>
    <row r="7746" spans="1:8" x14ac:dyDescent="0.2">
      <c r="A7746" s="4" t="str">
        <f t="shared" si="677"/>
        <v xml:space="preserve"> </v>
      </c>
      <c r="D7746" s="114" t="str">
        <f t="shared" si="678"/>
        <v/>
      </c>
      <c r="H7746" s="295"/>
    </row>
    <row r="7747" spans="1:8" x14ac:dyDescent="0.2">
      <c r="A7747" s="4" t="str">
        <f t="shared" si="677"/>
        <v xml:space="preserve"> </v>
      </c>
      <c r="D7747" s="114" t="str">
        <f t="shared" si="678"/>
        <v/>
      </c>
      <c r="H7747" s="295"/>
    </row>
    <row r="7748" spans="1:8" x14ac:dyDescent="0.2">
      <c r="A7748" s="4" t="str">
        <f t="shared" si="677"/>
        <v xml:space="preserve"> </v>
      </c>
      <c r="D7748" s="114" t="str">
        <f t="shared" si="678"/>
        <v/>
      </c>
      <c r="H7748" s="295"/>
    </row>
    <row r="7749" spans="1:8" x14ac:dyDescent="0.2">
      <c r="A7749" s="4" t="str">
        <f t="shared" si="677"/>
        <v xml:space="preserve"> </v>
      </c>
      <c r="D7749" s="114" t="str">
        <f t="shared" si="678"/>
        <v/>
      </c>
      <c r="H7749" s="295"/>
    </row>
    <row r="7750" spans="1:8" x14ac:dyDescent="0.2">
      <c r="A7750" s="4" t="str">
        <f t="shared" si="677"/>
        <v xml:space="preserve"> </v>
      </c>
      <c r="D7750" s="114" t="str">
        <f t="shared" si="678"/>
        <v/>
      </c>
      <c r="H7750" s="295"/>
    </row>
    <row r="7751" spans="1:8" x14ac:dyDescent="0.2">
      <c r="A7751" s="4" t="str">
        <f t="shared" si="677"/>
        <v xml:space="preserve"> </v>
      </c>
      <c r="D7751" s="114" t="str">
        <f t="shared" si="678"/>
        <v/>
      </c>
      <c r="H7751" s="295"/>
    </row>
    <row r="7752" spans="1:8" x14ac:dyDescent="0.2">
      <c r="A7752" s="4" t="str">
        <f t="shared" si="677"/>
        <v xml:space="preserve"> </v>
      </c>
      <c r="D7752" s="114" t="str">
        <f t="shared" si="678"/>
        <v/>
      </c>
      <c r="H7752" s="295"/>
    </row>
    <row r="7753" spans="1:8" x14ac:dyDescent="0.2">
      <c r="A7753" s="4" t="str">
        <f t="shared" si="677"/>
        <v xml:space="preserve"> </v>
      </c>
      <c r="D7753" s="114" t="str">
        <f t="shared" si="678"/>
        <v/>
      </c>
      <c r="H7753" s="295"/>
    </row>
    <row r="7754" spans="1:8" x14ac:dyDescent="0.2">
      <c r="A7754" s="4" t="str">
        <f t="shared" si="677"/>
        <v xml:space="preserve"> </v>
      </c>
      <c r="D7754" s="114" t="str">
        <f t="shared" si="678"/>
        <v/>
      </c>
      <c r="H7754" s="295"/>
    </row>
    <row r="7755" spans="1:8" x14ac:dyDescent="0.2">
      <c r="A7755" s="4" t="str">
        <f t="shared" si="677"/>
        <v xml:space="preserve"> </v>
      </c>
      <c r="D7755" s="114" t="str">
        <f t="shared" si="678"/>
        <v/>
      </c>
      <c r="H7755" s="295"/>
    </row>
    <row r="7756" spans="1:8" x14ac:dyDescent="0.2">
      <c r="A7756" s="4" t="str">
        <f t="shared" si="677"/>
        <v xml:space="preserve"> </v>
      </c>
      <c r="D7756" s="114" t="str">
        <f t="shared" si="678"/>
        <v/>
      </c>
      <c r="H7756" s="295"/>
    </row>
    <row r="7757" spans="1:8" x14ac:dyDescent="0.2">
      <c r="A7757" s="4" t="str">
        <f t="shared" si="677"/>
        <v xml:space="preserve"> </v>
      </c>
      <c r="D7757" s="114" t="str">
        <f t="shared" si="678"/>
        <v/>
      </c>
      <c r="H7757" s="295"/>
    </row>
    <row r="7758" spans="1:8" x14ac:dyDescent="0.2">
      <c r="A7758" s="4" t="str">
        <f t="shared" si="677"/>
        <v xml:space="preserve"> </v>
      </c>
      <c r="D7758" s="114" t="str">
        <f t="shared" si="678"/>
        <v/>
      </c>
      <c r="H7758" s="295"/>
    </row>
    <row r="7759" spans="1:8" x14ac:dyDescent="0.2">
      <c r="A7759" s="4" t="str">
        <f t="shared" si="677"/>
        <v xml:space="preserve"> </v>
      </c>
      <c r="D7759" s="114" t="str">
        <f t="shared" si="678"/>
        <v/>
      </c>
      <c r="H7759" s="295"/>
    </row>
    <row r="7760" spans="1:8" x14ac:dyDescent="0.2">
      <c r="A7760" s="4" t="str">
        <f t="shared" ref="A7760:A7823" si="679">CONCATENATE(H7712," ",D7712)</f>
        <v xml:space="preserve"> </v>
      </c>
      <c r="D7760" s="114" t="str">
        <f t="shared" si="678"/>
        <v/>
      </c>
      <c r="H7760" s="295"/>
    </row>
    <row r="7761" spans="1:8" x14ac:dyDescent="0.2">
      <c r="A7761" s="4" t="str">
        <f t="shared" si="679"/>
        <v xml:space="preserve"> </v>
      </c>
      <c r="D7761" s="114" t="str">
        <f t="shared" si="678"/>
        <v/>
      </c>
      <c r="H7761" s="295"/>
    </row>
    <row r="7762" spans="1:8" x14ac:dyDescent="0.2">
      <c r="A7762" s="4" t="str">
        <f t="shared" si="679"/>
        <v xml:space="preserve"> </v>
      </c>
      <c r="D7762" s="114" t="str">
        <f t="shared" si="678"/>
        <v/>
      </c>
      <c r="H7762" s="295"/>
    </row>
    <row r="7763" spans="1:8" x14ac:dyDescent="0.2">
      <c r="A7763" s="4" t="str">
        <f t="shared" si="679"/>
        <v xml:space="preserve"> </v>
      </c>
      <c r="D7763" s="114" t="str">
        <f t="shared" si="678"/>
        <v/>
      </c>
      <c r="H7763" s="295"/>
    </row>
    <row r="7764" spans="1:8" x14ac:dyDescent="0.2">
      <c r="A7764" s="4" t="str">
        <f t="shared" si="679"/>
        <v xml:space="preserve"> </v>
      </c>
      <c r="D7764" s="114" t="str">
        <f t="shared" si="678"/>
        <v/>
      </c>
      <c r="H7764" s="295"/>
    </row>
    <row r="7765" spans="1:8" x14ac:dyDescent="0.2">
      <c r="A7765" s="4" t="str">
        <f t="shared" si="679"/>
        <v xml:space="preserve"> </v>
      </c>
      <c r="D7765" s="114" t="str">
        <f t="shared" si="678"/>
        <v/>
      </c>
      <c r="H7765" s="295"/>
    </row>
    <row r="7766" spans="1:8" x14ac:dyDescent="0.2">
      <c r="A7766" s="4" t="str">
        <f t="shared" si="679"/>
        <v xml:space="preserve"> </v>
      </c>
      <c r="D7766" s="114" t="str">
        <f t="shared" si="678"/>
        <v/>
      </c>
      <c r="H7766" s="295"/>
    </row>
    <row r="7767" spans="1:8" x14ac:dyDescent="0.2">
      <c r="A7767" s="4" t="str">
        <f t="shared" si="679"/>
        <v xml:space="preserve"> </v>
      </c>
      <c r="D7767" s="114" t="str">
        <f t="shared" si="678"/>
        <v/>
      </c>
      <c r="H7767" s="295"/>
    </row>
    <row r="7768" spans="1:8" x14ac:dyDescent="0.2">
      <c r="A7768" s="4" t="str">
        <f t="shared" si="679"/>
        <v xml:space="preserve"> </v>
      </c>
      <c r="D7768" s="114" t="str">
        <f t="shared" si="678"/>
        <v/>
      </c>
      <c r="H7768" s="295"/>
    </row>
    <row r="7769" spans="1:8" x14ac:dyDescent="0.2">
      <c r="A7769" s="4" t="str">
        <f t="shared" si="679"/>
        <v xml:space="preserve"> </v>
      </c>
      <c r="D7769" s="114" t="str">
        <f t="shared" si="678"/>
        <v/>
      </c>
      <c r="H7769" s="295"/>
    </row>
    <row r="7770" spans="1:8" x14ac:dyDescent="0.2">
      <c r="A7770" s="4" t="str">
        <f t="shared" si="679"/>
        <v xml:space="preserve"> </v>
      </c>
      <c r="D7770" s="114" t="str">
        <f t="shared" si="678"/>
        <v/>
      </c>
      <c r="H7770" s="295"/>
    </row>
    <row r="7771" spans="1:8" x14ac:dyDescent="0.2">
      <c r="A7771" s="4" t="str">
        <f t="shared" si="679"/>
        <v xml:space="preserve"> </v>
      </c>
      <c r="D7771" s="114" t="str">
        <f t="shared" si="678"/>
        <v/>
      </c>
      <c r="H7771" s="295"/>
    </row>
    <row r="7772" spans="1:8" x14ac:dyDescent="0.2">
      <c r="A7772" s="4" t="str">
        <f t="shared" si="679"/>
        <v xml:space="preserve"> </v>
      </c>
      <c r="D7772" s="114" t="str">
        <f t="shared" si="678"/>
        <v/>
      </c>
      <c r="H7772" s="295"/>
    </row>
    <row r="7773" spans="1:8" x14ac:dyDescent="0.2">
      <c r="A7773" s="4" t="str">
        <f t="shared" si="679"/>
        <v xml:space="preserve"> </v>
      </c>
      <c r="D7773" s="114" t="str">
        <f t="shared" si="678"/>
        <v/>
      </c>
      <c r="H7773" s="295"/>
    </row>
    <row r="7774" spans="1:8" x14ac:dyDescent="0.2">
      <c r="A7774" s="4" t="str">
        <f t="shared" si="679"/>
        <v xml:space="preserve"> </v>
      </c>
      <c r="D7774" s="114" t="str">
        <f t="shared" si="678"/>
        <v/>
      </c>
      <c r="H7774" s="295"/>
    </row>
    <row r="7775" spans="1:8" x14ac:dyDescent="0.2">
      <c r="A7775" s="4" t="str">
        <f t="shared" si="679"/>
        <v xml:space="preserve"> </v>
      </c>
      <c r="D7775" s="114" t="str">
        <f t="shared" si="678"/>
        <v/>
      </c>
      <c r="H7775" s="295"/>
    </row>
    <row r="7776" spans="1:8" x14ac:dyDescent="0.2">
      <c r="A7776" s="4" t="str">
        <f t="shared" si="679"/>
        <v xml:space="preserve"> </v>
      </c>
      <c r="D7776" s="114" t="str">
        <f t="shared" si="678"/>
        <v/>
      </c>
      <c r="H7776" s="295"/>
    </row>
    <row r="7777" spans="1:8" x14ac:dyDescent="0.2">
      <c r="A7777" s="4" t="str">
        <f t="shared" si="679"/>
        <v xml:space="preserve"> </v>
      </c>
      <c r="D7777" s="114" t="str">
        <f t="shared" si="678"/>
        <v/>
      </c>
      <c r="H7777" s="295"/>
    </row>
    <row r="7778" spans="1:8" x14ac:dyDescent="0.2">
      <c r="A7778" s="4" t="str">
        <f t="shared" si="679"/>
        <v xml:space="preserve"> </v>
      </c>
      <c r="D7778" s="114" t="str">
        <f t="shared" si="678"/>
        <v/>
      </c>
      <c r="H7778" s="295"/>
    </row>
    <row r="7779" spans="1:8" x14ac:dyDescent="0.2">
      <c r="A7779" s="4" t="str">
        <f t="shared" si="679"/>
        <v xml:space="preserve"> </v>
      </c>
      <c r="D7779" s="114" t="str">
        <f t="shared" si="678"/>
        <v/>
      </c>
      <c r="H7779" s="295"/>
    </row>
    <row r="7780" spans="1:8" x14ac:dyDescent="0.2">
      <c r="A7780" s="4" t="str">
        <f t="shared" si="679"/>
        <v xml:space="preserve"> </v>
      </c>
      <c r="D7780" s="114" t="str">
        <f t="shared" si="678"/>
        <v/>
      </c>
      <c r="H7780" s="295"/>
    </row>
    <row r="7781" spans="1:8" x14ac:dyDescent="0.2">
      <c r="A7781" s="4" t="str">
        <f t="shared" si="679"/>
        <v xml:space="preserve"> </v>
      </c>
      <c r="D7781" s="114" t="str">
        <f t="shared" si="678"/>
        <v/>
      </c>
      <c r="H7781" s="295"/>
    </row>
    <row r="7782" spans="1:8" x14ac:dyDescent="0.2">
      <c r="A7782" s="4" t="str">
        <f t="shared" si="679"/>
        <v xml:space="preserve"> </v>
      </c>
      <c r="D7782" s="114" t="str">
        <f t="shared" ref="D7782:D7845" si="680">MID(F7782,1,8)</f>
        <v/>
      </c>
      <c r="H7782" s="295"/>
    </row>
    <row r="7783" spans="1:8" x14ac:dyDescent="0.2">
      <c r="A7783" s="4" t="str">
        <f t="shared" si="679"/>
        <v xml:space="preserve"> </v>
      </c>
      <c r="D7783" s="114" t="str">
        <f t="shared" si="680"/>
        <v/>
      </c>
      <c r="H7783" s="295"/>
    </row>
    <row r="7784" spans="1:8" x14ac:dyDescent="0.2">
      <c r="A7784" s="4" t="str">
        <f t="shared" si="679"/>
        <v xml:space="preserve"> </v>
      </c>
      <c r="D7784" s="114" t="str">
        <f t="shared" si="680"/>
        <v/>
      </c>
      <c r="H7784" s="295"/>
    </row>
    <row r="7785" spans="1:8" x14ac:dyDescent="0.2">
      <c r="A7785" s="4" t="str">
        <f t="shared" si="679"/>
        <v xml:space="preserve"> </v>
      </c>
      <c r="D7785" s="114" t="str">
        <f t="shared" si="680"/>
        <v/>
      </c>
      <c r="H7785" s="295"/>
    </row>
    <row r="7786" spans="1:8" x14ac:dyDescent="0.2">
      <c r="A7786" s="4" t="str">
        <f t="shared" si="679"/>
        <v xml:space="preserve"> </v>
      </c>
      <c r="D7786" s="114" t="str">
        <f t="shared" si="680"/>
        <v/>
      </c>
      <c r="H7786" s="295"/>
    </row>
    <row r="7787" spans="1:8" x14ac:dyDescent="0.2">
      <c r="A7787" s="4" t="str">
        <f t="shared" si="679"/>
        <v xml:space="preserve"> </v>
      </c>
      <c r="D7787" s="114" t="str">
        <f t="shared" si="680"/>
        <v/>
      </c>
      <c r="H7787" s="295"/>
    </row>
    <row r="7788" spans="1:8" x14ac:dyDescent="0.2">
      <c r="A7788" s="4" t="str">
        <f t="shared" si="679"/>
        <v xml:space="preserve"> </v>
      </c>
      <c r="D7788" s="114" t="str">
        <f t="shared" si="680"/>
        <v/>
      </c>
      <c r="H7788" s="295"/>
    </row>
    <row r="7789" spans="1:8" x14ac:dyDescent="0.2">
      <c r="A7789" s="4" t="str">
        <f t="shared" si="679"/>
        <v xml:space="preserve"> </v>
      </c>
      <c r="D7789" s="114" t="str">
        <f t="shared" si="680"/>
        <v/>
      </c>
      <c r="H7789" s="295"/>
    </row>
    <row r="7790" spans="1:8" x14ac:dyDescent="0.2">
      <c r="A7790" s="4" t="str">
        <f t="shared" si="679"/>
        <v xml:space="preserve"> </v>
      </c>
      <c r="D7790" s="114" t="str">
        <f t="shared" si="680"/>
        <v/>
      </c>
      <c r="H7790" s="295"/>
    </row>
    <row r="7791" spans="1:8" x14ac:dyDescent="0.2">
      <c r="A7791" s="4" t="str">
        <f t="shared" si="679"/>
        <v xml:space="preserve"> </v>
      </c>
      <c r="D7791" s="114" t="str">
        <f t="shared" si="680"/>
        <v/>
      </c>
      <c r="H7791" s="295"/>
    </row>
    <row r="7792" spans="1:8" x14ac:dyDescent="0.2">
      <c r="A7792" s="4" t="str">
        <f t="shared" si="679"/>
        <v xml:space="preserve"> </v>
      </c>
      <c r="D7792" s="114" t="str">
        <f t="shared" si="680"/>
        <v/>
      </c>
      <c r="H7792" s="295"/>
    </row>
    <row r="7793" spans="1:8" x14ac:dyDescent="0.2">
      <c r="A7793" s="4" t="str">
        <f t="shared" si="679"/>
        <v xml:space="preserve"> </v>
      </c>
      <c r="D7793" s="114" t="str">
        <f t="shared" si="680"/>
        <v/>
      </c>
      <c r="H7793" s="295"/>
    </row>
    <row r="7794" spans="1:8" x14ac:dyDescent="0.2">
      <c r="A7794" s="4" t="str">
        <f t="shared" si="679"/>
        <v xml:space="preserve"> </v>
      </c>
      <c r="D7794" s="114" t="str">
        <f t="shared" si="680"/>
        <v/>
      </c>
      <c r="H7794" s="295"/>
    </row>
    <row r="7795" spans="1:8" x14ac:dyDescent="0.2">
      <c r="A7795" s="4" t="str">
        <f t="shared" si="679"/>
        <v xml:space="preserve"> </v>
      </c>
      <c r="D7795" s="114" t="str">
        <f t="shared" si="680"/>
        <v/>
      </c>
      <c r="H7795" s="295"/>
    </row>
    <row r="7796" spans="1:8" x14ac:dyDescent="0.2">
      <c r="A7796" s="4" t="str">
        <f t="shared" si="679"/>
        <v xml:space="preserve"> </v>
      </c>
      <c r="D7796" s="114" t="str">
        <f t="shared" si="680"/>
        <v/>
      </c>
      <c r="H7796" s="295"/>
    </row>
    <row r="7797" spans="1:8" x14ac:dyDescent="0.2">
      <c r="A7797" s="4" t="str">
        <f t="shared" si="679"/>
        <v xml:space="preserve"> </v>
      </c>
      <c r="D7797" s="114" t="str">
        <f t="shared" si="680"/>
        <v/>
      </c>
      <c r="H7797" s="295"/>
    </row>
    <row r="7798" spans="1:8" x14ac:dyDescent="0.2">
      <c r="A7798" s="4" t="str">
        <f t="shared" si="679"/>
        <v xml:space="preserve"> </v>
      </c>
      <c r="D7798" s="114" t="str">
        <f t="shared" si="680"/>
        <v/>
      </c>
      <c r="H7798" s="295"/>
    </row>
    <row r="7799" spans="1:8" x14ac:dyDescent="0.2">
      <c r="A7799" s="4" t="str">
        <f t="shared" si="679"/>
        <v xml:space="preserve"> </v>
      </c>
      <c r="D7799" s="114" t="str">
        <f t="shared" si="680"/>
        <v/>
      </c>
      <c r="H7799" s="295"/>
    </row>
    <row r="7800" spans="1:8" x14ac:dyDescent="0.2">
      <c r="A7800" s="4" t="str">
        <f t="shared" si="679"/>
        <v xml:space="preserve"> </v>
      </c>
      <c r="D7800" s="114" t="str">
        <f t="shared" si="680"/>
        <v/>
      </c>
      <c r="H7800" s="295"/>
    </row>
    <row r="7801" spans="1:8" x14ac:dyDescent="0.2">
      <c r="A7801" s="4" t="str">
        <f t="shared" si="679"/>
        <v xml:space="preserve"> </v>
      </c>
      <c r="D7801" s="114" t="str">
        <f t="shared" si="680"/>
        <v/>
      </c>
      <c r="H7801" s="295"/>
    </row>
    <row r="7802" spans="1:8" x14ac:dyDescent="0.2">
      <c r="A7802" s="4" t="str">
        <f t="shared" si="679"/>
        <v xml:space="preserve"> </v>
      </c>
      <c r="D7802" s="114" t="str">
        <f t="shared" si="680"/>
        <v/>
      </c>
      <c r="H7802" s="295"/>
    </row>
    <row r="7803" spans="1:8" x14ac:dyDescent="0.2">
      <c r="A7803" s="4" t="str">
        <f t="shared" si="679"/>
        <v xml:space="preserve"> </v>
      </c>
      <c r="D7803" s="114" t="str">
        <f t="shared" si="680"/>
        <v/>
      </c>
      <c r="H7803" s="295"/>
    </row>
    <row r="7804" spans="1:8" x14ac:dyDescent="0.2">
      <c r="A7804" s="4" t="str">
        <f t="shared" si="679"/>
        <v xml:space="preserve"> </v>
      </c>
      <c r="D7804" s="114" t="str">
        <f t="shared" si="680"/>
        <v/>
      </c>
      <c r="H7804" s="295"/>
    </row>
    <row r="7805" spans="1:8" x14ac:dyDescent="0.2">
      <c r="A7805" s="4" t="str">
        <f t="shared" si="679"/>
        <v xml:space="preserve"> </v>
      </c>
      <c r="D7805" s="114" t="str">
        <f t="shared" si="680"/>
        <v/>
      </c>
      <c r="H7805" s="295"/>
    </row>
    <row r="7806" spans="1:8" x14ac:dyDescent="0.2">
      <c r="A7806" s="4" t="str">
        <f t="shared" si="679"/>
        <v xml:space="preserve"> </v>
      </c>
      <c r="D7806" s="114" t="str">
        <f t="shared" si="680"/>
        <v/>
      </c>
      <c r="H7806" s="295"/>
    </row>
    <row r="7807" spans="1:8" x14ac:dyDescent="0.2">
      <c r="A7807" s="4" t="str">
        <f t="shared" si="679"/>
        <v xml:space="preserve"> </v>
      </c>
      <c r="D7807" s="114" t="str">
        <f t="shared" si="680"/>
        <v/>
      </c>
      <c r="H7807" s="295"/>
    </row>
    <row r="7808" spans="1:8" x14ac:dyDescent="0.2">
      <c r="A7808" s="4" t="str">
        <f t="shared" si="679"/>
        <v xml:space="preserve"> </v>
      </c>
      <c r="D7808" s="114" t="str">
        <f t="shared" si="680"/>
        <v/>
      </c>
      <c r="H7808" s="295"/>
    </row>
    <row r="7809" spans="1:8" x14ac:dyDescent="0.2">
      <c r="A7809" s="4" t="str">
        <f t="shared" si="679"/>
        <v xml:space="preserve"> </v>
      </c>
      <c r="D7809" s="114" t="str">
        <f t="shared" si="680"/>
        <v/>
      </c>
      <c r="H7809" s="295"/>
    </row>
    <row r="7810" spans="1:8" x14ac:dyDescent="0.2">
      <c r="A7810" s="4" t="str">
        <f t="shared" si="679"/>
        <v xml:space="preserve"> </v>
      </c>
      <c r="D7810" s="114" t="str">
        <f t="shared" si="680"/>
        <v/>
      </c>
      <c r="H7810" s="295"/>
    </row>
    <row r="7811" spans="1:8" x14ac:dyDescent="0.2">
      <c r="A7811" s="4" t="str">
        <f t="shared" si="679"/>
        <v xml:space="preserve"> </v>
      </c>
      <c r="D7811" s="114" t="str">
        <f t="shared" si="680"/>
        <v/>
      </c>
      <c r="H7811" s="295"/>
    </row>
    <row r="7812" spans="1:8" x14ac:dyDescent="0.2">
      <c r="A7812" s="4" t="str">
        <f t="shared" si="679"/>
        <v xml:space="preserve"> </v>
      </c>
      <c r="D7812" s="114" t="str">
        <f t="shared" si="680"/>
        <v/>
      </c>
      <c r="H7812" s="295"/>
    </row>
    <row r="7813" spans="1:8" x14ac:dyDescent="0.2">
      <c r="A7813" s="4" t="str">
        <f t="shared" si="679"/>
        <v xml:space="preserve"> </v>
      </c>
      <c r="D7813" s="114" t="str">
        <f t="shared" si="680"/>
        <v/>
      </c>
      <c r="H7813" s="295"/>
    </row>
    <row r="7814" spans="1:8" x14ac:dyDescent="0.2">
      <c r="A7814" s="4" t="str">
        <f t="shared" si="679"/>
        <v xml:space="preserve"> </v>
      </c>
      <c r="D7814" s="114" t="str">
        <f t="shared" si="680"/>
        <v/>
      </c>
      <c r="H7814" s="295"/>
    </row>
    <row r="7815" spans="1:8" x14ac:dyDescent="0.2">
      <c r="A7815" s="4" t="str">
        <f t="shared" si="679"/>
        <v xml:space="preserve"> </v>
      </c>
      <c r="D7815" s="114" t="str">
        <f t="shared" si="680"/>
        <v/>
      </c>
      <c r="H7815" s="295"/>
    </row>
    <row r="7816" spans="1:8" x14ac:dyDescent="0.2">
      <c r="A7816" s="4" t="str">
        <f t="shared" si="679"/>
        <v xml:space="preserve"> </v>
      </c>
      <c r="D7816" s="114" t="str">
        <f t="shared" si="680"/>
        <v/>
      </c>
      <c r="H7816" s="295"/>
    </row>
    <row r="7817" spans="1:8" x14ac:dyDescent="0.2">
      <c r="A7817" s="4" t="str">
        <f t="shared" si="679"/>
        <v xml:space="preserve"> </v>
      </c>
      <c r="D7817" s="114" t="str">
        <f t="shared" si="680"/>
        <v/>
      </c>
      <c r="H7817" s="295"/>
    </row>
    <row r="7818" spans="1:8" x14ac:dyDescent="0.2">
      <c r="A7818" s="4" t="str">
        <f t="shared" si="679"/>
        <v xml:space="preserve"> </v>
      </c>
      <c r="D7818" s="114" t="str">
        <f t="shared" si="680"/>
        <v/>
      </c>
      <c r="H7818" s="295"/>
    </row>
    <row r="7819" spans="1:8" x14ac:dyDescent="0.2">
      <c r="A7819" s="4" t="str">
        <f t="shared" si="679"/>
        <v xml:space="preserve"> </v>
      </c>
      <c r="D7819" s="114" t="str">
        <f t="shared" si="680"/>
        <v/>
      </c>
      <c r="H7819" s="295"/>
    </row>
    <row r="7820" spans="1:8" x14ac:dyDescent="0.2">
      <c r="A7820" s="4" t="str">
        <f t="shared" si="679"/>
        <v xml:space="preserve"> </v>
      </c>
      <c r="D7820" s="114" t="str">
        <f t="shared" si="680"/>
        <v/>
      </c>
      <c r="H7820" s="295"/>
    </row>
    <row r="7821" spans="1:8" x14ac:dyDescent="0.2">
      <c r="A7821" s="4" t="str">
        <f t="shared" si="679"/>
        <v xml:space="preserve"> </v>
      </c>
      <c r="D7821" s="114" t="str">
        <f t="shared" si="680"/>
        <v/>
      </c>
      <c r="H7821" s="295"/>
    </row>
    <row r="7822" spans="1:8" x14ac:dyDescent="0.2">
      <c r="A7822" s="4" t="str">
        <f t="shared" si="679"/>
        <v xml:space="preserve"> </v>
      </c>
      <c r="D7822" s="114" t="str">
        <f t="shared" si="680"/>
        <v/>
      </c>
      <c r="H7822" s="295"/>
    </row>
    <row r="7823" spans="1:8" x14ac:dyDescent="0.2">
      <c r="A7823" s="4" t="str">
        <f t="shared" si="679"/>
        <v xml:space="preserve"> </v>
      </c>
      <c r="D7823" s="114" t="str">
        <f t="shared" si="680"/>
        <v/>
      </c>
      <c r="H7823" s="295"/>
    </row>
    <row r="7824" spans="1:8" x14ac:dyDescent="0.2">
      <c r="A7824" s="4" t="str">
        <f t="shared" ref="A7824:A7887" si="681">CONCATENATE(H7776," ",D7776)</f>
        <v xml:space="preserve"> </v>
      </c>
      <c r="D7824" s="114" t="str">
        <f t="shared" si="680"/>
        <v/>
      </c>
      <c r="H7824" s="295"/>
    </row>
    <row r="7825" spans="1:8" x14ac:dyDescent="0.2">
      <c r="A7825" s="4" t="str">
        <f t="shared" si="681"/>
        <v xml:space="preserve"> </v>
      </c>
      <c r="D7825" s="114" t="str">
        <f t="shared" si="680"/>
        <v/>
      </c>
      <c r="H7825" s="295"/>
    </row>
    <row r="7826" spans="1:8" x14ac:dyDescent="0.2">
      <c r="A7826" s="4" t="str">
        <f t="shared" si="681"/>
        <v xml:space="preserve"> </v>
      </c>
      <c r="D7826" s="114" t="str">
        <f t="shared" si="680"/>
        <v/>
      </c>
      <c r="H7826" s="295"/>
    </row>
    <row r="7827" spans="1:8" x14ac:dyDescent="0.2">
      <c r="A7827" s="4" t="str">
        <f t="shared" si="681"/>
        <v xml:space="preserve"> </v>
      </c>
      <c r="D7827" s="114" t="str">
        <f t="shared" si="680"/>
        <v/>
      </c>
      <c r="H7827" s="295"/>
    </row>
    <row r="7828" spans="1:8" x14ac:dyDescent="0.2">
      <c r="A7828" s="4" t="str">
        <f t="shared" si="681"/>
        <v xml:space="preserve"> </v>
      </c>
      <c r="D7828" s="114" t="str">
        <f t="shared" si="680"/>
        <v/>
      </c>
      <c r="H7828" s="295"/>
    </row>
    <row r="7829" spans="1:8" x14ac:dyDescent="0.2">
      <c r="A7829" s="4" t="str">
        <f t="shared" si="681"/>
        <v xml:space="preserve"> </v>
      </c>
      <c r="D7829" s="114" t="str">
        <f t="shared" si="680"/>
        <v/>
      </c>
      <c r="H7829" s="295"/>
    </row>
    <row r="7830" spans="1:8" x14ac:dyDescent="0.2">
      <c r="A7830" s="4" t="str">
        <f t="shared" si="681"/>
        <v xml:space="preserve"> </v>
      </c>
      <c r="D7830" s="114" t="str">
        <f t="shared" si="680"/>
        <v/>
      </c>
      <c r="H7830" s="295"/>
    </row>
    <row r="7831" spans="1:8" x14ac:dyDescent="0.2">
      <c r="A7831" s="4" t="str">
        <f t="shared" si="681"/>
        <v xml:space="preserve"> </v>
      </c>
      <c r="D7831" s="114" t="str">
        <f t="shared" si="680"/>
        <v/>
      </c>
      <c r="H7831" s="295"/>
    </row>
    <row r="7832" spans="1:8" x14ac:dyDescent="0.2">
      <c r="A7832" s="4" t="str">
        <f t="shared" si="681"/>
        <v xml:space="preserve"> </v>
      </c>
      <c r="D7832" s="114" t="str">
        <f t="shared" si="680"/>
        <v/>
      </c>
      <c r="H7832" s="295"/>
    </row>
    <row r="7833" spans="1:8" x14ac:dyDescent="0.2">
      <c r="A7833" s="4" t="str">
        <f t="shared" si="681"/>
        <v xml:space="preserve"> </v>
      </c>
      <c r="D7833" s="114" t="str">
        <f t="shared" si="680"/>
        <v/>
      </c>
      <c r="H7833" s="295"/>
    </row>
    <row r="7834" spans="1:8" x14ac:dyDescent="0.2">
      <c r="A7834" s="4" t="str">
        <f t="shared" si="681"/>
        <v xml:space="preserve"> </v>
      </c>
      <c r="D7834" s="114" t="str">
        <f t="shared" si="680"/>
        <v/>
      </c>
      <c r="H7834" s="295"/>
    </row>
    <row r="7835" spans="1:8" x14ac:dyDescent="0.2">
      <c r="A7835" s="4" t="str">
        <f t="shared" si="681"/>
        <v xml:space="preserve"> </v>
      </c>
      <c r="D7835" s="114" t="str">
        <f t="shared" si="680"/>
        <v/>
      </c>
      <c r="H7835" s="295"/>
    </row>
    <row r="7836" spans="1:8" x14ac:dyDescent="0.2">
      <c r="A7836" s="4" t="str">
        <f t="shared" si="681"/>
        <v xml:space="preserve"> </v>
      </c>
      <c r="D7836" s="114" t="str">
        <f t="shared" si="680"/>
        <v/>
      </c>
      <c r="H7836" s="295"/>
    </row>
    <row r="7837" spans="1:8" x14ac:dyDescent="0.2">
      <c r="A7837" s="4" t="str">
        <f t="shared" si="681"/>
        <v xml:space="preserve"> </v>
      </c>
      <c r="D7837" s="114" t="str">
        <f t="shared" si="680"/>
        <v/>
      </c>
      <c r="H7837" s="295"/>
    </row>
    <row r="7838" spans="1:8" x14ac:dyDescent="0.2">
      <c r="A7838" s="4" t="str">
        <f t="shared" si="681"/>
        <v xml:space="preserve"> </v>
      </c>
      <c r="D7838" s="114" t="str">
        <f t="shared" si="680"/>
        <v/>
      </c>
      <c r="H7838" s="295"/>
    </row>
    <row r="7839" spans="1:8" x14ac:dyDescent="0.2">
      <c r="A7839" s="4" t="str">
        <f t="shared" si="681"/>
        <v xml:space="preserve"> </v>
      </c>
      <c r="D7839" s="114" t="str">
        <f t="shared" si="680"/>
        <v/>
      </c>
      <c r="H7839" s="295"/>
    </row>
    <row r="7840" spans="1:8" x14ac:dyDescent="0.2">
      <c r="A7840" s="4" t="str">
        <f t="shared" si="681"/>
        <v xml:space="preserve"> </v>
      </c>
      <c r="D7840" s="114" t="str">
        <f t="shared" si="680"/>
        <v/>
      </c>
      <c r="H7840" s="295"/>
    </row>
    <row r="7841" spans="1:8" x14ac:dyDescent="0.2">
      <c r="A7841" s="4" t="str">
        <f t="shared" si="681"/>
        <v xml:space="preserve"> </v>
      </c>
      <c r="D7841" s="114" t="str">
        <f t="shared" si="680"/>
        <v/>
      </c>
      <c r="H7841" s="295"/>
    </row>
    <row r="7842" spans="1:8" x14ac:dyDescent="0.2">
      <c r="A7842" s="4" t="str">
        <f t="shared" si="681"/>
        <v xml:space="preserve"> </v>
      </c>
      <c r="D7842" s="114" t="str">
        <f t="shared" si="680"/>
        <v/>
      </c>
      <c r="H7842" s="295"/>
    </row>
    <row r="7843" spans="1:8" x14ac:dyDescent="0.2">
      <c r="A7843" s="4" t="str">
        <f t="shared" si="681"/>
        <v xml:space="preserve"> </v>
      </c>
      <c r="D7843" s="114" t="str">
        <f t="shared" si="680"/>
        <v/>
      </c>
      <c r="H7843" s="295"/>
    </row>
    <row r="7844" spans="1:8" x14ac:dyDescent="0.2">
      <c r="A7844" s="4" t="str">
        <f t="shared" si="681"/>
        <v xml:space="preserve"> </v>
      </c>
      <c r="D7844" s="114" t="str">
        <f t="shared" si="680"/>
        <v/>
      </c>
      <c r="H7844" s="295"/>
    </row>
    <row r="7845" spans="1:8" x14ac:dyDescent="0.2">
      <c r="A7845" s="4" t="str">
        <f t="shared" si="681"/>
        <v xml:space="preserve"> </v>
      </c>
      <c r="D7845" s="114" t="str">
        <f t="shared" si="680"/>
        <v/>
      </c>
      <c r="H7845" s="295"/>
    </row>
    <row r="7846" spans="1:8" x14ac:dyDescent="0.2">
      <c r="A7846" s="4" t="str">
        <f t="shared" si="681"/>
        <v xml:space="preserve"> </v>
      </c>
      <c r="D7846" s="114" t="str">
        <f t="shared" ref="D7846:D7909" si="682">MID(F7846,1,8)</f>
        <v/>
      </c>
      <c r="H7846" s="295"/>
    </row>
    <row r="7847" spans="1:8" x14ac:dyDescent="0.2">
      <c r="A7847" s="4" t="str">
        <f t="shared" si="681"/>
        <v xml:space="preserve"> </v>
      </c>
      <c r="D7847" s="114" t="str">
        <f t="shared" si="682"/>
        <v/>
      </c>
      <c r="H7847" s="295"/>
    </row>
    <row r="7848" spans="1:8" x14ac:dyDescent="0.2">
      <c r="A7848" s="4" t="str">
        <f t="shared" si="681"/>
        <v xml:space="preserve"> </v>
      </c>
      <c r="D7848" s="114" t="str">
        <f t="shared" si="682"/>
        <v/>
      </c>
      <c r="H7848" s="295"/>
    </row>
    <row r="7849" spans="1:8" x14ac:dyDescent="0.2">
      <c r="A7849" s="4" t="str">
        <f t="shared" si="681"/>
        <v xml:space="preserve"> </v>
      </c>
      <c r="D7849" s="114" t="str">
        <f t="shared" si="682"/>
        <v/>
      </c>
      <c r="H7849" s="295"/>
    </row>
    <row r="7850" spans="1:8" x14ac:dyDescent="0.2">
      <c r="A7850" s="4" t="str">
        <f t="shared" si="681"/>
        <v xml:space="preserve"> </v>
      </c>
      <c r="D7850" s="114" t="str">
        <f t="shared" si="682"/>
        <v/>
      </c>
      <c r="H7850" s="295"/>
    </row>
    <row r="7851" spans="1:8" x14ac:dyDescent="0.2">
      <c r="A7851" s="4" t="str">
        <f t="shared" si="681"/>
        <v xml:space="preserve"> </v>
      </c>
      <c r="D7851" s="114" t="str">
        <f t="shared" si="682"/>
        <v/>
      </c>
      <c r="H7851" s="295"/>
    </row>
    <row r="7852" spans="1:8" x14ac:dyDescent="0.2">
      <c r="A7852" s="4" t="str">
        <f t="shared" si="681"/>
        <v xml:space="preserve"> </v>
      </c>
      <c r="D7852" s="114" t="str">
        <f t="shared" si="682"/>
        <v/>
      </c>
      <c r="H7852" s="295"/>
    </row>
    <row r="7853" spans="1:8" x14ac:dyDescent="0.2">
      <c r="A7853" s="4" t="str">
        <f t="shared" si="681"/>
        <v xml:space="preserve"> </v>
      </c>
      <c r="D7853" s="114" t="str">
        <f t="shared" si="682"/>
        <v/>
      </c>
      <c r="H7853" s="295"/>
    </row>
    <row r="7854" spans="1:8" x14ac:dyDescent="0.2">
      <c r="A7854" s="4" t="str">
        <f t="shared" si="681"/>
        <v xml:space="preserve"> </v>
      </c>
      <c r="D7854" s="114" t="str">
        <f t="shared" si="682"/>
        <v/>
      </c>
      <c r="H7854" s="295"/>
    </row>
    <row r="7855" spans="1:8" x14ac:dyDescent="0.2">
      <c r="A7855" s="4" t="str">
        <f t="shared" si="681"/>
        <v xml:space="preserve"> </v>
      </c>
      <c r="D7855" s="114" t="str">
        <f t="shared" si="682"/>
        <v/>
      </c>
      <c r="H7855" s="295"/>
    </row>
    <row r="7856" spans="1:8" x14ac:dyDescent="0.2">
      <c r="A7856" s="4" t="str">
        <f t="shared" si="681"/>
        <v xml:space="preserve"> </v>
      </c>
      <c r="D7856" s="114" t="str">
        <f t="shared" si="682"/>
        <v/>
      </c>
      <c r="H7856" s="295"/>
    </row>
    <row r="7857" spans="1:8" x14ac:dyDescent="0.2">
      <c r="A7857" s="4" t="str">
        <f t="shared" si="681"/>
        <v xml:space="preserve"> </v>
      </c>
      <c r="D7857" s="114" t="str">
        <f t="shared" si="682"/>
        <v/>
      </c>
      <c r="H7857" s="295"/>
    </row>
    <row r="7858" spans="1:8" x14ac:dyDescent="0.2">
      <c r="A7858" s="4" t="str">
        <f t="shared" si="681"/>
        <v xml:space="preserve"> </v>
      </c>
      <c r="D7858" s="114" t="str">
        <f t="shared" si="682"/>
        <v/>
      </c>
      <c r="H7858" s="295"/>
    </row>
    <row r="7859" spans="1:8" x14ac:dyDescent="0.2">
      <c r="A7859" s="4" t="str">
        <f t="shared" si="681"/>
        <v xml:space="preserve"> </v>
      </c>
      <c r="D7859" s="114" t="str">
        <f t="shared" si="682"/>
        <v/>
      </c>
      <c r="H7859" s="295"/>
    </row>
    <row r="7860" spans="1:8" x14ac:dyDescent="0.2">
      <c r="A7860" s="4" t="str">
        <f t="shared" si="681"/>
        <v xml:space="preserve"> </v>
      </c>
      <c r="D7860" s="114" t="str">
        <f t="shared" si="682"/>
        <v/>
      </c>
      <c r="H7860" s="295"/>
    </row>
    <row r="7861" spans="1:8" x14ac:dyDescent="0.2">
      <c r="A7861" s="4" t="str">
        <f t="shared" si="681"/>
        <v xml:space="preserve"> </v>
      </c>
      <c r="D7861" s="114" t="str">
        <f t="shared" si="682"/>
        <v/>
      </c>
      <c r="H7861" s="295"/>
    </row>
    <row r="7862" spans="1:8" x14ac:dyDescent="0.2">
      <c r="A7862" s="4" t="str">
        <f t="shared" si="681"/>
        <v xml:space="preserve"> </v>
      </c>
      <c r="D7862" s="114" t="str">
        <f t="shared" si="682"/>
        <v/>
      </c>
      <c r="H7862" s="295"/>
    </row>
    <row r="7863" spans="1:8" x14ac:dyDescent="0.2">
      <c r="A7863" s="4" t="str">
        <f t="shared" si="681"/>
        <v xml:space="preserve"> </v>
      </c>
      <c r="D7863" s="114" t="str">
        <f t="shared" si="682"/>
        <v/>
      </c>
      <c r="H7863" s="295"/>
    </row>
    <row r="7864" spans="1:8" x14ac:dyDescent="0.2">
      <c r="A7864" s="4" t="str">
        <f t="shared" si="681"/>
        <v xml:space="preserve"> </v>
      </c>
      <c r="D7864" s="114" t="str">
        <f t="shared" si="682"/>
        <v/>
      </c>
      <c r="H7864" s="295"/>
    </row>
    <row r="7865" spans="1:8" x14ac:dyDescent="0.2">
      <c r="A7865" s="4" t="str">
        <f t="shared" si="681"/>
        <v xml:space="preserve"> </v>
      </c>
      <c r="D7865" s="114" t="str">
        <f t="shared" si="682"/>
        <v/>
      </c>
      <c r="H7865" s="295"/>
    </row>
    <row r="7866" spans="1:8" x14ac:dyDescent="0.2">
      <c r="A7866" s="4" t="str">
        <f t="shared" si="681"/>
        <v xml:space="preserve"> </v>
      </c>
      <c r="D7866" s="114" t="str">
        <f t="shared" si="682"/>
        <v/>
      </c>
      <c r="H7866" s="295"/>
    </row>
    <row r="7867" spans="1:8" x14ac:dyDescent="0.2">
      <c r="A7867" s="4" t="str">
        <f t="shared" si="681"/>
        <v xml:space="preserve"> </v>
      </c>
      <c r="D7867" s="114" t="str">
        <f t="shared" si="682"/>
        <v/>
      </c>
      <c r="H7867" s="295"/>
    </row>
    <row r="7868" spans="1:8" x14ac:dyDescent="0.2">
      <c r="A7868" s="4" t="str">
        <f t="shared" si="681"/>
        <v xml:space="preserve"> </v>
      </c>
      <c r="D7868" s="114" t="str">
        <f t="shared" si="682"/>
        <v/>
      </c>
      <c r="H7868" s="295"/>
    </row>
    <row r="7869" spans="1:8" x14ac:dyDescent="0.2">
      <c r="A7869" s="4" t="str">
        <f t="shared" si="681"/>
        <v xml:space="preserve"> </v>
      </c>
      <c r="D7869" s="114" t="str">
        <f t="shared" si="682"/>
        <v/>
      </c>
      <c r="H7869" s="295"/>
    </row>
    <row r="7870" spans="1:8" x14ac:dyDescent="0.2">
      <c r="A7870" s="4" t="str">
        <f t="shared" si="681"/>
        <v xml:space="preserve"> </v>
      </c>
      <c r="D7870" s="114" t="str">
        <f t="shared" si="682"/>
        <v/>
      </c>
      <c r="H7870" s="295"/>
    </row>
    <row r="7871" spans="1:8" x14ac:dyDescent="0.2">
      <c r="A7871" s="4" t="str">
        <f t="shared" si="681"/>
        <v xml:space="preserve"> </v>
      </c>
      <c r="D7871" s="114" t="str">
        <f t="shared" si="682"/>
        <v/>
      </c>
      <c r="H7871" s="295"/>
    </row>
    <row r="7872" spans="1:8" x14ac:dyDescent="0.2">
      <c r="A7872" s="4" t="str">
        <f t="shared" si="681"/>
        <v xml:space="preserve"> </v>
      </c>
      <c r="D7872" s="114" t="str">
        <f t="shared" si="682"/>
        <v/>
      </c>
      <c r="H7872" s="295"/>
    </row>
    <row r="7873" spans="1:8" x14ac:dyDescent="0.2">
      <c r="A7873" s="4" t="str">
        <f t="shared" si="681"/>
        <v xml:space="preserve"> </v>
      </c>
      <c r="D7873" s="114" t="str">
        <f t="shared" si="682"/>
        <v/>
      </c>
      <c r="H7873" s="295"/>
    </row>
    <row r="7874" spans="1:8" x14ac:dyDescent="0.2">
      <c r="A7874" s="4" t="str">
        <f t="shared" si="681"/>
        <v xml:space="preserve"> </v>
      </c>
      <c r="D7874" s="114" t="str">
        <f t="shared" si="682"/>
        <v/>
      </c>
      <c r="H7874" s="295"/>
    </row>
    <row r="7875" spans="1:8" x14ac:dyDescent="0.2">
      <c r="A7875" s="4" t="str">
        <f t="shared" si="681"/>
        <v xml:space="preserve"> </v>
      </c>
      <c r="D7875" s="114" t="str">
        <f t="shared" si="682"/>
        <v/>
      </c>
      <c r="H7875" s="295"/>
    </row>
    <row r="7876" spans="1:8" x14ac:dyDescent="0.2">
      <c r="A7876" s="4" t="str">
        <f t="shared" si="681"/>
        <v xml:space="preserve"> </v>
      </c>
      <c r="D7876" s="114" t="str">
        <f t="shared" si="682"/>
        <v/>
      </c>
      <c r="H7876" s="295"/>
    </row>
    <row r="7877" spans="1:8" x14ac:dyDescent="0.2">
      <c r="A7877" s="4" t="str">
        <f t="shared" si="681"/>
        <v xml:space="preserve"> </v>
      </c>
      <c r="D7877" s="114" t="str">
        <f t="shared" si="682"/>
        <v/>
      </c>
      <c r="H7877" s="295"/>
    </row>
    <row r="7878" spans="1:8" x14ac:dyDescent="0.2">
      <c r="A7878" s="4" t="str">
        <f t="shared" si="681"/>
        <v xml:space="preserve"> </v>
      </c>
      <c r="D7878" s="114" t="str">
        <f t="shared" si="682"/>
        <v/>
      </c>
      <c r="H7878" s="295"/>
    </row>
    <row r="7879" spans="1:8" x14ac:dyDescent="0.2">
      <c r="A7879" s="4" t="str">
        <f t="shared" si="681"/>
        <v xml:space="preserve"> </v>
      </c>
      <c r="D7879" s="114" t="str">
        <f t="shared" si="682"/>
        <v/>
      </c>
      <c r="H7879" s="295"/>
    </row>
    <row r="7880" spans="1:8" x14ac:dyDescent="0.2">
      <c r="A7880" s="4" t="str">
        <f t="shared" si="681"/>
        <v xml:space="preserve"> </v>
      </c>
      <c r="D7880" s="114" t="str">
        <f t="shared" si="682"/>
        <v/>
      </c>
      <c r="H7880" s="295"/>
    </row>
    <row r="7881" spans="1:8" x14ac:dyDescent="0.2">
      <c r="A7881" s="4" t="str">
        <f t="shared" si="681"/>
        <v xml:space="preserve"> </v>
      </c>
      <c r="D7881" s="114" t="str">
        <f t="shared" si="682"/>
        <v/>
      </c>
      <c r="H7881" s="295"/>
    </row>
    <row r="7882" spans="1:8" x14ac:dyDescent="0.2">
      <c r="A7882" s="4" t="str">
        <f t="shared" si="681"/>
        <v xml:space="preserve"> </v>
      </c>
      <c r="D7882" s="114" t="str">
        <f t="shared" si="682"/>
        <v/>
      </c>
      <c r="H7882" s="295"/>
    </row>
    <row r="7883" spans="1:8" x14ac:dyDescent="0.2">
      <c r="A7883" s="4" t="str">
        <f t="shared" si="681"/>
        <v xml:space="preserve"> </v>
      </c>
      <c r="D7883" s="114" t="str">
        <f t="shared" si="682"/>
        <v/>
      </c>
      <c r="H7883" s="295"/>
    </row>
    <row r="7884" spans="1:8" x14ac:dyDescent="0.2">
      <c r="A7884" s="4" t="str">
        <f t="shared" si="681"/>
        <v xml:space="preserve"> </v>
      </c>
      <c r="D7884" s="114" t="str">
        <f t="shared" si="682"/>
        <v/>
      </c>
      <c r="H7884" s="295"/>
    </row>
    <row r="7885" spans="1:8" x14ac:dyDescent="0.2">
      <c r="A7885" s="4" t="str">
        <f t="shared" si="681"/>
        <v xml:space="preserve"> </v>
      </c>
      <c r="D7885" s="114" t="str">
        <f t="shared" si="682"/>
        <v/>
      </c>
      <c r="H7885" s="295"/>
    </row>
    <row r="7886" spans="1:8" x14ac:dyDescent="0.2">
      <c r="A7886" s="4" t="str">
        <f t="shared" si="681"/>
        <v xml:space="preserve"> </v>
      </c>
      <c r="D7886" s="114" t="str">
        <f t="shared" si="682"/>
        <v/>
      </c>
      <c r="H7886" s="295"/>
    </row>
    <row r="7887" spans="1:8" x14ac:dyDescent="0.2">
      <c r="A7887" s="4" t="str">
        <f t="shared" si="681"/>
        <v xml:space="preserve"> </v>
      </c>
      <c r="D7887" s="114" t="str">
        <f t="shared" si="682"/>
        <v/>
      </c>
      <c r="H7887" s="295"/>
    </row>
    <row r="7888" spans="1:8" x14ac:dyDescent="0.2">
      <c r="A7888" s="4" t="str">
        <f t="shared" ref="A7888:A7951" si="683">CONCATENATE(H7840," ",D7840)</f>
        <v xml:space="preserve"> </v>
      </c>
      <c r="D7888" s="114" t="str">
        <f t="shared" si="682"/>
        <v/>
      </c>
      <c r="H7888" s="295"/>
    </row>
    <row r="7889" spans="1:8" x14ac:dyDescent="0.2">
      <c r="A7889" s="4" t="str">
        <f t="shared" si="683"/>
        <v xml:space="preserve"> </v>
      </c>
      <c r="D7889" s="114" t="str">
        <f t="shared" si="682"/>
        <v/>
      </c>
      <c r="H7889" s="295"/>
    </row>
    <row r="7890" spans="1:8" x14ac:dyDescent="0.2">
      <c r="A7890" s="4" t="str">
        <f t="shared" si="683"/>
        <v xml:space="preserve"> </v>
      </c>
      <c r="D7890" s="114" t="str">
        <f t="shared" si="682"/>
        <v/>
      </c>
      <c r="H7890" s="295"/>
    </row>
    <row r="7891" spans="1:8" x14ac:dyDescent="0.2">
      <c r="A7891" s="4" t="str">
        <f t="shared" si="683"/>
        <v xml:space="preserve"> </v>
      </c>
      <c r="D7891" s="114" t="str">
        <f t="shared" si="682"/>
        <v/>
      </c>
      <c r="H7891" s="295"/>
    </row>
    <row r="7892" spans="1:8" x14ac:dyDescent="0.2">
      <c r="A7892" s="4" t="str">
        <f t="shared" si="683"/>
        <v xml:space="preserve"> </v>
      </c>
      <c r="D7892" s="114" t="str">
        <f t="shared" si="682"/>
        <v/>
      </c>
      <c r="H7892" s="295"/>
    </row>
    <row r="7893" spans="1:8" x14ac:dyDescent="0.2">
      <c r="A7893" s="4" t="str">
        <f t="shared" si="683"/>
        <v xml:space="preserve"> </v>
      </c>
      <c r="D7893" s="114" t="str">
        <f t="shared" si="682"/>
        <v/>
      </c>
      <c r="H7893" s="295"/>
    </row>
    <row r="7894" spans="1:8" x14ac:dyDescent="0.2">
      <c r="A7894" s="4" t="str">
        <f t="shared" si="683"/>
        <v xml:space="preserve"> </v>
      </c>
      <c r="D7894" s="114" t="str">
        <f t="shared" si="682"/>
        <v/>
      </c>
      <c r="H7894" s="295"/>
    </row>
    <row r="7895" spans="1:8" x14ac:dyDescent="0.2">
      <c r="A7895" s="4" t="str">
        <f t="shared" si="683"/>
        <v xml:space="preserve"> </v>
      </c>
      <c r="D7895" s="114" t="str">
        <f t="shared" si="682"/>
        <v/>
      </c>
      <c r="H7895" s="295"/>
    </row>
    <row r="7896" spans="1:8" x14ac:dyDescent="0.2">
      <c r="A7896" s="4" t="str">
        <f t="shared" si="683"/>
        <v xml:space="preserve"> </v>
      </c>
      <c r="D7896" s="114" t="str">
        <f t="shared" si="682"/>
        <v/>
      </c>
      <c r="H7896" s="295"/>
    </row>
    <row r="7897" spans="1:8" x14ac:dyDescent="0.2">
      <c r="A7897" s="4" t="str">
        <f t="shared" si="683"/>
        <v xml:space="preserve"> </v>
      </c>
      <c r="D7897" s="114" t="str">
        <f t="shared" si="682"/>
        <v/>
      </c>
      <c r="H7897" s="295"/>
    </row>
    <row r="7898" spans="1:8" x14ac:dyDescent="0.2">
      <c r="A7898" s="4" t="str">
        <f t="shared" si="683"/>
        <v xml:space="preserve"> </v>
      </c>
      <c r="D7898" s="114" t="str">
        <f t="shared" si="682"/>
        <v/>
      </c>
      <c r="H7898" s="295"/>
    </row>
    <row r="7899" spans="1:8" x14ac:dyDescent="0.2">
      <c r="A7899" s="4" t="str">
        <f t="shared" si="683"/>
        <v xml:space="preserve"> </v>
      </c>
      <c r="D7899" s="114" t="str">
        <f t="shared" si="682"/>
        <v/>
      </c>
      <c r="H7899" s="295"/>
    </row>
    <row r="7900" spans="1:8" x14ac:dyDescent="0.2">
      <c r="A7900" s="4" t="str">
        <f t="shared" si="683"/>
        <v xml:space="preserve"> </v>
      </c>
      <c r="D7900" s="114" t="str">
        <f t="shared" si="682"/>
        <v/>
      </c>
      <c r="H7900" s="295"/>
    </row>
    <row r="7901" spans="1:8" x14ac:dyDescent="0.2">
      <c r="A7901" s="4" t="str">
        <f t="shared" si="683"/>
        <v xml:space="preserve"> </v>
      </c>
      <c r="D7901" s="114" t="str">
        <f t="shared" si="682"/>
        <v/>
      </c>
      <c r="H7901" s="295"/>
    </row>
    <row r="7902" spans="1:8" x14ac:dyDescent="0.2">
      <c r="A7902" s="4" t="str">
        <f t="shared" si="683"/>
        <v xml:space="preserve"> </v>
      </c>
      <c r="D7902" s="114" t="str">
        <f t="shared" si="682"/>
        <v/>
      </c>
      <c r="H7902" s="295"/>
    </row>
    <row r="7903" spans="1:8" x14ac:dyDescent="0.2">
      <c r="A7903" s="4" t="str">
        <f t="shared" si="683"/>
        <v xml:space="preserve"> </v>
      </c>
      <c r="D7903" s="114" t="str">
        <f t="shared" si="682"/>
        <v/>
      </c>
      <c r="H7903" s="295"/>
    </row>
    <row r="7904" spans="1:8" x14ac:dyDescent="0.2">
      <c r="A7904" s="4" t="str">
        <f t="shared" si="683"/>
        <v xml:space="preserve"> </v>
      </c>
      <c r="D7904" s="114" t="str">
        <f t="shared" si="682"/>
        <v/>
      </c>
      <c r="H7904" s="295"/>
    </row>
    <row r="7905" spans="1:8" x14ac:dyDescent="0.2">
      <c r="A7905" s="4" t="str">
        <f t="shared" si="683"/>
        <v xml:space="preserve"> </v>
      </c>
      <c r="D7905" s="114" t="str">
        <f t="shared" si="682"/>
        <v/>
      </c>
      <c r="H7905" s="295"/>
    </row>
    <row r="7906" spans="1:8" x14ac:dyDescent="0.2">
      <c r="A7906" s="4" t="str">
        <f t="shared" si="683"/>
        <v xml:space="preserve"> </v>
      </c>
      <c r="D7906" s="114" t="str">
        <f t="shared" si="682"/>
        <v/>
      </c>
      <c r="H7906" s="295"/>
    </row>
    <row r="7907" spans="1:8" x14ac:dyDescent="0.2">
      <c r="A7907" s="4" t="str">
        <f t="shared" si="683"/>
        <v xml:space="preserve"> </v>
      </c>
      <c r="D7907" s="114" t="str">
        <f t="shared" si="682"/>
        <v/>
      </c>
      <c r="H7907" s="295"/>
    </row>
    <row r="7908" spans="1:8" x14ac:dyDescent="0.2">
      <c r="A7908" s="4" t="str">
        <f t="shared" si="683"/>
        <v xml:space="preserve"> </v>
      </c>
      <c r="D7908" s="114" t="str">
        <f t="shared" si="682"/>
        <v/>
      </c>
      <c r="H7908" s="295"/>
    </row>
    <row r="7909" spans="1:8" x14ac:dyDescent="0.2">
      <c r="A7909" s="4" t="str">
        <f t="shared" si="683"/>
        <v xml:space="preserve"> </v>
      </c>
      <c r="D7909" s="114" t="str">
        <f t="shared" si="682"/>
        <v/>
      </c>
      <c r="H7909" s="295"/>
    </row>
    <row r="7910" spans="1:8" x14ac:dyDescent="0.2">
      <c r="A7910" s="4" t="str">
        <f t="shared" si="683"/>
        <v xml:space="preserve"> </v>
      </c>
      <c r="D7910" s="114" t="str">
        <f t="shared" ref="D7910:D7973" si="684">MID(F7910,1,8)</f>
        <v/>
      </c>
      <c r="H7910" s="295"/>
    </row>
    <row r="7911" spans="1:8" x14ac:dyDescent="0.2">
      <c r="A7911" s="4" t="str">
        <f t="shared" si="683"/>
        <v xml:space="preserve"> </v>
      </c>
      <c r="D7911" s="114" t="str">
        <f t="shared" si="684"/>
        <v/>
      </c>
      <c r="H7911" s="295"/>
    </row>
    <row r="7912" spans="1:8" x14ac:dyDescent="0.2">
      <c r="A7912" s="4" t="str">
        <f t="shared" si="683"/>
        <v xml:space="preserve"> </v>
      </c>
      <c r="D7912" s="114" t="str">
        <f t="shared" si="684"/>
        <v/>
      </c>
      <c r="H7912" s="295"/>
    </row>
    <row r="7913" spans="1:8" x14ac:dyDescent="0.2">
      <c r="A7913" s="4" t="str">
        <f t="shared" si="683"/>
        <v xml:space="preserve"> </v>
      </c>
      <c r="D7913" s="114" t="str">
        <f t="shared" si="684"/>
        <v/>
      </c>
      <c r="H7913" s="295"/>
    </row>
    <row r="7914" spans="1:8" x14ac:dyDescent="0.2">
      <c r="A7914" s="4" t="str">
        <f t="shared" si="683"/>
        <v xml:space="preserve"> </v>
      </c>
      <c r="D7914" s="114" t="str">
        <f t="shared" si="684"/>
        <v/>
      </c>
      <c r="H7914" s="295"/>
    </row>
    <row r="7915" spans="1:8" x14ac:dyDescent="0.2">
      <c r="A7915" s="4" t="str">
        <f t="shared" si="683"/>
        <v xml:space="preserve"> </v>
      </c>
      <c r="D7915" s="114" t="str">
        <f t="shared" si="684"/>
        <v/>
      </c>
      <c r="H7915" s="295"/>
    </row>
    <row r="7916" spans="1:8" x14ac:dyDescent="0.2">
      <c r="A7916" s="4" t="str">
        <f t="shared" si="683"/>
        <v xml:space="preserve"> </v>
      </c>
      <c r="D7916" s="114" t="str">
        <f t="shared" si="684"/>
        <v/>
      </c>
      <c r="H7916" s="295"/>
    </row>
    <row r="7917" spans="1:8" x14ac:dyDescent="0.2">
      <c r="A7917" s="4" t="str">
        <f t="shared" si="683"/>
        <v xml:space="preserve"> </v>
      </c>
      <c r="D7917" s="114" t="str">
        <f t="shared" si="684"/>
        <v/>
      </c>
      <c r="H7917" s="295"/>
    </row>
    <row r="7918" spans="1:8" x14ac:dyDescent="0.2">
      <c r="A7918" s="4" t="str">
        <f t="shared" si="683"/>
        <v xml:space="preserve"> </v>
      </c>
      <c r="D7918" s="114" t="str">
        <f t="shared" si="684"/>
        <v/>
      </c>
      <c r="H7918" s="295"/>
    </row>
    <row r="7919" spans="1:8" x14ac:dyDescent="0.2">
      <c r="A7919" s="4" t="str">
        <f t="shared" si="683"/>
        <v xml:space="preserve"> </v>
      </c>
      <c r="D7919" s="114" t="str">
        <f t="shared" si="684"/>
        <v/>
      </c>
      <c r="H7919" s="295"/>
    </row>
    <row r="7920" spans="1:8" x14ac:dyDescent="0.2">
      <c r="A7920" s="4" t="str">
        <f t="shared" si="683"/>
        <v xml:space="preserve"> </v>
      </c>
      <c r="D7920" s="114" t="str">
        <f t="shared" si="684"/>
        <v/>
      </c>
      <c r="H7920" s="295"/>
    </row>
    <row r="7921" spans="1:8" x14ac:dyDescent="0.2">
      <c r="A7921" s="4" t="str">
        <f t="shared" si="683"/>
        <v xml:space="preserve"> </v>
      </c>
      <c r="D7921" s="114" t="str">
        <f t="shared" si="684"/>
        <v/>
      </c>
      <c r="H7921" s="295"/>
    </row>
    <row r="7922" spans="1:8" x14ac:dyDescent="0.2">
      <c r="A7922" s="4" t="str">
        <f t="shared" si="683"/>
        <v xml:space="preserve"> </v>
      </c>
      <c r="D7922" s="114" t="str">
        <f t="shared" si="684"/>
        <v/>
      </c>
      <c r="H7922" s="295"/>
    </row>
    <row r="7923" spans="1:8" x14ac:dyDescent="0.2">
      <c r="A7923" s="4" t="str">
        <f t="shared" si="683"/>
        <v xml:space="preserve"> </v>
      </c>
      <c r="D7923" s="114" t="str">
        <f t="shared" si="684"/>
        <v/>
      </c>
      <c r="H7923" s="295"/>
    </row>
    <row r="7924" spans="1:8" x14ac:dyDescent="0.2">
      <c r="A7924" s="4" t="str">
        <f t="shared" si="683"/>
        <v xml:space="preserve"> </v>
      </c>
      <c r="D7924" s="114" t="str">
        <f t="shared" si="684"/>
        <v/>
      </c>
      <c r="H7924" s="295"/>
    </row>
    <row r="7925" spans="1:8" x14ac:dyDescent="0.2">
      <c r="A7925" s="4" t="str">
        <f t="shared" si="683"/>
        <v xml:space="preserve"> </v>
      </c>
      <c r="D7925" s="114" t="str">
        <f t="shared" si="684"/>
        <v/>
      </c>
      <c r="H7925" s="295"/>
    </row>
    <row r="7926" spans="1:8" x14ac:dyDescent="0.2">
      <c r="A7926" s="4" t="str">
        <f t="shared" si="683"/>
        <v xml:space="preserve"> </v>
      </c>
      <c r="D7926" s="114" t="str">
        <f t="shared" si="684"/>
        <v/>
      </c>
      <c r="H7926" s="295"/>
    </row>
    <row r="7927" spans="1:8" x14ac:dyDescent="0.2">
      <c r="A7927" s="4" t="str">
        <f t="shared" si="683"/>
        <v xml:space="preserve"> </v>
      </c>
      <c r="D7927" s="114" t="str">
        <f t="shared" si="684"/>
        <v/>
      </c>
      <c r="H7927" s="295"/>
    </row>
    <row r="7928" spans="1:8" x14ac:dyDescent="0.2">
      <c r="A7928" s="4" t="str">
        <f t="shared" si="683"/>
        <v xml:space="preserve"> </v>
      </c>
      <c r="D7928" s="114" t="str">
        <f t="shared" si="684"/>
        <v/>
      </c>
      <c r="H7928" s="295"/>
    </row>
    <row r="7929" spans="1:8" x14ac:dyDescent="0.2">
      <c r="A7929" s="4" t="str">
        <f t="shared" si="683"/>
        <v xml:space="preserve"> </v>
      </c>
      <c r="D7929" s="114" t="str">
        <f t="shared" si="684"/>
        <v/>
      </c>
      <c r="H7929" s="295"/>
    </row>
    <row r="7930" spans="1:8" x14ac:dyDescent="0.2">
      <c r="A7930" s="4" t="str">
        <f t="shared" si="683"/>
        <v xml:space="preserve"> </v>
      </c>
      <c r="D7930" s="114" t="str">
        <f t="shared" si="684"/>
        <v/>
      </c>
      <c r="H7930" s="295"/>
    </row>
    <row r="7931" spans="1:8" x14ac:dyDescent="0.2">
      <c r="A7931" s="4" t="str">
        <f t="shared" si="683"/>
        <v xml:space="preserve"> </v>
      </c>
      <c r="D7931" s="114" t="str">
        <f t="shared" si="684"/>
        <v/>
      </c>
      <c r="H7931" s="295"/>
    </row>
    <row r="7932" spans="1:8" x14ac:dyDescent="0.2">
      <c r="A7932" s="4" t="str">
        <f t="shared" si="683"/>
        <v xml:space="preserve"> </v>
      </c>
      <c r="D7932" s="114" t="str">
        <f t="shared" si="684"/>
        <v/>
      </c>
      <c r="H7932" s="295"/>
    </row>
    <row r="7933" spans="1:8" x14ac:dyDescent="0.2">
      <c r="A7933" s="4" t="str">
        <f t="shared" si="683"/>
        <v xml:space="preserve"> </v>
      </c>
      <c r="D7933" s="114" t="str">
        <f t="shared" si="684"/>
        <v/>
      </c>
      <c r="H7933" s="295"/>
    </row>
    <row r="7934" spans="1:8" x14ac:dyDescent="0.2">
      <c r="A7934" s="4" t="str">
        <f t="shared" si="683"/>
        <v xml:space="preserve"> </v>
      </c>
      <c r="D7934" s="114" t="str">
        <f t="shared" si="684"/>
        <v/>
      </c>
      <c r="H7934" s="295"/>
    </row>
    <row r="7935" spans="1:8" x14ac:dyDescent="0.2">
      <c r="A7935" s="4" t="str">
        <f t="shared" si="683"/>
        <v xml:space="preserve"> </v>
      </c>
      <c r="D7935" s="114" t="str">
        <f t="shared" si="684"/>
        <v/>
      </c>
      <c r="H7935" s="295"/>
    </row>
    <row r="7936" spans="1:8" x14ac:dyDescent="0.2">
      <c r="A7936" s="4" t="str">
        <f t="shared" si="683"/>
        <v xml:space="preserve"> </v>
      </c>
      <c r="D7936" s="114" t="str">
        <f t="shared" si="684"/>
        <v/>
      </c>
      <c r="H7936" s="295"/>
    </row>
    <row r="7937" spans="1:8" x14ac:dyDescent="0.2">
      <c r="A7937" s="4" t="str">
        <f t="shared" si="683"/>
        <v xml:space="preserve"> </v>
      </c>
      <c r="D7937" s="114" t="str">
        <f t="shared" si="684"/>
        <v/>
      </c>
      <c r="H7937" s="295"/>
    </row>
    <row r="7938" spans="1:8" x14ac:dyDescent="0.2">
      <c r="A7938" s="4" t="str">
        <f t="shared" si="683"/>
        <v xml:space="preserve"> </v>
      </c>
      <c r="D7938" s="114" t="str">
        <f t="shared" si="684"/>
        <v/>
      </c>
      <c r="H7938" s="295"/>
    </row>
    <row r="7939" spans="1:8" x14ac:dyDescent="0.2">
      <c r="A7939" s="4" t="str">
        <f t="shared" si="683"/>
        <v xml:space="preserve"> </v>
      </c>
      <c r="D7939" s="114" t="str">
        <f t="shared" si="684"/>
        <v/>
      </c>
      <c r="H7939" s="295"/>
    </row>
    <row r="7940" spans="1:8" x14ac:dyDescent="0.2">
      <c r="A7940" s="4" t="str">
        <f t="shared" si="683"/>
        <v xml:space="preserve"> </v>
      </c>
      <c r="D7940" s="114" t="str">
        <f t="shared" si="684"/>
        <v/>
      </c>
      <c r="H7940" s="295"/>
    </row>
    <row r="7941" spans="1:8" x14ac:dyDescent="0.2">
      <c r="A7941" s="4" t="str">
        <f t="shared" si="683"/>
        <v xml:space="preserve"> </v>
      </c>
      <c r="D7941" s="114" t="str">
        <f t="shared" si="684"/>
        <v/>
      </c>
      <c r="H7941" s="295"/>
    </row>
    <row r="7942" spans="1:8" x14ac:dyDescent="0.2">
      <c r="A7942" s="4" t="str">
        <f t="shared" si="683"/>
        <v xml:space="preserve"> </v>
      </c>
      <c r="D7942" s="114" t="str">
        <f t="shared" si="684"/>
        <v/>
      </c>
      <c r="H7942" s="295"/>
    </row>
    <row r="7943" spans="1:8" x14ac:dyDescent="0.2">
      <c r="A7943" s="4" t="str">
        <f t="shared" si="683"/>
        <v xml:space="preserve"> </v>
      </c>
      <c r="D7943" s="114" t="str">
        <f t="shared" si="684"/>
        <v/>
      </c>
      <c r="H7943" s="295"/>
    </row>
    <row r="7944" spans="1:8" x14ac:dyDescent="0.2">
      <c r="A7944" s="4" t="str">
        <f t="shared" si="683"/>
        <v xml:space="preserve"> </v>
      </c>
      <c r="D7944" s="114" t="str">
        <f t="shared" si="684"/>
        <v/>
      </c>
      <c r="H7944" s="295"/>
    </row>
    <row r="7945" spans="1:8" x14ac:dyDescent="0.2">
      <c r="A7945" s="4" t="str">
        <f t="shared" si="683"/>
        <v xml:space="preserve"> </v>
      </c>
      <c r="D7945" s="114" t="str">
        <f t="shared" si="684"/>
        <v/>
      </c>
      <c r="H7945" s="295"/>
    </row>
    <row r="7946" spans="1:8" x14ac:dyDescent="0.2">
      <c r="A7946" s="4" t="str">
        <f t="shared" si="683"/>
        <v xml:space="preserve"> </v>
      </c>
      <c r="D7946" s="114" t="str">
        <f t="shared" si="684"/>
        <v/>
      </c>
      <c r="H7946" s="295"/>
    </row>
    <row r="7947" spans="1:8" x14ac:dyDescent="0.2">
      <c r="A7947" s="4" t="str">
        <f t="shared" si="683"/>
        <v xml:space="preserve"> </v>
      </c>
      <c r="D7947" s="114" t="str">
        <f t="shared" si="684"/>
        <v/>
      </c>
      <c r="H7947" s="295"/>
    </row>
    <row r="7948" spans="1:8" x14ac:dyDescent="0.2">
      <c r="A7948" s="4" t="str">
        <f t="shared" si="683"/>
        <v xml:space="preserve"> </v>
      </c>
      <c r="D7948" s="114" t="str">
        <f t="shared" si="684"/>
        <v/>
      </c>
      <c r="H7948" s="295"/>
    </row>
    <row r="7949" spans="1:8" x14ac:dyDescent="0.2">
      <c r="A7949" s="4" t="str">
        <f t="shared" si="683"/>
        <v xml:space="preserve"> </v>
      </c>
      <c r="D7949" s="114" t="str">
        <f t="shared" si="684"/>
        <v/>
      </c>
      <c r="H7949" s="295"/>
    </row>
    <row r="7950" spans="1:8" x14ac:dyDescent="0.2">
      <c r="A7950" s="4" t="str">
        <f t="shared" si="683"/>
        <v xml:space="preserve"> </v>
      </c>
      <c r="D7950" s="114" t="str">
        <f t="shared" si="684"/>
        <v/>
      </c>
      <c r="H7950" s="295"/>
    </row>
    <row r="7951" spans="1:8" x14ac:dyDescent="0.2">
      <c r="A7951" s="4" t="str">
        <f t="shared" si="683"/>
        <v xml:space="preserve"> </v>
      </c>
      <c r="D7951" s="114" t="str">
        <f t="shared" si="684"/>
        <v/>
      </c>
      <c r="H7951" s="295"/>
    </row>
    <row r="7952" spans="1:8" x14ac:dyDescent="0.2">
      <c r="A7952" s="4" t="str">
        <f t="shared" ref="A7952:A8015" si="685">CONCATENATE(H7904," ",D7904)</f>
        <v xml:space="preserve"> </v>
      </c>
      <c r="D7952" s="114" t="str">
        <f t="shared" si="684"/>
        <v/>
      </c>
      <c r="H7952" s="295"/>
    </row>
    <row r="7953" spans="1:8" x14ac:dyDescent="0.2">
      <c r="A7953" s="4" t="str">
        <f t="shared" si="685"/>
        <v xml:space="preserve"> </v>
      </c>
      <c r="D7953" s="114" t="str">
        <f t="shared" si="684"/>
        <v/>
      </c>
      <c r="H7953" s="295"/>
    </row>
    <row r="7954" spans="1:8" x14ac:dyDescent="0.2">
      <c r="A7954" s="4" t="str">
        <f t="shared" si="685"/>
        <v xml:space="preserve"> </v>
      </c>
      <c r="D7954" s="114" t="str">
        <f t="shared" si="684"/>
        <v/>
      </c>
      <c r="H7954" s="295"/>
    </row>
    <row r="7955" spans="1:8" x14ac:dyDescent="0.2">
      <c r="A7955" s="4" t="str">
        <f t="shared" si="685"/>
        <v xml:space="preserve"> </v>
      </c>
      <c r="D7955" s="114" t="str">
        <f t="shared" si="684"/>
        <v/>
      </c>
      <c r="H7955" s="295"/>
    </row>
    <row r="7956" spans="1:8" x14ac:dyDescent="0.2">
      <c r="A7956" s="4" t="str">
        <f t="shared" si="685"/>
        <v xml:space="preserve"> </v>
      </c>
      <c r="D7956" s="114" t="str">
        <f t="shared" si="684"/>
        <v/>
      </c>
      <c r="H7956" s="295"/>
    </row>
    <row r="7957" spans="1:8" x14ac:dyDescent="0.2">
      <c r="A7957" s="4" t="str">
        <f t="shared" si="685"/>
        <v xml:space="preserve"> </v>
      </c>
      <c r="D7957" s="114" t="str">
        <f t="shared" si="684"/>
        <v/>
      </c>
      <c r="H7957" s="295"/>
    </row>
    <row r="7958" spans="1:8" x14ac:dyDescent="0.2">
      <c r="A7958" s="4" t="str">
        <f t="shared" si="685"/>
        <v xml:space="preserve"> </v>
      </c>
      <c r="D7958" s="114" t="str">
        <f t="shared" si="684"/>
        <v/>
      </c>
      <c r="H7958" s="295"/>
    </row>
    <row r="7959" spans="1:8" x14ac:dyDescent="0.2">
      <c r="A7959" s="4" t="str">
        <f t="shared" si="685"/>
        <v xml:space="preserve"> </v>
      </c>
      <c r="D7959" s="114" t="str">
        <f t="shared" si="684"/>
        <v/>
      </c>
      <c r="H7959" s="295"/>
    </row>
    <row r="7960" spans="1:8" x14ac:dyDescent="0.2">
      <c r="A7960" s="4" t="str">
        <f t="shared" si="685"/>
        <v xml:space="preserve"> </v>
      </c>
      <c r="D7960" s="114" t="str">
        <f t="shared" si="684"/>
        <v/>
      </c>
      <c r="H7960" s="295"/>
    </row>
    <row r="7961" spans="1:8" x14ac:dyDescent="0.2">
      <c r="A7961" s="4" t="str">
        <f t="shared" si="685"/>
        <v xml:space="preserve"> </v>
      </c>
      <c r="D7961" s="114" t="str">
        <f t="shared" si="684"/>
        <v/>
      </c>
      <c r="H7961" s="295"/>
    </row>
    <row r="7962" spans="1:8" x14ac:dyDescent="0.2">
      <c r="A7962" s="4" t="str">
        <f t="shared" si="685"/>
        <v xml:space="preserve"> </v>
      </c>
      <c r="D7962" s="114" t="str">
        <f t="shared" si="684"/>
        <v/>
      </c>
      <c r="H7962" s="295"/>
    </row>
    <row r="7963" spans="1:8" x14ac:dyDescent="0.2">
      <c r="A7963" s="4" t="str">
        <f t="shared" si="685"/>
        <v xml:space="preserve"> </v>
      </c>
      <c r="D7963" s="114" t="str">
        <f t="shared" si="684"/>
        <v/>
      </c>
      <c r="H7963" s="295"/>
    </row>
    <row r="7964" spans="1:8" x14ac:dyDescent="0.2">
      <c r="A7964" s="4" t="str">
        <f t="shared" si="685"/>
        <v xml:space="preserve"> </v>
      </c>
      <c r="D7964" s="114" t="str">
        <f t="shared" si="684"/>
        <v/>
      </c>
      <c r="H7964" s="295"/>
    </row>
    <row r="7965" spans="1:8" x14ac:dyDescent="0.2">
      <c r="A7965" s="4" t="str">
        <f t="shared" si="685"/>
        <v xml:space="preserve"> </v>
      </c>
      <c r="D7965" s="114" t="str">
        <f t="shared" si="684"/>
        <v/>
      </c>
      <c r="H7965" s="295"/>
    </row>
    <row r="7966" spans="1:8" x14ac:dyDescent="0.2">
      <c r="A7966" s="4" t="str">
        <f t="shared" si="685"/>
        <v xml:space="preserve"> </v>
      </c>
      <c r="D7966" s="114" t="str">
        <f t="shared" si="684"/>
        <v/>
      </c>
      <c r="H7966" s="295"/>
    </row>
    <row r="7967" spans="1:8" x14ac:dyDescent="0.2">
      <c r="A7967" s="4" t="str">
        <f t="shared" si="685"/>
        <v xml:space="preserve"> </v>
      </c>
      <c r="D7967" s="114" t="str">
        <f t="shared" si="684"/>
        <v/>
      </c>
      <c r="H7967" s="295"/>
    </row>
    <row r="7968" spans="1:8" x14ac:dyDescent="0.2">
      <c r="A7968" s="4" t="str">
        <f t="shared" si="685"/>
        <v xml:space="preserve"> </v>
      </c>
      <c r="D7968" s="114" t="str">
        <f t="shared" si="684"/>
        <v/>
      </c>
      <c r="H7968" s="295"/>
    </row>
    <row r="7969" spans="1:8" x14ac:dyDescent="0.2">
      <c r="A7969" s="4" t="str">
        <f t="shared" si="685"/>
        <v xml:space="preserve"> </v>
      </c>
      <c r="D7969" s="114" t="str">
        <f t="shared" si="684"/>
        <v/>
      </c>
      <c r="H7969" s="295"/>
    </row>
    <row r="7970" spans="1:8" x14ac:dyDescent="0.2">
      <c r="A7970" s="4" t="str">
        <f t="shared" si="685"/>
        <v xml:space="preserve"> </v>
      </c>
      <c r="D7970" s="114" t="str">
        <f t="shared" si="684"/>
        <v/>
      </c>
      <c r="H7970" s="295"/>
    </row>
    <row r="7971" spans="1:8" x14ac:dyDescent="0.2">
      <c r="A7971" s="4" t="str">
        <f t="shared" si="685"/>
        <v xml:space="preserve"> </v>
      </c>
      <c r="D7971" s="114" t="str">
        <f t="shared" si="684"/>
        <v/>
      </c>
      <c r="H7971" s="295"/>
    </row>
    <row r="7972" spans="1:8" x14ac:dyDescent="0.2">
      <c r="A7972" s="4" t="str">
        <f t="shared" si="685"/>
        <v xml:space="preserve"> </v>
      </c>
      <c r="D7972" s="114" t="str">
        <f t="shared" si="684"/>
        <v/>
      </c>
      <c r="H7972" s="295"/>
    </row>
    <row r="7973" spans="1:8" x14ac:dyDescent="0.2">
      <c r="A7973" s="4" t="str">
        <f t="shared" si="685"/>
        <v xml:space="preserve"> </v>
      </c>
      <c r="D7973" s="114" t="str">
        <f t="shared" si="684"/>
        <v/>
      </c>
      <c r="H7973" s="295"/>
    </row>
    <row r="7974" spans="1:8" x14ac:dyDescent="0.2">
      <c r="A7974" s="4" t="str">
        <f t="shared" si="685"/>
        <v xml:space="preserve"> </v>
      </c>
      <c r="D7974" s="114" t="str">
        <f t="shared" ref="D7974:D8037" si="686">MID(F7974,1,8)</f>
        <v/>
      </c>
      <c r="H7974" s="295"/>
    </row>
    <row r="7975" spans="1:8" x14ac:dyDescent="0.2">
      <c r="A7975" s="4" t="str">
        <f t="shared" si="685"/>
        <v xml:space="preserve"> </v>
      </c>
      <c r="D7975" s="114" t="str">
        <f t="shared" si="686"/>
        <v/>
      </c>
      <c r="H7975" s="295"/>
    </row>
    <row r="7976" spans="1:8" x14ac:dyDescent="0.2">
      <c r="A7976" s="4" t="str">
        <f t="shared" si="685"/>
        <v xml:space="preserve"> </v>
      </c>
      <c r="D7976" s="114" t="str">
        <f t="shared" si="686"/>
        <v/>
      </c>
      <c r="H7976" s="295"/>
    </row>
    <row r="7977" spans="1:8" x14ac:dyDescent="0.2">
      <c r="A7977" s="4" t="str">
        <f t="shared" si="685"/>
        <v xml:space="preserve"> </v>
      </c>
      <c r="D7977" s="114" t="str">
        <f t="shared" si="686"/>
        <v/>
      </c>
      <c r="H7977" s="295"/>
    </row>
    <row r="7978" spans="1:8" x14ac:dyDescent="0.2">
      <c r="A7978" s="4" t="str">
        <f t="shared" si="685"/>
        <v xml:space="preserve"> </v>
      </c>
      <c r="D7978" s="114" t="str">
        <f t="shared" si="686"/>
        <v/>
      </c>
      <c r="H7978" s="295"/>
    </row>
    <row r="7979" spans="1:8" x14ac:dyDescent="0.2">
      <c r="A7979" s="4" t="str">
        <f t="shared" si="685"/>
        <v xml:space="preserve"> </v>
      </c>
      <c r="D7979" s="114" t="str">
        <f t="shared" si="686"/>
        <v/>
      </c>
      <c r="H7979" s="295"/>
    </row>
    <row r="7980" spans="1:8" x14ac:dyDescent="0.2">
      <c r="A7980" s="4" t="str">
        <f t="shared" si="685"/>
        <v xml:space="preserve"> </v>
      </c>
      <c r="D7980" s="114" t="str">
        <f t="shared" si="686"/>
        <v/>
      </c>
      <c r="H7980" s="295"/>
    </row>
    <row r="7981" spans="1:8" x14ac:dyDescent="0.2">
      <c r="A7981" s="4" t="str">
        <f t="shared" si="685"/>
        <v xml:space="preserve"> </v>
      </c>
      <c r="D7981" s="114" t="str">
        <f t="shared" si="686"/>
        <v/>
      </c>
      <c r="H7981" s="295"/>
    </row>
    <row r="7982" spans="1:8" x14ac:dyDescent="0.2">
      <c r="A7982" s="4" t="str">
        <f t="shared" si="685"/>
        <v xml:space="preserve"> </v>
      </c>
      <c r="D7982" s="114" t="str">
        <f t="shared" si="686"/>
        <v/>
      </c>
      <c r="H7982" s="295"/>
    </row>
    <row r="7983" spans="1:8" x14ac:dyDescent="0.2">
      <c r="A7983" s="4" t="str">
        <f t="shared" si="685"/>
        <v xml:space="preserve"> </v>
      </c>
      <c r="D7983" s="114" t="str">
        <f t="shared" si="686"/>
        <v/>
      </c>
      <c r="H7983" s="295"/>
    </row>
    <row r="7984" spans="1:8" x14ac:dyDescent="0.2">
      <c r="A7984" s="4" t="str">
        <f t="shared" si="685"/>
        <v xml:space="preserve"> </v>
      </c>
      <c r="D7984" s="114" t="str">
        <f t="shared" si="686"/>
        <v/>
      </c>
      <c r="H7984" s="295"/>
    </row>
    <row r="7985" spans="1:8" x14ac:dyDescent="0.2">
      <c r="A7985" s="4" t="str">
        <f t="shared" si="685"/>
        <v xml:space="preserve"> </v>
      </c>
      <c r="D7985" s="114" t="str">
        <f t="shared" si="686"/>
        <v/>
      </c>
      <c r="H7985" s="295"/>
    </row>
    <row r="7986" spans="1:8" x14ac:dyDescent="0.2">
      <c r="A7986" s="4" t="str">
        <f t="shared" si="685"/>
        <v xml:space="preserve"> </v>
      </c>
      <c r="D7986" s="114" t="str">
        <f t="shared" si="686"/>
        <v/>
      </c>
      <c r="H7986" s="295"/>
    </row>
    <row r="7987" spans="1:8" x14ac:dyDescent="0.2">
      <c r="A7987" s="4" t="str">
        <f t="shared" si="685"/>
        <v xml:space="preserve"> </v>
      </c>
      <c r="D7987" s="114" t="str">
        <f t="shared" si="686"/>
        <v/>
      </c>
      <c r="H7987" s="295"/>
    </row>
    <row r="7988" spans="1:8" x14ac:dyDescent="0.2">
      <c r="A7988" s="4" t="str">
        <f t="shared" si="685"/>
        <v xml:space="preserve"> </v>
      </c>
      <c r="D7988" s="114" t="str">
        <f t="shared" si="686"/>
        <v/>
      </c>
      <c r="H7988" s="295"/>
    </row>
    <row r="7989" spans="1:8" x14ac:dyDescent="0.2">
      <c r="A7989" s="4" t="str">
        <f t="shared" si="685"/>
        <v xml:space="preserve"> </v>
      </c>
      <c r="D7989" s="114" t="str">
        <f t="shared" si="686"/>
        <v/>
      </c>
      <c r="H7989" s="295"/>
    </row>
    <row r="7990" spans="1:8" x14ac:dyDescent="0.2">
      <c r="A7990" s="4" t="str">
        <f t="shared" si="685"/>
        <v xml:space="preserve"> </v>
      </c>
      <c r="D7990" s="114" t="str">
        <f t="shared" si="686"/>
        <v/>
      </c>
      <c r="H7990" s="295"/>
    </row>
    <row r="7991" spans="1:8" x14ac:dyDescent="0.2">
      <c r="A7991" s="4" t="str">
        <f t="shared" si="685"/>
        <v xml:space="preserve"> </v>
      </c>
      <c r="D7991" s="114" t="str">
        <f t="shared" si="686"/>
        <v/>
      </c>
      <c r="H7991" s="295"/>
    </row>
    <row r="7992" spans="1:8" x14ac:dyDescent="0.2">
      <c r="A7992" s="4" t="str">
        <f t="shared" si="685"/>
        <v xml:space="preserve"> </v>
      </c>
      <c r="D7992" s="114" t="str">
        <f t="shared" si="686"/>
        <v/>
      </c>
      <c r="H7992" s="295"/>
    </row>
    <row r="7993" spans="1:8" x14ac:dyDescent="0.2">
      <c r="A7993" s="4" t="str">
        <f t="shared" si="685"/>
        <v xml:space="preserve"> </v>
      </c>
      <c r="D7993" s="114" t="str">
        <f t="shared" si="686"/>
        <v/>
      </c>
      <c r="H7993" s="295"/>
    </row>
    <row r="7994" spans="1:8" x14ac:dyDescent="0.2">
      <c r="A7994" s="4" t="str">
        <f t="shared" si="685"/>
        <v xml:space="preserve"> </v>
      </c>
      <c r="D7994" s="114" t="str">
        <f t="shared" si="686"/>
        <v/>
      </c>
      <c r="H7994" s="295"/>
    </row>
    <row r="7995" spans="1:8" x14ac:dyDescent="0.2">
      <c r="A7995" s="4" t="str">
        <f t="shared" si="685"/>
        <v xml:space="preserve"> </v>
      </c>
      <c r="D7995" s="114" t="str">
        <f t="shared" si="686"/>
        <v/>
      </c>
      <c r="H7995" s="295"/>
    </row>
    <row r="7996" spans="1:8" x14ac:dyDescent="0.2">
      <c r="A7996" s="4" t="str">
        <f t="shared" si="685"/>
        <v xml:space="preserve"> </v>
      </c>
      <c r="D7996" s="114" t="str">
        <f t="shared" si="686"/>
        <v/>
      </c>
      <c r="H7996" s="295"/>
    </row>
    <row r="7997" spans="1:8" x14ac:dyDescent="0.2">
      <c r="A7997" s="4" t="str">
        <f t="shared" si="685"/>
        <v xml:space="preserve"> </v>
      </c>
      <c r="D7997" s="114" t="str">
        <f t="shared" si="686"/>
        <v/>
      </c>
      <c r="H7997" s="295"/>
    </row>
    <row r="7998" spans="1:8" x14ac:dyDescent="0.2">
      <c r="A7998" s="4" t="str">
        <f t="shared" si="685"/>
        <v xml:space="preserve"> </v>
      </c>
      <c r="D7998" s="114" t="str">
        <f t="shared" si="686"/>
        <v/>
      </c>
      <c r="H7998" s="295"/>
    </row>
    <row r="7999" spans="1:8" x14ac:dyDescent="0.2">
      <c r="A7999" s="4" t="str">
        <f t="shared" si="685"/>
        <v xml:space="preserve"> </v>
      </c>
      <c r="D7999" s="114" t="str">
        <f t="shared" si="686"/>
        <v/>
      </c>
      <c r="H7999" s="295"/>
    </row>
    <row r="8000" spans="1:8" x14ac:dyDescent="0.2">
      <c r="A8000" s="4" t="str">
        <f t="shared" si="685"/>
        <v xml:space="preserve"> </v>
      </c>
      <c r="D8000" s="114" t="str">
        <f t="shared" si="686"/>
        <v/>
      </c>
      <c r="H8000" s="295"/>
    </row>
    <row r="8001" spans="1:8" x14ac:dyDescent="0.2">
      <c r="A8001" s="4" t="str">
        <f t="shared" si="685"/>
        <v xml:space="preserve"> </v>
      </c>
      <c r="D8001" s="114" t="str">
        <f t="shared" si="686"/>
        <v/>
      </c>
      <c r="H8001" s="295"/>
    </row>
    <row r="8002" spans="1:8" x14ac:dyDescent="0.2">
      <c r="A8002" s="4" t="str">
        <f t="shared" si="685"/>
        <v xml:space="preserve"> </v>
      </c>
      <c r="D8002" s="114" t="str">
        <f t="shared" si="686"/>
        <v/>
      </c>
      <c r="H8002" s="295"/>
    </row>
    <row r="8003" spans="1:8" x14ac:dyDescent="0.2">
      <c r="A8003" s="4" t="str">
        <f t="shared" si="685"/>
        <v xml:space="preserve"> </v>
      </c>
      <c r="D8003" s="114" t="str">
        <f t="shared" si="686"/>
        <v/>
      </c>
      <c r="H8003" s="295"/>
    </row>
    <row r="8004" spans="1:8" x14ac:dyDescent="0.2">
      <c r="A8004" s="4" t="str">
        <f t="shared" si="685"/>
        <v xml:space="preserve"> </v>
      </c>
      <c r="D8004" s="114" t="str">
        <f t="shared" si="686"/>
        <v/>
      </c>
      <c r="H8004" s="295"/>
    </row>
    <row r="8005" spans="1:8" x14ac:dyDescent="0.2">
      <c r="A8005" s="4" t="str">
        <f t="shared" si="685"/>
        <v xml:space="preserve"> </v>
      </c>
      <c r="D8005" s="114" t="str">
        <f t="shared" si="686"/>
        <v/>
      </c>
      <c r="H8005" s="295"/>
    </row>
    <row r="8006" spans="1:8" x14ac:dyDescent="0.2">
      <c r="A8006" s="4" t="str">
        <f t="shared" si="685"/>
        <v xml:space="preserve"> </v>
      </c>
      <c r="D8006" s="114" t="str">
        <f t="shared" si="686"/>
        <v/>
      </c>
      <c r="H8006" s="295"/>
    </row>
    <row r="8007" spans="1:8" x14ac:dyDescent="0.2">
      <c r="A8007" s="4" t="str">
        <f t="shared" si="685"/>
        <v xml:space="preserve"> </v>
      </c>
      <c r="D8007" s="114" t="str">
        <f t="shared" si="686"/>
        <v/>
      </c>
      <c r="H8007" s="295"/>
    </row>
    <row r="8008" spans="1:8" x14ac:dyDescent="0.2">
      <c r="A8008" s="4" t="str">
        <f t="shared" si="685"/>
        <v xml:space="preserve"> </v>
      </c>
      <c r="D8008" s="114" t="str">
        <f t="shared" si="686"/>
        <v/>
      </c>
      <c r="H8008" s="295"/>
    </row>
    <row r="8009" spans="1:8" x14ac:dyDescent="0.2">
      <c r="A8009" s="4" t="str">
        <f t="shared" si="685"/>
        <v xml:space="preserve"> </v>
      </c>
      <c r="D8009" s="114" t="str">
        <f t="shared" si="686"/>
        <v/>
      </c>
      <c r="H8009" s="295"/>
    </row>
    <row r="8010" spans="1:8" x14ac:dyDescent="0.2">
      <c r="A8010" s="4" t="str">
        <f t="shared" si="685"/>
        <v xml:space="preserve"> </v>
      </c>
      <c r="D8010" s="114" t="str">
        <f t="shared" si="686"/>
        <v/>
      </c>
      <c r="H8010" s="295"/>
    </row>
    <row r="8011" spans="1:8" x14ac:dyDescent="0.2">
      <c r="A8011" s="4" t="str">
        <f t="shared" si="685"/>
        <v xml:space="preserve"> </v>
      </c>
      <c r="D8011" s="114" t="str">
        <f t="shared" si="686"/>
        <v/>
      </c>
      <c r="H8011" s="295"/>
    </row>
    <row r="8012" spans="1:8" x14ac:dyDescent="0.2">
      <c r="A8012" s="4" t="str">
        <f t="shared" si="685"/>
        <v xml:space="preserve"> </v>
      </c>
      <c r="D8012" s="114" t="str">
        <f t="shared" si="686"/>
        <v/>
      </c>
      <c r="H8012" s="295"/>
    </row>
    <row r="8013" spans="1:8" x14ac:dyDescent="0.2">
      <c r="A8013" s="4" t="str">
        <f t="shared" si="685"/>
        <v xml:space="preserve"> </v>
      </c>
      <c r="D8013" s="114" t="str">
        <f t="shared" si="686"/>
        <v/>
      </c>
      <c r="H8013" s="295"/>
    </row>
    <row r="8014" spans="1:8" x14ac:dyDescent="0.2">
      <c r="A8014" s="4" t="str">
        <f t="shared" si="685"/>
        <v xml:space="preserve"> </v>
      </c>
      <c r="D8014" s="114" t="str">
        <f t="shared" si="686"/>
        <v/>
      </c>
      <c r="H8014" s="295"/>
    </row>
    <row r="8015" spans="1:8" x14ac:dyDescent="0.2">
      <c r="A8015" s="4" t="str">
        <f t="shared" si="685"/>
        <v xml:space="preserve"> </v>
      </c>
      <c r="D8015" s="114" t="str">
        <f t="shared" si="686"/>
        <v/>
      </c>
      <c r="H8015" s="295"/>
    </row>
    <row r="8016" spans="1:8" x14ac:dyDescent="0.2">
      <c r="A8016" s="4" t="str">
        <f t="shared" ref="A8016:A8079" si="687">CONCATENATE(H7968," ",D7968)</f>
        <v xml:space="preserve"> </v>
      </c>
      <c r="D8016" s="114" t="str">
        <f t="shared" si="686"/>
        <v/>
      </c>
      <c r="H8016" s="295"/>
    </row>
    <row r="8017" spans="1:8" x14ac:dyDescent="0.2">
      <c r="A8017" s="4" t="str">
        <f t="shared" si="687"/>
        <v xml:space="preserve"> </v>
      </c>
      <c r="D8017" s="114" t="str">
        <f t="shared" si="686"/>
        <v/>
      </c>
      <c r="H8017" s="295"/>
    </row>
    <row r="8018" spans="1:8" x14ac:dyDescent="0.2">
      <c r="A8018" s="4" t="str">
        <f t="shared" si="687"/>
        <v xml:space="preserve"> </v>
      </c>
      <c r="D8018" s="114" t="str">
        <f t="shared" si="686"/>
        <v/>
      </c>
      <c r="H8018" s="295"/>
    </row>
    <row r="8019" spans="1:8" x14ac:dyDescent="0.2">
      <c r="A8019" s="4" t="str">
        <f t="shared" si="687"/>
        <v xml:space="preserve"> </v>
      </c>
      <c r="D8019" s="114" t="str">
        <f t="shared" si="686"/>
        <v/>
      </c>
      <c r="H8019" s="295"/>
    </row>
    <row r="8020" spans="1:8" x14ac:dyDescent="0.2">
      <c r="A8020" s="4" t="str">
        <f t="shared" si="687"/>
        <v xml:space="preserve"> </v>
      </c>
      <c r="D8020" s="114" t="str">
        <f t="shared" si="686"/>
        <v/>
      </c>
      <c r="H8020" s="295"/>
    </row>
    <row r="8021" spans="1:8" x14ac:dyDescent="0.2">
      <c r="A8021" s="4" t="str">
        <f t="shared" si="687"/>
        <v xml:space="preserve"> </v>
      </c>
      <c r="D8021" s="114" t="str">
        <f t="shared" si="686"/>
        <v/>
      </c>
      <c r="H8021" s="295"/>
    </row>
    <row r="8022" spans="1:8" x14ac:dyDescent="0.2">
      <c r="A8022" s="4" t="str">
        <f t="shared" si="687"/>
        <v xml:space="preserve"> </v>
      </c>
      <c r="D8022" s="114" t="str">
        <f t="shared" si="686"/>
        <v/>
      </c>
      <c r="H8022" s="295"/>
    </row>
    <row r="8023" spans="1:8" x14ac:dyDescent="0.2">
      <c r="A8023" s="4" t="str">
        <f t="shared" si="687"/>
        <v xml:space="preserve"> </v>
      </c>
      <c r="D8023" s="114" t="str">
        <f t="shared" si="686"/>
        <v/>
      </c>
      <c r="H8023" s="295"/>
    </row>
    <row r="8024" spans="1:8" x14ac:dyDescent="0.2">
      <c r="A8024" s="4" t="str">
        <f t="shared" si="687"/>
        <v xml:space="preserve"> </v>
      </c>
      <c r="D8024" s="114" t="str">
        <f t="shared" si="686"/>
        <v/>
      </c>
      <c r="H8024" s="295"/>
    </row>
    <row r="8025" spans="1:8" x14ac:dyDescent="0.2">
      <c r="A8025" s="4" t="str">
        <f t="shared" si="687"/>
        <v xml:space="preserve"> </v>
      </c>
      <c r="D8025" s="114" t="str">
        <f t="shared" si="686"/>
        <v/>
      </c>
      <c r="H8025" s="295"/>
    </row>
    <row r="8026" spans="1:8" x14ac:dyDescent="0.2">
      <c r="A8026" s="4" t="str">
        <f t="shared" si="687"/>
        <v xml:space="preserve"> </v>
      </c>
      <c r="D8026" s="114" t="str">
        <f t="shared" si="686"/>
        <v/>
      </c>
      <c r="H8026" s="295"/>
    </row>
    <row r="8027" spans="1:8" x14ac:dyDescent="0.2">
      <c r="A8027" s="4" t="str">
        <f t="shared" si="687"/>
        <v xml:space="preserve"> </v>
      </c>
      <c r="D8027" s="114" t="str">
        <f t="shared" si="686"/>
        <v/>
      </c>
      <c r="H8027" s="295"/>
    </row>
    <row r="8028" spans="1:8" x14ac:dyDescent="0.2">
      <c r="A8028" s="4" t="str">
        <f t="shared" si="687"/>
        <v xml:space="preserve"> </v>
      </c>
      <c r="D8028" s="114" t="str">
        <f t="shared" si="686"/>
        <v/>
      </c>
      <c r="H8028" s="295"/>
    </row>
    <row r="8029" spans="1:8" x14ac:dyDescent="0.2">
      <c r="A8029" s="4" t="str">
        <f t="shared" si="687"/>
        <v xml:space="preserve"> </v>
      </c>
      <c r="D8029" s="114" t="str">
        <f t="shared" si="686"/>
        <v/>
      </c>
      <c r="H8029" s="295"/>
    </row>
    <row r="8030" spans="1:8" x14ac:dyDescent="0.2">
      <c r="A8030" s="4" t="str">
        <f t="shared" si="687"/>
        <v xml:space="preserve"> </v>
      </c>
      <c r="D8030" s="114" t="str">
        <f t="shared" si="686"/>
        <v/>
      </c>
      <c r="H8030" s="295"/>
    </row>
    <row r="8031" spans="1:8" x14ac:dyDescent="0.2">
      <c r="A8031" s="4" t="str">
        <f t="shared" si="687"/>
        <v xml:space="preserve"> </v>
      </c>
      <c r="D8031" s="114" t="str">
        <f t="shared" si="686"/>
        <v/>
      </c>
      <c r="H8031" s="295"/>
    </row>
    <row r="8032" spans="1:8" x14ac:dyDescent="0.2">
      <c r="A8032" s="4" t="str">
        <f t="shared" si="687"/>
        <v xml:space="preserve"> </v>
      </c>
      <c r="D8032" s="114" t="str">
        <f t="shared" si="686"/>
        <v/>
      </c>
      <c r="H8032" s="295"/>
    </row>
    <row r="8033" spans="1:8" x14ac:dyDescent="0.2">
      <c r="A8033" s="4" t="str">
        <f t="shared" si="687"/>
        <v xml:space="preserve"> </v>
      </c>
      <c r="D8033" s="114" t="str">
        <f t="shared" si="686"/>
        <v/>
      </c>
      <c r="H8033" s="295"/>
    </row>
    <row r="8034" spans="1:8" x14ac:dyDescent="0.2">
      <c r="A8034" s="4" t="str">
        <f t="shared" si="687"/>
        <v xml:space="preserve"> </v>
      </c>
      <c r="D8034" s="114" t="str">
        <f t="shared" si="686"/>
        <v/>
      </c>
      <c r="H8034" s="295"/>
    </row>
    <row r="8035" spans="1:8" x14ac:dyDescent="0.2">
      <c r="A8035" s="4" t="str">
        <f t="shared" si="687"/>
        <v xml:space="preserve"> </v>
      </c>
      <c r="D8035" s="114" t="str">
        <f t="shared" si="686"/>
        <v/>
      </c>
      <c r="H8035" s="295"/>
    </row>
    <row r="8036" spans="1:8" x14ac:dyDescent="0.2">
      <c r="A8036" s="4" t="str">
        <f t="shared" si="687"/>
        <v xml:space="preserve"> </v>
      </c>
      <c r="D8036" s="114" t="str">
        <f t="shared" si="686"/>
        <v/>
      </c>
      <c r="H8036" s="295"/>
    </row>
    <row r="8037" spans="1:8" x14ac:dyDescent="0.2">
      <c r="A8037" s="4" t="str">
        <f t="shared" si="687"/>
        <v xml:space="preserve"> </v>
      </c>
      <c r="D8037" s="114" t="str">
        <f t="shared" si="686"/>
        <v/>
      </c>
      <c r="H8037" s="295"/>
    </row>
    <row r="8038" spans="1:8" x14ac:dyDescent="0.2">
      <c r="A8038" s="4" t="str">
        <f t="shared" si="687"/>
        <v xml:space="preserve"> </v>
      </c>
      <c r="D8038" s="114" t="str">
        <f t="shared" ref="D8038:D8101" si="688">MID(F8038,1,8)</f>
        <v/>
      </c>
      <c r="H8038" s="295"/>
    </row>
    <row r="8039" spans="1:8" x14ac:dyDescent="0.2">
      <c r="A8039" s="4" t="str">
        <f t="shared" si="687"/>
        <v xml:space="preserve"> </v>
      </c>
      <c r="D8039" s="114" t="str">
        <f t="shared" si="688"/>
        <v/>
      </c>
      <c r="H8039" s="295"/>
    </row>
    <row r="8040" spans="1:8" x14ac:dyDescent="0.2">
      <c r="A8040" s="4" t="str">
        <f t="shared" si="687"/>
        <v xml:space="preserve"> </v>
      </c>
      <c r="D8040" s="114" t="str">
        <f t="shared" si="688"/>
        <v/>
      </c>
      <c r="H8040" s="295"/>
    </row>
    <row r="8041" spans="1:8" x14ac:dyDescent="0.2">
      <c r="A8041" s="4" t="str">
        <f t="shared" si="687"/>
        <v xml:space="preserve"> </v>
      </c>
      <c r="D8041" s="114" t="str">
        <f t="shared" si="688"/>
        <v/>
      </c>
      <c r="H8041" s="295"/>
    </row>
    <row r="8042" spans="1:8" x14ac:dyDescent="0.2">
      <c r="A8042" s="4" t="str">
        <f t="shared" si="687"/>
        <v xml:space="preserve"> </v>
      </c>
      <c r="D8042" s="114" t="str">
        <f t="shared" si="688"/>
        <v/>
      </c>
      <c r="H8042" s="295"/>
    </row>
    <row r="8043" spans="1:8" x14ac:dyDescent="0.2">
      <c r="A8043" s="4" t="str">
        <f t="shared" si="687"/>
        <v xml:space="preserve"> </v>
      </c>
      <c r="D8043" s="114" t="str">
        <f t="shared" si="688"/>
        <v/>
      </c>
      <c r="H8043" s="295"/>
    </row>
    <row r="8044" spans="1:8" x14ac:dyDescent="0.2">
      <c r="A8044" s="4" t="str">
        <f t="shared" si="687"/>
        <v xml:space="preserve"> </v>
      </c>
      <c r="D8044" s="114" t="str">
        <f t="shared" si="688"/>
        <v/>
      </c>
      <c r="H8044" s="295"/>
    </row>
    <row r="8045" spans="1:8" x14ac:dyDescent="0.2">
      <c r="A8045" s="4" t="str">
        <f t="shared" si="687"/>
        <v xml:space="preserve"> </v>
      </c>
      <c r="D8045" s="114" t="str">
        <f t="shared" si="688"/>
        <v/>
      </c>
      <c r="H8045" s="295"/>
    </row>
    <row r="8046" spans="1:8" x14ac:dyDescent="0.2">
      <c r="A8046" s="4" t="str">
        <f t="shared" si="687"/>
        <v xml:space="preserve"> </v>
      </c>
      <c r="D8046" s="114" t="str">
        <f t="shared" si="688"/>
        <v/>
      </c>
      <c r="H8046" s="295"/>
    </row>
    <row r="8047" spans="1:8" x14ac:dyDescent="0.2">
      <c r="A8047" s="4" t="str">
        <f t="shared" si="687"/>
        <v xml:space="preserve"> </v>
      </c>
      <c r="D8047" s="114" t="str">
        <f t="shared" si="688"/>
        <v/>
      </c>
      <c r="H8047" s="295"/>
    </row>
    <row r="8048" spans="1:8" x14ac:dyDescent="0.2">
      <c r="A8048" s="4" t="str">
        <f t="shared" si="687"/>
        <v xml:space="preserve"> </v>
      </c>
      <c r="D8048" s="114" t="str">
        <f t="shared" si="688"/>
        <v/>
      </c>
      <c r="H8048" s="295"/>
    </row>
    <row r="8049" spans="1:8" x14ac:dyDescent="0.2">
      <c r="A8049" s="4" t="str">
        <f t="shared" si="687"/>
        <v xml:space="preserve"> </v>
      </c>
      <c r="D8049" s="114" t="str">
        <f t="shared" si="688"/>
        <v/>
      </c>
      <c r="H8049" s="295"/>
    </row>
    <row r="8050" spans="1:8" x14ac:dyDescent="0.2">
      <c r="A8050" s="4" t="str">
        <f t="shared" si="687"/>
        <v xml:space="preserve"> </v>
      </c>
      <c r="D8050" s="114" t="str">
        <f t="shared" si="688"/>
        <v/>
      </c>
      <c r="H8050" s="295"/>
    </row>
    <row r="8051" spans="1:8" x14ac:dyDescent="0.2">
      <c r="A8051" s="4" t="str">
        <f t="shared" si="687"/>
        <v xml:space="preserve"> </v>
      </c>
      <c r="D8051" s="114" t="str">
        <f t="shared" si="688"/>
        <v/>
      </c>
      <c r="H8051" s="295"/>
    </row>
    <row r="8052" spans="1:8" x14ac:dyDescent="0.2">
      <c r="A8052" s="4" t="str">
        <f t="shared" si="687"/>
        <v xml:space="preserve"> </v>
      </c>
      <c r="D8052" s="114" t="str">
        <f t="shared" si="688"/>
        <v/>
      </c>
      <c r="H8052" s="295"/>
    </row>
    <row r="8053" spans="1:8" x14ac:dyDescent="0.2">
      <c r="A8053" s="4" t="str">
        <f t="shared" si="687"/>
        <v xml:space="preserve"> </v>
      </c>
      <c r="D8053" s="114" t="str">
        <f t="shared" si="688"/>
        <v/>
      </c>
      <c r="H8053" s="295"/>
    </row>
    <row r="8054" spans="1:8" x14ac:dyDescent="0.2">
      <c r="A8054" s="4" t="str">
        <f t="shared" si="687"/>
        <v xml:space="preserve"> </v>
      </c>
      <c r="D8054" s="114" t="str">
        <f t="shared" si="688"/>
        <v/>
      </c>
      <c r="H8054" s="295"/>
    </row>
    <row r="8055" spans="1:8" x14ac:dyDescent="0.2">
      <c r="A8055" s="4" t="str">
        <f t="shared" si="687"/>
        <v xml:space="preserve"> </v>
      </c>
      <c r="D8055" s="114" t="str">
        <f t="shared" si="688"/>
        <v/>
      </c>
      <c r="H8055" s="295"/>
    </row>
    <row r="8056" spans="1:8" x14ac:dyDescent="0.2">
      <c r="A8056" s="4" t="str">
        <f t="shared" si="687"/>
        <v xml:space="preserve"> </v>
      </c>
      <c r="D8056" s="114" t="str">
        <f t="shared" si="688"/>
        <v/>
      </c>
      <c r="H8056" s="295"/>
    </row>
    <row r="8057" spans="1:8" x14ac:dyDescent="0.2">
      <c r="A8057" s="4" t="str">
        <f t="shared" si="687"/>
        <v xml:space="preserve"> </v>
      </c>
      <c r="D8057" s="114" t="str">
        <f t="shared" si="688"/>
        <v/>
      </c>
      <c r="H8057" s="295"/>
    </row>
    <row r="8058" spans="1:8" x14ac:dyDescent="0.2">
      <c r="A8058" s="4" t="str">
        <f t="shared" si="687"/>
        <v xml:space="preserve"> </v>
      </c>
      <c r="D8058" s="114" t="str">
        <f t="shared" si="688"/>
        <v/>
      </c>
      <c r="H8058" s="295"/>
    </row>
    <row r="8059" spans="1:8" x14ac:dyDescent="0.2">
      <c r="A8059" s="4" t="str">
        <f t="shared" si="687"/>
        <v xml:space="preserve"> </v>
      </c>
      <c r="D8059" s="114" t="str">
        <f t="shared" si="688"/>
        <v/>
      </c>
      <c r="H8059" s="295"/>
    </row>
    <row r="8060" spans="1:8" x14ac:dyDescent="0.2">
      <c r="A8060" s="4" t="str">
        <f t="shared" si="687"/>
        <v xml:space="preserve"> </v>
      </c>
      <c r="D8060" s="114" t="str">
        <f t="shared" si="688"/>
        <v/>
      </c>
      <c r="H8060" s="295"/>
    </row>
    <row r="8061" spans="1:8" x14ac:dyDescent="0.2">
      <c r="A8061" s="4" t="str">
        <f t="shared" si="687"/>
        <v xml:space="preserve"> </v>
      </c>
      <c r="D8061" s="114" t="str">
        <f t="shared" si="688"/>
        <v/>
      </c>
      <c r="H8061" s="295"/>
    </row>
    <row r="8062" spans="1:8" x14ac:dyDescent="0.2">
      <c r="A8062" s="4" t="str">
        <f t="shared" si="687"/>
        <v xml:space="preserve"> </v>
      </c>
      <c r="D8062" s="114" t="str">
        <f t="shared" si="688"/>
        <v/>
      </c>
      <c r="H8062" s="295"/>
    </row>
    <row r="8063" spans="1:8" x14ac:dyDescent="0.2">
      <c r="A8063" s="4" t="str">
        <f t="shared" si="687"/>
        <v xml:space="preserve"> </v>
      </c>
      <c r="D8063" s="114" t="str">
        <f t="shared" si="688"/>
        <v/>
      </c>
      <c r="H8063" s="295"/>
    </row>
    <row r="8064" spans="1:8" x14ac:dyDescent="0.2">
      <c r="A8064" s="4" t="str">
        <f t="shared" si="687"/>
        <v xml:space="preserve"> </v>
      </c>
      <c r="D8064" s="114" t="str">
        <f t="shared" si="688"/>
        <v/>
      </c>
      <c r="H8064" s="295"/>
    </row>
    <row r="8065" spans="1:8" x14ac:dyDescent="0.2">
      <c r="A8065" s="4" t="str">
        <f t="shared" si="687"/>
        <v xml:space="preserve"> </v>
      </c>
      <c r="D8065" s="114" t="str">
        <f t="shared" si="688"/>
        <v/>
      </c>
      <c r="H8065" s="295"/>
    </row>
    <row r="8066" spans="1:8" x14ac:dyDescent="0.2">
      <c r="A8066" s="4" t="str">
        <f t="shared" si="687"/>
        <v xml:space="preserve"> </v>
      </c>
      <c r="D8066" s="114" t="str">
        <f t="shared" si="688"/>
        <v/>
      </c>
      <c r="H8066" s="295"/>
    </row>
    <row r="8067" spans="1:8" x14ac:dyDescent="0.2">
      <c r="A8067" s="4" t="str">
        <f t="shared" si="687"/>
        <v xml:space="preserve"> </v>
      </c>
      <c r="D8067" s="114" t="str">
        <f t="shared" si="688"/>
        <v/>
      </c>
      <c r="H8067" s="295"/>
    </row>
    <row r="8068" spans="1:8" x14ac:dyDescent="0.2">
      <c r="A8068" s="4" t="str">
        <f t="shared" si="687"/>
        <v xml:space="preserve"> </v>
      </c>
      <c r="D8068" s="114" t="str">
        <f t="shared" si="688"/>
        <v/>
      </c>
      <c r="H8068" s="295"/>
    </row>
    <row r="8069" spans="1:8" x14ac:dyDescent="0.2">
      <c r="A8069" s="4" t="str">
        <f t="shared" si="687"/>
        <v xml:space="preserve"> </v>
      </c>
      <c r="D8069" s="114" t="str">
        <f t="shared" si="688"/>
        <v/>
      </c>
      <c r="H8069" s="295"/>
    </row>
    <row r="8070" spans="1:8" x14ac:dyDescent="0.2">
      <c r="A8070" s="4" t="str">
        <f t="shared" si="687"/>
        <v xml:space="preserve"> </v>
      </c>
      <c r="D8070" s="114" t="str">
        <f t="shared" si="688"/>
        <v/>
      </c>
      <c r="H8070" s="295"/>
    </row>
    <row r="8071" spans="1:8" x14ac:dyDescent="0.2">
      <c r="A8071" s="4" t="str">
        <f t="shared" si="687"/>
        <v xml:space="preserve"> </v>
      </c>
      <c r="D8071" s="114" t="str">
        <f t="shared" si="688"/>
        <v/>
      </c>
      <c r="H8071" s="295"/>
    </row>
    <row r="8072" spans="1:8" x14ac:dyDescent="0.2">
      <c r="A8072" s="4" t="str">
        <f t="shared" si="687"/>
        <v xml:space="preserve"> </v>
      </c>
      <c r="D8072" s="114" t="str">
        <f t="shared" si="688"/>
        <v/>
      </c>
      <c r="H8072" s="295"/>
    </row>
    <row r="8073" spans="1:8" x14ac:dyDescent="0.2">
      <c r="A8073" s="4" t="str">
        <f t="shared" si="687"/>
        <v xml:space="preserve"> </v>
      </c>
      <c r="D8073" s="114" t="str">
        <f t="shared" si="688"/>
        <v/>
      </c>
      <c r="H8073" s="295"/>
    </row>
    <row r="8074" spans="1:8" x14ac:dyDescent="0.2">
      <c r="A8074" s="4" t="str">
        <f t="shared" si="687"/>
        <v xml:space="preserve"> </v>
      </c>
      <c r="D8074" s="114" t="str">
        <f t="shared" si="688"/>
        <v/>
      </c>
      <c r="H8074" s="295"/>
    </row>
    <row r="8075" spans="1:8" x14ac:dyDescent="0.2">
      <c r="A8075" s="4" t="str">
        <f t="shared" si="687"/>
        <v xml:space="preserve"> </v>
      </c>
      <c r="D8075" s="114" t="str">
        <f t="shared" si="688"/>
        <v/>
      </c>
      <c r="H8075" s="295"/>
    </row>
    <row r="8076" spans="1:8" x14ac:dyDescent="0.2">
      <c r="A8076" s="4" t="str">
        <f t="shared" si="687"/>
        <v xml:space="preserve"> </v>
      </c>
      <c r="D8076" s="114" t="str">
        <f t="shared" si="688"/>
        <v/>
      </c>
      <c r="H8076" s="295"/>
    </row>
    <row r="8077" spans="1:8" x14ac:dyDescent="0.2">
      <c r="A8077" s="4" t="str">
        <f t="shared" si="687"/>
        <v xml:space="preserve"> </v>
      </c>
      <c r="D8077" s="114" t="str">
        <f t="shared" si="688"/>
        <v/>
      </c>
      <c r="H8077" s="295"/>
    </row>
    <row r="8078" spans="1:8" x14ac:dyDescent="0.2">
      <c r="A8078" s="4" t="str">
        <f t="shared" si="687"/>
        <v xml:space="preserve"> </v>
      </c>
      <c r="D8078" s="114" t="str">
        <f t="shared" si="688"/>
        <v/>
      </c>
      <c r="H8078" s="295"/>
    </row>
    <row r="8079" spans="1:8" x14ac:dyDescent="0.2">
      <c r="A8079" s="4" t="str">
        <f t="shared" si="687"/>
        <v xml:space="preserve"> </v>
      </c>
      <c r="D8079" s="114" t="str">
        <f t="shared" si="688"/>
        <v/>
      </c>
      <c r="H8079" s="295"/>
    </row>
    <row r="8080" spans="1:8" x14ac:dyDescent="0.2">
      <c r="A8080" s="4" t="str">
        <f t="shared" ref="A8080:A8143" si="689">CONCATENATE(H8032," ",D8032)</f>
        <v xml:space="preserve"> </v>
      </c>
      <c r="D8080" s="114" t="str">
        <f t="shared" si="688"/>
        <v/>
      </c>
      <c r="H8080" s="295"/>
    </row>
    <row r="8081" spans="1:8" x14ac:dyDescent="0.2">
      <c r="A8081" s="4" t="str">
        <f t="shared" si="689"/>
        <v xml:space="preserve"> </v>
      </c>
      <c r="D8081" s="114" t="str">
        <f t="shared" si="688"/>
        <v/>
      </c>
      <c r="H8081" s="295"/>
    </row>
    <row r="8082" spans="1:8" x14ac:dyDescent="0.2">
      <c r="A8082" s="4" t="str">
        <f t="shared" si="689"/>
        <v xml:space="preserve"> </v>
      </c>
      <c r="D8082" s="114" t="str">
        <f t="shared" si="688"/>
        <v/>
      </c>
      <c r="H8082" s="295"/>
    </row>
    <row r="8083" spans="1:8" x14ac:dyDescent="0.2">
      <c r="A8083" s="4" t="str">
        <f t="shared" si="689"/>
        <v xml:space="preserve"> </v>
      </c>
      <c r="D8083" s="114" t="str">
        <f t="shared" si="688"/>
        <v/>
      </c>
      <c r="H8083" s="295"/>
    </row>
    <row r="8084" spans="1:8" x14ac:dyDescent="0.2">
      <c r="A8084" s="4" t="str">
        <f t="shared" si="689"/>
        <v xml:space="preserve"> </v>
      </c>
      <c r="D8084" s="114" t="str">
        <f t="shared" si="688"/>
        <v/>
      </c>
      <c r="H8084" s="295"/>
    </row>
    <row r="8085" spans="1:8" x14ac:dyDescent="0.2">
      <c r="A8085" s="4" t="str">
        <f t="shared" si="689"/>
        <v xml:space="preserve"> </v>
      </c>
      <c r="D8085" s="114" t="str">
        <f t="shared" si="688"/>
        <v/>
      </c>
      <c r="H8085" s="295"/>
    </row>
    <row r="8086" spans="1:8" x14ac:dyDescent="0.2">
      <c r="A8086" s="4" t="str">
        <f t="shared" si="689"/>
        <v xml:space="preserve"> </v>
      </c>
      <c r="D8086" s="114" t="str">
        <f t="shared" si="688"/>
        <v/>
      </c>
      <c r="H8086" s="295"/>
    </row>
    <row r="8087" spans="1:8" x14ac:dyDescent="0.2">
      <c r="A8087" s="4" t="str">
        <f t="shared" si="689"/>
        <v xml:space="preserve"> </v>
      </c>
      <c r="D8087" s="114" t="str">
        <f t="shared" si="688"/>
        <v/>
      </c>
      <c r="H8087" s="295"/>
    </row>
    <row r="8088" spans="1:8" x14ac:dyDescent="0.2">
      <c r="A8088" s="4" t="str">
        <f t="shared" si="689"/>
        <v xml:space="preserve"> </v>
      </c>
      <c r="D8088" s="114" t="str">
        <f t="shared" si="688"/>
        <v/>
      </c>
      <c r="H8088" s="295"/>
    </row>
    <row r="8089" spans="1:8" x14ac:dyDescent="0.2">
      <c r="A8089" s="4" t="str">
        <f t="shared" si="689"/>
        <v xml:space="preserve"> </v>
      </c>
      <c r="D8089" s="114" t="str">
        <f t="shared" si="688"/>
        <v/>
      </c>
      <c r="H8089" s="295"/>
    </row>
    <row r="8090" spans="1:8" x14ac:dyDescent="0.2">
      <c r="A8090" s="4" t="str">
        <f t="shared" si="689"/>
        <v xml:space="preserve"> </v>
      </c>
      <c r="D8090" s="114" t="str">
        <f t="shared" si="688"/>
        <v/>
      </c>
      <c r="H8090" s="295"/>
    </row>
    <row r="8091" spans="1:8" x14ac:dyDescent="0.2">
      <c r="A8091" s="4" t="str">
        <f t="shared" si="689"/>
        <v xml:space="preserve"> </v>
      </c>
      <c r="D8091" s="114" t="str">
        <f t="shared" si="688"/>
        <v/>
      </c>
      <c r="H8091" s="295"/>
    </row>
    <row r="8092" spans="1:8" x14ac:dyDescent="0.2">
      <c r="A8092" s="4" t="str">
        <f t="shared" si="689"/>
        <v xml:space="preserve"> </v>
      </c>
      <c r="D8092" s="114" t="str">
        <f t="shared" si="688"/>
        <v/>
      </c>
      <c r="H8092" s="295"/>
    </row>
    <row r="8093" spans="1:8" x14ac:dyDescent="0.2">
      <c r="A8093" s="4" t="str">
        <f t="shared" si="689"/>
        <v xml:space="preserve"> </v>
      </c>
      <c r="D8093" s="114" t="str">
        <f t="shared" si="688"/>
        <v/>
      </c>
      <c r="H8093" s="295"/>
    </row>
    <row r="8094" spans="1:8" x14ac:dyDescent="0.2">
      <c r="A8094" s="4" t="str">
        <f t="shared" si="689"/>
        <v xml:space="preserve"> </v>
      </c>
      <c r="D8094" s="114" t="str">
        <f t="shared" si="688"/>
        <v/>
      </c>
      <c r="H8094" s="295"/>
    </row>
    <row r="8095" spans="1:8" x14ac:dyDescent="0.2">
      <c r="A8095" s="4" t="str">
        <f t="shared" si="689"/>
        <v xml:space="preserve"> </v>
      </c>
      <c r="D8095" s="114" t="str">
        <f t="shared" si="688"/>
        <v/>
      </c>
      <c r="H8095" s="295"/>
    </row>
    <row r="8096" spans="1:8" x14ac:dyDescent="0.2">
      <c r="A8096" s="4" t="str">
        <f t="shared" si="689"/>
        <v xml:space="preserve"> </v>
      </c>
      <c r="D8096" s="114" t="str">
        <f t="shared" si="688"/>
        <v/>
      </c>
      <c r="H8096" s="295"/>
    </row>
    <row r="8097" spans="1:8" x14ac:dyDescent="0.2">
      <c r="A8097" s="4" t="str">
        <f t="shared" si="689"/>
        <v xml:space="preserve"> </v>
      </c>
      <c r="D8097" s="114" t="str">
        <f t="shared" si="688"/>
        <v/>
      </c>
      <c r="H8097" s="295"/>
    </row>
    <row r="8098" spans="1:8" x14ac:dyDescent="0.2">
      <c r="A8098" s="4" t="str">
        <f t="shared" si="689"/>
        <v xml:space="preserve"> </v>
      </c>
      <c r="D8098" s="114" t="str">
        <f t="shared" si="688"/>
        <v/>
      </c>
      <c r="H8098" s="295"/>
    </row>
    <row r="8099" spans="1:8" x14ac:dyDescent="0.2">
      <c r="A8099" s="4" t="str">
        <f t="shared" si="689"/>
        <v xml:space="preserve"> </v>
      </c>
      <c r="D8099" s="114" t="str">
        <f t="shared" si="688"/>
        <v/>
      </c>
      <c r="H8099" s="295"/>
    </row>
    <row r="8100" spans="1:8" x14ac:dyDescent="0.2">
      <c r="A8100" s="4" t="str">
        <f t="shared" si="689"/>
        <v xml:space="preserve"> </v>
      </c>
      <c r="D8100" s="114" t="str">
        <f t="shared" si="688"/>
        <v/>
      </c>
      <c r="H8100" s="295"/>
    </row>
    <row r="8101" spans="1:8" x14ac:dyDescent="0.2">
      <c r="A8101" s="4" t="str">
        <f t="shared" si="689"/>
        <v xml:space="preserve"> </v>
      </c>
      <c r="D8101" s="114" t="str">
        <f t="shared" si="688"/>
        <v/>
      </c>
      <c r="H8101" s="295"/>
    </row>
    <row r="8102" spans="1:8" x14ac:dyDescent="0.2">
      <c r="A8102" s="4" t="str">
        <f t="shared" si="689"/>
        <v xml:space="preserve"> </v>
      </c>
      <c r="D8102" s="114" t="str">
        <f t="shared" ref="D8102:D8165" si="690">MID(F8102,1,8)</f>
        <v/>
      </c>
      <c r="H8102" s="295"/>
    </row>
    <row r="8103" spans="1:8" x14ac:dyDescent="0.2">
      <c r="A8103" s="4" t="str">
        <f t="shared" si="689"/>
        <v xml:space="preserve"> </v>
      </c>
      <c r="D8103" s="114" t="str">
        <f t="shared" si="690"/>
        <v/>
      </c>
      <c r="H8103" s="295"/>
    </row>
    <row r="8104" spans="1:8" x14ac:dyDescent="0.2">
      <c r="A8104" s="4" t="str">
        <f t="shared" si="689"/>
        <v xml:space="preserve"> </v>
      </c>
      <c r="D8104" s="114" t="str">
        <f t="shared" si="690"/>
        <v/>
      </c>
      <c r="H8104" s="295"/>
    </row>
    <row r="8105" spans="1:8" x14ac:dyDescent="0.2">
      <c r="A8105" s="4" t="str">
        <f t="shared" si="689"/>
        <v xml:space="preserve"> </v>
      </c>
      <c r="D8105" s="114" t="str">
        <f t="shared" si="690"/>
        <v/>
      </c>
      <c r="H8105" s="295"/>
    </row>
    <row r="8106" spans="1:8" x14ac:dyDescent="0.2">
      <c r="A8106" s="4" t="str">
        <f t="shared" si="689"/>
        <v xml:space="preserve"> </v>
      </c>
      <c r="D8106" s="114" t="str">
        <f t="shared" si="690"/>
        <v/>
      </c>
      <c r="H8106" s="295"/>
    </row>
    <row r="8107" spans="1:8" x14ac:dyDescent="0.2">
      <c r="A8107" s="4" t="str">
        <f t="shared" si="689"/>
        <v xml:space="preserve"> </v>
      </c>
      <c r="D8107" s="114" t="str">
        <f t="shared" si="690"/>
        <v/>
      </c>
      <c r="H8107" s="295"/>
    </row>
    <row r="8108" spans="1:8" x14ac:dyDescent="0.2">
      <c r="A8108" s="4" t="str">
        <f t="shared" si="689"/>
        <v xml:space="preserve"> </v>
      </c>
      <c r="D8108" s="114" t="str">
        <f t="shared" si="690"/>
        <v/>
      </c>
      <c r="H8108" s="295"/>
    </row>
    <row r="8109" spans="1:8" x14ac:dyDescent="0.2">
      <c r="A8109" s="4" t="str">
        <f t="shared" si="689"/>
        <v xml:space="preserve"> </v>
      </c>
      <c r="D8109" s="114" t="str">
        <f t="shared" si="690"/>
        <v/>
      </c>
      <c r="H8109" s="295"/>
    </row>
    <row r="8110" spans="1:8" x14ac:dyDescent="0.2">
      <c r="A8110" s="4" t="str">
        <f t="shared" si="689"/>
        <v xml:space="preserve"> </v>
      </c>
      <c r="D8110" s="114" t="str">
        <f t="shared" si="690"/>
        <v/>
      </c>
      <c r="H8110" s="295"/>
    </row>
    <row r="8111" spans="1:8" x14ac:dyDescent="0.2">
      <c r="A8111" s="4" t="str">
        <f t="shared" si="689"/>
        <v xml:space="preserve"> </v>
      </c>
      <c r="D8111" s="114" t="str">
        <f t="shared" si="690"/>
        <v/>
      </c>
      <c r="H8111" s="295"/>
    </row>
    <row r="8112" spans="1:8" x14ac:dyDescent="0.2">
      <c r="A8112" s="4" t="str">
        <f t="shared" si="689"/>
        <v xml:space="preserve"> </v>
      </c>
      <c r="D8112" s="114" t="str">
        <f t="shared" si="690"/>
        <v/>
      </c>
      <c r="H8112" s="295"/>
    </row>
    <row r="8113" spans="1:8" x14ac:dyDescent="0.2">
      <c r="A8113" s="4" t="str">
        <f t="shared" si="689"/>
        <v xml:space="preserve"> </v>
      </c>
      <c r="D8113" s="114" t="str">
        <f t="shared" si="690"/>
        <v/>
      </c>
      <c r="H8113" s="295"/>
    </row>
    <row r="8114" spans="1:8" x14ac:dyDescent="0.2">
      <c r="A8114" s="4" t="str">
        <f t="shared" si="689"/>
        <v xml:space="preserve"> </v>
      </c>
      <c r="D8114" s="114" t="str">
        <f t="shared" si="690"/>
        <v/>
      </c>
      <c r="H8114" s="295"/>
    </row>
    <row r="8115" spans="1:8" x14ac:dyDescent="0.2">
      <c r="A8115" s="4" t="str">
        <f t="shared" si="689"/>
        <v xml:space="preserve"> </v>
      </c>
      <c r="D8115" s="114" t="str">
        <f t="shared" si="690"/>
        <v/>
      </c>
      <c r="H8115" s="295"/>
    </row>
    <row r="8116" spans="1:8" x14ac:dyDescent="0.2">
      <c r="A8116" s="4" t="str">
        <f t="shared" si="689"/>
        <v xml:space="preserve"> </v>
      </c>
      <c r="D8116" s="114" t="str">
        <f t="shared" si="690"/>
        <v/>
      </c>
      <c r="H8116" s="295"/>
    </row>
    <row r="8117" spans="1:8" x14ac:dyDescent="0.2">
      <c r="A8117" s="4" t="str">
        <f t="shared" si="689"/>
        <v xml:space="preserve"> </v>
      </c>
      <c r="D8117" s="114" t="str">
        <f t="shared" si="690"/>
        <v/>
      </c>
      <c r="H8117" s="295"/>
    </row>
    <row r="8118" spans="1:8" x14ac:dyDescent="0.2">
      <c r="A8118" s="4" t="str">
        <f t="shared" si="689"/>
        <v xml:space="preserve"> </v>
      </c>
      <c r="D8118" s="114" t="str">
        <f t="shared" si="690"/>
        <v/>
      </c>
      <c r="H8118" s="295"/>
    </row>
    <row r="8119" spans="1:8" x14ac:dyDescent="0.2">
      <c r="A8119" s="4" t="str">
        <f t="shared" si="689"/>
        <v xml:space="preserve"> </v>
      </c>
      <c r="D8119" s="114" t="str">
        <f t="shared" si="690"/>
        <v/>
      </c>
      <c r="H8119" s="295"/>
    </row>
    <row r="8120" spans="1:8" x14ac:dyDescent="0.2">
      <c r="A8120" s="4" t="str">
        <f t="shared" si="689"/>
        <v xml:space="preserve"> </v>
      </c>
      <c r="D8120" s="114" t="str">
        <f t="shared" si="690"/>
        <v/>
      </c>
      <c r="H8120" s="295"/>
    </row>
    <row r="8121" spans="1:8" x14ac:dyDescent="0.2">
      <c r="A8121" s="4" t="str">
        <f t="shared" si="689"/>
        <v xml:space="preserve"> </v>
      </c>
      <c r="D8121" s="114" t="str">
        <f t="shared" si="690"/>
        <v/>
      </c>
      <c r="H8121" s="295"/>
    </row>
    <row r="8122" spans="1:8" x14ac:dyDescent="0.2">
      <c r="A8122" s="4" t="str">
        <f t="shared" si="689"/>
        <v xml:space="preserve"> </v>
      </c>
      <c r="D8122" s="114" t="str">
        <f t="shared" si="690"/>
        <v/>
      </c>
      <c r="H8122" s="295"/>
    </row>
    <row r="8123" spans="1:8" x14ac:dyDescent="0.2">
      <c r="A8123" s="4" t="str">
        <f t="shared" si="689"/>
        <v xml:space="preserve"> </v>
      </c>
      <c r="D8123" s="114" t="str">
        <f t="shared" si="690"/>
        <v/>
      </c>
      <c r="H8123" s="295"/>
    </row>
    <row r="8124" spans="1:8" x14ac:dyDescent="0.2">
      <c r="A8124" s="4" t="str">
        <f t="shared" si="689"/>
        <v xml:space="preserve"> </v>
      </c>
      <c r="D8124" s="114" t="str">
        <f t="shared" si="690"/>
        <v/>
      </c>
      <c r="H8124" s="295"/>
    </row>
    <row r="8125" spans="1:8" x14ac:dyDescent="0.2">
      <c r="A8125" s="4" t="str">
        <f t="shared" si="689"/>
        <v xml:space="preserve"> </v>
      </c>
      <c r="D8125" s="114" t="str">
        <f t="shared" si="690"/>
        <v/>
      </c>
      <c r="H8125" s="295"/>
    </row>
    <row r="8126" spans="1:8" x14ac:dyDescent="0.2">
      <c r="A8126" s="4" t="str">
        <f t="shared" si="689"/>
        <v xml:space="preserve"> </v>
      </c>
      <c r="D8126" s="114" t="str">
        <f t="shared" si="690"/>
        <v/>
      </c>
      <c r="H8126" s="295"/>
    </row>
    <row r="8127" spans="1:8" x14ac:dyDescent="0.2">
      <c r="A8127" s="4" t="str">
        <f t="shared" si="689"/>
        <v xml:space="preserve"> </v>
      </c>
      <c r="D8127" s="114" t="str">
        <f t="shared" si="690"/>
        <v/>
      </c>
      <c r="H8127" s="295"/>
    </row>
    <row r="8128" spans="1:8" x14ac:dyDescent="0.2">
      <c r="A8128" s="4" t="str">
        <f t="shared" si="689"/>
        <v xml:space="preserve"> </v>
      </c>
      <c r="D8128" s="114" t="str">
        <f t="shared" si="690"/>
        <v/>
      </c>
      <c r="H8128" s="295"/>
    </row>
    <row r="8129" spans="1:8" x14ac:dyDescent="0.2">
      <c r="A8129" s="4" t="str">
        <f t="shared" si="689"/>
        <v xml:space="preserve"> </v>
      </c>
      <c r="D8129" s="114" t="str">
        <f t="shared" si="690"/>
        <v/>
      </c>
      <c r="H8129" s="295"/>
    </row>
    <row r="8130" spans="1:8" x14ac:dyDescent="0.2">
      <c r="A8130" s="4" t="str">
        <f t="shared" si="689"/>
        <v xml:space="preserve"> </v>
      </c>
      <c r="D8130" s="114" t="str">
        <f t="shared" si="690"/>
        <v/>
      </c>
      <c r="H8130" s="295"/>
    </row>
    <row r="8131" spans="1:8" x14ac:dyDescent="0.2">
      <c r="A8131" s="4" t="str">
        <f t="shared" si="689"/>
        <v xml:space="preserve"> </v>
      </c>
      <c r="D8131" s="114" t="str">
        <f t="shared" si="690"/>
        <v/>
      </c>
      <c r="H8131" s="295"/>
    </row>
    <row r="8132" spans="1:8" x14ac:dyDescent="0.2">
      <c r="A8132" s="4" t="str">
        <f t="shared" si="689"/>
        <v xml:space="preserve"> </v>
      </c>
      <c r="D8132" s="114" t="str">
        <f t="shared" si="690"/>
        <v/>
      </c>
      <c r="H8132" s="295"/>
    </row>
    <row r="8133" spans="1:8" x14ac:dyDescent="0.2">
      <c r="A8133" s="4" t="str">
        <f t="shared" si="689"/>
        <v xml:space="preserve"> </v>
      </c>
      <c r="D8133" s="114" t="str">
        <f t="shared" si="690"/>
        <v/>
      </c>
      <c r="H8133" s="295"/>
    </row>
    <row r="8134" spans="1:8" x14ac:dyDescent="0.2">
      <c r="A8134" s="4" t="str">
        <f t="shared" si="689"/>
        <v xml:space="preserve"> </v>
      </c>
      <c r="D8134" s="114" t="str">
        <f t="shared" si="690"/>
        <v/>
      </c>
      <c r="H8134" s="295"/>
    </row>
    <row r="8135" spans="1:8" x14ac:dyDescent="0.2">
      <c r="A8135" s="4" t="str">
        <f t="shared" si="689"/>
        <v xml:space="preserve"> </v>
      </c>
      <c r="D8135" s="114" t="str">
        <f t="shared" si="690"/>
        <v/>
      </c>
      <c r="H8135" s="295"/>
    </row>
    <row r="8136" spans="1:8" x14ac:dyDescent="0.2">
      <c r="A8136" s="4" t="str">
        <f t="shared" si="689"/>
        <v xml:space="preserve"> </v>
      </c>
      <c r="D8136" s="114" t="str">
        <f t="shared" si="690"/>
        <v/>
      </c>
      <c r="H8136" s="295"/>
    </row>
    <row r="8137" spans="1:8" x14ac:dyDescent="0.2">
      <c r="A8137" s="4" t="str">
        <f t="shared" si="689"/>
        <v xml:space="preserve"> </v>
      </c>
      <c r="D8137" s="114" t="str">
        <f t="shared" si="690"/>
        <v/>
      </c>
      <c r="H8137" s="295"/>
    </row>
    <row r="8138" spans="1:8" x14ac:dyDescent="0.2">
      <c r="A8138" s="4" t="str">
        <f t="shared" si="689"/>
        <v xml:space="preserve"> </v>
      </c>
      <c r="D8138" s="114" t="str">
        <f t="shared" si="690"/>
        <v/>
      </c>
      <c r="H8138" s="295"/>
    </row>
    <row r="8139" spans="1:8" x14ac:dyDescent="0.2">
      <c r="A8139" s="4" t="str">
        <f t="shared" si="689"/>
        <v xml:space="preserve"> </v>
      </c>
      <c r="D8139" s="114" t="str">
        <f t="shared" si="690"/>
        <v/>
      </c>
      <c r="H8139" s="295"/>
    </row>
    <row r="8140" spans="1:8" x14ac:dyDescent="0.2">
      <c r="A8140" s="4" t="str">
        <f t="shared" si="689"/>
        <v xml:space="preserve"> </v>
      </c>
      <c r="D8140" s="114" t="str">
        <f t="shared" si="690"/>
        <v/>
      </c>
      <c r="H8140" s="295"/>
    </row>
    <row r="8141" spans="1:8" x14ac:dyDescent="0.2">
      <c r="A8141" s="4" t="str">
        <f t="shared" si="689"/>
        <v xml:space="preserve"> </v>
      </c>
      <c r="D8141" s="114" t="str">
        <f t="shared" si="690"/>
        <v/>
      </c>
      <c r="H8141" s="295"/>
    </row>
    <row r="8142" spans="1:8" x14ac:dyDescent="0.2">
      <c r="A8142" s="4" t="str">
        <f t="shared" si="689"/>
        <v xml:space="preserve"> </v>
      </c>
      <c r="D8142" s="114" t="str">
        <f t="shared" si="690"/>
        <v/>
      </c>
      <c r="H8142" s="295"/>
    </row>
    <row r="8143" spans="1:8" x14ac:dyDescent="0.2">
      <c r="A8143" s="4" t="str">
        <f t="shared" si="689"/>
        <v xml:space="preserve"> </v>
      </c>
      <c r="D8143" s="114" t="str">
        <f t="shared" si="690"/>
        <v/>
      </c>
      <c r="H8143" s="295"/>
    </row>
    <row r="8144" spans="1:8" x14ac:dyDescent="0.2">
      <c r="A8144" s="4" t="str">
        <f t="shared" ref="A8144:A8207" si="691">CONCATENATE(H8096," ",D8096)</f>
        <v xml:space="preserve"> </v>
      </c>
      <c r="D8144" s="114" t="str">
        <f t="shared" si="690"/>
        <v/>
      </c>
      <c r="H8144" s="295"/>
    </row>
    <row r="8145" spans="1:8" x14ac:dyDescent="0.2">
      <c r="A8145" s="4" t="str">
        <f t="shared" si="691"/>
        <v xml:space="preserve"> </v>
      </c>
      <c r="D8145" s="114" t="str">
        <f t="shared" si="690"/>
        <v/>
      </c>
      <c r="H8145" s="295"/>
    </row>
    <row r="8146" spans="1:8" x14ac:dyDescent="0.2">
      <c r="A8146" s="4" t="str">
        <f t="shared" si="691"/>
        <v xml:space="preserve"> </v>
      </c>
      <c r="D8146" s="114" t="str">
        <f t="shared" si="690"/>
        <v/>
      </c>
      <c r="H8146" s="295"/>
    </row>
    <row r="8147" spans="1:8" x14ac:dyDescent="0.2">
      <c r="A8147" s="4" t="str">
        <f t="shared" si="691"/>
        <v xml:space="preserve"> </v>
      </c>
      <c r="D8147" s="114" t="str">
        <f t="shared" si="690"/>
        <v/>
      </c>
      <c r="H8147" s="295"/>
    </row>
    <row r="8148" spans="1:8" x14ac:dyDescent="0.2">
      <c r="A8148" s="4" t="str">
        <f t="shared" si="691"/>
        <v xml:space="preserve"> </v>
      </c>
      <c r="D8148" s="114" t="str">
        <f t="shared" si="690"/>
        <v/>
      </c>
      <c r="H8148" s="295"/>
    </row>
    <row r="8149" spans="1:8" x14ac:dyDescent="0.2">
      <c r="A8149" s="4" t="str">
        <f t="shared" si="691"/>
        <v xml:space="preserve"> </v>
      </c>
      <c r="D8149" s="114" t="str">
        <f t="shared" si="690"/>
        <v/>
      </c>
      <c r="H8149" s="295"/>
    </row>
    <row r="8150" spans="1:8" x14ac:dyDescent="0.2">
      <c r="A8150" s="4" t="str">
        <f t="shared" si="691"/>
        <v xml:space="preserve"> </v>
      </c>
      <c r="D8150" s="114" t="str">
        <f t="shared" si="690"/>
        <v/>
      </c>
      <c r="H8150" s="295"/>
    </row>
    <row r="8151" spans="1:8" x14ac:dyDescent="0.2">
      <c r="A8151" s="4" t="str">
        <f t="shared" si="691"/>
        <v xml:space="preserve"> </v>
      </c>
      <c r="D8151" s="114" t="str">
        <f t="shared" si="690"/>
        <v/>
      </c>
      <c r="H8151" s="295"/>
    </row>
    <row r="8152" spans="1:8" x14ac:dyDescent="0.2">
      <c r="A8152" s="4" t="str">
        <f t="shared" si="691"/>
        <v xml:space="preserve"> </v>
      </c>
      <c r="D8152" s="114" t="str">
        <f t="shared" si="690"/>
        <v/>
      </c>
      <c r="H8152" s="295"/>
    </row>
    <row r="8153" spans="1:8" x14ac:dyDescent="0.2">
      <c r="A8153" s="4" t="str">
        <f t="shared" si="691"/>
        <v xml:space="preserve"> </v>
      </c>
      <c r="D8153" s="114" t="str">
        <f t="shared" si="690"/>
        <v/>
      </c>
      <c r="H8153" s="295"/>
    </row>
    <row r="8154" spans="1:8" x14ac:dyDescent="0.2">
      <c r="A8154" s="4" t="str">
        <f t="shared" si="691"/>
        <v xml:space="preserve"> </v>
      </c>
      <c r="D8154" s="114" t="str">
        <f t="shared" si="690"/>
        <v/>
      </c>
      <c r="H8154" s="295"/>
    </row>
    <row r="8155" spans="1:8" x14ac:dyDescent="0.2">
      <c r="A8155" s="4" t="str">
        <f t="shared" si="691"/>
        <v xml:space="preserve"> </v>
      </c>
      <c r="D8155" s="114" t="str">
        <f t="shared" si="690"/>
        <v/>
      </c>
      <c r="H8155" s="295"/>
    </row>
    <row r="8156" spans="1:8" x14ac:dyDescent="0.2">
      <c r="A8156" s="4" t="str">
        <f t="shared" si="691"/>
        <v xml:space="preserve"> </v>
      </c>
      <c r="D8156" s="114" t="str">
        <f t="shared" si="690"/>
        <v/>
      </c>
      <c r="H8156" s="295"/>
    </row>
    <row r="8157" spans="1:8" x14ac:dyDescent="0.2">
      <c r="A8157" s="4" t="str">
        <f t="shared" si="691"/>
        <v xml:space="preserve"> </v>
      </c>
      <c r="D8157" s="114" t="str">
        <f t="shared" si="690"/>
        <v/>
      </c>
      <c r="H8157" s="295"/>
    </row>
    <row r="8158" spans="1:8" x14ac:dyDescent="0.2">
      <c r="A8158" s="4" t="str">
        <f t="shared" si="691"/>
        <v xml:space="preserve"> </v>
      </c>
      <c r="D8158" s="114" t="str">
        <f t="shared" si="690"/>
        <v/>
      </c>
      <c r="H8158" s="295"/>
    </row>
    <row r="8159" spans="1:8" x14ac:dyDescent="0.2">
      <c r="A8159" s="4" t="str">
        <f t="shared" si="691"/>
        <v xml:space="preserve"> </v>
      </c>
      <c r="D8159" s="114" t="str">
        <f t="shared" si="690"/>
        <v/>
      </c>
      <c r="H8159" s="295"/>
    </row>
    <row r="8160" spans="1:8" x14ac:dyDescent="0.2">
      <c r="A8160" s="4" t="str">
        <f t="shared" si="691"/>
        <v xml:space="preserve"> </v>
      </c>
      <c r="D8160" s="114" t="str">
        <f t="shared" si="690"/>
        <v/>
      </c>
      <c r="H8160" s="295"/>
    </row>
    <row r="8161" spans="1:8" x14ac:dyDescent="0.2">
      <c r="A8161" s="4" t="str">
        <f t="shared" si="691"/>
        <v xml:space="preserve"> </v>
      </c>
      <c r="D8161" s="114" t="str">
        <f t="shared" si="690"/>
        <v/>
      </c>
      <c r="H8161" s="295"/>
    </row>
    <row r="8162" spans="1:8" x14ac:dyDescent="0.2">
      <c r="A8162" s="4" t="str">
        <f t="shared" si="691"/>
        <v xml:space="preserve"> </v>
      </c>
      <c r="D8162" s="114" t="str">
        <f t="shared" si="690"/>
        <v/>
      </c>
      <c r="H8162" s="295"/>
    </row>
    <row r="8163" spans="1:8" x14ac:dyDescent="0.2">
      <c r="A8163" s="4" t="str">
        <f t="shared" si="691"/>
        <v xml:space="preserve"> </v>
      </c>
      <c r="D8163" s="114" t="str">
        <f t="shared" si="690"/>
        <v/>
      </c>
      <c r="H8163" s="295"/>
    </row>
    <row r="8164" spans="1:8" x14ac:dyDescent="0.2">
      <c r="A8164" s="4" t="str">
        <f t="shared" si="691"/>
        <v xml:space="preserve"> </v>
      </c>
      <c r="D8164" s="114" t="str">
        <f t="shared" si="690"/>
        <v/>
      </c>
      <c r="H8164" s="295"/>
    </row>
    <row r="8165" spans="1:8" x14ac:dyDescent="0.2">
      <c r="A8165" s="4" t="str">
        <f t="shared" si="691"/>
        <v xml:space="preserve"> </v>
      </c>
      <c r="D8165" s="114" t="str">
        <f t="shared" si="690"/>
        <v/>
      </c>
      <c r="H8165" s="295"/>
    </row>
    <row r="8166" spans="1:8" x14ac:dyDescent="0.2">
      <c r="A8166" s="4" t="str">
        <f t="shared" si="691"/>
        <v xml:space="preserve"> </v>
      </c>
      <c r="D8166" s="114" t="str">
        <f t="shared" ref="D8166:D8229" si="692">MID(F8166,1,8)</f>
        <v/>
      </c>
      <c r="H8166" s="295"/>
    </row>
    <row r="8167" spans="1:8" x14ac:dyDescent="0.2">
      <c r="A8167" s="4" t="str">
        <f t="shared" si="691"/>
        <v xml:space="preserve"> </v>
      </c>
      <c r="D8167" s="114" t="str">
        <f t="shared" si="692"/>
        <v/>
      </c>
      <c r="H8167" s="295"/>
    </row>
    <row r="8168" spans="1:8" x14ac:dyDescent="0.2">
      <c r="A8168" s="4" t="str">
        <f t="shared" si="691"/>
        <v xml:space="preserve"> </v>
      </c>
      <c r="D8168" s="114" t="str">
        <f t="shared" si="692"/>
        <v/>
      </c>
      <c r="H8168" s="295"/>
    </row>
    <row r="8169" spans="1:8" x14ac:dyDescent="0.2">
      <c r="A8169" s="4" t="str">
        <f t="shared" si="691"/>
        <v xml:space="preserve"> </v>
      </c>
      <c r="D8169" s="114" t="str">
        <f t="shared" si="692"/>
        <v/>
      </c>
      <c r="H8169" s="295"/>
    </row>
    <row r="8170" spans="1:8" x14ac:dyDescent="0.2">
      <c r="A8170" s="4" t="str">
        <f t="shared" si="691"/>
        <v xml:space="preserve"> </v>
      </c>
      <c r="D8170" s="114" t="str">
        <f t="shared" si="692"/>
        <v/>
      </c>
      <c r="H8170" s="295"/>
    </row>
    <row r="8171" spans="1:8" x14ac:dyDescent="0.2">
      <c r="A8171" s="4" t="str">
        <f t="shared" si="691"/>
        <v xml:space="preserve"> </v>
      </c>
      <c r="D8171" s="114" t="str">
        <f t="shared" si="692"/>
        <v/>
      </c>
      <c r="H8171" s="295"/>
    </row>
    <row r="8172" spans="1:8" x14ac:dyDescent="0.2">
      <c r="A8172" s="4" t="str">
        <f t="shared" si="691"/>
        <v xml:space="preserve"> </v>
      </c>
      <c r="D8172" s="114" t="str">
        <f t="shared" si="692"/>
        <v/>
      </c>
      <c r="H8172" s="295"/>
    </row>
    <row r="8173" spans="1:8" x14ac:dyDescent="0.2">
      <c r="A8173" s="4" t="str">
        <f t="shared" si="691"/>
        <v xml:space="preserve"> </v>
      </c>
      <c r="D8173" s="114" t="str">
        <f t="shared" si="692"/>
        <v/>
      </c>
      <c r="H8173" s="295"/>
    </row>
    <row r="8174" spans="1:8" x14ac:dyDescent="0.2">
      <c r="A8174" s="4" t="str">
        <f t="shared" si="691"/>
        <v xml:space="preserve"> </v>
      </c>
      <c r="D8174" s="114" t="str">
        <f t="shared" si="692"/>
        <v/>
      </c>
      <c r="H8174" s="295"/>
    </row>
    <row r="8175" spans="1:8" x14ac:dyDescent="0.2">
      <c r="A8175" s="4" t="str">
        <f t="shared" si="691"/>
        <v xml:space="preserve"> </v>
      </c>
      <c r="D8175" s="114" t="str">
        <f t="shared" si="692"/>
        <v/>
      </c>
      <c r="H8175" s="295"/>
    </row>
    <row r="8176" spans="1:8" x14ac:dyDescent="0.2">
      <c r="A8176" s="4" t="str">
        <f t="shared" si="691"/>
        <v xml:space="preserve"> </v>
      </c>
      <c r="D8176" s="114" t="str">
        <f t="shared" si="692"/>
        <v/>
      </c>
      <c r="H8176" s="295"/>
    </row>
    <row r="8177" spans="1:8" x14ac:dyDescent="0.2">
      <c r="A8177" s="4" t="str">
        <f t="shared" si="691"/>
        <v xml:space="preserve"> </v>
      </c>
      <c r="D8177" s="114" t="str">
        <f t="shared" si="692"/>
        <v/>
      </c>
      <c r="H8177" s="295"/>
    </row>
    <row r="8178" spans="1:8" x14ac:dyDescent="0.2">
      <c r="A8178" s="4" t="str">
        <f t="shared" si="691"/>
        <v xml:space="preserve"> </v>
      </c>
      <c r="D8178" s="114" t="str">
        <f t="shared" si="692"/>
        <v/>
      </c>
      <c r="H8178" s="295"/>
    </row>
    <row r="8179" spans="1:8" x14ac:dyDescent="0.2">
      <c r="A8179" s="4" t="str">
        <f t="shared" si="691"/>
        <v xml:space="preserve"> </v>
      </c>
      <c r="D8179" s="114" t="str">
        <f t="shared" si="692"/>
        <v/>
      </c>
      <c r="H8179" s="295"/>
    </row>
    <row r="8180" spans="1:8" x14ac:dyDescent="0.2">
      <c r="A8180" s="4" t="str">
        <f t="shared" si="691"/>
        <v xml:space="preserve"> </v>
      </c>
      <c r="D8180" s="114" t="str">
        <f t="shared" si="692"/>
        <v/>
      </c>
      <c r="H8180" s="295"/>
    </row>
    <row r="8181" spans="1:8" x14ac:dyDescent="0.2">
      <c r="A8181" s="4" t="str">
        <f t="shared" si="691"/>
        <v xml:space="preserve"> </v>
      </c>
      <c r="D8181" s="114" t="str">
        <f t="shared" si="692"/>
        <v/>
      </c>
      <c r="H8181" s="295"/>
    </row>
    <row r="8182" spans="1:8" x14ac:dyDescent="0.2">
      <c r="A8182" s="4" t="str">
        <f t="shared" si="691"/>
        <v xml:space="preserve"> </v>
      </c>
      <c r="D8182" s="114" t="str">
        <f t="shared" si="692"/>
        <v/>
      </c>
      <c r="H8182" s="295"/>
    </row>
    <row r="8183" spans="1:8" x14ac:dyDescent="0.2">
      <c r="A8183" s="4" t="str">
        <f t="shared" si="691"/>
        <v xml:space="preserve"> </v>
      </c>
      <c r="D8183" s="114" t="str">
        <f t="shared" si="692"/>
        <v/>
      </c>
      <c r="H8183" s="295"/>
    </row>
    <row r="8184" spans="1:8" x14ac:dyDescent="0.2">
      <c r="A8184" s="4" t="str">
        <f t="shared" si="691"/>
        <v xml:space="preserve"> </v>
      </c>
      <c r="D8184" s="114" t="str">
        <f t="shared" si="692"/>
        <v/>
      </c>
      <c r="H8184" s="295"/>
    </row>
    <row r="8185" spans="1:8" x14ac:dyDescent="0.2">
      <c r="A8185" s="4" t="str">
        <f t="shared" si="691"/>
        <v xml:space="preserve"> </v>
      </c>
      <c r="D8185" s="114" t="str">
        <f t="shared" si="692"/>
        <v/>
      </c>
      <c r="H8185" s="295"/>
    </row>
    <row r="8186" spans="1:8" x14ac:dyDescent="0.2">
      <c r="A8186" s="4" t="str">
        <f t="shared" si="691"/>
        <v xml:space="preserve"> </v>
      </c>
      <c r="D8186" s="114" t="str">
        <f t="shared" si="692"/>
        <v/>
      </c>
      <c r="H8186" s="295"/>
    </row>
    <row r="8187" spans="1:8" x14ac:dyDescent="0.2">
      <c r="A8187" s="4" t="str">
        <f t="shared" si="691"/>
        <v xml:space="preserve"> </v>
      </c>
      <c r="D8187" s="114" t="str">
        <f t="shared" si="692"/>
        <v/>
      </c>
      <c r="H8187" s="295"/>
    </row>
    <row r="8188" spans="1:8" x14ac:dyDescent="0.2">
      <c r="A8188" s="4" t="str">
        <f t="shared" si="691"/>
        <v xml:space="preserve"> </v>
      </c>
      <c r="D8188" s="114" t="str">
        <f t="shared" si="692"/>
        <v/>
      </c>
      <c r="H8188" s="295"/>
    </row>
    <row r="8189" spans="1:8" x14ac:dyDescent="0.2">
      <c r="A8189" s="4" t="str">
        <f t="shared" si="691"/>
        <v xml:space="preserve"> </v>
      </c>
      <c r="D8189" s="114" t="str">
        <f t="shared" si="692"/>
        <v/>
      </c>
      <c r="H8189" s="295"/>
    </row>
    <row r="8190" spans="1:8" x14ac:dyDescent="0.2">
      <c r="A8190" s="4" t="str">
        <f t="shared" si="691"/>
        <v xml:space="preserve"> </v>
      </c>
      <c r="D8190" s="114" t="str">
        <f t="shared" si="692"/>
        <v/>
      </c>
      <c r="H8190" s="295"/>
    </row>
    <row r="8191" spans="1:8" x14ac:dyDescent="0.2">
      <c r="A8191" s="4" t="str">
        <f t="shared" si="691"/>
        <v xml:space="preserve"> </v>
      </c>
      <c r="D8191" s="114" t="str">
        <f t="shared" si="692"/>
        <v/>
      </c>
      <c r="H8191" s="295"/>
    </row>
    <row r="8192" spans="1:8" x14ac:dyDescent="0.2">
      <c r="A8192" s="4" t="str">
        <f t="shared" si="691"/>
        <v xml:space="preserve"> </v>
      </c>
      <c r="D8192" s="114" t="str">
        <f t="shared" si="692"/>
        <v/>
      </c>
      <c r="H8192" s="295"/>
    </row>
    <row r="8193" spans="1:8" x14ac:dyDescent="0.2">
      <c r="A8193" s="4" t="str">
        <f t="shared" si="691"/>
        <v xml:space="preserve"> </v>
      </c>
      <c r="D8193" s="114" t="str">
        <f t="shared" si="692"/>
        <v/>
      </c>
      <c r="H8193" s="295"/>
    </row>
    <row r="8194" spans="1:8" x14ac:dyDescent="0.2">
      <c r="A8194" s="4" t="str">
        <f t="shared" si="691"/>
        <v xml:space="preserve"> </v>
      </c>
      <c r="D8194" s="114" t="str">
        <f t="shared" si="692"/>
        <v/>
      </c>
      <c r="H8194" s="295"/>
    </row>
    <row r="8195" spans="1:8" x14ac:dyDescent="0.2">
      <c r="A8195" s="4" t="str">
        <f t="shared" si="691"/>
        <v xml:space="preserve"> </v>
      </c>
      <c r="D8195" s="114" t="str">
        <f t="shared" si="692"/>
        <v/>
      </c>
      <c r="H8195" s="295"/>
    </row>
    <row r="8196" spans="1:8" x14ac:dyDescent="0.2">
      <c r="A8196" s="4" t="str">
        <f t="shared" si="691"/>
        <v xml:space="preserve"> </v>
      </c>
      <c r="D8196" s="114" t="str">
        <f t="shared" si="692"/>
        <v/>
      </c>
      <c r="H8196" s="295"/>
    </row>
    <row r="8197" spans="1:8" x14ac:dyDescent="0.2">
      <c r="A8197" s="4" t="str">
        <f t="shared" si="691"/>
        <v xml:space="preserve"> </v>
      </c>
      <c r="D8197" s="114" t="str">
        <f t="shared" si="692"/>
        <v/>
      </c>
      <c r="H8197" s="295"/>
    </row>
    <row r="8198" spans="1:8" x14ac:dyDescent="0.2">
      <c r="A8198" s="4" t="str">
        <f t="shared" si="691"/>
        <v xml:space="preserve"> </v>
      </c>
      <c r="D8198" s="114" t="str">
        <f t="shared" si="692"/>
        <v/>
      </c>
      <c r="H8198" s="295"/>
    </row>
    <row r="8199" spans="1:8" x14ac:dyDescent="0.2">
      <c r="A8199" s="4" t="str">
        <f t="shared" si="691"/>
        <v xml:space="preserve"> </v>
      </c>
      <c r="D8199" s="114" t="str">
        <f t="shared" si="692"/>
        <v/>
      </c>
      <c r="H8199" s="295"/>
    </row>
    <row r="8200" spans="1:8" x14ac:dyDescent="0.2">
      <c r="A8200" s="4" t="str">
        <f t="shared" si="691"/>
        <v xml:space="preserve"> </v>
      </c>
      <c r="D8200" s="114" t="str">
        <f t="shared" si="692"/>
        <v/>
      </c>
      <c r="H8200" s="295"/>
    </row>
    <row r="8201" spans="1:8" x14ac:dyDescent="0.2">
      <c r="A8201" s="4" t="str">
        <f t="shared" si="691"/>
        <v xml:space="preserve"> </v>
      </c>
      <c r="D8201" s="114" t="str">
        <f t="shared" si="692"/>
        <v/>
      </c>
      <c r="H8201" s="295"/>
    </row>
    <row r="8202" spans="1:8" x14ac:dyDescent="0.2">
      <c r="A8202" s="4" t="str">
        <f t="shared" si="691"/>
        <v xml:space="preserve"> </v>
      </c>
      <c r="D8202" s="114" t="str">
        <f t="shared" si="692"/>
        <v/>
      </c>
      <c r="H8202" s="295"/>
    </row>
    <row r="8203" spans="1:8" x14ac:dyDescent="0.2">
      <c r="A8203" s="4" t="str">
        <f t="shared" si="691"/>
        <v xml:space="preserve"> </v>
      </c>
      <c r="D8203" s="114" t="str">
        <f t="shared" si="692"/>
        <v/>
      </c>
      <c r="H8203" s="295"/>
    </row>
    <row r="8204" spans="1:8" x14ac:dyDescent="0.2">
      <c r="A8204" s="4" t="str">
        <f t="shared" si="691"/>
        <v xml:space="preserve"> </v>
      </c>
      <c r="D8204" s="114" t="str">
        <f t="shared" si="692"/>
        <v/>
      </c>
      <c r="H8204" s="295"/>
    </row>
    <row r="8205" spans="1:8" x14ac:dyDescent="0.2">
      <c r="A8205" s="4" t="str">
        <f t="shared" si="691"/>
        <v xml:space="preserve"> </v>
      </c>
      <c r="D8205" s="114" t="str">
        <f t="shared" si="692"/>
        <v/>
      </c>
      <c r="H8205" s="295"/>
    </row>
    <row r="8206" spans="1:8" x14ac:dyDescent="0.2">
      <c r="A8206" s="4" t="str">
        <f t="shared" si="691"/>
        <v xml:space="preserve"> </v>
      </c>
      <c r="D8206" s="114" t="str">
        <f t="shared" si="692"/>
        <v/>
      </c>
      <c r="H8206" s="295"/>
    </row>
    <row r="8207" spans="1:8" x14ac:dyDescent="0.2">
      <c r="A8207" s="4" t="str">
        <f t="shared" si="691"/>
        <v xml:space="preserve"> </v>
      </c>
      <c r="D8207" s="114" t="str">
        <f t="shared" si="692"/>
        <v/>
      </c>
      <c r="H8207" s="295"/>
    </row>
    <row r="8208" spans="1:8" x14ac:dyDescent="0.2">
      <c r="A8208" s="4" t="str">
        <f t="shared" ref="A8208:A8271" si="693">CONCATENATE(H8160," ",D8160)</f>
        <v xml:space="preserve"> </v>
      </c>
      <c r="D8208" s="114" t="str">
        <f t="shared" si="692"/>
        <v/>
      </c>
      <c r="H8208" s="295"/>
    </row>
    <row r="8209" spans="1:8" x14ac:dyDescent="0.2">
      <c r="A8209" s="4" t="str">
        <f t="shared" si="693"/>
        <v xml:space="preserve"> </v>
      </c>
      <c r="D8209" s="114" t="str">
        <f t="shared" si="692"/>
        <v/>
      </c>
      <c r="H8209" s="295"/>
    </row>
    <row r="8210" spans="1:8" x14ac:dyDescent="0.2">
      <c r="A8210" s="4" t="str">
        <f t="shared" si="693"/>
        <v xml:space="preserve"> </v>
      </c>
      <c r="D8210" s="114" t="str">
        <f t="shared" si="692"/>
        <v/>
      </c>
      <c r="H8210" s="295"/>
    </row>
    <row r="8211" spans="1:8" x14ac:dyDescent="0.2">
      <c r="A8211" s="4" t="str">
        <f t="shared" si="693"/>
        <v xml:space="preserve"> </v>
      </c>
      <c r="D8211" s="114" t="str">
        <f t="shared" si="692"/>
        <v/>
      </c>
      <c r="H8211" s="295"/>
    </row>
    <row r="8212" spans="1:8" x14ac:dyDescent="0.2">
      <c r="A8212" s="4" t="str">
        <f t="shared" si="693"/>
        <v xml:space="preserve"> </v>
      </c>
      <c r="D8212" s="114" t="str">
        <f t="shared" si="692"/>
        <v/>
      </c>
      <c r="H8212" s="295"/>
    </row>
    <row r="8213" spans="1:8" x14ac:dyDescent="0.2">
      <c r="A8213" s="4" t="str">
        <f t="shared" si="693"/>
        <v xml:space="preserve"> </v>
      </c>
      <c r="D8213" s="114" t="str">
        <f t="shared" si="692"/>
        <v/>
      </c>
      <c r="H8213" s="295"/>
    </row>
    <row r="8214" spans="1:8" x14ac:dyDescent="0.2">
      <c r="A8214" s="4" t="str">
        <f t="shared" si="693"/>
        <v xml:space="preserve"> </v>
      </c>
      <c r="D8214" s="114" t="str">
        <f t="shared" si="692"/>
        <v/>
      </c>
      <c r="H8214" s="295"/>
    </row>
    <row r="8215" spans="1:8" x14ac:dyDescent="0.2">
      <c r="A8215" s="4" t="str">
        <f t="shared" si="693"/>
        <v xml:space="preserve"> </v>
      </c>
      <c r="D8215" s="114" t="str">
        <f t="shared" si="692"/>
        <v/>
      </c>
      <c r="H8215" s="295"/>
    </row>
    <row r="8216" spans="1:8" x14ac:dyDescent="0.2">
      <c r="A8216" s="4" t="str">
        <f t="shared" si="693"/>
        <v xml:space="preserve"> </v>
      </c>
      <c r="D8216" s="114" t="str">
        <f t="shared" si="692"/>
        <v/>
      </c>
      <c r="H8216" s="295"/>
    </row>
    <row r="8217" spans="1:8" x14ac:dyDescent="0.2">
      <c r="A8217" s="4" t="str">
        <f t="shared" si="693"/>
        <v xml:space="preserve"> </v>
      </c>
      <c r="D8217" s="114" t="str">
        <f t="shared" si="692"/>
        <v/>
      </c>
      <c r="H8217" s="295"/>
    </row>
    <row r="8218" spans="1:8" x14ac:dyDescent="0.2">
      <c r="A8218" s="4" t="str">
        <f t="shared" si="693"/>
        <v xml:space="preserve"> </v>
      </c>
      <c r="D8218" s="114" t="str">
        <f t="shared" si="692"/>
        <v/>
      </c>
      <c r="H8218" s="295"/>
    </row>
    <row r="8219" spans="1:8" x14ac:dyDescent="0.2">
      <c r="A8219" s="4" t="str">
        <f t="shared" si="693"/>
        <v xml:space="preserve"> </v>
      </c>
      <c r="D8219" s="114" t="str">
        <f t="shared" si="692"/>
        <v/>
      </c>
      <c r="H8219" s="295"/>
    </row>
    <row r="8220" spans="1:8" x14ac:dyDescent="0.2">
      <c r="A8220" s="4" t="str">
        <f t="shared" si="693"/>
        <v xml:space="preserve"> </v>
      </c>
      <c r="D8220" s="114" t="str">
        <f t="shared" si="692"/>
        <v/>
      </c>
      <c r="H8220" s="295"/>
    </row>
    <row r="8221" spans="1:8" x14ac:dyDescent="0.2">
      <c r="A8221" s="4" t="str">
        <f t="shared" si="693"/>
        <v xml:space="preserve"> </v>
      </c>
      <c r="D8221" s="114" t="str">
        <f t="shared" si="692"/>
        <v/>
      </c>
      <c r="H8221" s="295"/>
    </row>
    <row r="8222" spans="1:8" x14ac:dyDescent="0.2">
      <c r="A8222" s="4" t="str">
        <f t="shared" si="693"/>
        <v xml:space="preserve"> </v>
      </c>
      <c r="D8222" s="114" t="str">
        <f t="shared" si="692"/>
        <v/>
      </c>
      <c r="H8222" s="295"/>
    </row>
    <row r="8223" spans="1:8" x14ac:dyDescent="0.2">
      <c r="A8223" s="4" t="str">
        <f t="shared" si="693"/>
        <v xml:space="preserve"> </v>
      </c>
      <c r="D8223" s="114" t="str">
        <f t="shared" si="692"/>
        <v/>
      </c>
      <c r="H8223" s="295"/>
    </row>
    <row r="8224" spans="1:8" x14ac:dyDescent="0.2">
      <c r="A8224" s="4" t="str">
        <f t="shared" si="693"/>
        <v xml:space="preserve"> </v>
      </c>
      <c r="D8224" s="114" t="str">
        <f t="shared" si="692"/>
        <v/>
      </c>
      <c r="H8224" s="295"/>
    </row>
    <row r="8225" spans="1:8" x14ac:dyDescent="0.2">
      <c r="A8225" s="4" t="str">
        <f t="shared" si="693"/>
        <v xml:space="preserve"> </v>
      </c>
      <c r="D8225" s="114" t="str">
        <f t="shared" si="692"/>
        <v/>
      </c>
      <c r="H8225" s="295"/>
    </row>
    <row r="8226" spans="1:8" x14ac:dyDescent="0.2">
      <c r="A8226" s="4" t="str">
        <f t="shared" si="693"/>
        <v xml:space="preserve"> </v>
      </c>
      <c r="D8226" s="114" t="str">
        <f t="shared" si="692"/>
        <v/>
      </c>
      <c r="H8226" s="295"/>
    </row>
    <row r="8227" spans="1:8" x14ac:dyDescent="0.2">
      <c r="A8227" s="4" t="str">
        <f t="shared" si="693"/>
        <v xml:space="preserve"> </v>
      </c>
      <c r="D8227" s="114" t="str">
        <f t="shared" si="692"/>
        <v/>
      </c>
      <c r="H8227" s="295"/>
    </row>
    <row r="8228" spans="1:8" x14ac:dyDescent="0.2">
      <c r="A8228" s="4" t="str">
        <f t="shared" si="693"/>
        <v xml:space="preserve"> </v>
      </c>
      <c r="D8228" s="114" t="str">
        <f t="shared" si="692"/>
        <v/>
      </c>
      <c r="H8228" s="295"/>
    </row>
    <row r="8229" spans="1:8" x14ac:dyDescent="0.2">
      <c r="A8229" s="4" t="str">
        <f t="shared" si="693"/>
        <v xml:space="preserve"> </v>
      </c>
      <c r="D8229" s="114" t="str">
        <f t="shared" si="692"/>
        <v/>
      </c>
      <c r="H8229" s="295"/>
    </row>
    <row r="8230" spans="1:8" x14ac:dyDescent="0.2">
      <c r="A8230" s="4" t="str">
        <f t="shared" si="693"/>
        <v xml:space="preserve"> </v>
      </c>
      <c r="D8230" s="114" t="str">
        <f t="shared" ref="D8230:D8293" si="694">MID(F8230,1,8)</f>
        <v/>
      </c>
      <c r="H8230" s="295"/>
    </row>
    <row r="8231" spans="1:8" x14ac:dyDescent="0.2">
      <c r="A8231" s="4" t="str">
        <f t="shared" si="693"/>
        <v xml:space="preserve"> </v>
      </c>
      <c r="D8231" s="114" t="str">
        <f t="shared" si="694"/>
        <v/>
      </c>
      <c r="H8231" s="295"/>
    </row>
    <row r="8232" spans="1:8" x14ac:dyDescent="0.2">
      <c r="A8232" s="4" t="str">
        <f t="shared" si="693"/>
        <v xml:space="preserve"> </v>
      </c>
      <c r="D8232" s="114" t="str">
        <f t="shared" si="694"/>
        <v/>
      </c>
      <c r="H8232" s="295"/>
    </row>
    <row r="8233" spans="1:8" x14ac:dyDescent="0.2">
      <c r="A8233" s="4" t="str">
        <f t="shared" si="693"/>
        <v xml:space="preserve"> </v>
      </c>
      <c r="D8233" s="114" t="str">
        <f t="shared" si="694"/>
        <v/>
      </c>
      <c r="H8233" s="295"/>
    </row>
    <row r="8234" spans="1:8" x14ac:dyDescent="0.2">
      <c r="A8234" s="4" t="str">
        <f t="shared" si="693"/>
        <v xml:space="preserve"> </v>
      </c>
      <c r="D8234" s="114" t="str">
        <f t="shared" si="694"/>
        <v/>
      </c>
      <c r="H8234" s="295"/>
    </row>
    <row r="8235" spans="1:8" x14ac:dyDescent="0.2">
      <c r="A8235" s="4" t="str">
        <f t="shared" si="693"/>
        <v xml:space="preserve"> </v>
      </c>
      <c r="D8235" s="114" t="str">
        <f t="shared" si="694"/>
        <v/>
      </c>
      <c r="H8235" s="295"/>
    </row>
    <row r="8236" spans="1:8" x14ac:dyDescent="0.2">
      <c r="A8236" s="4" t="str">
        <f t="shared" si="693"/>
        <v xml:space="preserve"> </v>
      </c>
      <c r="D8236" s="114" t="str">
        <f t="shared" si="694"/>
        <v/>
      </c>
      <c r="H8236" s="295"/>
    </row>
    <row r="8237" spans="1:8" x14ac:dyDescent="0.2">
      <c r="A8237" s="4" t="str">
        <f t="shared" si="693"/>
        <v xml:space="preserve"> </v>
      </c>
      <c r="D8237" s="114" t="str">
        <f t="shared" si="694"/>
        <v/>
      </c>
      <c r="H8237" s="295"/>
    </row>
    <row r="8238" spans="1:8" x14ac:dyDescent="0.2">
      <c r="A8238" s="4" t="str">
        <f t="shared" si="693"/>
        <v xml:space="preserve"> </v>
      </c>
      <c r="D8238" s="114" t="str">
        <f t="shared" si="694"/>
        <v/>
      </c>
      <c r="H8238" s="295"/>
    </row>
    <row r="8239" spans="1:8" x14ac:dyDescent="0.2">
      <c r="A8239" s="4" t="str">
        <f t="shared" si="693"/>
        <v xml:space="preserve"> </v>
      </c>
      <c r="D8239" s="114" t="str">
        <f t="shared" si="694"/>
        <v/>
      </c>
      <c r="H8239" s="295"/>
    </row>
    <row r="8240" spans="1:8" x14ac:dyDescent="0.2">
      <c r="A8240" s="4" t="str">
        <f t="shared" si="693"/>
        <v xml:space="preserve"> </v>
      </c>
      <c r="D8240" s="114" t="str">
        <f t="shared" si="694"/>
        <v/>
      </c>
      <c r="H8240" s="295"/>
    </row>
    <row r="8241" spans="1:8" x14ac:dyDescent="0.2">
      <c r="A8241" s="4" t="str">
        <f t="shared" si="693"/>
        <v xml:space="preserve"> </v>
      </c>
      <c r="D8241" s="114" t="str">
        <f t="shared" si="694"/>
        <v/>
      </c>
      <c r="H8241" s="295"/>
    </row>
    <row r="8242" spans="1:8" x14ac:dyDescent="0.2">
      <c r="A8242" s="4" t="str">
        <f t="shared" si="693"/>
        <v xml:space="preserve"> </v>
      </c>
      <c r="D8242" s="114" t="str">
        <f t="shared" si="694"/>
        <v/>
      </c>
      <c r="H8242" s="295"/>
    </row>
    <row r="8243" spans="1:8" x14ac:dyDescent="0.2">
      <c r="A8243" s="4" t="str">
        <f t="shared" si="693"/>
        <v xml:space="preserve"> </v>
      </c>
      <c r="D8243" s="114" t="str">
        <f t="shared" si="694"/>
        <v/>
      </c>
      <c r="H8243" s="295"/>
    </row>
    <row r="8244" spans="1:8" x14ac:dyDescent="0.2">
      <c r="A8244" s="4" t="str">
        <f t="shared" si="693"/>
        <v xml:space="preserve"> </v>
      </c>
      <c r="D8244" s="114" t="str">
        <f t="shared" si="694"/>
        <v/>
      </c>
      <c r="H8244" s="295"/>
    </row>
    <row r="8245" spans="1:8" x14ac:dyDescent="0.2">
      <c r="A8245" s="4" t="str">
        <f t="shared" si="693"/>
        <v xml:space="preserve"> </v>
      </c>
      <c r="D8245" s="114" t="str">
        <f t="shared" si="694"/>
        <v/>
      </c>
      <c r="H8245" s="295"/>
    </row>
    <row r="8246" spans="1:8" x14ac:dyDescent="0.2">
      <c r="A8246" s="4" t="str">
        <f t="shared" si="693"/>
        <v xml:space="preserve"> </v>
      </c>
      <c r="D8246" s="114" t="str">
        <f t="shared" si="694"/>
        <v/>
      </c>
      <c r="H8246" s="295"/>
    </row>
    <row r="8247" spans="1:8" x14ac:dyDescent="0.2">
      <c r="A8247" s="4" t="str">
        <f t="shared" si="693"/>
        <v xml:space="preserve"> </v>
      </c>
      <c r="D8247" s="114" t="str">
        <f t="shared" si="694"/>
        <v/>
      </c>
      <c r="H8247" s="295"/>
    </row>
    <row r="8248" spans="1:8" x14ac:dyDescent="0.2">
      <c r="A8248" s="4" t="str">
        <f t="shared" si="693"/>
        <v xml:space="preserve"> </v>
      </c>
      <c r="D8248" s="114" t="str">
        <f t="shared" si="694"/>
        <v/>
      </c>
      <c r="H8248" s="295"/>
    </row>
    <row r="8249" spans="1:8" x14ac:dyDescent="0.2">
      <c r="A8249" s="4" t="str">
        <f t="shared" si="693"/>
        <v xml:space="preserve"> </v>
      </c>
      <c r="D8249" s="114" t="str">
        <f t="shared" si="694"/>
        <v/>
      </c>
      <c r="H8249" s="295"/>
    </row>
    <row r="8250" spans="1:8" x14ac:dyDescent="0.2">
      <c r="A8250" s="4" t="str">
        <f t="shared" si="693"/>
        <v xml:space="preserve"> </v>
      </c>
      <c r="D8250" s="114" t="str">
        <f t="shared" si="694"/>
        <v/>
      </c>
      <c r="H8250" s="295"/>
    </row>
    <row r="8251" spans="1:8" x14ac:dyDescent="0.2">
      <c r="A8251" s="4" t="str">
        <f t="shared" si="693"/>
        <v xml:space="preserve"> </v>
      </c>
      <c r="D8251" s="114" t="str">
        <f t="shared" si="694"/>
        <v/>
      </c>
      <c r="H8251" s="295"/>
    </row>
    <row r="8252" spans="1:8" x14ac:dyDescent="0.2">
      <c r="A8252" s="4" t="str">
        <f t="shared" si="693"/>
        <v xml:space="preserve"> </v>
      </c>
      <c r="D8252" s="114" t="str">
        <f t="shared" si="694"/>
        <v/>
      </c>
      <c r="H8252" s="295"/>
    </row>
    <row r="8253" spans="1:8" x14ac:dyDescent="0.2">
      <c r="A8253" s="4" t="str">
        <f t="shared" si="693"/>
        <v xml:space="preserve"> </v>
      </c>
      <c r="D8253" s="114" t="str">
        <f t="shared" si="694"/>
        <v/>
      </c>
      <c r="H8253" s="295"/>
    </row>
    <row r="8254" spans="1:8" x14ac:dyDescent="0.2">
      <c r="A8254" s="4" t="str">
        <f t="shared" si="693"/>
        <v xml:space="preserve"> </v>
      </c>
      <c r="D8254" s="114" t="str">
        <f t="shared" si="694"/>
        <v/>
      </c>
      <c r="H8254" s="295"/>
    </row>
    <row r="8255" spans="1:8" x14ac:dyDescent="0.2">
      <c r="A8255" s="4" t="str">
        <f t="shared" si="693"/>
        <v xml:space="preserve"> </v>
      </c>
      <c r="D8255" s="114" t="str">
        <f t="shared" si="694"/>
        <v/>
      </c>
      <c r="H8255" s="295"/>
    </row>
    <row r="8256" spans="1:8" x14ac:dyDescent="0.2">
      <c r="A8256" s="4" t="str">
        <f t="shared" si="693"/>
        <v xml:space="preserve"> </v>
      </c>
      <c r="D8256" s="114" t="str">
        <f t="shared" si="694"/>
        <v/>
      </c>
      <c r="H8256" s="295"/>
    </row>
    <row r="8257" spans="1:8" x14ac:dyDescent="0.2">
      <c r="A8257" s="4" t="str">
        <f t="shared" si="693"/>
        <v xml:space="preserve"> </v>
      </c>
      <c r="D8257" s="114" t="str">
        <f t="shared" si="694"/>
        <v/>
      </c>
      <c r="H8257" s="295"/>
    </row>
    <row r="8258" spans="1:8" x14ac:dyDescent="0.2">
      <c r="A8258" s="4" t="str">
        <f t="shared" si="693"/>
        <v xml:space="preserve"> </v>
      </c>
      <c r="D8258" s="114" t="str">
        <f t="shared" si="694"/>
        <v/>
      </c>
      <c r="H8258" s="295"/>
    </row>
    <row r="8259" spans="1:8" x14ac:dyDescent="0.2">
      <c r="A8259" s="4" t="str">
        <f t="shared" si="693"/>
        <v xml:space="preserve"> </v>
      </c>
      <c r="D8259" s="114" t="str">
        <f t="shared" si="694"/>
        <v/>
      </c>
      <c r="H8259" s="295"/>
    </row>
    <row r="8260" spans="1:8" x14ac:dyDescent="0.2">
      <c r="A8260" s="4" t="str">
        <f t="shared" si="693"/>
        <v xml:space="preserve"> </v>
      </c>
      <c r="D8260" s="114" t="str">
        <f t="shared" si="694"/>
        <v/>
      </c>
      <c r="H8260" s="295"/>
    </row>
    <row r="8261" spans="1:8" x14ac:dyDescent="0.2">
      <c r="A8261" s="4" t="str">
        <f t="shared" si="693"/>
        <v xml:space="preserve"> </v>
      </c>
      <c r="D8261" s="114" t="str">
        <f t="shared" si="694"/>
        <v/>
      </c>
      <c r="H8261" s="295"/>
    </row>
    <row r="8262" spans="1:8" x14ac:dyDescent="0.2">
      <c r="A8262" s="4" t="str">
        <f t="shared" si="693"/>
        <v xml:space="preserve"> </v>
      </c>
      <c r="D8262" s="114" t="str">
        <f t="shared" si="694"/>
        <v/>
      </c>
      <c r="H8262" s="295"/>
    </row>
    <row r="8263" spans="1:8" x14ac:dyDescent="0.2">
      <c r="A8263" s="4" t="str">
        <f t="shared" si="693"/>
        <v xml:space="preserve"> </v>
      </c>
      <c r="D8263" s="114" t="str">
        <f t="shared" si="694"/>
        <v/>
      </c>
      <c r="H8263" s="295"/>
    </row>
    <row r="8264" spans="1:8" x14ac:dyDescent="0.2">
      <c r="A8264" s="4" t="str">
        <f t="shared" si="693"/>
        <v xml:space="preserve"> </v>
      </c>
      <c r="D8264" s="114" t="str">
        <f t="shared" si="694"/>
        <v/>
      </c>
      <c r="H8264" s="295"/>
    </row>
    <row r="8265" spans="1:8" x14ac:dyDescent="0.2">
      <c r="A8265" s="4" t="str">
        <f t="shared" si="693"/>
        <v xml:space="preserve"> </v>
      </c>
      <c r="D8265" s="114" t="str">
        <f t="shared" si="694"/>
        <v/>
      </c>
      <c r="H8265" s="295"/>
    </row>
    <row r="8266" spans="1:8" x14ac:dyDescent="0.2">
      <c r="A8266" s="4" t="str">
        <f t="shared" si="693"/>
        <v xml:space="preserve"> </v>
      </c>
      <c r="D8266" s="114" t="str">
        <f t="shared" si="694"/>
        <v/>
      </c>
      <c r="H8266" s="295"/>
    </row>
    <row r="8267" spans="1:8" x14ac:dyDescent="0.2">
      <c r="A8267" s="4" t="str">
        <f t="shared" si="693"/>
        <v xml:space="preserve"> </v>
      </c>
      <c r="D8267" s="114" t="str">
        <f t="shared" si="694"/>
        <v/>
      </c>
      <c r="H8267" s="295"/>
    </row>
    <row r="8268" spans="1:8" x14ac:dyDescent="0.2">
      <c r="A8268" s="4" t="str">
        <f t="shared" si="693"/>
        <v xml:space="preserve"> </v>
      </c>
      <c r="D8268" s="114" t="str">
        <f t="shared" si="694"/>
        <v/>
      </c>
      <c r="H8268" s="295"/>
    </row>
    <row r="8269" spans="1:8" x14ac:dyDescent="0.2">
      <c r="A8269" s="4" t="str">
        <f t="shared" si="693"/>
        <v xml:space="preserve"> </v>
      </c>
      <c r="D8269" s="114" t="str">
        <f t="shared" si="694"/>
        <v/>
      </c>
      <c r="H8269" s="295"/>
    </row>
    <row r="8270" spans="1:8" x14ac:dyDescent="0.2">
      <c r="A8270" s="4" t="str">
        <f t="shared" si="693"/>
        <v xml:space="preserve"> </v>
      </c>
      <c r="D8270" s="114" t="str">
        <f t="shared" si="694"/>
        <v/>
      </c>
      <c r="H8270" s="295"/>
    </row>
    <row r="8271" spans="1:8" x14ac:dyDescent="0.2">
      <c r="A8271" s="4" t="str">
        <f t="shared" si="693"/>
        <v xml:space="preserve"> </v>
      </c>
      <c r="D8271" s="114" t="str">
        <f t="shared" si="694"/>
        <v/>
      </c>
      <c r="H8271" s="295"/>
    </row>
    <row r="8272" spans="1:8" x14ac:dyDescent="0.2">
      <c r="A8272" s="4" t="str">
        <f t="shared" ref="A8272:A8335" si="695">CONCATENATE(H8224," ",D8224)</f>
        <v xml:space="preserve"> </v>
      </c>
      <c r="D8272" s="114" t="str">
        <f t="shared" si="694"/>
        <v/>
      </c>
      <c r="H8272" s="295"/>
    </row>
    <row r="8273" spans="1:8" x14ac:dyDescent="0.2">
      <c r="A8273" s="4" t="str">
        <f t="shared" si="695"/>
        <v xml:space="preserve"> </v>
      </c>
      <c r="D8273" s="114" t="str">
        <f t="shared" si="694"/>
        <v/>
      </c>
      <c r="H8273" s="295"/>
    </row>
    <row r="8274" spans="1:8" x14ac:dyDescent="0.2">
      <c r="A8274" s="4" t="str">
        <f t="shared" si="695"/>
        <v xml:space="preserve"> </v>
      </c>
      <c r="D8274" s="114" t="str">
        <f t="shared" si="694"/>
        <v/>
      </c>
      <c r="H8274" s="295"/>
    </row>
    <row r="8275" spans="1:8" x14ac:dyDescent="0.2">
      <c r="A8275" s="4" t="str">
        <f t="shared" si="695"/>
        <v xml:space="preserve"> </v>
      </c>
      <c r="D8275" s="114" t="str">
        <f t="shared" si="694"/>
        <v/>
      </c>
      <c r="H8275" s="295"/>
    </row>
    <row r="8276" spans="1:8" x14ac:dyDescent="0.2">
      <c r="A8276" s="4" t="str">
        <f t="shared" si="695"/>
        <v xml:space="preserve"> </v>
      </c>
      <c r="D8276" s="114" t="str">
        <f t="shared" si="694"/>
        <v/>
      </c>
      <c r="H8276" s="295"/>
    </row>
    <row r="8277" spans="1:8" x14ac:dyDescent="0.2">
      <c r="A8277" s="4" t="str">
        <f t="shared" si="695"/>
        <v xml:space="preserve"> </v>
      </c>
      <c r="D8277" s="114" t="str">
        <f t="shared" si="694"/>
        <v/>
      </c>
      <c r="H8277" s="295"/>
    </row>
    <row r="8278" spans="1:8" x14ac:dyDescent="0.2">
      <c r="A8278" s="4" t="str">
        <f t="shared" si="695"/>
        <v xml:space="preserve"> </v>
      </c>
      <c r="D8278" s="114" t="str">
        <f t="shared" si="694"/>
        <v/>
      </c>
      <c r="H8278" s="295"/>
    </row>
    <row r="8279" spans="1:8" x14ac:dyDescent="0.2">
      <c r="A8279" s="4" t="str">
        <f t="shared" si="695"/>
        <v xml:space="preserve"> </v>
      </c>
      <c r="D8279" s="114" t="str">
        <f t="shared" si="694"/>
        <v/>
      </c>
      <c r="H8279" s="295"/>
    </row>
    <row r="8280" spans="1:8" x14ac:dyDescent="0.2">
      <c r="A8280" s="4" t="str">
        <f t="shared" si="695"/>
        <v xml:space="preserve"> </v>
      </c>
      <c r="D8280" s="114" t="str">
        <f t="shared" si="694"/>
        <v/>
      </c>
      <c r="H8280" s="295"/>
    </row>
    <row r="8281" spans="1:8" x14ac:dyDescent="0.2">
      <c r="A8281" s="4" t="str">
        <f t="shared" si="695"/>
        <v xml:space="preserve"> </v>
      </c>
      <c r="D8281" s="114" t="str">
        <f t="shared" si="694"/>
        <v/>
      </c>
      <c r="H8281" s="295"/>
    </row>
    <row r="8282" spans="1:8" x14ac:dyDescent="0.2">
      <c r="A8282" s="4" t="str">
        <f t="shared" si="695"/>
        <v xml:space="preserve"> </v>
      </c>
      <c r="D8282" s="114" t="str">
        <f t="shared" si="694"/>
        <v/>
      </c>
      <c r="H8282" s="295"/>
    </row>
    <row r="8283" spans="1:8" x14ac:dyDescent="0.2">
      <c r="A8283" s="4" t="str">
        <f t="shared" si="695"/>
        <v xml:space="preserve"> </v>
      </c>
      <c r="D8283" s="114" t="str">
        <f t="shared" si="694"/>
        <v/>
      </c>
      <c r="H8283" s="295"/>
    </row>
    <row r="8284" spans="1:8" x14ac:dyDescent="0.2">
      <c r="A8284" s="4" t="str">
        <f t="shared" si="695"/>
        <v xml:space="preserve"> </v>
      </c>
      <c r="D8284" s="114" t="str">
        <f t="shared" si="694"/>
        <v/>
      </c>
      <c r="H8284" s="295"/>
    </row>
    <row r="8285" spans="1:8" x14ac:dyDescent="0.2">
      <c r="A8285" s="4" t="str">
        <f t="shared" si="695"/>
        <v xml:space="preserve"> </v>
      </c>
      <c r="D8285" s="114" t="str">
        <f t="shared" si="694"/>
        <v/>
      </c>
      <c r="H8285" s="295"/>
    </row>
    <row r="8286" spans="1:8" x14ac:dyDescent="0.2">
      <c r="A8286" s="4" t="str">
        <f t="shared" si="695"/>
        <v xml:space="preserve"> </v>
      </c>
      <c r="D8286" s="114" t="str">
        <f t="shared" si="694"/>
        <v/>
      </c>
      <c r="H8286" s="295"/>
    </row>
    <row r="8287" spans="1:8" x14ac:dyDescent="0.2">
      <c r="A8287" s="4" t="str">
        <f t="shared" si="695"/>
        <v xml:space="preserve"> </v>
      </c>
      <c r="D8287" s="114" t="str">
        <f t="shared" si="694"/>
        <v/>
      </c>
      <c r="H8287" s="295"/>
    </row>
    <row r="8288" spans="1:8" x14ac:dyDescent="0.2">
      <c r="A8288" s="4" t="str">
        <f t="shared" si="695"/>
        <v xml:space="preserve"> </v>
      </c>
      <c r="D8288" s="114" t="str">
        <f t="shared" si="694"/>
        <v/>
      </c>
      <c r="H8288" s="295"/>
    </row>
    <row r="8289" spans="1:8" x14ac:dyDescent="0.2">
      <c r="A8289" s="4" t="str">
        <f t="shared" si="695"/>
        <v xml:space="preserve"> </v>
      </c>
      <c r="D8289" s="114" t="str">
        <f t="shared" si="694"/>
        <v/>
      </c>
      <c r="H8289" s="295"/>
    </row>
    <row r="8290" spans="1:8" x14ac:dyDescent="0.2">
      <c r="A8290" s="4" t="str">
        <f t="shared" si="695"/>
        <v xml:space="preserve"> </v>
      </c>
      <c r="D8290" s="114" t="str">
        <f t="shared" si="694"/>
        <v/>
      </c>
      <c r="H8290" s="295"/>
    </row>
    <row r="8291" spans="1:8" x14ac:dyDescent="0.2">
      <c r="A8291" s="4" t="str">
        <f t="shared" si="695"/>
        <v xml:space="preserve"> </v>
      </c>
      <c r="D8291" s="114" t="str">
        <f t="shared" si="694"/>
        <v/>
      </c>
      <c r="H8291" s="295"/>
    </row>
    <row r="8292" spans="1:8" x14ac:dyDescent="0.2">
      <c r="A8292" s="4" t="str">
        <f t="shared" si="695"/>
        <v xml:space="preserve"> </v>
      </c>
      <c r="D8292" s="114" t="str">
        <f t="shared" si="694"/>
        <v/>
      </c>
      <c r="H8292" s="295"/>
    </row>
    <row r="8293" spans="1:8" x14ac:dyDescent="0.2">
      <c r="A8293" s="4" t="str">
        <f t="shared" si="695"/>
        <v xml:space="preserve"> </v>
      </c>
      <c r="D8293" s="114" t="str">
        <f t="shared" si="694"/>
        <v/>
      </c>
      <c r="H8293" s="295"/>
    </row>
    <row r="8294" spans="1:8" x14ac:dyDescent="0.2">
      <c r="A8294" s="4" t="str">
        <f t="shared" si="695"/>
        <v xml:space="preserve"> </v>
      </c>
      <c r="D8294" s="114" t="str">
        <f t="shared" ref="D8294:D8357" si="696">MID(F8294,1,8)</f>
        <v/>
      </c>
      <c r="H8294" s="295"/>
    </row>
    <row r="8295" spans="1:8" x14ac:dyDescent="0.2">
      <c r="A8295" s="4" t="str">
        <f t="shared" si="695"/>
        <v xml:space="preserve"> </v>
      </c>
      <c r="D8295" s="114" t="str">
        <f t="shared" si="696"/>
        <v/>
      </c>
      <c r="H8295" s="295"/>
    </row>
    <row r="8296" spans="1:8" x14ac:dyDescent="0.2">
      <c r="A8296" s="4" t="str">
        <f t="shared" si="695"/>
        <v xml:space="preserve"> </v>
      </c>
      <c r="D8296" s="114" t="str">
        <f t="shared" si="696"/>
        <v/>
      </c>
      <c r="H8296" s="295"/>
    </row>
    <row r="8297" spans="1:8" x14ac:dyDescent="0.2">
      <c r="A8297" s="4" t="str">
        <f t="shared" si="695"/>
        <v xml:space="preserve"> </v>
      </c>
      <c r="D8297" s="114" t="str">
        <f t="shared" si="696"/>
        <v/>
      </c>
      <c r="H8297" s="295"/>
    </row>
    <row r="8298" spans="1:8" x14ac:dyDescent="0.2">
      <c r="A8298" s="4" t="str">
        <f t="shared" si="695"/>
        <v xml:space="preserve"> </v>
      </c>
      <c r="D8298" s="114" t="str">
        <f t="shared" si="696"/>
        <v/>
      </c>
      <c r="H8298" s="295"/>
    </row>
    <row r="8299" spans="1:8" x14ac:dyDescent="0.2">
      <c r="A8299" s="4" t="str">
        <f t="shared" si="695"/>
        <v xml:space="preserve"> </v>
      </c>
      <c r="D8299" s="114" t="str">
        <f t="shared" si="696"/>
        <v/>
      </c>
      <c r="H8299" s="295"/>
    </row>
    <row r="8300" spans="1:8" x14ac:dyDescent="0.2">
      <c r="A8300" s="4" t="str">
        <f t="shared" si="695"/>
        <v xml:space="preserve"> </v>
      </c>
      <c r="D8300" s="114" t="str">
        <f t="shared" si="696"/>
        <v/>
      </c>
      <c r="H8300" s="295"/>
    </row>
    <row r="8301" spans="1:8" x14ac:dyDescent="0.2">
      <c r="A8301" s="4" t="str">
        <f t="shared" si="695"/>
        <v xml:space="preserve"> </v>
      </c>
      <c r="D8301" s="114" t="str">
        <f t="shared" si="696"/>
        <v/>
      </c>
      <c r="H8301" s="295"/>
    </row>
    <row r="8302" spans="1:8" x14ac:dyDescent="0.2">
      <c r="A8302" s="4" t="str">
        <f t="shared" si="695"/>
        <v xml:space="preserve"> </v>
      </c>
      <c r="D8302" s="114" t="str">
        <f t="shared" si="696"/>
        <v/>
      </c>
      <c r="H8302" s="295"/>
    </row>
    <row r="8303" spans="1:8" x14ac:dyDescent="0.2">
      <c r="A8303" s="4" t="str">
        <f t="shared" si="695"/>
        <v xml:space="preserve"> </v>
      </c>
      <c r="D8303" s="114" t="str">
        <f t="shared" si="696"/>
        <v/>
      </c>
      <c r="H8303" s="295"/>
    </row>
    <row r="8304" spans="1:8" x14ac:dyDescent="0.2">
      <c r="A8304" s="4" t="str">
        <f t="shared" si="695"/>
        <v xml:space="preserve"> </v>
      </c>
      <c r="D8304" s="114" t="str">
        <f t="shared" si="696"/>
        <v/>
      </c>
      <c r="H8304" s="295"/>
    </row>
    <row r="8305" spans="1:8" x14ac:dyDescent="0.2">
      <c r="A8305" s="4" t="str">
        <f t="shared" si="695"/>
        <v xml:space="preserve"> </v>
      </c>
      <c r="D8305" s="114" t="str">
        <f t="shared" si="696"/>
        <v/>
      </c>
      <c r="H8305" s="295"/>
    </row>
    <row r="8306" spans="1:8" x14ac:dyDescent="0.2">
      <c r="A8306" s="4" t="str">
        <f t="shared" si="695"/>
        <v xml:space="preserve"> </v>
      </c>
      <c r="D8306" s="114" t="str">
        <f t="shared" si="696"/>
        <v/>
      </c>
      <c r="H8306" s="295"/>
    </row>
    <row r="8307" spans="1:8" x14ac:dyDescent="0.2">
      <c r="A8307" s="4" t="str">
        <f t="shared" si="695"/>
        <v xml:space="preserve"> </v>
      </c>
      <c r="D8307" s="114" t="str">
        <f t="shared" si="696"/>
        <v/>
      </c>
      <c r="H8307" s="295"/>
    </row>
    <row r="8308" spans="1:8" x14ac:dyDescent="0.2">
      <c r="A8308" s="4" t="str">
        <f t="shared" si="695"/>
        <v xml:space="preserve"> </v>
      </c>
      <c r="D8308" s="114" t="str">
        <f t="shared" si="696"/>
        <v/>
      </c>
      <c r="H8308" s="295"/>
    </row>
    <row r="8309" spans="1:8" x14ac:dyDescent="0.2">
      <c r="A8309" s="4" t="str">
        <f t="shared" si="695"/>
        <v xml:space="preserve"> </v>
      </c>
      <c r="D8309" s="114" t="str">
        <f t="shared" si="696"/>
        <v/>
      </c>
      <c r="H8309" s="295"/>
    </row>
    <row r="8310" spans="1:8" x14ac:dyDescent="0.2">
      <c r="A8310" s="4" t="str">
        <f t="shared" si="695"/>
        <v xml:space="preserve"> </v>
      </c>
      <c r="D8310" s="114" t="str">
        <f t="shared" si="696"/>
        <v/>
      </c>
      <c r="H8310" s="295"/>
    </row>
    <row r="8311" spans="1:8" x14ac:dyDescent="0.2">
      <c r="A8311" s="4" t="str">
        <f t="shared" si="695"/>
        <v xml:space="preserve"> </v>
      </c>
      <c r="D8311" s="114" t="str">
        <f t="shared" si="696"/>
        <v/>
      </c>
      <c r="H8311" s="295"/>
    </row>
    <row r="8312" spans="1:8" x14ac:dyDescent="0.2">
      <c r="A8312" s="4" t="str">
        <f t="shared" si="695"/>
        <v xml:space="preserve"> </v>
      </c>
      <c r="D8312" s="114" t="str">
        <f t="shared" si="696"/>
        <v/>
      </c>
      <c r="H8312" s="295"/>
    </row>
    <row r="8313" spans="1:8" x14ac:dyDescent="0.2">
      <c r="A8313" s="4" t="str">
        <f t="shared" si="695"/>
        <v xml:space="preserve"> </v>
      </c>
      <c r="D8313" s="114" t="str">
        <f t="shared" si="696"/>
        <v/>
      </c>
      <c r="H8313" s="295"/>
    </row>
    <row r="8314" spans="1:8" x14ac:dyDescent="0.2">
      <c r="A8314" s="4" t="str">
        <f t="shared" si="695"/>
        <v xml:space="preserve"> </v>
      </c>
      <c r="D8314" s="114" t="str">
        <f t="shared" si="696"/>
        <v/>
      </c>
      <c r="H8314" s="295"/>
    </row>
    <row r="8315" spans="1:8" x14ac:dyDescent="0.2">
      <c r="A8315" s="4" t="str">
        <f t="shared" si="695"/>
        <v xml:space="preserve"> </v>
      </c>
      <c r="D8315" s="114" t="str">
        <f t="shared" si="696"/>
        <v/>
      </c>
      <c r="H8315" s="295"/>
    </row>
    <row r="8316" spans="1:8" x14ac:dyDescent="0.2">
      <c r="A8316" s="4" t="str">
        <f t="shared" si="695"/>
        <v xml:space="preserve"> </v>
      </c>
      <c r="D8316" s="114" t="str">
        <f t="shared" si="696"/>
        <v/>
      </c>
      <c r="H8316" s="295"/>
    </row>
    <row r="8317" spans="1:8" x14ac:dyDescent="0.2">
      <c r="A8317" s="4" t="str">
        <f t="shared" si="695"/>
        <v xml:space="preserve"> </v>
      </c>
      <c r="D8317" s="114" t="str">
        <f t="shared" si="696"/>
        <v/>
      </c>
      <c r="H8317" s="295"/>
    </row>
    <row r="8318" spans="1:8" x14ac:dyDescent="0.2">
      <c r="A8318" s="4" t="str">
        <f t="shared" si="695"/>
        <v xml:space="preserve"> </v>
      </c>
      <c r="D8318" s="114" t="str">
        <f t="shared" si="696"/>
        <v/>
      </c>
      <c r="H8318" s="295"/>
    </row>
    <row r="8319" spans="1:8" x14ac:dyDescent="0.2">
      <c r="A8319" s="4" t="str">
        <f t="shared" si="695"/>
        <v xml:space="preserve"> </v>
      </c>
      <c r="D8319" s="114" t="str">
        <f t="shared" si="696"/>
        <v/>
      </c>
      <c r="H8319" s="295"/>
    </row>
    <row r="8320" spans="1:8" x14ac:dyDescent="0.2">
      <c r="A8320" s="4" t="str">
        <f t="shared" si="695"/>
        <v xml:space="preserve"> </v>
      </c>
      <c r="D8320" s="114" t="str">
        <f t="shared" si="696"/>
        <v/>
      </c>
      <c r="H8320" s="295"/>
    </row>
    <row r="8321" spans="1:8" x14ac:dyDescent="0.2">
      <c r="A8321" s="4" t="str">
        <f t="shared" si="695"/>
        <v xml:space="preserve"> </v>
      </c>
      <c r="D8321" s="114" t="str">
        <f t="shared" si="696"/>
        <v/>
      </c>
      <c r="H8321" s="295"/>
    </row>
    <row r="8322" spans="1:8" x14ac:dyDescent="0.2">
      <c r="A8322" s="4" t="str">
        <f t="shared" si="695"/>
        <v xml:space="preserve"> </v>
      </c>
      <c r="D8322" s="114" t="str">
        <f t="shared" si="696"/>
        <v/>
      </c>
      <c r="H8322" s="295"/>
    </row>
    <row r="8323" spans="1:8" x14ac:dyDescent="0.2">
      <c r="A8323" s="4" t="str">
        <f t="shared" si="695"/>
        <v xml:space="preserve"> </v>
      </c>
      <c r="D8323" s="114" t="str">
        <f t="shared" si="696"/>
        <v/>
      </c>
      <c r="H8323" s="295"/>
    </row>
    <row r="8324" spans="1:8" x14ac:dyDescent="0.2">
      <c r="A8324" s="4" t="str">
        <f t="shared" si="695"/>
        <v xml:space="preserve"> </v>
      </c>
      <c r="D8324" s="114" t="str">
        <f t="shared" si="696"/>
        <v/>
      </c>
      <c r="H8324" s="295"/>
    </row>
    <row r="8325" spans="1:8" x14ac:dyDescent="0.2">
      <c r="A8325" s="4" t="str">
        <f t="shared" si="695"/>
        <v xml:space="preserve"> </v>
      </c>
      <c r="D8325" s="114" t="str">
        <f t="shared" si="696"/>
        <v/>
      </c>
      <c r="H8325" s="295"/>
    </row>
    <row r="8326" spans="1:8" x14ac:dyDescent="0.2">
      <c r="A8326" s="4" t="str">
        <f t="shared" si="695"/>
        <v xml:space="preserve"> </v>
      </c>
      <c r="D8326" s="114" t="str">
        <f t="shared" si="696"/>
        <v/>
      </c>
      <c r="H8326" s="295"/>
    </row>
    <row r="8327" spans="1:8" x14ac:dyDescent="0.2">
      <c r="A8327" s="4" t="str">
        <f t="shared" si="695"/>
        <v xml:space="preserve"> </v>
      </c>
      <c r="D8327" s="114" t="str">
        <f t="shared" si="696"/>
        <v/>
      </c>
      <c r="H8327" s="295"/>
    </row>
    <row r="8328" spans="1:8" x14ac:dyDescent="0.2">
      <c r="A8328" s="4" t="str">
        <f t="shared" si="695"/>
        <v xml:space="preserve"> </v>
      </c>
      <c r="D8328" s="114" t="str">
        <f t="shared" si="696"/>
        <v/>
      </c>
      <c r="H8328" s="295"/>
    </row>
    <row r="8329" spans="1:8" x14ac:dyDescent="0.2">
      <c r="A8329" s="4" t="str">
        <f t="shared" si="695"/>
        <v xml:space="preserve"> </v>
      </c>
      <c r="D8329" s="114" t="str">
        <f t="shared" si="696"/>
        <v/>
      </c>
      <c r="H8329" s="295"/>
    </row>
    <row r="8330" spans="1:8" x14ac:dyDescent="0.2">
      <c r="A8330" s="4" t="str">
        <f t="shared" si="695"/>
        <v xml:space="preserve"> </v>
      </c>
      <c r="D8330" s="114" t="str">
        <f t="shared" si="696"/>
        <v/>
      </c>
      <c r="H8330" s="295"/>
    </row>
    <row r="8331" spans="1:8" x14ac:dyDescent="0.2">
      <c r="A8331" s="4" t="str">
        <f t="shared" si="695"/>
        <v xml:space="preserve"> </v>
      </c>
      <c r="D8331" s="114" t="str">
        <f t="shared" si="696"/>
        <v/>
      </c>
      <c r="H8331" s="295"/>
    </row>
    <row r="8332" spans="1:8" x14ac:dyDescent="0.2">
      <c r="A8332" s="4" t="str">
        <f t="shared" si="695"/>
        <v xml:space="preserve"> </v>
      </c>
      <c r="D8332" s="114" t="str">
        <f t="shared" si="696"/>
        <v/>
      </c>
      <c r="H8332" s="295"/>
    </row>
    <row r="8333" spans="1:8" x14ac:dyDescent="0.2">
      <c r="A8333" s="4" t="str">
        <f t="shared" si="695"/>
        <v xml:space="preserve"> </v>
      </c>
      <c r="D8333" s="114" t="str">
        <f t="shared" si="696"/>
        <v/>
      </c>
      <c r="H8333" s="295"/>
    </row>
    <row r="8334" spans="1:8" x14ac:dyDescent="0.2">
      <c r="A8334" s="4" t="str">
        <f t="shared" si="695"/>
        <v xml:space="preserve"> </v>
      </c>
      <c r="D8334" s="114" t="str">
        <f t="shared" si="696"/>
        <v/>
      </c>
      <c r="H8334" s="295"/>
    </row>
    <row r="8335" spans="1:8" x14ac:dyDescent="0.2">
      <c r="A8335" s="4" t="str">
        <f t="shared" si="695"/>
        <v xml:space="preserve"> </v>
      </c>
      <c r="D8335" s="114" t="str">
        <f t="shared" si="696"/>
        <v/>
      </c>
      <c r="H8335" s="295"/>
    </row>
    <row r="8336" spans="1:8" x14ac:dyDescent="0.2">
      <c r="A8336" s="4" t="str">
        <f t="shared" ref="A8336:A8399" si="697">CONCATENATE(H8288," ",D8288)</f>
        <v xml:space="preserve"> </v>
      </c>
      <c r="D8336" s="114" t="str">
        <f t="shared" si="696"/>
        <v/>
      </c>
      <c r="H8336" s="295"/>
    </row>
    <row r="8337" spans="1:8" x14ac:dyDescent="0.2">
      <c r="A8337" s="4" t="str">
        <f t="shared" si="697"/>
        <v xml:space="preserve"> </v>
      </c>
      <c r="D8337" s="114" t="str">
        <f t="shared" si="696"/>
        <v/>
      </c>
      <c r="H8337" s="295"/>
    </row>
    <row r="8338" spans="1:8" x14ac:dyDescent="0.2">
      <c r="A8338" s="4" t="str">
        <f t="shared" si="697"/>
        <v xml:space="preserve"> </v>
      </c>
      <c r="D8338" s="114" t="str">
        <f t="shared" si="696"/>
        <v/>
      </c>
      <c r="H8338" s="295"/>
    </row>
    <row r="8339" spans="1:8" x14ac:dyDescent="0.2">
      <c r="A8339" s="4" t="str">
        <f t="shared" si="697"/>
        <v xml:space="preserve"> </v>
      </c>
      <c r="D8339" s="114" t="str">
        <f t="shared" si="696"/>
        <v/>
      </c>
      <c r="H8339" s="295"/>
    </row>
    <row r="8340" spans="1:8" x14ac:dyDescent="0.2">
      <c r="A8340" s="4" t="str">
        <f t="shared" si="697"/>
        <v xml:space="preserve"> </v>
      </c>
      <c r="D8340" s="114" t="str">
        <f t="shared" si="696"/>
        <v/>
      </c>
      <c r="H8340" s="295"/>
    </row>
    <row r="8341" spans="1:8" x14ac:dyDescent="0.2">
      <c r="A8341" s="4" t="str">
        <f t="shared" si="697"/>
        <v xml:space="preserve"> </v>
      </c>
      <c r="D8341" s="114" t="str">
        <f t="shared" si="696"/>
        <v/>
      </c>
      <c r="H8341" s="295"/>
    </row>
    <row r="8342" spans="1:8" x14ac:dyDescent="0.2">
      <c r="A8342" s="4" t="str">
        <f t="shared" si="697"/>
        <v xml:space="preserve"> </v>
      </c>
      <c r="D8342" s="114" t="str">
        <f t="shared" si="696"/>
        <v/>
      </c>
      <c r="H8342" s="295"/>
    </row>
    <row r="8343" spans="1:8" x14ac:dyDescent="0.2">
      <c r="A8343" s="4" t="str">
        <f t="shared" si="697"/>
        <v xml:space="preserve"> </v>
      </c>
      <c r="D8343" s="114" t="str">
        <f t="shared" si="696"/>
        <v/>
      </c>
      <c r="H8343" s="295"/>
    </row>
    <row r="8344" spans="1:8" x14ac:dyDescent="0.2">
      <c r="A8344" s="4" t="str">
        <f t="shared" si="697"/>
        <v xml:space="preserve"> </v>
      </c>
      <c r="D8344" s="114" t="str">
        <f t="shared" si="696"/>
        <v/>
      </c>
      <c r="H8344" s="295"/>
    </row>
    <row r="8345" spans="1:8" x14ac:dyDescent="0.2">
      <c r="A8345" s="4" t="str">
        <f t="shared" si="697"/>
        <v xml:space="preserve"> </v>
      </c>
      <c r="D8345" s="114" t="str">
        <f t="shared" si="696"/>
        <v/>
      </c>
      <c r="H8345" s="295"/>
    </row>
    <row r="8346" spans="1:8" x14ac:dyDescent="0.2">
      <c r="A8346" s="4" t="str">
        <f t="shared" si="697"/>
        <v xml:space="preserve"> </v>
      </c>
      <c r="D8346" s="114" t="str">
        <f t="shared" si="696"/>
        <v/>
      </c>
      <c r="H8346" s="295"/>
    </row>
    <row r="8347" spans="1:8" x14ac:dyDescent="0.2">
      <c r="A8347" s="4" t="str">
        <f t="shared" si="697"/>
        <v xml:space="preserve"> </v>
      </c>
      <c r="D8347" s="114" t="str">
        <f t="shared" si="696"/>
        <v/>
      </c>
      <c r="H8347" s="295"/>
    </row>
    <row r="8348" spans="1:8" x14ac:dyDescent="0.2">
      <c r="A8348" s="4" t="str">
        <f t="shared" si="697"/>
        <v xml:space="preserve"> </v>
      </c>
      <c r="D8348" s="114" t="str">
        <f t="shared" si="696"/>
        <v/>
      </c>
      <c r="H8348" s="295"/>
    </row>
    <row r="8349" spans="1:8" x14ac:dyDescent="0.2">
      <c r="A8349" s="4" t="str">
        <f t="shared" si="697"/>
        <v xml:space="preserve"> </v>
      </c>
      <c r="D8349" s="114" t="str">
        <f t="shared" si="696"/>
        <v/>
      </c>
      <c r="H8349" s="295"/>
    </row>
    <row r="8350" spans="1:8" x14ac:dyDescent="0.2">
      <c r="A8350" s="4" t="str">
        <f t="shared" si="697"/>
        <v xml:space="preserve"> </v>
      </c>
      <c r="D8350" s="114" t="str">
        <f t="shared" si="696"/>
        <v/>
      </c>
      <c r="H8350" s="295"/>
    </row>
    <row r="8351" spans="1:8" x14ac:dyDescent="0.2">
      <c r="A8351" s="4" t="str">
        <f t="shared" si="697"/>
        <v xml:space="preserve"> </v>
      </c>
      <c r="D8351" s="114" t="str">
        <f t="shared" si="696"/>
        <v/>
      </c>
      <c r="H8351" s="295"/>
    </row>
    <row r="8352" spans="1:8" x14ac:dyDescent="0.2">
      <c r="A8352" s="4" t="str">
        <f t="shared" si="697"/>
        <v xml:space="preserve"> </v>
      </c>
      <c r="D8352" s="114" t="str">
        <f t="shared" si="696"/>
        <v/>
      </c>
      <c r="H8352" s="295"/>
    </row>
    <row r="8353" spans="1:8" x14ac:dyDescent="0.2">
      <c r="A8353" s="4" t="str">
        <f t="shared" si="697"/>
        <v xml:space="preserve"> </v>
      </c>
      <c r="D8353" s="114" t="str">
        <f t="shared" si="696"/>
        <v/>
      </c>
      <c r="H8353" s="295"/>
    </row>
    <row r="8354" spans="1:8" x14ac:dyDescent="0.2">
      <c r="A8354" s="4" t="str">
        <f t="shared" si="697"/>
        <v xml:space="preserve"> </v>
      </c>
      <c r="D8354" s="114" t="str">
        <f t="shared" si="696"/>
        <v/>
      </c>
      <c r="H8354" s="295"/>
    </row>
    <row r="8355" spans="1:8" x14ac:dyDescent="0.2">
      <c r="A8355" s="4" t="str">
        <f t="shared" si="697"/>
        <v xml:space="preserve"> </v>
      </c>
      <c r="D8355" s="114" t="str">
        <f t="shared" si="696"/>
        <v/>
      </c>
      <c r="H8355" s="295"/>
    </row>
    <row r="8356" spans="1:8" x14ac:dyDescent="0.2">
      <c r="A8356" s="4" t="str">
        <f t="shared" si="697"/>
        <v xml:space="preserve"> </v>
      </c>
      <c r="D8356" s="114" t="str">
        <f t="shared" si="696"/>
        <v/>
      </c>
      <c r="H8356" s="295"/>
    </row>
    <row r="8357" spans="1:8" x14ac:dyDescent="0.2">
      <c r="A8357" s="4" t="str">
        <f t="shared" si="697"/>
        <v xml:space="preserve"> </v>
      </c>
      <c r="D8357" s="114" t="str">
        <f t="shared" si="696"/>
        <v/>
      </c>
      <c r="H8357" s="295"/>
    </row>
    <row r="8358" spans="1:8" x14ac:dyDescent="0.2">
      <c r="A8358" s="4" t="str">
        <f t="shared" si="697"/>
        <v xml:space="preserve"> </v>
      </c>
      <c r="D8358" s="114" t="str">
        <f t="shared" ref="D8358:D8421" si="698">MID(F8358,1,8)</f>
        <v/>
      </c>
      <c r="H8358" s="295"/>
    </row>
    <row r="8359" spans="1:8" x14ac:dyDescent="0.2">
      <c r="A8359" s="4" t="str">
        <f t="shared" si="697"/>
        <v xml:space="preserve"> </v>
      </c>
      <c r="D8359" s="114" t="str">
        <f t="shared" si="698"/>
        <v/>
      </c>
      <c r="H8359" s="295"/>
    </row>
    <row r="8360" spans="1:8" x14ac:dyDescent="0.2">
      <c r="A8360" s="4" t="str">
        <f t="shared" si="697"/>
        <v xml:space="preserve"> </v>
      </c>
      <c r="D8360" s="114" t="str">
        <f t="shared" si="698"/>
        <v/>
      </c>
      <c r="H8360" s="295"/>
    </row>
    <row r="8361" spans="1:8" x14ac:dyDescent="0.2">
      <c r="A8361" s="4" t="str">
        <f t="shared" si="697"/>
        <v xml:space="preserve"> </v>
      </c>
      <c r="D8361" s="114" t="str">
        <f t="shared" si="698"/>
        <v/>
      </c>
      <c r="H8361" s="295"/>
    </row>
    <row r="8362" spans="1:8" x14ac:dyDescent="0.2">
      <c r="A8362" s="4" t="str">
        <f t="shared" si="697"/>
        <v xml:space="preserve"> </v>
      </c>
      <c r="D8362" s="114" t="str">
        <f t="shared" si="698"/>
        <v/>
      </c>
      <c r="H8362" s="295"/>
    </row>
    <row r="8363" spans="1:8" x14ac:dyDescent="0.2">
      <c r="A8363" s="4" t="str">
        <f t="shared" si="697"/>
        <v xml:space="preserve"> </v>
      </c>
      <c r="D8363" s="114" t="str">
        <f t="shared" si="698"/>
        <v/>
      </c>
      <c r="H8363" s="295"/>
    </row>
    <row r="8364" spans="1:8" x14ac:dyDescent="0.2">
      <c r="A8364" s="4" t="str">
        <f t="shared" si="697"/>
        <v xml:space="preserve"> </v>
      </c>
      <c r="D8364" s="114" t="str">
        <f t="shared" si="698"/>
        <v/>
      </c>
      <c r="H8364" s="295"/>
    </row>
    <row r="8365" spans="1:8" x14ac:dyDescent="0.2">
      <c r="A8365" s="4" t="str">
        <f t="shared" si="697"/>
        <v xml:space="preserve"> </v>
      </c>
      <c r="D8365" s="114" t="str">
        <f t="shared" si="698"/>
        <v/>
      </c>
      <c r="H8365" s="295"/>
    </row>
    <row r="8366" spans="1:8" x14ac:dyDescent="0.2">
      <c r="A8366" s="4" t="str">
        <f t="shared" si="697"/>
        <v xml:space="preserve"> </v>
      </c>
      <c r="D8366" s="114" t="str">
        <f t="shared" si="698"/>
        <v/>
      </c>
      <c r="H8366" s="295"/>
    </row>
    <row r="8367" spans="1:8" x14ac:dyDescent="0.2">
      <c r="A8367" s="4" t="str">
        <f t="shared" si="697"/>
        <v xml:space="preserve"> </v>
      </c>
      <c r="D8367" s="114" t="str">
        <f t="shared" si="698"/>
        <v/>
      </c>
      <c r="H8367" s="295"/>
    </row>
    <row r="8368" spans="1:8" x14ac:dyDescent="0.2">
      <c r="A8368" s="4" t="str">
        <f t="shared" si="697"/>
        <v xml:space="preserve"> </v>
      </c>
      <c r="D8368" s="114" t="str">
        <f t="shared" si="698"/>
        <v/>
      </c>
      <c r="H8368" s="295"/>
    </row>
    <row r="8369" spans="1:8" x14ac:dyDescent="0.2">
      <c r="A8369" s="4" t="str">
        <f t="shared" si="697"/>
        <v xml:space="preserve"> </v>
      </c>
      <c r="D8369" s="114" t="str">
        <f t="shared" si="698"/>
        <v/>
      </c>
      <c r="H8369" s="295"/>
    </row>
    <row r="8370" spans="1:8" x14ac:dyDescent="0.2">
      <c r="A8370" s="4" t="str">
        <f t="shared" si="697"/>
        <v xml:space="preserve"> </v>
      </c>
      <c r="D8370" s="114" t="str">
        <f t="shared" si="698"/>
        <v/>
      </c>
      <c r="H8370" s="295"/>
    </row>
    <row r="8371" spans="1:8" x14ac:dyDescent="0.2">
      <c r="A8371" s="4" t="str">
        <f t="shared" si="697"/>
        <v xml:space="preserve"> </v>
      </c>
      <c r="D8371" s="114" t="str">
        <f t="shared" si="698"/>
        <v/>
      </c>
      <c r="H8371" s="295"/>
    </row>
    <row r="8372" spans="1:8" x14ac:dyDescent="0.2">
      <c r="A8372" s="4" t="str">
        <f t="shared" si="697"/>
        <v xml:space="preserve"> </v>
      </c>
      <c r="D8372" s="114" t="str">
        <f t="shared" si="698"/>
        <v/>
      </c>
      <c r="H8372" s="295"/>
    </row>
    <row r="8373" spans="1:8" x14ac:dyDescent="0.2">
      <c r="A8373" s="4" t="str">
        <f t="shared" si="697"/>
        <v xml:space="preserve"> </v>
      </c>
      <c r="D8373" s="114" t="str">
        <f t="shared" si="698"/>
        <v/>
      </c>
      <c r="H8373" s="295"/>
    </row>
    <row r="8374" spans="1:8" x14ac:dyDescent="0.2">
      <c r="A8374" s="4" t="str">
        <f t="shared" si="697"/>
        <v xml:space="preserve"> </v>
      </c>
      <c r="D8374" s="114" t="str">
        <f t="shared" si="698"/>
        <v/>
      </c>
      <c r="H8374" s="295"/>
    </row>
    <row r="8375" spans="1:8" x14ac:dyDescent="0.2">
      <c r="A8375" s="4" t="str">
        <f t="shared" si="697"/>
        <v xml:space="preserve"> </v>
      </c>
      <c r="D8375" s="114" t="str">
        <f t="shared" si="698"/>
        <v/>
      </c>
      <c r="H8375" s="295"/>
    </row>
    <row r="8376" spans="1:8" x14ac:dyDescent="0.2">
      <c r="A8376" s="4" t="str">
        <f t="shared" si="697"/>
        <v xml:space="preserve"> </v>
      </c>
      <c r="D8376" s="114" t="str">
        <f t="shared" si="698"/>
        <v/>
      </c>
      <c r="H8376" s="295"/>
    </row>
    <row r="8377" spans="1:8" x14ac:dyDescent="0.2">
      <c r="A8377" s="4" t="str">
        <f t="shared" si="697"/>
        <v xml:space="preserve"> </v>
      </c>
      <c r="D8377" s="114" t="str">
        <f t="shared" si="698"/>
        <v/>
      </c>
      <c r="H8377" s="295"/>
    </row>
    <row r="8378" spans="1:8" x14ac:dyDescent="0.2">
      <c r="A8378" s="4" t="str">
        <f t="shared" si="697"/>
        <v xml:space="preserve"> </v>
      </c>
      <c r="D8378" s="114" t="str">
        <f t="shared" si="698"/>
        <v/>
      </c>
      <c r="H8378" s="295"/>
    </row>
    <row r="8379" spans="1:8" x14ac:dyDescent="0.2">
      <c r="A8379" s="4" t="str">
        <f t="shared" si="697"/>
        <v xml:space="preserve"> </v>
      </c>
      <c r="D8379" s="114" t="str">
        <f t="shared" si="698"/>
        <v/>
      </c>
      <c r="H8379" s="295"/>
    </row>
    <row r="8380" spans="1:8" x14ac:dyDescent="0.2">
      <c r="A8380" s="4" t="str">
        <f t="shared" si="697"/>
        <v xml:space="preserve"> </v>
      </c>
      <c r="D8380" s="114" t="str">
        <f t="shared" si="698"/>
        <v/>
      </c>
      <c r="H8380" s="295"/>
    </row>
    <row r="8381" spans="1:8" x14ac:dyDescent="0.2">
      <c r="A8381" s="4" t="str">
        <f t="shared" si="697"/>
        <v xml:space="preserve"> </v>
      </c>
      <c r="D8381" s="114" t="str">
        <f t="shared" si="698"/>
        <v/>
      </c>
      <c r="H8381" s="295"/>
    </row>
    <row r="8382" spans="1:8" x14ac:dyDescent="0.2">
      <c r="A8382" s="4" t="str">
        <f t="shared" si="697"/>
        <v xml:space="preserve"> </v>
      </c>
      <c r="D8382" s="114" t="str">
        <f t="shared" si="698"/>
        <v/>
      </c>
      <c r="H8382" s="295"/>
    </row>
    <row r="8383" spans="1:8" x14ac:dyDescent="0.2">
      <c r="A8383" s="4" t="str">
        <f t="shared" si="697"/>
        <v xml:space="preserve"> </v>
      </c>
      <c r="D8383" s="114" t="str">
        <f t="shared" si="698"/>
        <v/>
      </c>
      <c r="H8383" s="295"/>
    </row>
    <row r="8384" spans="1:8" x14ac:dyDescent="0.2">
      <c r="A8384" s="4" t="str">
        <f t="shared" si="697"/>
        <v xml:space="preserve"> </v>
      </c>
      <c r="D8384" s="114" t="str">
        <f t="shared" si="698"/>
        <v/>
      </c>
      <c r="H8384" s="295"/>
    </row>
    <row r="8385" spans="1:8" x14ac:dyDescent="0.2">
      <c r="A8385" s="4" t="str">
        <f t="shared" si="697"/>
        <v xml:space="preserve"> </v>
      </c>
      <c r="D8385" s="114" t="str">
        <f t="shared" si="698"/>
        <v/>
      </c>
      <c r="H8385" s="295"/>
    </row>
    <row r="8386" spans="1:8" x14ac:dyDescent="0.2">
      <c r="A8386" s="4" t="str">
        <f t="shared" si="697"/>
        <v xml:space="preserve"> </v>
      </c>
      <c r="D8386" s="114" t="str">
        <f t="shared" si="698"/>
        <v/>
      </c>
      <c r="H8386" s="295"/>
    </row>
    <row r="8387" spans="1:8" x14ac:dyDescent="0.2">
      <c r="A8387" s="4" t="str">
        <f t="shared" si="697"/>
        <v xml:space="preserve"> </v>
      </c>
      <c r="D8387" s="114" t="str">
        <f t="shared" si="698"/>
        <v/>
      </c>
      <c r="H8387" s="295"/>
    </row>
    <row r="8388" spans="1:8" x14ac:dyDescent="0.2">
      <c r="A8388" s="4" t="str">
        <f t="shared" si="697"/>
        <v xml:space="preserve"> </v>
      </c>
      <c r="D8388" s="114" t="str">
        <f t="shared" si="698"/>
        <v/>
      </c>
      <c r="H8388" s="295"/>
    </row>
    <row r="8389" spans="1:8" x14ac:dyDescent="0.2">
      <c r="A8389" s="4" t="str">
        <f t="shared" si="697"/>
        <v xml:space="preserve"> </v>
      </c>
      <c r="D8389" s="114" t="str">
        <f t="shared" si="698"/>
        <v/>
      </c>
      <c r="H8389" s="295"/>
    </row>
    <row r="8390" spans="1:8" x14ac:dyDescent="0.2">
      <c r="A8390" s="4" t="str">
        <f t="shared" si="697"/>
        <v xml:space="preserve"> </v>
      </c>
      <c r="D8390" s="114" t="str">
        <f t="shared" si="698"/>
        <v/>
      </c>
      <c r="H8390" s="295"/>
    </row>
    <row r="8391" spans="1:8" x14ac:dyDescent="0.2">
      <c r="A8391" s="4" t="str">
        <f t="shared" si="697"/>
        <v xml:space="preserve"> </v>
      </c>
      <c r="D8391" s="114" t="str">
        <f t="shared" si="698"/>
        <v/>
      </c>
      <c r="H8391" s="295"/>
    </row>
    <row r="8392" spans="1:8" x14ac:dyDescent="0.2">
      <c r="A8392" s="4" t="str">
        <f t="shared" si="697"/>
        <v xml:space="preserve"> </v>
      </c>
      <c r="D8392" s="114" t="str">
        <f t="shared" si="698"/>
        <v/>
      </c>
      <c r="H8392" s="295"/>
    </row>
    <row r="8393" spans="1:8" x14ac:dyDescent="0.2">
      <c r="A8393" s="4" t="str">
        <f t="shared" si="697"/>
        <v xml:space="preserve"> </v>
      </c>
      <c r="D8393" s="114" t="str">
        <f t="shared" si="698"/>
        <v/>
      </c>
      <c r="H8393" s="295"/>
    </row>
    <row r="8394" spans="1:8" x14ac:dyDescent="0.2">
      <c r="A8394" s="4" t="str">
        <f t="shared" si="697"/>
        <v xml:space="preserve"> </v>
      </c>
      <c r="D8394" s="114" t="str">
        <f t="shared" si="698"/>
        <v/>
      </c>
      <c r="H8394" s="295"/>
    </row>
    <row r="8395" spans="1:8" x14ac:dyDescent="0.2">
      <c r="A8395" s="4" t="str">
        <f t="shared" si="697"/>
        <v xml:space="preserve"> </v>
      </c>
      <c r="D8395" s="114" t="str">
        <f t="shared" si="698"/>
        <v/>
      </c>
      <c r="H8395" s="295"/>
    </row>
    <row r="8396" spans="1:8" x14ac:dyDescent="0.2">
      <c r="A8396" s="4" t="str">
        <f t="shared" si="697"/>
        <v xml:space="preserve"> </v>
      </c>
      <c r="D8396" s="114" t="str">
        <f t="shared" si="698"/>
        <v/>
      </c>
      <c r="H8396" s="295"/>
    </row>
    <row r="8397" spans="1:8" x14ac:dyDescent="0.2">
      <c r="A8397" s="4" t="str">
        <f t="shared" si="697"/>
        <v xml:space="preserve"> </v>
      </c>
      <c r="D8397" s="114" t="str">
        <f t="shared" si="698"/>
        <v/>
      </c>
      <c r="H8397" s="295"/>
    </row>
    <row r="8398" spans="1:8" x14ac:dyDescent="0.2">
      <c r="A8398" s="4" t="str">
        <f t="shared" si="697"/>
        <v xml:space="preserve"> </v>
      </c>
      <c r="D8398" s="114" t="str">
        <f t="shared" si="698"/>
        <v/>
      </c>
      <c r="H8398" s="295"/>
    </row>
    <row r="8399" spans="1:8" x14ac:dyDescent="0.2">
      <c r="A8399" s="4" t="str">
        <f t="shared" si="697"/>
        <v xml:space="preserve"> </v>
      </c>
      <c r="D8399" s="114" t="str">
        <f t="shared" si="698"/>
        <v/>
      </c>
      <c r="H8399" s="295"/>
    </row>
    <row r="8400" spans="1:8" x14ac:dyDescent="0.2">
      <c r="A8400" s="4" t="str">
        <f t="shared" ref="A8400:A8463" si="699">CONCATENATE(H8352," ",D8352)</f>
        <v xml:space="preserve"> </v>
      </c>
      <c r="D8400" s="114" t="str">
        <f t="shared" si="698"/>
        <v/>
      </c>
      <c r="H8400" s="295"/>
    </row>
    <row r="8401" spans="1:8" x14ac:dyDescent="0.2">
      <c r="A8401" s="4" t="str">
        <f t="shared" si="699"/>
        <v xml:space="preserve"> </v>
      </c>
      <c r="D8401" s="114" t="str">
        <f t="shared" si="698"/>
        <v/>
      </c>
      <c r="H8401" s="295"/>
    </row>
    <row r="8402" spans="1:8" x14ac:dyDescent="0.2">
      <c r="A8402" s="4" t="str">
        <f t="shared" si="699"/>
        <v xml:space="preserve"> </v>
      </c>
      <c r="D8402" s="114" t="str">
        <f t="shared" si="698"/>
        <v/>
      </c>
      <c r="H8402" s="295"/>
    </row>
    <row r="8403" spans="1:8" x14ac:dyDescent="0.2">
      <c r="A8403" s="4" t="str">
        <f t="shared" si="699"/>
        <v xml:space="preserve"> </v>
      </c>
      <c r="D8403" s="114" t="str">
        <f t="shared" si="698"/>
        <v/>
      </c>
      <c r="H8403" s="295"/>
    </row>
    <row r="8404" spans="1:8" x14ac:dyDescent="0.2">
      <c r="A8404" s="4" t="str">
        <f t="shared" si="699"/>
        <v xml:space="preserve"> </v>
      </c>
      <c r="D8404" s="114" t="str">
        <f t="shared" si="698"/>
        <v/>
      </c>
      <c r="H8404" s="295"/>
    </row>
    <row r="8405" spans="1:8" x14ac:dyDescent="0.2">
      <c r="A8405" s="4" t="str">
        <f t="shared" si="699"/>
        <v xml:space="preserve"> </v>
      </c>
      <c r="D8405" s="114" t="str">
        <f t="shared" si="698"/>
        <v/>
      </c>
      <c r="H8405" s="295"/>
    </row>
    <row r="8406" spans="1:8" x14ac:dyDescent="0.2">
      <c r="A8406" s="4" t="str">
        <f t="shared" si="699"/>
        <v xml:space="preserve"> </v>
      </c>
      <c r="D8406" s="114" t="str">
        <f t="shared" si="698"/>
        <v/>
      </c>
      <c r="H8406" s="295"/>
    </row>
    <row r="8407" spans="1:8" x14ac:dyDescent="0.2">
      <c r="A8407" s="4" t="str">
        <f t="shared" si="699"/>
        <v xml:space="preserve"> </v>
      </c>
      <c r="D8407" s="114" t="str">
        <f t="shared" si="698"/>
        <v/>
      </c>
      <c r="H8407" s="295"/>
    </row>
    <row r="8408" spans="1:8" x14ac:dyDescent="0.2">
      <c r="A8408" s="4" t="str">
        <f t="shared" si="699"/>
        <v xml:space="preserve"> </v>
      </c>
      <c r="D8408" s="114" t="str">
        <f t="shared" si="698"/>
        <v/>
      </c>
      <c r="H8408" s="295"/>
    </row>
    <row r="8409" spans="1:8" x14ac:dyDescent="0.2">
      <c r="A8409" s="4" t="str">
        <f t="shared" si="699"/>
        <v xml:space="preserve"> </v>
      </c>
      <c r="D8409" s="114" t="str">
        <f t="shared" si="698"/>
        <v/>
      </c>
      <c r="H8409" s="295"/>
    </row>
    <row r="8410" spans="1:8" x14ac:dyDescent="0.2">
      <c r="A8410" s="4" t="str">
        <f t="shared" si="699"/>
        <v xml:space="preserve"> </v>
      </c>
      <c r="D8410" s="114" t="str">
        <f t="shared" si="698"/>
        <v/>
      </c>
      <c r="H8410" s="295"/>
    </row>
    <row r="8411" spans="1:8" x14ac:dyDescent="0.2">
      <c r="A8411" s="4" t="str">
        <f t="shared" si="699"/>
        <v xml:space="preserve"> </v>
      </c>
      <c r="D8411" s="114" t="str">
        <f t="shared" si="698"/>
        <v/>
      </c>
      <c r="H8411" s="295"/>
    </row>
    <row r="8412" spans="1:8" x14ac:dyDescent="0.2">
      <c r="A8412" s="4" t="str">
        <f t="shared" si="699"/>
        <v xml:space="preserve"> </v>
      </c>
      <c r="D8412" s="114" t="str">
        <f t="shared" si="698"/>
        <v/>
      </c>
      <c r="H8412" s="295"/>
    </row>
    <row r="8413" spans="1:8" x14ac:dyDescent="0.2">
      <c r="A8413" s="4" t="str">
        <f t="shared" si="699"/>
        <v xml:space="preserve"> </v>
      </c>
      <c r="D8413" s="114" t="str">
        <f t="shared" si="698"/>
        <v/>
      </c>
      <c r="H8413" s="295"/>
    </row>
    <row r="8414" spans="1:8" x14ac:dyDescent="0.2">
      <c r="A8414" s="4" t="str">
        <f t="shared" si="699"/>
        <v xml:space="preserve"> </v>
      </c>
      <c r="D8414" s="114" t="str">
        <f t="shared" si="698"/>
        <v/>
      </c>
      <c r="H8414" s="295"/>
    </row>
    <row r="8415" spans="1:8" x14ac:dyDescent="0.2">
      <c r="A8415" s="4" t="str">
        <f t="shared" si="699"/>
        <v xml:space="preserve"> </v>
      </c>
      <c r="D8415" s="114" t="str">
        <f t="shared" si="698"/>
        <v/>
      </c>
      <c r="H8415" s="295"/>
    </row>
    <row r="8416" spans="1:8" x14ac:dyDescent="0.2">
      <c r="A8416" s="4" t="str">
        <f t="shared" si="699"/>
        <v xml:space="preserve"> </v>
      </c>
      <c r="D8416" s="114" t="str">
        <f t="shared" si="698"/>
        <v/>
      </c>
      <c r="H8416" s="295"/>
    </row>
    <row r="8417" spans="1:8" x14ac:dyDescent="0.2">
      <c r="A8417" s="4" t="str">
        <f t="shared" si="699"/>
        <v xml:space="preserve"> </v>
      </c>
      <c r="D8417" s="114" t="str">
        <f t="shared" si="698"/>
        <v/>
      </c>
      <c r="H8417" s="295"/>
    </row>
    <row r="8418" spans="1:8" x14ac:dyDescent="0.2">
      <c r="A8418" s="4" t="str">
        <f t="shared" si="699"/>
        <v xml:space="preserve"> </v>
      </c>
      <c r="D8418" s="114" t="str">
        <f t="shared" si="698"/>
        <v/>
      </c>
      <c r="H8418" s="295"/>
    </row>
    <row r="8419" spans="1:8" x14ac:dyDescent="0.2">
      <c r="A8419" s="4" t="str">
        <f t="shared" si="699"/>
        <v xml:space="preserve"> </v>
      </c>
      <c r="D8419" s="114" t="str">
        <f t="shared" si="698"/>
        <v/>
      </c>
      <c r="H8419" s="295"/>
    </row>
    <row r="8420" spans="1:8" x14ac:dyDescent="0.2">
      <c r="A8420" s="4" t="str">
        <f t="shared" si="699"/>
        <v xml:space="preserve"> </v>
      </c>
      <c r="D8420" s="114" t="str">
        <f t="shared" si="698"/>
        <v/>
      </c>
      <c r="H8420" s="295"/>
    </row>
    <row r="8421" spans="1:8" x14ac:dyDescent="0.2">
      <c r="A8421" s="4" t="str">
        <f t="shared" si="699"/>
        <v xml:space="preserve"> </v>
      </c>
      <c r="D8421" s="114" t="str">
        <f t="shared" si="698"/>
        <v/>
      </c>
      <c r="H8421" s="295"/>
    </row>
    <row r="8422" spans="1:8" x14ac:dyDescent="0.2">
      <c r="A8422" s="4" t="str">
        <f t="shared" si="699"/>
        <v xml:space="preserve"> </v>
      </c>
      <c r="D8422" s="114" t="str">
        <f t="shared" ref="D8422:D8485" si="700">MID(F8422,1,8)</f>
        <v/>
      </c>
      <c r="H8422" s="295"/>
    </row>
    <row r="8423" spans="1:8" x14ac:dyDescent="0.2">
      <c r="A8423" s="4" t="str">
        <f t="shared" si="699"/>
        <v xml:space="preserve"> </v>
      </c>
      <c r="D8423" s="114" t="str">
        <f t="shared" si="700"/>
        <v/>
      </c>
      <c r="H8423" s="295"/>
    </row>
    <row r="8424" spans="1:8" x14ac:dyDescent="0.2">
      <c r="A8424" s="4" t="str">
        <f t="shared" si="699"/>
        <v xml:space="preserve"> </v>
      </c>
      <c r="D8424" s="114" t="str">
        <f t="shared" si="700"/>
        <v/>
      </c>
      <c r="H8424" s="295"/>
    </row>
    <row r="8425" spans="1:8" x14ac:dyDescent="0.2">
      <c r="A8425" s="4" t="str">
        <f t="shared" si="699"/>
        <v xml:space="preserve"> </v>
      </c>
      <c r="D8425" s="114" t="str">
        <f t="shared" si="700"/>
        <v/>
      </c>
      <c r="H8425" s="295"/>
    </row>
    <row r="8426" spans="1:8" x14ac:dyDescent="0.2">
      <c r="A8426" s="4" t="str">
        <f t="shared" si="699"/>
        <v xml:space="preserve"> </v>
      </c>
      <c r="D8426" s="114" t="str">
        <f t="shared" si="700"/>
        <v/>
      </c>
      <c r="H8426" s="295"/>
    </row>
    <row r="8427" spans="1:8" x14ac:dyDescent="0.2">
      <c r="A8427" s="4" t="str">
        <f t="shared" si="699"/>
        <v xml:space="preserve"> </v>
      </c>
      <c r="D8427" s="114" t="str">
        <f t="shared" si="700"/>
        <v/>
      </c>
      <c r="H8427" s="295"/>
    </row>
    <row r="8428" spans="1:8" x14ac:dyDescent="0.2">
      <c r="A8428" s="4" t="str">
        <f t="shared" si="699"/>
        <v xml:space="preserve"> </v>
      </c>
      <c r="D8428" s="114" t="str">
        <f t="shared" si="700"/>
        <v/>
      </c>
      <c r="H8428" s="295"/>
    </row>
    <row r="8429" spans="1:8" x14ac:dyDescent="0.2">
      <c r="A8429" s="4" t="str">
        <f t="shared" si="699"/>
        <v xml:space="preserve"> </v>
      </c>
      <c r="D8429" s="114" t="str">
        <f t="shared" si="700"/>
        <v/>
      </c>
      <c r="H8429" s="295"/>
    </row>
    <row r="8430" spans="1:8" x14ac:dyDescent="0.2">
      <c r="A8430" s="4" t="str">
        <f t="shared" si="699"/>
        <v xml:space="preserve"> </v>
      </c>
      <c r="D8430" s="114" t="str">
        <f t="shared" si="700"/>
        <v/>
      </c>
      <c r="H8430" s="295"/>
    </row>
    <row r="8431" spans="1:8" x14ac:dyDescent="0.2">
      <c r="A8431" s="4" t="str">
        <f t="shared" si="699"/>
        <v xml:space="preserve"> </v>
      </c>
      <c r="D8431" s="114" t="str">
        <f t="shared" si="700"/>
        <v/>
      </c>
      <c r="H8431" s="295"/>
    </row>
    <row r="8432" spans="1:8" x14ac:dyDescent="0.2">
      <c r="A8432" s="4" t="str">
        <f t="shared" si="699"/>
        <v xml:space="preserve"> </v>
      </c>
      <c r="D8432" s="114" t="str">
        <f t="shared" si="700"/>
        <v/>
      </c>
      <c r="H8432" s="295"/>
    </row>
    <row r="8433" spans="1:8" x14ac:dyDescent="0.2">
      <c r="A8433" s="4" t="str">
        <f t="shared" si="699"/>
        <v xml:space="preserve"> </v>
      </c>
      <c r="D8433" s="114" t="str">
        <f t="shared" si="700"/>
        <v/>
      </c>
      <c r="H8433" s="295"/>
    </row>
    <row r="8434" spans="1:8" x14ac:dyDescent="0.2">
      <c r="A8434" s="4" t="str">
        <f t="shared" si="699"/>
        <v xml:space="preserve"> </v>
      </c>
      <c r="D8434" s="114" t="str">
        <f t="shared" si="700"/>
        <v/>
      </c>
      <c r="H8434" s="295"/>
    </row>
    <row r="8435" spans="1:8" x14ac:dyDescent="0.2">
      <c r="A8435" s="4" t="str">
        <f t="shared" si="699"/>
        <v xml:space="preserve"> </v>
      </c>
      <c r="D8435" s="114" t="str">
        <f t="shared" si="700"/>
        <v/>
      </c>
      <c r="H8435" s="295"/>
    </row>
    <row r="8436" spans="1:8" x14ac:dyDescent="0.2">
      <c r="A8436" s="4" t="str">
        <f t="shared" si="699"/>
        <v xml:space="preserve"> </v>
      </c>
      <c r="D8436" s="114" t="str">
        <f t="shared" si="700"/>
        <v/>
      </c>
      <c r="H8436" s="295"/>
    </row>
    <row r="8437" spans="1:8" x14ac:dyDescent="0.2">
      <c r="A8437" s="4" t="str">
        <f t="shared" si="699"/>
        <v xml:space="preserve"> </v>
      </c>
      <c r="D8437" s="114" t="str">
        <f t="shared" si="700"/>
        <v/>
      </c>
      <c r="H8437" s="295"/>
    </row>
    <row r="8438" spans="1:8" x14ac:dyDescent="0.2">
      <c r="A8438" s="4" t="str">
        <f t="shared" si="699"/>
        <v xml:space="preserve"> </v>
      </c>
      <c r="D8438" s="114" t="str">
        <f t="shared" si="700"/>
        <v/>
      </c>
      <c r="H8438" s="295"/>
    </row>
    <row r="8439" spans="1:8" x14ac:dyDescent="0.2">
      <c r="A8439" s="4" t="str">
        <f t="shared" si="699"/>
        <v xml:space="preserve"> </v>
      </c>
      <c r="D8439" s="114" t="str">
        <f t="shared" si="700"/>
        <v/>
      </c>
      <c r="H8439" s="295"/>
    </row>
    <row r="8440" spans="1:8" x14ac:dyDescent="0.2">
      <c r="A8440" s="4" t="str">
        <f t="shared" si="699"/>
        <v xml:space="preserve"> </v>
      </c>
      <c r="D8440" s="114" t="str">
        <f t="shared" si="700"/>
        <v/>
      </c>
      <c r="H8440" s="295"/>
    </row>
    <row r="8441" spans="1:8" x14ac:dyDescent="0.2">
      <c r="A8441" s="4" t="str">
        <f t="shared" si="699"/>
        <v xml:space="preserve"> </v>
      </c>
      <c r="D8441" s="114" t="str">
        <f t="shared" si="700"/>
        <v/>
      </c>
      <c r="H8441" s="295"/>
    </row>
    <row r="8442" spans="1:8" x14ac:dyDescent="0.2">
      <c r="A8442" s="4" t="str">
        <f t="shared" si="699"/>
        <v xml:space="preserve"> </v>
      </c>
      <c r="D8442" s="114" t="str">
        <f t="shared" si="700"/>
        <v/>
      </c>
      <c r="H8442" s="295"/>
    </row>
    <row r="8443" spans="1:8" x14ac:dyDescent="0.2">
      <c r="A8443" s="4" t="str">
        <f t="shared" si="699"/>
        <v xml:space="preserve"> </v>
      </c>
      <c r="D8443" s="114" t="str">
        <f t="shared" si="700"/>
        <v/>
      </c>
      <c r="H8443" s="295"/>
    </row>
    <row r="8444" spans="1:8" x14ac:dyDescent="0.2">
      <c r="A8444" s="4" t="str">
        <f t="shared" si="699"/>
        <v xml:space="preserve"> </v>
      </c>
      <c r="D8444" s="114" t="str">
        <f t="shared" si="700"/>
        <v/>
      </c>
      <c r="H8444" s="295"/>
    </row>
    <row r="8445" spans="1:8" x14ac:dyDescent="0.2">
      <c r="A8445" s="4" t="str">
        <f t="shared" si="699"/>
        <v xml:space="preserve"> </v>
      </c>
      <c r="D8445" s="114" t="str">
        <f t="shared" si="700"/>
        <v/>
      </c>
      <c r="H8445" s="295"/>
    </row>
    <row r="8446" spans="1:8" x14ac:dyDescent="0.2">
      <c r="A8446" s="4" t="str">
        <f t="shared" si="699"/>
        <v xml:space="preserve"> </v>
      </c>
      <c r="D8446" s="114" t="str">
        <f t="shared" si="700"/>
        <v/>
      </c>
      <c r="H8446" s="295"/>
    </row>
    <row r="8447" spans="1:8" x14ac:dyDescent="0.2">
      <c r="A8447" s="4" t="str">
        <f t="shared" si="699"/>
        <v xml:space="preserve"> </v>
      </c>
      <c r="D8447" s="114" t="str">
        <f t="shared" si="700"/>
        <v/>
      </c>
      <c r="H8447" s="295"/>
    </row>
    <row r="8448" spans="1:8" x14ac:dyDescent="0.2">
      <c r="A8448" s="4" t="str">
        <f t="shared" si="699"/>
        <v xml:space="preserve"> </v>
      </c>
      <c r="D8448" s="114" t="str">
        <f t="shared" si="700"/>
        <v/>
      </c>
      <c r="H8448" s="295"/>
    </row>
    <row r="8449" spans="1:8" x14ac:dyDescent="0.2">
      <c r="A8449" s="4" t="str">
        <f t="shared" si="699"/>
        <v xml:space="preserve"> </v>
      </c>
      <c r="D8449" s="114" t="str">
        <f t="shared" si="700"/>
        <v/>
      </c>
      <c r="H8449" s="295"/>
    </row>
    <row r="8450" spans="1:8" x14ac:dyDescent="0.2">
      <c r="A8450" s="4" t="str">
        <f t="shared" si="699"/>
        <v xml:space="preserve"> </v>
      </c>
      <c r="D8450" s="114" t="str">
        <f t="shared" si="700"/>
        <v/>
      </c>
      <c r="H8450" s="295"/>
    </row>
    <row r="8451" spans="1:8" x14ac:dyDescent="0.2">
      <c r="A8451" s="4" t="str">
        <f t="shared" si="699"/>
        <v xml:space="preserve"> </v>
      </c>
      <c r="D8451" s="114" t="str">
        <f t="shared" si="700"/>
        <v/>
      </c>
      <c r="H8451" s="295"/>
    </row>
    <row r="8452" spans="1:8" x14ac:dyDescent="0.2">
      <c r="A8452" s="4" t="str">
        <f t="shared" si="699"/>
        <v xml:space="preserve"> </v>
      </c>
      <c r="D8452" s="114" t="str">
        <f t="shared" si="700"/>
        <v/>
      </c>
      <c r="H8452" s="295"/>
    </row>
    <row r="8453" spans="1:8" x14ac:dyDescent="0.2">
      <c r="A8453" s="4" t="str">
        <f t="shared" si="699"/>
        <v xml:space="preserve"> </v>
      </c>
      <c r="D8453" s="114" t="str">
        <f t="shared" si="700"/>
        <v/>
      </c>
      <c r="H8453" s="295"/>
    </row>
    <row r="8454" spans="1:8" x14ac:dyDescent="0.2">
      <c r="A8454" s="4" t="str">
        <f t="shared" si="699"/>
        <v xml:space="preserve"> </v>
      </c>
      <c r="D8454" s="114" t="str">
        <f t="shared" si="700"/>
        <v/>
      </c>
      <c r="H8454" s="295"/>
    </row>
    <row r="8455" spans="1:8" x14ac:dyDescent="0.2">
      <c r="A8455" s="4" t="str">
        <f t="shared" si="699"/>
        <v xml:space="preserve"> </v>
      </c>
      <c r="D8455" s="114" t="str">
        <f t="shared" si="700"/>
        <v/>
      </c>
      <c r="H8455" s="295"/>
    </row>
    <row r="8456" spans="1:8" x14ac:dyDescent="0.2">
      <c r="A8456" s="4" t="str">
        <f t="shared" si="699"/>
        <v xml:space="preserve"> </v>
      </c>
      <c r="D8456" s="114" t="str">
        <f t="shared" si="700"/>
        <v/>
      </c>
      <c r="H8456" s="295"/>
    </row>
    <row r="8457" spans="1:8" x14ac:dyDescent="0.2">
      <c r="A8457" s="4" t="str">
        <f t="shared" si="699"/>
        <v xml:space="preserve"> </v>
      </c>
      <c r="D8457" s="114" t="str">
        <f t="shared" si="700"/>
        <v/>
      </c>
      <c r="H8457" s="295"/>
    </row>
    <row r="8458" spans="1:8" x14ac:dyDescent="0.2">
      <c r="A8458" s="4" t="str">
        <f t="shared" si="699"/>
        <v xml:space="preserve"> </v>
      </c>
      <c r="D8458" s="114" t="str">
        <f t="shared" si="700"/>
        <v/>
      </c>
      <c r="H8458" s="295"/>
    </row>
    <row r="8459" spans="1:8" x14ac:dyDescent="0.2">
      <c r="A8459" s="4" t="str">
        <f t="shared" si="699"/>
        <v xml:space="preserve"> </v>
      </c>
      <c r="D8459" s="114" t="str">
        <f t="shared" si="700"/>
        <v/>
      </c>
      <c r="H8459" s="295"/>
    </row>
    <row r="8460" spans="1:8" x14ac:dyDescent="0.2">
      <c r="A8460" s="4" t="str">
        <f t="shared" si="699"/>
        <v xml:space="preserve"> </v>
      </c>
      <c r="D8460" s="114" t="str">
        <f t="shared" si="700"/>
        <v/>
      </c>
      <c r="H8460" s="295"/>
    </row>
    <row r="8461" spans="1:8" x14ac:dyDescent="0.2">
      <c r="A8461" s="4" t="str">
        <f t="shared" si="699"/>
        <v xml:space="preserve"> </v>
      </c>
      <c r="D8461" s="114" t="str">
        <f t="shared" si="700"/>
        <v/>
      </c>
      <c r="H8461" s="295"/>
    </row>
    <row r="8462" spans="1:8" x14ac:dyDescent="0.2">
      <c r="A8462" s="4" t="str">
        <f t="shared" si="699"/>
        <v xml:space="preserve"> </v>
      </c>
      <c r="D8462" s="114" t="str">
        <f t="shared" si="700"/>
        <v/>
      </c>
      <c r="H8462" s="295"/>
    </row>
    <row r="8463" spans="1:8" x14ac:dyDescent="0.2">
      <c r="A8463" s="4" t="str">
        <f t="shared" si="699"/>
        <v xml:space="preserve"> </v>
      </c>
      <c r="D8463" s="114" t="str">
        <f t="shared" si="700"/>
        <v/>
      </c>
      <c r="H8463" s="295"/>
    </row>
    <row r="8464" spans="1:8" x14ac:dyDescent="0.2">
      <c r="A8464" s="4" t="str">
        <f t="shared" ref="A8464:A8527" si="701">CONCATENATE(H8416," ",D8416)</f>
        <v xml:space="preserve"> </v>
      </c>
      <c r="D8464" s="114" t="str">
        <f t="shared" si="700"/>
        <v/>
      </c>
      <c r="H8464" s="295"/>
    </row>
    <row r="8465" spans="1:8" x14ac:dyDescent="0.2">
      <c r="A8465" s="4" t="str">
        <f t="shared" si="701"/>
        <v xml:space="preserve"> </v>
      </c>
      <c r="D8465" s="114" t="str">
        <f t="shared" si="700"/>
        <v/>
      </c>
      <c r="H8465" s="295"/>
    </row>
    <row r="8466" spans="1:8" x14ac:dyDescent="0.2">
      <c r="A8466" s="4" t="str">
        <f t="shared" si="701"/>
        <v xml:space="preserve"> </v>
      </c>
      <c r="D8466" s="114" t="str">
        <f t="shared" si="700"/>
        <v/>
      </c>
      <c r="H8466" s="295"/>
    </row>
    <row r="8467" spans="1:8" x14ac:dyDescent="0.2">
      <c r="A8467" s="4" t="str">
        <f t="shared" si="701"/>
        <v xml:space="preserve"> </v>
      </c>
      <c r="D8467" s="114" t="str">
        <f t="shared" si="700"/>
        <v/>
      </c>
      <c r="H8467" s="295"/>
    </row>
    <row r="8468" spans="1:8" x14ac:dyDescent="0.2">
      <c r="A8468" s="4" t="str">
        <f t="shared" si="701"/>
        <v xml:space="preserve"> </v>
      </c>
      <c r="D8468" s="114" t="str">
        <f t="shared" si="700"/>
        <v/>
      </c>
      <c r="H8468" s="295"/>
    </row>
    <row r="8469" spans="1:8" x14ac:dyDescent="0.2">
      <c r="A8469" s="4" t="str">
        <f t="shared" si="701"/>
        <v xml:space="preserve"> </v>
      </c>
      <c r="D8469" s="114" t="str">
        <f t="shared" si="700"/>
        <v/>
      </c>
      <c r="H8469" s="295"/>
    </row>
    <row r="8470" spans="1:8" x14ac:dyDescent="0.2">
      <c r="A8470" s="4" t="str">
        <f t="shared" si="701"/>
        <v xml:space="preserve"> </v>
      </c>
      <c r="D8470" s="114" t="str">
        <f t="shared" si="700"/>
        <v/>
      </c>
      <c r="H8470" s="295"/>
    </row>
    <row r="8471" spans="1:8" x14ac:dyDescent="0.2">
      <c r="A8471" s="4" t="str">
        <f t="shared" si="701"/>
        <v xml:space="preserve"> </v>
      </c>
      <c r="D8471" s="114" t="str">
        <f t="shared" si="700"/>
        <v/>
      </c>
      <c r="H8471" s="295"/>
    </row>
    <row r="8472" spans="1:8" x14ac:dyDescent="0.2">
      <c r="A8472" s="4" t="str">
        <f t="shared" si="701"/>
        <v xml:space="preserve"> </v>
      </c>
      <c r="D8472" s="114" t="str">
        <f t="shared" si="700"/>
        <v/>
      </c>
      <c r="H8472" s="295"/>
    </row>
    <row r="8473" spans="1:8" x14ac:dyDescent="0.2">
      <c r="A8473" s="4" t="str">
        <f t="shared" si="701"/>
        <v xml:space="preserve"> </v>
      </c>
      <c r="D8473" s="114" t="str">
        <f t="shared" si="700"/>
        <v/>
      </c>
      <c r="H8473" s="295"/>
    </row>
    <row r="8474" spans="1:8" x14ac:dyDescent="0.2">
      <c r="A8474" s="4" t="str">
        <f t="shared" si="701"/>
        <v xml:space="preserve"> </v>
      </c>
      <c r="D8474" s="114" t="str">
        <f t="shared" si="700"/>
        <v/>
      </c>
      <c r="H8474" s="295"/>
    </row>
    <row r="8475" spans="1:8" x14ac:dyDescent="0.2">
      <c r="A8475" s="4" t="str">
        <f t="shared" si="701"/>
        <v xml:space="preserve"> </v>
      </c>
      <c r="D8475" s="114" t="str">
        <f t="shared" si="700"/>
        <v/>
      </c>
      <c r="H8475" s="295"/>
    </row>
    <row r="8476" spans="1:8" x14ac:dyDescent="0.2">
      <c r="A8476" s="4" t="str">
        <f t="shared" si="701"/>
        <v xml:space="preserve"> </v>
      </c>
      <c r="D8476" s="114" t="str">
        <f t="shared" si="700"/>
        <v/>
      </c>
      <c r="H8476" s="295"/>
    </row>
    <row r="8477" spans="1:8" x14ac:dyDescent="0.2">
      <c r="A8477" s="4" t="str">
        <f t="shared" si="701"/>
        <v xml:space="preserve"> </v>
      </c>
      <c r="D8477" s="114" t="str">
        <f t="shared" si="700"/>
        <v/>
      </c>
      <c r="H8477" s="295"/>
    </row>
    <row r="8478" spans="1:8" x14ac:dyDescent="0.2">
      <c r="A8478" s="4" t="str">
        <f t="shared" si="701"/>
        <v xml:space="preserve"> </v>
      </c>
      <c r="D8478" s="114" t="str">
        <f t="shared" si="700"/>
        <v/>
      </c>
      <c r="H8478" s="295"/>
    </row>
    <row r="8479" spans="1:8" x14ac:dyDescent="0.2">
      <c r="A8479" s="4" t="str">
        <f t="shared" si="701"/>
        <v xml:space="preserve"> </v>
      </c>
      <c r="D8479" s="114" t="str">
        <f t="shared" si="700"/>
        <v/>
      </c>
      <c r="H8479" s="295"/>
    </row>
    <row r="8480" spans="1:8" x14ac:dyDescent="0.2">
      <c r="A8480" s="4" t="str">
        <f t="shared" si="701"/>
        <v xml:space="preserve"> </v>
      </c>
      <c r="D8480" s="114" t="str">
        <f t="shared" si="700"/>
        <v/>
      </c>
      <c r="H8480" s="295"/>
    </row>
    <row r="8481" spans="1:8" x14ac:dyDescent="0.2">
      <c r="A8481" s="4" t="str">
        <f t="shared" si="701"/>
        <v xml:space="preserve"> </v>
      </c>
      <c r="D8481" s="114" t="str">
        <f t="shared" si="700"/>
        <v/>
      </c>
      <c r="H8481" s="295"/>
    </row>
    <row r="8482" spans="1:8" x14ac:dyDescent="0.2">
      <c r="A8482" s="4" t="str">
        <f t="shared" si="701"/>
        <v xml:space="preserve"> </v>
      </c>
      <c r="D8482" s="114" t="str">
        <f t="shared" si="700"/>
        <v/>
      </c>
      <c r="H8482" s="295"/>
    </row>
    <row r="8483" spans="1:8" x14ac:dyDescent="0.2">
      <c r="A8483" s="4" t="str">
        <f t="shared" si="701"/>
        <v xml:space="preserve"> </v>
      </c>
      <c r="D8483" s="114" t="str">
        <f t="shared" si="700"/>
        <v/>
      </c>
      <c r="H8483" s="295"/>
    </row>
    <row r="8484" spans="1:8" x14ac:dyDescent="0.2">
      <c r="A8484" s="4" t="str">
        <f t="shared" si="701"/>
        <v xml:space="preserve"> </v>
      </c>
      <c r="D8484" s="114" t="str">
        <f t="shared" si="700"/>
        <v/>
      </c>
      <c r="H8484" s="295"/>
    </row>
    <row r="8485" spans="1:8" x14ac:dyDescent="0.2">
      <c r="A8485" s="4" t="str">
        <f t="shared" si="701"/>
        <v xml:space="preserve"> </v>
      </c>
      <c r="D8485" s="114" t="str">
        <f t="shared" si="700"/>
        <v/>
      </c>
      <c r="H8485" s="295"/>
    </row>
    <row r="8486" spans="1:8" x14ac:dyDescent="0.2">
      <c r="A8486" s="4" t="str">
        <f t="shared" si="701"/>
        <v xml:space="preserve"> </v>
      </c>
      <c r="D8486" s="114" t="str">
        <f t="shared" ref="D8486:D8549" si="702">MID(F8486,1,8)</f>
        <v/>
      </c>
      <c r="H8486" s="295"/>
    </row>
    <row r="8487" spans="1:8" x14ac:dyDescent="0.2">
      <c r="A8487" s="4" t="str">
        <f t="shared" si="701"/>
        <v xml:space="preserve"> </v>
      </c>
      <c r="D8487" s="114" t="str">
        <f t="shared" si="702"/>
        <v/>
      </c>
      <c r="H8487" s="295"/>
    </row>
    <row r="8488" spans="1:8" x14ac:dyDescent="0.2">
      <c r="A8488" s="4" t="str">
        <f t="shared" si="701"/>
        <v xml:space="preserve"> </v>
      </c>
      <c r="D8488" s="114" t="str">
        <f t="shared" si="702"/>
        <v/>
      </c>
      <c r="H8488" s="295"/>
    </row>
    <row r="8489" spans="1:8" x14ac:dyDescent="0.2">
      <c r="A8489" s="4" t="str">
        <f t="shared" si="701"/>
        <v xml:space="preserve"> </v>
      </c>
      <c r="D8489" s="114" t="str">
        <f t="shared" si="702"/>
        <v/>
      </c>
      <c r="H8489" s="295"/>
    </row>
    <row r="8490" spans="1:8" x14ac:dyDescent="0.2">
      <c r="A8490" s="4" t="str">
        <f t="shared" si="701"/>
        <v xml:space="preserve"> </v>
      </c>
      <c r="D8490" s="114" t="str">
        <f t="shared" si="702"/>
        <v/>
      </c>
      <c r="H8490" s="295"/>
    </row>
    <row r="8491" spans="1:8" x14ac:dyDescent="0.2">
      <c r="A8491" s="4" t="str">
        <f t="shared" si="701"/>
        <v xml:space="preserve"> </v>
      </c>
      <c r="D8491" s="114" t="str">
        <f t="shared" si="702"/>
        <v/>
      </c>
      <c r="H8491" s="295"/>
    </row>
    <row r="8492" spans="1:8" x14ac:dyDescent="0.2">
      <c r="A8492" s="4" t="str">
        <f t="shared" si="701"/>
        <v xml:space="preserve"> </v>
      </c>
      <c r="D8492" s="114" t="str">
        <f t="shared" si="702"/>
        <v/>
      </c>
      <c r="H8492" s="295"/>
    </row>
    <row r="8493" spans="1:8" x14ac:dyDescent="0.2">
      <c r="A8493" s="4" t="str">
        <f t="shared" si="701"/>
        <v xml:space="preserve"> </v>
      </c>
      <c r="D8493" s="114" t="str">
        <f t="shared" si="702"/>
        <v/>
      </c>
      <c r="H8493" s="295"/>
    </row>
    <row r="8494" spans="1:8" x14ac:dyDescent="0.2">
      <c r="A8494" s="4" t="str">
        <f t="shared" si="701"/>
        <v xml:space="preserve"> </v>
      </c>
      <c r="D8494" s="114" t="str">
        <f t="shared" si="702"/>
        <v/>
      </c>
      <c r="H8494" s="295"/>
    </row>
    <row r="8495" spans="1:8" x14ac:dyDescent="0.2">
      <c r="A8495" s="4" t="str">
        <f t="shared" si="701"/>
        <v xml:space="preserve"> </v>
      </c>
      <c r="D8495" s="114" t="str">
        <f t="shared" si="702"/>
        <v/>
      </c>
      <c r="H8495" s="295"/>
    </row>
    <row r="8496" spans="1:8" x14ac:dyDescent="0.2">
      <c r="A8496" s="4" t="str">
        <f t="shared" si="701"/>
        <v xml:space="preserve"> </v>
      </c>
      <c r="D8496" s="114" t="str">
        <f t="shared" si="702"/>
        <v/>
      </c>
      <c r="H8496" s="295"/>
    </row>
    <row r="8497" spans="1:8" x14ac:dyDescent="0.2">
      <c r="A8497" s="4" t="str">
        <f t="shared" si="701"/>
        <v xml:space="preserve"> </v>
      </c>
      <c r="D8497" s="114" t="str">
        <f t="shared" si="702"/>
        <v/>
      </c>
      <c r="H8497" s="295"/>
    </row>
    <row r="8498" spans="1:8" x14ac:dyDescent="0.2">
      <c r="A8498" s="4" t="str">
        <f t="shared" si="701"/>
        <v xml:space="preserve"> </v>
      </c>
      <c r="D8498" s="114" t="str">
        <f t="shared" si="702"/>
        <v/>
      </c>
      <c r="H8498" s="295"/>
    </row>
    <row r="8499" spans="1:8" x14ac:dyDescent="0.2">
      <c r="A8499" s="4" t="str">
        <f t="shared" si="701"/>
        <v xml:space="preserve"> </v>
      </c>
      <c r="D8499" s="114" t="str">
        <f t="shared" si="702"/>
        <v/>
      </c>
      <c r="H8499" s="295"/>
    </row>
    <row r="8500" spans="1:8" x14ac:dyDescent="0.2">
      <c r="A8500" s="4" t="str">
        <f t="shared" si="701"/>
        <v xml:space="preserve"> </v>
      </c>
      <c r="D8500" s="114" t="str">
        <f t="shared" si="702"/>
        <v/>
      </c>
      <c r="H8500" s="295"/>
    </row>
    <row r="8501" spans="1:8" x14ac:dyDescent="0.2">
      <c r="A8501" s="4" t="str">
        <f t="shared" si="701"/>
        <v xml:space="preserve"> </v>
      </c>
      <c r="D8501" s="114" t="str">
        <f t="shared" si="702"/>
        <v/>
      </c>
      <c r="H8501" s="295"/>
    </row>
    <row r="8502" spans="1:8" x14ac:dyDescent="0.2">
      <c r="A8502" s="4" t="str">
        <f t="shared" si="701"/>
        <v xml:space="preserve"> </v>
      </c>
      <c r="D8502" s="114" t="str">
        <f t="shared" si="702"/>
        <v/>
      </c>
      <c r="H8502" s="295"/>
    </row>
    <row r="8503" spans="1:8" x14ac:dyDescent="0.2">
      <c r="A8503" s="4" t="str">
        <f t="shared" si="701"/>
        <v xml:space="preserve"> </v>
      </c>
      <c r="D8503" s="114" t="str">
        <f t="shared" si="702"/>
        <v/>
      </c>
      <c r="H8503" s="295"/>
    </row>
    <row r="8504" spans="1:8" x14ac:dyDescent="0.2">
      <c r="A8504" s="4" t="str">
        <f t="shared" si="701"/>
        <v xml:space="preserve"> </v>
      </c>
      <c r="D8504" s="114" t="str">
        <f t="shared" si="702"/>
        <v/>
      </c>
      <c r="H8504" s="295"/>
    </row>
    <row r="8505" spans="1:8" x14ac:dyDescent="0.2">
      <c r="A8505" s="4" t="str">
        <f t="shared" si="701"/>
        <v xml:space="preserve"> </v>
      </c>
      <c r="D8505" s="114" t="str">
        <f t="shared" si="702"/>
        <v/>
      </c>
      <c r="H8505" s="295"/>
    </row>
    <row r="8506" spans="1:8" x14ac:dyDescent="0.2">
      <c r="A8506" s="4" t="str">
        <f t="shared" si="701"/>
        <v xml:space="preserve"> </v>
      </c>
      <c r="D8506" s="114" t="str">
        <f t="shared" si="702"/>
        <v/>
      </c>
      <c r="H8506" s="295"/>
    </row>
    <row r="8507" spans="1:8" x14ac:dyDescent="0.2">
      <c r="A8507" s="4" t="str">
        <f t="shared" si="701"/>
        <v xml:space="preserve"> </v>
      </c>
      <c r="D8507" s="114" t="str">
        <f t="shared" si="702"/>
        <v/>
      </c>
      <c r="H8507" s="295"/>
    </row>
    <row r="8508" spans="1:8" x14ac:dyDescent="0.2">
      <c r="A8508" s="4" t="str">
        <f t="shared" si="701"/>
        <v xml:space="preserve"> </v>
      </c>
      <c r="D8508" s="114" t="str">
        <f t="shared" si="702"/>
        <v/>
      </c>
      <c r="H8508" s="295"/>
    </row>
    <row r="8509" spans="1:8" x14ac:dyDescent="0.2">
      <c r="A8509" s="4" t="str">
        <f t="shared" si="701"/>
        <v xml:space="preserve"> </v>
      </c>
      <c r="D8509" s="114" t="str">
        <f t="shared" si="702"/>
        <v/>
      </c>
      <c r="H8509" s="295"/>
    </row>
    <row r="8510" spans="1:8" x14ac:dyDescent="0.2">
      <c r="A8510" s="4" t="str">
        <f t="shared" si="701"/>
        <v xml:space="preserve"> </v>
      </c>
      <c r="D8510" s="114" t="str">
        <f t="shared" si="702"/>
        <v/>
      </c>
      <c r="H8510" s="295"/>
    </row>
    <row r="8511" spans="1:8" x14ac:dyDescent="0.2">
      <c r="A8511" s="4" t="str">
        <f t="shared" si="701"/>
        <v xml:space="preserve"> </v>
      </c>
      <c r="D8511" s="114" t="str">
        <f t="shared" si="702"/>
        <v/>
      </c>
      <c r="H8511" s="295"/>
    </row>
    <row r="8512" spans="1:8" x14ac:dyDescent="0.2">
      <c r="A8512" s="4" t="str">
        <f t="shared" si="701"/>
        <v xml:space="preserve"> </v>
      </c>
      <c r="D8512" s="114" t="str">
        <f t="shared" si="702"/>
        <v/>
      </c>
      <c r="H8512" s="295"/>
    </row>
    <row r="8513" spans="1:8" x14ac:dyDescent="0.2">
      <c r="A8513" s="4" t="str">
        <f t="shared" si="701"/>
        <v xml:space="preserve"> </v>
      </c>
      <c r="D8513" s="114" t="str">
        <f t="shared" si="702"/>
        <v/>
      </c>
      <c r="H8513" s="295"/>
    </row>
    <row r="8514" spans="1:8" x14ac:dyDescent="0.2">
      <c r="A8514" s="4" t="str">
        <f t="shared" si="701"/>
        <v xml:space="preserve"> </v>
      </c>
      <c r="D8514" s="114" t="str">
        <f t="shared" si="702"/>
        <v/>
      </c>
      <c r="H8514" s="295"/>
    </row>
    <row r="8515" spans="1:8" x14ac:dyDescent="0.2">
      <c r="A8515" s="4" t="str">
        <f t="shared" si="701"/>
        <v xml:space="preserve"> </v>
      </c>
      <c r="D8515" s="114" t="str">
        <f t="shared" si="702"/>
        <v/>
      </c>
      <c r="H8515" s="295"/>
    </row>
    <row r="8516" spans="1:8" x14ac:dyDescent="0.2">
      <c r="A8516" s="4" t="str">
        <f t="shared" si="701"/>
        <v xml:space="preserve"> </v>
      </c>
      <c r="D8516" s="114" t="str">
        <f t="shared" si="702"/>
        <v/>
      </c>
      <c r="H8516" s="295"/>
    </row>
    <row r="8517" spans="1:8" x14ac:dyDescent="0.2">
      <c r="A8517" s="4" t="str">
        <f t="shared" si="701"/>
        <v xml:space="preserve"> </v>
      </c>
      <c r="D8517" s="114" t="str">
        <f t="shared" si="702"/>
        <v/>
      </c>
      <c r="H8517" s="295"/>
    </row>
    <row r="8518" spans="1:8" x14ac:dyDescent="0.2">
      <c r="A8518" s="4" t="str">
        <f t="shared" si="701"/>
        <v xml:space="preserve"> </v>
      </c>
      <c r="D8518" s="114" t="str">
        <f t="shared" si="702"/>
        <v/>
      </c>
      <c r="H8518" s="295"/>
    </row>
    <row r="8519" spans="1:8" x14ac:dyDescent="0.2">
      <c r="A8519" s="4" t="str">
        <f t="shared" si="701"/>
        <v xml:space="preserve"> </v>
      </c>
      <c r="D8519" s="114" t="str">
        <f t="shared" si="702"/>
        <v/>
      </c>
      <c r="H8519" s="295"/>
    </row>
    <row r="8520" spans="1:8" x14ac:dyDescent="0.2">
      <c r="A8520" s="4" t="str">
        <f t="shared" si="701"/>
        <v xml:space="preserve"> </v>
      </c>
      <c r="D8520" s="114" t="str">
        <f t="shared" si="702"/>
        <v/>
      </c>
      <c r="H8520" s="295"/>
    </row>
    <row r="8521" spans="1:8" x14ac:dyDescent="0.2">
      <c r="A8521" s="4" t="str">
        <f t="shared" si="701"/>
        <v xml:space="preserve"> </v>
      </c>
      <c r="D8521" s="114" t="str">
        <f t="shared" si="702"/>
        <v/>
      </c>
      <c r="H8521" s="295"/>
    </row>
    <row r="8522" spans="1:8" x14ac:dyDescent="0.2">
      <c r="A8522" s="4" t="str">
        <f t="shared" si="701"/>
        <v xml:space="preserve"> </v>
      </c>
      <c r="D8522" s="114" t="str">
        <f t="shared" si="702"/>
        <v/>
      </c>
      <c r="H8522" s="295"/>
    </row>
    <row r="8523" spans="1:8" x14ac:dyDescent="0.2">
      <c r="A8523" s="4" t="str">
        <f t="shared" si="701"/>
        <v xml:space="preserve"> </v>
      </c>
      <c r="D8523" s="114" t="str">
        <f t="shared" si="702"/>
        <v/>
      </c>
      <c r="H8523" s="295"/>
    </row>
    <row r="8524" spans="1:8" x14ac:dyDescent="0.2">
      <c r="A8524" s="4" t="str">
        <f t="shared" si="701"/>
        <v xml:space="preserve"> </v>
      </c>
      <c r="D8524" s="114" t="str">
        <f t="shared" si="702"/>
        <v/>
      </c>
      <c r="H8524" s="295"/>
    </row>
    <row r="8525" spans="1:8" x14ac:dyDescent="0.2">
      <c r="A8525" s="4" t="str">
        <f t="shared" si="701"/>
        <v xml:space="preserve"> </v>
      </c>
      <c r="D8525" s="114" t="str">
        <f t="shared" si="702"/>
        <v/>
      </c>
      <c r="H8525" s="295"/>
    </row>
    <row r="8526" spans="1:8" x14ac:dyDescent="0.2">
      <c r="A8526" s="4" t="str">
        <f t="shared" si="701"/>
        <v xml:space="preserve"> </v>
      </c>
      <c r="D8526" s="114" t="str">
        <f t="shared" si="702"/>
        <v/>
      </c>
      <c r="H8526" s="295"/>
    </row>
    <row r="8527" spans="1:8" x14ac:dyDescent="0.2">
      <c r="A8527" s="4" t="str">
        <f t="shared" si="701"/>
        <v xml:space="preserve"> </v>
      </c>
      <c r="D8527" s="114" t="str">
        <f t="shared" si="702"/>
        <v/>
      </c>
      <c r="H8527" s="295"/>
    </row>
    <row r="8528" spans="1:8" x14ac:dyDescent="0.2">
      <c r="A8528" s="4" t="str">
        <f t="shared" ref="A8528:A8591" si="703">CONCATENATE(H8480," ",D8480)</f>
        <v xml:space="preserve"> </v>
      </c>
      <c r="D8528" s="114" t="str">
        <f t="shared" si="702"/>
        <v/>
      </c>
      <c r="H8528" s="295"/>
    </row>
    <row r="8529" spans="1:8" x14ac:dyDescent="0.2">
      <c r="A8529" s="4" t="str">
        <f t="shared" si="703"/>
        <v xml:space="preserve"> </v>
      </c>
      <c r="D8529" s="114" t="str">
        <f t="shared" si="702"/>
        <v/>
      </c>
      <c r="H8529" s="295"/>
    </row>
    <row r="8530" spans="1:8" x14ac:dyDescent="0.2">
      <c r="A8530" s="4" t="str">
        <f t="shared" si="703"/>
        <v xml:space="preserve"> </v>
      </c>
      <c r="D8530" s="114" t="str">
        <f t="shared" si="702"/>
        <v/>
      </c>
      <c r="H8530" s="295"/>
    </row>
    <row r="8531" spans="1:8" x14ac:dyDescent="0.2">
      <c r="A8531" s="4" t="str">
        <f t="shared" si="703"/>
        <v xml:space="preserve"> </v>
      </c>
      <c r="D8531" s="114" t="str">
        <f t="shared" si="702"/>
        <v/>
      </c>
      <c r="H8531" s="295"/>
    </row>
    <row r="8532" spans="1:8" x14ac:dyDescent="0.2">
      <c r="A8532" s="4" t="str">
        <f t="shared" si="703"/>
        <v xml:space="preserve"> </v>
      </c>
      <c r="D8532" s="114" t="str">
        <f t="shared" si="702"/>
        <v/>
      </c>
      <c r="H8532" s="295"/>
    </row>
    <row r="8533" spans="1:8" x14ac:dyDescent="0.2">
      <c r="A8533" s="4" t="str">
        <f t="shared" si="703"/>
        <v xml:space="preserve"> </v>
      </c>
      <c r="D8533" s="114" t="str">
        <f t="shared" si="702"/>
        <v/>
      </c>
      <c r="H8533" s="295"/>
    </row>
    <row r="8534" spans="1:8" x14ac:dyDescent="0.2">
      <c r="A8534" s="4" t="str">
        <f t="shared" si="703"/>
        <v xml:space="preserve"> </v>
      </c>
      <c r="D8534" s="114" t="str">
        <f t="shared" si="702"/>
        <v/>
      </c>
      <c r="H8534" s="295"/>
    </row>
    <row r="8535" spans="1:8" x14ac:dyDescent="0.2">
      <c r="A8535" s="4" t="str">
        <f t="shared" si="703"/>
        <v xml:space="preserve"> </v>
      </c>
      <c r="D8535" s="114" t="str">
        <f t="shared" si="702"/>
        <v/>
      </c>
      <c r="H8535" s="295"/>
    </row>
    <row r="8536" spans="1:8" x14ac:dyDescent="0.2">
      <c r="A8536" s="4" t="str">
        <f t="shared" si="703"/>
        <v xml:space="preserve"> </v>
      </c>
      <c r="D8536" s="114" t="str">
        <f t="shared" si="702"/>
        <v/>
      </c>
      <c r="H8536" s="295"/>
    </row>
    <row r="8537" spans="1:8" x14ac:dyDescent="0.2">
      <c r="A8537" s="4" t="str">
        <f t="shared" si="703"/>
        <v xml:space="preserve"> </v>
      </c>
      <c r="D8537" s="114" t="str">
        <f t="shared" si="702"/>
        <v/>
      </c>
      <c r="H8537" s="295"/>
    </row>
    <row r="8538" spans="1:8" x14ac:dyDescent="0.2">
      <c r="A8538" s="4" t="str">
        <f t="shared" si="703"/>
        <v xml:space="preserve"> </v>
      </c>
      <c r="D8538" s="114" t="str">
        <f t="shared" si="702"/>
        <v/>
      </c>
      <c r="H8538" s="295"/>
    </row>
    <row r="8539" spans="1:8" x14ac:dyDescent="0.2">
      <c r="A8539" s="4" t="str">
        <f t="shared" si="703"/>
        <v xml:space="preserve"> </v>
      </c>
      <c r="D8539" s="114" t="str">
        <f t="shared" si="702"/>
        <v/>
      </c>
      <c r="H8539" s="295"/>
    </row>
    <row r="8540" spans="1:8" x14ac:dyDescent="0.2">
      <c r="A8540" s="4" t="str">
        <f t="shared" si="703"/>
        <v xml:space="preserve"> </v>
      </c>
      <c r="D8540" s="114" t="str">
        <f t="shared" si="702"/>
        <v/>
      </c>
      <c r="H8540" s="295"/>
    </row>
    <row r="8541" spans="1:8" x14ac:dyDescent="0.2">
      <c r="A8541" s="4" t="str">
        <f t="shared" si="703"/>
        <v xml:space="preserve"> </v>
      </c>
      <c r="D8541" s="114" t="str">
        <f t="shared" si="702"/>
        <v/>
      </c>
      <c r="H8541" s="295"/>
    </row>
    <row r="8542" spans="1:8" x14ac:dyDescent="0.2">
      <c r="A8542" s="4" t="str">
        <f t="shared" si="703"/>
        <v xml:space="preserve"> </v>
      </c>
      <c r="D8542" s="114" t="str">
        <f t="shared" si="702"/>
        <v/>
      </c>
      <c r="H8542" s="295"/>
    </row>
    <row r="8543" spans="1:8" x14ac:dyDescent="0.2">
      <c r="A8543" s="4" t="str">
        <f t="shared" si="703"/>
        <v xml:space="preserve"> </v>
      </c>
      <c r="D8543" s="114" t="str">
        <f t="shared" si="702"/>
        <v/>
      </c>
      <c r="H8543" s="295"/>
    </row>
    <row r="8544" spans="1:8" x14ac:dyDescent="0.2">
      <c r="A8544" s="4" t="str">
        <f t="shared" si="703"/>
        <v xml:space="preserve"> </v>
      </c>
      <c r="D8544" s="114" t="str">
        <f t="shared" si="702"/>
        <v/>
      </c>
      <c r="H8544" s="295"/>
    </row>
    <row r="8545" spans="1:8" x14ac:dyDescent="0.2">
      <c r="A8545" s="4" t="str">
        <f t="shared" si="703"/>
        <v xml:space="preserve"> </v>
      </c>
      <c r="D8545" s="114" t="str">
        <f t="shared" si="702"/>
        <v/>
      </c>
      <c r="H8545" s="295"/>
    </row>
    <row r="8546" spans="1:8" x14ac:dyDescent="0.2">
      <c r="A8546" s="4" t="str">
        <f t="shared" si="703"/>
        <v xml:space="preserve"> </v>
      </c>
      <c r="D8546" s="114" t="str">
        <f t="shared" si="702"/>
        <v/>
      </c>
      <c r="H8546" s="295"/>
    </row>
    <row r="8547" spans="1:8" x14ac:dyDescent="0.2">
      <c r="A8547" s="4" t="str">
        <f t="shared" si="703"/>
        <v xml:space="preserve"> </v>
      </c>
      <c r="D8547" s="114" t="str">
        <f t="shared" si="702"/>
        <v/>
      </c>
      <c r="H8547" s="295"/>
    </row>
    <row r="8548" spans="1:8" x14ac:dyDescent="0.2">
      <c r="A8548" s="4" t="str">
        <f t="shared" si="703"/>
        <v xml:space="preserve"> </v>
      </c>
      <c r="D8548" s="114" t="str">
        <f t="shared" si="702"/>
        <v/>
      </c>
      <c r="H8548" s="295"/>
    </row>
    <row r="8549" spans="1:8" x14ac:dyDescent="0.2">
      <c r="A8549" s="4" t="str">
        <f t="shared" si="703"/>
        <v xml:space="preserve"> </v>
      </c>
      <c r="D8549" s="114" t="str">
        <f t="shared" si="702"/>
        <v/>
      </c>
      <c r="H8549" s="295"/>
    </row>
    <row r="8550" spans="1:8" x14ac:dyDescent="0.2">
      <c r="A8550" s="4" t="str">
        <f t="shared" si="703"/>
        <v xml:space="preserve"> </v>
      </c>
      <c r="D8550" s="114" t="str">
        <f t="shared" ref="D8550:D8613" si="704">MID(F8550,1,8)</f>
        <v/>
      </c>
      <c r="H8550" s="295"/>
    </row>
    <row r="8551" spans="1:8" x14ac:dyDescent="0.2">
      <c r="A8551" s="4" t="str">
        <f t="shared" si="703"/>
        <v xml:space="preserve"> </v>
      </c>
      <c r="D8551" s="114" t="str">
        <f t="shared" si="704"/>
        <v/>
      </c>
      <c r="H8551" s="295"/>
    </row>
    <row r="8552" spans="1:8" x14ac:dyDescent="0.2">
      <c r="A8552" s="4" t="str">
        <f t="shared" si="703"/>
        <v xml:space="preserve"> </v>
      </c>
      <c r="D8552" s="114" t="str">
        <f t="shared" si="704"/>
        <v/>
      </c>
      <c r="H8552" s="295"/>
    </row>
    <row r="8553" spans="1:8" x14ac:dyDescent="0.2">
      <c r="A8553" s="4" t="str">
        <f t="shared" si="703"/>
        <v xml:space="preserve"> </v>
      </c>
      <c r="D8553" s="114" t="str">
        <f t="shared" si="704"/>
        <v/>
      </c>
      <c r="H8553" s="295"/>
    </row>
    <row r="8554" spans="1:8" x14ac:dyDescent="0.2">
      <c r="A8554" s="4" t="str">
        <f t="shared" si="703"/>
        <v xml:space="preserve"> </v>
      </c>
      <c r="D8554" s="114" t="str">
        <f t="shared" si="704"/>
        <v/>
      </c>
      <c r="H8554" s="295"/>
    </row>
    <row r="8555" spans="1:8" x14ac:dyDescent="0.2">
      <c r="A8555" s="4" t="str">
        <f t="shared" si="703"/>
        <v xml:space="preserve"> </v>
      </c>
      <c r="D8555" s="114" t="str">
        <f t="shared" si="704"/>
        <v/>
      </c>
      <c r="H8555" s="295"/>
    </row>
    <row r="8556" spans="1:8" x14ac:dyDescent="0.2">
      <c r="A8556" s="4" t="str">
        <f t="shared" si="703"/>
        <v xml:space="preserve"> </v>
      </c>
      <c r="D8556" s="114" t="str">
        <f t="shared" si="704"/>
        <v/>
      </c>
      <c r="H8556" s="295"/>
    </row>
    <row r="8557" spans="1:8" x14ac:dyDescent="0.2">
      <c r="A8557" s="4" t="str">
        <f t="shared" si="703"/>
        <v xml:space="preserve"> </v>
      </c>
      <c r="D8557" s="114" t="str">
        <f t="shared" si="704"/>
        <v/>
      </c>
      <c r="H8557" s="295"/>
    </row>
    <row r="8558" spans="1:8" x14ac:dyDescent="0.2">
      <c r="A8558" s="4" t="str">
        <f t="shared" si="703"/>
        <v xml:space="preserve"> </v>
      </c>
      <c r="D8558" s="114" t="str">
        <f t="shared" si="704"/>
        <v/>
      </c>
      <c r="H8558" s="295"/>
    </row>
    <row r="8559" spans="1:8" x14ac:dyDescent="0.2">
      <c r="A8559" s="4" t="str">
        <f t="shared" si="703"/>
        <v xml:space="preserve"> </v>
      </c>
      <c r="D8559" s="114" t="str">
        <f t="shared" si="704"/>
        <v/>
      </c>
      <c r="H8559" s="295"/>
    </row>
    <row r="8560" spans="1:8" x14ac:dyDescent="0.2">
      <c r="A8560" s="4" t="str">
        <f t="shared" si="703"/>
        <v xml:space="preserve"> </v>
      </c>
      <c r="D8560" s="114" t="str">
        <f t="shared" si="704"/>
        <v/>
      </c>
      <c r="H8560" s="295"/>
    </row>
    <row r="8561" spans="1:8" x14ac:dyDescent="0.2">
      <c r="A8561" s="4" t="str">
        <f t="shared" si="703"/>
        <v xml:space="preserve"> </v>
      </c>
      <c r="D8561" s="114" t="str">
        <f t="shared" si="704"/>
        <v/>
      </c>
      <c r="H8561" s="295"/>
    </row>
    <row r="8562" spans="1:8" x14ac:dyDescent="0.2">
      <c r="A8562" s="4" t="str">
        <f t="shared" si="703"/>
        <v xml:space="preserve"> </v>
      </c>
      <c r="D8562" s="114" t="str">
        <f t="shared" si="704"/>
        <v/>
      </c>
      <c r="H8562" s="295"/>
    </row>
    <row r="8563" spans="1:8" x14ac:dyDescent="0.2">
      <c r="A8563" s="4" t="str">
        <f t="shared" si="703"/>
        <v xml:space="preserve"> </v>
      </c>
      <c r="D8563" s="114" t="str">
        <f t="shared" si="704"/>
        <v/>
      </c>
      <c r="H8563" s="295"/>
    </row>
    <row r="8564" spans="1:8" x14ac:dyDescent="0.2">
      <c r="A8564" s="4" t="str">
        <f t="shared" si="703"/>
        <v xml:space="preserve"> </v>
      </c>
      <c r="D8564" s="114" t="str">
        <f t="shared" si="704"/>
        <v/>
      </c>
      <c r="H8564" s="295"/>
    </row>
    <row r="8565" spans="1:8" x14ac:dyDescent="0.2">
      <c r="A8565" s="4" t="str">
        <f t="shared" si="703"/>
        <v xml:space="preserve"> </v>
      </c>
      <c r="D8565" s="114" t="str">
        <f t="shared" si="704"/>
        <v/>
      </c>
      <c r="H8565" s="295"/>
    </row>
    <row r="8566" spans="1:8" x14ac:dyDescent="0.2">
      <c r="A8566" s="4" t="str">
        <f t="shared" si="703"/>
        <v xml:space="preserve"> </v>
      </c>
      <c r="D8566" s="114" t="str">
        <f t="shared" si="704"/>
        <v/>
      </c>
      <c r="H8566" s="295"/>
    </row>
    <row r="8567" spans="1:8" x14ac:dyDescent="0.2">
      <c r="A8567" s="4" t="str">
        <f t="shared" si="703"/>
        <v xml:space="preserve"> </v>
      </c>
      <c r="D8567" s="114" t="str">
        <f t="shared" si="704"/>
        <v/>
      </c>
      <c r="H8567" s="295"/>
    </row>
    <row r="8568" spans="1:8" x14ac:dyDescent="0.2">
      <c r="A8568" s="4" t="str">
        <f t="shared" si="703"/>
        <v xml:space="preserve"> </v>
      </c>
      <c r="D8568" s="114" t="str">
        <f t="shared" si="704"/>
        <v/>
      </c>
      <c r="H8568" s="295"/>
    </row>
    <row r="8569" spans="1:8" x14ac:dyDescent="0.2">
      <c r="A8569" s="4" t="str">
        <f t="shared" si="703"/>
        <v xml:space="preserve"> </v>
      </c>
      <c r="D8569" s="114" t="str">
        <f t="shared" si="704"/>
        <v/>
      </c>
      <c r="H8569" s="295"/>
    </row>
    <row r="8570" spans="1:8" x14ac:dyDescent="0.2">
      <c r="A8570" s="4" t="str">
        <f t="shared" si="703"/>
        <v xml:space="preserve"> </v>
      </c>
      <c r="D8570" s="114" t="str">
        <f t="shared" si="704"/>
        <v/>
      </c>
      <c r="H8570" s="295"/>
    </row>
    <row r="8571" spans="1:8" x14ac:dyDescent="0.2">
      <c r="A8571" s="4" t="str">
        <f t="shared" si="703"/>
        <v xml:space="preserve"> </v>
      </c>
      <c r="D8571" s="114" t="str">
        <f t="shared" si="704"/>
        <v/>
      </c>
      <c r="H8571" s="295"/>
    </row>
    <row r="8572" spans="1:8" x14ac:dyDescent="0.2">
      <c r="A8572" s="4" t="str">
        <f t="shared" si="703"/>
        <v xml:space="preserve"> </v>
      </c>
      <c r="D8572" s="114" t="str">
        <f t="shared" si="704"/>
        <v/>
      </c>
      <c r="H8572" s="295"/>
    </row>
    <row r="8573" spans="1:8" x14ac:dyDescent="0.2">
      <c r="A8573" s="4" t="str">
        <f t="shared" si="703"/>
        <v xml:space="preserve"> </v>
      </c>
      <c r="D8573" s="114" t="str">
        <f t="shared" si="704"/>
        <v/>
      </c>
      <c r="H8573" s="295"/>
    </row>
    <row r="8574" spans="1:8" x14ac:dyDescent="0.2">
      <c r="A8574" s="4" t="str">
        <f t="shared" si="703"/>
        <v xml:space="preserve"> </v>
      </c>
      <c r="D8574" s="114" t="str">
        <f t="shared" si="704"/>
        <v/>
      </c>
      <c r="H8574" s="295"/>
    </row>
    <row r="8575" spans="1:8" x14ac:dyDescent="0.2">
      <c r="A8575" s="4" t="str">
        <f t="shared" si="703"/>
        <v xml:space="preserve"> </v>
      </c>
      <c r="D8575" s="114" t="str">
        <f t="shared" si="704"/>
        <v/>
      </c>
      <c r="H8575" s="295"/>
    </row>
    <row r="8576" spans="1:8" x14ac:dyDescent="0.2">
      <c r="A8576" s="4" t="str">
        <f t="shared" si="703"/>
        <v xml:space="preserve"> </v>
      </c>
      <c r="D8576" s="114" t="str">
        <f t="shared" si="704"/>
        <v/>
      </c>
      <c r="H8576" s="295"/>
    </row>
    <row r="8577" spans="1:8" x14ac:dyDescent="0.2">
      <c r="A8577" s="4" t="str">
        <f t="shared" si="703"/>
        <v xml:space="preserve"> </v>
      </c>
      <c r="D8577" s="114" t="str">
        <f t="shared" si="704"/>
        <v/>
      </c>
      <c r="H8577" s="295"/>
    </row>
    <row r="8578" spans="1:8" x14ac:dyDescent="0.2">
      <c r="A8578" s="4" t="str">
        <f t="shared" si="703"/>
        <v xml:space="preserve"> </v>
      </c>
      <c r="D8578" s="114" t="str">
        <f t="shared" si="704"/>
        <v/>
      </c>
      <c r="H8578" s="295"/>
    </row>
    <row r="8579" spans="1:8" x14ac:dyDescent="0.2">
      <c r="A8579" s="4" t="str">
        <f t="shared" si="703"/>
        <v xml:space="preserve"> </v>
      </c>
      <c r="D8579" s="114" t="str">
        <f t="shared" si="704"/>
        <v/>
      </c>
      <c r="H8579" s="295"/>
    </row>
    <row r="8580" spans="1:8" x14ac:dyDescent="0.2">
      <c r="A8580" s="4" t="str">
        <f t="shared" si="703"/>
        <v xml:space="preserve"> </v>
      </c>
      <c r="D8580" s="114" t="str">
        <f t="shared" si="704"/>
        <v/>
      </c>
      <c r="H8580" s="295"/>
    </row>
    <row r="8581" spans="1:8" x14ac:dyDescent="0.2">
      <c r="A8581" s="4" t="str">
        <f t="shared" si="703"/>
        <v xml:space="preserve"> </v>
      </c>
      <c r="D8581" s="114" t="str">
        <f t="shared" si="704"/>
        <v/>
      </c>
      <c r="H8581" s="295"/>
    </row>
    <row r="8582" spans="1:8" x14ac:dyDescent="0.2">
      <c r="A8582" s="4" t="str">
        <f t="shared" si="703"/>
        <v xml:space="preserve"> </v>
      </c>
      <c r="D8582" s="114" t="str">
        <f t="shared" si="704"/>
        <v/>
      </c>
      <c r="H8582" s="295"/>
    </row>
    <row r="8583" spans="1:8" x14ac:dyDescent="0.2">
      <c r="A8583" s="4" t="str">
        <f t="shared" si="703"/>
        <v xml:space="preserve"> </v>
      </c>
      <c r="D8583" s="114" t="str">
        <f t="shared" si="704"/>
        <v/>
      </c>
      <c r="H8583" s="295"/>
    </row>
    <row r="8584" spans="1:8" x14ac:dyDescent="0.2">
      <c r="A8584" s="4" t="str">
        <f t="shared" si="703"/>
        <v xml:space="preserve"> </v>
      </c>
      <c r="D8584" s="114" t="str">
        <f t="shared" si="704"/>
        <v/>
      </c>
      <c r="H8584" s="295"/>
    </row>
    <row r="8585" spans="1:8" x14ac:dyDescent="0.2">
      <c r="A8585" s="4" t="str">
        <f t="shared" si="703"/>
        <v xml:space="preserve"> </v>
      </c>
      <c r="D8585" s="114" t="str">
        <f t="shared" si="704"/>
        <v/>
      </c>
      <c r="H8585" s="295"/>
    </row>
    <row r="8586" spans="1:8" x14ac:dyDescent="0.2">
      <c r="A8586" s="4" t="str">
        <f t="shared" si="703"/>
        <v xml:space="preserve"> </v>
      </c>
      <c r="D8586" s="114" t="str">
        <f t="shared" si="704"/>
        <v/>
      </c>
      <c r="H8586" s="295"/>
    </row>
    <row r="8587" spans="1:8" x14ac:dyDescent="0.2">
      <c r="A8587" s="4" t="str">
        <f t="shared" si="703"/>
        <v xml:space="preserve"> </v>
      </c>
      <c r="D8587" s="114" t="str">
        <f t="shared" si="704"/>
        <v/>
      </c>
      <c r="H8587" s="295"/>
    </row>
    <row r="8588" spans="1:8" x14ac:dyDescent="0.2">
      <c r="A8588" s="4" t="str">
        <f t="shared" si="703"/>
        <v xml:space="preserve"> </v>
      </c>
      <c r="D8588" s="114" t="str">
        <f t="shared" si="704"/>
        <v/>
      </c>
      <c r="H8588" s="295"/>
    </row>
    <row r="8589" spans="1:8" x14ac:dyDescent="0.2">
      <c r="A8589" s="4" t="str">
        <f t="shared" si="703"/>
        <v xml:space="preserve"> </v>
      </c>
      <c r="D8589" s="114" t="str">
        <f t="shared" si="704"/>
        <v/>
      </c>
      <c r="H8589" s="295"/>
    </row>
    <row r="8590" spans="1:8" x14ac:dyDescent="0.2">
      <c r="A8590" s="4" t="str">
        <f t="shared" si="703"/>
        <v xml:space="preserve"> </v>
      </c>
      <c r="D8590" s="114" t="str">
        <f t="shared" si="704"/>
        <v/>
      </c>
      <c r="H8590" s="295"/>
    </row>
    <row r="8591" spans="1:8" x14ac:dyDescent="0.2">
      <c r="A8591" s="4" t="str">
        <f t="shared" si="703"/>
        <v xml:space="preserve"> </v>
      </c>
      <c r="D8591" s="114" t="str">
        <f t="shared" si="704"/>
        <v/>
      </c>
      <c r="H8591" s="295"/>
    </row>
    <row r="8592" spans="1:8" x14ac:dyDescent="0.2">
      <c r="A8592" s="4" t="str">
        <f t="shared" ref="A8592:A8655" si="705">CONCATENATE(H8544," ",D8544)</f>
        <v xml:space="preserve"> </v>
      </c>
      <c r="D8592" s="114" t="str">
        <f t="shared" si="704"/>
        <v/>
      </c>
      <c r="H8592" s="295"/>
    </row>
    <row r="8593" spans="1:8" x14ac:dyDescent="0.2">
      <c r="A8593" s="4" t="str">
        <f t="shared" si="705"/>
        <v xml:space="preserve"> </v>
      </c>
      <c r="D8593" s="114" t="str">
        <f t="shared" si="704"/>
        <v/>
      </c>
      <c r="H8593" s="295"/>
    </row>
    <row r="8594" spans="1:8" x14ac:dyDescent="0.2">
      <c r="A8594" s="4" t="str">
        <f t="shared" si="705"/>
        <v xml:space="preserve"> </v>
      </c>
      <c r="D8594" s="114" t="str">
        <f t="shared" si="704"/>
        <v/>
      </c>
      <c r="H8594" s="295"/>
    </row>
    <row r="8595" spans="1:8" x14ac:dyDescent="0.2">
      <c r="A8595" s="4" t="str">
        <f t="shared" si="705"/>
        <v xml:space="preserve"> </v>
      </c>
      <c r="D8595" s="114" t="str">
        <f t="shared" si="704"/>
        <v/>
      </c>
      <c r="H8595" s="295"/>
    </row>
    <row r="8596" spans="1:8" x14ac:dyDescent="0.2">
      <c r="A8596" s="4" t="str">
        <f t="shared" si="705"/>
        <v xml:space="preserve"> </v>
      </c>
      <c r="D8596" s="114" t="str">
        <f t="shared" si="704"/>
        <v/>
      </c>
      <c r="H8596" s="295"/>
    </row>
    <row r="8597" spans="1:8" x14ac:dyDescent="0.2">
      <c r="A8597" s="4" t="str">
        <f t="shared" si="705"/>
        <v xml:space="preserve"> </v>
      </c>
      <c r="D8597" s="114" t="str">
        <f t="shared" si="704"/>
        <v/>
      </c>
      <c r="H8597" s="295"/>
    </row>
    <row r="8598" spans="1:8" x14ac:dyDescent="0.2">
      <c r="A8598" s="4" t="str">
        <f t="shared" si="705"/>
        <v xml:space="preserve"> </v>
      </c>
      <c r="D8598" s="114" t="str">
        <f t="shared" si="704"/>
        <v/>
      </c>
      <c r="H8598" s="295"/>
    </row>
    <row r="8599" spans="1:8" x14ac:dyDescent="0.2">
      <c r="A8599" s="4" t="str">
        <f t="shared" si="705"/>
        <v xml:space="preserve"> </v>
      </c>
      <c r="D8599" s="114" t="str">
        <f t="shared" si="704"/>
        <v/>
      </c>
      <c r="H8599" s="295"/>
    </row>
    <row r="8600" spans="1:8" x14ac:dyDescent="0.2">
      <c r="A8600" s="4" t="str">
        <f t="shared" si="705"/>
        <v xml:space="preserve"> </v>
      </c>
      <c r="D8600" s="114" t="str">
        <f t="shared" si="704"/>
        <v/>
      </c>
      <c r="H8600" s="295"/>
    </row>
    <row r="8601" spans="1:8" x14ac:dyDescent="0.2">
      <c r="A8601" s="4" t="str">
        <f t="shared" si="705"/>
        <v xml:space="preserve"> </v>
      </c>
      <c r="D8601" s="114" t="str">
        <f t="shared" si="704"/>
        <v/>
      </c>
      <c r="H8601" s="295"/>
    </row>
    <row r="8602" spans="1:8" x14ac:dyDescent="0.2">
      <c r="A8602" s="4" t="str">
        <f t="shared" si="705"/>
        <v xml:space="preserve"> </v>
      </c>
      <c r="D8602" s="114" t="str">
        <f t="shared" si="704"/>
        <v/>
      </c>
      <c r="H8602" s="295"/>
    </row>
    <row r="8603" spans="1:8" x14ac:dyDescent="0.2">
      <c r="A8603" s="4" t="str">
        <f t="shared" si="705"/>
        <v xml:space="preserve"> </v>
      </c>
      <c r="D8603" s="114" t="str">
        <f t="shared" si="704"/>
        <v/>
      </c>
      <c r="H8603" s="295"/>
    </row>
    <row r="8604" spans="1:8" x14ac:dyDescent="0.2">
      <c r="A8604" s="4" t="str">
        <f t="shared" si="705"/>
        <v xml:space="preserve"> </v>
      </c>
      <c r="D8604" s="114" t="str">
        <f t="shared" si="704"/>
        <v/>
      </c>
      <c r="H8604" s="295"/>
    </row>
    <row r="8605" spans="1:8" x14ac:dyDescent="0.2">
      <c r="A8605" s="4" t="str">
        <f t="shared" si="705"/>
        <v xml:space="preserve"> </v>
      </c>
      <c r="D8605" s="114" t="str">
        <f t="shared" si="704"/>
        <v/>
      </c>
      <c r="H8605" s="295"/>
    </row>
    <row r="8606" spans="1:8" x14ac:dyDescent="0.2">
      <c r="A8606" s="4" t="str">
        <f t="shared" si="705"/>
        <v xml:space="preserve"> </v>
      </c>
      <c r="D8606" s="114" t="str">
        <f t="shared" si="704"/>
        <v/>
      </c>
      <c r="H8606" s="295"/>
    </row>
    <row r="8607" spans="1:8" x14ac:dyDescent="0.2">
      <c r="A8607" s="4" t="str">
        <f t="shared" si="705"/>
        <v xml:space="preserve"> </v>
      </c>
      <c r="D8607" s="114" t="str">
        <f t="shared" si="704"/>
        <v/>
      </c>
      <c r="H8607" s="295"/>
    </row>
    <row r="8608" spans="1:8" x14ac:dyDescent="0.2">
      <c r="A8608" s="4" t="str">
        <f t="shared" si="705"/>
        <v xml:space="preserve"> </v>
      </c>
      <c r="D8608" s="114" t="str">
        <f t="shared" si="704"/>
        <v/>
      </c>
      <c r="H8608" s="295"/>
    </row>
    <row r="8609" spans="1:8" x14ac:dyDescent="0.2">
      <c r="A8609" s="4" t="str">
        <f t="shared" si="705"/>
        <v xml:space="preserve"> </v>
      </c>
      <c r="D8609" s="114" t="str">
        <f t="shared" si="704"/>
        <v/>
      </c>
      <c r="H8609" s="295"/>
    </row>
    <row r="8610" spans="1:8" x14ac:dyDescent="0.2">
      <c r="A8610" s="4" t="str">
        <f t="shared" si="705"/>
        <v xml:space="preserve"> </v>
      </c>
      <c r="D8610" s="114" t="str">
        <f t="shared" si="704"/>
        <v/>
      </c>
      <c r="H8610" s="295"/>
    </row>
    <row r="8611" spans="1:8" x14ac:dyDescent="0.2">
      <c r="A8611" s="4" t="str">
        <f t="shared" si="705"/>
        <v xml:space="preserve"> </v>
      </c>
      <c r="D8611" s="114" t="str">
        <f t="shared" si="704"/>
        <v/>
      </c>
      <c r="H8611" s="295"/>
    </row>
    <row r="8612" spans="1:8" x14ac:dyDescent="0.2">
      <c r="A8612" s="4" t="str">
        <f t="shared" si="705"/>
        <v xml:space="preserve"> </v>
      </c>
      <c r="D8612" s="114" t="str">
        <f t="shared" si="704"/>
        <v/>
      </c>
      <c r="H8612" s="295"/>
    </row>
    <row r="8613" spans="1:8" x14ac:dyDescent="0.2">
      <c r="A8613" s="4" t="str">
        <f t="shared" si="705"/>
        <v xml:space="preserve"> </v>
      </c>
      <c r="D8613" s="114" t="str">
        <f t="shared" si="704"/>
        <v/>
      </c>
      <c r="H8613" s="295"/>
    </row>
    <row r="8614" spans="1:8" x14ac:dyDescent="0.2">
      <c r="A8614" s="4" t="str">
        <f t="shared" si="705"/>
        <v xml:space="preserve"> </v>
      </c>
      <c r="D8614" s="114" t="str">
        <f t="shared" ref="D8614:D8677" si="706">MID(F8614,1,8)</f>
        <v/>
      </c>
      <c r="H8614" s="295"/>
    </row>
    <row r="8615" spans="1:8" x14ac:dyDescent="0.2">
      <c r="A8615" s="4" t="str">
        <f t="shared" si="705"/>
        <v xml:space="preserve"> </v>
      </c>
      <c r="D8615" s="114" t="str">
        <f t="shared" si="706"/>
        <v/>
      </c>
      <c r="H8615" s="295"/>
    </row>
    <row r="8616" spans="1:8" x14ac:dyDescent="0.2">
      <c r="A8616" s="4" t="str">
        <f t="shared" si="705"/>
        <v xml:space="preserve"> </v>
      </c>
      <c r="D8616" s="114" t="str">
        <f t="shared" si="706"/>
        <v/>
      </c>
      <c r="H8616" s="295"/>
    </row>
    <row r="8617" spans="1:8" x14ac:dyDescent="0.2">
      <c r="A8617" s="4" t="str">
        <f t="shared" si="705"/>
        <v xml:space="preserve"> </v>
      </c>
      <c r="D8617" s="114" t="str">
        <f t="shared" si="706"/>
        <v/>
      </c>
      <c r="H8617" s="295"/>
    </row>
    <row r="8618" spans="1:8" x14ac:dyDescent="0.2">
      <c r="A8618" s="4" t="str">
        <f t="shared" si="705"/>
        <v xml:space="preserve"> </v>
      </c>
      <c r="D8618" s="114" t="str">
        <f t="shared" si="706"/>
        <v/>
      </c>
      <c r="H8618" s="295"/>
    </row>
    <row r="8619" spans="1:8" x14ac:dyDescent="0.2">
      <c r="A8619" s="4" t="str">
        <f t="shared" si="705"/>
        <v xml:space="preserve"> </v>
      </c>
      <c r="D8619" s="114" t="str">
        <f t="shared" si="706"/>
        <v/>
      </c>
      <c r="H8619" s="295"/>
    </row>
    <row r="8620" spans="1:8" x14ac:dyDescent="0.2">
      <c r="A8620" s="4" t="str">
        <f t="shared" si="705"/>
        <v xml:space="preserve"> </v>
      </c>
      <c r="D8620" s="114" t="str">
        <f t="shared" si="706"/>
        <v/>
      </c>
      <c r="H8620" s="295"/>
    </row>
    <row r="8621" spans="1:8" x14ac:dyDescent="0.2">
      <c r="A8621" s="4" t="str">
        <f t="shared" si="705"/>
        <v xml:space="preserve"> </v>
      </c>
      <c r="D8621" s="114" t="str">
        <f t="shared" si="706"/>
        <v/>
      </c>
      <c r="H8621" s="295"/>
    </row>
    <row r="8622" spans="1:8" x14ac:dyDescent="0.2">
      <c r="A8622" s="4" t="str">
        <f t="shared" si="705"/>
        <v xml:space="preserve"> </v>
      </c>
      <c r="D8622" s="114" t="str">
        <f t="shared" si="706"/>
        <v/>
      </c>
      <c r="H8622" s="295"/>
    </row>
    <row r="8623" spans="1:8" x14ac:dyDescent="0.2">
      <c r="A8623" s="4" t="str">
        <f t="shared" si="705"/>
        <v xml:space="preserve"> </v>
      </c>
      <c r="D8623" s="114" t="str">
        <f t="shared" si="706"/>
        <v/>
      </c>
      <c r="H8623" s="295"/>
    </row>
    <row r="8624" spans="1:8" x14ac:dyDescent="0.2">
      <c r="A8624" s="4" t="str">
        <f t="shared" si="705"/>
        <v xml:space="preserve"> </v>
      </c>
      <c r="D8624" s="114" t="str">
        <f t="shared" si="706"/>
        <v/>
      </c>
      <c r="H8624" s="295"/>
    </row>
    <row r="8625" spans="1:8" x14ac:dyDescent="0.2">
      <c r="A8625" s="4" t="str">
        <f t="shared" si="705"/>
        <v xml:space="preserve"> </v>
      </c>
      <c r="D8625" s="114" t="str">
        <f t="shared" si="706"/>
        <v/>
      </c>
      <c r="H8625" s="295"/>
    </row>
    <row r="8626" spans="1:8" x14ac:dyDescent="0.2">
      <c r="A8626" s="4" t="str">
        <f t="shared" si="705"/>
        <v xml:space="preserve"> </v>
      </c>
      <c r="D8626" s="114" t="str">
        <f t="shared" si="706"/>
        <v/>
      </c>
      <c r="H8626" s="295"/>
    </row>
    <row r="8627" spans="1:8" x14ac:dyDescent="0.2">
      <c r="A8627" s="4" t="str">
        <f t="shared" si="705"/>
        <v xml:space="preserve"> </v>
      </c>
      <c r="D8627" s="114" t="str">
        <f t="shared" si="706"/>
        <v/>
      </c>
      <c r="H8627" s="295"/>
    </row>
    <row r="8628" spans="1:8" x14ac:dyDescent="0.2">
      <c r="A8628" s="4" t="str">
        <f t="shared" si="705"/>
        <v xml:space="preserve"> </v>
      </c>
      <c r="D8628" s="114" t="str">
        <f t="shared" si="706"/>
        <v/>
      </c>
      <c r="H8628" s="295"/>
    </row>
    <row r="8629" spans="1:8" x14ac:dyDescent="0.2">
      <c r="A8629" s="4" t="str">
        <f t="shared" si="705"/>
        <v xml:space="preserve"> </v>
      </c>
      <c r="D8629" s="114" t="str">
        <f t="shared" si="706"/>
        <v/>
      </c>
      <c r="H8629" s="295"/>
    </row>
    <row r="8630" spans="1:8" x14ac:dyDescent="0.2">
      <c r="A8630" s="4" t="str">
        <f t="shared" si="705"/>
        <v xml:space="preserve"> </v>
      </c>
      <c r="D8630" s="114" t="str">
        <f t="shared" si="706"/>
        <v/>
      </c>
      <c r="H8630" s="295"/>
    </row>
    <row r="8631" spans="1:8" x14ac:dyDescent="0.2">
      <c r="A8631" s="4" t="str">
        <f t="shared" si="705"/>
        <v xml:space="preserve"> </v>
      </c>
      <c r="D8631" s="114" t="str">
        <f t="shared" si="706"/>
        <v/>
      </c>
      <c r="H8631" s="295"/>
    </row>
    <row r="8632" spans="1:8" x14ac:dyDescent="0.2">
      <c r="A8632" s="4" t="str">
        <f t="shared" si="705"/>
        <v xml:space="preserve"> </v>
      </c>
      <c r="D8632" s="114" t="str">
        <f t="shared" si="706"/>
        <v/>
      </c>
      <c r="H8632" s="295"/>
    </row>
    <row r="8633" spans="1:8" x14ac:dyDescent="0.2">
      <c r="A8633" s="4" t="str">
        <f t="shared" si="705"/>
        <v xml:space="preserve"> </v>
      </c>
      <c r="D8633" s="114" t="str">
        <f t="shared" si="706"/>
        <v/>
      </c>
      <c r="H8633" s="295"/>
    </row>
    <row r="8634" spans="1:8" x14ac:dyDescent="0.2">
      <c r="A8634" s="4" t="str">
        <f t="shared" si="705"/>
        <v xml:space="preserve"> </v>
      </c>
      <c r="D8634" s="114" t="str">
        <f t="shared" si="706"/>
        <v/>
      </c>
      <c r="H8634" s="295"/>
    </row>
    <row r="8635" spans="1:8" x14ac:dyDescent="0.2">
      <c r="A8635" s="4" t="str">
        <f t="shared" si="705"/>
        <v xml:space="preserve"> </v>
      </c>
      <c r="D8635" s="114" t="str">
        <f t="shared" si="706"/>
        <v/>
      </c>
      <c r="H8635" s="295"/>
    </row>
    <row r="8636" spans="1:8" x14ac:dyDescent="0.2">
      <c r="A8636" s="4" t="str">
        <f t="shared" si="705"/>
        <v xml:space="preserve"> </v>
      </c>
      <c r="D8636" s="114" t="str">
        <f t="shared" si="706"/>
        <v/>
      </c>
      <c r="H8636" s="295"/>
    </row>
    <row r="8637" spans="1:8" x14ac:dyDescent="0.2">
      <c r="A8637" s="4" t="str">
        <f t="shared" si="705"/>
        <v xml:space="preserve"> </v>
      </c>
      <c r="D8637" s="114" t="str">
        <f t="shared" si="706"/>
        <v/>
      </c>
      <c r="H8637" s="295"/>
    </row>
    <row r="8638" spans="1:8" x14ac:dyDescent="0.2">
      <c r="A8638" s="4" t="str">
        <f t="shared" si="705"/>
        <v xml:space="preserve"> </v>
      </c>
      <c r="D8638" s="114" t="str">
        <f t="shared" si="706"/>
        <v/>
      </c>
      <c r="H8638" s="295"/>
    </row>
    <row r="8639" spans="1:8" x14ac:dyDescent="0.2">
      <c r="A8639" s="4" t="str">
        <f t="shared" si="705"/>
        <v xml:space="preserve"> </v>
      </c>
      <c r="D8639" s="114" t="str">
        <f t="shared" si="706"/>
        <v/>
      </c>
      <c r="H8639" s="295"/>
    </row>
    <row r="8640" spans="1:8" x14ac:dyDescent="0.2">
      <c r="A8640" s="4" t="str">
        <f t="shared" si="705"/>
        <v xml:space="preserve"> </v>
      </c>
      <c r="D8640" s="114" t="str">
        <f t="shared" si="706"/>
        <v/>
      </c>
      <c r="H8640" s="295"/>
    </row>
    <row r="8641" spans="1:8" x14ac:dyDescent="0.2">
      <c r="A8641" s="4" t="str">
        <f t="shared" si="705"/>
        <v xml:space="preserve"> </v>
      </c>
      <c r="D8641" s="114" t="str">
        <f t="shared" si="706"/>
        <v/>
      </c>
      <c r="H8641" s="295"/>
    </row>
    <row r="8642" spans="1:8" x14ac:dyDescent="0.2">
      <c r="A8642" s="4" t="str">
        <f t="shared" si="705"/>
        <v xml:space="preserve"> </v>
      </c>
      <c r="D8642" s="114" t="str">
        <f t="shared" si="706"/>
        <v/>
      </c>
      <c r="H8642" s="295"/>
    </row>
    <row r="8643" spans="1:8" x14ac:dyDescent="0.2">
      <c r="A8643" s="4" t="str">
        <f t="shared" si="705"/>
        <v xml:space="preserve"> </v>
      </c>
      <c r="D8643" s="114" t="str">
        <f t="shared" si="706"/>
        <v/>
      </c>
      <c r="H8643" s="295"/>
    </row>
    <row r="8644" spans="1:8" x14ac:dyDescent="0.2">
      <c r="A8644" s="4" t="str">
        <f t="shared" si="705"/>
        <v xml:space="preserve"> </v>
      </c>
      <c r="D8644" s="114" t="str">
        <f t="shared" si="706"/>
        <v/>
      </c>
      <c r="H8644" s="295"/>
    </row>
    <row r="8645" spans="1:8" x14ac:dyDescent="0.2">
      <c r="A8645" s="4" t="str">
        <f t="shared" si="705"/>
        <v xml:space="preserve"> </v>
      </c>
      <c r="D8645" s="114" t="str">
        <f t="shared" si="706"/>
        <v/>
      </c>
      <c r="H8645" s="295"/>
    </row>
    <row r="8646" spans="1:8" x14ac:dyDescent="0.2">
      <c r="A8646" s="4" t="str">
        <f t="shared" si="705"/>
        <v xml:space="preserve"> </v>
      </c>
      <c r="D8646" s="114" t="str">
        <f t="shared" si="706"/>
        <v/>
      </c>
      <c r="H8646" s="295"/>
    </row>
    <row r="8647" spans="1:8" x14ac:dyDescent="0.2">
      <c r="A8647" s="4" t="str">
        <f t="shared" si="705"/>
        <v xml:space="preserve"> </v>
      </c>
      <c r="D8647" s="114" t="str">
        <f t="shared" si="706"/>
        <v/>
      </c>
      <c r="H8647" s="295"/>
    </row>
    <row r="8648" spans="1:8" x14ac:dyDescent="0.2">
      <c r="A8648" s="4" t="str">
        <f t="shared" si="705"/>
        <v xml:space="preserve"> </v>
      </c>
      <c r="D8648" s="114" t="str">
        <f t="shared" si="706"/>
        <v/>
      </c>
      <c r="H8648" s="295"/>
    </row>
    <row r="8649" spans="1:8" x14ac:dyDescent="0.2">
      <c r="A8649" s="4" t="str">
        <f t="shared" si="705"/>
        <v xml:space="preserve"> </v>
      </c>
      <c r="D8649" s="114" t="str">
        <f t="shared" si="706"/>
        <v/>
      </c>
      <c r="H8649" s="295"/>
    </row>
    <row r="8650" spans="1:8" x14ac:dyDescent="0.2">
      <c r="A8650" s="4" t="str">
        <f t="shared" si="705"/>
        <v xml:space="preserve"> </v>
      </c>
      <c r="D8650" s="114" t="str">
        <f t="shared" si="706"/>
        <v/>
      </c>
      <c r="H8650" s="295"/>
    </row>
    <row r="8651" spans="1:8" x14ac:dyDescent="0.2">
      <c r="A8651" s="4" t="str">
        <f t="shared" si="705"/>
        <v xml:space="preserve"> </v>
      </c>
      <c r="D8651" s="114" t="str">
        <f t="shared" si="706"/>
        <v/>
      </c>
      <c r="H8651" s="295"/>
    </row>
    <row r="8652" spans="1:8" x14ac:dyDescent="0.2">
      <c r="A8652" s="4" t="str">
        <f t="shared" si="705"/>
        <v xml:space="preserve"> </v>
      </c>
      <c r="D8652" s="114" t="str">
        <f t="shared" si="706"/>
        <v/>
      </c>
      <c r="H8652" s="295"/>
    </row>
    <row r="8653" spans="1:8" x14ac:dyDescent="0.2">
      <c r="A8653" s="4" t="str">
        <f t="shared" si="705"/>
        <v xml:space="preserve"> </v>
      </c>
      <c r="D8653" s="114" t="str">
        <f t="shared" si="706"/>
        <v/>
      </c>
      <c r="H8653" s="295"/>
    </row>
    <row r="8654" spans="1:8" x14ac:dyDescent="0.2">
      <c r="A8654" s="4" t="str">
        <f t="shared" si="705"/>
        <v xml:space="preserve"> </v>
      </c>
      <c r="D8654" s="114" t="str">
        <f t="shared" si="706"/>
        <v/>
      </c>
      <c r="H8654" s="295"/>
    </row>
    <row r="8655" spans="1:8" x14ac:dyDescent="0.2">
      <c r="A8655" s="4" t="str">
        <f t="shared" si="705"/>
        <v xml:space="preserve"> </v>
      </c>
      <c r="D8655" s="114" t="str">
        <f t="shared" si="706"/>
        <v/>
      </c>
      <c r="H8655" s="295"/>
    </row>
    <row r="8656" spans="1:8" x14ac:dyDescent="0.2">
      <c r="A8656" s="4" t="str">
        <f t="shared" ref="A8656:A8719" si="707">CONCATENATE(H8608," ",D8608)</f>
        <v xml:space="preserve"> </v>
      </c>
      <c r="D8656" s="114" t="str">
        <f t="shared" si="706"/>
        <v/>
      </c>
      <c r="H8656" s="295"/>
    </row>
    <row r="8657" spans="1:8" x14ac:dyDescent="0.2">
      <c r="A8657" s="4" t="str">
        <f t="shared" si="707"/>
        <v xml:space="preserve"> </v>
      </c>
      <c r="D8657" s="114" t="str">
        <f t="shared" si="706"/>
        <v/>
      </c>
      <c r="H8657" s="295"/>
    </row>
    <row r="8658" spans="1:8" x14ac:dyDescent="0.2">
      <c r="A8658" s="4" t="str">
        <f t="shared" si="707"/>
        <v xml:space="preserve"> </v>
      </c>
      <c r="D8658" s="114" t="str">
        <f t="shared" si="706"/>
        <v/>
      </c>
      <c r="H8658" s="295"/>
    </row>
    <row r="8659" spans="1:8" x14ac:dyDescent="0.2">
      <c r="A8659" s="4" t="str">
        <f t="shared" si="707"/>
        <v xml:space="preserve"> </v>
      </c>
      <c r="D8659" s="114" t="str">
        <f t="shared" si="706"/>
        <v/>
      </c>
      <c r="H8659" s="295"/>
    </row>
    <row r="8660" spans="1:8" x14ac:dyDescent="0.2">
      <c r="A8660" s="4" t="str">
        <f t="shared" si="707"/>
        <v xml:space="preserve"> </v>
      </c>
      <c r="D8660" s="114" t="str">
        <f t="shared" si="706"/>
        <v/>
      </c>
      <c r="H8660" s="295"/>
    </row>
    <row r="8661" spans="1:8" x14ac:dyDescent="0.2">
      <c r="A8661" s="4" t="str">
        <f t="shared" si="707"/>
        <v xml:space="preserve"> </v>
      </c>
      <c r="D8661" s="114" t="str">
        <f t="shared" si="706"/>
        <v/>
      </c>
      <c r="H8661" s="295"/>
    </row>
    <row r="8662" spans="1:8" x14ac:dyDescent="0.2">
      <c r="A8662" s="4" t="str">
        <f t="shared" si="707"/>
        <v xml:space="preserve"> </v>
      </c>
      <c r="D8662" s="114" t="str">
        <f t="shared" si="706"/>
        <v/>
      </c>
      <c r="H8662" s="295"/>
    </row>
    <row r="8663" spans="1:8" x14ac:dyDescent="0.2">
      <c r="A8663" s="4" t="str">
        <f t="shared" si="707"/>
        <v xml:space="preserve"> </v>
      </c>
      <c r="D8663" s="114" t="str">
        <f t="shared" si="706"/>
        <v/>
      </c>
      <c r="H8663" s="295"/>
    </row>
    <row r="8664" spans="1:8" x14ac:dyDescent="0.2">
      <c r="A8664" s="4" t="str">
        <f t="shared" si="707"/>
        <v xml:space="preserve"> </v>
      </c>
      <c r="D8664" s="114" t="str">
        <f t="shared" si="706"/>
        <v/>
      </c>
      <c r="H8664" s="295"/>
    </row>
    <row r="8665" spans="1:8" x14ac:dyDescent="0.2">
      <c r="A8665" s="4" t="str">
        <f t="shared" si="707"/>
        <v xml:space="preserve"> </v>
      </c>
      <c r="D8665" s="114" t="str">
        <f t="shared" si="706"/>
        <v/>
      </c>
      <c r="H8665" s="295"/>
    </row>
    <row r="8666" spans="1:8" x14ac:dyDescent="0.2">
      <c r="A8666" s="4" t="str">
        <f t="shared" si="707"/>
        <v xml:space="preserve"> </v>
      </c>
      <c r="D8666" s="114" t="str">
        <f t="shared" si="706"/>
        <v/>
      </c>
      <c r="H8666" s="295"/>
    </row>
    <row r="8667" spans="1:8" x14ac:dyDescent="0.2">
      <c r="A8667" s="4" t="str">
        <f t="shared" si="707"/>
        <v xml:space="preserve"> </v>
      </c>
      <c r="D8667" s="114" t="str">
        <f t="shared" si="706"/>
        <v/>
      </c>
      <c r="H8667" s="295"/>
    </row>
    <row r="8668" spans="1:8" x14ac:dyDescent="0.2">
      <c r="A8668" s="4" t="str">
        <f t="shared" si="707"/>
        <v xml:space="preserve"> </v>
      </c>
      <c r="D8668" s="114" t="str">
        <f t="shared" si="706"/>
        <v/>
      </c>
      <c r="H8668" s="295"/>
    </row>
    <row r="8669" spans="1:8" x14ac:dyDescent="0.2">
      <c r="A8669" s="4" t="str">
        <f t="shared" si="707"/>
        <v xml:space="preserve"> </v>
      </c>
      <c r="D8669" s="114" t="str">
        <f t="shared" si="706"/>
        <v/>
      </c>
      <c r="H8669" s="295"/>
    </row>
    <row r="8670" spans="1:8" x14ac:dyDescent="0.2">
      <c r="A8670" s="4" t="str">
        <f t="shared" si="707"/>
        <v xml:space="preserve"> </v>
      </c>
      <c r="D8670" s="114" t="str">
        <f t="shared" si="706"/>
        <v/>
      </c>
      <c r="H8670" s="295"/>
    </row>
    <row r="8671" spans="1:8" x14ac:dyDescent="0.2">
      <c r="A8671" s="4" t="str">
        <f t="shared" si="707"/>
        <v xml:space="preserve"> </v>
      </c>
      <c r="D8671" s="114" t="str">
        <f t="shared" si="706"/>
        <v/>
      </c>
      <c r="H8671" s="295"/>
    </row>
    <row r="8672" spans="1:8" x14ac:dyDescent="0.2">
      <c r="A8672" s="4" t="str">
        <f t="shared" si="707"/>
        <v xml:space="preserve"> </v>
      </c>
      <c r="D8672" s="114" t="str">
        <f t="shared" si="706"/>
        <v/>
      </c>
      <c r="H8672" s="295"/>
    </row>
    <row r="8673" spans="1:8" x14ac:dyDescent="0.2">
      <c r="A8673" s="4" t="str">
        <f t="shared" si="707"/>
        <v xml:space="preserve"> </v>
      </c>
      <c r="D8673" s="114" t="str">
        <f t="shared" si="706"/>
        <v/>
      </c>
      <c r="H8673" s="295"/>
    </row>
    <row r="8674" spans="1:8" x14ac:dyDescent="0.2">
      <c r="A8674" s="4" t="str">
        <f t="shared" si="707"/>
        <v xml:space="preserve"> </v>
      </c>
      <c r="D8674" s="114" t="str">
        <f t="shared" si="706"/>
        <v/>
      </c>
      <c r="H8674" s="295"/>
    </row>
    <row r="8675" spans="1:8" x14ac:dyDescent="0.2">
      <c r="A8675" s="4" t="str">
        <f t="shared" si="707"/>
        <v xml:space="preserve"> </v>
      </c>
      <c r="D8675" s="114" t="str">
        <f t="shared" si="706"/>
        <v/>
      </c>
      <c r="H8675" s="295"/>
    </row>
    <row r="8676" spans="1:8" x14ac:dyDescent="0.2">
      <c r="A8676" s="4" t="str">
        <f t="shared" si="707"/>
        <v xml:space="preserve"> </v>
      </c>
      <c r="D8676" s="114" t="str">
        <f t="shared" si="706"/>
        <v/>
      </c>
      <c r="H8676" s="295"/>
    </row>
    <row r="8677" spans="1:8" x14ac:dyDescent="0.2">
      <c r="A8677" s="4" t="str">
        <f t="shared" si="707"/>
        <v xml:space="preserve"> </v>
      </c>
      <c r="D8677" s="114" t="str">
        <f t="shared" si="706"/>
        <v/>
      </c>
      <c r="H8677" s="295"/>
    </row>
    <row r="8678" spans="1:8" x14ac:dyDescent="0.2">
      <c r="A8678" s="4" t="str">
        <f t="shared" si="707"/>
        <v xml:space="preserve"> </v>
      </c>
      <c r="D8678" s="114" t="str">
        <f t="shared" ref="D8678:D8741" si="708">MID(F8678,1,8)</f>
        <v/>
      </c>
      <c r="H8678" s="295"/>
    </row>
    <row r="8679" spans="1:8" x14ac:dyDescent="0.2">
      <c r="A8679" s="4" t="str">
        <f t="shared" si="707"/>
        <v xml:space="preserve"> </v>
      </c>
      <c r="D8679" s="114" t="str">
        <f t="shared" si="708"/>
        <v/>
      </c>
      <c r="H8679" s="295"/>
    </row>
    <row r="8680" spans="1:8" x14ac:dyDescent="0.2">
      <c r="A8680" s="4" t="str">
        <f t="shared" si="707"/>
        <v xml:space="preserve"> </v>
      </c>
      <c r="D8680" s="114" t="str">
        <f t="shared" si="708"/>
        <v/>
      </c>
      <c r="H8680" s="295"/>
    </row>
    <row r="8681" spans="1:8" x14ac:dyDescent="0.2">
      <c r="A8681" s="4" t="str">
        <f t="shared" si="707"/>
        <v xml:space="preserve"> </v>
      </c>
      <c r="D8681" s="114" t="str">
        <f t="shared" si="708"/>
        <v/>
      </c>
      <c r="H8681" s="295"/>
    </row>
    <row r="8682" spans="1:8" x14ac:dyDescent="0.2">
      <c r="A8682" s="4" t="str">
        <f t="shared" si="707"/>
        <v xml:space="preserve"> </v>
      </c>
      <c r="D8682" s="114" t="str">
        <f t="shared" si="708"/>
        <v/>
      </c>
      <c r="H8682" s="295"/>
    </row>
    <row r="8683" spans="1:8" x14ac:dyDescent="0.2">
      <c r="A8683" s="4" t="str">
        <f t="shared" si="707"/>
        <v xml:space="preserve"> </v>
      </c>
      <c r="D8683" s="114" t="str">
        <f t="shared" si="708"/>
        <v/>
      </c>
      <c r="H8683" s="295"/>
    </row>
    <row r="8684" spans="1:8" x14ac:dyDescent="0.2">
      <c r="A8684" s="4" t="str">
        <f t="shared" si="707"/>
        <v xml:space="preserve"> </v>
      </c>
      <c r="D8684" s="114" t="str">
        <f t="shared" si="708"/>
        <v/>
      </c>
      <c r="H8684" s="295"/>
    </row>
    <row r="8685" spans="1:8" x14ac:dyDescent="0.2">
      <c r="A8685" s="4" t="str">
        <f t="shared" si="707"/>
        <v xml:space="preserve"> </v>
      </c>
      <c r="D8685" s="114" t="str">
        <f t="shared" si="708"/>
        <v/>
      </c>
      <c r="H8685" s="295"/>
    </row>
    <row r="8686" spans="1:8" x14ac:dyDescent="0.2">
      <c r="A8686" s="4" t="str">
        <f t="shared" si="707"/>
        <v xml:space="preserve"> </v>
      </c>
      <c r="D8686" s="114" t="str">
        <f t="shared" si="708"/>
        <v/>
      </c>
      <c r="H8686" s="295"/>
    </row>
    <row r="8687" spans="1:8" x14ac:dyDescent="0.2">
      <c r="A8687" s="4" t="str">
        <f t="shared" si="707"/>
        <v xml:space="preserve"> </v>
      </c>
      <c r="D8687" s="114" t="str">
        <f t="shared" si="708"/>
        <v/>
      </c>
      <c r="H8687" s="295"/>
    </row>
    <row r="8688" spans="1:8" x14ac:dyDescent="0.2">
      <c r="A8688" s="4" t="str">
        <f t="shared" si="707"/>
        <v xml:space="preserve"> </v>
      </c>
      <c r="D8688" s="114" t="str">
        <f t="shared" si="708"/>
        <v/>
      </c>
      <c r="H8688" s="295"/>
    </row>
    <row r="8689" spans="1:8" x14ac:dyDescent="0.2">
      <c r="A8689" s="4" t="str">
        <f t="shared" si="707"/>
        <v xml:space="preserve"> </v>
      </c>
      <c r="D8689" s="114" t="str">
        <f t="shared" si="708"/>
        <v/>
      </c>
      <c r="H8689" s="295"/>
    </row>
    <row r="8690" spans="1:8" x14ac:dyDescent="0.2">
      <c r="A8690" s="4" t="str">
        <f t="shared" si="707"/>
        <v xml:space="preserve"> </v>
      </c>
      <c r="D8690" s="114" t="str">
        <f t="shared" si="708"/>
        <v/>
      </c>
      <c r="H8690" s="295"/>
    </row>
    <row r="8691" spans="1:8" x14ac:dyDescent="0.2">
      <c r="A8691" s="4" t="str">
        <f t="shared" si="707"/>
        <v xml:space="preserve"> </v>
      </c>
      <c r="D8691" s="114" t="str">
        <f t="shared" si="708"/>
        <v/>
      </c>
      <c r="H8691" s="295"/>
    </row>
    <row r="8692" spans="1:8" x14ac:dyDescent="0.2">
      <c r="A8692" s="4" t="str">
        <f t="shared" si="707"/>
        <v xml:space="preserve"> </v>
      </c>
      <c r="D8692" s="114" t="str">
        <f t="shared" si="708"/>
        <v/>
      </c>
      <c r="H8692" s="295"/>
    </row>
    <row r="8693" spans="1:8" x14ac:dyDescent="0.2">
      <c r="A8693" s="4" t="str">
        <f t="shared" si="707"/>
        <v xml:space="preserve"> </v>
      </c>
      <c r="D8693" s="114" t="str">
        <f t="shared" si="708"/>
        <v/>
      </c>
      <c r="H8693" s="295"/>
    </row>
    <row r="8694" spans="1:8" x14ac:dyDescent="0.2">
      <c r="A8694" s="4" t="str">
        <f t="shared" si="707"/>
        <v xml:space="preserve"> </v>
      </c>
      <c r="D8694" s="114" t="str">
        <f t="shared" si="708"/>
        <v/>
      </c>
      <c r="H8694" s="295"/>
    </row>
    <row r="8695" spans="1:8" x14ac:dyDescent="0.2">
      <c r="A8695" s="4" t="str">
        <f t="shared" si="707"/>
        <v xml:space="preserve"> </v>
      </c>
      <c r="D8695" s="114" t="str">
        <f t="shared" si="708"/>
        <v/>
      </c>
      <c r="H8695" s="295"/>
    </row>
    <row r="8696" spans="1:8" x14ac:dyDescent="0.2">
      <c r="A8696" s="4" t="str">
        <f t="shared" si="707"/>
        <v xml:space="preserve"> </v>
      </c>
      <c r="D8696" s="114" t="str">
        <f t="shared" si="708"/>
        <v/>
      </c>
      <c r="H8696" s="295"/>
    </row>
    <row r="8697" spans="1:8" x14ac:dyDescent="0.2">
      <c r="A8697" s="4" t="str">
        <f t="shared" si="707"/>
        <v xml:space="preserve"> </v>
      </c>
      <c r="D8697" s="114" t="str">
        <f t="shared" si="708"/>
        <v/>
      </c>
      <c r="H8697" s="295"/>
    </row>
    <row r="8698" spans="1:8" x14ac:dyDescent="0.2">
      <c r="A8698" s="4" t="str">
        <f t="shared" si="707"/>
        <v xml:space="preserve"> </v>
      </c>
      <c r="D8698" s="114" t="str">
        <f t="shared" si="708"/>
        <v/>
      </c>
      <c r="H8698" s="295"/>
    </row>
    <row r="8699" spans="1:8" x14ac:dyDescent="0.2">
      <c r="A8699" s="4" t="str">
        <f t="shared" si="707"/>
        <v xml:space="preserve"> </v>
      </c>
      <c r="D8699" s="114" t="str">
        <f t="shared" si="708"/>
        <v/>
      </c>
      <c r="H8699" s="295"/>
    </row>
    <row r="8700" spans="1:8" x14ac:dyDescent="0.2">
      <c r="A8700" s="4" t="str">
        <f t="shared" si="707"/>
        <v xml:space="preserve"> </v>
      </c>
      <c r="D8700" s="114" t="str">
        <f t="shared" si="708"/>
        <v/>
      </c>
      <c r="H8700" s="295"/>
    </row>
    <row r="8701" spans="1:8" x14ac:dyDescent="0.2">
      <c r="A8701" s="4" t="str">
        <f t="shared" si="707"/>
        <v xml:space="preserve"> </v>
      </c>
      <c r="D8701" s="114" t="str">
        <f t="shared" si="708"/>
        <v/>
      </c>
      <c r="H8701" s="295"/>
    </row>
    <row r="8702" spans="1:8" x14ac:dyDescent="0.2">
      <c r="A8702" s="4" t="str">
        <f t="shared" si="707"/>
        <v xml:space="preserve"> </v>
      </c>
      <c r="D8702" s="114" t="str">
        <f t="shared" si="708"/>
        <v/>
      </c>
      <c r="H8702" s="295"/>
    </row>
    <row r="8703" spans="1:8" x14ac:dyDescent="0.2">
      <c r="A8703" s="4" t="str">
        <f t="shared" si="707"/>
        <v xml:space="preserve"> </v>
      </c>
      <c r="D8703" s="114" t="str">
        <f t="shared" si="708"/>
        <v/>
      </c>
      <c r="H8703" s="295"/>
    </row>
    <row r="8704" spans="1:8" x14ac:dyDescent="0.2">
      <c r="A8704" s="4" t="str">
        <f t="shared" si="707"/>
        <v xml:space="preserve"> </v>
      </c>
      <c r="D8704" s="114" t="str">
        <f t="shared" si="708"/>
        <v/>
      </c>
      <c r="H8704" s="295"/>
    </row>
    <row r="8705" spans="1:8" x14ac:dyDescent="0.2">
      <c r="A8705" s="4" t="str">
        <f t="shared" si="707"/>
        <v xml:space="preserve"> </v>
      </c>
      <c r="D8705" s="114" t="str">
        <f t="shared" si="708"/>
        <v/>
      </c>
      <c r="H8705" s="295"/>
    </row>
    <row r="8706" spans="1:8" x14ac:dyDescent="0.2">
      <c r="A8706" s="4" t="str">
        <f t="shared" si="707"/>
        <v xml:space="preserve"> </v>
      </c>
      <c r="D8706" s="114" t="str">
        <f t="shared" si="708"/>
        <v/>
      </c>
      <c r="H8706" s="295"/>
    </row>
    <row r="8707" spans="1:8" x14ac:dyDescent="0.2">
      <c r="A8707" s="4" t="str">
        <f t="shared" si="707"/>
        <v xml:space="preserve"> </v>
      </c>
      <c r="D8707" s="114" t="str">
        <f t="shared" si="708"/>
        <v/>
      </c>
      <c r="H8707" s="295"/>
    </row>
    <row r="8708" spans="1:8" x14ac:dyDescent="0.2">
      <c r="A8708" s="4" t="str">
        <f t="shared" si="707"/>
        <v xml:space="preserve"> </v>
      </c>
      <c r="D8708" s="114" t="str">
        <f t="shared" si="708"/>
        <v/>
      </c>
      <c r="H8708" s="295"/>
    </row>
    <row r="8709" spans="1:8" x14ac:dyDescent="0.2">
      <c r="A8709" s="4" t="str">
        <f t="shared" si="707"/>
        <v xml:space="preserve"> </v>
      </c>
      <c r="D8709" s="114" t="str">
        <f t="shared" si="708"/>
        <v/>
      </c>
      <c r="H8709" s="295"/>
    </row>
    <row r="8710" spans="1:8" x14ac:dyDescent="0.2">
      <c r="A8710" s="4" t="str">
        <f t="shared" si="707"/>
        <v xml:space="preserve"> </v>
      </c>
      <c r="D8710" s="114" t="str">
        <f t="shared" si="708"/>
        <v/>
      </c>
      <c r="H8710" s="295"/>
    </row>
    <row r="8711" spans="1:8" x14ac:dyDescent="0.2">
      <c r="A8711" s="4" t="str">
        <f t="shared" si="707"/>
        <v xml:space="preserve"> </v>
      </c>
      <c r="D8711" s="114" t="str">
        <f t="shared" si="708"/>
        <v/>
      </c>
      <c r="H8711" s="295"/>
    </row>
    <row r="8712" spans="1:8" x14ac:dyDescent="0.2">
      <c r="A8712" s="4" t="str">
        <f t="shared" si="707"/>
        <v xml:space="preserve"> </v>
      </c>
      <c r="D8712" s="114" t="str">
        <f t="shared" si="708"/>
        <v/>
      </c>
      <c r="H8712" s="295"/>
    </row>
    <row r="8713" spans="1:8" x14ac:dyDescent="0.2">
      <c r="A8713" s="4" t="str">
        <f t="shared" si="707"/>
        <v xml:space="preserve"> </v>
      </c>
      <c r="D8713" s="114" t="str">
        <f t="shared" si="708"/>
        <v/>
      </c>
      <c r="H8713" s="295"/>
    </row>
    <row r="8714" spans="1:8" x14ac:dyDescent="0.2">
      <c r="A8714" s="4" t="str">
        <f t="shared" si="707"/>
        <v xml:space="preserve"> </v>
      </c>
      <c r="D8714" s="114" t="str">
        <f t="shared" si="708"/>
        <v/>
      </c>
      <c r="H8714" s="295"/>
    </row>
    <row r="8715" spans="1:8" x14ac:dyDescent="0.2">
      <c r="A8715" s="4" t="str">
        <f t="shared" si="707"/>
        <v xml:space="preserve"> </v>
      </c>
      <c r="D8715" s="114" t="str">
        <f t="shared" si="708"/>
        <v/>
      </c>
      <c r="H8715" s="295"/>
    </row>
    <row r="8716" spans="1:8" x14ac:dyDescent="0.2">
      <c r="A8716" s="4" t="str">
        <f t="shared" si="707"/>
        <v xml:space="preserve"> </v>
      </c>
      <c r="D8716" s="114" t="str">
        <f t="shared" si="708"/>
        <v/>
      </c>
      <c r="H8716" s="295"/>
    </row>
    <row r="8717" spans="1:8" x14ac:dyDescent="0.2">
      <c r="A8717" s="4" t="str">
        <f t="shared" si="707"/>
        <v xml:space="preserve"> </v>
      </c>
      <c r="D8717" s="114" t="str">
        <f t="shared" si="708"/>
        <v/>
      </c>
      <c r="H8717" s="295"/>
    </row>
    <row r="8718" spans="1:8" x14ac:dyDescent="0.2">
      <c r="A8718" s="4" t="str">
        <f t="shared" si="707"/>
        <v xml:space="preserve"> </v>
      </c>
      <c r="D8718" s="114" t="str">
        <f t="shared" si="708"/>
        <v/>
      </c>
      <c r="H8718" s="295"/>
    </row>
    <row r="8719" spans="1:8" x14ac:dyDescent="0.2">
      <c r="A8719" s="4" t="str">
        <f t="shared" si="707"/>
        <v xml:space="preserve"> </v>
      </c>
      <c r="D8719" s="114" t="str">
        <f t="shared" si="708"/>
        <v/>
      </c>
      <c r="H8719" s="295"/>
    </row>
    <row r="8720" spans="1:8" x14ac:dyDescent="0.2">
      <c r="A8720" s="4" t="str">
        <f t="shared" ref="A8720:A8783" si="709">CONCATENATE(H8672," ",D8672)</f>
        <v xml:space="preserve"> </v>
      </c>
      <c r="D8720" s="114" t="str">
        <f t="shared" si="708"/>
        <v/>
      </c>
      <c r="H8720" s="295"/>
    </row>
    <row r="8721" spans="1:8" x14ac:dyDescent="0.2">
      <c r="A8721" s="4" t="str">
        <f t="shared" si="709"/>
        <v xml:space="preserve"> </v>
      </c>
      <c r="D8721" s="114" t="str">
        <f t="shared" si="708"/>
        <v/>
      </c>
      <c r="H8721" s="295"/>
    </row>
    <row r="8722" spans="1:8" x14ac:dyDescent="0.2">
      <c r="A8722" s="4" t="str">
        <f t="shared" si="709"/>
        <v xml:space="preserve"> </v>
      </c>
      <c r="D8722" s="114" t="str">
        <f t="shared" si="708"/>
        <v/>
      </c>
      <c r="H8722" s="295"/>
    </row>
    <row r="8723" spans="1:8" x14ac:dyDescent="0.2">
      <c r="A8723" s="4" t="str">
        <f t="shared" si="709"/>
        <v xml:space="preserve"> </v>
      </c>
      <c r="D8723" s="114" t="str">
        <f t="shared" si="708"/>
        <v/>
      </c>
      <c r="H8723" s="295"/>
    </row>
    <row r="8724" spans="1:8" x14ac:dyDescent="0.2">
      <c r="A8724" s="4" t="str">
        <f t="shared" si="709"/>
        <v xml:space="preserve"> </v>
      </c>
      <c r="D8724" s="114" t="str">
        <f t="shared" si="708"/>
        <v/>
      </c>
      <c r="H8724" s="295"/>
    </row>
    <row r="8725" spans="1:8" x14ac:dyDescent="0.2">
      <c r="A8725" s="4" t="str">
        <f t="shared" si="709"/>
        <v xml:space="preserve"> </v>
      </c>
      <c r="D8725" s="114" t="str">
        <f t="shared" si="708"/>
        <v/>
      </c>
      <c r="H8725" s="295"/>
    </row>
    <row r="8726" spans="1:8" x14ac:dyDescent="0.2">
      <c r="A8726" s="4" t="str">
        <f t="shared" si="709"/>
        <v xml:space="preserve"> </v>
      </c>
      <c r="D8726" s="114" t="str">
        <f t="shared" si="708"/>
        <v/>
      </c>
      <c r="H8726" s="295"/>
    </row>
    <row r="8727" spans="1:8" x14ac:dyDescent="0.2">
      <c r="A8727" s="4" t="str">
        <f t="shared" si="709"/>
        <v xml:space="preserve"> </v>
      </c>
      <c r="D8727" s="114" t="str">
        <f t="shared" si="708"/>
        <v/>
      </c>
      <c r="H8727" s="295"/>
    </row>
    <row r="8728" spans="1:8" x14ac:dyDescent="0.2">
      <c r="A8728" s="4" t="str">
        <f t="shared" si="709"/>
        <v xml:space="preserve"> </v>
      </c>
      <c r="D8728" s="114" t="str">
        <f t="shared" si="708"/>
        <v/>
      </c>
      <c r="H8728" s="295"/>
    </row>
    <row r="8729" spans="1:8" x14ac:dyDescent="0.2">
      <c r="A8729" s="4" t="str">
        <f t="shared" si="709"/>
        <v xml:space="preserve"> </v>
      </c>
      <c r="D8729" s="114" t="str">
        <f t="shared" si="708"/>
        <v/>
      </c>
      <c r="H8729" s="295"/>
    </row>
    <row r="8730" spans="1:8" x14ac:dyDescent="0.2">
      <c r="A8730" s="4" t="str">
        <f t="shared" si="709"/>
        <v xml:space="preserve"> </v>
      </c>
      <c r="D8730" s="114" t="str">
        <f t="shared" si="708"/>
        <v/>
      </c>
      <c r="H8730" s="295"/>
    </row>
    <row r="8731" spans="1:8" x14ac:dyDescent="0.2">
      <c r="A8731" s="4" t="str">
        <f t="shared" si="709"/>
        <v xml:space="preserve"> </v>
      </c>
      <c r="D8731" s="114" t="str">
        <f t="shared" si="708"/>
        <v/>
      </c>
      <c r="H8731" s="295"/>
    </row>
    <row r="8732" spans="1:8" x14ac:dyDescent="0.2">
      <c r="A8732" s="4" t="str">
        <f t="shared" si="709"/>
        <v xml:space="preserve"> </v>
      </c>
      <c r="D8732" s="114" t="str">
        <f t="shared" si="708"/>
        <v/>
      </c>
      <c r="H8732" s="295"/>
    </row>
    <row r="8733" spans="1:8" x14ac:dyDescent="0.2">
      <c r="A8733" s="4" t="str">
        <f t="shared" si="709"/>
        <v xml:space="preserve"> </v>
      </c>
      <c r="D8733" s="114" t="str">
        <f t="shared" si="708"/>
        <v/>
      </c>
      <c r="H8733" s="295"/>
    </row>
    <row r="8734" spans="1:8" x14ac:dyDescent="0.2">
      <c r="A8734" s="4" t="str">
        <f t="shared" si="709"/>
        <v xml:space="preserve"> </v>
      </c>
      <c r="D8734" s="114" t="str">
        <f t="shared" si="708"/>
        <v/>
      </c>
      <c r="H8734" s="295"/>
    </row>
    <row r="8735" spans="1:8" x14ac:dyDescent="0.2">
      <c r="A8735" s="4" t="str">
        <f t="shared" si="709"/>
        <v xml:space="preserve"> </v>
      </c>
      <c r="D8735" s="114" t="str">
        <f t="shared" si="708"/>
        <v/>
      </c>
      <c r="H8735" s="295"/>
    </row>
    <row r="8736" spans="1:8" x14ac:dyDescent="0.2">
      <c r="A8736" s="4" t="str">
        <f t="shared" si="709"/>
        <v xml:space="preserve"> </v>
      </c>
      <c r="D8736" s="114" t="str">
        <f t="shared" si="708"/>
        <v/>
      </c>
      <c r="H8736" s="295"/>
    </row>
    <row r="8737" spans="1:8" x14ac:dyDescent="0.2">
      <c r="A8737" s="4" t="str">
        <f t="shared" si="709"/>
        <v xml:space="preserve"> </v>
      </c>
      <c r="D8737" s="114" t="str">
        <f t="shared" si="708"/>
        <v/>
      </c>
      <c r="H8737" s="295"/>
    </row>
    <row r="8738" spans="1:8" x14ac:dyDescent="0.2">
      <c r="A8738" s="4" t="str">
        <f t="shared" si="709"/>
        <v xml:space="preserve"> </v>
      </c>
      <c r="D8738" s="114" t="str">
        <f t="shared" si="708"/>
        <v/>
      </c>
      <c r="H8738" s="295"/>
    </row>
    <row r="8739" spans="1:8" x14ac:dyDescent="0.2">
      <c r="A8739" s="4" t="str">
        <f t="shared" si="709"/>
        <v xml:space="preserve"> </v>
      </c>
      <c r="D8739" s="114" t="str">
        <f t="shared" si="708"/>
        <v/>
      </c>
      <c r="H8739" s="295"/>
    </row>
    <row r="8740" spans="1:8" x14ac:dyDescent="0.2">
      <c r="A8740" s="4" t="str">
        <f t="shared" si="709"/>
        <v xml:space="preserve"> </v>
      </c>
      <c r="D8740" s="114" t="str">
        <f t="shared" si="708"/>
        <v/>
      </c>
      <c r="H8740" s="295"/>
    </row>
    <row r="8741" spans="1:8" x14ac:dyDescent="0.2">
      <c r="A8741" s="4" t="str">
        <f t="shared" si="709"/>
        <v xml:space="preserve"> </v>
      </c>
      <c r="D8741" s="114" t="str">
        <f t="shared" si="708"/>
        <v/>
      </c>
      <c r="H8741" s="295"/>
    </row>
    <row r="8742" spans="1:8" x14ac:dyDescent="0.2">
      <c r="A8742" s="4" t="str">
        <f t="shared" si="709"/>
        <v xml:space="preserve"> </v>
      </c>
      <c r="D8742" s="114" t="str">
        <f t="shared" ref="D8742:D8805" si="710">MID(F8742,1,8)</f>
        <v/>
      </c>
      <c r="H8742" s="295"/>
    </row>
    <row r="8743" spans="1:8" x14ac:dyDescent="0.2">
      <c r="A8743" s="4" t="str">
        <f t="shared" si="709"/>
        <v xml:space="preserve"> </v>
      </c>
      <c r="D8743" s="114" t="str">
        <f t="shared" si="710"/>
        <v/>
      </c>
      <c r="H8743" s="295"/>
    </row>
    <row r="8744" spans="1:8" x14ac:dyDescent="0.2">
      <c r="A8744" s="4" t="str">
        <f t="shared" si="709"/>
        <v xml:space="preserve"> </v>
      </c>
      <c r="D8744" s="114" t="str">
        <f t="shared" si="710"/>
        <v/>
      </c>
      <c r="H8744" s="295"/>
    </row>
    <row r="8745" spans="1:8" x14ac:dyDescent="0.2">
      <c r="A8745" s="4" t="str">
        <f t="shared" si="709"/>
        <v xml:space="preserve"> </v>
      </c>
      <c r="D8745" s="114" t="str">
        <f t="shared" si="710"/>
        <v/>
      </c>
      <c r="H8745" s="295"/>
    </row>
    <row r="8746" spans="1:8" x14ac:dyDescent="0.2">
      <c r="A8746" s="4" t="str">
        <f t="shared" si="709"/>
        <v xml:space="preserve"> </v>
      </c>
      <c r="D8746" s="114" t="str">
        <f t="shared" si="710"/>
        <v/>
      </c>
      <c r="H8746" s="295"/>
    </row>
    <row r="8747" spans="1:8" x14ac:dyDescent="0.2">
      <c r="A8747" s="4" t="str">
        <f t="shared" si="709"/>
        <v xml:space="preserve"> </v>
      </c>
      <c r="D8747" s="114" t="str">
        <f t="shared" si="710"/>
        <v/>
      </c>
      <c r="H8747" s="295"/>
    </row>
    <row r="8748" spans="1:8" x14ac:dyDescent="0.2">
      <c r="A8748" s="4" t="str">
        <f t="shared" si="709"/>
        <v xml:space="preserve"> </v>
      </c>
      <c r="D8748" s="114" t="str">
        <f t="shared" si="710"/>
        <v/>
      </c>
      <c r="H8748" s="295"/>
    </row>
    <row r="8749" spans="1:8" x14ac:dyDescent="0.2">
      <c r="A8749" s="4" t="str">
        <f t="shared" si="709"/>
        <v xml:space="preserve"> </v>
      </c>
      <c r="D8749" s="114" t="str">
        <f t="shared" si="710"/>
        <v/>
      </c>
      <c r="H8749" s="295"/>
    </row>
    <row r="8750" spans="1:8" x14ac:dyDescent="0.2">
      <c r="A8750" s="4" t="str">
        <f t="shared" si="709"/>
        <v xml:space="preserve"> </v>
      </c>
      <c r="D8750" s="114" t="str">
        <f t="shared" si="710"/>
        <v/>
      </c>
      <c r="H8750" s="295"/>
    </row>
    <row r="8751" spans="1:8" x14ac:dyDescent="0.2">
      <c r="A8751" s="4" t="str">
        <f t="shared" si="709"/>
        <v xml:space="preserve"> </v>
      </c>
      <c r="D8751" s="114" t="str">
        <f t="shared" si="710"/>
        <v/>
      </c>
      <c r="H8751" s="295"/>
    </row>
    <row r="8752" spans="1:8" x14ac:dyDescent="0.2">
      <c r="A8752" s="4" t="str">
        <f t="shared" si="709"/>
        <v xml:space="preserve"> </v>
      </c>
      <c r="D8752" s="114" t="str">
        <f t="shared" si="710"/>
        <v/>
      </c>
      <c r="H8752" s="295"/>
    </row>
    <row r="8753" spans="1:8" x14ac:dyDescent="0.2">
      <c r="A8753" s="4" t="str">
        <f t="shared" si="709"/>
        <v xml:space="preserve"> </v>
      </c>
      <c r="D8753" s="114" t="str">
        <f t="shared" si="710"/>
        <v/>
      </c>
      <c r="H8753" s="295"/>
    </row>
    <row r="8754" spans="1:8" x14ac:dyDescent="0.2">
      <c r="A8754" s="4" t="str">
        <f t="shared" si="709"/>
        <v xml:space="preserve"> </v>
      </c>
      <c r="D8754" s="114" t="str">
        <f t="shared" si="710"/>
        <v/>
      </c>
      <c r="H8754" s="295"/>
    </row>
    <row r="8755" spans="1:8" x14ac:dyDescent="0.2">
      <c r="A8755" s="4" t="str">
        <f t="shared" si="709"/>
        <v xml:space="preserve"> </v>
      </c>
      <c r="D8755" s="114" t="str">
        <f t="shared" si="710"/>
        <v/>
      </c>
      <c r="H8755" s="295"/>
    </row>
    <row r="8756" spans="1:8" x14ac:dyDescent="0.2">
      <c r="A8756" s="4" t="str">
        <f t="shared" si="709"/>
        <v xml:space="preserve"> </v>
      </c>
      <c r="D8756" s="114" t="str">
        <f t="shared" si="710"/>
        <v/>
      </c>
      <c r="H8756" s="295"/>
    </row>
    <row r="8757" spans="1:8" x14ac:dyDescent="0.2">
      <c r="A8757" s="4" t="str">
        <f t="shared" si="709"/>
        <v xml:space="preserve"> </v>
      </c>
      <c r="D8757" s="114" t="str">
        <f t="shared" si="710"/>
        <v/>
      </c>
      <c r="H8757" s="295"/>
    </row>
    <row r="8758" spans="1:8" x14ac:dyDescent="0.2">
      <c r="A8758" s="4" t="str">
        <f t="shared" si="709"/>
        <v xml:space="preserve"> </v>
      </c>
      <c r="D8758" s="114" t="str">
        <f t="shared" si="710"/>
        <v/>
      </c>
      <c r="H8758" s="295"/>
    </row>
    <row r="8759" spans="1:8" x14ac:dyDescent="0.2">
      <c r="A8759" s="4" t="str">
        <f t="shared" si="709"/>
        <v xml:space="preserve"> </v>
      </c>
      <c r="D8759" s="114" t="str">
        <f t="shared" si="710"/>
        <v/>
      </c>
      <c r="H8759" s="295"/>
    </row>
    <row r="8760" spans="1:8" x14ac:dyDescent="0.2">
      <c r="A8760" s="4" t="str">
        <f t="shared" si="709"/>
        <v xml:space="preserve"> </v>
      </c>
      <c r="D8760" s="114" t="str">
        <f t="shared" si="710"/>
        <v/>
      </c>
      <c r="H8760" s="295"/>
    </row>
    <row r="8761" spans="1:8" x14ac:dyDescent="0.2">
      <c r="A8761" s="4" t="str">
        <f t="shared" si="709"/>
        <v xml:space="preserve"> </v>
      </c>
      <c r="D8761" s="114" t="str">
        <f t="shared" si="710"/>
        <v/>
      </c>
      <c r="H8761" s="295"/>
    </row>
    <row r="8762" spans="1:8" x14ac:dyDescent="0.2">
      <c r="A8762" s="4" t="str">
        <f t="shared" si="709"/>
        <v xml:space="preserve"> </v>
      </c>
      <c r="D8762" s="114" t="str">
        <f t="shared" si="710"/>
        <v/>
      </c>
      <c r="H8762" s="295"/>
    </row>
    <row r="8763" spans="1:8" x14ac:dyDescent="0.2">
      <c r="A8763" s="4" t="str">
        <f t="shared" si="709"/>
        <v xml:space="preserve"> </v>
      </c>
      <c r="D8763" s="114" t="str">
        <f t="shared" si="710"/>
        <v/>
      </c>
      <c r="H8763" s="295"/>
    </row>
    <row r="8764" spans="1:8" x14ac:dyDescent="0.2">
      <c r="A8764" s="4" t="str">
        <f t="shared" si="709"/>
        <v xml:space="preserve"> </v>
      </c>
      <c r="D8764" s="114" t="str">
        <f t="shared" si="710"/>
        <v/>
      </c>
      <c r="H8764" s="295"/>
    </row>
    <row r="8765" spans="1:8" x14ac:dyDescent="0.2">
      <c r="A8765" s="4" t="str">
        <f t="shared" si="709"/>
        <v xml:space="preserve"> </v>
      </c>
      <c r="D8765" s="114" t="str">
        <f t="shared" si="710"/>
        <v/>
      </c>
      <c r="H8765" s="295"/>
    </row>
    <row r="8766" spans="1:8" x14ac:dyDescent="0.2">
      <c r="A8766" s="4" t="str">
        <f t="shared" si="709"/>
        <v xml:space="preserve"> </v>
      </c>
      <c r="D8766" s="114" t="str">
        <f t="shared" si="710"/>
        <v/>
      </c>
      <c r="H8766" s="295"/>
    </row>
    <row r="8767" spans="1:8" x14ac:dyDescent="0.2">
      <c r="A8767" s="4" t="str">
        <f t="shared" si="709"/>
        <v xml:space="preserve"> </v>
      </c>
      <c r="D8767" s="114" t="str">
        <f t="shared" si="710"/>
        <v/>
      </c>
      <c r="H8767" s="295"/>
    </row>
    <row r="8768" spans="1:8" x14ac:dyDescent="0.2">
      <c r="A8768" s="4" t="str">
        <f t="shared" si="709"/>
        <v xml:space="preserve"> </v>
      </c>
      <c r="D8768" s="114" t="str">
        <f t="shared" si="710"/>
        <v/>
      </c>
      <c r="H8768" s="295"/>
    </row>
    <row r="8769" spans="1:8" x14ac:dyDescent="0.2">
      <c r="A8769" s="4" t="str">
        <f t="shared" si="709"/>
        <v xml:space="preserve"> </v>
      </c>
      <c r="D8769" s="114" t="str">
        <f t="shared" si="710"/>
        <v/>
      </c>
      <c r="H8769" s="295"/>
    </row>
    <row r="8770" spans="1:8" x14ac:dyDescent="0.2">
      <c r="A8770" s="4" t="str">
        <f t="shared" si="709"/>
        <v xml:space="preserve"> </v>
      </c>
      <c r="D8770" s="114" t="str">
        <f t="shared" si="710"/>
        <v/>
      </c>
      <c r="H8770" s="295"/>
    </row>
    <row r="8771" spans="1:8" x14ac:dyDescent="0.2">
      <c r="A8771" s="4" t="str">
        <f t="shared" si="709"/>
        <v xml:space="preserve"> </v>
      </c>
      <c r="D8771" s="114" t="str">
        <f t="shared" si="710"/>
        <v/>
      </c>
      <c r="H8771" s="295"/>
    </row>
    <row r="8772" spans="1:8" x14ac:dyDescent="0.2">
      <c r="A8772" s="4" t="str">
        <f t="shared" si="709"/>
        <v xml:space="preserve"> </v>
      </c>
      <c r="D8772" s="114" t="str">
        <f t="shared" si="710"/>
        <v/>
      </c>
      <c r="H8772" s="295"/>
    </row>
    <row r="8773" spans="1:8" x14ac:dyDescent="0.2">
      <c r="A8773" s="4" t="str">
        <f t="shared" si="709"/>
        <v xml:space="preserve"> </v>
      </c>
      <c r="D8773" s="114" t="str">
        <f t="shared" si="710"/>
        <v/>
      </c>
      <c r="H8773" s="295"/>
    </row>
    <row r="8774" spans="1:8" x14ac:dyDescent="0.2">
      <c r="A8774" s="4" t="str">
        <f t="shared" si="709"/>
        <v xml:space="preserve"> </v>
      </c>
      <c r="D8774" s="114" t="str">
        <f t="shared" si="710"/>
        <v/>
      </c>
      <c r="H8774" s="295"/>
    </row>
    <row r="8775" spans="1:8" x14ac:dyDescent="0.2">
      <c r="A8775" s="4" t="str">
        <f t="shared" si="709"/>
        <v xml:space="preserve"> </v>
      </c>
      <c r="D8775" s="114" t="str">
        <f t="shared" si="710"/>
        <v/>
      </c>
      <c r="H8775" s="295"/>
    </row>
    <row r="8776" spans="1:8" x14ac:dyDescent="0.2">
      <c r="A8776" s="4" t="str">
        <f t="shared" si="709"/>
        <v xml:space="preserve"> </v>
      </c>
      <c r="D8776" s="114" t="str">
        <f t="shared" si="710"/>
        <v/>
      </c>
      <c r="H8776" s="295"/>
    </row>
    <row r="8777" spans="1:8" x14ac:dyDescent="0.2">
      <c r="A8777" s="4" t="str">
        <f t="shared" si="709"/>
        <v xml:space="preserve"> </v>
      </c>
      <c r="D8777" s="114" t="str">
        <f t="shared" si="710"/>
        <v/>
      </c>
      <c r="H8777" s="295"/>
    </row>
    <row r="8778" spans="1:8" x14ac:dyDescent="0.2">
      <c r="A8778" s="4" t="str">
        <f t="shared" si="709"/>
        <v xml:space="preserve"> </v>
      </c>
      <c r="D8778" s="114" t="str">
        <f t="shared" si="710"/>
        <v/>
      </c>
      <c r="H8778" s="295"/>
    </row>
    <row r="8779" spans="1:8" x14ac:dyDescent="0.2">
      <c r="A8779" s="4" t="str">
        <f t="shared" si="709"/>
        <v xml:space="preserve"> </v>
      </c>
      <c r="D8779" s="114" t="str">
        <f t="shared" si="710"/>
        <v/>
      </c>
      <c r="H8779" s="295"/>
    </row>
    <row r="8780" spans="1:8" x14ac:dyDescent="0.2">
      <c r="A8780" s="4" t="str">
        <f t="shared" si="709"/>
        <v xml:space="preserve"> </v>
      </c>
      <c r="D8780" s="114" t="str">
        <f t="shared" si="710"/>
        <v/>
      </c>
      <c r="H8780" s="295"/>
    </row>
    <row r="8781" spans="1:8" x14ac:dyDescent="0.2">
      <c r="A8781" s="4" t="str">
        <f t="shared" si="709"/>
        <v xml:space="preserve"> </v>
      </c>
      <c r="D8781" s="114" t="str">
        <f t="shared" si="710"/>
        <v/>
      </c>
      <c r="H8781" s="295"/>
    </row>
    <row r="8782" spans="1:8" x14ac:dyDescent="0.2">
      <c r="A8782" s="4" t="str">
        <f t="shared" si="709"/>
        <v xml:space="preserve"> </v>
      </c>
      <c r="D8782" s="114" t="str">
        <f t="shared" si="710"/>
        <v/>
      </c>
      <c r="H8782" s="295"/>
    </row>
    <row r="8783" spans="1:8" x14ac:dyDescent="0.2">
      <c r="A8783" s="4" t="str">
        <f t="shared" si="709"/>
        <v xml:space="preserve"> </v>
      </c>
      <c r="D8783" s="114" t="str">
        <f t="shared" si="710"/>
        <v/>
      </c>
      <c r="H8783" s="295"/>
    </row>
    <row r="8784" spans="1:8" x14ac:dyDescent="0.2">
      <c r="A8784" s="4" t="str">
        <f t="shared" ref="A8784:A8847" si="711">CONCATENATE(H8736," ",D8736)</f>
        <v xml:space="preserve"> </v>
      </c>
      <c r="D8784" s="114" t="str">
        <f t="shared" si="710"/>
        <v/>
      </c>
      <c r="H8784" s="295"/>
    </row>
    <row r="8785" spans="1:8" x14ac:dyDescent="0.2">
      <c r="A8785" s="4" t="str">
        <f t="shared" si="711"/>
        <v xml:space="preserve"> </v>
      </c>
      <c r="D8785" s="114" t="str">
        <f t="shared" si="710"/>
        <v/>
      </c>
      <c r="H8785" s="295"/>
    </row>
    <row r="8786" spans="1:8" x14ac:dyDescent="0.2">
      <c r="A8786" s="4" t="str">
        <f t="shared" si="711"/>
        <v xml:space="preserve"> </v>
      </c>
      <c r="D8786" s="114" t="str">
        <f t="shared" si="710"/>
        <v/>
      </c>
      <c r="H8786" s="295"/>
    </row>
    <row r="8787" spans="1:8" x14ac:dyDescent="0.2">
      <c r="A8787" s="4" t="str">
        <f t="shared" si="711"/>
        <v xml:space="preserve"> </v>
      </c>
      <c r="D8787" s="114" t="str">
        <f t="shared" si="710"/>
        <v/>
      </c>
      <c r="H8787" s="295"/>
    </row>
    <row r="8788" spans="1:8" x14ac:dyDescent="0.2">
      <c r="A8788" s="4" t="str">
        <f t="shared" si="711"/>
        <v xml:space="preserve"> </v>
      </c>
      <c r="D8788" s="114" t="str">
        <f t="shared" si="710"/>
        <v/>
      </c>
      <c r="H8788" s="295"/>
    </row>
    <row r="8789" spans="1:8" x14ac:dyDescent="0.2">
      <c r="A8789" s="4" t="str">
        <f t="shared" si="711"/>
        <v xml:space="preserve"> </v>
      </c>
      <c r="D8789" s="114" t="str">
        <f t="shared" si="710"/>
        <v/>
      </c>
      <c r="H8789" s="295"/>
    </row>
    <row r="8790" spans="1:8" x14ac:dyDescent="0.2">
      <c r="A8790" s="4" t="str">
        <f t="shared" si="711"/>
        <v xml:space="preserve"> </v>
      </c>
      <c r="D8790" s="114" t="str">
        <f t="shared" si="710"/>
        <v/>
      </c>
      <c r="H8790" s="295"/>
    </row>
    <row r="8791" spans="1:8" x14ac:dyDescent="0.2">
      <c r="A8791" s="4" t="str">
        <f t="shared" si="711"/>
        <v xml:space="preserve"> </v>
      </c>
      <c r="D8791" s="114" t="str">
        <f t="shared" si="710"/>
        <v/>
      </c>
      <c r="H8791" s="295"/>
    </row>
    <row r="8792" spans="1:8" x14ac:dyDescent="0.2">
      <c r="A8792" s="4" t="str">
        <f t="shared" si="711"/>
        <v xml:space="preserve"> </v>
      </c>
      <c r="D8792" s="114" t="str">
        <f t="shared" si="710"/>
        <v/>
      </c>
      <c r="H8792" s="295"/>
    </row>
    <row r="8793" spans="1:8" x14ac:dyDescent="0.2">
      <c r="A8793" s="4" t="str">
        <f t="shared" si="711"/>
        <v xml:space="preserve"> </v>
      </c>
      <c r="D8793" s="114" t="str">
        <f t="shared" si="710"/>
        <v/>
      </c>
      <c r="H8793" s="295"/>
    </row>
    <row r="8794" spans="1:8" x14ac:dyDescent="0.2">
      <c r="A8794" s="4" t="str">
        <f t="shared" si="711"/>
        <v xml:space="preserve"> </v>
      </c>
      <c r="D8794" s="114" t="str">
        <f t="shared" si="710"/>
        <v/>
      </c>
      <c r="H8794" s="295"/>
    </row>
    <row r="8795" spans="1:8" x14ac:dyDescent="0.2">
      <c r="A8795" s="4" t="str">
        <f t="shared" si="711"/>
        <v xml:space="preserve"> </v>
      </c>
      <c r="D8795" s="114" t="str">
        <f t="shared" si="710"/>
        <v/>
      </c>
      <c r="H8795" s="295"/>
    </row>
    <row r="8796" spans="1:8" x14ac:dyDescent="0.2">
      <c r="A8796" s="4" t="str">
        <f t="shared" si="711"/>
        <v xml:space="preserve"> </v>
      </c>
      <c r="D8796" s="114" t="str">
        <f t="shared" si="710"/>
        <v/>
      </c>
      <c r="H8796" s="295"/>
    </row>
    <row r="8797" spans="1:8" x14ac:dyDescent="0.2">
      <c r="A8797" s="4" t="str">
        <f t="shared" si="711"/>
        <v xml:space="preserve"> </v>
      </c>
      <c r="D8797" s="114" t="str">
        <f t="shared" si="710"/>
        <v/>
      </c>
      <c r="H8797" s="295"/>
    </row>
    <row r="8798" spans="1:8" x14ac:dyDescent="0.2">
      <c r="A8798" s="4" t="str">
        <f t="shared" si="711"/>
        <v xml:space="preserve"> </v>
      </c>
      <c r="D8798" s="114" t="str">
        <f t="shared" si="710"/>
        <v/>
      </c>
      <c r="H8798" s="295"/>
    </row>
    <row r="8799" spans="1:8" x14ac:dyDescent="0.2">
      <c r="A8799" s="4" t="str">
        <f t="shared" si="711"/>
        <v xml:space="preserve"> </v>
      </c>
      <c r="D8799" s="114" t="str">
        <f t="shared" si="710"/>
        <v/>
      </c>
      <c r="H8799" s="295"/>
    </row>
    <row r="8800" spans="1:8" x14ac:dyDescent="0.2">
      <c r="A8800" s="4" t="str">
        <f t="shared" si="711"/>
        <v xml:space="preserve"> </v>
      </c>
      <c r="D8800" s="114" t="str">
        <f t="shared" si="710"/>
        <v/>
      </c>
      <c r="H8800" s="295"/>
    </row>
    <row r="8801" spans="1:8" x14ac:dyDescent="0.2">
      <c r="A8801" s="4" t="str">
        <f t="shared" si="711"/>
        <v xml:space="preserve"> </v>
      </c>
      <c r="D8801" s="114" t="str">
        <f t="shared" si="710"/>
        <v/>
      </c>
      <c r="H8801" s="295"/>
    </row>
    <row r="8802" spans="1:8" x14ac:dyDescent="0.2">
      <c r="A8802" s="4" t="str">
        <f t="shared" si="711"/>
        <v xml:space="preserve"> </v>
      </c>
      <c r="D8802" s="114" t="str">
        <f t="shared" si="710"/>
        <v/>
      </c>
      <c r="H8802" s="295"/>
    </row>
    <row r="8803" spans="1:8" x14ac:dyDescent="0.2">
      <c r="A8803" s="4" t="str">
        <f t="shared" si="711"/>
        <v xml:space="preserve"> </v>
      </c>
      <c r="D8803" s="114" t="str">
        <f t="shared" si="710"/>
        <v/>
      </c>
      <c r="H8803" s="295"/>
    </row>
    <row r="8804" spans="1:8" x14ac:dyDescent="0.2">
      <c r="A8804" s="4" t="str">
        <f t="shared" si="711"/>
        <v xml:space="preserve"> </v>
      </c>
      <c r="D8804" s="114" t="str">
        <f t="shared" si="710"/>
        <v/>
      </c>
      <c r="H8804" s="295"/>
    </row>
    <row r="8805" spans="1:8" x14ac:dyDescent="0.2">
      <c r="A8805" s="4" t="str">
        <f t="shared" si="711"/>
        <v xml:space="preserve"> </v>
      </c>
      <c r="D8805" s="114" t="str">
        <f t="shared" si="710"/>
        <v/>
      </c>
      <c r="H8805" s="295"/>
    </row>
    <row r="8806" spans="1:8" x14ac:dyDescent="0.2">
      <c r="A8806" s="4" t="str">
        <f t="shared" si="711"/>
        <v xml:space="preserve"> </v>
      </c>
      <c r="D8806" s="114" t="str">
        <f t="shared" ref="D8806:D8869" si="712">MID(F8806,1,8)</f>
        <v/>
      </c>
      <c r="H8806" s="295"/>
    </row>
    <row r="8807" spans="1:8" x14ac:dyDescent="0.2">
      <c r="A8807" s="4" t="str">
        <f t="shared" si="711"/>
        <v xml:space="preserve"> </v>
      </c>
      <c r="D8807" s="114" t="str">
        <f t="shared" si="712"/>
        <v/>
      </c>
      <c r="H8807" s="295"/>
    </row>
    <row r="8808" spans="1:8" x14ac:dyDescent="0.2">
      <c r="A8808" s="4" t="str">
        <f t="shared" si="711"/>
        <v xml:space="preserve"> </v>
      </c>
      <c r="D8808" s="114" t="str">
        <f t="shared" si="712"/>
        <v/>
      </c>
      <c r="H8808" s="295"/>
    </row>
    <row r="8809" spans="1:8" x14ac:dyDescent="0.2">
      <c r="A8809" s="4" t="str">
        <f t="shared" si="711"/>
        <v xml:space="preserve"> </v>
      </c>
      <c r="D8809" s="114" t="str">
        <f t="shared" si="712"/>
        <v/>
      </c>
      <c r="H8809" s="295"/>
    </row>
    <row r="8810" spans="1:8" x14ac:dyDescent="0.2">
      <c r="A8810" s="4" t="str">
        <f t="shared" si="711"/>
        <v xml:space="preserve"> </v>
      </c>
      <c r="D8810" s="114" t="str">
        <f t="shared" si="712"/>
        <v/>
      </c>
      <c r="H8810" s="295"/>
    </row>
    <row r="8811" spans="1:8" x14ac:dyDescent="0.2">
      <c r="A8811" s="4" t="str">
        <f t="shared" si="711"/>
        <v xml:space="preserve"> </v>
      </c>
      <c r="D8811" s="114" t="str">
        <f t="shared" si="712"/>
        <v/>
      </c>
      <c r="H8811" s="295"/>
    </row>
    <row r="8812" spans="1:8" x14ac:dyDescent="0.2">
      <c r="A8812" s="4" t="str">
        <f t="shared" si="711"/>
        <v xml:space="preserve"> </v>
      </c>
      <c r="D8812" s="114" t="str">
        <f t="shared" si="712"/>
        <v/>
      </c>
      <c r="H8812" s="295"/>
    </row>
    <row r="8813" spans="1:8" x14ac:dyDescent="0.2">
      <c r="A8813" s="4" t="str">
        <f t="shared" si="711"/>
        <v xml:space="preserve"> </v>
      </c>
      <c r="D8813" s="114" t="str">
        <f t="shared" si="712"/>
        <v/>
      </c>
      <c r="H8813" s="295"/>
    </row>
    <row r="8814" spans="1:8" x14ac:dyDescent="0.2">
      <c r="A8814" s="4" t="str">
        <f t="shared" si="711"/>
        <v xml:space="preserve"> </v>
      </c>
      <c r="D8814" s="114" t="str">
        <f t="shared" si="712"/>
        <v/>
      </c>
      <c r="H8814" s="295"/>
    </row>
    <row r="8815" spans="1:8" x14ac:dyDescent="0.2">
      <c r="A8815" s="4" t="str">
        <f t="shared" si="711"/>
        <v xml:space="preserve"> </v>
      </c>
      <c r="D8815" s="114" t="str">
        <f t="shared" si="712"/>
        <v/>
      </c>
      <c r="H8815" s="295"/>
    </row>
    <row r="8816" spans="1:8" x14ac:dyDescent="0.2">
      <c r="A8816" s="4" t="str">
        <f t="shared" si="711"/>
        <v xml:space="preserve"> </v>
      </c>
      <c r="D8816" s="114" t="str">
        <f t="shared" si="712"/>
        <v/>
      </c>
      <c r="H8816" s="295"/>
    </row>
    <row r="8817" spans="1:8" x14ac:dyDescent="0.2">
      <c r="A8817" s="4" t="str">
        <f t="shared" si="711"/>
        <v xml:space="preserve"> </v>
      </c>
      <c r="D8817" s="114" t="str">
        <f t="shared" si="712"/>
        <v/>
      </c>
      <c r="H8817" s="295"/>
    </row>
    <row r="8818" spans="1:8" x14ac:dyDescent="0.2">
      <c r="A8818" s="4" t="str">
        <f t="shared" si="711"/>
        <v xml:space="preserve"> </v>
      </c>
      <c r="D8818" s="114" t="str">
        <f t="shared" si="712"/>
        <v/>
      </c>
      <c r="H8818" s="295"/>
    </row>
    <row r="8819" spans="1:8" x14ac:dyDescent="0.2">
      <c r="A8819" s="4" t="str">
        <f t="shared" si="711"/>
        <v xml:space="preserve"> </v>
      </c>
      <c r="D8819" s="114" t="str">
        <f t="shared" si="712"/>
        <v/>
      </c>
      <c r="H8819" s="295"/>
    </row>
    <row r="8820" spans="1:8" x14ac:dyDescent="0.2">
      <c r="A8820" s="4" t="str">
        <f t="shared" si="711"/>
        <v xml:space="preserve"> </v>
      </c>
      <c r="D8820" s="114" t="str">
        <f t="shared" si="712"/>
        <v/>
      </c>
      <c r="H8820" s="295"/>
    </row>
    <row r="8821" spans="1:8" x14ac:dyDescent="0.2">
      <c r="A8821" s="4" t="str">
        <f t="shared" si="711"/>
        <v xml:space="preserve"> </v>
      </c>
      <c r="D8821" s="114" t="str">
        <f t="shared" si="712"/>
        <v/>
      </c>
      <c r="H8821" s="295"/>
    </row>
    <row r="8822" spans="1:8" x14ac:dyDescent="0.2">
      <c r="A8822" s="4" t="str">
        <f t="shared" si="711"/>
        <v xml:space="preserve"> </v>
      </c>
      <c r="D8822" s="114" t="str">
        <f t="shared" si="712"/>
        <v/>
      </c>
      <c r="H8822" s="295"/>
    </row>
    <row r="8823" spans="1:8" x14ac:dyDescent="0.2">
      <c r="A8823" s="4" t="str">
        <f t="shared" si="711"/>
        <v xml:space="preserve"> </v>
      </c>
      <c r="D8823" s="114" t="str">
        <f t="shared" si="712"/>
        <v/>
      </c>
      <c r="H8823" s="295"/>
    </row>
    <row r="8824" spans="1:8" x14ac:dyDescent="0.2">
      <c r="A8824" s="4" t="str">
        <f t="shared" si="711"/>
        <v xml:space="preserve"> </v>
      </c>
      <c r="D8824" s="114" t="str">
        <f t="shared" si="712"/>
        <v/>
      </c>
      <c r="H8824" s="295"/>
    </row>
    <row r="8825" spans="1:8" x14ac:dyDescent="0.2">
      <c r="A8825" s="4" t="str">
        <f t="shared" si="711"/>
        <v xml:space="preserve"> </v>
      </c>
      <c r="D8825" s="114" t="str">
        <f t="shared" si="712"/>
        <v/>
      </c>
      <c r="H8825" s="295"/>
    </row>
    <row r="8826" spans="1:8" x14ac:dyDescent="0.2">
      <c r="A8826" s="4" t="str">
        <f t="shared" si="711"/>
        <v xml:space="preserve"> </v>
      </c>
      <c r="D8826" s="114" t="str">
        <f t="shared" si="712"/>
        <v/>
      </c>
      <c r="H8826" s="295"/>
    </row>
    <row r="8827" spans="1:8" x14ac:dyDescent="0.2">
      <c r="A8827" s="4" t="str">
        <f t="shared" si="711"/>
        <v xml:space="preserve"> </v>
      </c>
      <c r="D8827" s="114" t="str">
        <f t="shared" si="712"/>
        <v/>
      </c>
      <c r="H8827" s="295"/>
    </row>
    <row r="8828" spans="1:8" x14ac:dyDescent="0.2">
      <c r="A8828" s="4" t="str">
        <f t="shared" si="711"/>
        <v xml:space="preserve"> </v>
      </c>
      <c r="D8828" s="114" t="str">
        <f t="shared" si="712"/>
        <v/>
      </c>
      <c r="H8828" s="295"/>
    </row>
    <row r="8829" spans="1:8" x14ac:dyDescent="0.2">
      <c r="A8829" s="4" t="str">
        <f t="shared" si="711"/>
        <v xml:space="preserve"> </v>
      </c>
      <c r="D8829" s="114" t="str">
        <f t="shared" si="712"/>
        <v/>
      </c>
      <c r="H8829" s="295"/>
    </row>
    <row r="8830" spans="1:8" x14ac:dyDescent="0.2">
      <c r="A8830" s="4" t="str">
        <f t="shared" si="711"/>
        <v xml:space="preserve"> </v>
      </c>
      <c r="D8830" s="114" t="str">
        <f t="shared" si="712"/>
        <v/>
      </c>
      <c r="H8830" s="295"/>
    </row>
    <row r="8831" spans="1:8" x14ac:dyDescent="0.2">
      <c r="A8831" s="4" t="str">
        <f t="shared" si="711"/>
        <v xml:space="preserve"> </v>
      </c>
      <c r="D8831" s="114" t="str">
        <f t="shared" si="712"/>
        <v/>
      </c>
      <c r="H8831" s="295"/>
    </row>
    <row r="8832" spans="1:8" x14ac:dyDescent="0.2">
      <c r="A8832" s="4" t="str">
        <f t="shared" si="711"/>
        <v xml:space="preserve"> </v>
      </c>
      <c r="D8832" s="114" t="str">
        <f t="shared" si="712"/>
        <v/>
      </c>
      <c r="H8832" s="295"/>
    </row>
    <row r="8833" spans="1:8" x14ac:dyDescent="0.2">
      <c r="A8833" s="4" t="str">
        <f t="shared" si="711"/>
        <v xml:space="preserve"> </v>
      </c>
      <c r="D8833" s="114" t="str">
        <f t="shared" si="712"/>
        <v/>
      </c>
      <c r="H8833" s="295"/>
    </row>
    <row r="8834" spans="1:8" x14ac:dyDescent="0.2">
      <c r="A8834" s="4" t="str">
        <f t="shared" si="711"/>
        <v xml:space="preserve"> </v>
      </c>
      <c r="D8834" s="114" t="str">
        <f t="shared" si="712"/>
        <v/>
      </c>
      <c r="H8834" s="295"/>
    </row>
    <row r="8835" spans="1:8" x14ac:dyDescent="0.2">
      <c r="A8835" s="4" t="str">
        <f t="shared" si="711"/>
        <v xml:space="preserve"> </v>
      </c>
      <c r="D8835" s="114" t="str">
        <f t="shared" si="712"/>
        <v/>
      </c>
      <c r="H8835" s="295"/>
    </row>
    <row r="8836" spans="1:8" x14ac:dyDescent="0.2">
      <c r="A8836" s="4" t="str">
        <f t="shared" si="711"/>
        <v xml:space="preserve"> </v>
      </c>
      <c r="D8836" s="114" t="str">
        <f t="shared" si="712"/>
        <v/>
      </c>
      <c r="H8836" s="295"/>
    </row>
    <row r="8837" spans="1:8" x14ac:dyDescent="0.2">
      <c r="A8837" s="4" t="str">
        <f t="shared" si="711"/>
        <v xml:space="preserve"> </v>
      </c>
      <c r="D8837" s="114" t="str">
        <f t="shared" si="712"/>
        <v/>
      </c>
      <c r="H8837" s="295"/>
    </row>
    <row r="8838" spans="1:8" x14ac:dyDescent="0.2">
      <c r="A8838" s="4" t="str">
        <f t="shared" si="711"/>
        <v xml:space="preserve"> </v>
      </c>
      <c r="D8838" s="114" t="str">
        <f t="shared" si="712"/>
        <v/>
      </c>
      <c r="H8838" s="295"/>
    </row>
    <row r="8839" spans="1:8" x14ac:dyDescent="0.2">
      <c r="A8839" s="4" t="str">
        <f t="shared" si="711"/>
        <v xml:space="preserve"> </v>
      </c>
      <c r="D8839" s="114" t="str">
        <f t="shared" si="712"/>
        <v/>
      </c>
      <c r="H8839" s="295"/>
    </row>
    <row r="8840" spans="1:8" x14ac:dyDescent="0.2">
      <c r="A8840" s="4" t="str">
        <f t="shared" si="711"/>
        <v xml:space="preserve"> </v>
      </c>
      <c r="D8840" s="114" t="str">
        <f t="shared" si="712"/>
        <v/>
      </c>
      <c r="H8840" s="295"/>
    </row>
    <row r="8841" spans="1:8" x14ac:dyDescent="0.2">
      <c r="A8841" s="4" t="str">
        <f t="shared" si="711"/>
        <v xml:space="preserve"> </v>
      </c>
      <c r="D8841" s="114" t="str">
        <f t="shared" si="712"/>
        <v/>
      </c>
      <c r="H8841" s="295"/>
    </row>
    <row r="8842" spans="1:8" x14ac:dyDescent="0.2">
      <c r="A8842" s="4" t="str">
        <f t="shared" si="711"/>
        <v xml:space="preserve"> </v>
      </c>
      <c r="D8842" s="114" t="str">
        <f t="shared" si="712"/>
        <v/>
      </c>
      <c r="H8842" s="295"/>
    </row>
    <row r="8843" spans="1:8" x14ac:dyDescent="0.2">
      <c r="A8843" s="4" t="str">
        <f t="shared" si="711"/>
        <v xml:space="preserve"> </v>
      </c>
      <c r="D8843" s="114" t="str">
        <f t="shared" si="712"/>
        <v/>
      </c>
      <c r="H8843" s="295"/>
    </row>
    <row r="8844" spans="1:8" x14ac:dyDescent="0.2">
      <c r="A8844" s="4" t="str">
        <f t="shared" si="711"/>
        <v xml:space="preserve"> </v>
      </c>
      <c r="D8844" s="114" t="str">
        <f t="shared" si="712"/>
        <v/>
      </c>
      <c r="H8844" s="295"/>
    </row>
    <row r="8845" spans="1:8" x14ac:dyDescent="0.2">
      <c r="A8845" s="4" t="str">
        <f t="shared" si="711"/>
        <v xml:space="preserve"> </v>
      </c>
      <c r="D8845" s="114" t="str">
        <f t="shared" si="712"/>
        <v/>
      </c>
      <c r="H8845" s="295"/>
    </row>
    <row r="8846" spans="1:8" x14ac:dyDescent="0.2">
      <c r="A8846" s="4" t="str">
        <f t="shared" si="711"/>
        <v xml:space="preserve"> </v>
      </c>
      <c r="D8846" s="114" t="str">
        <f t="shared" si="712"/>
        <v/>
      </c>
      <c r="H8846" s="295"/>
    </row>
    <row r="8847" spans="1:8" x14ac:dyDescent="0.2">
      <c r="A8847" s="4" t="str">
        <f t="shared" si="711"/>
        <v xml:space="preserve"> </v>
      </c>
      <c r="D8847" s="114" t="str">
        <f t="shared" si="712"/>
        <v/>
      </c>
      <c r="H8847" s="295"/>
    </row>
    <row r="8848" spans="1:8" x14ac:dyDescent="0.2">
      <c r="A8848" s="4" t="str">
        <f t="shared" ref="A8848:A8911" si="713">CONCATENATE(H8800," ",D8800)</f>
        <v xml:space="preserve"> </v>
      </c>
      <c r="D8848" s="114" t="str">
        <f t="shared" si="712"/>
        <v/>
      </c>
      <c r="H8848" s="295"/>
    </row>
    <row r="8849" spans="1:8" x14ac:dyDescent="0.2">
      <c r="A8849" s="4" t="str">
        <f t="shared" si="713"/>
        <v xml:space="preserve"> </v>
      </c>
      <c r="D8849" s="114" t="str">
        <f t="shared" si="712"/>
        <v/>
      </c>
      <c r="H8849" s="295"/>
    </row>
    <row r="8850" spans="1:8" x14ac:dyDescent="0.2">
      <c r="A8850" s="4" t="str">
        <f t="shared" si="713"/>
        <v xml:space="preserve"> </v>
      </c>
      <c r="D8850" s="114" t="str">
        <f t="shared" si="712"/>
        <v/>
      </c>
      <c r="H8850" s="295"/>
    </row>
    <row r="8851" spans="1:8" x14ac:dyDescent="0.2">
      <c r="A8851" s="4" t="str">
        <f t="shared" si="713"/>
        <v xml:space="preserve"> </v>
      </c>
      <c r="D8851" s="114" t="str">
        <f t="shared" si="712"/>
        <v/>
      </c>
      <c r="H8851" s="295"/>
    </row>
    <row r="8852" spans="1:8" x14ac:dyDescent="0.2">
      <c r="A8852" s="4" t="str">
        <f t="shared" si="713"/>
        <v xml:space="preserve"> </v>
      </c>
      <c r="D8852" s="114" t="str">
        <f t="shared" si="712"/>
        <v/>
      </c>
      <c r="H8852" s="295"/>
    </row>
    <row r="8853" spans="1:8" x14ac:dyDescent="0.2">
      <c r="A8853" s="4" t="str">
        <f t="shared" si="713"/>
        <v xml:space="preserve"> </v>
      </c>
      <c r="D8853" s="114" t="str">
        <f t="shared" si="712"/>
        <v/>
      </c>
      <c r="H8853" s="295"/>
    </row>
    <row r="8854" spans="1:8" x14ac:dyDescent="0.2">
      <c r="A8854" s="4" t="str">
        <f t="shared" si="713"/>
        <v xml:space="preserve"> </v>
      </c>
      <c r="D8854" s="114" t="str">
        <f t="shared" si="712"/>
        <v/>
      </c>
      <c r="H8854" s="295"/>
    </row>
    <row r="8855" spans="1:8" x14ac:dyDescent="0.2">
      <c r="A8855" s="4" t="str">
        <f t="shared" si="713"/>
        <v xml:space="preserve"> </v>
      </c>
      <c r="D8855" s="114" t="str">
        <f t="shared" si="712"/>
        <v/>
      </c>
      <c r="H8855" s="295"/>
    </row>
    <row r="8856" spans="1:8" x14ac:dyDescent="0.2">
      <c r="A8856" s="4" t="str">
        <f t="shared" si="713"/>
        <v xml:space="preserve"> </v>
      </c>
      <c r="D8856" s="114" t="str">
        <f t="shared" si="712"/>
        <v/>
      </c>
      <c r="H8856" s="295"/>
    </row>
    <row r="8857" spans="1:8" x14ac:dyDescent="0.2">
      <c r="A8857" s="4" t="str">
        <f t="shared" si="713"/>
        <v xml:space="preserve"> </v>
      </c>
      <c r="D8857" s="114" t="str">
        <f t="shared" si="712"/>
        <v/>
      </c>
      <c r="H8857" s="295"/>
    </row>
    <row r="8858" spans="1:8" x14ac:dyDescent="0.2">
      <c r="A8858" s="4" t="str">
        <f t="shared" si="713"/>
        <v xml:space="preserve"> </v>
      </c>
      <c r="D8858" s="114" t="str">
        <f t="shared" si="712"/>
        <v/>
      </c>
      <c r="H8858" s="295"/>
    </row>
    <row r="8859" spans="1:8" x14ac:dyDescent="0.2">
      <c r="A8859" s="4" t="str">
        <f t="shared" si="713"/>
        <v xml:space="preserve"> </v>
      </c>
      <c r="D8859" s="114" t="str">
        <f t="shared" si="712"/>
        <v/>
      </c>
      <c r="H8859" s="295"/>
    </row>
    <row r="8860" spans="1:8" x14ac:dyDescent="0.2">
      <c r="A8860" s="4" t="str">
        <f t="shared" si="713"/>
        <v xml:space="preserve"> </v>
      </c>
      <c r="D8860" s="114" t="str">
        <f t="shared" si="712"/>
        <v/>
      </c>
      <c r="H8860" s="295"/>
    </row>
    <row r="8861" spans="1:8" x14ac:dyDescent="0.2">
      <c r="A8861" s="4" t="str">
        <f t="shared" si="713"/>
        <v xml:space="preserve"> </v>
      </c>
      <c r="D8861" s="114" t="str">
        <f t="shared" si="712"/>
        <v/>
      </c>
      <c r="H8861" s="295"/>
    </row>
    <row r="8862" spans="1:8" x14ac:dyDescent="0.2">
      <c r="A8862" s="4" t="str">
        <f t="shared" si="713"/>
        <v xml:space="preserve"> </v>
      </c>
      <c r="D8862" s="114" t="str">
        <f t="shared" si="712"/>
        <v/>
      </c>
      <c r="H8862" s="295"/>
    </row>
    <row r="8863" spans="1:8" x14ac:dyDescent="0.2">
      <c r="A8863" s="4" t="str">
        <f t="shared" si="713"/>
        <v xml:space="preserve"> </v>
      </c>
      <c r="D8863" s="114" t="str">
        <f t="shared" si="712"/>
        <v/>
      </c>
      <c r="H8863" s="295"/>
    </row>
    <row r="8864" spans="1:8" x14ac:dyDescent="0.2">
      <c r="A8864" s="4" t="str">
        <f t="shared" si="713"/>
        <v xml:space="preserve"> </v>
      </c>
      <c r="D8864" s="114" t="str">
        <f t="shared" si="712"/>
        <v/>
      </c>
      <c r="H8864" s="295"/>
    </row>
    <row r="8865" spans="1:8" x14ac:dyDescent="0.2">
      <c r="A8865" s="4" t="str">
        <f t="shared" si="713"/>
        <v xml:space="preserve"> </v>
      </c>
      <c r="D8865" s="114" t="str">
        <f t="shared" si="712"/>
        <v/>
      </c>
      <c r="H8865" s="295"/>
    </row>
    <row r="8866" spans="1:8" x14ac:dyDescent="0.2">
      <c r="A8866" s="4" t="str">
        <f t="shared" si="713"/>
        <v xml:space="preserve"> </v>
      </c>
      <c r="D8866" s="114" t="str">
        <f t="shared" si="712"/>
        <v/>
      </c>
      <c r="H8866" s="295"/>
    </row>
    <row r="8867" spans="1:8" x14ac:dyDescent="0.2">
      <c r="A8867" s="4" t="str">
        <f t="shared" si="713"/>
        <v xml:space="preserve"> </v>
      </c>
      <c r="D8867" s="114" t="str">
        <f t="shared" si="712"/>
        <v/>
      </c>
      <c r="H8867" s="295"/>
    </row>
    <row r="8868" spans="1:8" x14ac:dyDescent="0.2">
      <c r="A8868" s="4" t="str">
        <f t="shared" si="713"/>
        <v xml:space="preserve"> </v>
      </c>
      <c r="D8868" s="114" t="str">
        <f t="shared" si="712"/>
        <v/>
      </c>
      <c r="H8868" s="295"/>
    </row>
    <row r="8869" spans="1:8" x14ac:dyDescent="0.2">
      <c r="A8869" s="4" t="str">
        <f t="shared" si="713"/>
        <v xml:space="preserve"> </v>
      </c>
      <c r="D8869" s="114" t="str">
        <f t="shared" si="712"/>
        <v/>
      </c>
      <c r="H8869" s="295"/>
    </row>
    <row r="8870" spans="1:8" x14ac:dyDescent="0.2">
      <c r="A8870" s="4" t="str">
        <f t="shared" si="713"/>
        <v xml:space="preserve"> </v>
      </c>
      <c r="D8870" s="114" t="str">
        <f t="shared" ref="D8870:D8933" si="714">MID(F8870,1,8)</f>
        <v/>
      </c>
      <c r="H8870" s="295"/>
    </row>
    <row r="8871" spans="1:8" x14ac:dyDescent="0.2">
      <c r="A8871" s="4" t="str">
        <f t="shared" si="713"/>
        <v xml:space="preserve"> </v>
      </c>
      <c r="D8871" s="114" t="str">
        <f t="shared" si="714"/>
        <v/>
      </c>
      <c r="H8871" s="295"/>
    </row>
    <row r="8872" spans="1:8" x14ac:dyDescent="0.2">
      <c r="A8872" s="4" t="str">
        <f t="shared" si="713"/>
        <v xml:space="preserve"> </v>
      </c>
      <c r="D8872" s="114" t="str">
        <f t="shared" si="714"/>
        <v/>
      </c>
      <c r="H8872" s="295"/>
    </row>
    <row r="8873" spans="1:8" x14ac:dyDescent="0.2">
      <c r="A8873" s="4" t="str">
        <f t="shared" si="713"/>
        <v xml:space="preserve"> </v>
      </c>
      <c r="D8873" s="114" t="str">
        <f t="shared" si="714"/>
        <v/>
      </c>
      <c r="H8873" s="295"/>
    </row>
    <row r="8874" spans="1:8" x14ac:dyDescent="0.2">
      <c r="A8874" s="4" t="str">
        <f t="shared" si="713"/>
        <v xml:space="preserve"> </v>
      </c>
      <c r="D8874" s="114" t="str">
        <f t="shared" si="714"/>
        <v/>
      </c>
      <c r="H8874" s="295"/>
    </row>
    <row r="8875" spans="1:8" x14ac:dyDescent="0.2">
      <c r="A8875" s="4" t="str">
        <f t="shared" si="713"/>
        <v xml:space="preserve"> </v>
      </c>
      <c r="D8875" s="114" t="str">
        <f t="shared" si="714"/>
        <v/>
      </c>
      <c r="H8875" s="295"/>
    </row>
    <row r="8876" spans="1:8" x14ac:dyDescent="0.2">
      <c r="A8876" s="4" t="str">
        <f t="shared" si="713"/>
        <v xml:space="preserve"> </v>
      </c>
      <c r="D8876" s="114" t="str">
        <f t="shared" si="714"/>
        <v/>
      </c>
      <c r="H8876" s="295"/>
    </row>
    <row r="8877" spans="1:8" x14ac:dyDescent="0.2">
      <c r="A8877" s="4" t="str">
        <f t="shared" si="713"/>
        <v xml:space="preserve"> </v>
      </c>
      <c r="D8877" s="114" t="str">
        <f t="shared" si="714"/>
        <v/>
      </c>
      <c r="H8877" s="295"/>
    </row>
    <row r="8878" spans="1:8" x14ac:dyDescent="0.2">
      <c r="A8878" s="4" t="str">
        <f t="shared" si="713"/>
        <v xml:space="preserve"> </v>
      </c>
      <c r="D8878" s="114" t="str">
        <f t="shared" si="714"/>
        <v/>
      </c>
      <c r="H8878" s="295"/>
    </row>
    <row r="8879" spans="1:8" x14ac:dyDescent="0.2">
      <c r="A8879" s="4" t="str">
        <f t="shared" si="713"/>
        <v xml:space="preserve"> </v>
      </c>
      <c r="D8879" s="114" t="str">
        <f t="shared" si="714"/>
        <v/>
      </c>
      <c r="H8879" s="295"/>
    </row>
    <row r="8880" spans="1:8" x14ac:dyDescent="0.2">
      <c r="A8880" s="4" t="str">
        <f t="shared" si="713"/>
        <v xml:space="preserve"> </v>
      </c>
      <c r="D8880" s="114" t="str">
        <f t="shared" si="714"/>
        <v/>
      </c>
      <c r="H8880" s="295"/>
    </row>
    <row r="8881" spans="1:8" x14ac:dyDescent="0.2">
      <c r="A8881" s="4" t="str">
        <f t="shared" si="713"/>
        <v xml:space="preserve"> </v>
      </c>
      <c r="D8881" s="114" t="str">
        <f t="shared" si="714"/>
        <v/>
      </c>
      <c r="H8881" s="295"/>
    </row>
    <row r="8882" spans="1:8" x14ac:dyDescent="0.2">
      <c r="A8882" s="4" t="str">
        <f t="shared" si="713"/>
        <v xml:space="preserve"> </v>
      </c>
      <c r="D8882" s="114" t="str">
        <f t="shared" si="714"/>
        <v/>
      </c>
      <c r="H8882" s="295"/>
    </row>
    <row r="8883" spans="1:8" x14ac:dyDescent="0.2">
      <c r="A8883" s="4" t="str">
        <f t="shared" si="713"/>
        <v xml:space="preserve"> </v>
      </c>
      <c r="D8883" s="114" t="str">
        <f t="shared" si="714"/>
        <v/>
      </c>
      <c r="H8883" s="295"/>
    </row>
    <row r="8884" spans="1:8" x14ac:dyDescent="0.2">
      <c r="A8884" s="4" t="str">
        <f t="shared" si="713"/>
        <v xml:space="preserve"> </v>
      </c>
      <c r="D8884" s="114" t="str">
        <f t="shared" si="714"/>
        <v/>
      </c>
      <c r="H8884" s="295"/>
    </row>
    <row r="8885" spans="1:8" x14ac:dyDescent="0.2">
      <c r="A8885" s="4" t="str">
        <f t="shared" si="713"/>
        <v xml:space="preserve"> </v>
      </c>
      <c r="D8885" s="114" t="str">
        <f t="shared" si="714"/>
        <v/>
      </c>
      <c r="H8885" s="295"/>
    </row>
    <row r="8886" spans="1:8" x14ac:dyDescent="0.2">
      <c r="A8886" s="4" t="str">
        <f t="shared" si="713"/>
        <v xml:space="preserve"> </v>
      </c>
      <c r="D8886" s="114" t="str">
        <f t="shared" si="714"/>
        <v/>
      </c>
      <c r="H8886" s="295"/>
    </row>
    <row r="8887" spans="1:8" x14ac:dyDescent="0.2">
      <c r="A8887" s="4" t="str">
        <f t="shared" si="713"/>
        <v xml:space="preserve"> </v>
      </c>
      <c r="D8887" s="114" t="str">
        <f t="shared" si="714"/>
        <v/>
      </c>
      <c r="H8887" s="295"/>
    </row>
    <row r="8888" spans="1:8" x14ac:dyDescent="0.2">
      <c r="A8888" s="4" t="str">
        <f t="shared" si="713"/>
        <v xml:space="preserve"> </v>
      </c>
      <c r="D8888" s="114" t="str">
        <f t="shared" si="714"/>
        <v/>
      </c>
      <c r="H8888" s="295"/>
    </row>
    <row r="8889" spans="1:8" x14ac:dyDescent="0.2">
      <c r="A8889" s="4" t="str">
        <f t="shared" si="713"/>
        <v xml:space="preserve"> </v>
      </c>
      <c r="D8889" s="114" t="str">
        <f t="shared" si="714"/>
        <v/>
      </c>
      <c r="H8889" s="295"/>
    </row>
    <row r="8890" spans="1:8" x14ac:dyDescent="0.2">
      <c r="A8890" s="4" t="str">
        <f t="shared" si="713"/>
        <v xml:space="preserve"> </v>
      </c>
      <c r="D8890" s="114" t="str">
        <f t="shared" si="714"/>
        <v/>
      </c>
      <c r="H8890" s="295"/>
    </row>
    <row r="8891" spans="1:8" x14ac:dyDescent="0.2">
      <c r="A8891" s="4" t="str">
        <f t="shared" si="713"/>
        <v xml:space="preserve"> </v>
      </c>
      <c r="D8891" s="114" t="str">
        <f t="shared" si="714"/>
        <v/>
      </c>
      <c r="H8891" s="295"/>
    </row>
    <row r="8892" spans="1:8" x14ac:dyDescent="0.2">
      <c r="A8892" s="4" t="str">
        <f t="shared" si="713"/>
        <v xml:space="preserve"> </v>
      </c>
      <c r="D8892" s="114" t="str">
        <f t="shared" si="714"/>
        <v/>
      </c>
      <c r="H8892" s="295"/>
    </row>
    <row r="8893" spans="1:8" x14ac:dyDescent="0.2">
      <c r="A8893" s="4" t="str">
        <f t="shared" si="713"/>
        <v xml:space="preserve"> </v>
      </c>
      <c r="D8893" s="114" t="str">
        <f t="shared" si="714"/>
        <v/>
      </c>
      <c r="H8893" s="295"/>
    </row>
    <row r="8894" spans="1:8" x14ac:dyDescent="0.2">
      <c r="A8894" s="4" t="str">
        <f t="shared" si="713"/>
        <v xml:space="preserve"> </v>
      </c>
      <c r="D8894" s="114" t="str">
        <f t="shared" si="714"/>
        <v/>
      </c>
      <c r="H8894" s="295"/>
    </row>
    <row r="8895" spans="1:8" x14ac:dyDescent="0.2">
      <c r="A8895" s="4" t="str">
        <f t="shared" si="713"/>
        <v xml:space="preserve"> </v>
      </c>
      <c r="D8895" s="114" t="str">
        <f t="shared" si="714"/>
        <v/>
      </c>
      <c r="H8895" s="295"/>
    </row>
    <row r="8896" spans="1:8" x14ac:dyDescent="0.2">
      <c r="A8896" s="4" t="str">
        <f t="shared" si="713"/>
        <v xml:space="preserve"> </v>
      </c>
      <c r="D8896" s="114" t="str">
        <f t="shared" si="714"/>
        <v/>
      </c>
      <c r="H8896" s="295"/>
    </row>
    <row r="8897" spans="1:8" x14ac:dyDescent="0.2">
      <c r="A8897" s="4" t="str">
        <f t="shared" si="713"/>
        <v xml:space="preserve"> </v>
      </c>
      <c r="D8897" s="114" t="str">
        <f t="shared" si="714"/>
        <v/>
      </c>
      <c r="H8897" s="295"/>
    </row>
    <row r="8898" spans="1:8" x14ac:dyDescent="0.2">
      <c r="A8898" s="4" t="str">
        <f t="shared" si="713"/>
        <v xml:space="preserve"> </v>
      </c>
      <c r="D8898" s="114" t="str">
        <f t="shared" si="714"/>
        <v/>
      </c>
      <c r="H8898" s="295"/>
    </row>
    <row r="8899" spans="1:8" x14ac:dyDescent="0.2">
      <c r="A8899" s="4" t="str">
        <f t="shared" si="713"/>
        <v xml:space="preserve"> </v>
      </c>
      <c r="D8899" s="114" t="str">
        <f t="shared" si="714"/>
        <v/>
      </c>
      <c r="H8899" s="295"/>
    </row>
    <row r="8900" spans="1:8" x14ac:dyDescent="0.2">
      <c r="A8900" s="4" t="str">
        <f t="shared" si="713"/>
        <v xml:space="preserve"> </v>
      </c>
      <c r="D8900" s="114" t="str">
        <f t="shared" si="714"/>
        <v/>
      </c>
      <c r="H8900" s="295"/>
    </row>
    <row r="8901" spans="1:8" x14ac:dyDescent="0.2">
      <c r="A8901" s="4" t="str">
        <f t="shared" si="713"/>
        <v xml:space="preserve"> </v>
      </c>
      <c r="D8901" s="114" t="str">
        <f t="shared" si="714"/>
        <v/>
      </c>
      <c r="H8901" s="295"/>
    </row>
    <row r="8902" spans="1:8" x14ac:dyDescent="0.2">
      <c r="A8902" s="4" t="str">
        <f t="shared" si="713"/>
        <v xml:space="preserve"> </v>
      </c>
      <c r="D8902" s="114" t="str">
        <f t="shared" si="714"/>
        <v/>
      </c>
      <c r="H8902" s="295"/>
    </row>
    <row r="8903" spans="1:8" x14ac:dyDescent="0.2">
      <c r="A8903" s="4" t="str">
        <f t="shared" si="713"/>
        <v xml:space="preserve"> </v>
      </c>
      <c r="D8903" s="114" t="str">
        <f t="shared" si="714"/>
        <v/>
      </c>
      <c r="H8903" s="295"/>
    </row>
    <row r="8904" spans="1:8" x14ac:dyDescent="0.2">
      <c r="A8904" s="4" t="str">
        <f t="shared" si="713"/>
        <v xml:space="preserve"> </v>
      </c>
      <c r="D8904" s="114" t="str">
        <f t="shared" si="714"/>
        <v/>
      </c>
      <c r="H8904" s="295"/>
    </row>
    <row r="8905" spans="1:8" x14ac:dyDescent="0.2">
      <c r="A8905" s="4" t="str">
        <f t="shared" si="713"/>
        <v xml:space="preserve"> </v>
      </c>
      <c r="D8905" s="114" t="str">
        <f t="shared" si="714"/>
        <v/>
      </c>
      <c r="H8905" s="295"/>
    </row>
    <row r="8906" spans="1:8" x14ac:dyDescent="0.2">
      <c r="A8906" s="4" t="str">
        <f t="shared" si="713"/>
        <v xml:space="preserve"> </v>
      </c>
      <c r="D8906" s="114" t="str">
        <f t="shared" si="714"/>
        <v/>
      </c>
      <c r="H8906" s="295"/>
    </row>
    <row r="8907" spans="1:8" x14ac:dyDescent="0.2">
      <c r="A8907" s="4" t="str">
        <f t="shared" si="713"/>
        <v xml:space="preserve"> </v>
      </c>
      <c r="D8907" s="114" t="str">
        <f t="shared" si="714"/>
        <v/>
      </c>
      <c r="H8907" s="295"/>
    </row>
    <row r="8908" spans="1:8" x14ac:dyDescent="0.2">
      <c r="A8908" s="4" t="str">
        <f t="shared" si="713"/>
        <v xml:space="preserve"> </v>
      </c>
      <c r="D8908" s="114" t="str">
        <f t="shared" si="714"/>
        <v/>
      </c>
      <c r="H8908" s="295"/>
    </row>
    <row r="8909" spans="1:8" x14ac:dyDescent="0.2">
      <c r="A8909" s="4" t="str">
        <f t="shared" si="713"/>
        <v xml:space="preserve"> </v>
      </c>
      <c r="D8909" s="114" t="str">
        <f t="shared" si="714"/>
        <v/>
      </c>
      <c r="H8909" s="295"/>
    </row>
    <row r="8910" spans="1:8" x14ac:dyDescent="0.2">
      <c r="A8910" s="4" t="str">
        <f t="shared" si="713"/>
        <v xml:space="preserve"> </v>
      </c>
      <c r="D8910" s="114" t="str">
        <f t="shared" si="714"/>
        <v/>
      </c>
      <c r="H8910" s="295"/>
    </row>
    <row r="8911" spans="1:8" x14ac:dyDescent="0.2">
      <c r="A8911" s="4" t="str">
        <f t="shared" si="713"/>
        <v xml:space="preserve"> </v>
      </c>
      <c r="D8911" s="114" t="str">
        <f t="shared" si="714"/>
        <v/>
      </c>
      <c r="H8911" s="295"/>
    </row>
    <row r="8912" spans="1:8" x14ac:dyDescent="0.2">
      <c r="A8912" s="4" t="str">
        <f t="shared" ref="A8912:A8975" si="715">CONCATENATE(H8864," ",D8864)</f>
        <v xml:space="preserve"> </v>
      </c>
      <c r="D8912" s="114" t="str">
        <f t="shared" si="714"/>
        <v/>
      </c>
      <c r="H8912" s="295"/>
    </row>
    <row r="8913" spans="1:8" x14ac:dyDescent="0.2">
      <c r="A8913" s="4" t="str">
        <f t="shared" si="715"/>
        <v xml:space="preserve"> </v>
      </c>
      <c r="D8913" s="114" t="str">
        <f t="shared" si="714"/>
        <v/>
      </c>
      <c r="H8913" s="295"/>
    </row>
    <row r="8914" spans="1:8" x14ac:dyDescent="0.2">
      <c r="A8914" s="4" t="str">
        <f t="shared" si="715"/>
        <v xml:space="preserve"> </v>
      </c>
      <c r="D8914" s="114" t="str">
        <f t="shared" si="714"/>
        <v/>
      </c>
      <c r="H8914" s="295"/>
    </row>
    <row r="8915" spans="1:8" x14ac:dyDescent="0.2">
      <c r="A8915" s="4" t="str">
        <f t="shared" si="715"/>
        <v xml:space="preserve"> </v>
      </c>
      <c r="D8915" s="114" t="str">
        <f t="shared" si="714"/>
        <v/>
      </c>
      <c r="H8915" s="295"/>
    </row>
    <row r="8916" spans="1:8" x14ac:dyDescent="0.2">
      <c r="A8916" s="4" t="str">
        <f t="shared" si="715"/>
        <v xml:space="preserve"> </v>
      </c>
      <c r="D8916" s="114" t="str">
        <f t="shared" si="714"/>
        <v/>
      </c>
      <c r="H8916" s="295"/>
    </row>
    <row r="8917" spans="1:8" x14ac:dyDescent="0.2">
      <c r="A8917" s="4" t="str">
        <f t="shared" si="715"/>
        <v xml:space="preserve"> </v>
      </c>
      <c r="D8917" s="114" t="str">
        <f t="shared" si="714"/>
        <v/>
      </c>
      <c r="H8917" s="295"/>
    </row>
    <row r="8918" spans="1:8" x14ac:dyDescent="0.2">
      <c r="A8918" s="4" t="str">
        <f t="shared" si="715"/>
        <v xml:space="preserve"> </v>
      </c>
      <c r="D8918" s="114" t="str">
        <f t="shared" si="714"/>
        <v/>
      </c>
      <c r="H8918" s="295"/>
    </row>
    <row r="8919" spans="1:8" x14ac:dyDescent="0.2">
      <c r="A8919" s="4" t="str">
        <f t="shared" si="715"/>
        <v xml:space="preserve"> </v>
      </c>
      <c r="D8919" s="114" t="str">
        <f t="shared" si="714"/>
        <v/>
      </c>
      <c r="H8919" s="295"/>
    </row>
    <row r="8920" spans="1:8" x14ac:dyDescent="0.2">
      <c r="A8920" s="4" t="str">
        <f t="shared" si="715"/>
        <v xml:space="preserve"> </v>
      </c>
      <c r="D8920" s="114" t="str">
        <f t="shared" si="714"/>
        <v/>
      </c>
      <c r="H8920" s="295"/>
    </row>
    <row r="8921" spans="1:8" x14ac:dyDescent="0.2">
      <c r="A8921" s="4" t="str">
        <f t="shared" si="715"/>
        <v xml:space="preserve"> </v>
      </c>
      <c r="D8921" s="114" t="str">
        <f t="shared" si="714"/>
        <v/>
      </c>
      <c r="H8921" s="295"/>
    </row>
    <row r="8922" spans="1:8" x14ac:dyDescent="0.2">
      <c r="A8922" s="4" t="str">
        <f t="shared" si="715"/>
        <v xml:space="preserve"> </v>
      </c>
      <c r="D8922" s="114" t="str">
        <f t="shared" si="714"/>
        <v/>
      </c>
      <c r="H8922" s="295"/>
    </row>
    <row r="8923" spans="1:8" x14ac:dyDescent="0.2">
      <c r="A8923" s="4" t="str">
        <f t="shared" si="715"/>
        <v xml:space="preserve"> </v>
      </c>
      <c r="D8923" s="114" t="str">
        <f t="shared" si="714"/>
        <v/>
      </c>
      <c r="H8923" s="295"/>
    </row>
    <row r="8924" spans="1:8" x14ac:dyDescent="0.2">
      <c r="A8924" s="4" t="str">
        <f t="shared" si="715"/>
        <v xml:space="preserve"> </v>
      </c>
      <c r="D8924" s="114" t="str">
        <f t="shared" si="714"/>
        <v/>
      </c>
      <c r="H8924" s="295"/>
    </row>
    <row r="8925" spans="1:8" x14ac:dyDescent="0.2">
      <c r="A8925" s="4" t="str">
        <f t="shared" si="715"/>
        <v xml:space="preserve"> </v>
      </c>
      <c r="D8925" s="114" t="str">
        <f t="shared" si="714"/>
        <v/>
      </c>
      <c r="H8925" s="295"/>
    </row>
    <row r="8926" spans="1:8" x14ac:dyDescent="0.2">
      <c r="A8926" s="4" t="str">
        <f t="shared" si="715"/>
        <v xml:space="preserve"> </v>
      </c>
      <c r="D8926" s="114" t="str">
        <f t="shared" si="714"/>
        <v/>
      </c>
      <c r="H8926" s="295"/>
    </row>
    <row r="8927" spans="1:8" x14ac:dyDescent="0.2">
      <c r="A8927" s="4" t="str">
        <f t="shared" si="715"/>
        <v xml:space="preserve"> </v>
      </c>
      <c r="D8927" s="114" t="str">
        <f t="shared" si="714"/>
        <v/>
      </c>
      <c r="H8927" s="295"/>
    </row>
    <row r="8928" spans="1:8" x14ac:dyDescent="0.2">
      <c r="A8928" s="4" t="str">
        <f t="shared" si="715"/>
        <v xml:space="preserve"> </v>
      </c>
      <c r="D8928" s="114" t="str">
        <f t="shared" si="714"/>
        <v/>
      </c>
      <c r="H8928" s="295"/>
    </row>
    <row r="8929" spans="1:8" x14ac:dyDescent="0.2">
      <c r="A8929" s="4" t="str">
        <f t="shared" si="715"/>
        <v xml:space="preserve"> </v>
      </c>
      <c r="D8929" s="114" t="str">
        <f t="shared" si="714"/>
        <v/>
      </c>
      <c r="H8929" s="295"/>
    </row>
    <row r="8930" spans="1:8" x14ac:dyDescent="0.2">
      <c r="A8930" s="4" t="str">
        <f t="shared" si="715"/>
        <v xml:space="preserve"> </v>
      </c>
      <c r="D8930" s="114" t="str">
        <f t="shared" si="714"/>
        <v/>
      </c>
      <c r="H8930" s="295"/>
    </row>
    <row r="8931" spans="1:8" x14ac:dyDescent="0.2">
      <c r="A8931" s="4" t="str">
        <f t="shared" si="715"/>
        <v xml:space="preserve"> </v>
      </c>
      <c r="D8931" s="114" t="str">
        <f t="shared" si="714"/>
        <v/>
      </c>
      <c r="H8931" s="295"/>
    </row>
    <row r="8932" spans="1:8" x14ac:dyDescent="0.2">
      <c r="A8932" s="4" t="str">
        <f t="shared" si="715"/>
        <v xml:space="preserve"> </v>
      </c>
      <c r="D8932" s="114" t="str">
        <f t="shared" si="714"/>
        <v/>
      </c>
      <c r="H8932" s="295"/>
    </row>
    <row r="8933" spans="1:8" x14ac:dyDescent="0.2">
      <c r="A8933" s="4" t="str">
        <f t="shared" si="715"/>
        <v xml:space="preserve"> </v>
      </c>
      <c r="D8933" s="114" t="str">
        <f t="shared" si="714"/>
        <v/>
      </c>
      <c r="H8933" s="295"/>
    </row>
    <row r="8934" spans="1:8" x14ac:dyDescent="0.2">
      <c r="A8934" s="4" t="str">
        <f t="shared" si="715"/>
        <v xml:space="preserve"> </v>
      </c>
      <c r="D8934" s="114" t="str">
        <f t="shared" ref="D8934:D8997" si="716">MID(F8934,1,8)</f>
        <v/>
      </c>
      <c r="H8934" s="295"/>
    </row>
    <row r="8935" spans="1:8" x14ac:dyDescent="0.2">
      <c r="A8935" s="4" t="str">
        <f t="shared" si="715"/>
        <v xml:space="preserve"> </v>
      </c>
      <c r="D8935" s="114" t="str">
        <f t="shared" si="716"/>
        <v/>
      </c>
      <c r="H8935" s="295"/>
    </row>
    <row r="8936" spans="1:8" x14ac:dyDescent="0.2">
      <c r="A8936" s="4" t="str">
        <f t="shared" si="715"/>
        <v xml:space="preserve"> </v>
      </c>
      <c r="D8936" s="114" t="str">
        <f t="shared" si="716"/>
        <v/>
      </c>
      <c r="H8936" s="295"/>
    </row>
    <row r="8937" spans="1:8" x14ac:dyDescent="0.2">
      <c r="A8937" s="4" t="str">
        <f t="shared" si="715"/>
        <v xml:space="preserve"> </v>
      </c>
      <c r="D8937" s="114" t="str">
        <f t="shared" si="716"/>
        <v/>
      </c>
      <c r="H8937" s="295"/>
    </row>
    <row r="8938" spans="1:8" x14ac:dyDescent="0.2">
      <c r="A8938" s="4" t="str">
        <f t="shared" si="715"/>
        <v xml:space="preserve"> </v>
      </c>
      <c r="D8938" s="114" t="str">
        <f t="shared" si="716"/>
        <v/>
      </c>
      <c r="H8938" s="295"/>
    </row>
    <row r="8939" spans="1:8" x14ac:dyDescent="0.2">
      <c r="A8939" s="4" t="str">
        <f t="shared" si="715"/>
        <v xml:space="preserve"> </v>
      </c>
      <c r="D8939" s="114" t="str">
        <f t="shared" si="716"/>
        <v/>
      </c>
      <c r="H8939" s="295"/>
    </row>
    <row r="8940" spans="1:8" x14ac:dyDescent="0.2">
      <c r="A8940" s="4" t="str">
        <f t="shared" si="715"/>
        <v xml:space="preserve"> </v>
      </c>
      <c r="D8940" s="114" t="str">
        <f t="shared" si="716"/>
        <v/>
      </c>
      <c r="H8940" s="295"/>
    </row>
    <row r="8941" spans="1:8" x14ac:dyDescent="0.2">
      <c r="A8941" s="4" t="str">
        <f t="shared" si="715"/>
        <v xml:space="preserve"> </v>
      </c>
      <c r="D8941" s="114" t="str">
        <f t="shared" si="716"/>
        <v/>
      </c>
      <c r="H8941" s="295"/>
    </row>
    <row r="8942" spans="1:8" x14ac:dyDescent="0.2">
      <c r="A8942" s="4" t="str">
        <f t="shared" si="715"/>
        <v xml:space="preserve"> </v>
      </c>
      <c r="D8942" s="114" t="str">
        <f t="shared" si="716"/>
        <v/>
      </c>
      <c r="H8942" s="295"/>
    </row>
    <row r="8943" spans="1:8" x14ac:dyDescent="0.2">
      <c r="A8943" s="4" t="str">
        <f t="shared" si="715"/>
        <v xml:space="preserve"> </v>
      </c>
      <c r="D8943" s="114" t="str">
        <f t="shared" si="716"/>
        <v/>
      </c>
      <c r="H8943" s="295"/>
    </row>
    <row r="8944" spans="1:8" x14ac:dyDescent="0.2">
      <c r="A8944" s="4" t="str">
        <f t="shared" si="715"/>
        <v xml:space="preserve"> </v>
      </c>
      <c r="D8944" s="114" t="str">
        <f t="shared" si="716"/>
        <v/>
      </c>
      <c r="H8944" s="295"/>
    </row>
    <row r="8945" spans="1:8" x14ac:dyDescent="0.2">
      <c r="A8945" s="4" t="str">
        <f t="shared" si="715"/>
        <v xml:space="preserve"> </v>
      </c>
      <c r="D8945" s="114" t="str">
        <f t="shared" si="716"/>
        <v/>
      </c>
      <c r="H8945" s="295"/>
    </row>
    <row r="8946" spans="1:8" x14ac:dyDescent="0.2">
      <c r="A8946" s="4" t="str">
        <f t="shared" si="715"/>
        <v xml:space="preserve"> </v>
      </c>
      <c r="D8946" s="114" t="str">
        <f t="shared" si="716"/>
        <v/>
      </c>
      <c r="H8946" s="295"/>
    </row>
    <row r="8947" spans="1:8" x14ac:dyDescent="0.2">
      <c r="A8947" s="4" t="str">
        <f t="shared" si="715"/>
        <v xml:space="preserve"> </v>
      </c>
      <c r="D8947" s="114" t="str">
        <f t="shared" si="716"/>
        <v/>
      </c>
      <c r="H8947" s="295"/>
    </row>
    <row r="8948" spans="1:8" x14ac:dyDescent="0.2">
      <c r="A8948" s="4" t="str">
        <f t="shared" si="715"/>
        <v xml:space="preserve"> </v>
      </c>
      <c r="D8948" s="114" t="str">
        <f t="shared" si="716"/>
        <v/>
      </c>
      <c r="H8948" s="295"/>
    </row>
    <row r="8949" spans="1:8" x14ac:dyDescent="0.2">
      <c r="A8949" s="4" t="str">
        <f t="shared" si="715"/>
        <v xml:space="preserve"> </v>
      </c>
      <c r="D8949" s="114" t="str">
        <f t="shared" si="716"/>
        <v/>
      </c>
      <c r="H8949" s="295"/>
    </row>
    <row r="8950" spans="1:8" x14ac:dyDescent="0.2">
      <c r="A8950" s="4" t="str">
        <f t="shared" si="715"/>
        <v xml:space="preserve"> </v>
      </c>
      <c r="D8950" s="114" t="str">
        <f t="shared" si="716"/>
        <v/>
      </c>
      <c r="H8950" s="295"/>
    </row>
    <row r="8951" spans="1:8" x14ac:dyDescent="0.2">
      <c r="A8951" s="4" t="str">
        <f t="shared" si="715"/>
        <v xml:space="preserve"> </v>
      </c>
      <c r="D8951" s="114" t="str">
        <f t="shared" si="716"/>
        <v/>
      </c>
      <c r="H8951" s="295"/>
    </row>
    <row r="8952" spans="1:8" x14ac:dyDescent="0.2">
      <c r="A8952" s="4" t="str">
        <f t="shared" si="715"/>
        <v xml:space="preserve"> </v>
      </c>
      <c r="D8952" s="114" t="str">
        <f t="shared" si="716"/>
        <v/>
      </c>
      <c r="H8952" s="295"/>
    </row>
    <row r="8953" spans="1:8" x14ac:dyDescent="0.2">
      <c r="A8953" s="4" t="str">
        <f t="shared" si="715"/>
        <v xml:space="preserve"> </v>
      </c>
      <c r="D8953" s="114" t="str">
        <f t="shared" si="716"/>
        <v/>
      </c>
      <c r="H8953" s="295"/>
    </row>
    <row r="8954" spans="1:8" x14ac:dyDescent="0.2">
      <c r="A8954" s="4" t="str">
        <f t="shared" si="715"/>
        <v xml:space="preserve"> </v>
      </c>
      <c r="D8954" s="114" t="str">
        <f t="shared" si="716"/>
        <v/>
      </c>
      <c r="H8954" s="295"/>
    </row>
    <row r="8955" spans="1:8" x14ac:dyDescent="0.2">
      <c r="A8955" s="4" t="str">
        <f t="shared" si="715"/>
        <v xml:space="preserve"> </v>
      </c>
      <c r="D8955" s="114" t="str">
        <f t="shared" si="716"/>
        <v/>
      </c>
      <c r="H8955" s="295"/>
    </row>
    <row r="8956" spans="1:8" x14ac:dyDescent="0.2">
      <c r="A8956" s="4" t="str">
        <f t="shared" si="715"/>
        <v xml:space="preserve"> </v>
      </c>
      <c r="D8956" s="114" t="str">
        <f t="shared" si="716"/>
        <v/>
      </c>
      <c r="H8956" s="295"/>
    </row>
    <row r="8957" spans="1:8" x14ac:dyDescent="0.2">
      <c r="A8957" s="4" t="str">
        <f t="shared" si="715"/>
        <v xml:space="preserve"> </v>
      </c>
      <c r="D8957" s="114" t="str">
        <f t="shared" si="716"/>
        <v/>
      </c>
      <c r="H8957" s="295"/>
    </row>
    <row r="8958" spans="1:8" x14ac:dyDescent="0.2">
      <c r="A8958" s="4" t="str">
        <f t="shared" si="715"/>
        <v xml:space="preserve"> </v>
      </c>
      <c r="D8958" s="114" t="str">
        <f t="shared" si="716"/>
        <v/>
      </c>
      <c r="H8958" s="295"/>
    </row>
    <row r="8959" spans="1:8" x14ac:dyDescent="0.2">
      <c r="A8959" s="4" t="str">
        <f t="shared" si="715"/>
        <v xml:space="preserve"> </v>
      </c>
      <c r="D8959" s="114" t="str">
        <f t="shared" si="716"/>
        <v/>
      </c>
      <c r="H8959" s="295"/>
    </row>
    <row r="8960" spans="1:8" x14ac:dyDescent="0.2">
      <c r="A8960" s="4" t="str">
        <f t="shared" si="715"/>
        <v xml:space="preserve"> </v>
      </c>
      <c r="D8960" s="114" t="str">
        <f t="shared" si="716"/>
        <v/>
      </c>
      <c r="H8960" s="295"/>
    </row>
    <row r="8961" spans="1:8" x14ac:dyDescent="0.2">
      <c r="A8961" s="4" t="str">
        <f t="shared" si="715"/>
        <v xml:space="preserve"> </v>
      </c>
      <c r="D8961" s="114" t="str">
        <f t="shared" si="716"/>
        <v/>
      </c>
      <c r="H8961" s="295"/>
    </row>
    <row r="8962" spans="1:8" x14ac:dyDescent="0.2">
      <c r="A8962" s="4" t="str">
        <f t="shared" si="715"/>
        <v xml:space="preserve"> </v>
      </c>
      <c r="D8962" s="114" t="str">
        <f t="shared" si="716"/>
        <v/>
      </c>
      <c r="H8962" s="295"/>
    </row>
    <row r="8963" spans="1:8" x14ac:dyDescent="0.2">
      <c r="A8963" s="4" t="str">
        <f t="shared" si="715"/>
        <v xml:space="preserve"> </v>
      </c>
      <c r="D8963" s="114" t="str">
        <f t="shared" si="716"/>
        <v/>
      </c>
      <c r="H8963" s="295"/>
    </row>
    <row r="8964" spans="1:8" x14ac:dyDescent="0.2">
      <c r="A8964" s="4" t="str">
        <f t="shared" si="715"/>
        <v xml:space="preserve"> </v>
      </c>
      <c r="D8964" s="114" t="str">
        <f t="shared" si="716"/>
        <v/>
      </c>
      <c r="H8964" s="295"/>
    </row>
    <row r="8965" spans="1:8" x14ac:dyDescent="0.2">
      <c r="A8965" s="4" t="str">
        <f t="shared" si="715"/>
        <v xml:space="preserve"> </v>
      </c>
      <c r="D8965" s="114" t="str">
        <f t="shared" si="716"/>
        <v/>
      </c>
      <c r="H8965" s="295"/>
    </row>
    <row r="8966" spans="1:8" x14ac:dyDescent="0.2">
      <c r="A8966" s="4" t="str">
        <f t="shared" si="715"/>
        <v xml:space="preserve"> </v>
      </c>
      <c r="D8966" s="114" t="str">
        <f t="shared" si="716"/>
        <v/>
      </c>
      <c r="H8966" s="295"/>
    </row>
    <row r="8967" spans="1:8" x14ac:dyDescent="0.2">
      <c r="A8967" s="4" t="str">
        <f t="shared" si="715"/>
        <v xml:space="preserve"> </v>
      </c>
      <c r="D8967" s="114" t="str">
        <f t="shared" si="716"/>
        <v/>
      </c>
      <c r="H8967" s="295"/>
    </row>
    <row r="8968" spans="1:8" x14ac:dyDescent="0.2">
      <c r="A8968" s="4" t="str">
        <f t="shared" si="715"/>
        <v xml:space="preserve"> </v>
      </c>
      <c r="D8968" s="114" t="str">
        <f t="shared" si="716"/>
        <v/>
      </c>
      <c r="H8968" s="295"/>
    </row>
    <row r="8969" spans="1:8" x14ac:dyDescent="0.2">
      <c r="A8969" s="4" t="str">
        <f t="shared" si="715"/>
        <v xml:space="preserve"> </v>
      </c>
      <c r="D8969" s="114" t="str">
        <f t="shared" si="716"/>
        <v/>
      </c>
      <c r="H8969" s="295"/>
    </row>
    <row r="8970" spans="1:8" x14ac:dyDescent="0.2">
      <c r="A8970" s="4" t="str">
        <f t="shared" si="715"/>
        <v xml:space="preserve"> </v>
      </c>
      <c r="D8970" s="114" t="str">
        <f t="shared" si="716"/>
        <v/>
      </c>
      <c r="H8970" s="295"/>
    </row>
    <row r="8971" spans="1:8" x14ac:dyDescent="0.2">
      <c r="A8971" s="4" t="str">
        <f t="shared" si="715"/>
        <v xml:space="preserve"> </v>
      </c>
      <c r="D8971" s="114" t="str">
        <f t="shared" si="716"/>
        <v/>
      </c>
      <c r="H8971" s="295"/>
    </row>
    <row r="8972" spans="1:8" x14ac:dyDescent="0.2">
      <c r="A8972" s="4" t="str">
        <f t="shared" si="715"/>
        <v xml:space="preserve"> </v>
      </c>
      <c r="D8972" s="114" t="str">
        <f t="shared" si="716"/>
        <v/>
      </c>
      <c r="H8972" s="295"/>
    </row>
    <row r="8973" spans="1:8" x14ac:dyDescent="0.2">
      <c r="A8973" s="4" t="str">
        <f t="shared" si="715"/>
        <v xml:space="preserve"> </v>
      </c>
      <c r="D8973" s="114" t="str">
        <f t="shared" si="716"/>
        <v/>
      </c>
      <c r="H8973" s="295"/>
    </row>
    <row r="8974" spans="1:8" x14ac:dyDescent="0.2">
      <c r="A8974" s="4" t="str">
        <f t="shared" si="715"/>
        <v xml:space="preserve"> </v>
      </c>
      <c r="D8974" s="114" t="str">
        <f t="shared" si="716"/>
        <v/>
      </c>
      <c r="H8974" s="295"/>
    </row>
    <row r="8975" spans="1:8" x14ac:dyDescent="0.2">
      <c r="A8975" s="4" t="str">
        <f t="shared" si="715"/>
        <v xml:space="preserve"> </v>
      </c>
      <c r="D8975" s="114" t="str">
        <f t="shared" si="716"/>
        <v/>
      </c>
      <c r="H8975" s="295"/>
    </row>
    <row r="8976" spans="1:8" x14ac:dyDescent="0.2">
      <c r="A8976" s="4" t="str">
        <f t="shared" ref="A8976:A9039" si="717">CONCATENATE(H8928," ",D8928)</f>
        <v xml:space="preserve"> </v>
      </c>
      <c r="D8976" s="114" t="str">
        <f t="shared" si="716"/>
        <v/>
      </c>
      <c r="H8976" s="295"/>
    </row>
    <row r="8977" spans="1:8" x14ac:dyDescent="0.2">
      <c r="A8977" s="4" t="str">
        <f t="shared" si="717"/>
        <v xml:space="preserve"> </v>
      </c>
      <c r="D8977" s="114" t="str">
        <f t="shared" si="716"/>
        <v/>
      </c>
      <c r="H8977" s="295"/>
    </row>
    <row r="8978" spans="1:8" x14ac:dyDescent="0.2">
      <c r="A8978" s="4" t="str">
        <f t="shared" si="717"/>
        <v xml:space="preserve"> </v>
      </c>
      <c r="D8978" s="114" t="str">
        <f t="shared" si="716"/>
        <v/>
      </c>
      <c r="H8978" s="295"/>
    </row>
    <row r="8979" spans="1:8" x14ac:dyDescent="0.2">
      <c r="A8979" s="4" t="str">
        <f t="shared" si="717"/>
        <v xml:space="preserve"> </v>
      </c>
      <c r="D8979" s="114" t="str">
        <f t="shared" si="716"/>
        <v/>
      </c>
      <c r="H8979" s="295"/>
    </row>
    <row r="8980" spans="1:8" x14ac:dyDescent="0.2">
      <c r="A8980" s="4" t="str">
        <f t="shared" si="717"/>
        <v xml:space="preserve"> </v>
      </c>
      <c r="D8980" s="114" t="str">
        <f t="shared" si="716"/>
        <v/>
      </c>
      <c r="H8980" s="295"/>
    </row>
    <row r="8981" spans="1:8" x14ac:dyDescent="0.2">
      <c r="A8981" s="4" t="str">
        <f t="shared" si="717"/>
        <v xml:space="preserve"> </v>
      </c>
      <c r="D8981" s="114" t="str">
        <f t="shared" si="716"/>
        <v/>
      </c>
      <c r="H8981" s="295"/>
    </row>
    <row r="8982" spans="1:8" x14ac:dyDescent="0.2">
      <c r="A8982" s="4" t="str">
        <f t="shared" si="717"/>
        <v xml:space="preserve"> </v>
      </c>
      <c r="D8982" s="114" t="str">
        <f t="shared" si="716"/>
        <v/>
      </c>
      <c r="H8982" s="295"/>
    </row>
    <row r="8983" spans="1:8" x14ac:dyDescent="0.2">
      <c r="A8983" s="4" t="str">
        <f t="shared" si="717"/>
        <v xml:space="preserve"> </v>
      </c>
      <c r="D8983" s="114" t="str">
        <f t="shared" si="716"/>
        <v/>
      </c>
      <c r="H8983" s="295"/>
    </row>
    <row r="8984" spans="1:8" x14ac:dyDescent="0.2">
      <c r="A8984" s="4" t="str">
        <f t="shared" si="717"/>
        <v xml:space="preserve"> </v>
      </c>
      <c r="D8984" s="114" t="str">
        <f t="shared" si="716"/>
        <v/>
      </c>
      <c r="H8984" s="295"/>
    </row>
    <row r="8985" spans="1:8" x14ac:dyDescent="0.2">
      <c r="A8985" s="4" t="str">
        <f t="shared" si="717"/>
        <v xml:space="preserve"> </v>
      </c>
      <c r="D8985" s="114" t="str">
        <f t="shared" si="716"/>
        <v/>
      </c>
      <c r="H8985" s="295"/>
    </row>
    <row r="8986" spans="1:8" x14ac:dyDescent="0.2">
      <c r="A8986" s="4" t="str">
        <f t="shared" si="717"/>
        <v xml:space="preserve"> </v>
      </c>
      <c r="D8986" s="114" t="str">
        <f t="shared" si="716"/>
        <v/>
      </c>
      <c r="H8986" s="295"/>
    </row>
    <row r="8987" spans="1:8" x14ac:dyDescent="0.2">
      <c r="A8987" s="4" t="str">
        <f t="shared" si="717"/>
        <v xml:space="preserve"> </v>
      </c>
      <c r="D8987" s="114" t="str">
        <f t="shared" si="716"/>
        <v/>
      </c>
      <c r="H8987" s="295"/>
    </row>
    <row r="8988" spans="1:8" x14ac:dyDescent="0.2">
      <c r="A8988" s="4" t="str">
        <f t="shared" si="717"/>
        <v xml:space="preserve"> </v>
      </c>
      <c r="D8988" s="114" t="str">
        <f t="shared" si="716"/>
        <v/>
      </c>
      <c r="H8988" s="295"/>
    </row>
    <row r="8989" spans="1:8" x14ac:dyDescent="0.2">
      <c r="A8989" s="4" t="str">
        <f t="shared" si="717"/>
        <v xml:space="preserve"> </v>
      </c>
      <c r="D8989" s="114" t="str">
        <f t="shared" si="716"/>
        <v/>
      </c>
      <c r="H8989" s="295"/>
    </row>
    <row r="8990" spans="1:8" x14ac:dyDescent="0.2">
      <c r="A8990" s="4" t="str">
        <f t="shared" si="717"/>
        <v xml:space="preserve"> </v>
      </c>
      <c r="D8990" s="114" t="str">
        <f t="shared" si="716"/>
        <v/>
      </c>
      <c r="H8990" s="295"/>
    </row>
    <row r="8991" spans="1:8" x14ac:dyDescent="0.2">
      <c r="A8991" s="4" t="str">
        <f t="shared" si="717"/>
        <v xml:space="preserve"> </v>
      </c>
      <c r="D8991" s="114" t="str">
        <f t="shared" si="716"/>
        <v/>
      </c>
      <c r="H8991" s="295"/>
    </row>
    <row r="8992" spans="1:8" x14ac:dyDescent="0.2">
      <c r="A8992" s="4" t="str">
        <f t="shared" si="717"/>
        <v xml:space="preserve"> </v>
      </c>
      <c r="D8992" s="114" t="str">
        <f t="shared" si="716"/>
        <v/>
      </c>
      <c r="H8992" s="295"/>
    </row>
    <row r="8993" spans="1:8" x14ac:dyDescent="0.2">
      <c r="A8993" s="4" t="str">
        <f t="shared" si="717"/>
        <v xml:space="preserve"> </v>
      </c>
      <c r="D8993" s="114" t="str">
        <f t="shared" si="716"/>
        <v/>
      </c>
      <c r="H8993" s="295"/>
    </row>
    <row r="8994" spans="1:8" x14ac:dyDescent="0.2">
      <c r="A8994" s="4" t="str">
        <f t="shared" si="717"/>
        <v xml:space="preserve"> </v>
      </c>
      <c r="D8994" s="114" t="str">
        <f t="shared" si="716"/>
        <v/>
      </c>
      <c r="H8994" s="295"/>
    </row>
    <row r="8995" spans="1:8" x14ac:dyDescent="0.2">
      <c r="A8995" s="4" t="str">
        <f t="shared" si="717"/>
        <v xml:space="preserve"> </v>
      </c>
      <c r="D8995" s="114" t="str">
        <f t="shared" si="716"/>
        <v/>
      </c>
      <c r="H8995" s="295"/>
    </row>
    <row r="8996" spans="1:8" x14ac:dyDescent="0.2">
      <c r="A8996" s="4" t="str">
        <f t="shared" si="717"/>
        <v xml:space="preserve"> </v>
      </c>
      <c r="D8996" s="114" t="str">
        <f t="shared" si="716"/>
        <v/>
      </c>
      <c r="H8996" s="295"/>
    </row>
    <row r="8997" spans="1:8" x14ac:dyDescent="0.2">
      <c r="A8997" s="4" t="str">
        <f t="shared" si="717"/>
        <v xml:space="preserve"> </v>
      </c>
      <c r="D8997" s="114" t="str">
        <f t="shared" si="716"/>
        <v/>
      </c>
      <c r="H8997" s="295"/>
    </row>
    <row r="8998" spans="1:8" x14ac:dyDescent="0.2">
      <c r="A8998" s="4" t="str">
        <f t="shared" si="717"/>
        <v xml:space="preserve"> </v>
      </c>
      <c r="D8998" s="114" t="str">
        <f t="shared" ref="D8998:D9061" si="718">MID(F8998,1,8)</f>
        <v/>
      </c>
      <c r="H8998" s="295"/>
    </row>
    <row r="8999" spans="1:8" x14ac:dyDescent="0.2">
      <c r="A8999" s="4" t="str">
        <f t="shared" si="717"/>
        <v xml:space="preserve"> </v>
      </c>
      <c r="D8999" s="114" t="str">
        <f t="shared" si="718"/>
        <v/>
      </c>
      <c r="H8999" s="295"/>
    </row>
    <row r="9000" spans="1:8" x14ac:dyDescent="0.2">
      <c r="A9000" s="4" t="str">
        <f t="shared" si="717"/>
        <v xml:space="preserve"> </v>
      </c>
      <c r="D9000" s="114" t="str">
        <f t="shared" si="718"/>
        <v/>
      </c>
      <c r="H9000" s="295"/>
    </row>
    <row r="9001" spans="1:8" x14ac:dyDescent="0.2">
      <c r="A9001" s="4" t="str">
        <f t="shared" si="717"/>
        <v xml:space="preserve"> </v>
      </c>
      <c r="D9001" s="114" t="str">
        <f t="shared" si="718"/>
        <v/>
      </c>
      <c r="H9001" s="295"/>
    </row>
    <row r="9002" spans="1:8" x14ac:dyDescent="0.2">
      <c r="A9002" s="4" t="str">
        <f t="shared" si="717"/>
        <v xml:space="preserve"> </v>
      </c>
      <c r="D9002" s="114" t="str">
        <f t="shared" si="718"/>
        <v/>
      </c>
      <c r="H9002" s="295"/>
    </row>
    <row r="9003" spans="1:8" x14ac:dyDescent="0.2">
      <c r="A9003" s="4" t="str">
        <f t="shared" si="717"/>
        <v xml:space="preserve"> </v>
      </c>
      <c r="D9003" s="114" t="str">
        <f t="shared" si="718"/>
        <v/>
      </c>
      <c r="H9003" s="295"/>
    </row>
    <row r="9004" spans="1:8" x14ac:dyDescent="0.2">
      <c r="A9004" s="4" t="str">
        <f t="shared" si="717"/>
        <v xml:space="preserve"> </v>
      </c>
      <c r="D9004" s="114" t="str">
        <f t="shared" si="718"/>
        <v/>
      </c>
      <c r="H9004" s="295"/>
    </row>
    <row r="9005" spans="1:8" x14ac:dyDescent="0.2">
      <c r="A9005" s="4" t="str">
        <f t="shared" si="717"/>
        <v xml:space="preserve"> </v>
      </c>
      <c r="D9005" s="114" t="str">
        <f t="shared" si="718"/>
        <v/>
      </c>
      <c r="H9005" s="295"/>
    </row>
    <row r="9006" spans="1:8" x14ac:dyDescent="0.2">
      <c r="A9006" s="4" t="str">
        <f t="shared" si="717"/>
        <v xml:space="preserve"> </v>
      </c>
      <c r="D9006" s="114" t="str">
        <f t="shared" si="718"/>
        <v/>
      </c>
      <c r="H9006" s="295"/>
    </row>
    <row r="9007" spans="1:8" x14ac:dyDescent="0.2">
      <c r="A9007" s="4" t="str">
        <f t="shared" si="717"/>
        <v xml:space="preserve"> </v>
      </c>
      <c r="D9007" s="114" t="str">
        <f t="shared" si="718"/>
        <v/>
      </c>
      <c r="H9007" s="295"/>
    </row>
    <row r="9008" spans="1:8" x14ac:dyDescent="0.2">
      <c r="A9008" s="4" t="str">
        <f t="shared" si="717"/>
        <v xml:space="preserve"> </v>
      </c>
      <c r="D9008" s="114" t="str">
        <f t="shared" si="718"/>
        <v/>
      </c>
      <c r="H9008" s="295"/>
    </row>
    <row r="9009" spans="1:8" x14ac:dyDescent="0.2">
      <c r="A9009" s="4" t="str">
        <f t="shared" si="717"/>
        <v xml:space="preserve"> </v>
      </c>
      <c r="D9009" s="114" t="str">
        <f t="shared" si="718"/>
        <v/>
      </c>
      <c r="H9009" s="295"/>
    </row>
    <row r="9010" spans="1:8" x14ac:dyDescent="0.2">
      <c r="A9010" s="4" t="str">
        <f t="shared" si="717"/>
        <v xml:space="preserve"> </v>
      </c>
      <c r="D9010" s="114" t="str">
        <f t="shared" si="718"/>
        <v/>
      </c>
      <c r="H9010" s="295"/>
    </row>
    <row r="9011" spans="1:8" x14ac:dyDescent="0.2">
      <c r="A9011" s="4" t="str">
        <f t="shared" si="717"/>
        <v xml:space="preserve"> </v>
      </c>
      <c r="D9011" s="114" t="str">
        <f t="shared" si="718"/>
        <v/>
      </c>
      <c r="H9011" s="295"/>
    </row>
    <row r="9012" spans="1:8" x14ac:dyDescent="0.2">
      <c r="A9012" s="4" t="str">
        <f t="shared" si="717"/>
        <v xml:space="preserve"> </v>
      </c>
      <c r="D9012" s="114" t="str">
        <f t="shared" si="718"/>
        <v/>
      </c>
      <c r="H9012" s="295"/>
    </row>
    <row r="9013" spans="1:8" x14ac:dyDescent="0.2">
      <c r="A9013" s="4" t="str">
        <f t="shared" si="717"/>
        <v xml:space="preserve"> </v>
      </c>
      <c r="D9013" s="114" t="str">
        <f t="shared" si="718"/>
        <v/>
      </c>
      <c r="H9013" s="295"/>
    </row>
    <row r="9014" spans="1:8" x14ac:dyDescent="0.2">
      <c r="A9014" s="4" t="str">
        <f t="shared" si="717"/>
        <v xml:space="preserve"> </v>
      </c>
      <c r="D9014" s="114" t="str">
        <f t="shared" si="718"/>
        <v/>
      </c>
      <c r="H9014" s="295"/>
    </row>
    <row r="9015" spans="1:8" x14ac:dyDescent="0.2">
      <c r="A9015" s="4" t="str">
        <f t="shared" si="717"/>
        <v xml:space="preserve"> </v>
      </c>
      <c r="D9015" s="114" t="str">
        <f t="shared" si="718"/>
        <v/>
      </c>
      <c r="H9015" s="295"/>
    </row>
    <row r="9016" spans="1:8" x14ac:dyDescent="0.2">
      <c r="A9016" s="4" t="str">
        <f t="shared" si="717"/>
        <v xml:space="preserve"> </v>
      </c>
      <c r="D9016" s="114" t="str">
        <f t="shared" si="718"/>
        <v/>
      </c>
      <c r="H9016" s="295"/>
    </row>
    <row r="9017" spans="1:8" x14ac:dyDescent="0.2">
      <c r="A9017" s="4" t="str">
        <f t="shared" si="717"/>
        <v xml:space="preserve"> </v>
      </c>
      <c r="D9017" s="114" t="str">
        <f t="shared" si="718"/>
        <v/>
      </c>
      <c r="H9017" s="295"/>
    </row>
    <row r="9018" spans="1:8" x14ac:dyDescent="0.2">
      <c r="A9018" s="4" t="str">
        <f t="shared" si="717"/>
        <v xml:space="preserve"> </v>
      </c>
      <c r="D9018" s="114" t="str">
        <f t="shared" si="718"/>
        <v/>
      </c>
      <c r="H9018" s="295"/>
    </row>
    <row r="9019" spans="1:8" x14ac:dyDescent="0.2">
      <c r="A9019" s="4" t="str">
        <f t="shared" si="717"/>
        <v xml:space="preserve"> </v>
      </c>
      <c r="D9019" s="114" t="str">
        <f t="shared" si="718"/>
        <v/>
      </c>
      <c r="H9019" s="295"/>
    </row>
    <row r="9020" spans="1:8" x14ac:dyDescent="0.2">
      <c r="A9020" s="4" t="str">
        <f t="shared" si="717"/>
        <v xml:space="preserve"> </v>
      </c>
      <c r="D9020" s="114" t="str">
        <f t="shared" si="718"/>
        <v/>
      </c>
      <c r="H9020" s="295"/>
    </row>
    <row r="9021" spans="1:8" x14ac:dyDescent="0.2">
      <c r="A9021" s="4" t="str">
        <f t="shared" si="717"/>
        <v xml:space="preserve"> </v>
      </c>
      <c r="D9021" s="114" t="str">
        <f t="shared" si="718"/>
        <v/>
      </c>
      <c r="H9021" s="295"/>
    </row>
    <row r="9022" spans="1:8" x14ac:dyDescent="0.2">
      <c r="A9022" s="4" t="str">
        <f t="shared" si="717"/>
        <v xml:space="preserve"> </v>
      </c>
      <c r="D9022" s="114" t="str">
        <f t="shared" si="718"/>
        <v/>
      </c>
      <c r="H9022" s="295"/>
    </row>
    <row r="9023" spans="1:8" x14ac:dyDescent="0.2">
      <c r="A9023" s="4" t="str">
        <f t="shared" si="717"/>
        <v xml:space="preserve"> </v>
      </c>
      <c r="D9023" s="114" t="str">
        <f t="shared" si="718"/>
        <v/>
      </c>
      <c r="H9023" s="295"/>
    </row>
    <row r="9024" spans="1:8" x14ac:dyDescent="0.2">
      <c r="A9024" s="4" t="str">
        <f t="shared" si="717"/>
        <v xml:space="preserve"> </v>
      </c>
      <c r="D9024" s="114" t="str">
        <f t="shared" si="718"/>
        <v/>
      </c>
      <c r="H9024" s="295"/>
    </row>
    <row r="9025" spans="1:8" x14ac:dyDescent="0.2">
      <c r="A9025" s="4" t="str">
        <f t="shared" si="717"/>
        <v xml:space="preserve"> </v>
      </c>
      <c r="D9025" s="114" t="str">
        <f t="shared" si="718"/>
        <v/>
      </c>
      <c r="H9025" s="295"/>
    </row>
    <row r="9026" spans="1:8" x14ac:dyDescent="0.2">
      <c r="A9026" s="4" t="str">
        <f t="shared" si="717"/>
        <v xml:space="preserve"> </v>
      </c>
      <c r="D9026" s="114" t="str">
        <f t="shared" si="718"/>
        <v/>
      </c>
      <c r="H9026" s="295"/>
    </row>
    <row r="9027" spans="1:8" x14ac:dyDescent="0.2">
      <c r="A9027" s="4" t="str">
        <f t="shared" si="717"/>
        <v xml:space="preserve"> </v>
      </c>
      <c r="D9027" s="114" t="str">
        <f t="shared" si="718"/>
        <v/>
      </c>
      <c r="H9027" s="295"/>
    </row>
    <row r="9028" spans="1:8" x14ac:dyDescent="0.2">
      <c r="A9028" s="4" t="str">
        <f t="shared" si="717"/>
        <v xml:space="preserve"> </v>
      </c>
      <c r="D9028" s="114" t="str">
        <f t="shared" si="718"/>
        <v/>
      </c>
      <c r="H9028" s="295"/>
    </row>
    <row r="9029" spans="1:8" x14ac:dyDescent="0.2">
      <c r="A9029" s="4" t="str">
        <f t="shared" si="717"/>
        <v xml:space="preserve"> </v>
      </c>
      <c r="D9029" s="114" t="str">
        <f t="shared" si="718"/>
        <v/>
      </c>
      <c r="H9029" s="295"/>
    </row>
    <row r="9030" spans="1:8" x14ac:dyDescent="0.2">
      <c r="A9030" s="4" t="str">
        <f t="shared" si="717"/>
        <v xml:space="preserve"> </v>
      </c>
      <c r="D9030" s="114" t="str">
        <f t="shared" si="718"/>
        <v/>
      </c>
      <c r="H9030" s="295"/>
    </row>
    <row r="9031" spans="1:8" x14ac:dyDescent="0.2">
      <c r="A9031" s="4" t="str">
        <f t="shared" si="717"/>
        <v xml:space="preserve"> </v>
      </c>
      <c r="D9031" s="114" t="str">
        <f t="shared" si="718"/>
        <v/>
      </c>
      <c r="H9031" s="295"/>
    </row>
    <row r="9032" spans="1:8" x14ac:dyDescent="0.2">
      <c r="A9032" s="4" t="str">
        <f t="shared" si="717"/>
        <v xml:space="preserve"> </v>
      </c>
      <c r="D9032" s="114" t="str">
        <f t="shared" si="718"/>
        <v/>
      </c>
      <c r="H9032" s="295"/>
    </row>
    <row r="9033" spans="1:8" x14ac:dyDescent="0.2">
      <c r="A9033" s="4" t="str">
        <f t="shared" si="717"/>
        <v xml:space="preserve"> </v>
      </c>
      <c r="D9033" s="114" t="str">
        <f t="shared" si="718"/>
        <v/>
      </c>
      <c r="H9033" s="295"/>
    </row>
    <row r="9034" spans="1:8" x14ac:dyDescent="0.2">
      <c r="A9034" s="4" t="str">
        <f t="shared" si="717"/>
        <v xml:space="preserve"> </v>
      </c>
      <c r="D9034" s="114" t="str">
        <f t="shared" si="718"/>
        <v/>
      </c>
      <c r="H9034" s="295"/>
    </row>
    <row r="9035" spans="1:8" x14ac:dyDescent="0.2">
      <c r="A9035" s="4" t="str">
        <f t="shared" si="717"/>
        <v xml:space="preserve"> </v>
      </c>
      <c r="D9035" s="114" t="str">
        <f t="shared" si="718"/>
        <v/>
      </c>
      <c r="H9035" s="295"/>
    </row>
    <row r="9036" spans="1:8" x14ac:dyDescent="0.2">
      <c r="A9036" s="4" t="str">
        <f t="shared" si="717"/>
        <v xml:space="preserve"> </v>
      </c>
      <c r="D9036" s="114" t="str">
        <f t="shared" si="718"/>
        <v/>
      </c>
      <c r="H9036" s="295"/>
    </row>
    <row r="9037" spans="1:8" x14ac:dyDescent="0.2">
      <c r="A9037" s="4" t="str">
        <f t="shared" si="717"/>
        <v xml:space="preserve"> </v>
      </c>
      <c r="D9037" s="114" t="str">
        <f t="shared" si="718"/>
        <v/>
      </c>
      <c r="H9037" s="295"/>
    </row>
    <row r="9038" spans="1:8" x14ac:dyDescent="0.2">
      <c r="A9038" s="4" t="str">
        <f t="shared" si="717"/>
        <v xml:space="preserve"> </v>
      </c>
      <c r="D9038" s="114" t="str">
        <f t="shared" si="718"/>
        <v/>
      </c>
      <c r="H9038" s="295"/>
    </row>
    <row r="9039" spans="1:8" x14ac:dyDescent="0.2">
      <c r="A9039" s="4" t="str">
        <f t="shared" si="717"/>
        <v xml:space="preserve"> </v>
      </c>
      <c r="D9039" s="114" t="str">
        <f t="shared" si="718"/>
        <v/>
      </c>
      <c r="H9039" s="295"/>
    </row>
    <row r="9040" spans="1:8" x14ac:dyDescent="0.2">
      <c r="A9040" s="4" t="str">
        <f t="shared" ref="A9040:A9103" si="719">CONCATENATE(H8992," ",D8992)</f>
        <v xml:space="preserve"> </v>
      </c>
      <c r="D9040" s="114" t="str">
        <f t="shared" si="718"/>
        <v/>
      </c>
      <c r="H9040" s="295"/>
    </row>
    <row r="9041" spans="1:8" x14ac:dyDescent="0.2">
      <c r="A9041" s="4" t="str">
        <f t="shared" si="719"/>
        <v xml:space="preserve"> </v>
      </c>
      <c r="D9041" s="114" t="str">
        <f t="shared" si="718"/>
        <v/>
      </c>
      <c r="H9041" s="295"/>
    </row>
    <row r="9042" spans="1:8" x14ac:dyDescent="0.2">
      <c r="A9042" s="4" t="str">
        <f t="shared" si="719"/>
        <v xml:space="preserve"> </v>
      </c>
      <c r="D9042" s="114" t="str">
        <f t="shared" si="718"/>
        <v/>
      </c>
      <c r="H9042" s="295"/>
    </row>
    <row r="9043" spans="1:8" x14ac:dyDescent="0.2">
      <c r="A9043" s="4" t="str">
        <f t="shared" si="719"/>
        <v xml:space="preserve"> </v>
      </c>
      <c r="D9043" s="114" t="str">
        <f t="shared" si="718"/>
        <v/>
      </c>
      <c r="H9043" s="295"/>
    </row>
    <row r="9044" spans="1:8" x14ac:dyDescent="0.2">
      <c r="A9044" s="4" t="str">
        <f t="shared" si="719"/>
        <v xml:space="preserve"> </v>
      </c>
      <c r="D9044" s="114" t="str">
        <f t="shared" si="718"/>
        <v/>
      </c>
      <c r="H9044" s="295"/>
    </row>
    <row r="9045" spans="1:8" x14ac:dyDescent="0.2">
      <c r="A9045" s="4" t="str">
        <f t="shared" si="719"/>
        <v xml:space="preserve"> </v>
      </c>
      <c r="D9045" s="114" t="str">
        <f t="shared" si="718"/>
        <v/>
      </c>
      <c r="H9045" s="295"/>
    </row>
    <row r="9046" spans="1:8" x14ac:dyDescent="0.2">
      <c r="A9046" s="4" t="str">
        <f t="shared" si="719"/>
        <v xml:space="preserve"> </v>
      </c>
      <c r="D9046" s="114" t="str">
        <f t="shared" si="718"/>
        <v/>
      </c>
      <c r="H9046" s="295"/>
    </row>
    <row r="9047" spans="1:8" x14ac:dyDescent="0.2">
      <c r="A9047" s="4" t="str">
        <f t="shared" si="719"/>
        <v xml:space="preserve"> </v>
      </c>
      <c r="D9047" s="114" t="str">
        <f t="shared" si="718"/>
        <v/>
      </c>
      <c r="H9047" s="295"/>
    </row>
    <row r="9048" spans="1:8" x14ac:dyDescent="0.2">
      <c r="A9048" s="4" t="str">
        <f t="shared" si="719"/>
        <v xml:space="preserve"> </v>
      </c>
      <c r="D9048" s="114" t="str">
        <f t="shared" si="718"/>
        <v/>
      </c>
      <c r="H9048" s="295"/>
    </row>
    <row r="9049" spans="1:8" x14ac:dyDescent="0.2">
      <c r="A9049" s="4" t="str">
        <f t="shared" si="719"/>
        <v xml:space="preserve"> </v>
      </c>
      <c r="D9049" s="114" t="str">
        <f t="shared" si="718"/>
        <v/>
      </c>
      <c r="H9049" s="295"/>
    </row>
    <row r="9050" spans="1:8" x14ac:dyDescent="0.2">
      <c r="A9050" s="4" t="str">
        <f t="shared" si="719"/>
        <v xml:space="preserve"> </v>
      </c>
      <c r="D9050" s="114" t="str">
        <f t="shared" si="718"/>
        <v/>
      </c>
      <c r="H9050" s="295"/>
    </row>
    <row r="9051" spans="1:8" x14ac:dyDescent="0.2">
      <c r="A9051" s="4" t="str">
        <f t="shared" si="719"/>
        <v xml:space="preserve"> </v>
      </c>
      <c r="D9051" s="114" t="str">
        <f t="shared" si="718"/>
        <v/>
      </c>
      <c r="H9051" s="295"/>
    </row>
    <row r="9052" spans="1:8" x14ac:dyDescent="0.2">
      <c r="A9052" s="4" t="str">
        <f t="shared" si="719"/>
        <v xml:space="preserve"> </v>
      </c>
      <c r="D9052" s="114" t="str">
        <f t="shared" si="718"/>
        <v/>
      </c>
      <c r="H9052" s="295"/>
    </row>
    <row r="9053" spans="1:8" x14ac:dyDescent="0.2">
      <c r="A9053" s="4" t="str">
        <f t="shared" si="719"/>
        <v xml:space="preserve"> </v>
      </c>
      <c r="D9053" s="114" t="str">
        <f t="shared" si="718"/>
        <v/>
      </c>
      <c r="H9053" s="295"/>
    </row>
    <row r="9054" spans="1:8" x14ac:dyDescent="0.2">
      <c r="A9054" s="4" t="str">
        <f t="shared" si="719"/>
        <v xml:space="preserve"> </v>
      </c>
      <c r="D9054" s="114" t="str">
        <f t="shared" si="718"/>
        <v/>
      </c>
      <c r="H9054" s="295"/>
    </row>
    <row r="9055" spans="1:8" x14ac:dyDescent="0.2">
      <c r="A9055" s="4" t="str">
        <f t="shared" si="719"/>
        <v xml:space="preserve"> </v>
      </c>
      <c r="D9055" s="114" t="str">
        <f t="shared" si="718"/>
        <v/>
      </c>
      <c r="H9055" s="295"/>
    </row>
    <row r="9056" spans="1:8" x14ac:dyDescent="0.2">
      <c r="A9056" s="4" t="str">
        <f t="shared" si="719"/>
        <v xml:space="preserve"> </v>
      </c>
      <c r="D9056" s="114" t="str">
        <f t="shared" si="718"/>
        <v/>
      </c>
      <c r="H9056" s="295"/>
    </row>
    <row r="9057" spans="1:8" x14ac:dyDescent="0.2">
      <c r="A9057" s="4" t="str">
        <f t="shared" si="719"/>
        <v xml:space="preserve"> </v>
      </c>
      <c r="D9057" s="114" t="str">
        <f t="shared" si="718"/>
        <v/>
      </c>
      <c r="H9057" s="295"/>
    </row>
    <row r="9058" spans="1:8" x14ac:dyDescent="0.2">
      <c r="A9058" s="4" t="str">
        <f t="shared" si="719"/>
        <v xml:space="preserve"> </v>
      </c>
      <c r="D9058" s="114" t="str">
        <f t="shared" si="718"/>
        <v/>
      </c>
      <c r="H9058" s="295"/>
    </row>
    <row r="9059" spans="1:8" x14ac:dyDescent="0.2">
      <c r="A9059" s="4" t="str">
        <f t="shared" si="719"/>
        <v xml:space="preserve"> </v>
      </c>
      <c r="D9059" s="114" t="str">
        <f t="shared" si="718"/>
        <v/>
      </c>
      <c r="H9059" s="295"/>
    </row>
    <row r="9060" spans="1:8" x14ac:dyDescent="0.2">
      <c r="A9060" s="4" t="str">
        <f t="shared" si="719"/>
        <v xml:space="preserve"> </v>
      </c>
      <c r="D9060" s="114" t="str">
        <f t="shared" si="718"/>
        <v/>
      </c>
      <c r="H9060" s="295"/>
    </row>
    <row r="9061" spans="1:8" x14ac:dyDescent="0.2">
      <c r="A9061" s="4" t="str">
        <f t="shared" si="719"/>
        <v xml:space="preserve"> </v>
      </c>
      <c r="D9061" s="114" t="str">
        <f t="shared" si="718"/>
        <v/>
      </c>
      <c r="H9061" s="295"/>
    </row>
    <row r="9062" spans="1:8" x14ac:dyDescent="0.2">
      <c r="A9062" s="4" t="str">
        <f t="shared" si="719"/>
        <v xml:space="preserve"> </v>
      </c>
      <c r="D9062" s="114" t="str">
        <f t="shared" ref="D9062:D9125" si="720">MID(F9062,1,8)</f>
        <v/>
      </c>
      <c r="H9062" s="295"/>
    </row>
    <row r="9063" spans="1:8" x14ac:dyDescent="0.2">
      <c r="A9063" s="4" t="str">
        <f t="shared" si="719"/>
        <v xml:space="preserve"> </v>
      </c>
      <c r="D9063" s="114" t="str">
        <f t="shared" si="720"/>
        <v/>
      </c>
      <c r="H9063" s="295"/>
    </row>
    <row r="9064" spans="1:8" x14ac:dyDescent="0.2">
      <c r="A9064" s="4" t="str">
        <f t="shared" si="719"/>
        <v xml:space="preserve"> </v>
      </c>
      <c r="D9064" s="114" t="str">
        <f t="shared" si="720"/>
        <v/>
      </c>
      <c r="H9064" s="295"/>
    </row>
    <row r="9065" spans="1:8" x14ac:dyDescent="0.2">
      <c r="A9065" s="4" t="str">
        <f t="shared" si="719"/>
        <v xml:space="preserve"> </v>
      </c>
      <c r="D9065" s="114" t="str">
        <f t="shared" si="720"/>
        <v/>
      </c>
      <c r="H9065" s="295"/>
    </row>
    <row r="9066" spans="1:8" x14ac:dyDescent="0.2">
      <c r="A9066" s="4" t="str">
        <f t="shared" si="719"/>
        <v xml:space="preserve"> </v>
      </c>
      <c r="D9066" s="114" t="str">
        <f t="shared" si="720"/>
        <v/>
      </c>
      <c r="H9066" s="295"/>
    </row>
    <row r="9067" spans="1:8" x14ac:dyDescent="0.2">
      <c r="A9067" s="4" t="str">
        <f t="shared" si="719"/>
        <v xml:space="preserve"> </v>
      </c>
      <c r="D9067" s="114" t="str">
        <f t="shared" si="720"/>
        <v/>
      </c>
      <c r="H9067" s="295"/>
    </row>
    <row r="9068" spans="1:8" x14ac:dyDescent="0.2">
      <c r="A9068" s="4" t="str">
        <f t="shared" si="719"/>
        <v xml:space="preserve"> </v>
      </c>
      <c r="D9068" s="114" t="str">
        <f t="shared" si="720"/>
        <v/>
      </c>
      <c r="H9068" s="295"/>
    </row>
    <row r="9069" spans="1:8" x14ac:dyDescent="0.2">
      <c r="A9069" s="4" t="str">
        <f t="shared" si="719"/>
        <v xml:space="preserve"> </v>
      </c>
      <c r="D9069" s="114" t="str">
        <f t="shared" si="720"/>
        <v/>
      </c>
      <c r="H9069" s="295"/>
    </row>
    <row r="9070" spans="1:8" x14ac:dyDescent="0.2">
      <c r="A9070" s="4" t="str">
        <f t="shared" si="719"/>
        <v xml:space="preserve"> </v>
      </c>
      <c r="D9070" s="114" t="str">
        <f t="shared" si="720"/>
        <v/>
      </c>
      <c r="H9070" s="295"/>
    </row>
    <row r="9071" spans="1:8" x14ac:dyDescent="0.2">
      <c r="A9071" s="4" t="str">
        <f t="shared" si="719"/>
        <v xml:space="preserve"> </v>
      </c>
      <c r="D9071" s="114" t="str">
        <f t="shared" si="720"/>
        <v/>
      </c>
      <c r="H9071" s="295"/>
    </row>
    <row r="9072" spans="1:8" x14ac:dyDescent="0.2">
      <c r="A9072" s="4" t="str">
        <f t="shared" si="719"/>
        <v xml:space="preserve"> </v>
      </c>
      <c r="D9072" s="114" t="str">
        <f t="shared" si="720"/>
        <v/>
      </c>
      <c r="H9072" s="295"/>
    </row>
    <row r="9073" spans="1:8" x14ac:dyDescent="0.2">
      <c r="A9073" s="4" t="str">
        <f t="shared" si="719"/>
        <v xml:space="preserve"> </v>
      </c>
      <c r="D9073" s="114" t="str">
        <f t="shared" si="720"/>
        <v/>
      </c>
      <c r="H9073" s="295"/>
    </row>
    <row r="9074" spans="1:8" x14ac:dyDescent="0.2">
      <c r="A9074" s="4" t="str">
        <f t="shared" si="719"/>
        <v xml:space="preserve"> </v>
      </c>
      <c r="D9074" s="114" t="str">
        <f t="shared" si="720"/>
        <v/>
      </c>
      <c r="H9074" s="295"/>
    </row>
    <row r="9075" spans="1:8" x14ac:dyDescent="0.2">
      <c r="A9075" s="4" t="str">
        <f t="shared" si="719"/>
        <v xml:space="preserve"> </v>
      </c>
      <c r="D9075" s="114" t="str">
        <f t="shared" si="720"/>
        <v/>
      </c>
      <c r="H9075" s="295"/>
    </row>
    <row r="9076" spans="1:8" x14ac:dyDescent="0.2">
      <c r="A9076" s="4" t="str">
        <f t="shared" si="719"/>
        <v xml:space="preserve"> </v>
      </c>
      <c r="D9076" s="114" t="str">
        <f t="shared" si="720"/>
        <v/>
      </c>
      <c r="H9076" s="295"/>
    </row>
    <row r="9077" spans="1:8" x14ac:dyDescent="0.2">
      <c r="A9077" s="4" t="str">
        <f t="shared" si="719"/>
        <v xml:space="preserve"> </v>
      </c>
      <c r="D9077" s="114" t="str">
        <f t="shared" si="720"/>
        <v/>
      </c>
      <c r="H9077" s="295"/>
    </row>
    <row r="9078" spans="1:8" x14ac:dyDescent="0.2">
      <c r="A9078" s="4" t="str">
        <f t="shared" si="719"/>
        <v xml:space="preserve"> </v>
      </c>
      <c r="D9078" s="114" t="str">
        <f t="shared" si="720"/>
        <v/>
      </c>
      <c r="H9078" s="295"/>
    </row>
    <row r="9079" spans="1:8" x14ac:dyDescent="0.2">
      <c r="A9079" s="4" t="str">
        <f t="shared" si="719"/>
        <v xml:space="preserve"> </v>
      </c>
      <c r="D9079" s="114" t="str">
        <f t="shared" si="720"/>
        <v/>
      </c>
      <c r="H9079" s="295"/>
    </row>
    <row r="9080" spans="1:8" x14ac:dyDescent="0.2">
      <c r="A9080" s="4" t="str">
        <f t="shared" si="719"/>
        <v xml:space="preserve"> </v>
      </c>
      <c r="D9080" s="114" t="str">
        <f t="shared" si="720"/>
        <v/>
      </c>
      <c r="H9080" s="295"/>
    </row>
    <row r="9081" spans="1:8" x14ac:dyDescent="0.2">
      <c r="A9081" s="4" t="str">
        <f t="shared" si="719"/>
        <v xml:space="preserve"> </v>
      </c>
      <c r="D9081" s="114" t="str">
        <f t="shared" si="720"/>
        <v/>
      </c>
      <c r="H9081" s="295"/>
    </row>
    <row r="9082" spans="1:8" x14ac:dyDescent="0.2">
      <c r="A9082" s="4" t="str">
        <f t="shared" si="719"/>
        <v xml:space="preserve"> </v>
      </c>
      <c r="D9082" s="114" t="str">
        <f t="shared" si="720"/>
        <v/>
      </c>
      <c r="H9082" s="295"/>
    </row>
    <row r="9083" spans="1:8" x14ac:dyDescent="0.2">
      <c r="A9083" s="4" t="str">
        <f t="shared" si="719"/>
        <v xml:space="preserve"> </v>
      </c>
      <c r="D9083" s="114" t="str">
        <f t="shared" si="720"/>
        <v/>
      </c>
      <c r="H9083" s="295"/>
    </row>
    <row r="9084" spans="1:8" x14ac:dyDescent="0.2">
      <c r="A9084" s="4" t="str">
        <f t="shared" si="719"/>
        <v xml:space="preserve"> </v>
      </c>
      <c r="D9084" s="114" t="str">
        <f t="shared" si="720"/>
        <v/>
      </c>
      <c r="H9084" s="295"/>
    </row>
    <row r="9085" spans="1:8" x14ac:dyDescent="0.2">
      <c r="A9085" s="4" t="str">
        <f t="shared" si="719"/>
        <v xml:space="preserve"> </v>
      </c>
      <c r="D9085" s="114" t="str">
        <f t="shared" si="720"/>
        <v/>
      </c>
      <c r="H9085" s="295"/>
    </row>
    <row r="9086" spans="1:8" x14ac:dyDescent="0.2">
      <c r="A9086" s="4" t="str">
        <f t="shared" si="719"/>
        <v xml:space="preserve"> </v>
      </c>
      <c r="D9086" s="114" t="str">
        <f t="shared" si="720"/>
        <v/>
      </c>
      <c r="H9086" s="295"/>
    </row>
    <row r="9087" spans="1:8" x14ac:dyDescent="0.2">
      <c r="A9087" s="4" t="str">
        <f t="shared" si="719"/>
        <v xml:space="preserve"> </v>
      </c>
      <c r="D9087" s="114" t="str">
        <f t="shared" si="720"/>
        <v/>
      </c>
      <c r="H9087" s="295"/>
    </row>
    <row r="9088" spans="1:8" x14ac:dyDescent="0.2">
      <c r="A9088" s="4" t="str">
        <f t="shared" si="719"/>
        <v xml:space="preserve"> </v>
      </c>
      <c r="D9088" s="114" t="str">
        <f t="shared" si="720"/>
        <v/>
      </c>
      <c r="H9088" s="295"/>
    </row>
    <row r="9089" spans="1:8" x14ac:dyDescent="0.2">
      <c r="A9089" s="4" t="str">
        <f t="shared" si="719"/>
        <v xml:space="preserve"> </v>
      </c>
      <c r="D9089" s="114" t="str">
        <f t="shared" si="720"/>
        <v/>
      </c>
      <c r="H9089" s="295"/>
    </row>
    <row r="9090" spans="1:8" x14ac:dyDescent="0.2">
      <c r="A9090" s="4" t="str">
        <f t="shared" si="719"/>
        <v xml:space="preserve"> </v>
      </c>
      <c r="D9090" s="114" t="str">
        <f t="shared" si="720"/>
        <v/>
      </c>
      <c r="H9090" s="295"/>
    </row>
    <row r="9091" spans="1:8" x14ac:dyDescent="0.2">
      <c r="A9091" s="4" t="str">
        <f t="shared" si="719"/>
        <v xml:space="preserve"> </v>
      </c>
      <c r="D9091" s="114" t="str">
        <f t="shared" si="720"/>
        <v/>
      </c>
      <c r="H9091" s="295"/>
    </row>
    <row r="9092" spans="1:8" x14ac:dyDescent="0.2">
      <c r="A9092" s="4" t="str">
        <f t="shared" si="719"/>
        <v xml:space="preserve"> </v>
      </c>
      <c r="D9092" s="114" t="str">
        <f t="shared" si="720"/>
        <v/>
      </c>
      <c r="H9092" s="295"/>
    </row>
    <row r="9093" spans="1:8" x14ac:dyDescent="0.2">
      <c r="A9093" s="4" t="str">
        <f t="shared" si="719"/>
        <v xml:space="preserve"> </v>
      </c>
      <c r="D9093" s="114" t="str">
        <f t="shared" si="720"/>
        <v/>
      </c>
      <c r="H9093" s="295"/>
    </row>
    <row r="9094" spans="1:8" x14ac:dyDescent="0.2">
      <c r="A9094" s="4" t="str">
        <f t="shared" si="719"/>
        <v xml:space="preserve"> </v>
      </c>
      <c r="D9094" s="114" t="str">
        <f t="shared" si="720"/>
        <v/>
      </c>
      <c r="H9094" s="295"/>
    </row>
    <row r="9095" spans="1:8" x14ac:dyDescent="0.2">
      <c r="A9095" s="4" t="str">
        <f t="shared" si="719"/>
        <v xml:space="preserve"> </v>
      </c>
      <c r="D9095" s="114" t="str">
        <f t="shared" si="720"/>
        <v/>
      </c>
      <c r="H9095" s="295"/>
    </row>
    <row r="9096" spans="1:8" x14ac:dyDescent="0.2">
      <c r="A9096" s="4" t="str">
        <f t="shared" si="719"/>
        <v xml:space="preserve"> </v>
      </c>
      <c r="D9096" s="114" t="str">
        <f t="shared" si="720"/>
        <v/>
      </c>
      <c r="H9096" s="295"/>
    </row>
    <row r="9097" spans="1:8" x14ac:dyDescent="0.2">
      <c r="A9097" s="4" t="str">
        <f t="shared" si="719"/>
        <v xml:space="preserve"> </v>
      </c>
      <c r="D9097" s="114" t="str">
        <f t="shared" si="720"/>
        <v/>
      </c>
      <c r="H9097" s="295"/>
    </row>
    <row r="9098" spans="1:8" x14ac:dyDescent="0.2">
      <c r="A9098" s="4" t="str">
        <f t="shared" si="719"/>
        <v xml:space="preserve"> </v>
      </c>
      <c r="D9098" s="114" t="str">
        <f t="shared" si="720"/>
        <v/>
      </c>
      <c r="H9098" s="295"/>
    </row>
    <row r="9099" spans="1:8" x14ac:dyDescent="0.2">
      <c r="A9099" s="4" t="str">
        <f t="shared" si="719"/>
        <v xml:space="preserve"> </v>
      </c>
      <c r="D9099" s="114" t="str">
        <f t="shared" si="720"/>
        <v/>
      </c>
      <c r="H9099" s="295"/>
    </row>
    <row r="9100" spans="1:8" x14ac:dyDescent="0.2">
      <c r="A9100" s="4" t="str">
        <f t="shared" si="719"/>
        <v xml:space="preserve"> </v>
      </c>
      <c r="D9100" s="114" t="str">
        <f t="shared" si="720"/>
        <v/>
      </c>
      <c r="H9100" s="295"/>
    </row>
    <row r="9101" spans="1:8" x14ac:dyDescent="0.2">
      <c r="A9101" s="4" t="str">
        <f t="shared" si="719"/>
        <v xml:space="preserve"> </v>
      </c>
      <c r="D9101" s="114" t="str">
        <f t="shared" si="720"/>
        <v/>
      </c>
      <c r="H9101" s="295"/>
    </row>
    <row r="9102" spans="1:8" x14ac:dyDescent="0.2">
      <c r="A9102" s="4" t="str">
        <f t="shared" si="719"/>
        <v xml:space="preserve"> </v>
      </c>
      <c r="D9102" s="114" t="str">
        <f t="shared" si="720"/>
        <v/>
      </c>
      <c r="H9102" s="295"/>
    </row>
    <row r="9103" spans="1:8" x14ac:dyDescent="0.2">
      <c r="A9103" s="4" t="str">
        <f t="shared" si="719"/>
        <v xml:space="preserve"> </v>
      </c>
      <c r="D9103" s="114" t="str">
        <f t="shared" si="720"/>
        <v/>
      </c>
      <c r="H9103" s="295"/>
    </row>
    <row r="9104" spans="1:8" x14ac:dyDescent="0.2">
      <c r="A9104" s="4" t="str">
        <f t="shared" ref="A9104:A9167" si="721">CONCATENATE(H9056," ",D9056)</f>
        <v xml:space="preserve"> </v>
      </c>
      <c r="D9104" s="114" t="str">
        <f t="shared" si="720"/>
        <v/>
      </c>
      <c r="H9104" s="295"/>
    </row>
    <row r="9105" spans="1:8" x14ac:dyDescent="0.2">
      <c r="A9105" s="4" t="str">
        <f t="shared" si="721"/>
        <v xml:space="preserve"> </v>
      </c>
      <c r="D9105" s="114" t="str">
        <f t="shared" si="720"/>
        <v/>
      </c>
      <c r="H9105" s="295"/>
    </row>
    <row r="9106" spans="1:8" x14ac:dyDescent="0.2">
      <c r="A9106" s="4" t="str">
        <f t="shared" si="721"/>
        <v xml:space="preserve"> </v>
      </c>
      <c r="D9106" s="114" t="str">
        <f t="shared" si="720"/>
        <v/>
      </c>
      <c r="H9106" s="295"/>
    </row>
    <row r="9107" spans="1:8" x14ac:dyDescent="0.2">
      <c r="A9107" s="4" t="str">
        <f t="shared" si="721"/>
        <v xml:space="preserve"> </v>
      </c>
      <c r="D9107" s="114" t="str">
        <f t="shared" si="720"/>
        <v/>
      </c>
      <c r="H9107" s="295"/>
    </row>
    <row r="9108" spans="1:8" x14ac:dyDescent="0.2">
      <c r="A9108" s="4" t="str">
        <f t="shared" si="721"/>
        <v xml:space="preserve"> </v>
      </c>
      <c r="D9108" s="114" t="str">
        <f t="shared" si="720"/>
        <v/>
      </c>
      <c r="H9108" s="295"/>
    </row>
    <row r="9109" spans="1:8" x14ac:dyDescent="0.2">
      <c r="A9109" s="4" t="str">
        <f t="shared" si="721"/>
        <v xml:space="preserve"> </v>
      </c>
      <c r="D9109" s="114" t="str">
        <f t="shared" si="720"/>
        <v/>
      </c>
      <c r="H9109" s="295"/>
    </row>
    <row r="9110" spans="1:8" x14ac:dyDescent="0.2">
      <c r="A9110" s="4" t="str">
        <f t="shared" si="721"/>
        <v xml:space="preserve"> </v>
      </c>
      <c r="D9110" s="114" t="str">
        <f t="shared" si="720"/>
        <v/>
      </c>
      <c r="H9110" s="295"/>
    </row>
    <row r="9111" spans="1:8" x14ac:dyDescent="0.2">
      <c r="A9111" s="4" t="str">
        <f t="shared" si="721"/>
        <v xml:space="preserve"> </v>
      </c>
      <c r="D9111" s="114" t="str">
        <f t="shared" si="720"/>
        <v/>
      </c>
      <c r="H9111" s="295"/>
    </row>
    <row r="9112" spans="1:8" x14ac:dyDescent="0.2">
      <c r="A9112" s="4" t="str">
        <f t="shared" si="721"/>
        <v xml:space="preserve"> </v>
      </c>
      <c r="D9112" s="114" t="str">
        <f t="shared" si="720"/>
        <v/>
      </c>
      <c r="H9112" s="295"/>
    </row>
    <row r="9113" spans="1:8" x14ac:dyDescent="0.2">
      <c r="A9113" s="4" t="str">
        <f t="shared" si="721"/>
        <v xml:space="preserve"> </v>
      </c>
      <c r="D9113" s="114" t="str">
        <f t="shared" si="720"/>
        <v/>
      </c>
      <c r="H9113" s="295"/>
    </row>
    <row r="9114" spans="1:8" x14ac:dyDescent="0.2">
      <c r="A9114" s="4" t="str">
        <f t="shared" si="721"/>
        <v xml:space="preserve"> </v>
      </c>
      <c r="D9114" s="114" t="str">
        <f t="shared" si="720"/>
        <v/>
      </c>
      <c r="H9114" s="295"/>
    </row>
    <row r="9115" spans="1:8" x14ac:dyDescent="0.2">
      <c r="A9115" s="4" t="str">
        <f t="shared" si="721"/>
        <v xml:space="preserve"> </v>
      </c>
      <c r="D9115" s="114" t="str">
        <f t="shared" si="720"/>
        <v/>
      </c>
      <c r="H9115" s="295"/>
    </row>
    <row r="9116" spans="1:8" x14ac:dyDescent="0.2">
      <c r="A9116" s="4" t="str">
        <f t="shared" si="721"/>
        <v xml:space="preserve"> </v>
      </c>
      <c r="D9116" s="114" t="str">
        <f t="shared" si="720"/>
        <v/>
      </c>
      <c r="H9116" s="295"/>
    </row>
    <row r="9117" spans="1:8" x14ac:dyDescent="0.2">
      <c r="A9117" s="4" t="str">
        <f t="shared" si="721"/>
        <v xml:space="preserve"> </v>
      </c>
      <c r="D9117" s="114" t="str">
        <f t="shared" si="720"/>
        <v/>
      </c>
      <c r="H9117" s="295"/>
    </row>
    <row r="9118" spans="1:8" x14ac:dyDescent="0.2">
      <c r="A9118" s="4" t="str">
        <f t="shared" si="721"/>
        <v xml:space="preserve"> </v>
      </c>
      <c r="D9118" s="114" t="str">
        <f t="shared" si="720"/>
        <v/>
      </c>
      <c r="H9118" s="295"/>
    </row>
    <row r="9119" spans="1:8" x14ac:dyDescent="0.2">
      <c r="A9119" s="4" t="str">
        <f t="shared" si="721"/>
        <v xml:space="preserve"> </v>
      </c>
      <c r="D9119" s="114" t="str">
        <f t="shared" si="720"/>
        <v/>
      </c>
      <c r="H9119" s="295"/>
    </row>
    <row r="9120" spans="1:8" x14ac:dyDescent="0.2">
      <c r="A9120" s="4" t="str">
        <f t="shared" si="721"/>
        <v xml:space="preserve"> </v>
      </c>
      <c r="D9120" s="114" t="str">
        <f t="shared" si="720"/>
        <v/>
      </c>
      <c r="H9120" s="295"/>
    </row>
    <row r="9121" spans="1:8" x14ac:dyDescent="0.2">
      <c r="A9121" s="4" t="str">
        <f t="shared" si="721"/>
        <v xml:space="preserve"> </v>
      </c>
      <c r="D9121" s="114" t="str">
        <f t="shared" si="720"/>
        <v/>
      </c>
      <c r="H9121" s="295"/>
    </row>
    <row r="9122" spans="1:8" x14ac:dyDescent="0.2">
      <c r="A9122" s="4" t="str">
        <f t="shared" si="721"/>
        <v xml:space="preserve"> </v>
      </c>
      <c r="D9122" s="114" t="str">
        <f t="shared" si="720"/>
        <v/>
      </c>
      <c r="H9122" s="295"/>
    </row>
    <row r="9123" spans="1:8" x14ac:dyDescent="0.2">
      <c r="A9123" s="4" t="str">
        <f t="shared" si="721"/>
        <v xml:space="preserve"> </v>
      </c>
      <c r="D9123" s="114" t="str">
        <f t="shared" si="720"/>
        <v/>
      </c>
      <c r="H9123" s="295"/>
    </row>
    <row r="9124" spans="1:8" x14ac:dyDescent="0.2">
      <c r="A9124" s="4" t="str">
        <f t="shared" si="721"/>
        <v xml:space="preserve"> </v>
      </c>
      <c r="D9124" s="114" t="str">
        <f t="shared" si="720"/>
        <v/>
      </c>
      <c r="H9124" s="295"/>
    </row>
    <row r="9125" spans="1:8" x14ac:dyDescent="0.2">
      <c r="A9125" s="4" t="str">
        <f t="shared" si="721"/>
        <v xml:space="preserve"> </v>
      </c>
      <c r="D9125" s="114" t="str">
        <f t="shared" si="720"/>
        <v/>
      </c>
      <c r="H9125" s="295"/>
    </row>
    <row r="9126" spans="1:8" x14ac:dyDescent="0.2">
      <c r="A9126" s="4" t="str">
        <f t="shared" si="721"/>
        <v xml:space="preserve"> </v>
      </c>
      <c r="D9126" s="114" t="str">
        <f t="shared" ref="D9126:D9189" si="722">MID(F9126,1,8)</f>
        <v/>
      </c>
      <c r="H9126" s="295"/>
    </row>
    <row r="9127" spans="1:8" x14ac:dyDescent="0.2">
      <c r="A9127" s="4" t="str">
        <f t="shared" si="721"/>
        <v xml:space="preserve"> </v>
      </c>
      <c r="D9127" s="114" t="str">
        <f t="shared" si="722"/>
        <v/>
      </c>
      <c r="H9127" s="295"/>
    </row>
    <row r="9128" spans="1:8" x14ac:dyDescent="0.2">
      <c r="A9128" s="4" t="str">
        <f t="shared" si="721"/>
        <v xml:space="preserve"> </v>
      </c>
      <c r="D9128" s="114" t="str">
        <f t="shared" si="722"/>
        <v/>
      </c>
      <c r="H9128" s="295"/>
    </row>
    <row r="9129" spans="1:8" x14ac:dyDescent="0.2">
      <c r="A9129" s="4" t="str">
        <f t="shared" si="721"/>
        <v xml:space="preserve"> </v>
      </c>
      <c r="D9129" s="114" t="str">
        <f t="shared" si="722"/>
        <v/>
      </c>
      <c r="H9129" s="295"/>
    </row>
    <row r="9130" spans="1:8" x14ac:dyDescent="0.2">
      <c r="A9130" s="4" t="str">
        <f t="shared" si="721"/>
        <v xml:space="preserve"> </v>
      </c>
      <c r="D9130" s="114" t="str">
        <f t="shared" si="722"/>
        <v/>
      </c>
      <c r="H9130" s="295"/>
    </row>
    <row r="9131" spans="1:8" x14ac:dyDescent="0.2">
      <c r="A9131" s="4" t="str">
        <f t="shared" si="721"/>
        <v xml:space="preserve"> </v>
      </c>
      <c r="D9131" s="114" t="str">
        <f t="shared" si="722"/>
        <v/>
      </c>
      <c r="H9131" s="295"/>
    </row>
    <row r="9132" spans="1:8" x14ac:dyDescent="0.2">
      <c r="A9132" s="4" t="str">
        <f t="shared" si="721"/>
        <v xml:space="preserve"> </v>
      </c>
      <c r="D9132" s="114" t="str">
        <f t="shared" si="722"/>
        <v/>
      </c>
      <c r="H9132" s="295"/>
    </row>
    <row r="9133" spans="1:8" x14ac:dyDescent="0.2">
      <c r="A9133" s="4" t="str">
        <f t="shared" si="721"/>
        <v xml:space="preserve"> </v>
      </c>
      <c r="D9133" s="114" t="str">
        <f t="shared" si="722"/>
        <v/>
      </c>
      <c r="H9133" s="295"/>
    </row>
    <row r="9134" spans="1:8" x14ac:dyDescent="0.2">
      <c r="A9134" s="4" t="str">
        <f t="shared" si="721"/>
        <v xml:space="preserve"> </v>
      </c>
      <c r="D9134" s="114" t="str">
        <f t="shared" si="722"/>
        <v/>
      </c>
      <c r="H9134" s="295"/>
    </row>
    <row r="9135" spans="1:8" x14ac:dyDescent="0.2">
      <c r="A9135" s="4" t="str">
        <f t="shared" si="721"/>
        <v xml:space="preserve"> </v>
      </c>
      <c r="D9135" s="114" t="str">
        <f t="shared" si="722"/>
        <v/>
      </c>
      <c r="H9135" s="295"/>
    </row>
    <row r="9136" spans="1:8" x14ac:dyDescent="0.2">
      <c r="A9136" s="4" t="str">
        <f t="shared" si="721"/>
        <v xml:space="preserve"> </v>
      </c>
      <c r="D9136" s="114" t="str">
        <f t="shared" si="722"/>
        <v/>
      </c>
      <c r="H9136" s="295"/>
    </row>
    <row r="9137" spans="1:8" x14ac:dyDescent="0.2">
      <c r="A9137" s="4" t="str">
        <f t="shared" si="721"/>
        <v xml:space="preserve"> </v>
      </c>
      <c r="D9137" s="114" t="str">
        <f t="shared" si="722"/>
        <v/>
      </c>
      <c r="H9137" s="295"/>
    </row>
    <row r="9138" spans="1:8" x14ac:dyDescent="0.2">
      <c r="A9138" s="4" t="str">
        <f t="shared" si="721"/>
        <v xml:space="preserve"> </v>
      </c>
      <c r="D9138" s="114" t="str">
        <f t="shared" si="722"/>
        <v/>
      </c>
      <c r="H9138" s="295"/>
    </row>
    <row r="9139" spans="1:8" x14ac:dyDescent="0.2">
      <c r="A9139" s="4" t="str">
        <f t="shared" si="721"/>
        <v xml:space="preserve"> </v>
      </c>
      <c r="D9139" s="114" t="str">
        <f t="shared" si="722"/>
        <v/>
      </c>
      <c r="H9139" s="295"/>
    </row>
    <row r="9140" spans="1:8" x14ac:dyDescent="0.2">
      <c r="A9140" s="4" t="str">
        <f t="shared" si="721"/>
        <v xml:space="preserve"> </v>
      </c>
      <c r="D9140" s="114" t="str">
        <f t="shared" si="722"/>
        <v/>
      </c>
      <c r="H9140" s="295"/>
    </row>
    <row r="9141" spans="1:8" x14ac:dyDescent="0.2">
      <c r="A9141" s="4" t="str">
        <f t="shared" si="721"/>
        <v xml:space="preserve"> </v>
      </c>
      <c r="D9141" s="114" t="str">
        <f t="shared" si="722"/>
        <v/>
      </c>
      <c r="H9141" s="295"/>
    </row>
    <row r="9142" spans="1:8" x14ac:dyDescent="0.2">
      <c r="A9142" s="4" t="str">
        <f t="shared" si="721"/>
        <v xml:space="preserve"> </v>
      </c>
      <c r="D9142" s="114" t="str">
        <f t="shared" si="722"/>
        <v/>
      </c>
      <c r="H9142" s="295"/>
    </row>
    <row r="9143" spans="1:8" x14ac:dyDescent="0.2">
      <c r="A9143" s="4" t="str">
        <f t="shared" si="721"/>
        <v xml:space="preserve"> </v>
      </c>
      <c r="D9143" s="114" t="str">
        <f t="shared" si="722"/>
        <v/>
      </c>
      <c r="H9143" s="295"/>
    </row>
    <row r="9144" spans="1:8" x14ac:dyDescent="0.2">
      <c r="A9144" s="4" t="str">
        <f t="shared" si="721"/>
        <v xml:space="preserve"> </v>
      </c>
      <c r="D9144" s="114" t="str">
        <f t="shared" si="722"/>
        <v/>
      </c>
      <c r="H9144" s="295"/>
    </row>
    <row r="9145" spans="1:8" x14ac:dyDescent="0.2">
      <c r="A9145" s="4" t="str">
        <f t="shared" si="721"/>
        <v xml:space="preserve"> </v>
      </c>
      <c r="D9145" s="114" t="str">
        <f t="shared" si="722"/>
        <v/>
      </c>
      <c r="H9145" s="295"/>
    </row>
    <row r="9146" spans="1:8" x14ac:dyDescent="0.2">
      <c r="A9146" s="4" t="str">
        <f t="shared" si="721"/>
        <v xml:space="preserve"> </v>
      </c>
      <c r="D9146" s="114" t="str">
        <f t="shared" si="722"/>
        <v/>
      </c>
      <c r="H9146" s="295"/>
    </row>
    <row r="9147" spans="1:8" x14ac:dyDescent="0.2">
      <c r="A9147" s="4" t="str">
        <f t="shared" si="721"/>
        <v xml:space="preserve"> </v>
      </c>
      <c r="D9147" s="114" t="str">
        <f t="shared" si="722"/>
        <v/>
      </c>
      <c r="H9147" s="295"/>
    </row>
    <row r="9148" spans="1:8" x14ac:dyDescent="0.2">
      <c r="A9148" s="4" t="str">
        <f t="shared" si="721"/>
        <v xml:space="preserve"> </v>
      </c>
      <c r="D9148" s="114" t="str">
        <f t="shared" si="722"/>
        <v/>
      </c>
      <c r="H9148" s="295"/>
    </row>
    <row r="9149" spans="1:8" x14ac:dyDescent="0.2">
      <c r="A9149" s="4" t="str">
        <f t="shared" si="721"/>
        <v xml:space="preserve"> </v>
      </c>
      <c r="D9149" s="114" t="str">
        <f t="shared" si="722"/>
        <v/>
      </c>
      <c r="H9149" s="295"/>
    </row>
    <row r="9150" spans="1:8" x14ac:dyDescent="0.2">
      <c r="A9150" s="4" t="str">
        <f t="shared" si="721"/>
        <v xml:space="preserve"> </v>
      </c>
      <c r="D9150" s="114" t="str">
        <f t="shared" si="722"/>
        <v/>
      </c>
      <c r="H9150" s="295"/>
    </row>
    <row r="9151" spans="1:8" x14ac:dyDescent="0.2">
      <c r="A9151" s="4" t="str">
        <f t="shared" si="721"/>
        <v xml:space="preserve"> </v>
      </c>
      <c r="D9151" s="114" t="str">
        <f t="shared" si="722"/>
        <v/>
      </c>
      <c r="H9151" s="295"/>
    </row>
    <row r="9152" spans="1:8" x14ac:dyDescent="0.2">
      <c r="A9152" s="4" t="str">
        <f t="shared" si="721"/>
        <v xml:space="preserve"> </v>
      </c>
      <c r="D9152" s="114" t="str">
        <f t="shared" si="722"/>
        <v/>
      </c>
      <c r="H9152" s="295"/>
    </row>
    <row r="9153" spans="1:8" x14ac:dyDescent="0.2">
      <c r="A9153" s="4" t="str">
        <f t="shared" si="721"/>
        <v xml:space="preserve"> </v>
      </c>
      <c r="D9153" s="114" t="str">
        <f t="shared" si="722"/>
        <v/>
      </c>
      <c r="H9153" s="295"/>
    </row>
    <row r="9154" spans="1:8" x14ac:dyDescent="0.2">
      <c r="A9154" s="4" t="str">
        <f t="shared" si="721"/>
        <v xml:space="preserve"> </v>
      </c>
      <c r="D9154" s="114" t="str">
        <f t="shared" si="722"/>
        <v/>
      </c>
      <c r="H9154" s="295"/>
    </row>
    <row r="9155" spans="1:8" x14ac:dyDescent="0.2">
      <c r="A9155" s="4" t="str">
        <f t="shared" si="721"/>
        <v xml:space="preserve"> </v>
      </c>
      <c r="D9155" s="114" t="str">
        <f t="shared" si="722"/>
        <v/>
      </c>
      <c r="H9155" s="295"/>
    </row>
    <row r="9156" spans="1:8" x14ac:dyDescent="0.2">
      <c r="A9156" s="4" t="str">
        <f t="shared" si="721"/>
        <v xml:space="preserve"> </v>
      </c>
      <c r="D9156" s="114" t="str">
        <f t="shared" si="722"/>
        <v/>
      </c>
      <c r="H9156" s="295"/>
    </row>
    <row r="9157" spans="1:8" x14ac:dyDescent="0.2">
      <c r="A9157" s="4" t="str">
        <f t="shared" si="721"/>
        <v xml:space="preserve"> </v>
      </c>
      <c r="D9157" s="114" t="str">
        <f t="shared" si="722"/>
        <v/>
      </c>
      <c r="H9157" s="295"/>
    </row>
    <row r="9158" spans="1:8" x14ac:dyDescent="0.2">
      <c r="A9158" s="4" t="str">
        <f t="shared" si="721"/>
        <v xml:space="preserve"> </v>
      </c>
      <c r="D9158" s="114" t="str">
        <f t="shared" si="722"/>
        <v/>
      </c>
      <c r="H9158" s="295"/>
    </row>
    <row r="9159" spans="1:8" x14ac:dyDescent="0.2">
      <c r="A9159" s="4" t="str">
        <f t="shared" si="721"/>
        <v xml:space="preserve"> </v>
      </c>
      <c r="D9159" s="114" t="str">
        <f t="shared" si="722"/>
        <v/>
      </c>
      <c r="H9159" s="295"/>
    </row>
    <row r="9160" spans="1:8" x14ac:dyDescent="0.2">
      <c r="A9160" s="4" t="str">
        <f t="shared" si="721"/>
        <v xml:space="preserve"> </v>
      </c>
      <c r="D9160" s="114" t="str">
        <f t="shared" si="722"/>
        <v/>
      </c>
      <c r="H9160" s="295"/>
    </row>
    <row r="9161" spans="1:8" x14ac:dyDescent="0.2">
      <c r="A9161" s="4" t="str">
        <f t="shared" si="721"/>
        <v xml:space="preserve"> </v>
      </c>
      <c r="D9161" s="114" t="str">
        <f t="shared" si="722"/>
        <v/>
      </c>
      <c r="H9161" s="295"/>
    </row>
    <row r="9162" spans="1:8" x14ac:dyDescent="0.2">
      <c r="A9162" s="4" t="str">
        <f t="shared" si="721"/>
        <v xml:space="preserve"> </v>
      </c>
      <c r="D9162" s="114" t="str">
        <f t="shared" si="722"/>
        <v/>
      </c>
      <c r="H9162" s="295"/>
    </row>
    <row r="9163" spans="1:8" x14ac:dyDescent="0.2">
      <c r="A9163" s="4" t="str">
        <f t="shared" si="721"/>
        <v xml:space="preserve"> </v>
      </c>
      <c r="D9163" s="114" t="str">
        <f t="shared" si="722"/>
        <v/>
      </c>
      <c r="H9163" s="295"/>
    </row>
    <row r="9164" spans="1:8" x14ac:dyDescent="0.2">
      <c r="A9164" s="4" t="str">
        <f t="shared" si="721"/>
        <v xml:space="preserve"> </v>
      </c>
      <c r="D9164" s="114" t="str">
        <f t="shared" si="722"/>
        <v/>
      </c>
      <c r="H9164" s="295"/>
    </row>
    <row r="9165" spans="1:8" x14ac:dyDescent="0.2">
      <c r="A9165" s="4" t="str">
        <f t="shared" si="721"/>
        <v xml:space="preserve"> </v>
      </c>
      <c r="D9165" s="114" t="str">
        <f t="shared" si="722"/>
        <v/>
      </c>
      <c r="H9165" s="295"/>
    </row>
    <row r="9166" spans="1:8" x14ac:dyDescent="0.2">
      <c r="A9166" s="4" t="str">
        <f t="shared" si="721"/>
        <v xml:space="preserve"> </v>
      </c>
      <c r="D9166" s="114" t="str">
        <f t="shared" si="722"/>
        <v/>
      </c>
      <c r="H9166" s="295"/>
    </row>
    <row r="9167" spans="1:8" x14ac:dyDescent="0.2">
      <c r="A9167" s="4" t="str">
        <f t="shared" si="721"/>
        <v xml:space="preserve"> </v>
      </c>
      <c r="D9167" s="114" t="str">
        <f t="shared" si="722"/>
        <v/>
      </c>
      <c r="H9167" s="295"/>
    </row>
    <row r="9168" spans="1:8" x14ac:dyDescent="0.2">
      <c r="A9168" s="4" t="str">
        <f t="shared" ref="A9168:A9231" si="723">CONCATENATE(H9120," ",D9120)</f>
        <v xml:space="preserve"> </v>
      </c>
      <c r="D9168" s="114" t="str">
        <f t="shared" si="722"/>
        <v/>
      </c>
      <c r="H9168" s="295"/>
    </row>
    <row r="9169" spans="1:8" x14ac:dyDescent="0.2">
      <c r="A9169" s="4" t="str">
        <f t="shared" si="723"/>
        <v xml:space="preserve"> </v>
      </c>
      <c r="D9169" s="114" t="str">
        <f t="shared" si="722"/>
        <v/>
      </c>
      <c r="H9169" s="295"/>
    </row>
    <row r="9170" spans="1:8" x14ac:dyDescent="0.2">
      <c r="A9170" s="4" t="str">
        <f t="shared" si="723"/>
        <v xml:space="preserve"> </v>
      </c>
      <c r="D9170" s="114" t="str">
        <f t="shared" si="722"/>
        <v/>
      </c>
      <c r="H9170" s="295"/>
    </row>
    <row r="9171" spans="1:8" x14ac:dyDescent="0.2">
      <c r="A9171" s="4" t="str">
        <f t="shared" si="723"/>
        <v xml:space="preserve"> </v>
      </c>
      <c r="D9171" s="114" t="str">
        <f t="shared" si="722"/>
        <v/>
      </c>
      <c r="H9171" s="295"/>
    </row>
    <row r="9172" spans="1:8" x14ac:dyDescent="0.2">
      <c r="A9172" s="4" t="str">
        <f t="shared" si="723"/>
        <v xml:space="preserve"> </v>
      </c>
      <c r="D9172" s="114" t="str">
        <f t="shared" si="722"/>
        <v/>
      </c>
      <c r="H9172" s="295"/>
    </row>
    <row r="9173" spans="1:8" x14ac:dyDescent="0.2">
      <c r="A9173" s="4" t="str">
        <f t="shared" si="723"/>
        <v xml:space="preserve"> </v>
      </c>
      <c r="D9173" s="114" t="str">
        <f t="shared" si="722"/>
        <v/>
      </c>
      <c r="H9173" s="295"/>
    </row>
    <row r="9174" spans="1:8" x14ac:dyDescent="0.2">
      <c r="A9174" s="4" t="str">
        <f t="shared" si="723"/>
        <v xml:space="preserve"> </v>
      </c>
      <c r="D9174" s="114" t="str">
        <f t="shared" si="722"/>
        <v/>
      </c>
      <c r="H9174" s="295"/>
    </row>
    <row r="9175" spans="1:8" x14ac:dyDescent="0.2">
      <c r="A9175" s="4" t="str">
        <f t="shared" si="723"/>
        <v xml:space="preserve"> </v>
      </c>
      <c r="D9175" s="114" t="str">
        <f t="shared" si="722"/>
        <v/>
      </c>
      <c r="H9175" s="295"/>
    </row>
    <row r="9176" spans="1:8" x14ac:dyDescent="0.2">
      <c r="A9176" s="4" t="str">
        <f t="shared" si="723"/>
        <v xml:space="preserve"> </v>
      </c>
      <c r="D9176" s="114" t="str">
        <f t="shared" si="722"/>
        <v/>
      </c>
      <c r="H9176" s="295"/>
    </row>
    <row r="9177" spans="1:8" x14ac:dyDescent="0.2">
      <c r="A9177" s="4" t="str">
        <f t="shared" si="723"/>
        <v xml:space="preserve"> </v>
      </c>
      <c r="D9177" s="114" t="str">
        <f t="shared" si="722"/>
        <v/>
      </c>
      <c r="H9177" s="295"/>
    </row>
    <row r="9178" spans="1:8" x14ac:dyDescent="0.2">
      <c r="A9178" s="4" t="str">
        <f t="shared" si="723"/>
        <v xml:space="preserve"> </v>
      </c>
      <c r="D9178" s="114" t="str">
        <f t="shared" si="722"/>
        <v/>
      </c>
      <c r="H9178" s="295"/>
    </row>
    <row r="9179" spans="1:8" x14ac:dyDescent="0.2">
      <c r="A9179" s="4" t="str">
        <f t="shared" si="723"/>
        <v xml:space="preserve"> </v>
      </c>
      <c r="D9179" s="114" t="str">
        <f t="shared" si="722"/>
        <v/>
      </c>
      <c r="H9179" s="295"/>
    </row>
    <row r="9180" spans="1:8" x14ac:dyDescent="0.2">
      <c r="A9180" s="4" t="str">
        <f t="shared" si="723"/>
        <v xml:space="preserve"> </v>
      </c>
      <c r="D9180" s="114" t="str">
        <f t="shared" si="722"/>
        <v/>
      </c>
      <c r="H9180" s="295"/>
    </row>
    <row r="9181" spans="1:8" x14ac:dyDescent="0.2">
      <c r="A9181" s="4" t="str">
        <f t="shared" si="723"/>
        <v xml:space="preserve"> </v>
      </c>
      <c r="D9181" s="114" t="str">
        <f t="shared" si="722"/>
        <v/>
      </c>
      <c r="H9181" s="295"/>
    </row>
    <row r="9182" spans="1:8" x14ac:dyDescent="0.2">
      <c r="A9182" s="4" t="str">
        <f t="shared" si="723"/>
        <v xml:space="preserve"> </v>
      </c>
      <c r="D9182" s="114" t="str">
        <f t="shared" si="722"/>
        <v/>
      </c>
      <c r="H9182" s="295"/>
    </row>
    <row r="9183" spans="1:8" x14ac:dyDescent="0.2">
      <c r="A9183" s="4" t="str">
        <f t="shared" si="723"/>
        <v xml:space="preserve"> </v>
      </c>
      <c r="D9183" s="114" t="str">
        <f t="shared" si="722"/>
        <v/>
      </c>
      <c r="H9183" s="295"/>
    </row>
    <row r="9184" spans="1:8" x14ac:dyDescent="0.2">
      <c r="A9184" s="4" t="str">
        <f t="shared" si="723"/>
        <v xml:space="preserve"> </v>
      </c>
      <c r="D9184" s="114" t="str">
        <f t="shared" si="722"/>
        <v/>
      </c>
      <c r="H9184" s="295"/>
    </row>
    <row r="9185" spans="1:8" x14ac:dyDescent="0.2">
      <c r="A9185" s="4" t="str">
        <f t="shared" si="723"/>
        <v xml:space="preserve"> </v>
      </c>
      <c r="D9185" s="114" t="str">
        <f t="shared" si="722"/>
        <v/>
      </c>
      <c r="H9185" s="295"/>
    </row>
    <row r="9186" spans="1:8" x14ac:dyDescent="0.2">
      <c r="A9186" s="4" t="str">
        <f t="shared" si="723"/>
        <v xml:space="preserve"> </v>
      </c>
      <c r="D9186" s="114" t="str">
        <f t="shared" si="722"/>
        <v/>
      </c>
      <c r="H9186" s="295"/>
    </row>
    <row r="9187" spans="1:8" x14ac:dyDescent="0.2">
      <c r="A9187" s="4" t="str">
        <f t="shared" si="723"/>
        <v xml:space="preserve"> </v>
      </c>
      <c r="D9187" s="114" t="str">
        <f t="shared" si="722"/>
        <v/>
      </c>
      <c r="H9187" s="295"/>
    </row>
    <row r="9188" spans="1:8" x14ac:dyDescent="0.2">
      <c r="A9188" s="4" t="str">
        <f t="shared" si="723"/>
        <v xml:space="preserve"> </v>
      </c>
      <c r="D9188" s="114" t="str">
        <f t="shared" si="722"/>
        <v/>
      </c>
      <c r="H9188" s="295"/>
    </row>
    <row r="9189" spans="1:8" x14ac:dyDescent="0.2">
      <c r="A9189" s="4" t="str">
        <f t="shared" si="723"/>
        <v xml:space="preserve"> </v>
      </c>
      <c r="D9189" s="114" t="str">
        <f t="shared" si="722"/>
        <v/>
      </c>
      <c r="H9189" s="295"/>
    </row>
    <row r="9190" spans="1:8" x14ac:dyDescent="0.2">
      <c r="A9190" s="4" t="str">
        <f t="shared" si="723"/>
        <v xml:space="preserve"> </v>
      </c>
      <c r="D9190" s="114" t="str">
        <f t="shared" ref="D9190:D9253" si="724">MID(F9190,1,8)</f>
        <v/>
      </c>
      <c r="H9190" s="295"/>
    </row>
    <row r="9191" spans="1:8" x14ac:dyDescent="0.2">
      <c r="A9191" s="4" t="str">
        <f t="shared" si="723"/>
        <v xml:space="preserve"> </v>
      </c>
      <c r="D9191" s="114" t="str">
        <f t="shared" si="724"/>
        <v/>
      </c>
      <c r="H9191" s="295"/>
    </row>
    <row r="9192" spans="1:8" x14ac:dyDescent="0.2">
      <c r="A9192" s="4" t="str">
        <f t="shared" si="723"/>
        <v xml:space="preserve"> </v>
      </c>
      <c r="D9192" s="114" t="str">
        <f t="shared" si="724"/>
        <v/>
      </c>
      <c r="H9192" s="295"/>
    </row>
    <row r="9193" spans="1:8" x14ac:dyDescent="0.2">
      <c r="A9193" s="4" t="str">
        <f t="shared" si="723"/>
        <v xml:space="preserve"> </v>
      </c>
      <c r="D9193" s="114" t="str">
        <f t="shared" si="724"/>
        <v/>
      </c>
      <c r="H9193" s="295"/>
    </row>
    <row r="9194" spans="1:8" x14ac:dyDescent="0.2">
      <c r="A9194" s="4" t="str">
        <f t="shared" si="723"/>
        <v xml:space="preserve"> </v>
      </c>
      <c r="D9194" s="114" t="str">
        <f t="shared" si="724"/>
        <v/>
      </c>
      <c r="H9194" s="295"/>
    </row>
    <row r="9195" spans="1:8" x14ac:dyDescent="0.2">
      <c r="A9195" s="4" t="str">
        <f t="shared" si="723"/>
        <v xml:space="preserve"> </v>
      </c>
      <c r="D9195" s="114" t="str">
        <f t="shared" si="724"/>
        <v/>
      </c>
      <c r="H9195" s="295"/>
    </row>
    <row r="9196" spans="1:8" x14ac:dyDescent="0.2">
      <c r="A9196" s="4" t="str">
        <f t="shared" si="723"/>
        <v xml:space="preserve"> </v>
      </c>
      <c r="D9196" s="114" t="str">
        <f t="shared" si="724"/>
        <v/>
      </c>
      <c r="H9196" s="295"/>
    </row>
    <row r="9197" spans="1:8" x14ac:dyDescent="0.2">
      <c r="A9197" s="4" t="str">
        <f t="shared" si="723"/>
        <v xml:space="preserve"> </v>
      </c>
      <c r="D9197" s="114" t="str">
        <f t="shared" si="724"/>
        <v/>
      </c>
      <c r="H9197" s="295"/>
    </row>
    <row r="9198" spans="1:8" x14ac:dyDescent="0.2">
      <c r="A9198" s="4" t="str">
        <f t="shared" si="723"/>
        <v xml:space="preserve"> </v>
      </c>
      <c r="D9198" s="114" t="str">
        <f t="shared" si="724"/>
        <v/>
      </c>
      <c r="H9198" s="295"/>
    </row>
    <row r="9199" spans="1:8" x14ac:dyDescent="0.2">
      <c r="A9199" s="4" t="str">
        <f t="shared" si="723"/>
        <v xml:space="preserve"> </v>
      </c>
      <c r="D9199" s="114" t="str">
        <f t="shared" si="724"/>
        <v/>
      </c>
      <c r="H9199" s="295"/>
    </row>
    <row r="9200" spans="1:8" x14ac:dyDescent="0.2">
      <c r="A9200" s="4" t="str">
        <f t="shared" si="723"/>
        <v xml:space="preserve"> </v>
      </c>
      <c r="D9200" s="114" t="str">
        <f t="shared" si="724"/>
        <v/>
      </c>
      <c r="H9200" s="295"/>
    </row>
    <row r="9201" spans="1:8" x14ac:dyDescent="0.2">
      <c r="A9201" s="4" t="str">
        <f t="shared" si="723"/>
        <v xml:space="preserve"> </v>
      </c>
      <c r="D9201" s="114" t="str">
        <f t="shared" si="724"/>
        <v/>
      </c>
      <c r="H9201" s="295"/>
    </row>
    <row r="9202" spans="1:8" x14ac:dyDescent="0.2">
      <c r="A9202" s="4" t="str">
        <f t="shared" si="723"/>
        <v xml:space="preserve"> </v>
      </c>
      <c r="D9202" s="114" t="str">
        <f t="shared" si="724"/>
        <v/>
      </c>
      <c r="H9202" s="295"/>
    </row>
    <row r="9203" spans="1:8" x14ac:dyDescent="0.2">
      <c r="A9203" s="4" t="str">
        <f t="shared" si="723"/>
        <v xml:space="preserve"> </v>
      </c>
      <c r="D9203" s="114" t="str">
        <f t="shared" si="724"/>
        <v/>
      </c>
      <c r="H9203" s="295"/>
    </row>
    <row r="9204" spans="1:8" x14ac:dyDescent="0.2">
      <c r="A9204" s="4" t="str">
        <f t="shared" si="723"/>
        <v xml:space="preserve"> </v>
      </c>
      <c r="D9204" s="114" t="str">
        <f t="shared" si="724"/>
        <v/>
      </c>
      <c r="H9204" s="295"/>
    </row>
    <row r="9205" spans="1:8" x14ac:dyDescent="0.2">
      <c r="A9205" s="4" t="str">
        <f t="shared" si="723"/>
        <v xml:space="preserve"> </v>
      </c>
      <c r="D9205" s="114" t="str">
        <f t="shared" si="724"/>
        <v/>
      </c>
      <c r="H9205" s="295"/>
    </row>
    <row r="9206" spans="1:8" x14ac:dyDescent="0.2">
      <c r="A9206" s="4" t="str">
        <f t="shared" si="723"/>
        <v xml:space="preserve"> </v>
      </c>
      <c r="D9206" s="114" t="str">
        <f t="shared" si="724"/>
        <v/>
      </c>
      <c r="H9206" s="295"/>
    </row>
    <row r="9207" spans="1:8" x14ac:dyDescent="0.2">
      <c r="A9207" s="4" t="str">
        <f t="shared" si="723"/>
        <v xml:space="preserve"> </v>
      </c>
      <c r="D9207" s="114" t="str">
        <f t="shared" si="724"/>
        <v/>
      </c>
      <c r="H9207" s="295"/>
    </row>
    <row r="9208" spans="1:8" x14ac:dyDescent="0.2">
      <c r="A9208" s="4" t="str">
        <f t="shared" si="723"/>
        <v xml:space="preserve"> </v>
      </c>
      <c r="D9208" s="114" t="str">
        <f t="shared" si="724"/>
        <v/>
      </c>
      <c r="H9208" s="295"/>
    </row>
    <row r="9209" spans="1:8" x14ac:dyDescent="0.2">
      <c r="A9209" s="4" t="str">
        <f t="shared" si="723"/>
        <v xml:space="preserve"> </v>
      </c>
      <c r="D9209" s="114" t="str">
        <f t="shared" si="724"/>
        <v/>
      </c>
      <c r="H9209" s="295"/>
    </row>
    <row r="9210" spans="1:8" x14ac:dyDescent="0.2">
      <c r="A9210" s="4" t="str">
        <f t="shared" si="723"/>
        <v xml:space="preserve"> </v>
      </c>
      <c r="D9210" s="114" t="str">
        <f t="shared" si="724"/>
        <v/>
      </c>
      <c r="H9210" s="295"/>
    </row>
    <row r="9211" spans="1:8" x14ac:dyDescent="0.2">
      <c r="A9211" s="4" t="str">
        <f t="shared" si="723"/>
        <v xml:space="preserve"> </v>
      </c>
      <c r="D9211" s="114" t="str">
        <f t="shared" si="724"/>
        <v/>
      </c>
      <c r="H9211" s="295"/>
    </row>
    <row r="9212" spans="1:8" x14ac:dyDescent="0.2">
      <c r="A9212" s="4" t="str">
        <f t="shared" si="723"/>
        <v xml:space="preserve"> </v>
      </c>
      <c r="D9212" s="114" t="str">
        <f t="shared" si="724"/>
        <v/>
      </c>
      <c r="H9212" s="295"/>
    </row>
    <row r="9213" spans="1:8" x14ac:dyDescent="0.2">
      <c r="A9213" s="4" t="str">
        <f t="shared" si="723"/>
        <v xml:space="preserve"> </v>
      </c>
      <c r="D9213" s="114" t="str">
        <f t="shared" si="724"/>
        <v/>
      </c>
      <c r="H9213" s="295"/>
    </row>
    <row r="9214" spans="1:8" x14ac:dyDescent="0.2">
      <c r="A9214" s="4" t="str">
        <f t="shared" si="723"/>
        <v xml:space="preserve"> </v>
      </c>
      <c r="D9214" s="114" t="str">
        <f t="shared" si="724"/>
        <v/>
      </c>
      <c r="H9214" s="295"/>
    </row>
    <row r="9215" spans="1:8" x14ac:dyDescent="0.2">
      <c r="A9215" s="4" t="str">
        <f t="shared" si="723"/>
        <v xml:space="preserve"> </v>
      </c>
      <c r="D9215" s="114" t="str">
        <f t="shared" si="724"/>
        <v/>
      </c>
      <c r="H9215" s="295"/>
    </row>
    <row r="9216" spans="1:8" x14ac:dyDescent="0.2">
      <c r="A9216" s="4" t="str">
        <f t="shared" si="723"/>
        <v xml:space="preserve"> </v>
      </c>
      <c r="D9216" s="114" t="str">
        <f t="shared" si="724"/>
        <v/>
      </c>
      <c r="H9216" s="295"/>
    </row>
    <row r="9217" spans="1:8" x14ac:dyDescent="0.2">
      <c r="A9217" s="4" t="str">
        <f t="shared" si="723"/>
        <v xml:space="preserve"> </v>
      </c>
      <c r="D9217" s="114" t="str">
        <f t="shared" si="724"/>
        <v/>
      </c>
      <c r="H9217" s="295"/>
    </row>
    <row r="9218" spans="1:8" x14ac:dyDescent="0.2">
      <c r="A9218" s="4" t="str">
        <f t="shared" si="723"/>
        <v xml:space="preserve"> </v>
      </c>
      <c r="D9218" s="114" t="str">
        <f t="shared" si="724"/>
        <v/>
      </c>
      <c r="H9218" s="295"/>
    </row>
    <row r="9219" spans="1:8" x14ac:dyDescent="0.2">
      <c r="A9219" s="4" t="str">
        <f t="shared" si="723"/>
        <v xml:space="preserve"> </v>
      </c>
      <c r="D9219" s="114" t="str">
        <f t="shared" si="724"/>
        <v/>
      </c>
      <c r="H9219" s="295"/>
    </row>
    <row r="9220" spans="1:8" x14ac:dyDescent="0.2">
      <c r="A9220" s="4" t="str">
        <f t="shared" si="723"/>
        <v xml:space="preserve"> </v>
      </c>
      <c r="D9220" s="114" t="str">
        <f t="shared" si="724"/>
        <v/>
      </c>
      <c r="H9220" s="295"/>
    </row>
    <row r="9221" spans="1:8" x14ac:dyDescent="0.2">
      <c r="A9221" s="4" t="str">
        <f t="shared" si="723"/>
        <v xml:space="preserve"> </v>
      </c>
      <c r="D9221" s="114" t="str">
        <f t="shared" si="724"/>
        <v/>
      </c>
      <c r="H9221" s="295"/>
    </row>
    <row r="9222" spans="1:8" x14ac:dyDescent="0.2">
      <c r="A9222" s="4" t="str">
        <f t="shared" si="723"/>
        <v xml:space="preserve"> </v>
      </c>
      <c r="D9222" s="114" t="str">
        <f t="shared" si="724"/>
        <v/>
      </c>
      <c r="H9222" s="295"/>
    </row>
    <row r="9223" spans="1:8" x14ac:dyDescent="0.2">
      <c r="A9223" s="4" t="str">
        <f t="shared" si="723"/>
        <v xml:space="preserve"> </v>
      </c>
      <c r="D9223" s="114" t="str">
        <f t="shared" si="724"/>
        <v/>
      </c>
      <c r="H9223" s="295"/>
    </row>
    <row r="9224" spans="1:8" x14ac:dyDescent="0.2">
      <c r="A9224" s="4" t="str">
        <f t="shared" si="723"/>
        <v xml:space="preserve"> </v>
      </c>
      <c r="D9224" s="114" t="str">
        <f t="shared" si="724"/>
        <v/>
      </c>
      <c r="H9224" s="295"/>
    </row>
    <row r="9225" spans="1:8" x14ac:dyDescent="0.2">
      <c r="A9225" s="4" t="str">
        <f t="shared" si="723"/>
        <v xml:space="preserve"> </v>
      </c>
      <c r="D9225" s="114" t="str">
        <f t="shared" si="724"/>
        <v/>
      </c>
      <c r="H9225" s="295"/>
    </row>
    <row r="9226" spans="1:8" x14ac:dyDescent="0.2">
      <c r="A9226" s="4" t="str">
        <f t="shared" si="723"/>
        <v xml:space="preserve"> </v>
      </c>
      <c r="D9226" s="114" t="str">
        <f t="shared" si="724"/>
        <v/>
      </c>
      <c r="H9226" s="295"/>
    </row>
    <row r="9227" spans="1:8" x14ac:dyDescent="0.2">
      <c r="A9227" s="4" t="str">
        <f t="shared" si="723"/>
        <v xml:space="preserve"> </v>
      </c>
      <c r="D9227" s="114" t="str">
        <f t="shared" si="724"/>
        <v/>
      </c>
      <c r="H9227" s="295"/>
    </row>
    <row r="9228" spans="1:8" x14ac:dyDescent="0.2">
      <c r="A9228" s="4" t="str">
        <f t="shared" si="723"/>
        <v xml:space="preserve"> </v>
      </c>
      <c r="D9228" s="114" t="str">
        <f t="shared" si="724"/>
        <v/>
      </c>
      <c r="H9228" s="295"/>
    </row>
    <row r="9229" spans="1:8" x14ac:dyDescent="0.2">
      <c r="A9229" s="4" t="str">
        <f t="shared" si="723"/>
        <v xml:space="preserve"> </v>
      </c>
      <c r="D9229" s="114" t="str">
        <f t="shared" si="724"/>
        <v/>
      </c>
      <c r="H9229" s="295"/>
    </row>
    <row r="9230" spans="1:8" x14ac:dyDescent="0.2">
      <c r="A9230" s="4" t="str">
        <f t="shared" si="723"/>
        <v xml:space="preserve"> </v>
      </c>
      <c r="D9230" s="114" t="str">
        <f t="shared" si="724"/>
        <v/>
      </c>
      <c r="H9230" s="295"/>
    </row>
    <row r="9231" spans="1:8" x14ac:dyDescent="0.2">
      <c r="A9231" s="4" t="str">
        <f t="shared" si="723"/>
        <v xml:space="preserve"> </v>
      </c>
      <c r="D9231" s="114" t="str">
        <f t="shared" si="724"/>
        <v/>
      </c>
      <c r="H9231" s="295"/>
    </row>
    <row r="9232" spans="1:8" x14ac:dyDescent="0.2">
      <c r="A9232" s="4" t="str">
        <f t="shared" ref="A9232:A9295" si="725">CONCATENATE(H9184," ",D9184)</f>
        <v xml:space="preserve"> </v>
      </c>
      <c r="D9232" s="114" t="str">
        <f t="shared" si="724"/>
        <v/>
      </c>
      <c r="H9232" s="295"/>
    </row>
    <row r="9233" spans="1:8" x14ac:dyDescent="0.2">
      <c r="A9233" s="4" t="str">
        <f t="shared" si="725"/>
        <v xml:space="preserve"> </v>
      </c>
      <c r="D9233" s="114" t="str">
        <f t="shared" si="724"/>
        <v/>
      </c>
      <c r="H9233" s="295"/>
    </row>
    <row r="9234" spans="1:8" x14ac:dyDescent="0.2">
      <c r="A9234" s="4" t="str">
        <f t="shared" si="725"/>
        <v xml:space="preserve"> </v>
      </c>
      <c r="D9234" s="114" t="str">
        <f t="shared" si="724"/>
        <v/>
      </c>
      <c r="H9234" s="295"/>
    </row>
    <row r="9235" spans="1:8" x14ac:dyDescent="0.2">
      <c r="A9235" s="4" t="str">
        <f t="shared" si="725"/>
        <v xml:space="preserve"> </v>
      </c>
      <c r="D9235" s="114" t="str">
        <f t="shared" si="724"/>
        <v/>
      </c>
      <c r="H9235" s="295"/>
    </row>
    <row r="9236" spans="1:8" x14ac:dyDescent="0.2">
      <c r="A9236" s="4" t="str">
        <f t="shared" si="725"/>
        <v xml:space="preserve"> </v>
      </c>
      <c r="D9236" s="114" t="str">
        <f t="shared" si="724"/>
        <v/>
      </c>
      <c r="H9236" s="295"/>
    </row>
    <row r="9237" spans="1:8" x14ac:dyDescent="0.2">
      <c r="A9237" s="4" t="str">
        <f t="shared" si="725"/>
        <v xml:space="preserve"> </v>
      </c>
      <c r="D9237" s="114" t="str">
        <f t="shared" si="724"/>
        <v/>
      </c>
      <c r="H9237" s="295"/>
    </row>
    <row r="9238" spans="1:8" x14ac:dyDescent="0.2">
      <c r="A9238" s="4" t="str">
        <f t="shared" si="725"/>
        <v xml:space="preserve"> </v>
      </c>
      <c r="D9238" s="114" t="str">
        <f t="shared" si="724"/>
        <v/>
      </c>
      <c r="H9238" s="295"/>
    </row>
    <row r="9239" spans="1:8" x14ac:dyDescent="0.2">
      <c r="A9239" s="4" t="str">
        <f t="shared" si="725"/>
        <v xml:space="preserve"> </v>
      </c>
      <c r="D9239" s="114" t="str">
        <f t="shared" si="724"/>
        <v/>
      </c>
      <c r="H9239" s="295"/>
    </row>
    <row r="9240" spans="1:8" x14ac:dyDescent="0.2">
      <c r="A9240" s="4" t="str">
        <f t="shared" si="725"/>
        <v xml:space="preserve"> </v>
      </c>
      <c r="D9240" s="114" t="str">
        <f t="shared" si="724"/>
        <v/>
      </c>
      <c r="H9240" s="295"/>
    </row>
    <row r="9241" spans="1:8" x14ac:dyDescent="0.2">
      <c r="A9241" s="4" t="str">
        <f t="shared" si="725"/>
        <v xml:space="preserve"> </v>
      </c>
      <c r="D9241" s="114" t="str">
        <f t="shared" si="724"/>
        <v/>
      </c>
      <c r="H9241" s="295"/>
    </row>
    <row r="9242" spans="1:8" x14ac:dyDescent="0.2">
      <c r="A9242" s="4" t="str">
        <f t="shared" si="725"/>
        <v xml:space="preserve"> </v>
      </c>
      <c r="D9242" s="114" t="str">
        <f t="shared" si="724"/>
        <v/>
      </c>
      <c r="H9242" s="295"/>
    </row>
    <row r="9243" spans="1:8" x14ac:dyDescent="0.2">
      <c r="A9243" s="4" t="str">
        <f t="shared" si="725"/>
        <v xml:space="preserve"> </v>
      </c>
      <c r="D9243" s="114" t="str">
        <f t="shared" si="724"/>
        <v/>
      </c>
      <c r="H9243" s="295"/>
    </row>
    <row r="9244" spans="1:8" x14ac:dyDescent="0.2">
      <c r="A9244" s="4" t="str">
        <f t="shared" si="725"/>
        <v xml:space="preserve"> </v>
      </c>
      <c r="D9244" s="114" t="str">
        <f t="shared" si="724"/>
        <v/>
      </c>
      <c r="H9244" s="295"/>
    </row>
    <row r="9245" spans="1:8" x14ac:dyDescent="0.2">
      <c r="A9245" s="4" t="str">
        <f t="shared" si="725"/>
        <v xml:space="preserve"> </v>
      </c>
      <c r="D9245" s="114" t="str">
        <f t="shared" si="724"/>
        <v/>
      </c>
      <c r="H9245" s="295"/>
    </row>
    <row r="9246" spans="1:8" x14ac:dyDescent="0.2">
      <c r="A9246" s="4" t="str">
        <f t="shared" si="725"/>
        <v xml:space="preserve"> </v>
      </c>
      <c r="D9246" s="114" t="str">
        <f t="shared" si="724"/>
        <v/>
      </c>
      <c r="H9246" s="295"/>
    </row>
    <row r="9247" spans="1:8" x14ac:dyDescent="0.2">
      <c r="A9247" s="4" t="str">
        <f t="shared" si="725"/>
        <v xml:space="preserve"> </v>
      </c>
      <c r="D9247" s="114" t="str">
        <f t="shared" si="724"/>
        <v/>
      </c>
      <c r="H9247" s="295"/>
    </row>
    <row r="9248" spans="1:8" x14ac:dyDescent="0.2">
      <c r="A9248" s="4" t="str">
        <f t="shared" si="725"/>
        <v xml:space="preserve"> </v>
      </c>
      <c r="D9248" s="114" t="str">
        <f t="shared" si="724"/>
        <v/>
      </c>
      <c r="H9248" s="295"/>
    </row>
    <row r="9249" spans="1:8" x14ac:dyDescent="0.2">
      <c r="A9249" s="4" t="str">
        <f t="shared" si="725"/>
        <v xml:space="preserve"> </v>
      </c>
      <c r="D9249" s="114" t="str">
        <f t="shared" si="724"/>
        <v/>
      </c>
      <c r="H9249" s="295"/>
    </row>
    <row r="9250" spans="1:8" x14ac:dyDescent="0.2">
      <c r="A9250" s="4" t="str">
        <f t="shared" si="725"/>
        <v xml:space="preserve"> </v>
      </c>
      <c r="D9250" s="114" t="str">
        <f t="shared" si="724"/>
        <v/>
      </c>
      <c r="H9250" s="295"/>
    </row>
    <row r="9251" spans="1:8" x14ac:dyDescent="0.2">
      <c r="A9251" s="4" t="str">
        <f t="shared" si="725"/>
        <v xml:space="preserve"> </v>
      </c>
      <c r="D9251" s="114" t="str">
        <f t="shared" si="724"/>
        <v/>
      </c>
      <c r="H9251" s="295"/>
    </row>
    <row r="9252" spans="1:8" x14ac:dyDescent="0.2">
      <c r="A9252" s="4" t="str">
        <f t="shared" si="725"/>
        <v xml:space="preserve"> </v>
      </c>
      <c r="D9252" s="114" t="str">
        <f t="shared" si="724"/>
        <v/>
      </c>
      <c r="H9252" s="295"/>
    </row>
    <row r="9253" spans="1:8" x14ac:dyDescent="0.2">
      <c r="A9253" s="4" t="str">
        <f t="shared" si="725"/>
        <v xml:space="preserve"> </v>
      </c>
      <c r="D9253" s="114" t="str">
        <f t="shared" si="724"/>
        <v/>
      </c>
      <c r="H9253" s="295"/>
    </row>
    <row r="9254" spans="1:8" x14ac:dyDescent="0.2">
      <c r="A9254" s="4" t="str">
        <f t="shared" si="725"/>
        <v xml:space="preserve"> </v>
      </c>
      <c r="D9254" s="114" t="str">
        <f t="shared" ref="D9254:D9317" si="726">MID(F9254,1,8)</f>
        <v/>
      </c>
      <c r="H9254" s="295"/>
    </row>
    <row r="9255" spans="1:8" x14ac:dyDescent="0.2">
      <c r="A9255" s="4" t="str">
        <f t="shared" si="725"/>
        <v xml:space="preserve"> </v>
      </c>
      <c r="D9255" s="114" t="str">
        <f t="shared" si="726"/>
        <v/>
      </c>
      <c r="H9255" s="295"/>
    </row>
    <row r="9256" spans="1:8" x14ac:dyDescent="0.2">
      <c r="A9256" s="4" t="str">
        <f t="shared" si="725"/>
        <v xml:space="preserve"> </v>
      </c>
      <c r="D9256" s="114" t="str">
        <f t="shared" si="726"/>
        <v/>
      </c>
      <c r="H9256" s="295"/>
    </row>
    <row r="9257" spans="1:8" x14ac:dyDescent="0.2">
      <c r="A9257" s="4" t="str">
        <f t="shared" si="725"/>
        <v xml:space="preserve"> </v>
      </c>
      <c r="D9257" s="114" t="str">
        <f t="shared" si="726"/>
        <v/>
      </c>
      <c r="H9257" s="295"/>
    </row>
    <row r="9258" spans="1:8" x14ac:dyDescent="0.2">
      <c r="A9258" s="4" t="str">
        <f t="shared" si="725"/>
        <v xml:space="preserve"> </v>
      </c>
      <c r="D9258" s="114" t="str">
        <f t="shared" si="726"/>
        <v/>
      </c>
      <c r="H9258" s="295"/>
    </row>
    <row r="9259" spans="1:8" x14ac:dyDescent="0.2">
      <c r="A9259" s="4" t="str">
        <f t="shared" si="725"/>
        <v xml:space="preserve"> </v>
      </c>
      <c r="D9259" s="114" t="str">
        <f t="shared" si="726"/>
        <v/>
      </c>
      <c r="H9259" s="295"/>
    </row>
    <row r="9260" spans="1:8" x14ac:dyDescent="0.2">
      <c r="A9260" s="4" t="str">
        <f t="shared" si="725"/>
        <v xml:space="preserve"> </v>
      </c>
      <c r="D9260" s="114" t="str">
        <f t="shared" si="726"/>
        <v/>
      </c>
      <c r="H9260" s="295"/>
    </row>
    <row r="9261" spans="1:8" x14ac:dyDescent="0.2">
      <c r="A9261" s="4" t="str">
        <f t="shared" si="725"/>
        <v xml:space="preserve"> </v>
      </c>
      <c r="D9261" s="114" t="str">
        <f t="shared" si="726"/>
        <v/>
      </c>
      <c r="H9261" s="295"/>
    </row>
    <row r="9262" spans="1:8" x14ac:dyDescent="0.2">
      <c r="A9262" s="4" t="str">
        <f t="shared" si="725"/>
        <v xml:space="preserve"> </v>
      </c>
      <c r="D9262" s="114" t="str">
        <f t="shared" si="726"/>
        <v/>
      </c>
      <c r="H9262" s="295"/>
    </row>
    <row r="9263" spans="1:8" x14ac:dyDescent="0.2">
      <c r="A9263" s="4" t="str">
        <f t="shared" si="725"/>
        <v xml:space="preserve"> </v>
      </c>
      <c r="D9263" s="114" t="str">
        <f t="shared" si="726"/>
        <v/>
      </c>
      <c r="H9263" s="295"/>
    </row>
    <row r="9264" spans="1:8" x14ac:dyDescent="0.2">
      <c r="A9264" s="4" t="str">
        <f t="shared" si="725"/>
        <v xml:space="preserve"> </v>
      </c>
      <c r="D9264" s="114" t="str">
        <f t="shared" si="726"/>
        <v/>
      </c>
      <c r="H9264" s="295"/>
    </row>
    <row r="9265" spans="1:8" x14ac:dyDescent="0.2">
      <c r="A9265" s="4" t="str">
        <f t="shared" si="725"/>
        <v xml:space="preserve"> </v>
      </c>
      <c r="D9265" s="114" t="str">
        <f t="shared" si="726"/>
        <v/>
      </c>
      <c r="H9265" s="295"/>
    </row>
    <row r="9266" spans="1:8" x14ac:dyDescent="0.2">
      <c r="A9266" s="4" t="str">
        <f t="shared" si="725"/>
        <v xml:space="preserve"> </v>
      </c>
      <c r="D9266" s="114" t="str">
        <f t="shared" si="726"/>
        <v/>
      </c>
      <c r="H9266" s="295"/>
    </row>
    <row r="9267" spans="1:8" x14ac:dyDescent="0.2">
      <c r="A9267" s="4" t="str">
        <f t="shared" si="725"/>
        <v xml:space="preserve"> </v>
      </c>
      <c r="D9267" s="114" t="str">
        <f t="shared" si="726"/>
        <v/>
      </c>
      <c r="H9267" s="295"/>
    </row>
    <row r="9268" spans="1:8" x14ac:dyDescent="0.2">
      <c r="A9268" s="4" t="str">
        <f t="shared" si="725"/>
        <v xml:space="preserve"> </v>
      </c>
      <c r="D9268" s="114" t="str">
        <f t="shared" si="726"/>
        <v/>
      </c>
      <c r="H9268" s="295"/>
    </row>
    <row r="9269" spans="1:8" x14ac:dyDescent="0.2">
      <c r="A9269" s="4" t="str">
        <f t="shared" si="725"/>
        <v xml:space="preserve"> </v>
      </c>
      <c r="D9269" s="114" t="str">
        <f t="shared" si="726"/>
        <v/>
      </c>
      <c r="H9269" s="295"/>
    </row>
    <row r="9270" spans="1:8" x14ac:dyDescent="0.2">
      <c r="A9270" s="4" t="str">
        <f t="shared" si="725"/>
        <v xml:space="preserve"> </v>
      </c>
      <c r="D9270" s="114" t="str">
        <f t="shared" si="726"/>
        <v/>
      </c>
      <c r="H9270" s="295"/>
    </row>
    <row r="9271" spans="1:8" x14ac:dyDescent="0.2">
      <c r="A9271" s="4" t="str">
        <f t="shared" si="725"/>
        <v xml:space="preserve"> </v>
      </c>
      <c r="D9271" s="114" t="str">
        <f t="shared" si="726"/>
        <v/>
      </c>
      <c r="H9271" s="295"/>
    </row>
    <row r="9272" spans="1:8" x14ac:dyDescent="0.2">
      <c r="A9272" s="4" t="str">
        <f t="shared" si="725"/>
        <v xml:space="preserve"> </v>
      </c>
      <c r="D9272" s="114" t="str">
        <f t="shared" si="726"/>
        <v/>
      </c>
      <c r="H9272" s="295"/>
    </row>
    <row r="9273" spans="1:8" x14ac:dyDescent="0.2">
      <c r="A9273" s="4" t="str">
        <f t="shared" si="725"/>
        <v xml:space="preserve"> </v>
      </c>
      <c r="D9273" s="114" t="str">
        <f t="shared" si="726"/>
        <v/>
      </c>
      <c r="H9273" s="295"/>
    </row>
    <row r="9274" spans="1:8" x14ac:dyDescent="0.2">
      <c r="A9274" s="4" t="str">
        <f t="shared" si="725"/>
        <v xml:space="preserve"> </v>
      </c>
      <c r="D9274" s="114" t="str">
        <f t="shared" si="726"/>
        <v/>
      </c>
      <c r="H9274" s="295"/>
    </row>
    <row r="9275" spans="1:8" x14ac:dyDescent="0.2">
      <c r="A9275" s="4" t="str">
        <f t="shared" si="725"/>
        <v xml:space="preserve"> </v>
      </c>
      <c r="D9275" s="114" t="str">
        <f t="shared" si="726"/>
        <v/>
      </c>
      <c r="H9275" s="295"/>
    </row>
    <row r="9276" spans="1:8" x14ac:dyDescent="0.2">
      <c r="A9276" s="4" t="str">
        <f t="shared" si="725"/>
        <v xml:space="preserve"> </v>
      </c>
      <c r="D9276" s="114" t="str">
        <f t="shared" si="726"/>
        <v/>
      </c>
      <c r="H9276" s="295"/>
    </row>
    <row r="9277" spans="1:8" x14ac:dyDescent="0.2">
      <c r="A9277" s="4" t="str">
        <f t="shared" si="725"/>
        <v xml:space="preserve"> </v>
      </c>
      <c r="D9277" s="114" t="str">
        <f t="shared" si="726"/>
        <v/>
      </c>
      <c r="H9277" s="295"/>
    </row>
    <row r="9278" spans="1:8" x14ac:dyDescent="0.2">
      <c r="A9278" s="4" t="str">
        <f t="shared" si="725"/>
        <v xml:space="preserve"> </v>
      </c>
      <c r="D9278" s="114" t="str">
        <f t="shared" si="726"/>
        <v/>
      </c>
      <c r="H9278" s="295"/>
    </row>
    <row r="9279" spans="1:8" x14ac:dyDescent="0.2">
      <c r="A9279" s="4" t="str">
        <f t="shared" si="725"/>
        <v xml:space="preserve"> </v>
      </c>
      <c r="D9279" s="114" t="str">
        <f t="shared" si="726"/>
        <v/>
      </c>
      <c r="H9279" s="295"/>
    </row>
    <row r="9280" spans="1:8" x14ac:dyDescent="0.2">
      <c r="A9280" s="4" t="str">
        <f t="shared" si="725"/>
        <v xml:space="preserve"> </v>
      </c>
      <c r="D9280" s="114" t="str">
        <f t="shared" si="726"/>
        <v/>
      </c>
      <c r="H9280" s="295"/>
    </row>
    <row r="9281" spans="1:8" x14ac:dyDescent="0.2">
      <c r="A9281" s="4" t="str">
        <f t="shared" si="725"/>
        <v xml:space="preserve"> </v>
      </c>
      <c r="D9281" s="114" t="str">
        <f t="shared" si="726"/>
        <v/>
      </c>
      <c r="H9281" s="295"/>
    </row>
    <row r="9282" spans="1:8" x14ac:dyDescent="0.2">
      <c r="A9282" s="4" t="str">
        <f t="shared" si="725"/>
        <v xml:space="preserve"> </v>
      </c>
      <c r="D9282" s="114" t="str">
        <f t="shared" si="726"/>
        <v/>
      </c>
      <c r="H9282" s="295"/>
    </row>
    <row r="9283" spans="1:8" x14ac:dyDescent="0.2">
      <c r="A9283" s="4" t="str">
        <f t="shared" si="725"/>
        <v xml:space="preserve"> </v>
      </c>
      <c r="D9283" s="114" t="str">
        <f t="shared" si="726"/>
        <v/>
      </c>
      <c r="H9283" s="295"/>
    </row>
    <row r="9284" spans="1:8" x14ac:dyDescent="0.2">
      <c r="A9284" s="4" t="str">
        <f t="shared" si="725"/>
        <v xml:space="preserve"> </v>
      </c>
      <c r="D9284" s="114" t="str">
        <f t="shared" si="726"/>
        <v/>
      </c>
      <c r="H9284" s="295"/>
    </row>
    <row r="9285" spans="1:8" x14ac:dyDescent="0.2">
      <c r="A9285" s="4" t="str">
        <f t="shared" si="725"/>
        <v xml:space="preserve"> </v>
      </c>
      <c r="D9285" s="114" t="str">
        <f t="shared" si="726"/>
        <v/>
      </c>
      <c r="H9285" s="295"/>
    </row>
    <row r="9286" spans="1:8" x14ac:dyDescent="0.2">
      <c r="A9286" s="4" t="str">
        <f t="shared" si="725"/>
        <v xml:space="preserve"> </v>
      </c>
      <c r="D9286" s="114" t="str">
        <f t="shared" si="726"/>
        <v/>
      </c>
      <c r="H9286" s="295"/>
    </row>
    <row r="9287" spans="1:8" x14ac:dyDescent="0.2">
      <c r="A9287" s="4" t="str">
        <f t="shared" si="725"/>
        <v xml:space="preserve"> </v>
      </c>
      <c r="D9287" s="114" t="str">
        <f t="shared" si="726"/>
        <v/>
      </c>
      <c r="H9287" s="295"/>
    </row>
    <row r="9288" spans="1:8" x14ac:dyDescent="0.2">
      <c r="A9288" s="4" t="str">
        <f t="shared" si="725"/>
        <v xml:space="preserve"> </v>
      </c>
      <c r="D9288" s="114" t="str">
        <f t="shared" si="726"/>
        <v/>
      </c>
      <c r="H9288" s="295"/>
    </row>
    <row r="9289" spans="1:8" x14ac:dyDescent="0.2">
      <c r="A9289" s="4" t="str">
        <f t="shared" si="725"/>
        <v xml:space="preserve"> </v>
      </c>
      <c r="D9289" s="114" t="str">
        <f t="shared" si="726"/>
        <v/>
      </c>
      <c r="H9289" s="295"/>
    </row>
    <row r="9290" spans="1:8" x14ac:dyDescent="0.2">
      <c r="A9290" s="4" t="str">
        <f t="shared" si="725"/>
        <v xml:space="preserve"> </v>
      </c>
      <c r="D9290" s="114" t="str">
        <f t="shared" si="726"/>
        <v/>
      </c>
      <c r="H9290" s="295"/>
    </row>
    <row r="9291" spans="1:8" x14ac:dyDescent="0.2">
      <c r="A9291" s="4" t="str">
        <f t="shared" si="725"/>
        <v xml:space="preserve"> </v>
      </c>
      <c r="D9291" s="114" t="str">
        <f t="shared" si="726"/>
        <v/>
      </c>
      <c r="H9291" s="295"/>
    </row>
    <row r="9292" spans="1:8" x14ac:dyDescent="0.2">
      <c r="A9292" s="4" t="str">
        <f t="shared" si="725"/>
        <v xml:space="preserve"> </v>
      </c>
      <c r="D9292" s="114" t="str">
        <f t="shared" si="726"/>
        <v/>
      </c>
      <c r="H9292" s="295"/>
    </row>
    <row r="9293" spans="1:8" x14ac:dyDescent="0.2">
      <c r="A9293" s="4" t="str">
        <f t="shared" si="725"/>
        <v xml:space="preserve"> </v>
      </c>
      <c r="D9293" s="114" t="str">
        <f t="shared" si="726"/>
        <v/>
      </c>
      <c r="H9293" s="295"/>
    </row>
    <row r="9294" spans="1:8" x14ac:dyDescent="0.2">
      <c r="A9294" s="4" t="str">
        <f t="shared" si="725"/>
        <v xml:space="preserve"> </v>
      </c>
      <c r="D9294" s="114" t="str">
        <f t="shared" si="726"/>
        <v/>
      </c>
      <c r="H9294" s="295"/>
    </row>
    <row r="9295" spans="1:8" x14ac:dyDescent="0.2">
      <c r="A9295" s="4" t="str">
        <f t="shared" si="725"/>
        <v xml:space="preserve"> </v>
      </c>
      <c r="D9295" s="114" t="str">
        <f t="shared" si="726"/>
        <v/>
      </c>
      <c r="H9295" s="295"/>
    </row>
    <row r="9296" spans="1:8" x14ac:dyDescent="0.2">
      <c r="A9296" s="4" t="str">
        <f t="shared" ref="A9296:A9359" si="727">CONCATENATE(H9248," ",D9248)</f>
        <v xml:space="preserve"> </v>
      </c>
      <c r="D9296" s="114" t="str">
        <f t="shared" si="726"/>
        <v/>
      </c>
      <c r="H9296" s="295"/>
    </row>
    <row r="9297" spans="1:8" x14ac:dyDescent="0.2">
      <c r="A9297" s="4" t="str">
        <f t="shared" si="727"/>
        <v xml:space="preserve"> </v>
      </c>
      <c r="D9297" s="114" t="str">
        <f t="shared" si="726"/>
        <v/>
      </c>
      <c r="H9297" s="295"/>
    </row>
    <row r="9298" spans="1:8" x14ac:dyDescent="0.2">
      <c r="A9298" s="4" t="str">
        <f t="shared" si="727"/>
        <v xml:space="preserve"> </v>
      </c>
      <c r="D9298" s="114" t="str">
        <f t="shared" si="726"/>
        <v/>
      </c>
      <c r="H9298" s="295"/>
    </row>
    <row r="9299" spans="1:8" x14ac:dyDescent="0.2">
      <c r="A9299" s="4" t="str">
        <f t="shared" si="727"/>
        <v xml:space="preserve"> </v>
      </c>
      <c r="D9299" s="114" t="str">
        <f t="shared" si="726"/>
        <v/>
      </c>
      <c r="H9299" s="295"/>
    </row>
    <row r="9300" spans="1:8" x14ac:dyDescent="0.2">
      <c r="A9300" s="4" t="str">
        <f t="shared" si="727"/>
        <v xml:space="preserve"> </v>
      </c>
      <c r="D9300" s="114" t="str">
        <f t="shared" si="726"/>
        <v/>
      </c>
      <c r="H9300" s="295"/>
    </row>
    <row r="9301" spans="1:8" x14ac:dyDescent="0.2">
      <c r="A9301" s="4" t="str">
        <f t="shared" si="727"/>
        <v xml:space="preserve"> </v>
      </c>
      <c r="D9301" s="114" t="str">
        <f t="shared" si="726"/>
        <v/>
      </c>
      <c r="H9301" s="295"/>
    </row>
    <row r="9302" spans="1:8" x14ac:dyDescent="0.2">
      <c r="A9302" s="4" t="str">
        <f t="shared" si="727"/>
        <v xml:space="preserve"> </v>
      </c>
      <c r="D9302" s="114" t="str">
        <f t="shared" si="726"/>
        <v/>
      </c>
      <c r="H9302" s="295"/>
    </row>
    <row r="9303" spans="1:8" x14ac:dyDescent="0.2">
      <c r="A9303" s="4" t="str">
        <f t="shared" si="727"/>
        <v xml:space="preserve"> </v>
      </c>
      <c r="D9303" s="114" t="str">
        <f t="shared" si="726"/>
        <v/>
      </c>
      <c r="H9303" s="295"/>
    </row>
    <row r="9304" spans="1:8" x14ac:dyDescent="0.2">
      <c r="A9304" s="4" t="str">
        <f t="shared" si="727"/>
        <v xml:space="preserve"> </v>
      </c>
      <c r="D9304" s="114" t="str">
        <f t="shared" si="726"/>
        <v/>
      </c>
      <c r="H9304" s="295"/>
    </row>
    <row r="9305" spans="1:8" x14ac:dyDescent="0.2">
      <c r="A9305" s="4" t="str">
        <f t="shared" si="727"/>
        <v xml:space="preserve"> </v>
      </c>
      <c r="D9305" s="114" t="str">
        <f t="shared" si="726"/>
        <v/>
      </c>
      <c r="H9305" s="295"/>
    </row>
    <row r="9306" spans="1:8" x14ac:dyDescent="0.2">
      <c r="A9306" s="4" t="str">
        <f t="shared" si="727"/>
        <v xml:space="preserve"> </v>
      </c>
      <c r="D9306" s="114" t="str">
        <f t="shared" si="726"/>
        <v/>
      </c>
      <c r="H9306" s="295"/>
    </row>
    <row r="9307" spans="1:8" x14ac:dyDescent="0.2">
      <c r="A9307" s="4" t="str">
        <f t="shared" si="727"/>
        <v xml:space="preserve"> </v>
      </c>
      <c r="D9307" s="114" t="str">
        <f t="shared" si="726"/>
        <v/>
      </c>
      <c r="H9307" s="295"/>
    </row>
    <row r="9308" spans="1:8" x14ac:dyDescent="0.2">
      <c r="A9308" s="4" t="str">
        <f t="shared" si="727"/>
        <v xml:space="preserve"> </v>
      </c>
      <c r="D9308" s="114" t="str">
        <f t="shared" si="726"/>
        <v/>
      </c>
      <c r="H9308" s="295"/>
    </row>
    <row r="9309" spans="1:8" x14ac:dyDescent="0.2">
      <c r="A9309" s="4" t="str">
        <f t="shared" si="727"/>
        <v xml:space="preserve"> </v>
      </c>
      <c r="D9309" s="114" t="str">
        <f t="shared" si="726"/>
        <v/>
      </c>
      <c r="H9309" s="295"/>
    </row>
    <row r="9310" spans="1:8" x14ac:dyDescent="0.2">
      <c r="A9310" s="4" t="str">
        <f t="shared" si="727"/>
        <v xml:space="preserve"> </v>
      </c>
      <c r="D9310" s="114" t="str">
        <f t="shared" si="726"/>
        <v/>
      </c>
      <c r="H9310" s="295"/>
    </row>
    <row r="9311" spans="1:8" x14ac:dyDescent="0.2">
      <c r="A9311" s="4" t="str">
        <f t="shared" si="727"/>
        <v xml:space="preserve"> </v>
      </c>
      <c r="D9311" s="114" t="str">
        <f t="shared" si="726"/>
        <v/>
      </c>
      <c r="H9311" s="295"/>
    </row>
    <row r="9312" spans="1:8" x14ac:dyDescent="0.2">
      <c r="A9312" s="4" t="str">
        <f t="shared" si="727"/>
        <v xml:space="preserve"> </v>
      </c>
      <c r="D9312" s="114" t="str">
        <f t="shared" si="726"/>
        <v/>
      </c>
      <c r="H9312" s="295"/>
    </row>
    <row r="9313" spans="1:8" x14ac:dyDescent="0.2">
      <c r="A9313" s="4" t="str">
        <f t="shared" si="727"/>
        <v xml:space="preserve"> </v>
      </c>
      <c r="D9313" s="114" t="str">
        <f t="shared" si="726"/>
        <v/>
      </c>
      <c r="H9313" s="295"/>
    </row>
    <row r="9314" spans="1:8" x14ac:dyDescent="0.2">
      <c r="A9314" s="4" t="str">
        <f t="shared" si="727"/>
        <v xml:space="preserve"> </v>
      </c>
      <c r="D9314" s="114" t="str">
        <f t="shared" si="726"/>
        <v/>
      </c>
      <c r="H9314" s="295"/>
    </row>
    <row r="9315" spans="1:8" x14ac:dyDescent="0.2">
      <c r="A9315" s="4" t="str">
        <f t="shared" si="727"/>
        <v xml:space="preserve"> </v>
      </c>
      <c r="D9315" s="114" t="str">
        <f t="shared" si="726"/>
        <v/>
      </c>
      <c r="H9315" s="295"/>
    </row>
    <row r="9316" spans="1:8" x14ac:dyDescent="0.2">
      <c r="A9316" s="4" t="str">
        <f t="shared" si="727"/>
        <v xml:space="preserve"> </v>
      </c>
      <c r="D9316" s="114" t="str">
        <f t="shared" si="726"/>
        <v/>
      </c>
      <c r="H9316" s="295"/>
    </row>
    <row r="9317" spans="1:8" x14ac:dyDescent="0.2">
      <c r="A9317" s="4" t="str">
        <f t="shared" si="727"/>
        <v xml:space="preserve"> </v>
      </c>
      <c r="D9317" s="114" t="str">
        <f t="shared" si="726"/>
        <v/>
      </c>
      <c r="H9317" s="295"/>
    </row>
    <row r="9318" spans="1:8" x14ac:dyDescent="0.2">
      <c r="A9318" s="4" t="str">
        <f t="shared" si="727"/>
        <v xml:space="preserve"> </v>
      </c>
      <c r="D9318" s="114" t="str">
        <f t="shared" ref="D9318:D9381" si="728">MID(F9318,1,8)</f>
        <v/>
      </c>
      <c r="H9318" s="295"/>
    </row>
    <row r="9319" spans="1:8" x14ac:dyDescent="0.2">
      <c r="A9319" s="4" t="str">
        <f t="shared" si="727"/>
        <v xml:space="preserve"> </v>
      </c>
      <c r="D9319" s="114" t="str">
        <f t="shared" si="728"/>
        <v/>
      </c>
      <c r="H9319" s="295"/>
    </row>
    <row r="9320" spans="1:8" x14ac:dyDescent="0.2">
      <c r="A9320" s="4" t="str">
        <f t="shared" si="727"/>
        <v xml:space="preserve"> </v>
      </c>
      <c r="D9320" s="114" t="str">
        <f t="shared" si="728"/>
        <v/>
      </c>
      <c r="H9320" s="295"/>
    </row>
    <row r="9321" spans="1:8" x14ac:dyDescent="0.2">
      <c r="A9321" s="4" t="str">
        <f t="shared" si="727"/>
        <v xml:space="preserve"> </v>
      </c>
      <c r="D9321" s="114" t="str">
        <f t="shared" si="728"/>
        <v/>
      </c>
      <c r="H9321" s="295"/>
    </row>
    <row r="9322" spans="1:8" x14ac:dyDescent="0.2">
      <c r="A9322" s="4" t="str">
        <f t="shared" si="727"/>
        <v xml:space="preserve"> </v>
      </c>
      <c r="D9322" s="114" t="str">
        <f t="shared" si="728"/>
        <v/>
      </c>
      <c r="H9322" s="295"/>
    </row>
    <row r="9323" spans="1:8" x14ac:dyDescent="0.2">
      <c r="A9323" s="4" t="str">
        <f t="shared" si="727"/>
        <v xml:space="preserve"> </v>
      </c>
      <c r="D9323" s="114" t="str">
        <f t="shared" si="728"/>
        <v/>
      </c>
      <c r="H9323" s="295"/>
    </row>
    <row r="9324" spans="1:8" x14ac:dyDescent="0.2">
      <c r="A9324" s="4" t="str">
        <f t="shared" si="727"/>
        <v xml:space="preserve"> </v>
      </c>
      <c r="D9324" s="114" t="str">
        <f t="shared" si="728"/>
        <v/>
      </c>
      <c r="H9324" s="295"/>
    </row>
    <row r="9325" spans="1:8" x14ac:dyDescent="0.2">
      <c r="A9325" s="4" t="str">
        <f t="shared" si="727"/>
        <v xml:space="preserve"> </v>
      </c>
      <c r="D9325" s="114" t="str">
        <f t="shared" si="728"/>
        <v/>
      </c>
      <c r="H9325" s="295"/>
    </row>
    <row r="9326" spans="1:8" x14ac:dyDescent="0.2">
      <c r="A9326" s="4" t="str">
        <f t="shared" si="727"/>
        <v xml:space="preserve"> </v>
      </c>
      <c r="D9326" s="114" t="str">
        <f t="shared" si="728"/>
        <v/>
      </c>
      <c r="H9326" s="295"/>
    </row>
    <row r="9327" spans="1:8" x14ac:dyDescent="0.2">
      <c r="A9327" s="4" t="str">
        <f t="shared" si="727"/>
        <v xml:space="preserve"> </v>
      </c>
      <c r="D9327" s="114" t="str">
        <f t="shared" si="728"/>
        <v/>
      </c>
      <c r="H9327" s="295"/>
    </row>
    <row r="9328" spans="1:8" x14ac:dyDescent="0.2">
      <c r="A9328" s="4" t="str">
        <f t="shared" si="727"/>
        <v xml:space="preserve"> </v>
      </c>
      <c r="D9328" s="114" t="str">
        <f t="shared" si="728"/>
        <v/>
      </c>
      <c r="H9328" s="295"/>
    </row>
    <row r="9329" spans="1:8" x14ac:dyDescent="0.2">
      <c r="A9329" s="4" t="str">
        <f t="shared" si="727"/>
        <v xml:space="preserve"> </v>
      </c>
      <c r="D9329" s="114" t="str">
        <f t="shared" si="728"/>
        <v/>
      </c>
      <c r="H9329" s="295"/>
    </row>
    <row r="9330" spans="1:8" x14ac:dyDescent="0.2">
      <c r="A9330" s="4" t="str">
        <f t="shared" si="727"/>
        <v xml:space="preserve"> </v>
      </c>
      <c r="D9330" s="114" t="str">
        <f t="shared" si="728"/>
        <v/>
      </c>
      <c r="H9330" s="295"/>
    </row>
    <row r="9331" spans="1:8" x14ac:dyDescent="0.2">
      <c r="A9331" s="4" t="str">
        <f t="shared" si="727"/>
        <v xml:space="preserve"> </v>
      </c>
      <c r="D9331" s="114" t="str">
        <f t="shared" si="728"/>
        <v/>
      </c>
      <c r="H9331" s="295"/>
    </row>
    <row r="9332" spans="1:8" x14ac:dyDescent="0.2">
      <c r="A9332" s="4" t="str">
        <f t="shared" si="727"/>
        <v xml:space="preserve"> </v>
      </c>
      <c r="D9332" s="114" t="str">
        <f t="shared" si="728"/>
        <v/>
      </c>
      <c r="H9332" s="295"/>
    </row>
    <row r="9333" spans="1:8" x14ac:dyDescent="0.2">
      <c r="A9333" s="4" t="str">
        <f t="shared" si="727"/>
        <v xml:space="preserve"> </v>
      </c>
      <c r="D9333" s="114" t="str">
        <f t="shared" si="728"/>
        <v/>
      </c>
      <c r="H9333" s="295"/>
    </row>
    <row r="9334" spans="1:8" x14ac:dyDescent="0.2">
      <c r="A9334" s="4" t="str">
        <f t="shared" si="727"/>
        <v xml:space="preserve"> </v>
      </c>
      <c r="D9334" s="114" t="str">
        <f t="shared" si="728"/>
        <v/>
      </c>
      <c r="H9334" s="295"/>
    </row>
    <row r="9335" spans="1:8" x14ac:dyDescent="0.2">
      <c r="A9335" s="4" t="str">
        <f t="shared" si="727"/>
        <v xml:space="preserve"> </v>
      </c>
      <c r="D9335" s="114" t="str">
        <f t="shared" si="728"/>
        <v/>
      </c>
      <c r="H9335" s="295"/>
    </row>
    <row r="9336" spans="1:8" x14ac:dyDescent="0.2">
      <c r="A9336" s="4" t="str">
        <f t="shared" si="727"/>
        <v xml:space="preserve"> </v>
      </c>
      <c r="D9336" s="114" t="str">
        <f t="shared" si="728"/>
        <v/>
      </c>
      <c r="H9336" s="295"/>
    </row>
    <row r="9337" spans="1:8" x14ac:dyDescent="0.2">
      <c r="A9337" s="4" t="str">
        <f t="shared" si="727"/>
        <v xml:space="preserve"> </v>
      </c>
      <c r="D9337" s="114" t="str">
        <f t="shared" si="728"/>
        <v/>
      </c>
      <c r="H9337" s="295"/>
    </row>
    <row r="9338" spans="1:8" x14ac:dyDescent="0.2">
      <c r="A9338" s="4" t="str">
        <f t="shared" si="727"/>
        <v xml:space="preserve"> </v>
      </c>
      <c r="D9338" s="114" t="str">
        <f t="shared" si="728"/>
        <v/>
      </c>
      <c r="H9338" s="295"/>
    </row>
    <row r="9339" spans="1:8" x14ac:dyDescent="0.2">
      <c r="A9339" s="4" t="str">
        <f t="shared" si="727"/>
        <v xml:space="preserve"> </v>
      </c>
      <c r="D9339" s="114" t="str">
        <f t="shared" si="728"/>
        <v/>
      </c>
      <c r="H9339" s="295"/>
    </row>
    <row r="9340" spans="1:8" x14ac:dyDescent="0.2">
      <c r="A9340" s="4" t="str">
        <f t="shared" si="727"/>
        <v xml:space="preserve"> </v>
      </c>
      <c r="D9340" s="114" t="str">
        <f t="shared" si="728"/>
        <v/>
      </c>
      <c r="H9340" s="295"/>
    </row>
    <row r="9341" spans="1:8" x14ac:dyDescent="0.2">
      <c r="A9341" s="4" t="str">
        <f t="shared" si="727"/>
        <v xml:space="preserve"> </v>
      </c>
      <c r="D9341" s="114" t="str">
        <f t="shared" si="728"/>
        <v/>
      </c>
      <c r="H9341" s="295"/>
    </row>
    <row r="9342" spans="1:8" x14ac:dyDescent="0.2">
      <c r="A9342" s="4" t="str">
        <f t="shared" si="727"/>
        <v xml:space="preserve"> </v>
      </c>
      <c r="D9342" s="114" t="str">
        <f t="shared" si="728"/>
        <v/>
      </c>
      <c r="H9342" s="295"/>
    </row>
    <row r="9343" spans="1:8" x14ac:dyDescent="0.2">
      <c r="A9343" s="4" t="str">
        <f t="shared" si="727"/>
        <v xml:space="preserve"> </v>
      </c>
      <c r="D9343" s="114" t="str">
        <f t="shared" si="728"/>
        <v/>
      </c>
      <c r="H9343" s="295"/>
    </row>
    <row r="9344" spans="1:8" x14ac:dyDescent="0.2">
      <c r="A9344" s="4" t="str">
        <f t="shared" si="727"/>
        <v xml:space="preserve"> </v>
      </c>
      <c r="D9344" s="114" t="str">
        <f t="shared" si="728"/>
        <v/>
      </c>
      <c r="H9344" s="295"/>
    </row>
    <row r="9345" spans="1:8" x14ac:dyDescent="0.2">
      <c r="A9345" s="4" t="str">
        <f t="shared" si="727"/>
        <v xml:space="preserve"> </v>
      </c>
      <c r="D9345" s="114" t="str">
        <f t="shared" si="728"/>
        <v/>
      </c>
      <c r="H9345" s="295"/>
    </row>
    <row r="9346" spans="1:8" x14ac:dyDescent="0.2">
      <c r="A9346" s="4" t="str">
        <f t="shared" si="727"/>
        <v xml:space="preserve"> </v>
      </c>
      <c r="D9346" s="114" t="str">
        <f t="shared" si="728"/>
        <v/>
      </c>
      <c r="H9346" s="295"/>
    </row>
    <row r="9347" spans="1:8" x14ac:dyDescent="0.2">
      <c r="A9347" s="4" t="str">
        <f t="shared" si="727"/>
        <v xml:space="preserve"> </v>
      </c>
      <c r="D9347" s="114" t="str">
        <f t="shared" si="728"/>
        <v/>
      </c>
      <c r="H9347" s="295"/>
    </row>
    <row r="9348" spans="1:8" x14ac:dyDescent="0.2">
      <c r="A9348" s="4" t="str">
        <f t="shared" si="727"/>
        <v xml:space="preserve"> </v>
      </c>
      <c r="D9348" s="114" t="str">
        <f t="shared" si="728"/>
        <v/>
      </c>
      <c r="H9348" s="295"/>
    </row>
    <row r="9349" spans="1:8" x14ac:dyDescent="0.2">
      <c r="A9349" s="4" t="str">
        <f t="shared" si="727"/>
        <v xml:space="preserve"> </v>
      </c>
      <c r="D9349" s="114" t="str">
        <f t="shared" si="728"/>
        <v/>
      </c>
      <c r="H9349" s="295"/>
    </row>
    <row r="9350" spans="1:8" x14ac:dyDescent="0.2">
      <c r="A9350" s="4" t="str">
        <f t="shared" si="727"/>
        <v xml:space="preserve"> </v>
      </c>
      <c r="D9350" s="114" t="str">
        <f t="shared" si="728"/>
        <v/>
      </c>
      <c r="H9350" s="295"/>
    </row>
    <row r="9351" spans="1:8" x14ac:dyDescent="0.2">
      <c r="A9351" s="4" t="str">
        <f t="shared" si="727"/>
        <v xml:space="preserve"> </v>
      </c>
      <c r="D9351" s="114" t="str">
        <f t="shared" si="728"/>
        <v/>
      </c>
      <c r="H9351" s="295"/>
    </row>
    <row r="9352" spans="1:8" x14ac:dyDescent="0.2">
      <c r="A9352" s="4" t="str">
        <f t="shared" si="727"/>
        <v xml:space="preserve"> </v>
      </c>
      <c r="D9352" s="114" t="str">
        <f t="shared" si="728"/>
        <v/>
      </c>
      <c r="H9352" s="295"/>
    </row>
    <row r="9353" spans="1:8" x14ac:dyDescent="0.2">
      <c r="A9353" s="4" t="str">
        <f t="shared" si="727"/>
        <v xml:space="preserve"> </v>
      </c>
      <c r="D9353" s="114" t="str">
        <f t="shared" si="728"/>
        <v/>
      </c>
      <c r="H9353" s="295"/>
    </row>
    <row r="9354" spans="1:8" x14ac:dyDescent="0.2">
      <c r="A9354" s="4" t="str">
        <f t="shared" si="727"/>
        <v xml:space="preserve"> </v>
      </c>
      <c r="D9354" s="114" t="str">
        <f t="shared" si="728"/>
        <v/>
      </c>
      <c r="H9354" s="295"/>
    </row>
    <row r="9355" spans="1:8" x14ac:dyDescent="0.2">
      <c r="A9355" s="4" t="str">
        <f t="shared" si="727"/>
        <v xml:space="preserve"> </v>
      </c>
      <c r="D9355" s="114" t="str">
        <f t="shared" si="728"/>
        <v/>
      </c>
      <c r="H9355" s="295"/>
    </row>
    <row r="9356" spans="1:8" x14ac:dyDescent="0.2">
      <c r="A9356" s="4" t="str">
        <f t="shared" si="727"/>
        <v xml:space="preserve"> </v>
      </c>
      <c r="D9356" s="114" t="str">
        <f t="shared" si="728"/>
        <v/>
      </c>
      <c r="H9356" s="295"/>
    </row>
    <row r="9357" spans="1:8" x14ac:dyDescent="0.2">
      <c r="A9357" s="4" t="str">
        <f t="shared" si="727"/>
        <v xml:space="preserve"> </v>
      </c>
      <c r="D9357" s="114" t="str">
        <f t="shared" si="728"/>
        <v/>
      </c>
      <c r="H9357" s="295"/>
    </row>
    <row r="9358" spans="1:8" x14ac:dyDescent="0.2">
      <c r="A9358" s="4" t="str">
        <f t="shared" si="727"/>
        <v xml:space="preserve"> </v>
      </c>
      <c r="D9358" s="114" t="str">
        <f t="shared" si="728"/>
        <v/>
      </c>
      <c r="H9358" s="295"/>
    </row>
    <row r="9359" spans="1:8" x14ac:dyDescent="0.2">
      <c r="A9359" s="4" t="str">
        <f t="shared" si="727"/>
        <v xml:space="preserve"> </v>
      </c>
      <c r="D9359" s="114" t="str">
        <f t="shared" si="728"/>
        <v/>
      </c>
      <c r="H9359" s="295"/>
    </row>
    <row r="9360" spans="1:8" x14ac:dyDescent="0.2">
      <c r="A9360" s="4" t="str">
        <f t="shared" ref="A9360:A9423" si="729">CONCATENATE(H9312," ",D9312)</f>
        <v xml:space="preserve"> </v>
      </c>
      <c r="D9360" s="114" t="str">
        <f t="shared" si="728"/>
        <v/>
      </c>
      <c r="H9360" s="295"/>
    </row>
    <row r="9361" spans="1:8" x14ac:dyDescent="0.2">
      <c r="A9361" s="4" t="str">
        <f t="shared" si="729"/>
        <v xml:space="preserve"> </v>
      </c>
      <c r="D9361" s="114" t="str">
        <f t="shared" si="728"/>
        <v/>
      </c>
      <c r="H9361" s="295"/>
    </row>
    <row r="9362" spans="1:8" x14ac:dyDescent="0.2">
      <c r="A9362" s="4" t="str">
        <f t="shared" si="729"/>
        <v xml:space="preserve"> </v>
      </c>
      <c r="D9362" s="114" t="str">
        <f t="shared" si="728"/>
        <v/>
      </c>
      <c r="H9362" s="295"/>
    </row>
    <row r="9363" spans="1:8" x14ac:dyDescent="0.2">
      <c r="A9363" s="4" t="str">
        <f t="shared" si="729"/>
        <v xml:space="preserve"> </v>
      </c>
      <c r="D9363" s="114" t="str">
        <f t="shared" si="728"/>
        <v/>
      </c>
      <c r="H9363" s="295"/>
    </row>
    <row r="9364" spans="1:8" x14ac:dyDescent="0.2">
      <c r="A9364" s="4" t="str">
        <f t="shared" si="729"/>
        <v xml:space="preserve"> </v>
      </c>
      <c r="D9364" s="114" t="str">
        <f t="shared" si="728"/>
        <v/>
      </c>
      <c r="H9364" s="295"/>
    </row>
    <row r="9365" spans="1:8" x14ac:dyDescent="0.2">
      <c r="A9365" s="4" t="str">
        <f t="shared" si="729"/>
        <v xml:space="preserve"> </v>
      </c>
      <c r="D9365" s="114" t="str">
        <f t="shared" si="728"/>
        <v/>
      </c>
      <c r="H9365" s="295"/>
    </row>
    <row r="9366" spans="1:8" x14ac:dyDescent="0.2">
      <c r="A9366" s="4" t="str">
        <f t="shared" si="729"/>
        <v xml:space="preserve"> </v>
      </c>
      <c r="D9366" s="114" t="str">
        <f t="shared" si="728"/>
        <v/>
      </c>
      <c r="H9366" s="295"/>
    </row>
    <row r="9367" spans="1:8" x14ac:dyDescent="0.2">
      <c r="A9367" s="4" t="str">
        <f t="shared" si="729"/>
        <v xml:space="preserve"> </v>
      </c>
      <c r="D9367" s="114" t="str">
        <f t="shared" si="728"/>
        <v/>
      </c>
      <c r="H9367" s="295"/>
    </row>
    <row r="9368" spans="1:8" x14ac:dyDescent="0.2">
      <c r="A9368" s="4" t="str">
        <f t="shared" si="729"/>
        <v xml:space="preserve"> </v>
      </c>
      <c r="D9368" s="114" t="str">
        <f t="shared" si="728"/>
        <v/>
      </c>
      <c r="H9368" s="295"/>
    </row>
    <row r="9369" spans="1:8" x14ac:dyDescent="0.2">
      <c r="A9369" s="4" t="str">
        <f t="shared" si="729"/>
        <v xml:space="preserve"> </v>
      </c>
      <c r="D9369" s="114" t="str">
        <f t="shared" si="728"/>
        <v/>
      </c>
      <c r="H9369" s="295"/>
    </row>
    <row r="9370" spans="1:8" x14ac:dyDescent="0.2">
      <c r="A9370" s="4" t="str">
        <f t="shared" si="729"/>
        <v xml:space="preserve"> </v>
      </c>
      <c r="D9370" s="114" t="str">
        <f t="shared" si="728"/>
        <v/>
      </c>
      <c r="H9370" s="295"/>
    </row>
    <row r="9371" spans="1:8" x14ac:dyDescent="0.2">
      <c r="A9371" s="4" t="str">
        <f t="shared" si="729"/>
        <v xml:space="preserve"> </v>
      </c>
      <c r="D9371" s="114" t="str">
        <f t="shared" si="728"/>
        <v/>
      </c>
      <c r="H9371" s="295"/>
    </row>
    <row r="9372" spans="1:8" x14ac:dyDescent="0.2">
      <c r="A9372" s="4" t="str">
        <f t="shared" si="729"/>
        <v xml:space="preserve"> </v>
      </c>
      <c r="D9372" s="114" t="str">
        <f t="shared" si="728"/>
        <v/>
      </c>
      <c r="H9372" s="295"/>
    </row>
    <row r="9373" spans="1:8" x14ac:dyDescent="0.2">
      <c r="A9373" s="4" t="str">
        <f t="shared" si="729"/>
        <v xml:space="preserve"> </v>
      </c>
      <c r="D9373" s="114" t="str">
        <f t="shared" si="728"/>
        <v/>
      </c>
      <c r="H9373" s="295"/>
    </row>
    <row r="9374" spans="1:8" x14ac:dyDescent="0.2">
      <c r="A9374" s="4" t="str">
        <f t="shared" si="729"/>
        <v xml:space="preserve"> </v>
      </c>
      <c r="D9374" s="114" t="str">
        <f t="shared" si="728"/>
        <v/>
      </c>
      <c r="H9374" s="295"/>
    </row>
    <row r="9375" spans="1:8" x14ac:dyDescent="0.2">
      <c r="A9375" s="4" t="str">
        <f t="shared" si="729"/>
        <v xml:space="preserve"> </v>
      </c>
      <c r="D9375" s="114" t="str">
        <f t="shared" si="728"/>
        <v/>
      </c>
      <c r="H9375" s="295"/>
    </row>
    <row r="9376" spans="1:8" x14ac:dyDescent="0.2">
      <c r="A9376" s="4" t="str">
        <f t="shared" si="729"/>
        <v xml:space="preserve"> </v>
      </c>
      <c r="D9376" s="114" t="str">
        <f t="shared" si="728"/>
        <v/>
      </c>
      <c r="H9376" s="295"/>
    </row>
    <row r="9377" spans="1:8" x14ac:dyDescent="0.2">
      <c r="A9377" s="4" t="str">
        <f t="shared" si="729"/>
        <v xml:space="preserve"> </v>
      </c>
      <c r="D9377" s="114" t="str">
        <f t="shared" si="728"/>
        <v/>
      </c>
      <c r="H9377" s="295"/>
    </row>
    <row r="9378" spans="1:8" x14ac:dyDescent="0.2">
      <c r="A9378" s="4" t="str">
        <f t="shared" si="729"/>
        <v xml:space="preserve"> </v>
      </c>
      <c r="D9378" s="114" t="str">
        <f t="shared" si="728"/>
        <v/>
      </c>
      <c r="H9378" s="295"/>
    </row>
    <row r="9379" spans="1:8" x14ac:dyDescent="0.2">
      <c r="A9379" s="4" t="str">
        <f t="shared" si="729"/>
        <v xml:space="preserve"> </v>
      </c>
      <c r="D9379" s="114" t="str">
        <f t="shared" si="728"/>
        <v/>
      </c>
      <c r="H9379" s="295"/>
    </row>
    <row r="9380" spans="1:8" x14ac:dyDescent="0.2">
      <c r="A9380" s="4" t="str">
        <f t="shared" si="729"/>
        <v xml:space="preserve"> </v>
      </c>
      <c r="D9380" s="114" t="str">
        <f t="shared" si="728"/>
        <v/>
      </c>
      <c r="H9380" s="295"/>
    </row>
    <row r="9381" spans="1:8" x14ac:dyDescent="0.2">
      <c r="A9381" s="4" t="str">
        <f t="shared" si="729"/>
        <v xml:space="preserve"> </v>
      </c>
      <c r="D9381" s="114" t="str">
        <f t="shared" si="728"/>
        <v/>
      </c>
      <c r="H9381" s="295"/>
    </row>
    <row r="9382" spans="1:8" x14ac:dyDescent="0.2">
      <c r="A9382" s="4" t="str">
        <f t="shared" si="729"/>
        <v xml:space="preserve"> </v>
      </c>
      <c r="D9382" s="114" t="str">
        <f t="shared" ref="D9382:D9445" si="730">MID(F9382,1,8)</f>
        <v/>
      </c>
      <c r="H9382" s="295"/>
    </row>
    <row r="9383" spans="1:8" x14ac:dyDescent="0.2">
      <c r="A9383" s="4" t="str">
        <f t="shared" si="729"/>
        <v xml:space="preserve"> </v>
      </c>
      <c r="D9383" s="114" t="str">
        <f t="shared" si="730"/>
        <v/>
      </c>
      <c r="H9383" s="295"/>
    </row>
    <row r="9384" spans="1:8" x14ac:dyDescent="0.2">
      <c r="A9384" s="4" t="str">
        <f t="shared" si="729"/>
        <v xml:space="preserve"> </v>
      </c>
      <c r="D9384" s="114" t="str">
        <f t="shared" si="730"/>
        <v/>
      </c>
      <c r="H9384" s="295"/>
    </row>
    <row r="9385" spans="1:8" x14ac:dyDescent="0.2">
      <c r="A9385" s="4" t="str">
        <f t="shared" si="729"/>
        <v xml:space="preserve"> </v>
      </c>
      <c r="D9385" s="114" t="str">
        <f t="shared" si="730"/>
        <v/>
      </c>
      <c r="H9385" s="295"/>
    </row>
    <row r="9386" spans="1:8" x14ac:dyDescent="0.2">
      <c r="A9386" s="4" t="str">
        <f t="shared" si="729"/>
        <v xml:space="preserve"> </v>
      </c>
      <c r="D9386" s="114" t="str">
        <f t="shared" si="730"/>
        <v/>
      </c>
      <c r="H9386" s="295"/>
    </row>
    <row r="9387" spans="1:8" x14ac:dyDescent="0.2">
      <c r="A9387" s="4" t="str">
        <f t="shared" si="729"/>
        <v xml:space="preserve"> </v>
      </c>
      <c r="D9387" s="114" t="str">
        <f t="shared" si="730"/>
        <v/>
      </c>
      <c r="H9387" s="295"/>
    </row>
    <row r="9388" spans="1:8" x14ac:dyDescent="0.2">
      <c r="A9388" s="4" t="str">
        <f t="shared" si="729"/>
        <v xml:space="preserve"> </v>
      </c>
      <c r="D9388" s="114" t="str">
        <f t="shared" si="730"/>
        <v/>
      </c>
      <c r="H9388" s="295"/>
    </row>
    <row r="9389" spans="1:8" x14ac:dyDescent="0.2">
      <c r="A9389" s="4" t="str">
        <f t="shared" si="729"/>
        <v xml:space="preserve"> </v>
      </c>
      <c r="D9389" s="114" t="str">
        <f t="shared" si="730"/>
        <v/>
      </c>
      <c r="H9389" s="295"/>
    </row>
    <row r="9390" spans="1:8" x14ac:dyDescent="0.2">
      <c r="A9390" s="4" t="str">
        <f t="shared" si="729"/>
        <v xml:space="preserve"> </v>
      </c>
      <c r="D9390" s="114" t="str">
        <f t="shared" si="730"/>
        <v/>
      </c>
      <c r="H9390" s="295"/>
    </row>
    <row r="9391" spans="1:8" x14ac:dyDescent="0.2">
      <c r="A9391" s="4" t="str">
        <f t="shared" si="729"/>
        <v xml:space="preserve"> </v>
      </c>
      <c r="D9391" s="114" t="str">
        <f t="shared" si="730"/>
        <v/>
      </c>
      <c r="H9391" s="295"/>
    </row>
    <row r="9392" spans="1:8" x14ac:dyDescent="0.2">
      <c r="A9392" s="4" t="str">
        <f t="shared" si="729"/>
        <v xml:space="preserve"> </v>
      </c>
      <c r="D9392" s="114" t="str">
        <f t="shared" si="730"/>
        <v/>
      </c>
      <c r="H9392" s="295"/>
    </row>
    <row r="9393" spans="1:8" x14ac:dyDescent="0.2">
      <c r="A9393" s="4" t="str">
        <f t="shared" si="729"/>
        <v xml:space="preserve"> </v>
      </c>
      <c r="D9393" s="114" t="str">
        <f t="shared" si="730"/>
        <v/>
      </c>
      <c r="H9393" s="295"/>
    </row>
    <row r="9394" spans="1:8" x14ac:dyDescent="0.2">
      <c r="A9394" s="4" t="str">
        <f t="shared" si="729"/>
        <v xml:space="preserve"> </v>
      </c>
      <c r="D9394" s="114" t="str">
        <f t="shared" si="730"/>
        <v/>
      </c>
      <c r="H9394" s="295"/>
    </row>
    <row r="9395" spans="1:8" x14ac:dyDescent="0.2">
      <c r="A9395" s="4" t="str">
        <f t="shared" si="729"/>
        <v xml:space="preserve"> </v>
      </c>
      <c r="D9395" s="114" t="str">
        <f t="shared" si="730"/>
        <v/>
      </c>
      <c r="H9395" s="295"/>
    </row>
    <row r="9396" spans="1:8" x14ac:dyDescent="0.2">
      <c r="A9396" s="4" t="str">
        <f t="shared" si="729"/>
        <v xml:space="preserve"> </v>
      </c>
      <c r="D9396" s="114" t="str">
        <f t="shared" si="730"/>
        <v/>
      </c>
      <c r="H9396" s="295"/>
    </row>
    <row r="9397" spans="1:8" x14ac:dyDescent="0.2">
      <c r="A9397" s="4" t="str">
        <f t="shared" si="729"/>
        <v xml:space="preserve"> </v>
      </c>
      <c r="D9397" s="114" t="str">
        <f t="shared" si="730"/>
        <v/>
      </c>
      <c r="H9397" s="295"/>
    </row>
    <row r="9398" spans="1:8" x14ac:dyDescent="0.2">
      <c r="A9398" s="4" t="str">
        <f t="shared" si="729"/>
        <v xml:space="preserve"> </v>
      </c>
      <c r="D9398" s="114" t="str">
        <f t="shared" si="730"/>
        <v/>
      </c>
      <c r="H9398" s="295"/>
    </row>
    <row r="9399" spans="1:8" x14ac:dyDescent="0.2">
      <c r="A9399" s="4" t="str">
        <f t="shared" si="729"/>
        <v xml:space="preserve"> </v>
      </c>
      <c r="D9399" s="114" t="str">
        <f t="shared" si="730"/>
        <v/>
      </c>
      <c r="H9399" s="295"/>
    </row>
    <row r="9400" spans="1:8" x14ac:dyDescent="0.2">
      <c r="A9400" s="4" t="str">
        <f t="shared" si="729"/>
        <v xml:space="preserve"> </v>
      </c>
      <c r="D9400" s="114" t="str">
        <f t="shared" si="730"/>
        <v/>
      </c>
      <c r="H9400" s="295"/>
    </row>
    <row r="9401" spans="1:8" x14ac:dyDescent="0.2">
      <c r="A9401" s="4" t="str">
        <f t="shared" si="729"/>
        <v xml:space="preserve"> </v>
      </c>
      <c r="D9401" s="114" t="str">
        <f t="shared" si="730"/>
        <v/>
      </c>
      <c r="H9401" s="295"/>
    </row>
    <row r="9402" spans="1:8" x14ac:dyDescent="0.2">
      <c r="A9402" s="4" t="str">
        <f t="shared" si="729"/>
        <v xml:space="preserve"> </v>
      </c>
      <c r="D9402" s="114" t="str">
        <f t="shared" si="730"/>
        <v/>
      </c>
      <c r="H9402" s="295"/>
    </row>
    <row r="9403" spans="1:8" x14ac:dyDescent="0.2">
      <c r="A9403" s="4" t="str">
        <f t="shared" si="729"/>
        <v xml:space="preserve"> </v>
      </c>
      <c r="D9403" s="114" t="str">
        <f t="shared" si="730"/>
        <v/>
      </c>
      <c r="H9403" s="295"/>
    </row>
    <row r="9404" spans="1:8" x14ac:dyDescent="0.2">
      <c r="A9404" s="4" t="str">
        <f t="shared" si="729"/>
        <v xml:space="preserve"> </v>
      </c>
      <c r="D9404" s="114" t="str">
        <f t="shared" si="730"/>
        <v/>
      </c>
      <c r="H9404" s="295"/>
    </row>
    <row r="9405" spans="1:8" x14ac:dyDescent="0.2">
      <c r="A9405" s="4" t="str">
        <f t="shared" si="729"/>
        <v xml:space="preserve"> </v>
      </c>
      <c r="D9405" s="114" t="str">
        <f t="shared" si="730"/>
        <v/>
      </c>
      <c r="H9405" s="295"/>
    </row>
    <row r="9406" spans="1:8" x14ac:dyDescent="0.2">
      <c r="A9406" s="4" t="str">
        <f t="shared" si="729"/>
        <v xml:space="preserve"> </v>
      </c>
      <c r="D9406" s="114" t="str">
        <f t="shared" si="730"/>
        <v/>
      </c>
      <c r="H9406" s="295"/>
    </row>
    <row r="9407" spans="1:8" x14ac:dyDescent="0.2">
      <c r="A9407" s="4" t="str">
        <f t="shared" si="729"/>
        <v xml:space="preserve"> </v>
      </c>
      <c r="D9407" s="114" t="str">
        <f t="shared" si="730"/>
        <v/>
      </c>
      <c r="H9407" s="295"/>
    </row>
    <row r="9408" spans="1:8" x14ac:dyDescent="0.2">
      <c r="A9408" s="4" t="str">
        <f t="shared" si="729"/>
        <v xml:space="preserve"> </v>
      </c>
      <c r="D9408" s="114" t="str">
        <f t="shared" si="730"/>
        <v/>
      </c>
      <c r="H9408" s="295"/>
    </row>
    <row r="9409" spans="1:8" x14ac:dyDescent="0.2">
      <c r="A9409" s="4" t="str">
        <f t="shared" si="729"/>
        <v xml:space="preserve"> </v>
      </c>
      <c r="D9409" s="114" t="str">
        <f t="shared" si="730"/>
        <v/>
      </c>
      <c r="H9409" s="295"/>
    </row>
    <row r="9410" spans="1:8" x14ac:dyDescent="0.2">
      <c r="A9410" s="4" t="str">
        <f t="shared" si="729"/>
        <v xml:space="preserve"> </v>
      </c>
      <c r="D9410" s="114" t="str">
        <f t="shared" si="730"/>
        <v/>
      </c>
      <c r="H9410" s="295"/>
    </row>
    <row r="9411" spans="1:8" x14ac:dyDescent="0.2">
      <c r="A9411" s="4" t="str">
        <f t="shared" si="729"/>
        <v xml:space="preserve"> </v>
      </c>
      <c r="D9411" s="114" t="str">
        <f t="shared" si="730"/>
        <v/>
      </c>
      <c r="H9411" s="295"/>
    </row>
    <row r="9412" spans="1:8" x14ac:dyDescent="0.2">
      <c r="A9412" s="4" t="str">
        <f t="shared" si="729"/>
        <v xml:space="preserve"> </v>
      </c>
      <c r="D9412" s="114" t="str">
        <f t="shared" si="730"/>
        <v/>
      </c>
      <c r="H9412" s="295"/>
    </row>
    <row r="9413" spans="1:8" x14ac:dyDescent="0.2">
      <c r="A9413" s="4" t="str">
        <f t="shared" si="729"/>
        <v xml:space="preserve"> </v>
      </c>
      <c r="D9413" s="114" t="str">
        <f t="shared" si="730"/>
        <v/>
      </c>
      <c r="H9413" s="295"/>
    </row>
    <row r="9414" spans="1:8" x14ac:dyDescent="0.2">
      <c r="A9414" s="4" t="str">
        <f t="shared" si="729"/>
        <v xml:space="preserve"> </v>
      </c>
      <c r="D9414" s="114" t="str">
        <f t="shared" si="730"/>
        <v/>
      </c>
      <c r="H9414" s="295"/>
    </row>
    <row r="9415" spans="1:8" x14ac:dyDescent="0.2">
      <c r="A9415" s="4" t="str">
        <f t="shared" si="729"/>
        <v xml:space="preserve"> </v>
      </c>
      <c r="D9415" s="114" t="str">
        <f t="shared" si="730"/>
        <v/>
      </c>
      <c r="H9415" s="295"/>
    </row>
    <row r="9416" spans="1:8" x14ac:dyDescent="0.2">
      <c r="A9416" s="4" t="str">
        <f t="shared" si="729"/>
        <v xml:space="preserve"> </v>
      </c>
      <c r="D9416" s="114" t="str">
        <f t="shared" si="730"/>
        <v/>
      </c>
      <c r="H9416" s="295"/>
    </row>
    <row r="9417" spans="1:8" x14ac:dyDescent="0.2">
      <c r="A9417" s="4" t="str">
        <f t="shared" si="729"/>
        <v xml:space="preserve"> </v>
      </c>
      <c r="D9417" s="114" t="str">
        <f t="shared" si="730"/>
        <v/>
      </c>
      <c r="H9417" s="295"/>
    </row>
    <row r="9418" spans="1:8" x14ac:dyDescent="0.2">
      <c r="A9418" s="4" t="str">
        <f t="shared" si="729"/>
        <v xml:space="preserve"> </v>
      </c>
      <c r="D9418" s="114" t="str">
        <f t="shared" si="730"/>
        <v/>
      </c>
      <c r="H9418" s="295"/>
    </row>
    <row r="9419" spans="1:8" x14ac:dyDescent="0.2">
      <c r="A9419" s="4" t="str">
        <f t="shared" si="729"/>
        <v xml:space="preserve"> </v>
      </c>
      <c r="D9419" s="114" t="str">
        <f t="shared" si="730"/>
        <v/>
      </c>
      <c r="H9419" s="295"/>
    </row>
    <row r="9420" spans="1:8" x14ac:dyDescent="0.2">
      <c r="A9420" s="4" t="str">
        <f t="shared" si="729"/>
        <v xml:space="preserve"> </v>
      </c>
      <c r="D9420" s="114" t="str">
        <f t="shared" si="730"/>
        <v/>
      </c>
      <c r="H9420" s="295"/>
    </row>
    <row r="9421" spans="1:8" x14ac:dyDescent="0.2">
      <c r="A9421" s="4" t="str">
        <f t="shared" si="729"/>
        <v xml:space="preserve"> </v>
      </c>
      <c r="D9421" s="114" t="str">
        <f t="shared" si="730"/>
        <v/>
      </c>
      <c r="H9421" s="295"/>
    </row>
    <row r="9422" spans="1:8" x14ac:dyDescent="0.2">
      <c r="A9422" s="4" t="str">
        <f t="shared" si="729"/>
        <v xml:space="preserve"> </v>
      </c>
      <c r="D9422" s="114" t="str">
        <f t="shared" si="730"/>
        <v/>
      </c>
      <c r="H9422" s="295"/>
    </row>
    <row r="9423" spans="1:8" x14ac:dyDescent="0.2">
      <c r="A9423" s="4" t="str">
        <f t="shared" si="729"/>
        <v xml:space="preserve"> </v>
      </c>
      <c r="D9423" s="114" t="str">
        <f t="shared" si="730"/>
        <v/>
      </c>
      <c r="H9423" s="295"/>
    </row>
    <row r="9424" spans="1:8" x14ac:dyDescent="0.2">
      <c r="A9424" s="4" t="str">
        <f t="shared" ref="A9424:A9487" si="731">CONCATENATE(H9376," ",D9376)</f>
        <v xml:space="preserve"> </v>
      </c>
      <c r="D9424" s="114" t="str">
        <f t="shared" si="730"/>
        <v/>
      </c>
      <c r="H9424" s="295"/>
    </row>
    <row r="9425" spans="1:8" x14ac:dyDescent="0.2">
      <c r="A9425" s="4" t="str">
        <f t="shared" si="731"/>
        <v xml:space="preserve"> </v>
      </c>
      <c r="D9425" s="114" t="str">
        <f t="shared" si="730"/>
        <v/>
      </c>
      <c r="H9425" s="295"/>
    </row>
    <row r="9426" spans="1:8" x14ac:dyDescent="0.2">
      <c r="A9426" s="4" t="str">
        <f t="shared" si="731"/>
        <v xml:space="preserve"> </v>
      </c>
      <c r="D9426" s="114" t="str">
        <f t="shared" si="730"/>
        <v/>
      </c>
      <c r="H9426" s="295"/>
    </row>
    <row r="9427" spans="1:8" x14ac:dyDescent="0.2">
      <c r="A9427" s="4" t="str">
        <f t="shared" si="731"/>
        <v xml:space="preserve"> </v>
      </c>
      <c r="D9427" s="114" t="str">
        <f t="shared" si="730"/>
        <v/>
      </c>
      <c r="H9427" s="295"/>
    </row>
    <row r="9428" spans="1:8" x14ac:dyDescent="0.2">
      <c r="A9428" s="4" t="str">
        <f t="shared" si="731"/>
        <v xml:space="preserve"> </v>
      </c>
      <c r="D9428" s="114" t="str">
        <f t="shared" si="730"/>
        <v/>
      </c>
      <c r="H9428" s="295"/>
    </row>
    <row r="9429" spans="1:8" x14ac:dyDescent="0.2">
      <c r="A9429" s="4" t="str">
        <f t="shared" si="731"/>
        <v xml:space="preserve"> </v>
      </c>
      <c r="D9429" s="114" t="str">
        <f t="shared" si="730"/>
        <v/>
      </c>
      <c r="H9429" s="295"/>
    </row>
    <row r="9430" spans="1:8" x14ac:dyDescent="0.2">
      <c r="A9430" s="4" t="str">
        <f t="shared" si="731"/>
        <v xml:space="preserve"> </v>
      </c>
      <c r="D9430" s="114" t="str">
        <f t="shared" si="730"/>
        <v/>
      </c>
      <c r="H9430" s="295"/>
    </row>
    <row r="9431" spans="1:8" x14ac:dyDescent="0.2">
      <c r="A9431" s="4" t="str">
        <f t="shared" si="731"/>
        <v xml:space="preserve"> </v>
      </c>
      <c r="D9431" s="114" t="str">
        <f t="shared" si="730"/>
        <v/>
      </c>
      <c r="H9431" s="295"/>
    </row>
    <row r="9432" spans="1:8" x14ac:dyDescent="0.2">
      <c r="A9432" s="4" t="str">
        <f t="shared" si="731"/>
        <v xml:space="preserve"> </v>
      </c>
      <c r="D9432" s="114" t="str">
        <f t="shared" si="730"/>
        <v/>
      </c>
      <c r="H9432" s="295"/>
    </row>
    <row r="9433" spans="1:8" x14ac:dyDescent="0.2">
      <c r="A9433" s="4" t="str">
        <f t="shared" si="731"/>
        <v xml:space="preserve"> </v>
      </c>
      <c r="D9433" s="114" t="str">
        <f t="shared" si="730"/>
        <v/>
      </c>
      <c r="H9433" s="295"/>
    </row>
    <row r="9434" spans="1:8" x14ac:dyDescent="0.2">
      <c r="A9434" s="4" t="str">
        <f t="shared" si="731"/>
        <v xml:space="preserve"> </v>
      </c>
      <c r="D9434" s="114" t="str">
        <f t="shared" si="730"/>
        <v/>
      </c>
      <c r="H9434" s="295"/>
    </row>
    <row r="9435" spans="1:8" x14ac:dyDescent="0.2">
      <c r="A9435" s="4" t="str">
        <f t="shared" si="731"/>
        <v xml:space="preserve"> </v>
      </c>
      <c r="D9435" s="114" t="str">
        <f t="shared" si="730"/>
        <v/>
      </c>
      <c r="H9435" s="295"/>
    </row>
    <row r="9436" spans="1:8" x14ac:dyDescent="0.2">
      <c r="A9436" s="4" t="str">
        <f t="shared" si="731"/>
        <v xml:space="preserve"> </v>
      </c>
      <c r="D9436" s="114" t="str">
        <f t="shared" si="730"/>
        <v/>
      </c>
      <c r="H9436" s="295"/>
    </row>
    <row r="9437" spans="1:8" x14ac:dyDescent="0.2">
      <c r="A9437" s="4" t="str">
        <f t="shared" si="731"/>
        <v xml:space="preserve"> </v>
      </c>
      <c r="D9437" s="114" t="str">
        <f t="shared" si="730"/>
        <v/>
      </c>
      <c r="H9437" s="295"/>
    </row>
    <row r="9438" spans="1:8" x14ac:dyDescent="0.2">
      <c r="A9438" s="4" t="str">
        <f t="shared" si="731"/>
        <v xml:space="preserve"> </v>
      </c>
      <c r="D9438" s="114" t="str">
        <f t="shared" si="730"/>
        <v/>
      </c>
      <c r="H9438" s="295"/>
    </row>
    <row r="9439" spans="1:8" x14ac:dyDescent="0.2">
      <c r="A9439" s="4" t="str">
        <f t="shared" si="731"/>
        <v xml:space="preserve"> </v>
      </c>
      <c r="D9439" s="114" t="str">
        <f t="shared" si="730"/>
        <v/>
      </c>
      <c r="H9439" s="295"/>
    </row>
    <row r="9440" spans="1:8" x14ac:dyDescent="0.2">
      <c r="A9440" s="4" t="str">
        <f t="shared" si="731"/>
        <v xml:space="preserve"> </v>
      </c>
      <c r="D9440" s="114" t="str">
        <f t="shared" si="730"/>
        <v/>
      </c>
      <c r="H9440" s="295"/>
    </row>
    <row r="9441" spans="1:8" x14ac:dyDescent="0.2">
      <c r="A9441" s="4" t="str">
        <f t="shared" si="731"/>
        <v xml:space="preserve"> </v>
      </c>
      <c r="D9441" s="114" t="str">
        <f t="shared" si="730"/>
        <v/>
      </c>
      <c r="H9441" s="295"/>
    </row>
    <row r="9442" spans="1:8" x14ac:dyDescent="0.2">
      <c r="A9442" s="4" t="str">
        <f t="shared" si="731"/>
        <v xml:space="preserve"> </v>
      </c>
      <c r="D9442" s="114" t="str">
        <f t="shared" si="730"/>
        <v/>
      </c>
      <c r="H9442" s="295"/>
    </row>
    <row r="9443" spans="1:8" x14ac:dyDescent="0.2">
      <c r="A9443" s="4" t="str">
        <f t="shared" si="731"/>
        <v xml:space="preserve"> </v>
      </c>
      <c r="D9443" s="114" t="str">
        <f t="shared" si="730"/>
        <v/>
      </c>
      <c r="H9443" s="295"/>
    </row>
    <row r="9444" spans="1:8" x14ac:dyDescent="0.2">
      <c r="A9444" s="4" t="str">
        <f t="shared" si="731"/>
        <v xml:space="preserve"> </v>
      </c>
      <c r="D9444" s="114" t="str">
        <f t="shared" si="730"/>
        <v/>
      </c>
      <c r="H9444" s="295"/>
    </row>
    <row r="9445" spans="1:8" x14ac:dyDescent="0.2">
      <c r="A9445" s="4" t="str">
        <f t="shared" si="731"/>
        <v xml:space="preserve"> </v>
      </c>
      <c r="D9445" s="114" t="str">
        <f t="shared" si="730"/>
        <v/>
      </c>
      <c r="H9445" s="295"/>
    </row>
    <row r="9446" spans="1:8" x14ac:dyDescent="0.2">
      <c r="A9446" s="4" t="str">
        <f t="shared" si="731"/>
        <v xml:space="preserve"> </v>
      </c>
      <c r="D9446" s="114" t="str">
        <f t="shared" ref="D9446:D9509" si="732">MID(F9446,1,8)</f>
        <v/>
      </c>
      <c r="H9446" s="295"/>
    </row>
    <row r="9447" spans="1:8" x14ac:dyDescent="0.2">
      <c r="A9447" s="4" t="str">
        <f t="shared" si="731"/>
        <v xml:space="preserve"> </v>
      </c>
      <c r="D9447" s="114" t="str">
        <f t="shared" si="732"/>
        <v/>
      </c>
      <c r="H9447" s="295"/>
    </row>
    <row r="9448" spans="1:8" x14ac:dyDescent="0.2">
      <c r="A9448" s="4" t="str">
        <f t="shared" si="731"/>
        <v xml:space="preserve"> </v>
      </c>
      <c r="D9448" s="114" t="str">
        <f t="shared" si="732"/>
        <v/>
      </c>
      <c r="H9448" s="295"/>
    </row>
    <row r="9449" spans="1:8" x14ac:dyDescent="0.2">
      <c r="A9449" s="4" t="str">
        <f t="shared" si="731"/>
        <v xml:space="preserve"> </v>
      </c>
      <c r="D9449" s="114" t="str">
        <f t="shared" si="732"/>
        <v/>
      </c>
      <c r="H9449" s="295"/>
    </row>
    <row r="9450" spans="1:8" x14ac:dyDescent="0.2">
      <c r="A9450" s="4" t="str">
        <f t="shared" si="731"/>
        <v xml:space="preserve"> </v>
      </c>
      <c r="D9450" s="114" t="str">
        <f t="shared" si="732"/>
        <v/>
      </c>
      <c r="H9450" s="295"/>
    </row>
    <row r="9451" spans="1:8" x14ac:dyDescent="0.2">
      <c r="A9451" s="4" t="str">
        <f t="shared" si="731"/>
        <v xml:space="preserve"> </v>
      </c>
      <c r="D9451" s="114" t="str">
        <f t="shared" si="732"/>
        <v/>
      </c>
      <c r="H9451" s="295"/>
    </row>
    <row r="9452" spans="1:8" x14ac:dyDescent="0.2">
      <c r="A9452" s="4" t="str">
        <f t="shared" si="731"/>
        <v xml:space="preserve"> </v>
      </c>
      <c r="D9452" s="114" t="str">
        <f t="shared" si="732"/>
        <v/>
      </c>
      <c r="H9452" s="295"/>
    </row>
    <row r="9453" spans="1:8" x14ac:dyDescent="0.2">
      <c r="A9453" s="4" t="str">
        <f t="shared" si="731"/>
        <v xml:space="preserve"> </v>
      </c>
      <c r="D9453" s="114" t="str">
        <f t="shared" si="732"/>
        <v/>
      </c>
      <c r="H9453" s="295"/>
    </row>
    <row r="9454" spans="1:8" x14ac:dyDescent="0.2">
      <c r="A9454" s="4" t="str">
        <f t="shared" si="731"/>
        <v xml:space="preserve"> </v>
      </c>
      <c r="D9454" s="114" t="str">
        <f t="shared" si="732"/>
        <v/>
      </c>
      <c r="H9454" s="295"/>
    </row>
    <row r="9455" spans="1:8" x14ac:dyDescent="0.2">
      <c r="A9455" s="4" t="str">
        <f t="shared" si="731"/>
        <v xml:space="preserve"> </v>
      </c>
      <c r="D9455" s="114" t="str">
        <f t="shared" si="732"/>
        <v/>
      </c>
      <c r="H9455" s="295"/>
    </row>
    <row r="9456" spans="1:8" x14ac:dyDescent="0.2">
      <c r="A9456" s="4" t="str">
        <f t="shared" si="731"/>
        <v xml:space="preserve"> </v>
      </c>
      <c r="D9456" s="114" t="str">
        <f t="shared" si="732"/>
        <v/>
      </c>
      <c r="H9456" s="295"/>
    </row>
    <row r="9457" spans="1:8" x14ac:dyDescent="0.2">
      <c r="A9457" s="4" t="str">
        <f t="shared" si="731"/>
        <v xml:space="preserve"> </v>
      </c>
      <c r="D9457" s="114" t="str">
        <f t="shared" si="732"/>
        <v/>
      </c>
      <c r="H9457" s="295"/>
    </row>
    <row r="9458" spans="1:8" x14ac:dyDescent="0.2">
      <c r="A9458" s="4" t="str">
        <f t="shared" si="731"/>
        <v xml:space="preserve"> </v>
      </c>
      <c r="D9458" s="114" t="str">
        <f t="shared" si="732"/>
        <v/>
      </c>
      <c r="H9458" s="295"/>
    </row>
    <row r="9459" spans="1:8" x14ac:dyDescent="0.2">
      <c r="A9459" s="4" t="str">
        <f t="shared" si="731"/>
        <v xml:space="preserve"> </v>
      </c>
      <c r="D9459" s="114" t="str">
        <f t="shared" si="732"/>
        <v/>
      </c>
      <c r="H9459" s="295"/>
    </row>
    <row r="9460" spans="1:8" x14ac:dyDescent="0.2">
      <c r="A9460" s="4" t="str">
        <f t="shared" si="731"/>
        <v xml:space="preserve"> </v>
      </c>
      <c r="D9460" s="114" t="str">
        <f t="shared" si="732"/>
        <v/>
      </c>
      <c r="H9460" s="295"/>
    </row>
    <row r="9461" spans="1:8" x14ac:dyDescent="0.2">
      <c r="A9461" s="4" t="str">
        <f t="shared" si="731"/>
        <v xml:space="preserve"> </v>
      </c>
      <c r="D9461" s="114" t="str">
        <f t="shared" si="732"/>
        <v/>
      </c>
      <c r="H9461" s="295"/>
    </row>
    <row r="9462" spans="1:8" x14ac:dyDescent="0.2">
      <c r="A9462" s="4" t="str">
        <f t="shared" si="731"/>
        <v xml:space="preserve"> </v>
      </c>
      <c r="D9462" s="114" t="str">
        <f t="shared" si="732"/>
        <v/>
      </c>
      <c r="H9462" s="295"/>
    </row>
    <row r="9463" spans="1:8" x14ac:dyDescent="0.2">
      <c r="A9463" s="4" t="str">
        <f t="shared" si="731"/>
        <v xml:space="preserve"> </v>
      </c>
      <c r="D9463" s="114" t="str">
        <f t="shared" si="732"/>
        <v/>
      </c>
      <c r="H9463" s="295"/>
    </row>
    <row r="9464" spans="1:8" x14ac:dyDescent="0.2">
      <c r="A9464" s="4" t="str">
        <f t="shared" si="731"/>
        <v xml:space="preserve"> </v>
      </c>
      <c r="D9464" s="114" t="str">
        <f t="shared" si="732"/>
        <v/>
      </c>
      <c r="H9464" s="295"/>
    </row>
    <row r="9465" spans="1:8" x14ac:dyDescent="0.2">
      <c r="A9465" s="4" t="str">
        <f t="shared" si="731"/>
        <v xml:space="preserve"> </v>
      </c>
      <c r="D9465" s="114" t="str">
        <f t="shared" si="732"/>
        <v/>
      </c>
      <c r="H9465" s="295"/>
    </row>
    <row r="9466" spans="1:8" x14ac:dyDescent="0.2">
      <c r="A9466" s="4" t="str">
        <f t="shared" si="731"/>
        <v xml:space="preserve"> </v>
      </c>
      <c r="D9466" s="114" t="str">
        <f t="shared" si="732"/>
        <v/>
      </c>
      <c r="H9466" s="295"/>
    </row>
    <row r="9467" spans="1:8" x14ac:dyDescent="0.2">
      <c r="A9467" s="4" t="str">
        <f t="shared" si="731"/>
        <v xml:space="preserve"> </v>
      </c>
      <c r="D9467" s="114" t="str">
        <f t="shared" si="732"/>
        <v/>
      </c>
      <c r="H9467" s="295"/>
    </row>
    <row r="9468" spans="1:8" x14ac:dyDescent="0.2">
      <c r="A9468" s="4" t="str">
        <f t="shared" si="731"/>
        <v xml:space="preserve"> </v>
      </c>
      <c r="D9468" s="114" t="str">
        <f t="shared" si="732"/>
        <v/>
      </c>
      <c r="H9468" s="295"/>
    </row>
    <row r="9469" spans="1:8" x14ac:dyDescent="0.2">
      <c r="A9469" s="4" t="str">
        <f t="shared" si="731"/>
        <v xml:space="preserve"> </v>
      </c>
      <c r="D9469" s="114" t="str">
        <f t="shared" si="732"/>
        <v/>
      </c>
      <c r="H9469" s="295"/>
    </row>
    <row r="9470" spans="1:8" x14ac:dyDescent="0.2">
      <c r="A9470" s="4" t="str">
        <f t="shared" si="731"/>
        <v xml:space="preserve"> </v>
      </c>
      <c r="D9470" s="114" t="str">
        <f t="shared" si="732"/>
        <v/>
      </c>
      <c r="H9470" s="295"/>
    </row>
    <row r="9471" spans="1:8" x14ac:dyDescent="0.2">
      <c r="A9471" s="4" t="str">
        <f t="shared" si="731"/>
        <v xml:space="preserve"> </v>
      </c>
      <c r="D9471" s="114" t="str">
        <f t="shared" si="732"/>
        <v/>
      </c>
      <c r="H9471" s="295"/>
    </row>
    <row r="9472" spans="1:8" x14ac:dyDescent="0.2">
      <c r="A9472" s="4" t="str">
        <f t="shared" si="731"/>
        <v xml:space="preserve"> </v>
      </c>
      <c r="D9472" s="114" t="str">
        <f t="shared" si="732"/>
        <v/>
      </c>
      <c r="H9472" s="295"/>
    </row>
    <row r="9473" spans="1:8" x14ac:dyDescent="0.2">
      <c r="A9473" s="4" t="str">
        <f t="shared" si="731"/>
        <v xml:space="preserve"> </v>
      </c>
      <c r="D9473" s="114" t="str">
        <f t="shared" si="732"/>
        <v/>
      </c>
      <c r="H9473" s="295"/>
    </row>
    <row r="9474" spans="1:8" x14ac:dyDescent="0.2">
      <c r="A9474" s="4" t="str">
        <f t="shared" si="731"/>
        <v xml:space="preserve"> </v>
      </c>
      <c r="D9474" s="114" t="str">
        <f t="shared" si="732"/>
        <v/>
      </c>
      <c r="H9474" s="295"/>
    </row>
    <row r="9475" spans="1:8" x14ac:dyDescent="0.2">
      <c r="A9475" s="4" t="str">
        <f t="shared" si="731"/>
        <v xml:space="preserve"> </v>
      </c>
      <c r="D9475" s="114" t="str">
        <f t="shared" si="732"/>
        <v/>
      </c>
      <c r="H9475" s="295"/>
    </row>
    <row r="9476" spans="1:8" x14ac:dyDescent="0.2">
      <c r="A9476" s="4" t="str">
        <f t="shared" si="731"/>
        <v xml:space="preserve"> </v>
      </c>
      <c r="D9476" s="114" t="str">
        <f t="shared" si="732"/>
        <v/>
      </c>
      <c r="H9476" s="295"/>
    </row>
    <row r="9477" spans="1:8" x14ac:dyDescent="0.2">
      <c r="A9477" s="4" t="str">
        <f t="shared" si="731"/>
        <v xml:space="preserve"> </v>
      </c>
      <c r="D9477" s="114" t="str">
        <f t="shared" si="732"/>
        <v/>
      </c>
      <c r="H9477" s="295"/>
    </row>
    <row r="9478" spans="1:8" x14ac:dyDescent="0.2">
      <c r="A9478" s="4" t="str">
        <f t="shared" si="731"/>
        <v xml:space="preserve"> </v>
      </c>
      <c r="D9478" s="114" t="str">
        <f t="shared" si="732"/>
        <v/>
      </c>
      <c r="H9478" s="295"/>
    </row>
    <row r="9479" spans="1:8" x14ac:dyDescent="0.2">
      <c r="A9479" s="4" t="str">
        <f t="shared" si="731"/>
        <v xml:space="preserve"> </v>
      </c>
      <c r="D9479" s="114" t="str">
        <f t="shared" si="732"/>
        <v/>
      </c>
      <c r="H9479" s="295"/>
    </row>
    <row r="9480" spans="1:8" x14ac:dyDescent="0.2">
      <c r="A9480" s="4" t="str">
        <f t="shared" si="731"/>
        <v xml:space="preserve"> </v>
      </c>
      <c r="D9480" s="114" t="str">
        <f t="shared" si="732"/>
        <v/>
      </c>
      <c r="H9480" s="295"/>
    </row>
    <row r="9481" spans="1:8" x14ac:dyDescent="0.2">
      <c r="A9481" s="4" t="str">
        <f t="shared" si="731"/>
        <v xml:space="preserve"> </v>
      </c>
      <c r="D9481" s="114" t="str">
        <f t="shared" si="732"/>
        <v/>
      </c>
      <c r="H9481" s="295"/>
    </row>
    <row r="9482" spans="1:8" x14ac:dyDescent="0.2">
      <c r="A9482" s="4" t="str">
        <f t="shared" si="731"/>
        <v xml:space="preserve"> </v>
      </c>
      <c r="D9482" s="114" t="str">
        <f t="shared" si="732"/>
        <v/>
      </c>
      <c r="H9482" s="295"/>
    </row>
    <row r="9483" spans="1:8" x14ac:dyDescent="0.2">
      <c r="A9483" s="4" t="str">
        <f t="shared" si="731"/>
        <v xml:space="preserve"> </v>
      </c>
      <c r="D9483" s="114" t="str">
        <f t="shared" si="732"/>
        <v/>
      </c>
      <c r="H9483" s="295"/>
    </row>
    <row r="9484" spans="1:8" x14ac:dyDescent="0.2">
      <c r="A9484" s="4" t="str">
        <f t="shared" si="731"/>
        <v xml:space="preserve"> </v>
      </c>
      <c r="D9484" s="114" t="str">
        <f t="shared" si="732"/>
        <v/>
      </c>
      <c r="H9484" s="295"/>
    </row>
    <row r="9485" spans="1:8" x14ac:dyDescent="0.2">
      <c r="A9485" s="4" t="str">
        <f t="shared" si="731"/>
        <v xml:space="preserve"> </v>
      </c>
      <c r="D9485" s="114" t="str">
        <f t="shared" si="732"/>
        <v/>
      </c>
      <c r="H9485" s="295"/>
    </row>
    <row r="9486" spans="1:8" x14ac:dyDescent="0.2">
      <c r="A9486" s="4" t="str">
        <f t="shared" si="731"/>
        <v xml:space="preserve"> </v>
      </c>
      <c r="D9486" s="114" t="str">
        <f t="shared" si="732"/>
        <v/>
      </c>
      <c r="H9486" s="295"/>
    </row>
    <row r="9487" spans="1:8" x14ac:dyDescent="0.2">
      <c r="A9487" s="4" t="str">
        <f t="shared" si="731"/>
        <v xml:space="preserve"> </v>
      </c>
      <c r="D9487" s="114" t="str">
        <f t="shared" si="732"/>
        <v/>
      </c>
      <c r="H9487" s="295"/>
    </row>
    <row r="9488" spans="1:8" x14ac:dyDescent="0.2">
      <c r="A9488" s="4" t="str">
        <f t="shared" ref="A9488:A9551" si="733">CONCATENATE(H9440," ",D9440)</f>
        <v xml:space="preserve"> </v>
      </c>
      <c r="D9488" s="114" t="str">
        <f t="shared" si="732"/>
        <v/>
      </c>
      <c r="H9488" s="295"/>
    </row>
    <row r="9489" spans="1:8" x14ac:dyDescent="0.2">
      <c r="A9489" s="4" t="str">
        <f t="shared" si="733"/>
        <v xml:space="preserve"> </v>
      </c>
      <c r="D9489" s="114" t="str">
        <f t="shared" si="732"/>
        <v/>
      </c>
      <c r="H9489" s="295"/>
    </row>
    <row r="9490" spans="1:8" x14ac:dyDescent="0.2">
      <c r="A9490" s="4" t="str">
        <f t="shared" si="733"/>
        <v xml:space="preserve"> </v>
      </c>
      <c r="D9490" s="114" t="str">
        <f t="shared" si="732"/>
        <v/>
      </c>
      <c r="H9490" s="295"/>
    </row>
    <row r="9491" spans="1:8" x14ac:dyDescent="0.2">
      <c r="A9491" s="4" t="str">
        <f t="shared" si="733"/>
        <v xml:space="preserve"> </v>
      </c>
      <c r="D9491" s="114" t="str">
        <f t="shared" si="732"/>
        <v/>
      </c>
      <c r="H9491" s="295"/>
    </row>
    <row r="9492" spans="1:8" x14ac:dyDescent="0.2">
      <c r="A9492" s="4" t="str">
        <f t="shared" si="733"/>
        <v xml:space="preserve"> </v>
      </c>
      <c r="D9492" s="114" t="str">
        <f t="shared" si="732"/>
        <v/>
      </c>
      <c r="H9492" s="295"/>
    </row>
    <row r="9493" spans="1:8" x14ac:dyDescent="0.2">
      <c r="A9493" s="4" t="str">
        <f t="shared" si="733"/>
        <v xml:space="preserve"> </v>
      </c>
      <c r="D9493" s="114" t="str">
        <f t="shared" si="732"/>
        <v/>
      </c>
      <c r="H9493" s="295"/>
    </row>
    <row r="9494" spans="1:8" x14ac:dyDescent="0.2">
      <c r="A9494" s="4" t="str">
        <f t="shared" si="733"/>
        <v xml:space="preserve"> </v>
      </c>
      <c r="D9494" s="114" t="str">
        <f t="shared" si="732"/>
        <v/>
      </c>
      <c r="H9494" s="295"/>
    </row>
    <row r="9495" spans="1:8" x14ac:dyDescent="0.2">
      <c r="A9495" s="4" t="str">
        <f t="shared" si="733"/>
        <v xml:space="preserve"> </v>
      </c>
      <c r="D9495" s="114" t="str">
        <f t="shared" si="732"/>
        <v/>
      </c>
      <c r="H9495" s="295"/>
    </row>
    <row r="9496" spans="1:8" x14ac:dyDescent="0.2">
      <c r="A9496" s="4" t="str">
        <f t="shared" si="733"/>
        <v xml:space="preserve"> </v>
      </c>
      <c r="D9496" s="114" t="str">
        <f t="shared" si="732"/>
        <v/>
      </c>
      <c r="H9496" s="295"/>
    </row>
    <row r="9497" spans="1:8" x14ac:dyDescent="0.2">
      <c r="A9497" s="4" t="str">
        <f t="shared" si="733"/>
        <v xml:space="preserve"> </v>
      </c>
      <c r="D9497" s="114" t="str">
        <f t="shared" si="732"/>
        <v/>
      </c>
      <c r="H9497" s="295"/>
    </row>
    <row r="9498" spans="1:8" x14ac:dyDescent="0.2">
      <c r="A9498" s="4" t="str">
        <f t="shared" si="733"/>
        <v xml:space="preserve"> </v>
      </c>
      <c r="D9498" s="114" t="str">
        <f t="shared" si="732"/>
        <v/>
      </c>
      <c r="H9498" s="295"/>
    </row>
    <row r="9499" spans="1:8" x14ac:dyDescent="0.2">
      <c r="A9499" s="4" t="str">
        <f t="shared" si="733"/>
        <v xml:space="preserve"> </v>
      </c>
      <c r="D9499" s="114" t="str">
        <f t="shared" si="732"/>
        <v/>
      </c>
      <c r="H9499" s="295"/>
    </row>
    <row r="9500" spans="1:8" x14ac:dyDescent="0.2">
      <c r="A9500" s="4" t="str">
        <f t="shared" si="733"/>
        <v xml:space="preserve"> </v>
      </c>
      <c r="D9500" s="114" t="str">
        <f t="shared" si="732"/>
        <v/>
      </c>
      <c r="H9500" s="295"/>
    </row>
    <row r="9501" spans="1:8" x14ac:dyDescent="0.2">
      <c r="A9501" s="4" t="str">
        <f t="shared" si="733"/>
        <v xml:space="preserve"> </v>
      </c>
      <c r="D9501" s="114" t="str">
        <f t="shared" si="732"/>
        <v/>
      </c>
      <c r="H9501" s="295"/>
    </row>
    <row r="9502" spans="1:8" x14ac:dyDescent="0.2">
      <c r="A9502" s="4" t="str">
        <f t="shared" si="733"/>
        <v xml:space="preserve"> </v>
      </c>
      <c r="D9502" s="114" t="str">
        <f t="shared" si="732"/>
        <v/>
      </c>
      <c r="H9502" s="295"/>
    </row>
    <row r="9503" spans="1:8" x14ac:dyDescent="0.2">
      <c r="A9503" s="4" t="str">
        <f t="shared" si="733"/>
        <v xml:space="preserve"> </v>
      </c>
      <c r="D9503" s="114" t="str">
        <f t="shared" si="732"/>
        <v/>
      </c>
      <c r="H9503" s="295"/>
    </row>
    <row r="9504" spans="1:8" x14ac:dyDescent="0.2">
      <c r="A9504" s="4" t="str">
        <f t="shared" si="733"/>
        <v xml:space="preserve"> </v>
      </c>
      <c r="D9504" s="114" t="str">
        <f t="shared" si="732"/>
        <v/>
      </c>
      <c r="H9504" s="295"/>
    </row>
    <row r="9505" spans="1:8" x14ac:dyDescent="0.2">
      <c r="A9505" s="4" t="str">
        <f t="shared" si="733"/>
        <v xml:space="preserve"> </v>
      </c>
      <c r="D9505" s="114" t="str">
        <f t="shared" si="732"/>
        <v/>
      </c>
      <c r="H9505" s="295"/>
    </row>
    <row r="9506" spans="1:8" x14ac:dyDescent="0.2">
      <c r="A9506" s="4" t="str">
        <f t="shared" si="733"/>
        <v xml:space="preserve"> </v>
      </c>
      <c r="D9506" s="114" t="str">
        <f t="shared" si="732"/>
        <v/>
      </c>
      <c r="H9506" s="295"/>
    </row>
    <row r="9507" spans="1:8" x14ac:dyDescent="0.2">
      <c r="A9507" s="4" t="str">
        <f t="shared" si="733"/>
        <v xml:space="preserve"> </v>
      </c>
      <c r="D9507" s="114" t="str">
        <f t="shared" si="732"/>
        <v/>
      </c>
      <c r="H9507" s="295"/>
    </row>
    <row r="9508" spans="1:8" x14ac:dyDescent="0.2">
      <c r="A9508" s="4" t="str">
        <f t="shared" si="733"/>
        <v xml:space="preserve"> </v>
      </c>
      <c r="D9508" s="114" t="str">
        <f t="shared" si="732"/>
        <v/>
      </c>
      <c r="H9508" s="295"/>
    </row>
    <row r="9509" spans="1:8" x14ac:dyDescent="0.2">
      <c r="A9509" s="4" t="str">
        <f t="shared" si="733"/>
        <v xml:space="preserve"> </v>
      </c>
      <c r="D9509" s="114" t="str">
        <f t="shared" si="732"/>
        <v/>
      </c>
      <c r="H9509" s="295"/>
    </row>
    <row r="9510" spans="1:8" x14ac:dyDescent="0.2">
      <c r="A9510" s="4" t="str">
        <f t="shared" si="733"/>
        <v xml:space="preserve"> </v>
      </c>
      <c r="D9510" s="114" t="str">
        <f t="shared" ref="D9510:D9573" si="734">MID(F9510,1,8)</f>
        <v/>
      </c>
      <c r="H9510" s="295"/>
    </row>
    <row r="9511" spans="1:8" x14ac:dyDescent="0.2">
      <c r="A9511" s="4" t="str">
        <f t="shared" si="733"/>
        <v xml:space="preserve"> </v>
      </c>
      <c r="D9511" s="114" t="str">
        <f t="shared" si="734"/>
        <v/>
      </c>
      <c r="H9511" s="295"/>
    </row>
    <row r="9512" spans="1:8" x14ac:dyDescent="0.2">
      <c r="A9512" s="4" t="str">
        <f t="shared" si="733"/>
        <v xml:space="preserve"> </v>
      </c>
      <c r="D9512" s="114" t="str">
        <f t="shared" si="734"/>
        <v/>
      </c>
      <c r="H9512" s="295"/>
    </row>
    <row r="9513" spans="1:8" x14ac:dyDescent="0.2">
      <c r="A9513" s="4" t="str">
        <f t="shared" si="733"/>
        <v xml:space="preserve"> </v>
      </c>
      <c r="D9513" s="114" t="str">
        <f t="shared" si="734"/>
        <v/>
      </c>
      <c r="H9513" s="295"/>
    </row>
    <row r="9514" spans="1:8" x14ac:dyDescent="0.2">
      <c r="A9514" s="4" t="str">
        <f t="shared" si="733"/>
        <v xml:space="preserve"> </v>
      </c>
      <c r="D9514" s="114" t="str">
        <f t="shared" si="734"/>
        <v/>
      </c>
      <c r="H9514" s="295"/>
    </row>
    <row r="9515" spans="1:8" x14ac:dyDescent="0.2">
      <c r="A9515" s="4" t="str">
        <f t="shared" si="733"/>
        <v xml:space="preserve"> </v>
      </c>
      <c r="D9515" s="114" t="str">
        <f t="shared" si="734"/>
        <v/>
      </c>
      <c r="H9515" s="295"/>
    </row>
    <row r="9516" spans="1:8" x14ac:dyDescent="0.2">
      <c r="A9516" s="4" t="str">
        <f t="shared" si="733"/>
        <v xml:space="preserve"> </v>
      </c>
      <c r="D9516" s="114" t="str">
        <f t="shared" si="734"/>
        <v/>
      </c>
      <c r="H9516" s="295"/>
    </row>
    <row r="9517" spans="1:8" x14ac:dyDescent="0.2">
      <c r="A9517" s="4" t="str">
        <f t="shared" si="733"/>
        <v xml:space="preserve"> </v>
      </c>
      <c r="D9517" s="114" t="str">
        <f t="shared" si="734"/>
        <v/>
      </c>
      <c r="H9517" s="295"/>
    </row>
    <row r="9518" spans="1:8" x14ac:dyDescent="0.2">
      <c r="A9518" s="4" t="str">
        <f t="shared" si="733"/>
        <v xml:space="preserve"> </v>
      </c>
      <c r="D9518" s="114" t="str">
        <f t="shared" si="734"/>
        <v/>
      </c>
      <c r="H9518" s="295"/>
    </row>
    <row r="9519" spans="1:8" x14ac:dyDescent="0.2">
      <c r="A9519" s="4" t="str">
        <f t="shared" si="733"/>
        <v xml:space="preserve"> </v>
      </c>
      <c r="D9519" s="114" t="str">
        <f t="shared" si="734"/>
        <v/>
      </c>
      <c r="H9519" s="295"/>
    </row>
    <row r="9520" spans="1:8" x14ac:dyDescent="0.2">
      <c r="A9520" s="4" t="str">
        <f t="shared" si="733"/>
        <v xml:space="preserve"> </v>
      </c>
      <c r="D9520" s="114" t="str">
        <f t="shared" si="734"/>
        <v/>
      </c>
      <c r="H9520" s="295"/>
    </row>
    <row r="9521" spans="1:8" x14ac:dyDescent="0.2">
      <c r="A9521" s="4" t="str">
        <f t="shared" si="733"/>
        <v xml:space="preserve"> </v>
      </c>
      <c r="D9521" s="114" t="str">
        <f t="shared" si="734"/>
        <v/>
      </c>
      <c r="H9521" s="295"/>
    </row>
    <row r="9522" spans="1:8" x14ac:dyDescent="0.2">
      <c r="A9522" s="4" t="str">
        <f t="shared" si="733"/>
        <v xml:space="preserve"> </v>
      </c>
      <c r="D9522" s="114" t="str">
        <f t="shared" si="734"/>
        <v/>
      </c>
      <c r="H9522" s="295"/>
    </row>
    <row r="9523" spans="1:8" x14ac:dyDescent="0.2">
      <c r="A9523" s="4" t="str">
        <f t="shared" si="733"/>
        <v xml:space="preserve"> </v>
      </c>
      <c r="D9523" s="114" t="str">
        <f t="shared" si="734"/>
        <v/>
      </c>
      <c r="H9523" s="295"/>
    </row>
    <row r="9524" spans="1:8" x14ac:dyDescent="0.2">
      <c r="A9524" s="4" t="str">
        <f t="shared" si="733"/>
        <v xml:space="preserve"> </v>
      </c>
      <c r="D9524" s="114" t="str">
        <f t="shared" si="734"/>
        <v/>
      </c>
      <c r="H9524" s="295"/>
    </row>
    <row r="9525" spans="1:8" x14ac:dyDescent="0.2">
      <c r="A9525" s="4" t="str">
        <f t="shared" si="733"/>
        <v xml:space="preserve"> </v>
      </c>
      <c r="D9525" s="114" t="str">
        <f t="shared" si="734"/>
        <v/>
      </c>
      <c r="H9525" s="295"/>
    </row>
    <row r="9526" spans="1:8" x14ac:dyDescent="0.2">
      <c r="A9526" s="4" t="str">
        <f t="shared" si="733"/>
        <v xml:space="preserve"> </v>
      </c>
      <c r="D9526" s="114" t="str">
        <f t="shared" si="734"/>
        <v/>
      </c>
      <c r="H9526" s="295"/>
    </row>
    <row r="9527" spans="1:8" x14ac:dyDescent="0.2">
      <c r="A9527" s="4" t="str">
        <f t="shared" si="733"/>
        <v xml:space="preserve"> </v>
      </c>
      <c r="D9527" s="114" t="str">
        <f t="shared" si="734"/>
        <v/>
      </c>
      <c r="H9527" s="295"/>
    </row>
    <row r="9528" spans="1:8" x14ac:dyDescent="0.2">
      <c r="A9528" s="4" t="str">
        <f t="shared" si="733"/>
        <v xml:space="preserve"> </v>
      </c>
      <c r="D9528" s="114" t="str">
        <f t="shared" si="734"/>
        <v/>
      </c>
      <c r="H9528" s="295"/>
    </row>
    <row r="9529" spans="1:8" x14ac:dyDescent="0.2">
      <c r="A9529" s="4" t="str">
        <f t="shared" si="733"/>
        <v xml:space="preserve"> </v>
      </c>
      <c r="D9529" s="114" t="str">
        <f t="shared" si="734"/>
        <v/>
      </c>
      <c r="H9529" s="295"/>
    </row>
    <row r="9530" spans="1:8" x14ac:dyDescent="0.2">
      <c r="A9530" s="4" t="str">
        <f t="shared" si="733"/>
        <v xml:space="preserve"> </v>
      </c>
      <c r="D9530" s="114" t="str">
        <f t="shared" si="734"/>
        <v/>
      </c>
      <c r="H9530" s="295"/>
    </row>
    <row r="9531" spans="1:8" x14ac:dyDescent="0.2">
      <c r="A9531" s="4" t="str">
        <f t="shared" si="733"/>
        <v xml:space="preserve"> </v>
      </c>
      <c r="D9531" s="114" t="str">
        <f t="shared" si="734"/>
        <v/>
      </c>
      <c r="H9531" s="295"/>
    </row>
    <row r="9532" spans="1:8" x14ac:dyDescent="0.2">
      <c r="A9532" s="4" t="str">
        <f t="shared" si="733"/>
        <v xml:space="preserve"> </v>
      </c>
      <c r="D9532" s="114" t="str">
        <f t="shared" si="734"/>
        <v/>
      </c>
      <c r="H9532" s="295"/>
    </row>
    <row r="9533" spans="1:8" x14ac:dyDescent="0.2">
      <c r="A9533" s="4" t="str">
        <f t="shared" si="733"/>
        <v xml:space="preserve"> </v>
      </c>
      <c r="D9533" s="114" t="str">
        <f t="shared" si="734"/>
        <v/>
      </c>
      <c r="H9533" s="295"/>
    </row>
    <row r="9534" spans="1:8" x14ac:dyDescent="0.2">
      <c r="A9534" s="4" t="str">
        <f t="shared" si="733"/>
        <v xml:space="preserve"> </v>
      </c>
      <c r="D9534" s="114" t="str">
        <f t="shared" si="734"/>
        <v/>
      </c>
      <c r="H9534" s="295"/>
    </row>
    <row r="9535" spans="1:8" x14ac:dyDescent="0.2">
      <c r="A9535" s="4" t="str">
        <f t="shared" si="733"/>
        <v xml:space="preserve"> </v>
      </c>
      <c r="D9535" s="114" t="str">
        <f t="shared" si="734"/>
        <v/>
      </c>
      <c r="H9535" s="295"/>
    </row>
    <row r="9536" spans="1:8" x14ac:dyDescent="0.2">
      <c r="A9536" s="4" t="str">
        <f t="shared" si="733"/>
        <v xml:space="preserve"> </v>
      </c>
      <c r="D9536" s="114" t="str">
        <f t="shared" si="734"/>
        <v/>
      </c>
      <c r="H9536" s="295"/>
    </row>
    <row r="9537" spans="1:8" x14ac:dyDescent="0.2">
      <c r="A9537" s="4" t="str">
        <f t="shared" si="733"/>
        <v xml:space="preserve"> </v>
      </c>
      <c r="D9537" s="114" t="str">
        <f t="shared" si="734"/>
        <v/>
      </c>
      <c r="H9537" s="295"/>
    </row>
    <row r="9538" spans="1:8" x14ac:dyDescent="0.2">
      <c r="A9538" s="4" t="str">
        <f t="shared" si="733"/>
        <v xml:space="preserve"> </v>
      </c>
      <c r="D9538" s="114" t="str">
        <f t="shared" si="734"/>
        <v/>
      </c>
      <c r="H9538" s="295"/>
    </row>
    <row r="9539" spans="1:8" x14ac:dyDescent="0.2">
      <c r="A9539" s="4" t="str">
        <f t="shared" si="733"/>
        <v xml:space="preserve"> </v>
      </c>
      <c r="D9539" s="114" t="str">
        <f t="shared" si="734"/>
        <v/>
      </c>
      <c r="H9539" s="295"/>
    </row>
    <row r="9540" spans="1:8" x14ac:dyDescent="0.2">
      <c r="A9540" s="4" t="str">
        <f t="shared" si="733"/>
        <v xml:space="preserve"> </v>
      </c>
      <c r="D9540" s="114" t="str">
        <f t="shared" si="734"/>
        <v/>
      </c>
      <c r="H9540" s="295"/>
    </row>
    <row r="9541" spans="1:8" x14ac:dyDescent="0.2">
      <c r="A9541" s="4" t="str">
        <f t="shared" si="733"/>
        <v xml:space="preserve"> </v>
      </c>
      <c r="D9541" s="114" t="str">
        <f t="shared" si="734"/>
        <v/>
      </c>
      <c r="H9541" s="295"/>
    </row>
    <row r="9542" spans="1:8" x14ac:dyDescent="0.2">
      <c r="A9542" s="4" t="str">
        <f t="shared" si="733"/>
        <v xml:space="preserve"> </v>
      </c>
      <c r="D9542" s="114" t="str">
        <f t="shared" si="734"/>
        <v/>
      </c>
      <c r="H9542" s="295"/>
    </row>
    <row r="9543" spans="1:8" x14ac:dyDescent="0.2">
      <c r="A9543" s="4" t="str">
        <f t="shared" si="733"/>
        <v xml:space="preserve"> </v>
      </c>
      <c r="D9543" s="114" t="str">
        <f t="shared" si="734"/>
        <v/>
      </c>
      <c r="H9543" s="295"/>
    </row>
    <row r="9544" spans="1:8" x14ac:dyDescent="0.2">
      <c r="A9544" s="4" t="str">
        <f t="shared" si="733"/>
        <v xml:space="preserve"> </v>
      </c>
      <c r="D9544" s="114" t="str">
        <f t="shared" si="734"/>
        <v/>
      </c>
      <c r="H9544" s="295"/>
    </row>
    <row r="9545" spans="1:8" x14ac:dyDescent="0.2">
      <c r="A9545" s="4" t="str">
        <f t="shared" si="733"/>
        <v xml:space="preserve"> </v>
      </c>
      <c r="D9545" s="114" t="str">
        <f t="shared" si="734"/>
        <v/>
      </c>
      <c r="H9545" s="295"/>
    </row>
    <row r="9546" spans="1:8" x14ac:dyDescent="0.2">
      <c r="A9546" s="4" t="str">
        <f t="shared" si="733"/>
        <v xml:space="preserve"> </v>
      </c>
      <c r="D9546" s="114" t="str">
        <f t="shared" si="734"/>
        <v/>
      </c>
      <c r="H9546" s="295"/>
    </row>
    <row r="9547" spans="1:8" x14ac:dyDescent="0.2">
      <c r="A9547" s="4" t="str">
        <f t="shared" si="733"/>
        <v xml:space="preserve"> </v>
      </c>
      <c r="D9547" s="114" t="str">
        <f t="shared" si="734"/>
        <v/>
      </c>
      <c r="H9547" s="295"/>
    </row>
    <row r="9548" spans="1:8" x14ac:dyDescent="0.2">
      <c r="A9548" s="4" t="str">
        <f t="shared" si="733"/>
        <v xml:space="preserve"> </v>
      </c>
      <c r="D9548" s="114" t="str">
        <f t="shared" si="734"/>
        <v/>
      </c>
      <c r="H9548" s="295"/>
    </row>
    <row r="9549" spans="1:8" x14ac:dyDescent="0.2">
      <c r="A9549" s="4" t="str">
        <f t="shared" si="733"/>
        <v xml:space="preserve"> </v>
      </c>
      <c r="D9549" s="114" t="str">
        <f t="shared" si="734"/>
        <v/>
      </c>
      <c r="H9549" s="295"/>
    </row>
    <row r="9550" spans="1:8" x14ac:dyDescent="0.2">
      <c r="A9550" s="4" t="str">
        <f t="shared" si="733"/>
        <v xml:space="preserve"> </v>
      </c>
      <c r="D9550" s="114" t="str">
        <f t="shared" si="734"/>
        <v/>
      </c>
      <c r="H9550" s="295"/>
    </row>
    <row r="9551" spans="1:8" x14ac:dyDescent="0.2">
      <c r="A9551" s="4" t="str">
        <f t="shared" si="733"/>
        <v xml:space="preserve"> </v>
      </c>
      <c r="D9551" s="114" t="str">
        <f t="shared" si="734"/>
        <v/>
      </c>
      <c r="H9551" s="295"/>
    </row>
    <row r="9552" spans="1:8" x14ac:dyDescent="0.2">
      <c r="A9552" s="4" t="str">
        <f t="shared" ref="A9552:A9615" si="735">CONCATENATE(H9504," ",D9504)</f>
        <v xml:space="preserve"> </v>
      </c>
      <c r="D9552" s="114" t="str">
        <f t="shared" si="734"/>
        <v/>
      </c>
      <c r="H9552" s="295"/>
    </row>
    <row r="9553" spans="1:8" x14ac:dyDescent="0.2">
      <c r="A9553" s="4" t="str">
        <f t="shared" si="735"/>
        <v xml:space="preserve"> </v>
      </c>
      <c r="D9553" s="114" t="str">
        <f t="shared" si="734"/>
        <v/>
      </c>
      <c r="H9553" s="295"/>
    </row>
    <row r="9554" spans="1:8" x14ac:dyDescent="0.2">
      <c r="A9554" s="4" t="str">
        <f t="shared" si="735"/>
        <v xml:space="preserve"> </v>
      </c>
      <c r="D9554" s="114" t="str">
        <f t="shared" si="734"/>
        <v/>
      </c>
      <c r="H9554" s="295"/>
    </row>
    <row r="9555" spans="1:8" x14ac:dyDescent="0.2">
      <c r="A9555" s="4" t="str">
        <f t="shared" si="735"/>
        <v xml:space="preserve"> </v>
      </c>
      <c r="D9555" s="114" t="str">
        <f t="shared" si="734"/>
        <v/>
      </c>
      <c r="H9555" s="295"/>
    </row>
    <row r="9556" spans="1:8" x14ac:dyDescent="0.2">
      <c r="A9556" s="4" t="str">
        <f t="shared" si="735"/>
        <v xml:space="preserve"> </v>
      </c>
      <c r="D9556" s="114" t="str">
        <f t="shared" si="734"/>
        <v/>
      </c>
      <c r="H9556" s="295"/>
    </row>
    <row r="9557" spans="1:8" x14ac:dyDescent="0.2">
      <c r="A9557" s="4" t="str">
        <f t="shared" si="735"/>
        <v xml:space="preserve"> </v>
      </c>
      <c r="D9557" s="114" t="str">
        <f t="shared" si="734"/>
        <v/>
      </c>
      <c r="H9557" s="295"/>
    </row>
    <row r="9558" spans="1:8" x14ac:dyDescent="0.2">
      <c r="A9558" s="4" t="str">
        <f t="shared" si="735"/>
        <v xml:space="preserve"> </v>
      </c>
      <c r="D9558" s="114" t="str">
        <f t="shared" si="734"/>
        <v/>
      </c>
      <c r="H9558" s="295"/>
    </row>
    <row r="9559" spans="1:8" x14ac:dyDescent="0.2">
      <c r="A9559" s="4" t="str">
        <f t="shared" si="735"/>
        <v xml:space="preserve"> </v>
      </c>
      <c r="D9559" s="114" t="str">
        <f t="shared" si="734"/>
        <v/>
      </c>
      <c r="H9559" s="295"/>
    </row>
    <row r="9560" spans="1:8" x14ac:dyDescent="0.2">
      <c r="A9560" s="4" t="str">
        <f t="shared" si="735"/>
        <v xml:space="preserve"> </v>
      </c>
      <c r="D9560" s="114" t="str">
        <f t="shared" si="734"/>
        <v/>
      </c>
      <c r="H9560" s="295"/>
    </row>
    <row r="9561" spans="1:8" x14ac:dyDescent="0.2">
      <c r="A9561" s="4" t="str">
        <f t="shared" si="735"/>
        <v xml:space="preserve"> </v>
      </c>
      <c r="D9561" s="114" t="str">
        <f t="shared" si="734"/>
        <v/>
      </c>
      <c r="H9561" s="295"/>
    </row>
    <row r="9562" spans="1:8" x14ac:dyDescent="0.2">
      <c r="A9562" s="4" t="str">
        <f t="shared" si="735"/>
        <v xml:space="preserve"> </v>
      </c>
      <c r="D9562" s="114" t="str">
        <f t="shared" si="734"/>
        <v/>
      </c>
      <c r="H9562" s="295"/>
    </row>
    <row r="9563" spans="1:8" x14ac:dyDescent="0.2">
      <c r="A9563" s="4" t="str">
        <f t="shared" si="735"/>
        <v xml:space="preserve"> </v>
      </c>
      <c r="D9563" s="114" t="str">
        <f t="shared" si="734"/>
        <v/>
      </c>
      <c r="H9563" s="295"/>
    </row>
    <row r="9564" spans="1:8" x14ac:dyDescent="0.2">
      <c r="A9564" s="4" t="str">
        <f t="shared" si="735"/>
        <v xml:space="preserve"> </v>
      </c>
      <c r="D9564" s="114" t="str">
        <f t="shared" si="734"/>
        <v/>
      </c>
      <c r="H9564" s="295"/>
    </row>
    <row r="9565" spans="1:8" x14ac:dyDescent="0.2">
      <c r="A9565" s="4" t="str">
        <f t="shared" si="735"/>
        <v xml:space="preserve"> </v>
      </c>
      <c r="D9565" s="114" t="str">
        <f t="shared" si="734"/>
        <v/>
      </c>
      <c r="H9565" s="295"/>
    </row>
    <row r="9566" spans="1:8" x14ac:dyDescent="0.2">
      <c r="A9566" s="4" t="str">
        <f t="shared" si="735"/>
        <v xml:space="preserve"> </v>
      </c>
      <c r="D9566" s="114" t="str">
        <f t="shared" si="734"/>
        <v/>
      </c>
      <c r="H9566" s="295"/>
    </row>
    <row r="9567" spans="1:8" x14ac:dyDescent="0.2">
      <c r="A9567" s="4" t="str">
        <f t="shared" si="735"/>
        <v xml:space="preserve"> </v>
      </c>
      <c r="D9567" s="114" t="str">
        <f t="shared" si="734"/>
        <v/>
      </c>
      <c r="H9567" s="295"/>
    </row>
    <row r="9568" spans="1:8" x14ac:dyDescent="0.2">
      <c r="A9568" s="4" t="str">
        <f t="shared" si="735"/>
        <v xml:space="preserve"> </v>
      </c>
      <c r="D9568" s="114" t="str">
        <f t="shared" si="734"/>
        <v/>
      </c>
      <c r="H9568" s="295"/>
    </row>
    <row r="9569" spans="1:8" x14ac:dyDescent="0.2">
      <c r="A9569" s="4" t="str">
        <f t="shared" si="735"/>
        <v xml:space="preserve"> </v>
      </c>
      <c r="D9569" s="114" t="str">
        <f t="shared" si="734"/>
        <v/>
      </c>
      <c r="H9569" s="295"/>
    </row>
    <row r="9570" spans="1:8" x14ac:dyDescent="0.2">
      <c r="A9570" s="4" t="str">
        <f t="shared" si="735"/>
        <v xml:space="preserve"> </v>
      </c>
      <c r="D9570" s="114" t="str">
        <f t="shared" si="734"/>
        <v/>
      </c>
      <c r="H9570" s="295"/>
    </row>
    <row r="9571" spans="1:8" x14ac:dyDescent="0.2">
      <c r="A9571" s="4" t="str">
        <f t="shared" si="735"/>
        <v xml:space="preserve"> </v>
      </c>
      <c r="D9571" s="114" t="str">
        <f t="shared" si="734"/>
        <v/>
      </c>
      <c r="H9571" s="295"/>
    </row>
    <row r="9572" spans="1:8" x14ac:dyDescent="0.2">
      <c r="A9572" s="4" t="str">
        <f t="shared" si="735"/>
        <v xml:space="preserve"> </v>
      </c>
      <c r="D9572" s="114" t="str">
        <f t="shared" si="734"/>
        <v/>
      </c>
      <c r="H9572" s="295"/>
    </row>
    <row r="9573" spans="1:8" x14ac:dyDescent="0.2">
      <c r="A9573" s="4" t="str">
        <f t="shared" si="735"/>
        <v xml:space="preserve"> </v>
      </c>
      <c r="D9573" s="114" t="str">
        <f t="shared" si="734"/>
        <v/>
      </c>
      <c r="H9573" s="295"/>
    </row>
    <row r="9574" spans="1:8" x14ac:dyDescent="0.2">
      <c r="A9574" s="4" t="str">
        <f t="shared" si="735"/>
        <v xml:space="preserve"> </v>
      </c>
      <c r="D9574" s="114" t="str">
        <f t="shared" ref="D9574:D9637" si="736">MID(F9574,1,8)</f>
        <v/>
      </c>
      <c r="H9574" s="295"/>
    </row>
    <row r="9575" spans="1:8" x14ac:dyDescent="0.2">
      <c r="A9575" s="4" t="str">
        <f t="shared" si="735"/>
        <v xml:space="preserve"> </v>
      </c>
      <c r="D9575" s="114" t="str">
        <f t="shared" si="736"/>
        <v/>
      </c>
      <c r="H9575" s="295"/>
    </row>
    <row r="9576" spans="1:8" x14ac:dyDescent="0.2">
      <c r="A9576" s="4" t="str">
        <f t="shared" si="735"/>
        <v xml:space="preserve"> </v>
      </c>
      <c r="D9576" s="114" t="str">
        <f t="shared" si="736"/>
        <v/>
      </c>
      <c r="H9576" s="295"/>
    </row>
    <row r="9577" spans="1:8" x14ac:dyDescent="0.2">
      <c r="A9577" s="4" t="str">
        <f t="shared" si="735"/>
        <v xml:space="preserve"> </v>
      </c>
      <c r="D9577" s="114" t="str">
        <f t="shared" si="736"/>
        <v/>
      </c>
      <c r="H9577" s="295"/>
    </row>
    <row r="9578" spans="1:8" x14ac:dyDescent="0.2">
      <c r="A9578" s="4" t="str">
        <f t="shared" si="735"/>
        <v xml:space="preserve"> </v>
      </c>
      <c r="D9578" s="114" t="str">
        <f t="shared" si="736"/>
        <v/>
      </c>
      <c r="H9578" s="295"/>
    </row>
    <row r="9579" spans="1:8" x14ac:dyDescent="0.2">
      <c r="A9579" s="4" t="str">
        <f t="shared" si="735"/>
        <v xml:space="preserve"> </v>
      </c>
      <c r="D9579" s="114" t="str">
        <f t="shared" si="736"/>
        <v/>
      </c>
      <c r="H9579" s="295"/>
    </row>
    <row r="9580" spans="1:8" x14ac:dyDescent="0.2">
      <c r="A9580" s="4" t="str">
        <f t="shared" si="735"/>
        <v xml:space="preserve"> </v>
      </c>
      <c r="D9580" s="114" t="str">
        <f t="shared" si="736"/>
        <v/>
      </c>
      <c r="H9580" s="295"/>
    </row>
    <row r="9581" spans="1:8" x14ac:dyDescent="0.2">
      <c r="A9581" s="4" t="str">
        <f t="shared" si="735"/>
        <v xml:space="preserve"> </v>
      </c>
      <c r="D9581" s="114" t="str">
        <f t="shared" si="736"/>
        <v/>
      </c>
      <c r="H9581" s="295"/>
    </row>
    <row r="9582" spans="1:8" x14ac:dyDescent="0.2">
      <c r="A9582" s="4" t="str">
        <f t="shared" si="735"/>
        <v xml:space="preserve"> </v>
      </c>
      <c r="D9582" s="114" t="str">
        <f t="shared" si="736"/>
        <v/>
      </c>
      <c r="H9582" s="295"/>
    </row>
    <row r="9583" spans="1:8" x14ac:dyDescent="0.2">
      <c r="A9583" s="4" t="str">
        <f t="shared" si="735"/>
        <v xml:space="preserve"> </v>
      </c>
      <c r="D9583" s="114" t="str">
        <f t="shared" si="736"/>
        <v/>
      </c>
      <c r="H9583" s="295"/>
    </row>
    <row r="9584" spans="1:8" x14ac:dyDescent="0.2">
      <c r="A9584" s="4" t="str">
        <f t="shared" si="735"/>
        <v xml:space="preserve"> </v>
      </c>
      <c r="D9584" s="114" t="str">
        <f t="shared" si="736"/>
        <v/>
      </c>
      <c r="H9584" s="295"/>
    </row>
    <row r="9585" spans="1:8" x14ac:dyDescent="0.2">
      <c r="A9585" s="4" t="str">
        <f t="shared" si="735"/>
        <v xml:space="preserve"> </v>
      </c>
      <c r="D9585" s="114" t="str">
        <f t="shared" si="736"/>
        <v/>
      </c>
      <c r="H9585" s="295"/>
    </row>
    <row r="9586" spans="1:8" x14ac:dyDescent="0.2">
      <c r="A9586" s="4" t="str">
        <f t="shared" si="735"/>
        <v xml:space="preserve"> </v>
      </c>
      <c r="D9586" s="114" t="str">
        <f t="shared" si="736"/>
        <v/>
      </c>
      <c r="H9586" s="295"/>
    </row>
    <row r="9587" spans="1:8" x14ac:dyDescent="0.2">
      <c r="A9587" s="4" t="str">
        <f t="shared" si="735"/>
        <v xml:space="preserve"> </v>
      </c>
      <c r="D9587" s="114" t="str">
        <f t="shared" si="736"/>
        <v/>
      </c>
      <c r="H9587" s="295"/>
    </row>
    <row r="9588" spans="1:8" x14ac:dyDescent="0.2">
      <c r="A9588" s="4" t="str">
        <f t="shared" si="735"/>
        <v xml:space="preserve"> </v>
      </c>
      <c r="D9588" s="114" t="str">
        <f t="shared" si="736"/>
        <v/>
      </c>
      <c r="H9588" s="295"/>
    </row>
    <row r="9589" spans="1:8" x14ac:dyDescent="0.2">
      <c r="A9589" s="4" t="str">
        <f t="shared" si="735"/>
        <v xml:space="preserve"> </v>
      </c>
      <c r="D9589" s="114" t="str">
        <f t="shared" si="736"/>
        <v/>
      </c>
      <c r="H9589" s="295"/>
    </row>
    <row r="9590" spans="1:8" x14ac:dyDescent="0.2">
      <c r="A9590" s="4" t="str">
        <f t="shared" si="735"/>
        <v xml:space="preserve"> </v>
      </c>
      <c r="D9590" s="114" t="str">
        <f t="shared" si="736"/>
        <v/>
      </c>
      <c r="H9590" s="295"/>
    </row>
    <row r="9591" spans="1:8" x14ac:dyDescent="0.2">
      <c r="A9591" s="4" t="str">
        <f t="shared" si="735"/>
        <v xml:space="preserve"> </v>
      </c>
      <c r="D9591" s="114" t="str">
        <f t="shared" si="736"/>
        <v/>
      </c>
      <c r="H9591" s="295"/>
    </row>
    <row r="9592" spans="1:8" x14ac:dyDescent="0.2">
      <c r="A9592" s="4" t="str">
        <f t="shared" si="735"/>
        <v xml:space="preserve"> </v>
      </c>
      <c r="D9592" s="114" t="str">
        <f t="shared" si="736"/>
        <v/>
      </c>
      <c r="H9592" s="295"/>
    </row>
    <row r="9593" spans="1:8" x14ac:dyDescent="0.2">
      <c r="A9593" s="4" t="str">
        <f t="shared" si="735"/>
        <v xml:space="preserve"> </v>
      </c>
      <c r="D9593" s="114" t="str">
        <f t="shared" si="736"/>
        <v/>
      </c>
      <c r="H9593" s="295"/>
    </row>
    <row r="9594" spans="1:8" x14ac:dyDescent="0.2">
      <c r="A9594" s="4" t="str">
        <f t="shared" si="735"/>
        <v xml:space="preserve"> </v>
      </c>
      <c r="D9594" s="114" t="str">
        <f t="shared" si="736"/>
        <v/>
      </c>
      <c r="H9594" s="295"/>
    </row>
    <row r="9595" spans="1:8" x14ac:dyDescent="0.2">
      <c r="A9595" s="4" t="str">
        <f t="shared" si="735"/>
        <v xml:space="preserve"> </v>
      </c>
      <c r="D9595" s="114" t="str">
        <f t="shared" si="736"/>
        <v/>
      </c>
      <c r="H9595" s="295"/>
    </row>
    <row r="9596" spans="1:8" x14ac:dyDescent="0.2">
      <c r="A9596" s="4" t="str">
        <f t="shared" si="735"/>
        <v xml:space="preserve"> </v>
      </c>
      <c r="D9596" s="114" t="str">
        <f t="shared" si="736"/>
        <v/>
      </c>
      <c r="H9596" s="295"/>
    </row>
    <row r="9597" spans="1:8" x14ac:dyDescent="0.2">
      <c r="A9597" s="4" t="str">
        <f t="shared" si="735"/>
        <v xml:space="preserve"> </v>
      </c>
      <c r="D9597" s="114" t="str">
        <f t="shared" si="736"/>
        <v/>
      </c>
      <c r="H9597" s="295"/>
    </row>
    <row r="9598" spans="1:8" x14ac:dyDescent="0.2">
      <c r="A9598" s="4" t="str">
        <f t="shared" si="735"/>
        <v xml:space="preserve"> </v>
      </c>
      <c r="D9598" s="114" t="str">
        <f t="shared" si="736"/>
        <v/>
      </c>
      <c r="H9598" s="295"/>
    </row>
    <row r="9599" spans="1:8" x14ac:dyDescent="0.2">
      <c r="A9599" s="4" t="str">
        <f t="shared" si="735"/>
        <v xml:space="preserve"> </v>
      </c>
      <c r="D9599" s="114" t="str">
        <f t="shared" si="736"/>
        <v/>
      </c>
      <c r="H9599" s="295"/>
    </row>
    <row r="9600" spans="1:8" x14ac:dyDescent="0.2">
      <c r="A9600" s="4" t="str">
        <f t="shared" si="735"/>
        <v xml:space="preserve"> </v>
      </c>
      <c r="D9600" s="114" t="str">
        <f t="shared" si="736"/>
        <v/>
      </c>
      <c r="H9600" s="295"/>
    </row>
    <row r="9601" spans="1:8" x14ac:dyDescent="0.2">
      <c r="A9601" s="4" t="str">
        <f t="shared" si="735"/>
        <v xml:space="preserve"> </v>
      </c>
      <c r="D9601" s="114" t="str">
        <f t="shared" si="736"/>
        <v/>
      </c>
      <c r="H9601" s="295"/>
    </row>
    <row r="9602" spans="1:8" x14ac:dyDescent="0.2">
      <c r="A9602" s="4" t="str">
        <f t="shared" si="735"/>
        <v xml:space="preserve"> </v>
      </c>
      <c r="D9602" s="114" t="str">
        <f t="shared" si="736"/>
        <v/>
      </c>
      <c r="H9602" s="295"/>
    </row>
    <row r="9603" spans="1:8" x14ac:dyDescent="0.2">
      <c r="A9603" s="4" t="str">
        <f t="shared" si="735"/>
        <v xml:space="preserve"> </v>
      </c>
      <c r="D9603" s="114" t="str">
        <f t="shared" si="736"/>
        <v/>
      </c>
      <c r="H9603" s="295"/>
    </row>
    <row r="9604" spans="1:8" x14ac:dyDescent="0.2">
      <c r="A9604" s="4" t="str">
        <f t="shared" si="735"/>
        <v xml:space="preserve"> </v>
      </c>
      <c r="D9604" s="114" t="str">
        <f t="shared" si="736"/>
        <v/>
      </c>
      <c r="H9604" s="295"/>
    </row>
    <row r="9605" spans="1:8" x14ac:dyDescent="0.2">
      <c r="A9605" s="4" t="str">
        <f t="shared" si="735"/>
        <v xml:space="preserve"> </v>
      </c>
      <c r="D9605" s="114" t="str">
        <f t="shared" si="736"/>
        <v/>
      </c>
      <c r="H9605" s="295"/>
    </row>
    <row r="9606" spans="1:8" x14ac:dyDescent="0.2">
      <c r="A9606" s="4" t="str">
        <f t="shared" si="735"/>
        <v xml:space="preserve"> </v>
      </c>
      <c r="D9606" s="114" t="str">
        <f t="shared" si="736"/>
        <v/>
      </c>
      <c r="H9606" s="295"/>
    </row>
    <row r="9607" spans="1:8" x14ac:dyDescent="0.2">
      <c r="A9607" s="4" t="str">
        <f t="shared" si="735"/>
        <v xml:space="preserve"> </v>
      </c>
      <c r="D9607" s="114" t="str">
        <f t="shared" si="736"/>
        <v/>
      </c>
      <c r="H9607" s="295"/>
    </row>
    <row r="9608" spans="1:8" x14ac:dyDescent="0.2">
      <c r="A9608" s="4" t="str">
        <f t="shared" si="735"/>
        <v xml:space="preserve"> </v>
      </c>
      <c r="D9608" s="114" t="str">
        <f t="shared" si="736"/>
        <v/>
      </c>
      <c r="H9608" s="295"/>
    </row>
    <row r="9609" spans="1:8" x14ac:dyDescent="0.2">
      <c r="A9609" s="4" t="str">
        <f t="shared" si="735"/>
        <v xml:space="preserve"> </v>
      </c>
      <c r="D9609" s="114" t="str">
        <f t="shared" si="736"/>
        <v/>
      </c>
      <c r="H9609" s="295"/>
    </row>
    <row r="9610" spans="1:8" x14ac:dyDescent="0.2">
      <c r="A9610" s="4" t="str">
        <f t="shared" si="735"/>
        <v xml:space="preserve"> </v>
      </c>
      <c r="D9610" s="114" t="str">
        <f t="shared" si="736"/>
        <v/>
      </c>
      <c r="H9610" s="295"/>
    </row>
    <row r="9611" spans="1:8" x14ac:dyDescent="0.2">
      <c r="A9611" s="4" t="str">
        <f t="shared" si="735"/>
        <v xml:space="preserve"> </v>
      </c>
      <c r="D9611" s="114" t="str">
        <f t="shared" si="736"/>
        <v/>
      </c>
      <c r="H9611" s="295"/>
    </row>
    <row r="9612" spans="1:8" x14ac:dyDescent="0.2">
      <c r="A9612" s="4" t="str">
        <f t="shared" si="735"/>
        <v xml:space="preserve"> </v>
      </c>
      <c r="D9612" s="114" t="str">
        <f t="shared" si="736"/>
        <v/>
      </c>
      <c r="H9612" s="295"/>
    </row>
    <row r="9613" spans="1:8" x14ac:dyDescent="0.2">
      <c r="A9613" s="4" t="str">
        <f t="shared" si="735"/>
        <v xml:space="preserve"> </v>
      </c>
      <c r="D9613" s="114" t="str">
        <f t="shared" si="736"/>
        <v/>
      </c>
      <c r="H9613" s="295"/>
    </row>
    <row r="9614" spans="1:8" x14ac:dyDescent="0.2">
      <c r="A9614" s="4" t="str">
        <f t="shared" si="735"/>
        <v xml:space="preserve"> </v>
      </c>
      <c r="D9614" s="114" t="str">
        <f t="shared" si="736"/>
        <v/>
      </c>
      <c r="H9614" s="295"/>
    </row>
    <row r="9615" spans="1:8" x14ac:dyDescent="0.2">
      <c r="A9615" s="4" t="str">
        <f t="shared" si="735"/>
        <v xml:space="preserve"> </v>
      </c>
      <c r="D9615" s="114" t="str">
        <f t="shared" si="736"/>
        <v/>
      </c>
      <c r="H9615" s="295"/>
    </row>
    <row r="9616" spans="1:8" x14ac:dyDescent="0.2">
      <c r="A9616" s="4" t="str">
        <f t="shared" ref="A9616:A9679" si="737">CONCATENATE(H9568," ",D9568)</f>
        <v xml:space="preserve"> </v>
      </c>
      <c r="D9616" s="114" t="str">
        <f t="shared" si="736"/>
        <v/>
      </c>
      <c r="H9616" s="295"/>
    </row>
    <row r="9617" spans="1:8" x14ac:dyDescent="0.2">
      <c r="A9617" s="4" t="str">
        <f t="shared" si="737"/>
        <v xml:space="preserve"> </v>
      </c>
      <c r="D9617" s="114" t="str">
        <f t="shared" si="736"/>
        <v/>
      </c>
      <c r="H9617" s="295"/>
    </row>
    <row r="9618" spans="1:8" x14ac:dyDescent="0.2">
      <c r="A9618" s="4" t="str">
        <f t="shared" si="737"/>
        <v xml:space="preserve"> </v>
      </c>
      <c r="D9618" s="114" t="str">
        <f t="shared" si="736"/>
        <v/>
      </c>
      <c r="H9618" s="295"/>
    </row>
    <row r="9619" spans="1:8" x14ac:dyDescent="0.2">
      <c r="A9619" s="4" t="str">
        <f t="shared" si="737"/>
        <v xml:space="preserve"> </v>
      </c>
      <c r="D9619" s="114" t="str">
        <f t="shared" si="736"/>
        <v/>
      </c>
      <c r="H9619" s="295"/>
    </row>
    <row r="9620" spans="1:8" x14ac:dyDescent="0.2">
      <c r="A9620" s="4" t="str">
        <f t="shared" si="737"/>
        <v xml:space="preserve"> </v>
      </c>
      <c r="D9620" s="114" t="str">
        <f t="shared" si="736"/>
        <v/>
      </c>
      <c r="H9620" s="295"/>
    </row>
    <row r="9621" spans="1:8" x14ac:dyDescent="0.2">
      <c r="A9621" s="4" t="str">
        <f t="shared" si="737"/>
        <v xml:space="preserve"> </v>
      </c>
      <c r="D9621" s="114" t="str">
        <f t="shared" si="736"/>
        <v/>
      </c>
      <c r="H9621" s="295"/>
    </row>
    <row r="9622" spans="1:8" x14ac:dyDescent="0.2">
      <c r="A9622" s="4" t="str">
        <f t="shared" si="737"/>
        <v xml:space="preserve"> </v>
      </c>
      <c r="D9622" s="114" t="str">
        <f t="shared" si="736"/>
        <v/>
      </c>
      <c r="H9622" s="295"/>
    </row>
    <row r="9623" spans="1:8" x14ac:dyDescent="0.2">
      <c r="A9623" s="4" t="str">
        <f t="shared" si="737"/>
        <v xml:space="preserve"> </v>
      </c>
      <c r="D9623" s="114" t="str">
        <f t="shared" si="736"/>
        <v/>
      </c>
      <c r="H9623" s="295"/>
    </row>
    <row r="9624" spans="1:8" x14ac:dyDescent="0.2">
      <c r="A9624" s="4" t="str">
        <f t="shared" si="737"/>
        <v xml:space="preserve"> </v>
      </c>
      <c r="D9624" s="114" t="str">
        <f t="shared" si="736"/>
        <v/>
      </c>
      <c r="H9624" s="295"/>
    </row>
    <row r="9625" spans="1:8" x14ac:dyDescent="0.2">
      <c r="A9625" s="4" t="str">
        <f t="shared" si="737"/>
        <v xml:space="preserve"> </v>
      </c>
      <c r="D9625" s="114" t="str">
        <f t="shared" si="736"/>
        <v/>
      </c>
      <c r="H9625" s="295"/>
    </row>
    <row r="9626" spans="1:8" x14ac:dyDescent="0.2">
      <c r="A9626" s="4" t="str">
        <f t="shared" si="737"/>
        <v xml:space="preserve"> </v>
      </c>
      <c r="D9626" s="114" t="str">
        <f t="shared" si="736"/>
        <v/>
      </c>
      <c r="H9626" s="295"/>
    </row>
    <row r="9627" spans="1:8" x14ac:dyDescent="0.2">
      <c r="A9627" s="4" t="str">
        <f t="shared" si="737"/>
        <v xml:space="preserve"> </v>
      </c>
      <c r="D9627" s="114" t="str">
        <f t="shared" si="736"/>
        <v/>
      </c>
      <c r="H9627" s="295"/>
    </row>
    <row r="9628" spans="1:8" x14ac:dyDescent="0.2">
      <c r="A9628" s="4" t="str">
        <f t="shared" si="737"/>
        <v xml:space="preserve"> </v>
      </c>
      <c r="D9628" s="114" t="str">
        <f t="shared" si="736"/>
        <v/>
      </c>
      <c r="H9628" s="295"/>
    </row>
    <row r="9629" spans="1:8" x14ac:dyDescent="0.2">
      <c r="A9629" s="4" t="str">
        <f t="shared" si="737"/>
        <v xml:space="preserve"> </v>
      </c>
      <c r="D9629" s="114" t="str">
        <f t="shared" si="736"/>
        <v/>
      </c>
      <c r="H9629" s="295"/>
    </row>
    <row r="9630" spans="1:8" x14ac:dyDescent="0.2">
      <c r="A9630" s="4" t="str">
        <f t="shared" si="737"/>
        <v xml:space="preserve"> </v>
      </c>
      <c r="D9630" s="114" t="str">
        <f t="shared" si="736"/>
        <v/>
      </c>
      <c r="H9630" s="295"/>
    </row>
    <row r="9631" spans="1:8" x14ac:dyDescent="0.2">
      <c r="A9631" s="4" t="str">
        <f t="shared" si="737"/>
        <v xml:space="preserve"> </v>
      </c>
      <c r="D9631" s="114" t="str">
        <f t="shared" si="736"/>
        <v/>
      </c>
      <c r="H9631" s="295"/>
    </row>
    <row r="9632" spans="1:8" x14ac:dyDescent="0.2">
      <c r="A9632" s="4" t="str">
        <f t="shared" si="737"/>
        <v xml:space="preserve"> </v>
      </c>
      <c r="D9632" s="114" t="str">
        <f t="shared" si="736"/>
        <v/>
      </c>
      <c r="H9632" s="295"/>
    </row>
    <row r="9633" spans="1:8" x14ac:dyDescent="0.2">
      <c r="A9633" s="4" t="str">
        <f t="shared" si="737"/>
        <v xml:space="preserve"> </v>
      </c>
      <c r="D9633" s="114" t="str">
        <f t="shared" si="736"/>
        <v/>
      </c>
      <c r="H9633" s="295"/>
    </row>
    <row r="9634" spans="1:8" x14ac:dyDescent="0.2">
      <c r="A9634" s="4" t="str">
        <f t="shared" si="737"/>
        <v xml:space="preserve"> </v>
      </c>
      <c r="D9634" s="114" t="str">
        <f t="shared" si="736"/>
        <v/>
      </c>
      <c r="H9634" s="295"/>
    </row>
    <row r="9635" spans="1:8" x14ac:dyDescent="0.2">
      <c r="A9635" s="4" t="str">
        <f t="shared" si="737"/>
        <v xml:space="preserve"> </v>
      </c>
      <c r="D9635" s="114" t="str">
        <f t="shared" si="736"/>
        <v/>
      </c>
      <c r="H9635" s="295"/>
    </row>
    <row r="9636" spans="1:8" x14ac:dyDescent="0.2">
      <c r="A9636" s="4" t="str">
        <f t="shared" si="737"/>
        <v xml:space="preserve"> </v>
      </c>
      <c r="D9636" s="114" t="str">
        <f t="shared" si="736"/>
        <v/>
      </c>
      <c r="H9636" s="295"/>
    </row>
    <row r="9637" spans="1:8" x14ac:dyDescent="0.2">
      <c r="A9637" s="4" t="str">
        <f t="shared" si="737"/>
        <v xml:space="preserve"> </v>
      </c>
      <c r="D9637" s="114" t="str">
        <f t="shared" si="736"/>
        <v/>
      </c>
      <c r="H9637" s="295"/>
    </row>
    <row r="9638" spans="1:8" x14ac:dyDescent="0.2">
      <c r="A9638" s="4" t="str">
        <f t="shared" si="737"/>
        <v xml:space="preserve"> </v>
      </c>
      <c r="D9638" s="114" t="str">
        <f t="shared" ref="D9638:D9701" si="738">MID(F9638,1,8)</f>
        <v/>
      </c>
      <c r="H9638" s="295"/>
    </row>
    <row r="9639" spans="1:8" x14ac:dyDescent="0.2">
      <c r="A9639" s="4" t="str">
        <f t="shared" si="737"/>
        <v xml:space="preserve"> </v>
      </c>
      <c r="D9639" s="114" t="str">
        <f t="shared" si="738"/>
        <v/>
      </c>
      <c r="H9639" s="295"/>
    </row>
    <row r="9640" spans="1:8" x14ac:dyDescent="0.2">
      <c r="A9640" s="4" t="str">
        <f t="shared" si="737"/>
        <v xml:space="preserve"> </v>
      </c>
      <c r="D9640" s="114" t="str">
        <f t="shared" si="738"/>
        <v/>
      </c>
      <c r="H9640" s="295"/>
    </row>
    <row r="9641" spans="1:8" x14ac:dyDescent="0.2">
      <c r="A9641" s="4" t="str">
        <f t="shared" si="737"/>
        <v xml:space="preserve"> </v>
      </c>
      <c r="D9641" s="114" t="str">
        <f t="shared" si="738"/>
        <v/>
      </c>
      <c r="H9641" s="295"/>
    </row>
    <row r="9642" spans="1:8" x14ac:dyDescent="0.2">
      <c r="A9642" s="4" t="str">
        <f t="shared" si="737"/>
        <v xml:space="preserve"> </v>
      </c>
      <c r="D9642" s="114" t="str">
        <f t="shared" si="738"/>
        <v/>
      </c>
      <c r="H9642" s="295"/>
    </row>
    <row r="9643" spans="1:8" x14ac:dyDescent="0.2">
      <c r="A9643" s="4" t="str">
        <f t="shared" si="737"/>
        <v xml:space="preserve"> </v>
      </c>
      <c r="D9643" s="114" t="str">
        <f t="shared" si="738"/>
        <v/>
      </c>
      <c r="H9643" s="295"/>
    </row>
    <row r="9644" spans="1:8" x14ac:dyDescent="0.2">
      <c r="A9644" s="4" t="str">
        <f t="shared" si="737"/>
        <v xml:space="preserve"> </v>
      </c>
      <c r="D9644" s="114" t="str">
        <f t="shared" si="738"/>
        <v/>
      </c>
      <c r="H9644" s="295"/>
    </row>
    <row r="9645" spans="1:8" x14ac:dyDescent="0.2">
      <c r="A9645" s="4" t="str">
        <f t="shared" si="737"/>
        <v xml:space="preserve"> </v>
      </c>
      <c r="D9645" s="114" t="str">
        <f t="shared" si="738"/>
        <v/>
      </c>
      <c r="H9645" s="295"/>
    </row>
    <row r="9646" spans="1:8" x14ac:dyDescent="0.2">
      <c r="A9646" s="4" t="str">
        <f t="shared" si="737"/>
        <v xml:space="preserve"> </v>
      </c>
      <c r="D9646" s="114" t="str">
        <f t="shared" si="738"/>
        <v/>
      </c>
      <c r="H9646" s="295"/>
    </row>
    <row r="9647" spans="1:8" x14ac:dyDescent="0.2">
      <c r="A9647" s="4" t="str">
        <f t="shared" si="737"/>
        <v xml:space="preserve"> </v>
      </c>
      <c r="D9647" s="114" t="str">
        <f t="shared" si="738"/>
        <v/>
      </c>
      <c r="H9647" s="295"/>
    </row>
    <row r="9648" spans="1:8" x14ac:dyDescent="0.2">
      <c r="A9648" s="4" t="str">
        <f t="shared" si="737"/>
        <v xml:space="preserve"> </v>
      </c>
      <c r="D9648" s="114" t="str">
        <f t="shared" si="738"/>
        <v/>
      </c>
      <c r="H9648" s="295"/>
    </row>
    <row r="9649" spans="1:8" x14ac:dyDescent="0.2">
      <c r="A9649" s="4" t="str">
        <f t="shared" si="737"/>
        <v xml:space="preserve"> </v>
      </c>
      <c r="D9649" s="114" t="str">
        <f t="shared" si="738"/>
        <v/>
      </c>
      <c r="H9649" s="295"/>
    </row>
    <row r="9650" spans="1:8" x14ac:dyDescent="0.2">
      <c r="A9650" s="4" t="str">
        <f t="shared" si="737"/>
        <v xml:space="preserve"> </v>
      </c>
      <c r="D9650" s="114" t="str">
        <f t="shared" si="738"/>
        <v/>
      </c>
      <c r="H9650" s="295"/>
    </row>
    <row r="9651" spans="1:8" x14ac:dyDescent="0.2">
      <c r="A9651" s="4" t="str">
        <f t="shared" si="737"/>
        <v xml:space="preserve"> </v>
      </c>
      <c r="D9651" s="114" t="str">
        <f t="shared" si="738"/>
        <v/>
      </c>
      <c r="H9651" s="295"/>
    </row>
    <row r="9652" spans="1:8" x14ac:dyDescent="0.2">
      <c r="A9652" s="4" t="str">
        <f t="shared" si="737"/>
        <v xml:space="preserve"> </v>
      </c>
      <c r="D9652" s="114" t="str">
        <f t="shared" si="738"/>
        <v/>
      </c>
      <c r="H9652" s="295"/>
    </row>
    <row r="9653" spans="1:8" x14ac:dyDescent="0.2">
      <c r="A9653" s="4" t="str">
        <f t="shared" si="737"/>
        <v xml:space="preserve"> </v>
      </c>
      <c r="D9653" s="114" t="str">
        <f t="shared" si="738"/>
        <v/>
      </c>
      <c r="H9653" s="295"/>
    </row>
    <row r="9654" spans="1:8" x14ac:dyDescent="0.2">
      <c r="A9654" s="4" t="str">
        <f t="shared" si="737"/>
        <v xml:space="preserve"> </v>
      </c>
      <c r="D9654" s="114" t="str">
        <f t="shared" si="738"/>
        <v/>
      </c>
      <c r="H9654" s="295"/>
    </row>
    <row r="9655" spans="1:8" x14ac:dyDescent="0.2">
      <c r="A9655" s="4" t="str">
        <f t="shared" si="737"/>
        <v xml:space="preserve"> </v>
      </c>
      <c r="D9655" s="114" t="str">
        <f t="shared" si="738"/>
        <v/>
      </c>
      <c r="H9655" s="295"/>
    </row>
    <row r="9656" spans="1:8" x14ac:dyDescent="0.2">
      <c r="A9656" s="4" t="str">
        <f t="shared" si="737"/>
        <v xml:space="preserve"> </v>
      </c>
      <c r="D9656" s="114" t="str">
        <f t="shared" si="738"/>
        <v/>
      </c>
      <c r="H9656" s="295"/>
    </row>
    <row r="9657" spans="1:8" x14ac:dyDescent="0.2">
      <c r="A9657" s="4" t="str">
        <f t="shared" si="737"/>
        <v xml:space="preserve"> </v>
      </c>
      <c r="D9657" s="114" t="str">
        <f t="shared" si="738"/>
        <v/>
      </c>
      <c r="H9657" s="295"/>
    </row>
    <row r="9658" spans="1:8" x14ac:dyDescent="0.2">
      <c r="A9658" s="4" t="str">
        <f t="shared" si="737"/>
        <v xml:space="preserve"> </v>
      </c>
      <c r="D9658" s="114" t="str">
        <f t="shared" si="738"/>
        <v/>
      </c>
      <c r="H9658" s="295"/>
    </row>
    <row r="9659" spans="1:8" x14ac:dyDescent="0.2">
      <c r="A9659" s="4" t="str">
        <f t="shared" si="737"/>
        <v xml:space="preserve"> </v>
      </c>
      <c r="D9659" s="114" t="str">
        <f t="shared" si="738"/>
        <v/>
      </c>
      <c r="H9659" s="295"/>
    </row>
    <row r="9660" spans="1:8" x14ac:dyDescent="0.2">
      <c r="A9660" s="4" t="str">
        <f t="shared" si="737"/>
        <v xml:space="preserve"> </v>
      </c>
      <c r="D9660" s="114" t="str">
        <f t="shared" si="738"/>
        <v/>
      </c>
      <c r="H9660" s="295"/>
    </row>
    <row r="9661" spans="1:8" x14ac:dyDescent="0.2">
      <c r="A9661" s="4" t="str">
        <f t="shared" si="737"/>
        <v xml:space="preserve"> </v>
      </c>
      <c r="D9661" s="114" t="str">
        <f t="shared" si="738"/>
        <v/>
      </c>
      <c r="H9661" s="295"/>
    </row>
    <row r="9662" spans="1:8" x14ac:dyDescent="0.2">
      <c r="A9662" s="4" t="str">
        <f t="shared" si="737"/>
        <v xml:space="preserve"> </v>
      </c>
      <c r="D9662" s="114" t="str">
        <f t="shared" si="738"/>
        <v/>
      </c>
      <c r="H9662" s="295"/>
    </row>
    <row r="9663" spans="1:8" x14ac:dyDescent="0.2">
      <c r="A9663" s="4" t="str">
        <f t="shared" si="737"/>
        <v xml:space="preserve"> </v>
      </c>
      <c r="D9663" s="114" t="str">
        <f t="shared" si="738"/>
        <v/>
      </c>
      <c r="H9663" s="295"/>
    </row>
    <row r="9664" spans="1:8" x14ac:dyDescent="0.2">
      <c r="A9664" s="4" t="str">
        <f t="shared" si="737"/>
        <v xml:space="preserve"> </v>
      </c>
      <c r="D9664" s="114" t="str">
        <f t="shared" si="738"/>
        <v/>
      </c>
      <c r="H9664" s="295"/>
    </row>
    <row r="9665" spans="1:8" x14ac:dyDescent="0.2">
      <c r="A9665" s="4" t="str">
        <f t="shared" si="737"/>
        <v xml:space="preserve"> </v>
      </c>
      <c r="D9665" s="114" t="str">
        <f t="shared" si="738"/>
        <v/>
      </c>
      <c r="H9665" s="295"/>
    </row>
    <row r="9666" spans="1:8" x14ac:dyDescent="0.2">
      <c r="A9666" s="4" t="str">
        <f t="shared" si="737"/>
        <v xml:space="preserve"> </v>
      </c>
      <c r="D9666" s="114" t="str">
        <f t="shared" si="738"/>
        <v/>
      </c>
      <c r="H9666" s="295"/>
    </row>
    <row r="9667" spans="1:8" x14ac:dyDescent="0.2">
      <c r="A9667" s="4" t="str">
        <f t="shared" si="737"/>
        <v xml:space="preserve"> </v>
      </c>
      <c r="D9667" s="114" t="str">
        <f t="shared" si="738"/>
        <v/>
      </c>
      <c r="H9667" s="295"/>
    </row>
    <row r="9668" spans="1:8" x14ac:dyDescent="0.2">
      <c r="A9668" s="4" t="str">
        <f t="shared" si="737"/>
        <v xml:space="preserve"> </v>
      </c>
      <c r="D9668" s="114" t="str">
        <f t="shared" si="738"/>
        <v/>
      </c>
      <c r="H9668" s="295"/>
    </row>
    <row r="9669" spans="1:8" x14ac:dyDescent="0.2">
      <c r="A9669" s="4" t="str">
        <f t="shared" si="737"/>
        <v xml:space="preserve"> </v>
      </c>
      <c r="D9669" s="114" t="str">
        <f t="shared" si="738"/>
        <v/>
      </c>
      <c r="H9669" s="295"/>
    </row>
    <row r="9670" spans="1:8" x14ac:dyDescent="0.2">
      <c r="A9670" s="4" t="str">
        <f t="shared" si="737"/>
        <v xml:space="preserve"> </v>
      </c>
      <c r="D9670" s="114" t="str">
        <f t="shared" si="738"/>
        <v/>
      </c>
      <c r="H9670" s="295"/>
    </row>
    <row r="9671" spans="1:8" x14ac:dyDescent="0.2">
      <c r="A9671" s="4" t="str">
        <f t="shared" si="737"/>
        <v xml:space="preserve"> </v>
      </c>
      <c r="D9671" s="114" t="str">
        <f t="shared" si="738"/>
        <v/>
      </c>
      <c r="H9671" s="295"/>
    </row>
    <row r="9672" spans="1:8" x14ac:dyDescent="0.2">
      <c r="A9672" s="4" t="str">
        <f t="shared" si="737"/>
        <v xml:space="preserve"> </v>
      </c>
      <c r="D9672" s="114" t="str">
        <f t="shared" si="738"/>
        <v/>
      </c>
      <c r="H9672" s="295"/>
    </row>
    <row r="9673" spans="1:8" x14ac:dyDescent="0.2">
      <c r="A9673" s="4" t="str">
        <f t="shared" si="737"/>
        <v xml:space="preserve"> </v>
      </c>
      <c r="D9673" s="114" t="str">
        <f t="shared" si="738"/>
        <v/>
      </c>
      <c r="H9673" s="295"/>
    </row>
    <row r="9674" spans="1:8" x14ac:dyDescent="0.2">
      <c r="A9674" s="4" t="str">
        <f t="shared" si="737"/>
        <v xml:space="preserve"> </v>
      </c>
      <c r="D9674" s="114" t="str">
        <f t="shared" si="738"/>
        <v/>
      </c>
      <c r="H9674" s="295"/>
    </row>
    <row r="9675" spans="1:8" x14ac:dyDescent="0.2">
      <c r="A9675" s="4" t="str">
        <f t="shared" si="737"/>
        <v xml:space="preserve"> </v>
      </c>
      <c r="D9675" s="114" t="str">
        <f t="shared" si="738"/>
        <v/>
      </c>
      <c r="H9675" s="295"/>
    </row>
    <row r="9676" spans="1:8" x14ac:dyDescent="0.2">
      <c r="A9676" s="4" t="str">
        <f t="shared" si="737"/>
        <v xml:space="preserve"> </v>
      </c>
      <c r="D9676" s="114" t="str">
        <f t="shared" si="738"/>
        <v/>
      </c>
      <c r="H9676" s="295"/>
    </row>
    <row r="9677" spans="1:8" x14ac:dyDescent="0.2">
      <c r="A9677" s="4" t="str">
        <f t="shared" si="737"/>
        <v xml:space="preserve"> </v>
      </c>
      <c r="D9677" s="114" t="str">
        <f t="shared" si="738"/>
        <v/>
      </c>
      <c r="H9677" s="295"/>
    </row>
    <row r="9678" spans="1:8" x14ac:dyDescent="0.2">
      <c r="A9678" s="4" t="str">
        <f t="shared" si="737"/>
        <v xml:space="preserve"> </v>
      </c>
      <c r="D9678" s="114" t="str">
        <f t="shared" si="738"/>
        <v/>
      </c>
      <c r="H9678" s="295"/>
    </row>
    <row r="9679" spans="1:8" x14ac:dyDescent="0.2">
      <c r="A9679" s="4" t="str">
        <f t="shared" si="737"/>
        <v xml:space="preserve"> </v>
      </c>
      <c r="D9679" s="114" t="str">
        <f t="shared" si="738"/>
        <v/>
      </c>
      <c r="H9679" s="295"/>
    </row>
    <row r="9680" spans="1:8" x14ac:dyDescent="0.2">
      <c r="A9680" s="4" t="str">
        <f t="shared" ref="A9680:A9743" si="739">CONCATENATE(H9632," ",D9632)</f>
        <v xml:space="preserve"> </v>
      </c>
      <c r="D9680" s="114" t="str">
        <f t="shared" si="738"/>
        <v/>
      </c>
      <c r="H9680" s="295"/>
    </row>
    <row r="9681" spans="1:8" x14ac:dyDescent="0.2">
      <c r="A9681" s="4" t="str">
        <f t="shared" si="739"/>
        <v xml:space="preserve"> </v>
      </c>
      <c r="D9681" s="114" t="str">
        <f t="shared" si="738"/>
        <v/>
      </c>
      <c r="H9681" s="295"/>
    </row>
    <row r="9682" spans="1:8" x14ac:dyDescent="0.2">
      <c r="A9682" s="4" t="str">
        <f t="shared" si="739"/>
        <v xml:space="preserve"> </v>
      </c>
      <c r="D9682" s="114" t="str">
        <f t="shared" si="738"/>
        <v/>
      </c>
      <c r="H9682" s="295"/>
    </row>
    <row r="9683" spans="1:8" x14ac:dyDescent="0.2">
      <c r="A9683" s="4" t="str">
        <f t="shared" si="739"/>
        <v xml:space="preserve"> </v>
      </c>
      <c r="D9683" s="114" t="str">
        <f t="shared" si="738"/>
        <v/>
      </c>
      <c r="H9683" s="295"/>
    </row>
    <row r="9684" spans="1:8" x14ac:dyDescent="0.2">
      <c r="A9684" s="4" t="str">
        <f t="shared" si="739"/>
        <v xml:space="preserve"> </v>
      </c>
      <c r="D9684" s="114" t="str">
        <f t="shared" si="738"/>
        <v/>
      </c>
      <c r="H9684" s="295"/>
    </row>
    <row r="9685" spans="1:8" x14ac:dyDescent="0.2">
      <c r="A9685" s="4" t="str">
        <f t="shared" si="739"/>
        <v xml:space="preserve"> </v>
      </c>
      <c r="D9685" s="114" t="str">
        <f t="shared" si="738"/>
        <v/>
      </c>
      <c r="H9685" s="295"/>
    </row>
    <row r="9686" spans="1:8" x14ac:dyDescent="0.2">
      <c r="A9686" s="4" t="str">
        <f t="shared" si="739"/>
        <v xml:space="preserve"> </v>
      </c>
      <c r="D9686" s="114" t="str">
        <f t="shared" si="738"/>
        <v/>
      </c>
      <c r="H9686" s="295"/>
    </row>
    <row r="9687" spans="1:8" x14ac:dyDescent="0.2">
      <c r="A9687" s="4" t="str">
        <f t="shared" si="739"/>
        <v xml:space="preserve"> </v>
      </c>
      <c r="D9687" s="114" t="str">
        <f t="shared" si="738"/>
        <v/>
      </c>
      <c r="H9687" s="295"/>
    </row>
    <row r="9688" spans="1:8" x14ac:dyDescent="0.2">
      <c r="A9688" s="4" t="str">
        <f t="shared" si="739"/>
        <v xml:space="preserve"> </v>
      </c>
      <c r="D9688" s="114" t="str">
        <f t="shared" si="738"/>
        <v/>
      </c>
      <c r="H9688" s="295"/>
    </row>
    <row r="9689" spans="1:8" x14ac:dyDescent="0.2">
      <c r="A9689" s="4" t="str">
        <f t="shared" si="739"/>
        <v xml:space="preserve"> </v>
      </c>
      <c r="D9689" s="114" t="str">
        <f t="shared" si="738"/>
        <v/>
      </c>
      <c r="H9689" s="295"/>
    </row>
    <row r="9690" spans="1:8" x14ac:dyDescent="0.2">
      <c r="A9690" s="4" t="str">
        <f t="shared" si="739"/>
        <v xml:space="preserve"> </v>
      </c>
      <c r="D9690" s="114" t="str">
        <f t="shared" si="738"/>
        <v/>
      </c>
      <c r="H9690" s="295"/>
    </row>
    <row r="9691" spans="1:8" x14ac:dyDescent="0.2">
      <c r="A9691" s="4" t="str">
        <f t="shared" si="739"/>
        <v xml:space="preserve"> </v>
      </c>
      <c r="D9691" s="114" t="str">
        <f t="shared" si="738"/>
        <v/>
      </c>
      <c r="H9691" s="295"/>
    </row>
    <row r="9692" spans="1:8" x14ac:dyDescent="0.2">
      <c r="A9692" s="4" t="str">
        <f t="shared" si="739"/>
        <v xml:space="preserve"> </v>
      </c>
      <c r="D9692" s="114" t="str">
        <f t="shared" si="738"/>
        <v/>
      </c>
      <c r="H9692" s="295"/>
    </row>
    <row r="9693" spans="1:8" x14ac:dyDescent="0.2">
      <c r="A9693" s="4" t="str">
        <f t="shared" si="739"/>
        <v xml:space="preserve"> </v>
      </c>
      <c r="D9693" s="114" t="str">
        <f t="shared" si="738"/>
        <v/>
      </c>
      <c r="H9693" s="295"/>
    </row>
    <row r="9694" spans="1:8" x14ac:dyDescent="0.2">
      <c r="A9694" s="4" t="str">
        <f t="shared" si="739"/>
        <v xml:space="preserve"> </v>
      </c>
      <c r="D9694" s="114" t="str">
        <f t="shared" si="738"/>
        <v/>
      </c>
      <c r="H9694" s="295"/>
    </row>
    <row r="9695" spans="1:8" x14ac:dyDescent="0.2">
      <c r="A9695" s="4" t="str">
        <f t="shared" si="739"/>
        <v xml:space="preserve"> </v>
      </c>
      <c r="D9695" s="114" t="str">
        <f t="shared" si="738"/>
        <v/>
      </c>
      <c r="H9695" s="295"/>
    </row>
    <row r="9696" spans="1:8" x14ac:dyDescent="0.2">
      <c r="A9696" s="4" t="str">
        <f t="shared" si="739"/>
        <v xml:space="preserve"> </v>
      </c>
      <c r="D9696" s="114" t="str">
        <f t="shared" si="738"/>
        <v/>
      </c>
      <c r="H9696" s="295"/>
    </row>
    <row r="9697" spans="1:8" x14ac:dyDescent="0.2">
      <c r="A9697" s="4" t="str">
        <f t="shared" si="739"/>
        <v xml:space="preserve"> </v>
      </c>
      <c r="D9697" s="114" t="str">
        <f t="shared" si="738"/>
        <v/>
      </c>
      <c r="H9697" s="295"/>
    </row>
    <row r="9698" spans="1:8" x14ac:dyDescent="0.2">
      <c r="A9698" s="4" t="str">
        <f t="shared" si="739"/>
        <v xml:space="preserve"> </v>
      </c>
      <c r="D9698" s="114" t="str">
        <f t="shared" si="738"/>
        <v/>
      </c>
      <c r="H9698" s="295"/>
    </row>
    <row r="9699" spans="1:8" x14ac:dyDescent="0.2">
      <c r="A9699" s="4" t="str">
        <f t="shared" si="739"/>
        <v xml:space="preserve"> </v>
      </c>
      <c r="D9699" s="114" t="str">
        <f t="shared" si="738"/>
        <v/>
      </c>
      <c r="H9699" s="295"/>
    </row>
    <row r="9700" spans="1:8" x14ac:dyDescent="0.2">
      <c r="A9700" s="4" t="str">
        <f t="shared" si="739"/>
        <v xml:space="preserve"> </v>
      </c>
      <c r="D9700" s="114" t="str">
        <f t="shared" si="738"/>
        <v/>
      </c>
      <c r="H9700" s="295"/>
    </row>
    <row r="9701" spans="1:8" x14ac:dyDescent="0.2">
      <c r="A9701" s="4" t="str">
        <f t="shared" si="739"/>
        <v xml:space="preserve"> </v>
      </c>
      <c r="D9701" s="114" t="str">
        <f t="shared" si="738"/>
        <v/>
      </c>
      <c r="H9701" s="295"/>
    </row>
    <row r="9702" spans="1:8" x14ac:dyDescent="0.2">
      <c r="A9702" s="4" t="str">
        <f t="shared" si="739"/>
        <v xml:space="preserve"> </v>
      </c>
      <c r="D9702" s="114" t="str">
        <f t="shared" ref="D9702:D9765" si="740">MID(F9702,1,8)</f>
        <v/>
      </c>
      <c r="H9702" s="295"/>
    </row>
    <row r="9703" spans="1:8" x14ac:dyDescent="0.2">
      <c r="A9703" s="4" t="str">
        <f t="shared" si="739"/>
        <v xml:space="preserve"> </v>
      </c>
      <c r="D9703" s="114" t="str">
        <f t="shared" si="740"/>
        <v/>
      </c>
      <c r="H9703" s="295"/>
    </row>
    <row r="9704" spans="1:8" x14ac:dyDescent="0.2">
      <c r="A9704" s="4" t="str">
        <f t="shared" si="739"/>
        <v xml:space="preserve"> </v>
      </c>
      <c r="D9704" s="114" t="str">
        <f t="shared" si="740"/>
        <v/>
      </c>
      <c r="H9704" s="295"/>
    </row>
    <row r="9705" spans="1:8" x14ac:dyDescent="0.2">
      <c r="A9705" s="4" t="str">
        <f t="shared" si="739"/>
        <v xml:space="preserve"> </v>
      </c>
      <c r="D9705" s="114" t="str">
        <f t="shared" si="740"/>
        <v/>
      </c>
      <c r="H9705" s="295"/>
    </row>
    <row r="9706" spans="1:8" x14ac:dyDescent="0.2">
      <c r="A9706" s="4" t="str">
        <f t="shared" si="739"/>
        <v xml:space="preserve"> </v>
      </c>
      <c r="D9706" s="114" t="str">
        <f t="shared" si="740"/>
        <v/>
      </c>
      <c r="H9706" s="295"/>
    </row>
    <row r="9707" spans="1:8" x14ac:dyDescent="0.2">
      <c r="A9707" s="4" t="str">
        <f t="shared" si="739"/>
        <v xml:space="preserve"> </v>
      </c>
      <c r="D9707" s="114" t="str">
        <f t="shared" si="740"/>
        <v/>
      </c>
      <c r="H9707" s="295"/>
    </row>
    <row r="9708" spans="1:8" x14ac:dyDescent="0.2">
      <c r="A9708" s="4" t="str">
        <f t="shared" si="739"/>
        <v xml:space="preserve"> </v>
      </c>
      <c r="D9708" s="114" t="str">
        <f t="shared" si="740"/>
        <v/>
      </c>
      <c r="H9708" s="295"/>
    </row>
    <row r="9709" spans="1:8" x14ac:dyDescent="0.2">
      <c r="A9709" s="4" t="str">
        <f t="shared" si="739"/>
        <v xml:space="preserve"> </v>
      </c>
      <c r="D9709" s="114" t="str">
        <f t="shared" si="740"/>
        <v/>
      </c>
      <c r="H9709" s="295"/>
    </row>
    <row r="9710" spans="1:8" x14ac:dyDescent="0.2">
      <c r="A9710" s="4" t="str">
        <f t="shared" si="739"/>
        <v xml:space="preserve"> </v>
      </c>
      <c r="D9710" s="114" t="str">
        <f t="shared" si="740"/>
        <v/>
      </c>
      <c r="H9710" s="295"/>
    </row>
    <row r="9711" spans="1:8" x14ac:dyDescent="0.2">
      <c r="A9711" s="4" t="str">
        <f t="shared" si="739"/>
        <v xml:space="preserve"> </v>
      </c>
      <c r="D9711" s="114" t="str">
        <f t="shared" si="740"/>
        <v/>
      </c>
      <c r="H9711" s="295"/>
    </row>
    <row r="9712" spans="1:8" x14ac:dyDescent="0.2">
      <c r="A9712" s="4" t="str">
        <f t="shared" si="739"/>
        <v xml:space="preserve"> </v>
      </c>
      <c r="D9712" s="114" t="str">
        <f t="shared" si="740"/>
        <v/>
      </c>
      <c r="H9712" s="295"/>
    </row>
    <row r="9713" spans="1:8" x14ac:dyDescent="0.2">
      <c r="A9713" s="4" t="str">
        <f t="shared" si="739"/>
        <v xml:space="preserve"> </v>
      </c>
      <c r="D9713" s="114" t="str">
        <f t="shared" si="740"/>
        <v/>
      </c>
      <c r="H9713" s="295"/>
    </row>
    <row r="9714" spans="1:8" x14ac:dyDescent="0.2">
      <c r="A9714" s="4" t="str">
        <f t="shared" si="739"/>
        <v xml:space="preserve"> </v>
      </c>
      <c r="D9714" s="114" t="str">
        <f t="shared" si="740"/>
        <v/>
      </c>
      <c r="H9714" s="295"/>
    </row>
    <row r="9715" spans="1:8" x14ac:dyDescent="0.2">
      <c r="A9715" s="4" t="str">
        <f t="shared" si="739"/>
        <v xml:space="preserve"> </v>
      </c>
      <c r="D9715" s="114" t="str">
        <f t="shared" si="740"/>
        <v/>
      </c>
      <c r="H9715" s="295"/>
    </row>
    <row r="9716" spans="1:8" x14ac:dyDescent="0.2">
      <c r="A9716" s="4" t="str">
        <f t="shared" si="739"/>
        <v xml:space="preserve"> </v>
      </c>
      <c r="D9716" s="114" t="str">
        <f t="shared" si="740"/>
        <v/>
      </c>
      <c r="H9716" s="295"/>
    </row>
    <row r="9717" spans="1:8" x14ac:dyDescent="0.2">
      <c r="A9717" s="4" t="str">
        <f t="shared" si="739"/>
        <v xml:space="preserve"> </v>
      </c>
      <c r="D9717" s="114" t="str">
        <f t="shared" si="740"/>
        <v/>
      </c>
      <c r="H9717" s="295"/>
    </row>
    <row r="9718" spans="1:8" x14ac:dyDescent="0.2">
      <c r="A9718" s="4" t="str">
        <f t="shared" si="739"/>
        <v xml:space="preserve"> </v>
      </c>
      <c r="D9718" s="114" t="str">
        <f t="shared" si="740"/>
        <v/>
      </c>
      <c r="H9718" s="295"/>
    </row>
    <row r="9719" spans="1:8" x14ac:dyDescent="0.2">
      <c r="A9719" s="4" t="str">
        <f t="shared" si="739"/>
        <v xml:space="preserve"> </v>
      </c>
      <c r="D9719" s="114" t="str">
        <f t="shared" si="740"/>
        <v/>
      </c>
      <c r="H9719" s="295"/>
    </row>
    <row r="9720" spans="1:8" x14ac:dyDescent="0.2">
      <c r="A9720" s="4" t="str">
        <f t="shared" si="739"/>
        <v xml:space="preserve"> </v>
      </c>
      <c r="D9720" s="114" t="str">
        <f t="shared" si="740"/>
        <v/>
      </c>
      <c r="H9720" s="295"/>
    </row>
    <row r="9721" spans="1:8" x14ac:dyDescent="0.2">
      <c r="A9721" s="4" t="str">
        <f t="shared" si="739"/>
        <v xml:space="preserve"> </v>
      </c>
      <c r="D9721" s="114" t="str">
        <f t="shared" si="740"/>
        <v/>
      </c>
      <c r="H9721" s="295"/>
    </row>
    <row r="9722" spans="1:8" x14ac:dyDescent="0.2">
      <c r="A9722" s="4" t="str">
        <f t="shared" si="739"/>
        <v xml:space="preserve"> </v>
      </c>
      <c r="D9722" s="114" t="str">
        <f t="shared" si="740"/>
        <v/>
      </c>
      <c r="H9722" s="295"/>
    </row>
    <row r="9723" spans="1:8" x14ac:dyDescent="0.2">
      <c r="A9723" s="4" t="str">
        <f t="shared" si="739"/>
        <v xml:space="preserve"> </v>
      </c>
      <c r="D9723" s="114" t="str">
        <f t="shared" si="740"/>
        <v/>
      </c>
      <c r="H9723" s="295"/>
    </row>
    <row r="9724" spans="1:8" x14ac:dyDescent="0.2">
      <c r="A9724" s="4" t="str">
        <f t="shared" si="739"/>
        <v xml:space="preserve"> </v>
      </c>
      <c r="D9724" s="114" t="str">
        <f t="shared" si="740"/>
        <v/>
      </c>
      <c r="H9724" s="295"/>
    </row>
    <row r="9725" spans="1:8" x14ac:dyDescent="0.2">
      <c r="A9725" s="4" t="str">
        <f t="shared" si="739"/>
        <v xml:space="preserve"> </v>
      </c>
      <c r="D9725" s="114" t="str">
        <f t="shared" si="740"/>
        <v/>
      </c>
      <c r="H9725" s="295"/>
    </row>
    <row r="9726" spans="1:8" x14ac:dyDescent="0.2">
      <c r="A9726" s="4" t="str">
        <f t="shared" si="739"/>
        <v xml:space="preserve"> </v>
      </c>
      <c r="D9726" s="114" t="str">
        <f t="shared" si="740"/>
        <v/>
      </c>
      <c r="H9726" s="295"/>
    </row>
    <row r="9727" spans="1:8" x14ac:dyDescent="0.2">
      <c r="A9727" s="4" t="str">
        <f t="shared" si="739"/>
        <v xml:space="preserve"> </v>
      </c>
      <c r="D9727" s="114" t="str">
        <f t="shared" si="740"/>
        <v/>
      </c>
      <c r="H9727" s="295"/>
    </row>
    <row r="9728" spans="1:8" x14ac:dyDescent="0.2">
      <c r="A9728" s="4" t="str">
        <f t="shared" si="739"/>
        <v xml:space="preserve"> </v>
      </c>
      <c r="D9728" s="114" t="str">
        <f t="shared" si="740"/>
        <v/>
      </c>
      <c r="H9728" s="295"/>
    </row>
    <row r="9729" spans="1:8" x14ac:dyDescent="0.2">
      <c r="A9729" s="4" t="str">
        <f t="shared" si="739"/>
        <v xml:space="preserve"> </v>
      </c>
      <c r="D9729" s="114" t="str">
        <f t="shared" si="740"/>
        <v/>
      </c>
      <c r="H9729" s="295"/>
    </row>
    <row r="9730" spans="1:8" x14ac:dyDescent="0.2">
      <c r="A9730" s="4" t="str">
        <f t="shared" si="739"/>
        <v xml:space="preserve"> </v>
      </c>
      <c r="D9730" s="114" t="str">
        <f t="shared" si="740"/>
        <v/>
      </c>
      <c r="H9730" s="295"/>
    </row>
    <row r="9731" spans="1:8" x14ac:dyDescent="0.2">
      <c r="A9731" s="4" t="str">
        <f t="shared" si="739"/>
        <v xml:space="preserve"> </v>
      </c>
      <c r="D9731" s="114" t="str">
        <f t="shared" si="740"/>
        <v/>
      </c>
      <c r="H9731" s="295"/>
    </row>
    <row r="9732" spans="1:8" x14ac:dyDescent="0.2">
      <c r="A9732" s="4" t="str">
        <f t="shared" si="739"/>
        <v xml:space="preserve"> </v>
      </c>
      <c r="D9732" s="114" t="str">
        <f t="shared" si="740"/>
        <v/>
      </c>
      <c r="H9732" s="295"/>
    </row>
    <row r="9733" spans="1:8" x14ac:dyDescent="0.2">
      <c r="A9733" s="4" t="str">
        <f t="shared" si="739"/>
        <v xml:space="preserve"> </v>
      </c>
      <c r="D9733" s="114" t="str">
        <f t="shared" si="740"/>
        <v/>
      </c>
      <c r="H9733" s="295"/>
    </row>
    <row r="9734" spans="1:8" x14ac:dyDescent="0.2">
      <c r="A9734" s="4" t="str">
        <f t="shared" si="739"/>
        <v xml:space="preserve"> </v>
      </c>
      <c r="D9734" s="114" t="str">
        <f t="shared" si="740"/>
        <v/>
      </c>
      <c r="H9734" s="295"/>
    </row>
    <row r="9735" spans="1:8" x14ac:dyDescent="0.2">
      <c r="A9735" s="4" t="str">
        <f t="shared" si="739"/>
        <v xml:space="preserve"> </v>
      </c>
      <c r="D9735" s="114" t="str">
        <f t="shared" si="740"/>
        <v/>
      </c>
      <c r="H9735" s="295"/>
    </row>
    <row r="9736" spans="1:8" x14ac:dyDescent="0.2">
      <c r="A9736" s="4" t="str">
        <f t="shared" si="739"/>
        <v xml:space="preserve"> </v>
      </c>
      <c r="D9736" s="114" t="str">
        <f t="shared" si="740"/>
        <v/>
      </c>
      <c r="H9736" s="295"/>
    </row>
    <row r="9737" spans="1:8" x14ac:dyDescent="0.2">
      <c r="A9737" s="4" t="str">
        <f t="shared" si="739"/>
        <v xml:space="preserve"> </v>
      </c>
      <c r="D9737" s="114" t="str">
        <f t="shared" si="740"/>
        <v/>
      </c>
      <c r="H9737" s="295"/>
    </row>
    <row r="9738" spans="1:8" x14ac:dyDescent="0.2">
      <c r="A9738" s="4" t="str">
        <f t="shared" si="739"/>
        <v xml:space="preserve"> </v>
      </c>
      <c r="D9738" s="114" t="str">
        <f t="shared" si="740"/>
        <v/>
      </c>
      <c r="H9738" s="295"/>
    </row>
    <row r="9739" spans="1:8" x14ac:dyDescent="0.2">
      <c r="A9739" s="4" t="str">
        <f t="shared" si="739"/>
        <v xml:space="preserve"> </v>
      </c>
      <c r="D9739" s="114" t="str">
        <f t="shared" si="740"/>
        <v/>
      </c>
      <c r="H9739" s="295"/>
    </row>
    <row r="9740" spans="1:8" x14ac:dyDescent="0.2">
      <c r="A9740" s="4" t="str">
        <f t="shared" si="739"/>
        <v xml:space="preserve"> </v>
      </c>
      <c r="D9740" s="114" t="str">
        <f t="shared" si="740"/>
        <v/>
      </c>
      <c r="H9740" s="295"/>
    </row>
    <row r="9741" spans="1:8" x14ac:dyDescent="0.2">
      <c r="A9741" s="4" t="str">
        <f t="shared" si="739"/>
        <v xml:space="preserve"> </v>
      </c>
      <c r="D9741" s="114" t="str">
        <f t="shared" si="740"/>
        <v/>
      </c>
      <c r="H9741" s="295"/>
    </row>
    <row r="9742" spans="1:8" x14ac:dyDescent="0.2">
      <c r="A9742" s="4" t="str">
        <f t="shared" si="739"/>
        <v xml:space="preserve"> </v>
      </c>
      <c r="D9742" s="114" t="str">
        <f t="shared" si="740"/>
        <v/>
      </c>
      <c r="H9742" s="295"/>
    </row>
    <row r="9743" spans="1:8" x14ac:dyDescent="0.2">
      <c r="A9743" s="4" t="str">
        <f t="shared" si="739"/>
        <v xml:space="preserve"> </v>
      </c>
      <c r="D9743" s="114" t="str">
        <f t="shared" si="740"/>
        <v/>
      </c>
      <c r="H9743" s="295"/>
    </row>
    <row r="9744" spans="1:8" x14ac:dyDescent="0.2">
      <c r="A9744" s="4" t="str">
        <f t="shared" ref="A9744:A9807" si="741">CONCATENATE(H9696," ",D9696)</f>
        <v xml:space="preserve"> </v>
      </c>
      <c r="D9744" s="114" t="str">
        <f t="shared" si="740"/>
        <v/>
      </c>
      <c r="H9744" s="295"/>
    </row>
    <row r="9745" spans="1:8" x14ac:dyDescent="0.2">
      <c r="A9745" s="4" t="str">
        <f t="shared" si="741"/>
        <v xml:space="preserve"> </v>
      </c>
      <c r="D9745" s="114" t="str">
        <f t="shared" si="740"/>
        <v/>
      </c>
      <c r="H9745" s="295"/>
    </row>
    <row r="9746" spans="1:8" x14ac:dyDescent="0.2">
      <c r="A9746" s="4" t="str">
        <f t="shared" si="741"/>
        <v xml:space="preserve"> </v>
      </c>
      <c r="D9746" s="114" t="str">
        <f t="shared" si="740"/>
        <v/>
      </c>
      <c r="H9746" s="295"/>
    </row>
    <row r="9747" spans="1:8" x14ac:dyDescent="0.2">
      <c r="A9747" s="4" t="str">
        <f t="shared" si="741"/>
        <v xml:space="preserve"> </v>
      </c>
      <c r="D9747" s="114" t="str">
        <f t="shared" si="740"/>
        <v/>
      </c>
      <c r="H9747" s="295"/>
    </row>
    <row r="9748" spans="1:8" x14ac:dyDescent="0.2">
      <c r="A9748" s="4" t="str">
        <f t="shared" si="741"/>
        <v xml:space="preserve"> </v>
      </c>
      <c r="D9748" s="114" t="str">
        <f t="shared" si="740"/>
        <v/>
      </c>
      <c r="H9748" s="295"/>
    </row>
    <row r="9749" spans="1:8" x14ac:dyDescent="0.2">
      <c r="A9749" s="4" t="str">
        <f t="shared" si="741"/>
        <v xml:space="preserve"> </v>
      </c>
      <c r="D9749" s="114" t="str">
        <f t="shared" si="740"/>
        <v/>
      </c>
      <c r="H9749" s="295"/>
    </row>
    <row r="9750" spans="1:8" x14ac:dyDescent="0.2">
      <c r="A9750" s="4" t="str">
        <f t="shared" si="741"/>
        <v xml:space="preserve"> </v>
      </c>
      <c r="D9750" s="114" t="str">
        <f t="shared" si="740"/>
        <v/>
      </c>
      <c r="H9750" s="295"/>
    </row>
    <row r="9751" spans="1:8" x14ac:dyDescent="0.2">
      <c r="A9751" s="4" t="str">
        <f t="shared" si="741"/>
        <v xml:space="preserve"> </v>
      </c>
      <c r="D9751" s="114" t="str">
        <f t="shared" si="740"/>
        <v/>
      </c>
      <c r="H9751" s="295"/>
    </row>
    <row r="9752" spans="1:8" x14ac:dyDescent="0.2">
      <c r="A9752" s="4" t="str">
        <f t="shared" si="741"/>
        <v xml:space="preserve"> </v>
      </c>
      <c r="D9752" s="114" t="str">
        <f t="shared" si="740"/>
        <v/>
      </c>
      <c r="H9752" s="295"/>
    </row>
    <row r="9753" spans="1:8" x14ac:dyDescent="0.2">
      <c r="A9753" s="4" t="str">
        <f t="shared" si="741"/>
        <v xml:space="preserve"> </v>
      </c>
      <c r="D9753" s="114" t="str">
        <f t="shared" si="740"/>
        <v/>
      </c>
      <c r="H9753" s="295"/>
    </row>
    <row r="9754" spans="1:8" x14ac:dyDescent="0.2">
      <c r="A9754" s="4" t="str">
        <f t="shared" si="741"/>
        <v xml:space="preserve"> </v>
      </c>
      <c r="D9754" s="114" t="str">
        <f t="shared" si="740"/>
        <v/>
      </c>
      <c r="H9754" s="295"/>
    </row>
    <row r="9755" spans="1:8" x14ac:dyDescent="0.2">
      <c r="A9755" s="4" t="str">
        <f t="shared" si="741"/>
        <v xml:space="preserve"> </v>
      </c>
      <c r="D9755" s="114" t="str">
        <f t="shared" si="740"/>
        <v/>
      </c>
      <c r="H9755" s="295"/>
    </row>
    <row r="9756" spans="1:8" x14ac:dyDescent="0.2">
      <c r="A9756" s="4" t="str">
        <f t="shared" si="741"/>
        <v xml:space="preserve"> </v>
      </c>
      <c r="D9756" s="114" t="str">
        <f t="shared" si="740"/>
        <v/>
      </c>
      <c r="H9756" s="295"/>
    </row>
    <row r="9757" spans="1:8" x14ac:dyDescent="0.2">
      <c r="A9757" s="4" t="str">
        <f t="shared" si="741"/>
        <v xml:space="preserve"> </v>
      </c>
      <c r="D9757" s="114" t="str">
        <f t="shared" si="740"/>
        <v/>
      </c>
      <c r="H9757" s="295"/>
    </row>
    <row r="9758" spans="1:8" x14ac:dyDescent="0.2">
      <c r="A9758" s="4" t="str">
        <f t="shared" si="741"/>
        <v xml:space="preserve"> </v>
      </c>
      <c r="D9758" s="114" t="str">
        <f t="shared" si="740"/>
        <v/>
      </c>
      <c r="H9758" s="295"/>
    </row>
    <row r="9759" spans="1:8" x14ac:dyDescent="0.2">
      <c r="A9759" s="4" t="str">
        <f t="shared" si="741"/>
        <v xml:space="preserve"> </v>
      </c>
      <c r="D9759" s="114" t="str">
        <f t="shared" si="740"/>
        <v/>
      </c>
      <c r="H9759" s="295"/>
    </row>
    <row r="9760" spans="1:8" x14ac:dyDescent="0.2">
      <c r="A9760" s="4" t="str">
        <f t="shared" si="741"/>
        <v xml:space="preserve"> </v>
      </c>
      <c r="D9760" s="114" t="str">
        <f t="shared" si="740"/>
        <v/>
      </c>
      <c r="H9760" s="295"/>
    </row>
    <row r="9761" spans="1:8" x14ac:dyDescent="0.2">
      <c r="A9761" s="4" t="str">
        <f t="shared" si="741"/>
        <v xml:space="preserve"> </v>
      </c>
      <c r="D9761" s="114" t="str">
        <f t="shared" si="740"/>
        <v/>
      </c>
      <c r="H9761" s="295"/>
    </row>
    <row r="9762" spans="1:8" x14ac:dyDescent="0.2">
      <c r="A9762" s="4" t="str">
        <f t="shared" si="741"/>
        <v xml:space="preserve"> </v>
      </c>
      <c r="D9762" s="114" t="str">
        <f t="shared" si="740"/>
        <v/>
      </c>
      <c r="H9762" s="295"/>
    </row>
    <row r="9763" spans="1:8" x14ac:dyDescent="0.2">
      <c r="A9763" s="4" t="str">
        <f t="shared" si="741"/>
        <v xml:space="preserve"> </v>
      </c>
      <c r="D9763" s="114" t="str">
        <f t="shared" si="740"/>
        <v/>
      </c>
      <c r="H9763" s="295"/>
    </row>
    <row r="9764" spans="1:8" x14ac:dyDescent="0.2">
      <c r="A9764" s="4" t="str">
        <f t="shared" si="741"/>
        <v xml:space="preserve"> </v>
      </c>
      <c r="D9764" s="114" t="str">
        <f t="shared" si="740"/>
        <v/>
      </c>
      <c r="H9764" s="295"/>
    </row>
    <row r="9765" spans="1:8" x14ac:dyDescent="0.2">
      <c r="A9765" s="4" t="str">
        <f t="shared" si="741"/>
        <v xml:space="preserve"> </v>
      </c>
      <c r="D9765" s="114" t="str">
        <f t="shared" si="740"/>
        <v/>
      </c>
      <c r="H9765" s="295"/>
    </row>
    <row r="9766" spans="1:8" x14ac:dyDescent="0.2">
      <c r="A9766" s="4" t="str">
        <f t="shared" si="741"/>
        <v xml:space="preserve"> </v>
      </c>
      <c r="D9766" s="114" t="str">
        <f t="shared" ref="D9766:D9829" si="742">MID(F9766,1,8)</f>
        <v/>
      </c>
      <c r="H9766" s="295"/>
    </row>
    <row r="9767" spans="1:8" x14ac:dyDescent="0.2">
      <c r="A9767" s="4" t="str">
        <f t="shared" si="741"/>
        <v xml:space="preserve"> </v>
      </c>
      <c r="D9767" s="114" t="str">
        <f t="shared" si="742"/>
        <v/>
      </c>
      <c r="H9767" s="295"/>
    </row>
    <row r="9768" spans="1:8" x14ac:dyDescent="0.2">
      <c r="A9768" s="4" t="str">
        <f t="shared" si="741"/>
        <v xml:space="preserve"> </v>
      </c>
      <c r="D9768" s="114" t="str">
        <f t="shared" si="742"/>
        <v/>
      </c>
      <c r="H9768" s="295"/>
    </row>
    <row r="9769" spans="1:8" x14ac:dyDescent="0.2">
      <c r="A9769" s="4" t="str">
        <f t="shared" si="741"/>
        <v xml:space="preserve"> </v>
      </c>
      <c r="D9769" s="114" t="str">
        <f t="shared" si="742"/>
        <v/>
      </c>
      <c r="H9769" s="295"/>
    </row>
    <row r="9770" spans="1:8" x14ac:dyDescent="0.2">
      <c r="A9770" s="4" t="str">
        <f t="shared" si="741"/>
        <v xml:space="preserve"> </v>
      </c>
      <c r="D9770" s="114" t="str">
        <f t="shared" si="742"/>
        <v/>
      </c>
      <c r="H9770" s="295"/>
    </row>
    <row r="9771" spans="1:8" x14ac:dyDescent="0.2">
      <c r="A9771" s="4" t="str">
        <f t="shared" si="741"/>
        <v xml:space="preserve"> </v>
      </c>
      <c r="D9771" s="114" t="str">
        <f t="shared" si="742"/>
        <v/>
      </c>
      <c r="H9771" s="295"/>
    </row>
    <row r="9772" spans="1:8" x14ac:dyDescent="0.2">
      <c r="A9772" s="4" t="str">
        <f t="shared" si="741"/>
        <v xml:space="preserve"> </v>
      </c>
      <c r="D9772" s="114" t="str">
        <f t="shared" si="742"/>
        <v/>
      </c>
      <c r="H9772" s="295"/>
    </row>
    <row r="9773" spans="1:8" x14ac:dyDescent="0.2">
      <c r="A9773" s="4" t="str">
        <f t="shared" si="741"/>
        <v xml:space="preserve"> </v>
      </c>
      <c r="D9773" s="114" t="str">
        <f t="shared" si="742"/>
        <v/>
      </c>
      <c r="H9773" s="295"/>
    </row>
    <row r="9774" spans="1:8" x14ac:dyDescent="0.2">
      <c r="A9774" s="4" t="str">
        <f t="shared" si="741"/>
        <v xml:space="preserve"> </v>
      </c>
      <c r="D9774" s="114" t="str">
        <f t="shared" si="742"/>
        <v/>
      </c>
      <c r="H9774" s="295"/>
    </row>
    <row r="9775" spans="1:8" x14ac:dyDescent="0.2">
      <c r="A9775" s="4" t="str">
        <f t="shared" si="741"/>
        <v xml:space="preserve"> </v>
      </c>
      <c r="D9775" s="114" t="str">
        <f t="shared" si="742"/>
        <v/>
      </c>
      <c r="H9775" s="295"/>
    </row>
    <row r="9776" spans="1:8" x14ac:dyDescent="0.2">
      <c r="A9776" s="4" t="str">
        <f t="shared" si="741"/>
        <v xml:space="preserve"> </v>
      </c>
      <c r="D9776" s="114" t="str">
        <f t="shared" si="742"/>
        <v/>
      </c>
      <c r="H9776" s="295"/>
    </row>
    <row r="9777" spans="1:8" x14ac:dyDescent="0.2">
      <c r="A9777" s="4" t="str">
        <f t="shared" si="741"/>
        <v xml:space="preserve"> </v>
      </c>
      <c r="D9777" s="114" t="str">
        <f t="shared" si="742"/>
        <v/>
      </c>
      <c r="H9777" s="295"/>
    </row>
    <row r="9778" spans="1:8" x14ac:dyDescent="0.2">
      <c r="A9778" s="4" t="str">
        <f t="shared" si="741"/>
        <v xml:space="preserve"> </v>
      </c>
      <c r="D9778" s="114" t="str">
        <f t="shared" si="742"/>
        <v/>
      </c>
      <c r="H9778" s="295"/>
    </row>
    <row r="9779" spans="1:8" x14ac:dyDescent="0.2">
      <c r="A9779" s="4" t="str">
        <f t="shared" si="741"/>
        <v xml:space="preserve"> </v>
      </c>
      <c r="D9779" s="114" t="str">
        <f t="shared" si="742"/>
        <v/>
      </c>
      <c r="H9779" s="295"/>
    </row>
    <row r="9780" spans="1:8" x14ac:dyDescent="0.2">
      <c r="A9780" s="4" t="str">
        <f t="shared" si="741"/>
        <v xml:space="preserve"> </v>
      </c>
      <c r="D9780" s="114" t="str">
        <f t="shared" si="742"/>
        <v/>
      </c>
      <c r="H9780" s="295"/>
    </row>
    <row r="9781" spans="1:8" x14ac:dyDescent="0.2">
      <c r="A9781" s="4" t="str">
        <f t="shared" si="741"/>
        <v xml:space="preserve"> </v>
      </c>
      <c r="D9781" s="114" t="str">
        <f t="shared" si="742"/>
        <v/>
      </c>
      <c r="H9781" s="295"/>
    </row>
    <row r="9782" spans="1:8" x14ac:dyDescent="0.2">
      <c r="A9782" s="4" t="str">
        <f t="shared" si="741"/>
        <v xml:space="preserve"> </v>
      </c>
      <c r="D9782" s="114" t="str">
        <f t="shared" si="742"/>
        <v/>
      </c>
      <c r="H9782" s="295"/>
    </row>
    <row r="9783" spans="1:8" x14ac:dyDescent="0.2">
      <c r="A9783" s="4" t="str">
        <f t="shared" si="741"/>
        <v xml:space="preserve"> </v>
      </c>
      <c r="D9783" s="114" t="str">
        <f t="shared" si="742"/>
        <v/>
      </c>
      <c r="H9783" s="295"/>
    </row>
    <row r="9784" spans="1:8" x14ac:dyDescent="0.2">
      <c r="A9784" s="4" t="str">
        <f t="shared" si="741"/>
        <v xml:space="preserve"> </v>
      </c>
      <c r="D9784" s="114" t="str">
        <f t="shared" si="742"/>
        <v/>
      </c>
      <c r="H9784" s="295"/>
    </row>
    <row r="9785" spans="1:8" x14ac:dyDescent="0.2">
      <c r="A9785" s="4" t="str">
        <f t="shared" si="741"/>
        <v xml:space="preserve"> </v>
      </c>
      <c r="D9785" s="114" t="str">
        <f t="shared" si="742"/>
        <v/>
      </c>
      <c r="H9785" s="295"/>
    </row>
    <row r="9786" spans="1:8" x14ac:dyDescent="0.2">
      <c r="A9786" s="4" t="str">
        <f t="shared" si="741"/>
        <v xml:space="preserve"> </v>
      </c>
      <c r="D9786" s="114" t="str">
        <f t="shared" si="742"/>
        <v/>
      </c>
      <c r="H9786" s="295"/>
    </row>
    <row r="9787" spans="1:8" x14ac:dyDescent="0.2">
      <c r="A9787" s="4" t="str">
        <f t="shared" si="741"/>
        <v xml:space="preserve"> </v>
      </c>
      <c r="D9787" s="114" t="str">
        <f t="shared" si="742"/>
        <v/>
      </c>
      <c r="H9787" s="295"/>
    </row>
    <row r="9788" spans="1:8" x14ac:dyDescent="0.2">
      <c r="A9788" s="4" t="str">
        <f t="shared" si="741"/>
        <v xml:space="preserve"> </v>
      </c>
      <c r="D9788" s="114" t="str">
        <f t="shared" si="742"/>
        <v/>
      </c>
      <c r="H9788" s="295"/>
    </row>
    <row r="9789" spans="1:8" x14ac:dyDescent="0.2">
      <c r="A9789" s="4" t="str">
        <f t="shared" si="741"/>
        <v xml:space="preserve"> </v>
      </c>
      <c r="D9789" s="114" t="str">
        <f t="shared" si="742"/>
        <v/>
      </c>
      <c r="H9789" s="295"/>
    </row>
    <row r="9790" spans="1:8" x14ac:dyDescent="0.2">
      <c r="A9790" s="4" t="str">
        <f t="shared" si="741"/>
        <v xml:space="preserve"> </v>
      </c>
      <c r="D9790" s="114" t="str">
        <f t="shared" si="742"/>
        <v/>
      </c>
      <c r="H9790" s="295"/>
    </row>
    <row r="9791" spans="1:8" x14ac:dyDescent="0.2">
      <c r="A9791" s="4" t="str">
        <f t="shared" si="741"/>
        <v xml:space="preserve"> </v>
      </c>
      <c r="D9791" s="114" t="str">
        <f t="shared" si="742"/>
        <v/>
      </c>
      <c r="H9791" s="295"/>
    </row>
    <row r="9792" spans="1:8" x14ac:dyDescent="0.2">
      <c r="A9792" s="4" t="str">
        <f t="shared" si="741"/>
        <v xml:space="preserve"> </v>
      </c>
      <c r="D9792" s="114" t="str">
        <f t="shared" si="742"/>
        <v/>
      </c>
      <c r="H9792" s="295"/>
    </row>
    <row r="9793" spans="1:8" x14ac:dyDescent="0.2">
      <c r="A9793" s="4" t="str">
        <f t="shared" si="741"/>
        <v xml:space="preserve"> </v>
      </c>
      <c r="D9793" s="114" t="str">
        <f t="shared" si="742"/>
        <v/>
      </c>
      <c r="H9793" s="295"/>
    </row>
    <row r="9794" spans="1:8" x14ac:dyDescent="0.2">
      <c r="A9794" s="4" t="str">
        <f t="shared" si="741"/>
        <v xml:space="preserve"> </v>
      </c>
      <c r="D9794" s="114" t="str">
        <f t="shared" si="742"/>
        <v/>
      </c>
      <c r="H9794" s="295"/>
    </row>
    <row r="9795" spans="1:8" x14ac:dyDescent="0.2">
      <c r="A9795" s="4" t="str">
        <f t="shared" si="741"/>
        <v xml:space="preserve"> </v>
      </c>
      <c r="D9795" s="114" t="str">
        <f t="shared" si="742"/>
        <v/>
      </c>
      <c r="H9795" s="295"/>
    </row>
    <row r="9796" spans="1:8" x14ac:dyDescent="0.2">
      <c r="A9796" s="4" t="str">
        <f t="shared" si="741"/>
        <v xml:space="preserve"> </v>
      </c>
      <c r="D9796" s="114" t="str">
        <f t="shared" si="742"/>
        <v/>
      </c>
      <c r="H9796" s="295"/>
    </row>
    <row r="9797" spans="1:8" x14ac:dyDescent="0.2">
      <c r="A9797" s="4" t="str">
        <f t="shared" si="741"/>
        <v xml:space="preserve"> </v>
      </c>
      <c r="D9797" s="114" t="str">
        <f t="shared" si="742"/>
        <v/>
      </c>
      <c r="H9797" s="295"/>
    </row>
    <row r="9798" spans="1:8" x14ac:dyDescent="0.2">
      <c r="A9798" s="4" t="str">
        <f t="shared" si="741"/>
        <v xml:space="preserve"> </v>
      </c>
      <c r="D9798" s="114" t="str">
        <f t="shared" si="742"/>
        <v/>
      </c>
      <c r="H9798" s="295"/>
    </row>
    <row r="9799" spans="1:8" x14ac:dyDescent="0.2">
      <c r="A9799" s="4" t="str">
        <f t="shared" si="741"/>
        <v xml:space="preserve"> </v>
      </c>
      <c r="D9799" s="114" t="str">
        <f t="shared" si="742"/>
        <v/>
      </c>
      <c r="H9799" s="295"/>
    </row>
    <row r="9800" spans="1:8" x14ac:dyDescent="0.2">
      <c r="A9800" s="4" t="str">
        <f t="shared" si="741"/>
        <v xml:space="preserve"> </v>
      </c>
      <c r="D9800" s="114" t="str">
        <f t="shared" si="742"/>
        <v/>
      </c>
      <c r="H9800" s="295"/>
    </row>
    <row r="9801" spans="1:8" x14ac:dyDescent="0.2">
      <c r="A9801" s="4" t="str">
        <f t="shared" si="741"/>
        <v xml:space="preserve"> </v>
      </c>
      <c r="D9801" s="114" t="str">
        <f t="shared" si="742"/>
        <v/>
      </c>
      <c r="H9801" s="295"/>
    </row>
    <row r="9802" spans="1:8" x14ac:dyDescent="0.2">
      <c r="A9802" s="4" t="str">
        <f t="shared" si="741"/>
        <v xml:space="preserve"> </v>
      </c>
      <c r="D9802" s="114" t="str">
        <f t="shared" si="742"/>
        <v/>
      </c>
      <c r="H9802" s="295"/>
    </row>
    <row r="9803" spans="1:8" x14ac:dyDescent="0.2">
      <c r="A9803" s="4" t="str">
        <f t="shared" si="741"/>
        <v xml:space="preserve"> </v>
      </c>
      <c r="D9803" s="114" t="str">
        <f t="shared" si="742"/>
        <v/>
      </c>
      <c r="H9803" s="295"/>
    </row>
    <row r="9804" spans="1:8" x14ac:dyDescent="0.2">
      <c r="A9804" s="4" t="str">
        <f t="shared" si="741"/>
        <v xml:space="preserve"> </v>
      </c>
      <c r="D9804" s="114" t="str">
        <f t="shared" si="742"/>
        <v/>
      </c>
      <c r="H9804" s="295"/>
    </row>
    <row r="9805" spans="1:8" x14ac:dyDescent="0.2">
      <c r="A9805" s="4" t="str">
        <f t="shared" si="741"/>
        <v xml:space="preserve"> </v>
      </c>
      <c r="D9805" s="114" t="str">
        <f t="shared" si="742"/>
        <v/>
      </c>
      <c r="H9805" s="295"/>
    </row>
    <row r="9806" spans="1:8" x14ac:dyDescent="0.2">
      <c r="A9806" s="4" t="str">
        <f t="shared" si="741"/>
        <v xml:space="preserve"> </v>
      </c>
      <c r="D9806" s="114" t="str">
        <f t="shared" si="742"/>
        <v/>
      </c>
      <c r="H9806" s="295"/>
    </row>
    <row r="9807" spans="1:8" x14ac:dyDescent="0.2">
      <c r="A9807" s="4" t="str">
        <f t="shared" si="741"/>
        <v xml:space="preserve"> </v>
      </c>
      <c r="D9807" s="114" t="str">
        <f t="shared" si="742"/>
        <v/>
      </c>
      <c r="H9807" s="295"/>
    </row>
    <row r="9808" spans="1:8" x14ac:dyDescent="0.2">
      <c r="A9808" s="4" t="str">
        <f t="shared" ref="A9808:A9871" si="743">CONCATENATE(H9760," ",D9760)</f>
        <v xml:space="preserve"> </v>
      </c>
      <c r="D9808" s="114" t="str">
        <f t="shared" si="742"/>
        <v/>
      </c>
      <c r="H9808" s="295"/>
    </row>
    <row r="9809" spans="1:8" x14ac:dyDescent="0.2">
      <c r="A9809" s="4" t="str">
        <f t="shared" si="743"/>
        <v xml:space="preserve"> </v>
      </c>
      <c r="D9809" s="114" t="str">
        <f t="shared" si="742"/>
        <v/>
      </c>
      <c r="H9809" s="295"/>
    </row>
    <row r="9810" spans="1:8" x14ac:dyDescent="0.2">
      <c r="A9810" s="4" t="str">
        <f t="shared" si="743"/>
        <v xml:space="preserve"> </v>
      </c>
      <c r="D9810" s="114" t="str">
        <f t="shared" si="742"/>
        <v/>
      </c>
      <c r="H9810" s="295"/>
    </row>
    <row r="9811" spans="1:8" x14ac:dyDescent="0.2">
      <c r="A9811" s="4" t="str">
        <f t="shared" si="743"/>
        <v xml:space="preserve"> </v>
      </c>
      <c r="D9811" s="114" t="str">
        <f t="shared" si="742"/>
        <v/>
      </c>
      <c r="H9811" s="295"/>
    </row>
    <row r="9812" spans="1:8" x14ac:dyDescent="0.2">
      <c r="A9812" s="4" t="str">
        <f t="shared" si="743"/>
        <v xml:space="preserve"> </v>
      </c>
      <c r="D9812" s="114" t="str">
        <f t="shared" si="742"/>
        <v/>
      </c>
      <c r="H9812" s="295"/>
    </row>
    <row r="9813" spans="1:8" x14ac:dyDescent="0.2">
      <c r="A9813" s="4" t="str">
        <f t="shared" si="743"/>
        <v xml:space="preserve"> </v>
      </c>
      <c r="D9813" s="114" t="str">
        <f t="shared" si="742"/>
        <v/>
      </c>
      <c r="H9813" s="295"/>
    </row>
    <row r="9814" spans="1:8" x14ac:dyDescent="0.2">
      <c r="A9814" s="4" t="str">
        <f t="shared" si="743"/>
        <v xml:space="preserve"> </v>
      </c>
      <c r="D9814" s="114" t="str">
        <f t="shared" si="742"/>
        <v/>
      </c>
      <c r="H9814" s="295"/>
    </row>
    <row r="9815" spans="1:8" x14ac:dyDescent="0.2">
      <c r="A9815" s="4" t="str">
        <f t="shared" si="743"/>
        <v xml:space="preserve"> </v>
      </c>
      <c r="D9815" s="114" t="str">
        <f t="shared" si="742"/>
        <v/>
      </c>
      <c r="H9815" s="295"/>
    </row>
    <row r="9816" spans="1:8" x14ac:dyDescent="0.2">
      <c r="A9816" s="4" t="str">
        <f t="shared" si="743"/>
        <v xml:space="preserve"> </v>
      </c>
      <c r="D9816" s="114" t="str">
        <f t="shared" si="742"/>
        <v/>
      </c>
      <c r="H9816" s="295"/>
    </row>
    <row r="9817" spans="1:8" x14ac:dyDescent="0.2">
      <c r="A9817" s="4" t="str">
        <f t="shared" si="743"/>
        <v xml:space="preserve"> </v>
      </c>
      <c r="D9817" s="114" t="str">
        <f t="shared" si="742"/>
        <v/>
      </c>
      <c r="H9817" s="295"/>
    </row>
    <row r="9818" spans="1:8" x14ac:dyDescent="0.2">
      <c r="A9818" s="4" t="str">
        <f t="shared" si="743"/>
        <v xml:space="preserve"> </v>
      </c>
      <c r="D9818" s="114" t="str">
        <f t="shared" si="742"/>
        <v/>
      </c>
      <c r="H9818" s="295"/>
    </row>
    <row r="9819" spans="1:8" x14ac:dyDescent="0.2">
      <c r="A9819" s="4" t="str">
        <f t="shared" si="743"/>
        <v xml:space="preserve"> </v>
      </c>
      <c r="D9819" s="114" t="str">
        <f t="shared" si="742"/>
        <v/>
      </c>
      <c r="H9819" s="295"/>
    </row>
    <row r="9820" spans="1:8" x14ac:dyDescent="0.2">
      <c r="A9820" s="4" t="str">
        <f t="shared" si="743"/>
        <v xml:space="preserve"> </v>
      </c>
      <c r="D9820" s="114" t="str">
        <f t="shared" si="742"/>
        <v/>
      </c>
      <c r="H9820" s="295"/>
    </row>
    <row r="9821" spans="1:8" x14ac:dyDescent="0.2">
      <c r="A9821" s="4" t="str">
        <f t="shared" si="743"/>
        <v xml:space="preserve"> </v>
      </c>
      <c r="D9821" s="114" t="str">
        <f t="shared" si="742"/>
        <v/>
      </c>
      <c r="H9821" s="295"/>
    </row>
    <row r="9822" spans="1:8" x14ac:dyDescent="0.2">
      <c r="A9822" s="4" t="str">
        <f t="shared" si="743"/>
        <v xml:space="preserve"> </v>
      </c>
      <c r="D9822" s="114" t="str">
        <f t="shared" si="742"/>
        <v/>
      </c>
      <c r="H9822" s="295"/>
    </row>
    <row r="9823" spans="1:8" x14ac:dyDescent="0.2">
      <c r="A9823" s="4" t="str">
        <f t="shared" si="743"/>
        <v xml:space="preserve"> </v>
      </c>
      <c r="D9823" s="114" t="str">
        <f t="shared" si="742"/>
        <v/>
      </c>
      <c r="H9823" s="295"/>
    </row>
    <row r="9824" spans="1:8" x14ac:dyDescent="0.2">
      <c r="A9824" s="4" t="str">
        <f t="shared" si="743"/>
        <v xml:space="preserve"> </v>
      </c>
      <c r="D9824" s="114" t="str">
        <f t="shared" si="742"/>
        <v/>
      </c>
      <c r="H9824" s="295"/>
    </row>
    <row r="9825" spans="1:8" x14ac:dyDescent="0.2">
      <c r="A9825" s="4" t="str">
        <f t="shared" si="743"/>
        <v xml:space="preserve"> </v>
      </c>
      <c r="D9825" s="114" t="str">
        <f t="shared" si="742"/>
        <v/>
      </c>
      <c r="H9825" s="295"/>
    </row>
    <row r="9826" spans="1:8" x14ac:dyDescent="0.2">
      <c r="A9826" s="4" t="str">
        <f t="shared" si="743"/>
        <v xml:space="preserve"> </v>
      </c>
      <c r="D9826" s="114" t="str">
        <f t="shared" si="742"/>
        <v/>
      </c>
      <c r="H9826" s="295"/>
    </row>
    <row r="9827" spans="1:8" x14ac:dyDescent="0.2">
      <c r="A9827" s="4" t="str">
        <f t="shared" si="743"/>
        <v xml:space="preserve"> </v>
      </c>
      <c r="D9827" s="114" t="str">
        <f t="shared" si="742"/>
        <v/>
      </c>
      <c r="H9827" s="295"/>
    </row>
    <row r="9828" spans="1:8" x14ac:dyDescent="0.2">
      <c r="A9828" s="4" t="str">
        <f t="shared" si="743"/>
        <v xml:space="preserve"> </v>
      </c>
      <c r="D9828" s="114" t="str">
        <f t="shared" si="742"/>
        <v/>
      </c>
      <c r="H9828" s="295"/>
    </row>
    <row r="9829" spans="1:8" x14ac:dyDescent="0.2">
      <c r="A9829" s="4" t="str">
        <f t="shared" si="743"/>
        <v xml:space="preserve"> </v>
      </c>
      <c r="D9829" s="114" t="str">
        <f t="shared" si="742"/>
        <v/>
      </c>
      <c r="H9829" s="295"/>
    </row>
    <row r="9830" spans="1:8" x14ac:dyDescent="0.2">
      <c r="A9830" s="4" t="str">
        <f t="shared" si="743"/>
        <v xml:space="preserve"> </v>
      </c>
      <c r="D9830" s="114" t="str">
        <f t="shared" ref="D9830:D9893" si="744">MID(F9830,1,8)</f>
        <v/>
      </c>
      <c r="H9830" s="295"/>
    </row>
    <row r="9831" spans="1:8" x14ac:dyDescent="0.2">
      <c r="A9831" s="4" t="str">
        <f t="shared" si="743"/>
        <v xml:space="preserve"> </v>
      </c>
      <c r="D9831" s="114" t="str">
        <f t="shared" si="744"/>
        <v/>
      </c>
      <c r="H9831" s="295"/>
    </row>
    <row r="9832" spans="1:8" x14ac:dyDescent="0.2">
      <c r="A9832" s="4" t="str">
        <f t="shared" si="743"/>
        <v xml:space="preserve"> </v>
      </c>
      <c r="D9832" s="114" t="str">
        <f t="shared" si="744"/>
        <v/>
      </c>
      <c r="H9832" s="295"/>
    </row>
    <row r="9833" spans="1:8" x14ac:dyDescent="0.2">
      <c r="A9833" s="4" t="str">
        <f t="shared" si="743"/>
        <v xml:space="preserve"> </v>
      </c>
      <c r="D9833" s="114" t="str">
        <f t="shared" si="744"/>
        <v/>
      </c>
      <c r="H9833" s="295"/>
    </row>
    <row r="9834" spans="1:8" x14ac:dyDescent="0.2">
      <c r="A9834" s="4" t="str">
        <f t="shared" si="743"/>
        <v xml:space="preserve"> </v>
      </c>
      <c r="D9834" s="114" t="str">
        <f t="shared" si="744"/>
        <v/>
      </c>
      <c r="H9834" s="295"/>
    </row>
    <row r="9835" spans="1:8" x14ac:dyDescent="0.2">
      <c r="A9835" s="4" t="str">
        <f t="shared" si="743"/>
        <v xml:space="preserve"> </v>
      </c>
      <c r="D9835" s="114" t="str">
        <f t="shared" si="744"/>
        <v/>
      </c>
      <c r="H9835" s="295"/>
    </row>
    <row r="9836" spans="1:8" x14ac:dyDescent="0.2">
      <c r="A9836" s="4" t="str">
        <f t="shared" si="743"/>
        <v xml:space="preserve"> </v>
      </c>
      <c r="D9836" s="114" t="str">
        <f t="shared" si="744"/>
        <v/>
      </c>
      <c r="H9836" s="295"/>
    </row>
    <row r="9837" spans="1:8" x14ac:dyDescent="0.2">
      <c r="A9837" s="4" t="str">
        <f t="shared" si="743"/>
        <v xml:space="preserve"> </v>
      </c>
      <c r="D9837" s="114" t="str">
        <f t="shared" si="744"/>
        <v/>
      </c>
      <c r="H9837" s="295"/>
    </row>
    <row r="9838" spans="1:8" x14ac:dyDescent="0.2">
      <c r="A9838" s="4" t="str">
        <f t="shared" si="743"/>
        <v xml:space="preserve"> </v>
      </c>
      <c r="D9838" s="114" t="str">
        <f t="shared" si="744"/>
        <v/>
      </c>
      <c r="H9838" s="295"/>
    </row>
    <row r="9839" spans="1:8" x14ac:dyDescent="0.2">
      <c r="A9839" s="4" t="str">
        <f t="shared" si="743"/>
        <v xml:space="preserve"> </v>
      </c>
      <c r="D9839" s="114" t="str">
        <f t="shared" si="744"/>
        <v/>
      </c>
      <c r="H9839" s="295"/>
    </row>
    <row r="9840" spans="1:8" x14ac:dyDescent="0.2">
      <c r="A9840" s="4" t="str">
        <f t="shared" si="743"/>
        <v xml:space="preserve"> </v>
      </c>
      <c r="D9840" s="114" t="str">
        <f t="shared" si="744"/>
        <v/>
      </c>
      <c r="H9840" s="295"/>
    </row>
    <row r="9841" spans="1:8" x14ac:dyDescent="0.2">
      <c r="A9841" s="4" t="str">
        <f t="shared" si="743"/>
        <v xml:space="preserve"> </v>
      </c>
      <c r="D9841" s="114" t="str">
        <f t="shared" si="744"/>
        <v/>
      </c>
      <c r="H9841" s="295"/>
    </row>
    <row r="9842" spans="1:8" x14ac:dyDescent="0.2">
      <c r="A9842" s="4" t="str">
        <f t="shared" si="743"/>
        <v xml:space="preserve"> </v>
      </c>
      <c r="D9842" s="114" t="str">
        <f t="shared" si="744"/>
        <v/>
      </c>
      <c r="H9842" s="295"/>
    </row>
    <row r="9843" spans="1:8" x14ac:dyDescent="0.2">
      <c r="A9843" s="4" t="str">
        <f t="shared" si="743"/>
        <v xml:space="preserve"> </v>
      </c>
      <c r="D9843" s="114" t="str">
        <f t="shared" si="744"/>
        <v/>
      </c>
      <c r="H9843" s="295"/>
    </row>
    <row r="9844" spans="1:8" x14ac:dyDescent="0.2">
      <c r="A9844" s="4" t="str">
        <f t="shared" si="743"/>
        <v xml:space="preserve"> </v>
      </c>
      <c r="D9844" s="114" t="str">
        <f t="shared" si="744"/>
        <v/>
      </c>
      <c r="H9844" s="295"/>
    </row>
    <row r="9845" spans="1:8" x14ac:dyDescent="0.2">
      <c r="A9845" s="4" t="str">
        <f t="shared" si="743"/>
        <v xml:space="preserve"> </v>
      </c>
      <c r="D9845" s="114" t="str">
        <f t="shared" si="744"/>
        <v/>
      </c>
      <c r="H9845" s="295"/>
    </row>
    <row r="9846" spans="1:8" x14ac:dyDescent="0.2">
      <c r="A9846" s="4" t="str">
        <f t="shared" si="743"/>
        <v xml:space="preserve"> </v>
      </c>
      <c r="D9846" s="114" t="str">
        <f t="shared" si="744"/>
        <v/>
      </c>
      <c r="H9846" s="295"/>
    </row>
    <row r="9847" spans="1:8" x14ac:dyDescent="0.2">
      <c r="A9847" s="4" t="str">
        <f t="shared" si="743"/>
        <v xml:space="preserve"> </v>
      </c>
      <c r="D9847" s="114" t="str">
        <f t="shared" si="744"/>
        <v/>
      </c>
      <c r="H9847" s="295"/>
    </row>
    <row r="9848" spans="1:8" x14ac:dyDescent="0.2">
      <c r="A9848" s="4" t="str">
        <f t="shared" si="743"/>
        <v xml:space="preserve"> </v>
      </c>
      <c r="D9848" s="114" t="str">
        <f t="shared" si="744"/>
        <v/>
      </c>
      <c r="H9848" s="295"/>
    </row>
    <row r="9849" spans="1:8" x14ac:dyDescent="0.2">
      <c r="A9849" s="4" t="str">
        <f t="shared" si="743"/>
        <v xml:space="preserve"> </v>
      </c>
      <c r="D9849" s="114" t="str">
        <f t="shared" si="744"/>
        <v/>
      </c>
      <c r="H9849" s="295"/>
    </row>
    <row r="9850" spans="1:8" x14ac:dyDescent="0.2">
      <c r="A9850" s="4" t="str">
        <f t="shared" si="743"/>
        <v xml:space="preserve"> </v>
      </c>
      <c r="D9850" s="114" t="str">
        <f t="shared" si="744"/>
        <v/>
      </c>
      <c r="H9850" s="295"/>
    </row>
    <row r="9851" spans="1:8" x14ac:dyDescent="0.2">
      <c r="A9851" s="4" t="str">
        <f t="shared" si="743"/>
        <v xml:space="preserve"> </v>
      </c>
      <c r="D9851" s="114" t="str">
        <f t="shared" si="744"/>
        <v/>
      </c>
      <c r="H9851" s="295"/>
    </row>
    <row r="9852" spans="1:8" x14ac:dyDescent="0.2">
      <c r="A9852" s="4" t="str">
        <f t="shared" si="743"/>
        <v xml:space="preserve"> </v>
      </c>
      <c r="D9852" s="114" t="str">
        <f t="shared" si="744"/>
        <v/>
      </c>
      <c r="H9852" s="295"/>
    </row>
    <row r="9853" spans="1:8" x14ac:dyDescent="0.2">
      <c r="A9853" s="4" t="str">
        <f t="shared" si="743"/>
        <v xml:space="preserve"> </v>
      </c>
      <c r="D9853" s="114" t="str">
        <f t="shared" si="744"/>
        <v/>
      </c>
      <c r="H9853" s="295"/>
    </row>
    <row r="9854" spans="1:8" x14ac:dyDescent="0.2">
      <c r="A9854" s="4" t="str">
        <f t="shared" si="743"/>
        <v xml:space="preserve"> </v>
      </c>
      <c r="D9854" s="114" t="str">
        <f t="shared" si="744"/>
        <v/>
      </c>
      <c r="H9854" s="295"/>
    </row>
    <row r="9855" spans="1:8" x14ac:dyDescent="0.2">
      <c r="A9855" s="4" t="str">
        <f t="shared" si="743"/>
        <v xml:space="preserve"> </v>
      </c>
      <c r="D9855" s="114" t="str">
        <f t="shared" si="744"/>
        <v/>
      </c>
      <c r="H9855" s="295"/>
    </row>
    <row r="9856" spans="1:8" x14ac:dyDescent="0.2">
      <c r="A9856" s="4" t="str">
        <f t="shared" si="743"/>
        <v xml:space="preserve"> </v>
      </c>
      <c r="D9856" s="114" t="str">
        <f t="shared" si="744"/>
        <v/>
      </c>
      <c r="H9856" s="295"/>
    </row>
    <row r="9857" spans="1:8" x14ac:dyDescent="0.2">
      <c r="A9857" s="4" t="str">
        <f t="shared" si="743"/>
        <v xml:space="preserve"> </v>
      </c>
      <c r="D9857" s="114" t="str">
        <f t="shared" si="744"/>
        <v/>
      </c>
      <c r="H9857" s="295"/>
    </row>
    <row r="9858" spans="1:8" x14ac:dyDescent="0.2">
      <c r="A9858" s="4" t="str">
        <f t="shared" si="743"/>
        <v xml:space="preserve"> </v>
      </c>
      <c r="D9858" s="114" t="str">
        <f t="shared" si="744"/>
        <v/>
      </c>
      <c r="H9858" s="295"/>
    </row>
    <row r="9859" spans="1:8" x14ac:dyDescent="0.2">
      <c r="A9859" s="4" t="str">
        <f t="shared" si="743"/>
        <v xml:space="preserve"> </v>
      </c>
      <c r="D9859" s="114" t="str">
        <f t="shared" si="744"/>
        <v/>
      </c>
      <c r="H9859" s="295"/>
    </row>
    <row r="9860" spans="1:8" x14ac:dyDescent="0.2">
      <c r="A9860" s="4" t="str">
        <f t="shared" si="743"/>
        <v xml:space="preserve"> </v>
      </c>
      <c r="D9860" s="114" t="str">
        <f t="shared" si="744"/>
        <v/>
      </c>
      <c r="H9860" s="295"/>
    </row>
    <row r="9861" spans="1:8" x14ac:dyDescent="0.2">
      <c r="A9861" s="4" t="str">
        <f t="shared" si="743"/>
        <v xml:space="preserve"> </v>
      </c>
      <c r="D9861" s="114" t="str">
        <f t="shared" si="744"/>
        <v/>
      </c>
      <c r="H9861" s="295"/>
    </row>
    <row r="9862" spans="1:8" x14ac:dyDescent="0.2">
      <c r="A9862" s="4" t="str">
        <f t="shared" si="743"/>
        <v xml:space="preserve"> </v>
      </c>
      <c r="D9862" s="114" t="str">
        <f t="shared" si="744"/>
        <v/>
      </c>
      <c r="H9862" s="295"/>
    </row>
    <row r="9863" spans="1:8" x14ac:dyDescent="0.2">
      <c r="A9863" s="4" t="str">
        <f t="shared" si="743"/>
        <v xml:space="preserve"> </v>
      </c>
      <c r="D9863" s="114" t="str">
        <f t="shared" si="744"/>
        <v/>
      </c>
      <c r="H9863" s="295"/>
    </row>
    <row r="9864" spans="1:8" x14ac:dyDescent="0.2">
      <c r="A9864" s="4" t="str">
        <f t="shared" si="743"/>
        <v xml:space="preserve"> </v>
      </c>
      <c r="D9864" s="114" t="str">
        <f t="shared" si="744"/>
        <v/>
      </c>
      <c r="H9864" s="295"/>
    </row>
    <row r="9865" spans="1:8" x14ac:dyDescent="0.2">
      <c r="A9865" s="4" t="str">
        <f t="shared" si="743"/>
        <v xml:space="preserve"> </v>
      </c>
      <c r="D9865" s="114" t="str">
        <f t="shared" si="744"/>
        <v/>
      </c>
      <c r="H9865" s="295"/>
    </row>
    <row r="9866" spans="1:8" x14ac:dyDescent="0.2">
      <c r="A9866" s="4" t="str">
        <f t="shared" si="743"/>
        <v xml:space="preserve"> </v>
      </c>
      <c r="D9866" s="114" t="str">
        <f t="shared" si="744"/>
        <v/>
      </c>
      <c r="H9866" s="295"/>
    </row>
    <row r="9867" spans="1:8" x14ac:dyDescent="0.2">
      <c r="A9867" s="4" t="str">
        <f t="shared" si="743"/>
        <v xml:space="preserve"> </v>
      </c>
      <c r="D9867" s="114" t="str">
        <f t="shared" si="744"/>
        <v/>
      </c>
      <c r="H9867" s="295"/>
    </row>
    <row r="9868" spans="1:8" x14ac:dyDescent="0.2">
      <c r="A9868" s="4" t="str">
        <f t="shared" si="743"/>
        <v xml:space="preserve"> </v>
      </c>
      <c r="D9868" s="114" t="str">
        <f t="shared" si="744"/>
        <v/>
      </c>
      <c r="H9868" s="295"/>
    </row>
    <row r="9869" spans="1:8" x14ac:dyDescent="0.2">
      <c r="A9869" s="4" t="str">
        <f t="shared" si="743"/>
        <v xml:space="preserve"> </v>
      </c>
      <c r="D9869" s="114" t="str">
        <f t="shared" si="744"/>
        <v/>
      </c>
      <c r="H9869" s="295"/>
    </row>
    <row r="9870" spans="1:8" x14ac:dyDescent="0.2">
      <c r="A9870" s="4" t="str">
        <f t="shared" si="743"/>
        <v xml:space="preserve"> </v>
      </c>
      <c r="D9870" s="114" t="str">
        <f t="shared" si="744"/>
        <v/>
      </c>
      <c r="H9870" s="295"/>
    </row>
    <row r="9871" spans="1:8" x14ac:dyDescent="0.2">
      <c r="A9871" s="4" t="str">
        <f t="shared" si="743"/>
        <v xml:space="preserve"> </v>
      </c>
      <c r="D9871" s="114" t="str">
        <f t="shared" si="744"/>
        <v/>
      </c>
      <c r="H9871" s="295"/>
    </row>
    <row r="9872" spans="1:8" x14ac:dyDescent="0.2">
      <c r="A9872" s="4" t="str">
        <f t="shared" ref="A9872:A9935" si="745">CONCATENATE(H9824," ",D9824)</f>
        <v xml:space="preserve"> </v>
      </c>
      <c r="D9872" s="114" t="str">
        <f t="shared" si="744"/>
        <v/>
      </c>
      <c r="H9872" s="295"/>
    </row>
    <row r="9873" spans="1:8" x14ac:dyDescent="0.2">
      <c r="A9873" s="4" t="str">
        <f t="shared" si="745"/>
        <v xml:space="preserve"> </v>
      </c>
      <c r="D9873" s="114" t="str">
        <f t="shared" si="744"/>
        <v/>
      </c>
      <c r="H9873" s="295"/>
    </row>
    <row r="9874" spans="1:8" x14ac:dyDescent="0.2">
      <c r="A9874" s="4" t="str">
        <f t="shared" si="745"/>
        <v xml:space="preserve"> </v>
      </c>
      <c r="D9874" s="114" t="str">
        <f t="shared" si="744"/>
        <v/>
      </c>
      <c r="H9874" s="295"/>
    </row>
    <row r="9875" spans="1:8" x14ac:dyDescent="0.2">
      <c r="A9875" s="4" t="str">
        <f t="shared" si="745"/>
        <v xml:space="preserve"> </v>
      </c>
      <c r="D9875" s="114" t="str">
        <f t="shared" si="744"/>
        <v/>
      </c>
      <c r="H9875" s="295"/>
    </row>
    <row r="9876" spans="1:8" x14ac:dyDescent="0.2">
      <c r="A9876" s="4" t="str">
        <f t="shared" si="745"/>
        <v xml:space="preserve"> </v>
      </c>
      <c r="D9876" s="114" t="str">
        <f t="shared" si="744"/>
        <v/>
      </c>
      <c r="H9876" s="295"/>
    </row>
    <row r="9877" spans="1:8" x14ac:dyDescent="0.2">
      <c r="A9877" s="4" t="str">
        <f t="shared" si="745"/>
        <v xml:space="preserve"> </v>
      </c>
      <c r="D9877" s="114" t="str">
        <f t="shared" si="744"/>
        <v/>
      </c>
      <c r="H9877" s="295"/>
    </row>
    <row r="9878" spans="1:8" x14ac:dyDescent="0.2">
      <c r="A9878" s="4" t="str">
        <f t="shared" si="745"/>
        <v xml:space="preserve"> </v>
      </c>
      <c r="D9878" s="114" t="str">
        <f t="shared" si="744"/>
        <v/>
      </c>
      <c r="H9878" s="295"/>
    </row>
    <row r="9879" spans="1:8" x14ac:dyDescent="0.2">
      <c r="A9879" s="4" t="str">
        <f t="shared" si="745"/>
        <v xml:space="preserve"> </v>
      </c>
      <c r="D9879" s="114" t="str">
        <f t="shared" si="744"/>
        <v/>
      </c>
      <c r="H9879" s="295"/>
    </row>
    <row r="9880" spans="1:8" x14ac:dyDescent="0.2">
      <c r="A9880" s="4" t="str">
        <f t="shared" si="745"/>
        <v xml:space="preserve"> </v>
      </c>
      <c r="D9880" s="114" t="str">
        <f t="shared" si="744"/>
        <v/>
      </c>
      <c r="H9880" s="295"/>
    </row>
    <row r="9881" spans="1:8" x14ac:dyDescent="0.2">
      <c r="A9881" s="4" t="str">
        <f t="shared" si="745"/>
        <v xml:space="preserve"> </v>
      </c>
      <c r="D9881" s="114" t="str">
        <f t="shared" si="744"/>
        <v/>
      </c>
      <c r="H9881" s="295"/>
    </row>
    <row r="9882" spans="1:8" x14ac:dyDescent="0.2">
      <c r="A9882" s="4" t="str">
        <f t="shared" si="745"/>
        <v xml:space="preserve"> </v>
      </c>
      <c r="D9882" s="114" t="str">
        <f t="shared" si="744"/>
        <v/>
      </c>
      <c r="H9882" s="295"/>
    </row>
    <row r="9883" spans="1:8" x14ac:dyDescent="0.2">
      <c r="A9883" s="4" t="str">
        <f t="shared" si="745"/>
        <v xml:space="preserve"> </v>
      </c>
      <c r="D9883" s="114" t="str">
        <f t="shared" si="744"/>
        <v/>
      </c>
      <c r="H9883" s="295"/>
    </row>
    <row r="9884" spans="1:8" x14ac:dyDescent="0.2">
      <c r="A9884" s="4" t="str">
        <f t="shared" si="745"/>
        <v xml:space="preserve"> </v>
      </c>
      <c r="D9884" s="114" t="str">
        <f t="shared" si="744"/>
        <v/>
      </c>
      <c r="H9884" s="295"/>
    </row>
    <row r="9885" spans="1:8" x14ac:dyDescent="0.2">
      <c r="A9885" s="4" t="str">
        <f t="shared" si="745"/>
        <v xml:space="preserve"> </v>
      </c>
      <c r="D9885" s="114" t="str">
        <f t="shared" si="744"/>
        <v/>
      </c>
      <c r="H9885" s="295"/>
    </row>
    <row r="9886" spans="1:8" x14ac:dyDescent="0.2">
      <c r="A9886" s="4" t="str">
        <f t="shared" si="745"/>
        <v xml:space="preserve"> </v>
      </c>
      <c r="D9886" s="114" t="str">
        <f t="shared" si="744"/>
        <v/>
      </c>
      <c r="H9886" s="295"/>
    </row>
    <row r="9887" spans="1:8" x14ac:dyDescent="0.2">
      <c r="A9887" s="4" t="str">
        <f t="shared" si="745"/>
        <v xml:space="preserve"> </v>
      </c>
      <c r="D9887" s="114" t="str">
        <f t="shared" si="744"/>
        <v/>
      </c>
      <c r="H9887" s="295"/>
    </row>
    <row r="9888" spans="1:8" x14ac:dyDescent="0.2">
      <c r="A9888" s="4" t="str">
        <f t="shared" si="745"/>
        <v xml:space="preserve"> </v>
      </c>
      <c r="D9888" s="114" t="str">
        <f t="shared" si="744"/>
        <v/>
      </c>
      <c r="H9888" s="295"/>
    </row>
    <row r="9889" spans="1:8" x14ac:dyDescent="0.2">
      <c r="A9889" s="4" t="str">
        <f t="shared" si="745"/>
        <v xml:space="preserve"> </v>
      </c>
      <c r="D9889" s="114" t="str">
        <f t="shared" si="744"/>
        <v/>
      </c>
      <c r="H9889" s="295"/>
    </row>
    <row r="9890" spans="1:8" x14ac:dyDescent="0.2">
      <c r="A9890" s="4" t="str">
        <f t="shared" si="745"/>
        <v xml:space="preserve"> </v>
      </c>
      <c r="D9890" s="114" t="str">
        <f t="shared" si="744"/>
        <v/>
      </c>
      <c r="H9890" s="295"/>
    </row>
    <row r="9891" spans="1:8" x14ac:dyDescent="0.2">
      <c r="A9891" s="4" t="str">
        <f t="shared" si="745"/>
        <v xml:space="preserve"> </v>
      </c>
      <c r="D9891" s="114" t="str">
        <f t="shared" si="744"/>
        <v/>
      </c>
      <c r="H9891" s="295"/>
    </row>
    <row r="9892" spans="1:8" x14ac:dyDescent="0.2">
      <c r="A9892" s="4" t="str">
        <f t="shared" si="745"/>
        <v xml:space="preserve"> </v>
      </c>
      <c r="D9892" s="114" t="str">
        <f t="shared" si="744"/>
        <v/>
      </c>
      <c r="H9892" s="295"/>
    </row>
    <row r="9893" spans="1:8" x14ac:dyDescent="0.2">
      <c r="A9893" s="4" t="str">
        <f t="shared" si="745"/>
        <v xml:space="preserve"> </v>
      </c>
      <c r="D9893" s="114" t="str">
        <f t="shared" si="744"/>
        <v/>
      </c>
      <c r="H9893" s="295"/>
    </row>
    <row r="9894" spans="1:8" x14ac:dyDescent="0.2">
      <c r="A9894" s="4" t="str">
        <f t="shared" si="745"/>
        <v xml:space="preserve"> </v>
      </c>
      <c r="D9894" s="114" t="str">
        <f t="shared" ref="D9894:D9957" si="746">MID(F9894,1,8)</f>
        <v/>
      </c>
      <c r="H9894" s="295"/>
    </row>
    <row r="9895" spans="1:8" x14ac:dyDescent="0.2">
      <c r="A9895" s="4" t="str">
        <f t="shared" si="745"/>
        <v xml:space="preserve"> </v>
      </c>
      <c r="D9895" s="114" t="str">
        <f t="shared" si="746"/>
        <v/>
      </c>
      <c r="H9895" s="295"/>
    </row>
    <row r="9896" spans="1:8" x14ac:dyDescent="0.2">
      <c r="A9896" s="4" t="str">
        <f t="shared" si="745"/>
        <v xml:space="preserve"> </v>
      </c>
      <c r="D9896" s="114" t="str">
        <f t="shared" si="746"/>
        <v/>
      </c>
      <c r="H9896" s="295"/>
    </row>
    <row r="9897" spans="1:8" x14ac:dyDescent="0.2">
      <c r="A9897" s="4" t="str">
        <f t="shared" si="745"/>
        <v xml:space="preserve"> </v>
      </c>
      <c r="D9897" s="114" t="str">
        <f t="shared" si="746"/>
        <v/>
      </c>
      <c r="H9897" s="295"/>
    </row>
    <row r="9898" spans="1:8" x14ac:dyDescent="0.2">
      <c r="A9898" s="4" t="str">
        <f t="shared" si="745"/>
        <v xml:space="preserve"> </v>
      </c>
      <c r="D9898" s="114" t="str">
        <f t="shared" si="746"/>
        <v/>
      </c>
      <c r="H9898" s="295"/>
    </row>
    <row r="9899" spans="1:8" x14ac:dyDescent="0.2">
      <c r="A9899" s="4" t="str">
        <f t="shared" si="745"/>
        <v xml:space="preserve"> </v>
      </c>
      <c r="D9899" s="114" t="str">
        <f t="shared" si="746"/>
        <v/>
      </c>
      <c r="H9899" s="295"/>
    </row>
    <row r="9900" spans="1:8" x14ac:dyDescent="0.2">
      <c r="A9900" s="4" t="str">
        <f t="shared" si="745"/>
        <v xml:space="preserve"> </v>
      </c>
      <c r="D9900" s="114" t="str">
        <f t="shared" si="746"/>
        <v/>
      </c>
      <c r="H9900" s="295"/>
    </row>
    <row r="9901" spans="1:8" x14ac:dyDescent="0.2">
      <c r="A9901" s="4" t="str">
        <f t="shared" si="745"/>
        <v xml:space="preserve"> </v>
      </c>
      <c r="D9901" s="114" t="str">
        <f t="shared" si="746"/>
        <v/>
      </c>
      <c r="H9901" s="295"/>
    </row>
    <row r="9902" spans="1:8" x14ac:dyDescent="0.2">
      <c r="A9902" s="4" t="str">
        <f t="shared" si="745"/>
        <v xml:space="preserve"> </v>
      </c>
      <c r="D9902" s="114" t="str">
        <f t="shared" si="746"/>
        <v/>
      </c>
      <c r="H9902" s="295"/>
    </row>
    <row r="9903" spans="1:8" x14ac:dyDescent="0.2">
      <c r="A9903" s="4" t="str">
        <f t="shared" si="745"/>
        <v xml:space="preserve"> </v>
      </c>
      <c r="D9903" s="114" t="str">
        <f t="shared" si="746"/>
        <v/>
      </c>
      <c r="H9903" s="295"/>
    </row>
    <row r="9904" spans="1:8" x14ac:dyDescent="0.2">
      <c r="A9904" s="4" t="str">
        <f t="shared" si="745"/>
        <v xml:space="preserve"> </v>
      </c>
      <c r="D9904" s="114" t="str">
        <f t="shared" si="746"/>
        <v/>
      </c>
      <c r="H9904" s="295"/>
    </row>
    <row r="9905" spans="1:8" x14ac:dyDescent="0.2">
      <c r="A9905" s="4" t="str">
        <f t="shared" si="745"/>
        <v xml:space="preserve"> </v>
      </c>
      <c r="D9905" s="114" t="str">
        <f t="shared" si="746"/>
        <v/>
      </c>
      <c r="H9905" s="295"/>
    </row>
    <row r="9906" spans="1:8" x14ac:dyDescent="0.2">
      <c r="A9906" s="4" t="str">
        <f t="shared" si="745"/>
        <v xml:space="preserve"> </v>
      </c>
      <c r="D9906" s="114" t="str">
        <f t="shared" si="746"/>
        <v/>
      </c>
      <c r="H9906" s="295"/>
    </row>
    <row r="9907" spans="1:8" x14ac:dyDescent="0.2">
      <c r="A9907" s="4" t="str">
        <f t="shared" si="745"/>
        <v xml:space="preserve"> </v>
      </c>
      <c r="D9907" s="114" t="str">
        <f t="shared" si="746"/>
        <v/>
      </c>
      <c r="H9907" s="295"/>
    </row>
    <row r="9908" spans="1:8" x14ac:dyDescent="0.2">
      <c r="A9908" s="4" t="str">
        <f t="shared" si="745"/>
        <v xml:space="preserve"> </v>
      </c>
      <c r="D9908" s="114" t="str">
        <f t="shared" si="746"/>
        <v/>
      </c>
      <c r="H9908" s="295"/>
    </row>
    <row r="9909" spans="1:8" x14ac:dyDescent="0.2">
      <c r="A9909" s="4" t="str">
        <f t="shared" si="745"/>
        <v xml:space="preserve"> </v>
      </c>
      <c r="D9909" s="114" t="str">
        <f t="shared" si="746"/>
        <v/>
      </c>
      <c r="H9909" s="295"/>
    </row>
    <row r="9910" spans="1:8" x14ac:dyDescent="0.2">
      <c r="A9910" s="4" t="str">
        <f t="shared" si="745"/>
        <v xml:space="preserve"> </v>
      </c>
      <c r="D9910" s="114" t="str">
        <f t="shared" si="746"/>
        <v/>
      </c>
      <c r="H9910" s="295"/>
    </row>
    <row r="9911" spans="1:8" x14ac:dyDescent="0.2">
      <c r="A9911" s="4" t="str">
        <f t="shared" si="745"/>
        <v xml:space="preserve"> </v>
      </c>
      <c r="D9911" s="114" t="str">
        <f t="shared" si="746"/>
        <v/>
      </c>
      <c r="H9911" s="295"/>
    </row>
    <row r="9912" spans="1:8" x14ac:dyDescent="0.2">
      <c r="A9912" s="4" t="str">
        <f t="shared" si="745"/>
        <v xml:space="preserve"> </v>
      </c>
      <c r="D9912" s="114" t="str">
        <f t="shared" si="746"/>
        <v/>
      </c>
      <c r="H9912" s="295"/>
    </row>
    <row r="9913" spans="1:8" x14ac:dyDescent="0.2">
      <c r="A9913" s="4" t="str">
        <f t="shared" si="745"/>
        <v xml:space="preserve"> </v>
      </c>
      <c r="D9913" s="114" t="str">
        <f t="shared" si="746"/>
        <v/>
      </c>
      <c r="H9913" s="295"/>
    </row>
    <row r="9914" spans="1:8" x14ac:dyDescent="0.2">
      <c r="A9914" s="4" t="str">
        <f t="shared" si="745"/>
        <v xml:space="preserve"> </v>
      </c>
      <c r="D9914" s="114" t="str">
        <f t="shared" si="746"/>
        <v/>
      </c>
      <c r="H9914" s="295"/>
    </row>
    <row r="9915" spans="1:8" x14ac:dyDescent="0.2">
      <c r="A9915" s="4" t="str">
        <f t="shared" si="745"/>
        <v xml:space="preserve"> </v>
      </c>
      <c r="D9915" s="114" t="str">
        <f t="shared" si="746"/>
        <v/>
      </c>
      <c r="H9915" s="295"/>
    </row>
    <row r="9916" spans="1:8" x14ac:dyDescent="0.2">
      <c r="A9916" s="4" t="str">
        <f t="shared" si="745"/>
        <v xml:space="preserve"> </v>
      </c>
      <c r="D9916" s="114" t="str">
        <f t="shared" si="746"/>
        <v/>
      </c>
      <c r="H9916" s="295"/>
    </row>
    <row r="9917" spans="1:8" x14ac:dyDescent="0.2">
      <c r="A9917" s="4" t="str">
        <f t="shared" si="745"/>
        <v xml:space="preserve"> </v>
      </c>
      <c r="D9917" s="114" t="str">
        <f t="shared" si="746"/>
        <v/>
      </c>
      <c r="H9917" s="295"/>
    </row>
    <row r="9918" spans="1:8" x14ac:dyDescent="0.2">
      <c r="A9918" s="4" t="str">
        <f t="shared" si="745"/>
        <v xml:space="preserve"> </v>
      </c>
      <c r="D9918" s="114" t="str">
        <f t="shared" si="746"/>
        <v/>
      </c>
      <c r="H9918" s="295"/>
    </row>
    <row r="9919" spans="1:8" x14ac:dyDescent="0.2">
      <c r="A9919" s="4" t="str">
        <f t="shared" si="745"/>
        <v xml:space="preserve"> </v>
      </c>
      <c r="D9919" s="114" t="str">
        <f t="shared" si="746"/>
        <v/>
      </c>
      <c r="H9919" s="295"/>
    </row>
    <row r="9920" spans="1:8" x14ac:dyDescent="0.2">
      <c r="A9920" s="4" t="str">
        <f t="shared" si="745"/>
        <v xml:space="preserve"> </v>
      </c>
      <c r="D9920" s="114" t="str">
        <f t="shared" si="746"/>
        <v/>
      </c>
      <c r="H9920" s="295"/>
    </row>
    <row r="9921" spans="1:8" x14ac:dyDescent="0.2">
      <c r="A9921" s="4" t="str">
        <f t="shared" si="745"/>
        <v xml:space="preserve"> </v>
      </c>
      <c r="D9921" s="114" t="str">
        <f t="shared" si="746"/>
        <v/>
      </c>
      <c r="H9921" s="295"/>
    </row>
    <row r="9922" spans="1:8" x14ac:dyDescent="0.2">
      <c r="A9922" s="4" t="str">
        <f t="shared" si="745"/>
        <v xml:space="preserve"> </v>
      </c>
      <c r="D9922" s="114" t="str">
        <f t="shared" si="746"/>
        <v/>
      </c>
      <c r="H9922" s="295"/>
    </row>
    <row r="9923" spans="1:8" x14ac:dyDescent="0.2">
      <c r="A9923" s="4" t="str">
        <f t="shared" si="745"/>
        <v xml:space="preserve"> </v>
      </c>
      <c r="D9923" s="114" t="str">
        <f t="shared" si="746"/>
        <v/>
      </c>
      <c r="H9923" s="295"/>
    </row>
    <row r="9924" spans="1:8" x14ac:dyDescent="0.2">
      <c r="A9924" s="4" t="str">
        <f t="shared" si="745"/>
        <v xml:space="preserve"> </v>
      </c>
      <c r="D9924" s="114" t="str">
        <f t="shared" si="746"/>
        <v/>
      </c>
      <c r="H9924" s="295"/>
    </row>
    <row r="9925" spans="1:8" x14ac:dyDescent="0.2">
      <c r="A9925" s="4" t="str">
        <f t="shared" si="745"/>
        <v xml:space="preserve"> </v>
      </c>
      <c r="D9925" s="114" t="str">
        <f t="shared" si="746"/>
        <v/>
      </c>
      <c r="H9925" s="295"/>
    </row>
    <row r="9926" spans="1:8" x14ac:dyDescent="0.2">
      <c r="A9926" s="4" t="str">
        <f t="shared" si="745"/>
        <v xml:space="preserve"> </v>
      </c>
      <c r="D9926" s="114" t="str">
        <f t="shared" si="746"/>
        <v/>
      </c>
      <c r="H9926" s="295"/>
    </row>
    <row r="9927" spans="1:8" x14ac:dyDescent="0.2">
      <c r="A9927" s="4" t="str">
        <f t="shared" si="745"/>
        <v xml:space="preserve"> </v>
      </c>
      <c r="D9927" s="114" t="str">
        <f t="shared" si="746"/>
        <v/>
      </c>
      <c r="H9927" s="295"/>
    </row>
    <row r="9928" spans="1:8" x14ac:dyDescent="0.2">
      <c r="A9928" s="4" t="str">
        <f t="shared" si="745"/>
        <v xml:space="preserve"> </v>
      </c>
      <c r="D9928" s="114" t="str">
        <f t="shared" si="746"/>
        <v/>
      </c>
      <c r="H9928" s="295"/>
    </row>
    <row r="9929" spans="1:8" x14ac:dyDescent="0.2">
      <c r="A9929" s="4" t="str">
        <f t="shared" si="745"/>
        <v xml:space="preserve"> </v>
      </c>
      <c r="D9929" s="114" t="str">
        <f t="shared" si="746"/>
        <v/>
      </c>
      <c r="H9929" s="295"/>
    </row>
    <row r="9930" spans="1:8" x14ac:dyDescent="0.2">
      <c r="A9930" s="4" t="str">
        <f t="shared" si="745"/>
        <v xml:space="preserve"> </v>
      </c>
      <c r="D9930" s="114" t="str">
        <f t="shared" si="746"/>
        <v/>
      </c>
      <c r="H9930" s="295"/>
    </row>
    <row r="9931" spans="1:8" x14ac:dyDescent="0.2">
      <c r="A9931" s="4" t="str">
        <f t="shared" si="745"/>
        <v xml:space="preserve"> </v>
      </c>
      <c r="D9931" s="114" t="str">
        <f t="shared" si="746"/>
        <v/>
      </c>
      <c r="H9931" s="295"/>
    </row>
    <row r="9932" spans="1:8" x14ac:dyDescent="0.2">
      <c r="A9932" s="4" t="str">
        <f t="shared" si="745"/>
        <v xml:space="preserve"> </v>
      </c>
      <c r="D9932" s="114" t="str">
        <f t="shared" si="746"/>
        <v/>
      </c>
      <c r="H9932" s="295"/>
    </row>
    <row r="9933" spans="1:8" x14ac:dyDescent="0.2">
      <c r="A9933" s="4" t="str">
        <f t="shared" si="745"/>
        <v xml:space="preserve"> </v>
      </c>
      <c r="D9933" s="114" t="str">
        <f t="shared" si="746"/>
        <v/>
      </c>
      <c r="H9933" s="295"/>
    </row>
    <row r="9934" spans="1:8" x14ac:dyDescent="0.2">
      <c r="A9934" s="4" t="str">
        <f t="shared" si="745"/>
        <v xml:space="preserve"> </v>
      </c>
      <c r="D9934" s="114" t="str">
        <f t="shared" si="746"/>
        <v/>
      </c>
      <c r="H9934" s="295"/>
    </row>
    <row r="9935" spans="1:8" x14ac:dyDescent="0.2">
      <c r="A9935" s="4" t="str">
        <f t="shared" si="745"/>
        <v xml:space="preserve"> </v>
      </c>
      <c r="D9935" s="114" t="str">
        <f t="shared" si="746"/>
        <v/>
      </c>
      <c r="H9935" s="295"/>
    </row>
    <row r="9936" spans="1:8" x14ac:dyDescent="0.2">
      <c r="A9936" s="4" t="str">
        <f t="shared" ref="A9936:A9999" si="747">CONCATENATE(H9888," ",D9888)</f>
        <v xml:space="preserve"> </v>
      </c>
      <c r="D9936" s="114" t="str">
        <f t="shared" si="746"/>
        <v/>
      </c>
      <c r="H9936" s="295"/>
    </row>
    <row r="9937" spans="1:8" x14ac:dyDescent="0.2">
      <c r="A9937" s="4" t="str">
        <f t="shared" si="747"/>
        <v xml:space="preserve"> </v>
      </c>
      <c r="D9937" s="114" t="str">
        <f t="shared" si="746"/>
        <v/>
      </c>
      <c r="H9937" s="295"/>
    </row>
    <row r="9938" spans="1:8" x14ac:dyDescent="0.2">
      <c r="A9938" s="4" t="str">
        <f t="shared" si="747"/>
        <v xml:space="preserve"> </v>
      </c>
      <c r="D9938" s="114" t="str">
        <f t="shared" si="746"/>
        <v/>
      </c>
      <c r="H9938" s="295"/>
    </row>
    <row r="9939" spans="1:8" x14ac:dyDescent="0.2">
      <c r="A9939" s="4" t="str">
        <f t="shared" si="747"/>
        <v xml:space="preserve"> </v>
      </c>
      <c r="D9939" s="114" t="str">
        <f t="shared" si="746"/>
        <v/>
      </c>
      <c r="H9939" s="295"/>
    </row>
    <row r="9940" spans="1:8" x14ac:dyDescent="0.2">
      <c r="A9940" s="4" t="str">
        <f t="shared" si="747"/>
        <v xml:space="preserve"> </v>
      </c>
      <c r="D9940" s="114" t="str">
        <f t="shared" si="746"/>
        <v/>
      </c>
      <c r="H9940" s="295"/>
    </row>
    <row r="9941" spans="1:8" x14ac:dyDescent="0.2">
      <c r="A9941" s="4" t="str">
        <f t="shared" si="747"/>
        <v xml:space="preserve"> </v>
      </c>
      <c r="D9941" s="114" t="str">
        <f t="shared" si="746"/>
        <v/>
      </c>
      <c r="H9941" s="295"/>
    </row>
    <row r="9942" spans="1:8" x14ac:dyDescent="0.2">
      <c r="A9942" s="4" t="str">
        <f t="shared" si="747"/>
        <v xml:space="preserve"> </v>
      </c>
      <c r="D9942" s="114" t="str">
        <f t="shared" si="746"/>
        <v/>
      </c>
      <c r="H9942" s="295"/>
    </row>
    <row r="9943" spans="1:8" x14ac:dyDescent="0.2">
      <c r="A9943" s="4" t="str">
        <f t="shared" si="747"/>
        <v xml:space="preserve"> </v>
      </c>
      <c r="D9943" s="114" t="str">
        <f t="shared" si="746"/>
        <v/>
      </c>
      <c r="H9943" s="295"/>
    </row>
    <row r="9944" spans="1:8" x14ac:dyDescent="0.2">
      <c r="A9944" s="4" t="str">
        <f t="shared" si="747"/>
        <v xml:space="preserve"> </v>
      </c>
      <c r="D9944" s="114" t="str">
        <f t="shared" si="746"/>
        <v/>
      </c>
      <c r="H9944" s="295"/>
    </row>
    <row r="9945" spans="1:8" x14ac:dyDescent="0.2">
      <c r="A9945" s="4" t="str">
        <f t="shared" si="747"/>
        <v xml:space="preserve"> </v>
      </c>
      <c r="D9945" s="114" t="str">
        <f t="shared" si="746"/>
        <v/>
      </c>
      <c r="H9945" s="295"/>
    </row>
    <row r="9946" spans="1:8" x14ac:dyDescent="0.2">
      <c r="A9946" s="4" t="str">
        <f t="shared" si="747"/>
        <v xml:space="preserve"> </v>
      </c>
      <c r="D9946" s="114" t="str">
        <f t="shared" si="746"/>
        <v/>
      </c>
      <c r="H9946" s="295"/>
    </row>
    <row r="9947" spans="1:8" x14ac:dyDescent="0.2">
      <c r="A9947" s="4" t="str">
        <f t="shared" si="747"/>
        <v xml:space="preserve"> </v>
      </c>
      <c r="D9947" s="114" t="str">
        <f t="shared" si="746"/>
        <v/>
      </c>
      <c r="H9947" s="295"/>
    </row>
    <row r="9948" spans="1:8" x14ac:dyDescent="0.2">
      <c r="A9948" s="4" t="str">
        <f t="shared" si="747"/>
        <v xml:space="preserve"> </v>
      </c>
      <c r="D9948" s="114" t="str">
        <f t="shared" si="746"/>
        <v/>
      </c>
      <c r="H9948" s="295"/>
    </row>
    <row r="9949" spans="1:8" x14ac:dyDescent="0.2">
      <c r="A9949" s="4" t="str">
        <f t="shared" si="747"/>
        <v xml:space="preserve"> </v>
      </c>
      <c r="D9949" s="114" t="str">
        <f t="shared" si="746"/>
        <v/>
      </c>
      <c r="H9949" s="295"/>
    </row>
    <row r="9950" spans="1:8" x14ac:dyDescent="0.2">
      <c r="A9950" s="4" t="str">
        <f t="shared" si="747"/>
        <v xml:space="preserve"> </v>
      </c>
      <c r="D9950" s="114" t="str">
        <f t="shared" si="746"/>
        <v/>
      </c>
      <c r="H9950" s="295"/>
    </row>
    <row r="9951" spans="1:8" x14ac:dyDescent="0.2">
      <c r="A9951" s="4" t="str">
        <f t="shared" si="747"/>
        <v xml:space="preserve"> </v>
      </c>
      <c r="D9951" s="114" t="str">
        <f t="shared" si="746"/>
        <v/>
      </c>
      <c r="H9951" s="295"/>
    </row>
    <row r="9952" spans="1:8" x14ac:dyDescent="0.2">
      <c r="A9952" s="4" t="str">
        <f t="shared" si="747"/>
        <v xml:space="preserve"> </v>
      </c>
      <c r="D9952" s="114" t="str">
        <f t="shared" si="746"/>
        <v/>
      </c>
      <c r="H9952" s="295"/>
    </row>
    <row r="9953" spans="1:8" x14ac:dyDescent="0.2">
      <c r="A9953" s="4" t="str">
        <f t="shared" si="747"/>
        <v xml:space="preserve"> </v>
      </c>
      <c r="D9953" s="114" t="str">
        <f t="shared" si="746"/>
        <v/>
      </c>
      <c r="H9953" s="295"/>
    </row>
    <row r="9954" spans="1:8" x14ac:dyDescent="0.2">
      <c r="A9954" s="4" t="str">
        <f t="shared" si="747"/>
        <v xml:space="preserve"> </v>
      </c>
      <c r="D9954" s="114" t="str">
        <f t="shared" si="746"/>
        <v/>
      </c>
      <c r="H9954" s="295"/>
    </row>
    <row r="9955" spans="1:8" x14ac:dyDescent="0.2">
      <c r="A9955" s="4" t="str">
        <f t="shared" si="747"/>
        <v xml:space="preserve"> </v>
      </c>
      <c r="D9955" s="114" t="str">
        <f t="shared" si="746"/>
        <v/>
      </c>
      <c r="H9955" s="295"/>
    </row>
    <row r="9956" spans="1:8" x14ac:dyDescent="0.2">
      <c r="A9956" s="4" t="str">
        <f t="shared" si="747"/>
        <v xml:space="preserve"> </v>
      </c>
      <c r="D9956" s="114" t="str">
        <f t="shared" si="746"/>
        <v/>
      </c>
      <c r="H9956" s="295"/>
    </row>
    <row r="9957" spans="1:8" x14ac:dyDescent="0.2">
      <c r="A9957" s="4" t="str">
        <f t="shared" si="747"/>
        <v xml:space="preserve"> </v>
      </c>
      <c r="D9957" s="114" t="str">
        <f t="shared" si="746"/>
        <v/>
      </c>
      <c r="H9957" s="295"/>
    </row>
    <row r="9958" spans="1:8" x14ac:dyDescent="0.2">
      <c r="A9958" s="4" t="str">
        <f t="shared" si="747"/>
        <v xml:space="preserve"> </v>
      </c>
      <c r="D9958" s="114" t="str">
        <f t="shared" ref="D9958:D10021" si="748">MID(F9958,1,8)</f>
        <v/>
      </c>
      <c r="H9958" s="295"/>
    </row>
    <row r="9959" spans="1:8" x14ac:dyDescent="0.2">
      <c r="A9959" s="4" t="str">
        <f t="shared" si="747"/>
        <v xml:space="preserve"> </v>
      </c>
      <c r="D9959" s="114" t="str">
        <f t="shared" si="748"/>
        <v/>
      </c>
      <c r="H9959" s="295"/>
    </row>
    <row r="9960" spans="1:8" x14ac:dyDescent="0.2">
      <c r="A9960" s="4" t="str">
        <f t="shared" si="747"/>
        <v xml:space="preserve"> </v>
      </c>
      <c r="D9960" s="114" t="str">
        <f t="shared" si="748"/>
        <v/>
      </c>
      <c r="H9960" s="295"/>
    </row>
    <row r="9961" spans="1:8" x14ac:dyDescent="0.2">
      <c r="A9961" s="4" t="str">
        <f t="shared" si="747"/>
        <v xml:space="preserve"> </v>
      </c>
      <c r="D9961" s="114" t="str">
        <f t="shared" si="748"/>
        <v/>
      </c>
      <c r="H9961" s="295"/>
    </row>
    <row r="9962" spans="1:8" x14ac:dyDescent="0.2">
      <c r="A9962" s="4" t="str">
        <f t="shared" si="747"/>
        <v xml:space="preserve"> </v>
      </c>
      <c r="D9962" s="114" t="str">
        <f t="shared" si="748"/>
        <v/>
      </c>
      <c r="H9962" s="295"/>
    </row>
    <row r="9963" spans="1:8" x14ac:dyDescent="0.2">
      <c r="A9963" s="4" t="str">
        <f t="shared" si="747"/>
        <v xml:space="preserve"> </v>
      </c>
      <c r="D9963" s="114" t="str">
        <f t="shared" si="748"/>
        <v/>
      </c>
      <c r="H9963" s="295"/>
    </row>
    <row r="9964" spans="1:8" x14ac:dyDescent="0.2">
      <c r="A9964" s="4" t="str">
        <f t="shared" si="747"/>
        <v xml:space="preserve"> </v>
      </c>
      <c r="D9964" s="114" t="str">
        <f t="shared" si="748"/>
        <v/>
      </c>
      <c r="H9964" s="295"/>
    </row>
    <row r="9965" spans="1:8" x14ac:dyDescent="0.2">
      <c r="A9965" s="4" t="str">
        <f t="shared" si="747"/>
        <v xml:space="preserve"> </v>
      </c>
      <c r="D9965" s="114" t="str">
        <f t="shared" si="748"/>
        <v/>
      </c>
      <c r="H9965" s="295"/>
    </row>
    <row r="9966" spans="1:8" x14ac:dyDescent="0.2">
      <c r="A9966" s="4" t="str">
        <f t="shared" si="747"/>
        <v xml:space="preserve"> </v>
      </c>
      <c r="D9966" s="114" t="str">
        <f t="shared" si="748"/>
        <v/>
      </c>
      <c r="H9966" s="295"/>
    </row>
    <row r="9967" spans="1:8" x14ac:dyDescent="0.2">
      <c r="A9967" s="4" t="str">
        <f t="shared" si="747"/>
        <v xml:space="preserve"> </v>
      </c>
      <c r="D9967" s="114" t="str">
        <f t="shared" si="748"/>
        <v/>
      </c>
      <c r="H9967" s="295"/>
    </row>
    <row r="9968" spans="1:8" x14ac:dyDescent="0.2">
      <c r="A9968" s="4" t="str">
        <f t="shared" si="747"/>
        <v xml:space="preserve"> </v>
      </c>
      <c r="D9968" s="114" t="str">
        <f t="shared" si="748"/>
        <v/>
      </c>
      <c r="H9968" s="295"/>
    </row>
    <row r="9969" spans="1:8" x14ac:dyDescent="0.2">
      <c r="A9969" s="4" t="str">
        <f t="shared" si="747"/>
        <v xml:space="preserve"> </v>
      </c>
      <c r="D9969" s="114" t="str">
        <f t="shared" si="748"/>
        <v/>
      </c>
      <c r="H9969" s="295"/>
    </row>
    <row r="9970" spans="1:8" x14ac:dyDescent="0.2">
      <c r="A9970" s="4" t="str">
        <f t="shared" si="747"/>
        <v xml:space="preserve"> </v>
      </c>
      <c r="D9970" s="114" t="str">
        <f t="shared" si="748"/>
        <v/>
      </c>
      <c r="H9970" s="295"/>
    </row>
    <row r="9971" spans="1:8" x14ac:dyDescent="0.2">
      <c r="A9971" s="4" t="str">
        <f t="shared" si="747"/>
        <v xml:space="preserve"> </v>
      </c>
      <c r="D9971" s="114" t="str">
        <f t="shared" si="748"/>
        <v/>
      </c>
      <c r="H9971" s="295"/>
    </row>
    <row r="9972" spans="1:8" x14ac:dyDescent="0.2">
      <c r="A9972" s="4" t="str">
        <f t="shared" si="747"/>
        <v xml:space="preserve"> </v>
      </c>
      <c r="D9972" s="114" t="str">
        <f t="shared" si="748"/>
        <v/>
      </c>
      <c r="H9972" s="295"/>
    </row>
    <row r="9973" spans="1:8" x14ac:dyDescent="0.2">
      <c r="A9973" s="4" t="str">
        <f t="shared" si="747"/>
        <v xml:space="preserve"> </v>
      </c>
      <c r="D9973" s="114" t="str">
        <f t="shared" si="748"/>
        <v/>
      </c>
      <c r="H9973" s="295"/>
    </row>
    <row r="9974" spans="1:8" x14ac:dyDescent="0.2">
      <c r="A9974" s="4" t="str">
        <f t="shared" si="747"/>
        <v xml:space="preserve"> </v>
      </c>
      <c r="D9974" s="114" t="str">
        <f t="shared" si="748"/>
        <v/>
      </c>
      <c r="H9974" s="295"/>
    </row>
    <row r="9975" spans="1:8" x14ac:dyDescent="0.2">
      <c r="A9975" s="4" t="str">
        <f t="shared" si="747"/>
        <v xml:space="preserve"> </v>
      </c>
      <c r="D9975" s="114" t="str">
        <f t="shared" si="748"/>
        <v/>
      </c>
      <c r="H9975" s="295"/>
    </row>
    <row r="9976" spans="1:8" x14ac:dyDescent="0.2">
      <c r="A9976" s="4" t="str">
        <f t="shared" si="747"/>
        <v xml:space="preserve"> </v>
      </c>
      <c r="D9976" s="114" t="str">
        <f t="shared" si="748"/>
        <v/>
      </c>
      <c r="H9976" s="295"/>
    </row>
    <row r="9977" spans="1:8" x14ac:dyDescent="0.2">
      <c r="A9977" s="4" t="str">
        <f t="shared" si="747"/>
        <v xml:space="preserve"> </v>
      </c>
      <c r="D9977" s="114" t="str">
        <f t="shared" si="748"/>
        <v/>
      </c>
      <c r="H9977" s="295"/>
    </row>
    <row r="9978" spans="1:8" x14ac:dyDescent="0.2">
      <c r="A9978" s="4" t="str">
        <f t="shared" si="747"/>
        <v xml:space="preserve"> </v>
      </c>
      <c r="D9978" s="114" t="str">
        <f t="shared" si="748"/>
        <v/>
      </c>
      <c r="H9978" s="295"/>
    </row>
    <row r="9979" spans="1:8" x14ac:dyDescent="0.2">
      <c r="A9979" s="4" t="str">
        <f t="shared" si="747"/>
        <v xml:space="preserve"> </v>
      </c>
      <c r="D9979" s="114" t="str">
        <f t="shared" si="748"/>
        <v/>
      </c>
      <c r="H9979" s="295"/>
    </row>
    <row r="9980" spans="1:8" x14ac:dyDescent="0.2">
      <c r="A9980" s="4" t="str">
        <f t="shared" si="747"/>
        <v xml:space="preserve"> </v>
      </c>
      <c r="D9980" s="114" t="str">
        <f t="shared" si="748"/>
        <v/>
      </c>
      <c r="H9980" s="295"/>
    </row>
    <row r="9981" spans="1:8" x14ac:dyDescent="0.2">
      <c r="A9981" s="4" t="str">
        <f t="shared" si="747"/>
        <v xml:space="preserve"> </v>
      </c>
      <c r="D9981" s="114" t="str">
        <f t="shared" si="748"/>
        <v/>
      </c>
      <c r="H9981" s="295"/>
    </row>
    <row r="9982" spans="1:8" x14ac:dyDescent="0.2">
      <c r="A9982" s="4" t="str">
        <f t="shared" si="747"/>
        <v xml:space="preserve"> </v>
      </c>
      <c r="D9982" s="114" t="str">
        <f t="shared" si="748"/>
        <v/>
      </c>
      <c r="H9982" s="295"/>
    </row>
    <row r="9983" spans="1:8" x14ac:dyDescent="0.2">
      <c r="A9983" s="4" t="str">
        <f t="shared" si="747"/>
        <v xml:space="preserve"> </v>
      </c>
      <c r="D9983" s="114" t="str">
        <f t="shared" si="748"/>
        <v/>
      </c>
      <c r="H9983" s="295"/>
    </row>
    <row r="9984" spans="1:8" x14ac:dyDescent="0.2">
      <c r="A9984" s="4" t="str">
        <f t="shared" si="747"/>
        <v xml:space="preserve"> </v>
      </c>
      <c r="D9984" s="114" t="str">
        <f t="shared" si="748"/>
        <v/>
      </c>
      <c r="H9984" s="295"/>
    </row>
    <row r="9985" spans="1:8" x14ac:dyDescent="0.2">
      <c r="A9985" s="4" t="str">
        <f t="shared" si="747"/>
        <v xml:space="preserve"> </v>
      </c>
      <c r="D9985" s="114" t="str">
        <f t="shared" si="748"/>
        <v/>
      </c>
      <c r="H9985" s="295"/>
    </row>
    <row r="9986" spans="1:8" x14ac:dyDescent="0.2">
      <c r="A9986" s="4" t="str">
        <f t="shared" si="747"/>
        <v xml:space="preserve"> </v>
      </c>
      <c r="D9986" s="114" t="str">
        <f t="shared" si="748"/>
        <v/>
      </c>
      <c r="H9986" s="295"/>
    </row>
    <row r="9987" spans="1:8" x14ac:dyDescent="0.2">
      <c r="A9987" s="4" t="str">
        <f t="shared" si="747"/>
        <v xml:space="preserve"> </v>
      </c>
      <c r="D9987" s="114" t="str">
        <f t="shared" si="748"/>
        <v/>
      </c>
      <c r="H9987" s="295"/>
    </row>
    <row r="9988" spans="1:8" x14ac:dyDescent="0.2">
      <c r="A9988" s="4" t="str">
        <f t="shared" si="747"/>
        <v xml:space="preserve"> </v>
      </c>
      <c r="D9988" s="114" t="str">
        <f t="shared" si="748"/>
        <v/>
      </c>
      <c r="H9988" s="295"/>
    </row>
    <row r="9989" spans="1:8" x14ac:dyDescent="0.2">
      <c r="A9989" s="4" t="str">
        <f t="shared" si="747"/>
        <v xml:space="preserve"> </v>
      </c>
      <c r="D9989" s="114" t="str">
        <f t="shared" si="748"/>
        <v/>
      </c>
      <c r="H9989" s="295"/>
    </row>
    <row r="9990" spans="1:8" x14ac:dyDescent="0.2">
      <c r="A9990" s="4" t="str">
        <f t="shared" si="747"/>
        <v xml:space="preserve"> </v>
      </c>
      <c r="D9990" s="114" t="str">
        <f t="shared" si="748"/>
        <v/>
      </c>
      <c r="H9990" s="295"/>
    </row>
    <row r="9991" spans="1:8" x14ac:dyDescent="0.2">
      <c r="A9991" s="4" t="str">
        <f t="shared" si="747"/>
        <v xml:space="preserve"> </v>
      </c>
      <c r="D9991" s="114" t="str">
        <f t="shared" si="748"/>
        <v/>
      </c>
      <c r="H9991" s="295"/>
    </row>
    <row r="9992" spans="1:8" x14ac:dyDescent="0.2">
      <c r="A9992" s="4" t="str">
        <f t="shared" si="747"/>
        <v xml:space="preserve"> </v>
      </c>
      <c r="D9992" s="114" t="str">
        <f t="shared" si="748"/>
        <v/>
      </c>
      <c r="H9992" s="295"/>
    </row>
    <row r="9993" spans="1:8" x14ac:dyDescent="0.2">
      <c r="A9993" s="4" t="str">
        <f t="shared" si="747"/>
        <v xml:space="preserve"> </v>
      </c>
      <c r="D9993" s="114" t="str">
        <f t="shared" si="748"/>
        <v/>
      </c>
      <c r="H9993" s="295"/>
    </row>
    <row r="9994" spans="1:8" x14ac:dyDescent="0.2">
      <c r="A9994" s="4" t="str">
        <f t="shared" si="747"/>
        <v xml:space="preserve"> </v>
      </c>
      <c r="D9994" s="114" t="str">
        <f t="shared" si="748"/>
        <v/>
      </c>
      <c r="H9994" s="295"/>
    </row>
    <row r="9995" spans="1:8" x14ac:dyDescent="0.2">
      <c r="A9995" s="4" t="str">
        <f t="shared" si="747"/>
        <v xml:space="preserve"> </v>
      </c>
      <c r="D9995" s="114" t="str">
        <f t="shared" si="748"/>
        <v/>
      </c>
      <c r="H9995" s="295"/>
    </row>
    <row r="9996" spans="1:8" x14ac:dyDescent="0.2">
      <c r="A9996" s="4" t="str">
        <f t="shared" si="747"/>
        <v xml:space="preserve"> </v>
      </c>
      <c r="D9996" s="114" t="str">
        <f t="shared" si="748"/>
        <v/>
      </c>
      <c r="H9996" s="295"/>
    </row>
    <row r="9997" spans="1:8" x14ac:dyDescent="0.2">
      <c r="A9997" s="4" t="str">
        <f t="shared" si="747"/>
        <v xml:space="preserve"> </v>
      </c>
      <c r="D9997" s="114" t="str">
        <f t="shared" si="748"/>
        <v/>
      </c>
      <c r="H9997" s="295"/>
    </row>
    <row r="9998" spans="1:8" x14ac:dyDescent="0.2">
      <c r="A9998" s="4" t="str">
        <f t="shared" si="747"/>
        <v xml:space="preserve"> </v>
      </c>
      <c r="D9998" s="114" t="str">
        <f t="shared" si="748"/>
        <v/>
      </c>
      <c r="H9998" s="295"/>
    </row>
    <row r="9999" spans="1:8" x14ac:dyDescent="0.2">
      <c r="A9999" s="4" t="str">
        <f t="shared" si="747"/>
        <v xml:space="preserve"> </v>
      </c>
      <c r="D9999" s="114" t="str">
        <f t="shared" si="748"/>
        <v/>
      </c>
      <c r="H9999" s="295"/>
    </row>
    <row r="10000" spans="1:8" x14ac:dyDescent="0.2">
      <c r="A10000" s="4" t="str">
        <f t="shared" ref="A10000:A10063" si="749">CONCATENATE(H9952," ",D9952)</f>
        <v xml:space="preserve"> </v>
      </c>
      <c r="D10000" s="114" t="str">
        <f t="shared" si="748"/>
        <v/>
      </c>
      <c r="H10000" s="295"/>
    </row>
    <row r="10001" spans="1:8" x14ac:dyDescent="0.2">
      <c r="A10001" s="4" t="str">
        <f t="shared" si="749"/>
        <v xml:space="preserve"> </v>
      </c>
      <c r="D10001" s="114" t="str">
        <f t="shared" si="748"/>
        <v/>
      </c>
      <c r="H10001" s="295"/>
    </row>
    <row r="10002" spans="1:8" x14ac:dyDescent="0.2">
      <c r="A10002" s="4" t="str">
        <f t="shared" si="749"/>
        <v xml:space="preserve"> </v>
      </c>
      <c r="D10002" s="114" t="str">
        <f t="shared" si="748"/>
        <v/>
      </c>
      <c r="H10002" s="295"/>
    </row>
    <row r="10003" spans="1:8" x14ac:dyDescent="0.2">
      <c r="A10003" s="4" t="str">
        <f t="shared" si="749"/>
        <v xml:space="preserve"> </v>
      </c>
      <c r="D10003" s="114" t="str">
        <f t="shared" si="748"/>
        <v/>
      </c>
      <c r="H10003" s="295"/>
    </row>
    <row r="10004" spans="1:8" x14ac:dyDescent="0.2">
      <c r="A10004" s="4" t="str">
        <f t="shared" si="749"/>
        <v xml:space="preserve"> </v>
      </c>
      <c r="D10004" s="114" t="str">
        <f t="shared" si="748"/>
        <v/>
      </c>
      <c r="H10004" s="295"/>
    </row>
    <row r="10005" spans="1:8" x14ac:dyDescent="0.2">
      <c r="A10005" s="4" t="str">
        <f t="shared" si="749"/>
        <v xml:space="preserve"> </v>
      </c>
      <c r="D10005" s="114" t="str">
        <f t="shared" si="748"/>
        <v/>
      </c>
      <c r="H10005" s="295"/>
    </row>
    <row r="10006" spans="1:8" x14ac:dyDescent="0.2">
      <c r="A10006" s="4" t="str">
        <f t="shared" si="749"/>
        <v xml:space="preserve"> </v>
      </c>
      <c r="D10006" s="114" t="str">
        <f t="shared" si="748"/>
        <v/>
      </c>
      <c r="H10006" s="295"/>
    </row>
    <row r="10007" spans="1:8" x14ac:dyDescent="0.2">
      <c r="A10007" s="4" t="str">
        <f t="shared" si="749"/>
        <v xml:space="preserve"> </v>
      </c>
      <c r="D10007" s="114" t="str">
        <f t="shared" si="748"/>
        <v/>
      </c>
      <c r="H10007" s="295"/>
    </row>
    <row r="10008" spans="1:8" x14ac:dyDescent="0.2">
      <c r="A10008" s="4" t="str">
        <f t="shared" si="749"/>
        <v xml:space="preserve"> </v>
      </c>
      <c r="D10008" s="114" t="str">
        <f t="shared" si="748"/>
        <v/>
      </c>
      <c r="H10008" s="295"/>
    </row>
    <row r="10009" spans="1:8" x14ac:dyDescent="0.2">
      <c r="A10009" s="4" t="str">
        <f t="shared" si="749"/>
        <v xml:space="preserve"> </v>
      </c>
      <c r="D10009" s="114" t="str">
        <f t="shared" si="748"/>
        <v/>
      </c>
      <c r="H10009" s="295"/>
    </row>
    <row r="10010" spans="1:8" x14ac:dyDescent="0.2">
      <c r="A10010" s="4" t="str">
        <f t="shared" si="749"/>
        <v xml:space="preserve"> </v>
      </c>
      <c r="D10010" s="114" t="str">
        <f t="shared" si="748"/>
        <v/>
      </c>
      <c r="H10010" s="295"/>
    </row>
    <row r="10011" spans="1:8" x14ac:dyDescent="0.2">
      <c r="A10011" s="4" t="str">
        <f t="shared" si="749"/>
        <v xml:space="preserve"> </v>
      </c>
      <c r="D10011" s="114" t="str">
        <f t="shared" si="748"/>
        <v/>
      </c>
      <c r="H10011" s="295"/>
    </row>
    <row r="10012" spans="1:8" x14ac:dyDescent="0.2">
      <c r="A10012" s="4" t="str">
        <f t="shared" si="749"/>
        <v xml:space="preserve"> </v>
      </c>
      <c r="D10012" s="114" t="str">
        <f t="shared" si="748"/>
        <v/>
      </c>
      <c r="H10012" s="295"/>
    </row>
    <row r="10013" spans="1:8" x14ac:dyDescent="0.2">
      <c r="A10013" s="4" t="str">
        <f t="shared" si="749"/>
        <v xml:space="preserve"> </v>
      </c>
      <c r="D10013" s="114" t="str">
        <f t="shared" si="748"/>
        <v/>
      </c>
      <c r="H10013" s="295"/>
    </row>
    <row r="10014" spans="1:8" x14ac:dyDescent="0.2">
      <c r="A10014" s="4" t="str">
        <f t="shared" si="749"/>
        <v xml:space="preserve"> </v>
      </c>
      <c r="D10014" s="114" t="str">
        <f t="shared" si="748"/>
        <v/>
      </c>
      <c r="H10014" s="295"/>
    </row>
    <row r="10015" spans="1:8" x14ac:dyDescent="0.2">
      <c r="A10015" s="4" t="str">
        <f t="shared" si="749"/>
        <v xml:space="preserve"> </v>
      </c>
      <c r="D10015" s="114" t="str">
        <f t="shared" si="748"/>
        <v/>
      </c>
      <c r="H10015" s="295"/>
    </row>
    <row r="10016" spans="1:8" x14ac:dyDescent="0.2">
      <c r="A10016" s="4" t="str">
        <f t="shared" si="749"/>
        <v xml:space="preserve"> </v>
      </c>
      <c r="D10016" s="114" t="str">
        <f t="shared" si="748"/>
        <v/>
      </c>
      <c r="H10016" s="295"/>
    </row>
    <row r="10017" spans="1:8" x14ac:dyDescent="0.2">
      <c r="A10017" s="4" t="str">
        <f t="shared" si="749"/>
        <v xml:space="preserve"> </v>
      </c>
      <c r="D10017" s="114" t="str">
        <f t="shared" si="748"/>
        <v/>
      </c>
      <c r="H10017" s="295"/>
    </row>
    <row r="10018" spans="1:8" x14ac:dyDescent="0.2">
      <c r="A10018" s="4" t="str">
        <f t="shared" si="749"/>
        <v xml:space="preserve"> </v>
      </c>
      <c r="D10018" s="114" t="str">
        <f t="shared" si="748"/>
        <v/>
      </c>
      <c r="H10018" s="295"/>
    </row>
    <row r="10019" spans="1:8" x14ac:dyDescent="0.2">
      <c r="A10019" s="4" t="str">
        <f t="shared" si="749"/>
        <v xml:space="preserve"> </v>
      </c>
      <c r="D10019" s="114" t="str">
        <f t="shared" si="748"/>
        <v/>
      </c>
      <c r="H10019" s="295"/>
    </row>
    <row r="10020" spans="1:8" x14ac:dyDescent="0.2">
      <c r="A10020" s="4" t="str">
        <f t="shared" si="749"/>
        <v xml:space="preserve"> </v>
      </c>
      <c r="D10020" s="114" t="str">
        <f t="shared" si="748"/>
        <v/>
      </c>
      <c r="H10020" s="295"/>
    </row>
    <row r="10021" spans="1:8" x14ac:dyDescent="0.2">
      <c r="A10021" s="4" t="str">
        <f t="shared" si="749"/>
        <v xml:space="preserve"> </v>
      </c>
      <c r="D10021" s="114" t="str">
        <f t="shared" si="748"/>
        <v/>
      </c>
      <c r="H10021" s="295"/>
    </row>
    <row r="10022" spans="1:8" x14ac:dyDescent="0.2">
      <c r="A10022" s="4" t="str">
        <f t="shared" si="749"/>
        <v xml:space="preserve"> </v>
      </c>
      <c r="D10022" s="114" t="str">
        <f t="shared" ref="D10022:D10085" si="750">MID(F10022,1,8)</f>
        <v/>
      </c>
      <c r="H10022" s="295"/>
    </row>
    <row r="10023" spans="1:8" x14ac:dyDescent="0.2">
      <c r="A10023" s="4" t="str">
        <f t="shared" si="749"/>
        <v xml:space="preserve"> </v>
      </c>
      <c r="D10023" s="114" t="str">
        <f t="shared" si="750"/>
        <v/>
      </c>
      <c r="H10023" s="295"/>
    </row>
    <row r="10024" spans="1:8" x14ac:dyDescent="0.2">
      <c r="A10024" s="4" t="str">
        <f t="shared" si="749"/>
        <v xml:space="preserve"> </v>
      </c>
      <c r="D10024" s="114" t="str">
        <f t="shared" si="750"/>
        <v/>
      </c>
      <c r="H10024" s="295"/>
    </row>
    <row r="10025" spans="1:8" x14ac:dyDescent="0.2">
      <c r="A10025" s="4" t="str">
        <f t="shared" si="749"/>
        <v xml:space="preserve"> </v>
      </c>
      <c r="D10025" s="114" t="str">
        <f t="shared" si="750"/>
        <v/>
      </c>
      <c r="H10025" s="295"/>
    </row>
    <row r="10026" spans="1:8" x14ac:dyDescent="0.2">
      <c r="A10026" s="4" t="str">
        <f t="shared" si="749"/>
        <v xml:space="preserve"> </v>
      </c>
      <c r="D10026" s="114" t="str">
        <f t="shared" si="750"/>
        <v/>
      </c>
      <c r="H10026" s="295"/>
    </row>
    <row r="10027" spans="1:8" x14ac:dyDescent="0.2">
      <c r="A10027" s="4" t="str">
        <f t="shared" si="749"/>
        <v xml:space="preserve"> </v>
      </c>
      <c r="D10027" s="114" t="str">
        <f t="shared" si="750"/>
        <v/>
      </c>
      <c r="H10027" s="295"/>
    </row>
    <row r="10028" spans="1:8" x14ac:dyDescent="0.2">
      <c r="A10028" s="4" t="str">
        <f t="shared" si="749"/>
        <v xml:space="preserve"> </v>
      </c>
      <c r="D10028" s="114" t="str">
        <f t="shared" si="750"/>
        <v/>
      </c>
      <c r="H10028" s="295"/>
    </row>
    <row r="10029" spans="1:8" x14ac:dyDescent="0.2">
      <c r="A10029" s="4" t="str">
        <f t="shared" si="749"/>
        <v xml:space="preserve"> </v>
      </c>
      <c r="D10029" s="114" t="str">
        <f t="shared" si="750"/>
        <v/>
      </c>
      <c r="H10029" s="295"/>
    </row>
    <row r="10030" spans="1:8" x14ac:dyDescent="0.2">
      <c r="A10030" s="4" t="str">
        <f t="shared" si="749"/>
        <v xml:space="preserve"> </v>
      </c>
      <c r="D10030" s="114" t="str">
        <f t="shared" si="750"/>
        <v/>
      </c>
      <c r="H10030" s="295"/>
    </row>
    <row r="10031" spans="1:8" x14ac:dyDescent="0.2">
      <c r="A10031" s="4" t="str">
        <f t="shared" si="749"/>
        <v xml:space="preserve"> </v>
      </c>
      <c r="D10031" s="114" t="str">
        <f t="shared" si="750"/>
        <v/>
      </c>
      <c r="H10031" s="295"/>
    </row>
    <row r="10032" spans="1:8" x14ac:dyDescent="0.2">
      <c r="A10032" s="4" t="str">
        <f t="shared" si="749"/>
        <v xml:space="preserve"> </v>
      </c>
      <c r="D10032" s="114" t="str">
        <f t="shared" si="750"/>
        <v/>
      </c>
      <c r="H10032" s="295"/>
    </row>
    <row r="10033" spans="1:8" x14ac:dyDescent="0.2">
      <c r="A10033" s="4" t="str">
        <f t="shared" si="749"/>
        <v xml:space="preserve"> </v>
      </c>
      <c r="D10033" s="114" t="str">
        <f t="shared" si="750"/>
        <v/>
      </c>
      <c r="H10033" s="295"/>
    </row>
    <row r="10034" spans="1:8" x14ac:dyDescent="0.2">
      <c r="A10034" s="4" t="str">
        <f t="shared" si="749"/>
        <v xml:space="preserve"> </v>
      </c>
      <c r="D10034" s="114" t="str">
        <f t="shared" si="750"/>
        <v/>
      </c>
      <c r="H10034" s="295"/>
    </row>
    <row r="10035" spans="1:8" x14ac:dyDescent="0.2">
      <c r="A10035" s="4" t="str">
        <f t="shared" si="749"/>
        <v xml:space="preserve"> </v>
      </c>
      <c r="D10035" s="114" t="str">
        <f t="shared" si="750"/>
        <v/>
      </c>
      <c r="H10035" s="295"/>
    </row>
    <row r="10036" spans="1:8" x14ac:dyDescent="0.2">
      <c r="A10036" s="4" t="str">
        <f t="shared" si="749"/>
        <v xml:space="preserve"> </v>
      </c>
      <c r="D10036" s="114" t="str">
        <f t="shared" si="750"/>
        <v/>
      </c>
      <c r="H10036" s="295"/>
    </row>
    <row r="10037" spans="1:8" x14ac:dyDescent="0.2">
      <c r="A10037" s="4" t="str">
        <f t="shared" si="749"/>
        <v xml:space="preserve"> </v>
      </c>
      <c r="D10037" s="114" t="str">
        <f t="shared" si="750"/>
        <v/>
      </c>
      <c r="H10037" s="295"/>
    </row>
    <row r="10038" spans="1:8" x14ac:dyDescent="0.2">
      <c r="A10038" s="4" t="str">
        <f t="shared" si="749"/>
        <v xml:space="preserve"> </v>
      </c>
      <c r="D10038" s="114" t="str">
        <f t="shared" si="750"/>
        <v/>
      </c>
      <c r="H10038" s="295"/>
    </row>
    <row r="10039" spans="1:8" x14ac:dyDescent="0.2">
      <c r="A10039" s="4" t="str">
        <f t="shared" si="749"/>
        <v xml:space="preserve"> </v>
      </c>
      <c r="D10039" s="114" t="str">
        <f t="shared" si="750"/>
        <v/>
      </c>
      <c r="H10039" s="295"/>
    </row>
    <row r="10040" spans="1:8" x14ac:dyDescent="0.2">
      <c r="A10040" s="4" t="str">
        <f t="shared" si="749"/>
        <v xml:space="preserve"> </v>
      </c>
      <c r="D10040" s="114" t="str">
        <f t="shared" si="750"/>
        <v/>
      </c>
      <c r="H10040" s="295"/>
    </row>
    <row r="10041" spans="1:8" x14ac:dyDescent="0.2">
      <c r="A10041" s="4" t="str">
        <f t="shared" si="749"/>
        <v xml:space="preserve"> </v>
      </c>
      <c r="D10041" s="114" t="str">
        <f t="shared" si="750"/>
        <v/>
      </c>
      <c r="H10041" s="295"/>
    </row>
    <row r="10042" spans="1:8" x14ac:dyDescent="0.2">
      <c r="A10042" s="4" t="str">
        <f t="shared" si="749"/>
        <v xml:space="preserve"> </v>
      </c>
      <c r="D10042" s="114" t="str">
        <f t="shared" si="750"/>
        <v/>
      </c>
      <c r="H10042" s="295"/>
    </row>
    <row r="10043" spans="1:8" x14ac:dyDescent="0.2">
      <c r="A10043" s="4" t="str">
        <f t="shared" si="749"/>
        <v xml:space="preserve"> </v>
      </c>
      <c r="D10043" s="114" t="str">
        <f t="shared" si="750"/>
        <v/>
      </c>
      <c r="H10043" s="295"/>
    </row>
    <row r="10044" spans="1:8" x14ac:dyDescent="0.2">
      <c r="A10044" s="4" t="str">
        <f t="shared" si="749"/>
        <v xml:space="preserve"> </v>
      </c>
      <c r="D10044" s="114" t="str">
        <f t="shared" si="750"/>
        <v/>
      </c>
      <c r="H10044" s="295"/>
    </row>
    <row r="10045" spans="1:8" x14ac:dyDescent="0.2">
      <c r="A10045" s="4" t="str">
        <f t="shared" si="749"/>
        <v xml:space="preserve"> </v>
      </c>
      <c r="D10045" s="114" t="str">
        <f t="shared" si="750"/>
        <v/>
      </c>
      <c r="H10045" s="295"/>
    </row>
    <row r="10046" spans="1:8" x14ac:dyDescent="0.2">
      <c r="A10046" s="4" t="str">
        <f t="shared" si="749"/>
        <v xml:space="preserve"> </v>
      </c>
      <c r="D10046" s="114" t="str">
        <f t="shared" si="750"/>
        <v/>
      </c>
      <c r="H10046" s="295"/>
    </row>
    <row r="10047" spans="1:8" x14ac:dyDescent="0.2">
      <c r="A10047" s="4" t="str">
        <f t="shared" si="749"/>
        <v xml:space="preserve"> </v>
      </c>
      <c r="D10047" s="114" t="str">
        <f t="shared" si="750"/>
        <v/>
      </c>
      <c r="H10047" s="295"/>
    </row>
    <row r="10048" spans="1:8" x14ac:dyDescent="0.2">
      <c r="A10048" s="4" t="str">
        <f t="shared" si="749"/>
        <v xml:space="preserve"> </v>
      </c>
      <c r="D10048" s="114" t="str">
        <f t="shared" si="750"/>
        <v/>
      </c>
      <c r="H10048" s="295"/>
    </row>
    <row r="10049" spans="1:8" x14ac:dyDescent="0.2">
      <c r="A10049" s="4" t="str">
        <f t="shared" si="749"/>
        <v xml:space="preserve"> </v>
      </c>
      <c r="D10049" s="114" t="str">
        <f t="shared" si="750"/>
        <v/>
      </c>
      <c r="H10049" s="295"/>
    </row>
    <row r="10050" spans="1:8" x14ac:dyDescent="0.2">
      <c r="A10050" s="4" t="str">
        <f t="shared" si="749"/>
        <v xml:space="preserve"> </v>
      </c>
      <c r="D10050" s="114" t="str">
        <f t="shared" si="750"/>
        <v/>
      </c>
      <c r="H10050" s="295"/>
    </row>
    <row r="10051" spans="1:8" x14ac:dyDescent="0.2">
      <c r="A10051" s="4" t="str">
        <f t="shared" si="749"/>
        <v xml:space="preserve"> </v>
      </c>
      <c r="D10051" s="114" t="str">
        <f t="shared" si="750"/>
        <v/>
      </c>
      <c r="H10051" s="295"/>
    </row>
    <row r="10052" spans="1:8" x14ac:dyDescent="0.2">
      <c r="A10052" s="4" t="str">
        <f t="shared" si="749"/>
        <v xml:space="preserve"> </v>
      </c>
      <c r="D10052" s="114" t="str">
        <f t="shared" si="750"/>
        <v/>
      </c>
      <c r="H10052" s="295"/>
    </row>
    <row r="10053" spans="1:8" x14ac:dyDescent="0.2">
      <c r="A10053" s="4" t="str">
        <f t="shared" si="749"/>
        <v xml:space="preserve"> </v>
      </c>
      <c r="D10053" s="114" t="str">
        <f t="shared" si="750"/>
        <v/>
      </c>
      <c r="H10053" s="295"/>
    </row>
    <row r="10054" spans="1:8" x14ac:dyDescent="0.2">
      <c r="A10054" s="4" t="str">
        <f t="shared" si="749"/>
        <v xml:space="preserve"> </v>
      </c>
      <c r="D10054" s="114" t="str">
        <f t="shared" si="750"/>
        <v/>
      </c>
      <c r="H10054" s="295"/>
    </row>
    <row r="10055" spans="1:8" x14ac:dyDescent="0.2">
      <c r="A10055" s="4" t="str">
        <f t="shared" si="749"/>
        <v xml:space="preserve"> </v>
      </c>
      <c r="D10055" s="114" t="str">
        <f t="shared" si="750"/>
        <v/>
      </c>
      <c r="H10055" s="295"/>
    </row>
    <row r="10056" spans="1:8" x14ac:dyDescent="0.2">
      <c r="A10056" s="4" t="str">
        <f t="shared" si="749"/>
        <v xml:space="preserve"> </v>
      </c>
      <c r="D10056" s="114" t="str">
        <f t="shared" si="750"/>
        <v/>
      </c>
      <c r="H10056" s="295"/>
    </row>
    <row r="10057" spans="1:8" x14ac:dyDescent="0.2">
      <c r="A10057" s="4" t="str">
        <f t="shared" si="749"/>
        <v xml:space="preserve"> </v>
      </c>
      <c r="D10057" s="114" t="str">
        <f t="shared" si="750"/>
        <v/>
      </c>
      <c r="H10057" s="295"/>
    </row>
    <row r="10058" spans="1:8" x14ac:dyDescent="0.2">
      <c r="A10058" s="4" t="str">
        <f t="shared" si="749"/>
        <v xml:space="preserve"> </v>
      </c>
      <c r="D10058" s="114" t="str">
        <f t="shared" si="750"/>
        <v/>
      </c>
      <c r="H10058" s="295"/>
    </row>
    <row r="10059" spans="1:8" x14ac:dyDescent="0.2">
      <c r="A10059" s="4" t="str">
        <f t="shared" si="749"/>
        <v xml:space="preserve"> </v>
      </c>
      <c r="D10059" s="114" t="str">
        <f t="shared" si="750"/>
        <v/>
      </c>
      <c r="H10059" s="295"/>
    </row>
    <row r="10060" spans="1:8" x14ac:dyDescent="0.2">
      <c r="A10060" s="4" t="str">
        <f t="shared" si="749"/>
        <v xml:space="preserve"> </v>
      </c>
      <c r="D10060" s="114" t="str">
        <f t="shared" si="750"/>
        <v/>
      </c>
      <c r="H10060" s="295"/>
    </row>
    <row r="10061" spans="1:8" x14ac:dyDescent="0.2">
      <c r="A10061" s="4" t="str">
        <f t="shared" si="749"/>
        <v xml:space="preserve"> </v>
      </c>
      <c r="D10061" s="114" t="str">
        <f t="shared" si="750"/>
        <v/>
      </c>
      <c r="H10061" s="295"/>
    </row>
    <row r="10062" spans="1:8" x14ac:dyDescent="0.2">
      <c r="A10062" s="4" t="str">
        <f t="shared" si="749"/>
        <v xml:space="preserve"> </v>
      </c>
      <c r="D10062" s="114" t="str">
        <f t="shared" si="750"/>
        <v/>
      </c>
      <c r="H10062" s="295"/>
    </row>
    <row r="10063" spans="1:8" x14ac:dyDescent="0.2">
      <c r="A10063" s="4" t="str">
        <f t="shared" si="749"/>
        <v xml:space="preserve"> </v>
      </c>
      <c r="D10063" s="114" t="str">
        <f t="shared" si="750"/>
        <v/>
      </c>
      <c r="H10063" s="295"/>
    </row>
    <row r="10064" spans="1:8" x14ac:dyDescent="0.2">
      <c r="A10064" s="4" t="str">
        <f t="shared" ref="A10064:A10127" si="751">CONCATENATE(H10016," ",D10016)</f>
        <v xml:space="preserve"> </v>
      </c>
      <c r="D10064" s="114" t="str">
        <f t="shared" si="750"/>
        <v/>
      </c>
      <c r="H10064" s="295"/>
    </row>
    <row r="10065" spans="1:8" x14ac:dyDescent="0.2">
      <c r="A10065" s="4" t="str">
        <f t="shared" si="751"/>
        <v xml:space="preserve"> </v>
      </c>
      <c r="D10065" s="114" t="str">
        <f t="shared" si="750"/>
        <v/>
      </c>
      <c r="H10065" s="295"/>
    </row>
    <row r="10066" spans="1:8" x14ac:dyDescent="0.2">
      <c r="A10066" s="4" t="str">
        <f t="shared" si="751"/>
        <v xml:space="preserve"> </v>
      </c>
      <c r="D10066" s="114" t="str">
        <f t="shared" si="750"/>
        <v/>
      </c>
      <c r="H10066" s="295"/>
    </row>
    <row r="10067" spans="1:8" x14ac:dyDescent="0.2">
      <c r="A10067" s="4" t="str">
        <f t="shared" si="751"/>
        <v xml:space="preserve"> </v>
      </c>
      <c r="D10067" s="114" t="str">
        <f t="shared" si="750"/>
        <v/>
      </c>
      <c r="H10067" s="295"/>
    </row>
    <row r="10068" spans="1:8" x14ac:dyDescent="0.2">
      <c r="A10068" s="4" t="str">
        <f t="shared" si="751"/>
        <v xml:space="preserve"> </v>
      </c>
      <c r="D10068" s="114" t="str">
        <f t="shared" si="750"/>
        <v/>
      </c>
      <c r="H10068" s="295"/>
    </row>
    <row r="10069" spans="1:8" x14ac:dyDescent="0.2">
      <c r="A10069" s="4" t="str">
        <f t="shared" si="751"/>
        <v xml:space="preserve"> </v>
      </c>
      <c r="D10069" s="114" t="str">
        <f t="shared" si="750"/>
        <v/>
      </c>
      <c r="H10069" s="295"/>
    </row>
    <row r="10070" spans="1:8" x14ac:dyDescent="0.2">
      <c r="A10070" s="4" t="str">
        <f t="shared" si="751"/>
        <v xml:space="preserve"> </v>
      </c>
      <c r="D10070" s="114" t="str">
        <f t="shared" si="750"/>
        <v/>
      </c>
      <c r="H10070" s="295"/>
    </row>
    <row r="10071" spans="1:8" x14ac:dyDescent="0.2">
      <c r="A10071" s="4" t="str">
        <f t="shared" si="751"/>
        <v xml:space="preserve"> </v>
      </c>
      <c r="D10071" s="114" t="str">
        <f t="shared" si="750"/>
        <v/>
      </c>
      <c r="H10071" s="295"/>
    </row>
    <row r="10072" spans="1:8" x14ac:dyDescent="0.2">
      <c r="A10072" s="4" t="str">
        <f t="shared" si="751"/>
        <v xml:space="preserve"> </v>
      </c>
      <c r="D10072" s="114" t="str">
        <f t="shared" si="750"/>
        <v/>
      </c>
      <c r="H10072" s="295"/>
    </row>
    <row r="10073" spans="1:8" x14ac:dyDescent="0.2">
      <c r="A10073" s="4" t="str">
        <f t="shared" si="751"/>
        <v xml:space="preserve"> </v>
      </c>
      <c r="D10073" s="114" t="str">
        <f t="shared" si="750"/>
        <v/>
      </c>
      <c r="H10073" s="295"/>
    </row>
    <row r="10074" spans="1:8" x14ac:dyDescent="0.2">
      <c r="A10074" s="4" t="str">
        <f t="shared" si="751"/>
        <v xml:space="preserve"> </v>
      </c>
      <c r="D10074" s="114" t="str">
        <f t="shared" si="750"/>
        <v/>
      </c>
      <c r="H10074" s="295"/>
    </row>
    <row r="10075" spans="1:8" x14ac:dyDescent="0.2">
      <c r="A10075" s="4" t="str">
        <f t="shared" si="751"/>
        <v xml:space="preserve"> </v>
      </c>
      <c r="D10075" s="114" t="str">
        <f t="shared" si="750"/>
        <v/>
      </c>
      <c r="H10075" s="295"/>
    </row>
    <row r="10076" spans="1:8" x14ac:dyDescent="0.2">
      <c r="A10076" s="4" t="str">
        <f t="shared" si="751"/>
        <v xml:space="preserve"> </v>
      </c>
      <c r="D10076" s="114" t="str">
        <f t="shared" si="750"/>
        <v/>
      </c>
      <c r="H10076" s="295"/>
    </row>
    <row r="10077" spans="1:8" x14ac:dyDescent="0.2">
      <c r="A10077" s="4" t="str">
        <f t="shared" si="751"/>
        <v xml:space="preserve"> </v>
      </c>
      <c r="D10077" s="114" t="str">
        <f t="shared" si="750"/>
        <v/>
      </c>
      <c r="H10077" s="295"/>
    </row>
    <row r="10078" spans="1:8" x14ac:dyDescent="0.2">
      <c r="A10078" s="4" t="str">
        <f t="shared" si="751"/>
        <v xml:space="preserve"> </v>
      </c>
      <c r="D10078" s="114" t="str">
        <f t="shared" si="750"/>
        <v/>
      </c>
      <c r="H10078" s="295"/>
    </row>
    <row r="10079" spans="1:8" x14ac:dyDescent="0.2">
      <c r="A10079" s="4" t="str">
        <f t="shared" si="751"/>
        <v xml:space="preserve"> </v>
      </c>
      <c r="D10079" s="114" t="str">
        <f t="shared" si="750"/>
        <v/>
      </c>
      <c r="H10079" s="295"/>
    </row>
    <row r="10080" spans="1:8" x14ac:dyDescent="0.2">
      <c r="A10080" s="4" t="str">
        <f t="shared" si="751"/>
        <v xml:space="preserve"> </v>
      </c>
      <c r="D10080" s="114" t="str">
        <f t="shared" si="750"/>
        <v/>
      </c>
      <c r="H10080" s="295"/>
    </row>
    <row r="10081" spans="1:8" x14ac:dyDescent="0.2">
      <c r="A10081" s="4" t="str">
        <f t="shared" si="751"/>
        <v xml:space="preserve"> </v>
      </c>
      <c r="D10081" s="114" t="str">
        <f t="shared" si="750"/>
        <v/>
      </c>
      <c r="H10081" s="295"/>
    </row>
    <row r="10082" spans="1:8" x14ac:dyDescent="0.2">
      <c r="A10082" s="4" t="str">
        <f t="shared" si="751"/>
        <v xml:space="preserve"> </v>
      </c>
      <c r="D10082" s="114" t="str">
        <f t="shared" si="750"/>
        <v/>
      </c>
      <c r="H10082" s="295"/>
    </row>
    <row r="10083" spans="1:8" x14ac:dyDescent="0.2">
      <c r="A10083" s="4" t="str">
        <f t="shared" si="751"/>
        <v xml:space="preserve"> </v>
      </c>
      <c r="D10083" s="114" t="str">
        <f t="shared" si="750"/>
        <v/>
      </c>
      <c r="H10083" s="295"/>
    </row>
    <row r="10084" spans="1:8" x14ac:dyDescent="0.2">
      <c r="A10084" s="4" t="str">
        <f t="shared" si="751"/>
        <v xml:space="preserve"> </v>
      </c>
      <c r="D10084" s="114" t="str">
        <f t="shared" si="750"/>
        <v/>
      </c>
      <c r="H10084" s="295"/>
    </row>
    <row r="10085" spans="1:8" x14ac:dyDescent="0.2">
      <c r="A10085" s="4" t="str">
        <f t="shared" si="751"/>
        <v xml:space="preserve"> </v>
      </c>
      <c r="D10085" s="114" t="str">
        <f t="shared" si="750"/>
        <v/>
      </c>
      <c r="H10085" s="295"/>
    </row>
    <row r="10086" spans="1:8" x14ac:dyDescent="0.2">
      <c r="A10086" s="4" t="str">
        <f t="shared" si="751"/>
        <v xml:space="preserve"> </v>
      </c>
      <c r="D10086" s="114" t="str">
        <f t="shared" ref="D10086:D10149" si="752">MID(F10086,1,8)</f>
        <v/>
      </c>
      <c r="H10086" s="295"/>
    </row>
    <row r="10087" spans="1:8" x14ac:dyDescent="0.2">
      <c r="A10087" s="4" t="str">
        <f t="shared" si="751"/>
        <v xml:space="preserve"> </v>
      </c>
      <c r="D10087" s="114" t="str">
        <f t="shared" si="752"/>
        <v/>
      </c>
      <c r="H10087" s="295"/>
    </row>
    <row r="10088" spans="1:8" x14ac:dyDescent="0.2">
      <c r="A10088" s="4" t="str">
        <f t="shared" si="751"/>
        <v xml:space="preserve"> </v>
      </c>
      <c r="D10088" s="114" t="str">
        <f t="shared" si="752"/>
        <v/>
      </c>
      <c r="H10088" s="295"/>
    </row>
    <row r="10089" spans="1:8" x14ac:dyDescent="0.2">
      <c r="A10089" s="4" t="str">
        <f t="shared" si="751"/>
        <v xml:space="preserve"> </v>
      </c>
      <c r="D10089" s="114" t="str">
        <f t="shared" si="752"/>
        <v/>
      </c>
      <c r="H10089" s="295"/>
    </row>
    <row r="10090" spans="1:8" x14ac:dyDescent="0.2">
      <c r="A10090" s="4" t="str">
        <f t="shared" si="751"/>
        <v xml:space="preserve"> </v>
      </c>
      <c r="D10090" s="114" t="str">
        <f t="shared" si="752"/>
        <v/>
      </c>
      <c r="H10090" s="295"/>
    </row>
    <row r="10091" spans="1:8" x14ac:dyDescent="0.2">
      <c r="A10091" s="4" t="str">
        <f t="shared" si="751"/>
        <v xml:space="preserve"> </v>
      </c>
      <c r="D10091" s="114" t="str">
        <f t="shared" si="752"/>
        <v/>
      </c>
      <c r="H10091" s="295"/>
    </row>
    <row r="10092" spans="1:8" x14ac:dyDescent="0.2">
      <c r="A10092" s="4" t="str">
        <f t="shared" si="751"/>
        <v xml:space="preserve"> </v>
      </c>
      <c r="D10092" s="114" t="str">
        <f t="shared" si="752"/>
        <v/>
      </c>
      <c r="H10092" s="295"/>
    </row>
    <row r="10093" spans="1:8" x14ac:dyDescent="0.2">
      <c r="A10093" s="4" t="str">
        <f t="shared" si="751"/>
        <v xml:space="preserve"> </v>
      </c>
      <c r="D10093" s="114" t="str">
        <f t="shared" si="752"/>
        <v/>
      </c>
      <c r="H10093" s="295"/>
    </row>
    <row r="10094" spans="1:8" x14ac:dyDescent="0.2">
      <c r="A10094" s="4" t="str">
        <f t="shared" si="751"/>
        <v xml:space="preserve"> </v>
      </c>
      <c r="D10094" s="114" t="str">
        <f t="shared" si="752"/>
        <v/>
      </c>
      <c r="H10094" s="295"/>
    </row>
    <row r="10095" spans="1:8" x14ac:dyDescent="0.2">
      <c r="A10095" s="4" t="str">
        <f t="shared" si="751"/>
        <v xml:space="preserve"> </v>
      </c>
      <c r="D10095" s="114" t="str">
        <f t="shared" si="752"/>
        <v/>
      </c>
      <c r="H10095" s="295"/>
    </row>
    <row r="10096" spans="1:8" x14ac:dyDescent="0.2">
      <c r="A10096" s="4" t="str">
        <f t="shared" si="751"/>
        <v xml:space="preserve"> </v>
      </c>
      <c r="D10096" s="114" t="str">
        <f t="shared" si="752"/>
        <v/>
      </c>
      <c r="H10096" s="295"/>
    </row>
    <row r="10097" spans="1:8" x14ac:dyDescent="0.2">
      <c r="A10097" s="4" t="str">
        <f t="shared" si="751"/>
        <v xml:space="preserve"> </v>
      </c>
      <c r="D10097" s="114" t="str">
        <f t="shared" si="752"/>
        <v/>
      </c>
      <c r="H10097" s="295"/>
    </row>
    <row r="10098" spans="1:8" x14ac:dyDescent="0.2">
      <c r="A10098" s="4" t="str">
        <f t="shared" si="751"/>
        <v xml:space="preserve"> </v>
      </c>
      <c r="D10098" s="114" t="str">
        <f t="shared" si="752"/>
        <v/>
      </c>
      <c r="H10098" s="295"/>
    </row>
    <row r="10099" spans="1:8" x14ac:dyDescent="0.2">
      <c r="A10099" s="4" t="str">
        <f t="shared" si="751"/>
        <v xml:space="preserve"> </v>
      </c>
      <c r="D10099" s="114" t="str">
        <f t="shared" si="752"/>
        <v/>
      </c>
      <c r="H10099" s="295"/>
    </row>
    <row r="10100" spans="1:8" x14ac:dyDescent="0.2">
      <c r="A10100" s="4" t="str">
        <f t="shared" si="751"/>
        <v xml:space="preserve"> </v>
      </c>
      <c r="D10100" s="114" t="str">
        <f t="shared" si="752"/>
        <v/>
      </c>
      <c r="H10100" s="295"/>
    </row>
    <row r="10101" spans="1:8" x14ac:dyDescent="0.2">
      <c r="A10101" s="4" t="str">
        <f t="shared" si="751"/>
        <v xml:space="preserve"> </v>
      </c>
      <c r="D10101" s="114" t="str">
        <f t="shared" si="752"/>
        <v/>
      </c>
      <c r="H10101" s="295"/>
    </row>
    <row r="10102" spans="1:8" x14ac:dyDescent="0.2">
      <c r="A10102" s="4" t="str">
        <f t="shared" si="751"/>
        <v xml:space="preserve"> </v>
      </c>
      <c r="D10102" s="114" t="str">
        <f t="shared" si="752"/>
        <v/>
      </c>
      <c r="H10102" s="295"/>
    </row>
    <row r="10103" spans="1:8" x14ac:dyDescent="0.2">
      <c r="A10103" s="4" t="str">
        <f t="shared" si="751"/>
        <v xml:space="preserve"> </v>
      </c>
      <c r="D10103" s="114" t="str">
        <f t="shared" si="752"/>
        <v/>
      </c>
      <c r="H10103" s="295"/>
    </row>
    <row r="10104" spans="1:8" x14ac:dyDescent="0.2">
      <c r="A10104" s="4" t="str">
        <f t="shared" si="751"/>
        <v xml:space="preserve"> </v>
      </c>
      <c r="D10104" s="114" t="str">
        <f t="shared" si="752"/>
        <v/>
      </c>
      <c r="H10104" s="295"/>
    </row>
    <row r="10105" spans="1:8" x14ac:dyDescent="0.2">
      <c r="A10105" s="4" t="str">
        <f t="shared" si="751"/>
        <v xml:space="preserve"> </v>
      </c>
      <c r="D10105" s="114" t="str">
        <f t="shared" si="752"/>
        <v/>
      </c>
      <c r="H10105" s="295"/>
    </row>
    <row r="10106" spans="1:8" x14ac:dyDescent="0.2">
      <c r="A10106" s="4" t="str">
        <f t="shared" si="751"/>
        <v xml:space="preserve"> </v>
      </c>
      <c r="D10106" s="114" t="str">
        <f t="shared" si="752"/>
        <v/>
      </c>
      <c r="H10106" s="295"/>
    </row>
    <row r="10107" spans="1:8" x14ac:dyDescent="0.2">
      <c r="A10107" s="4" t="str">
        <f t="shared" si="751"/>
        <v xml:space="preserve"> </v>
      </c>
      <c r="D10107" s="114" t="str">
        <f t="shared" si="752"/>
        <v/>
      </c>
      <c r="H10107" s="295"/>
    </row>
    <row r="10108" spans="1:8" x14ac:dyDescent="0.2">
      <c r="A10108" s="4" t="str">
        <f t="shared" si="751"/>
        <v xml:space="preserve"> </v>
      </c>
      <c r="D10108" s="114" t="str">
        <f t="shared" si="752"/>
        <v/>
      </c>
      <c r="H10108" s="295"/>
    </row>
    <row r="10109" spans="1:8" x14ac:dyDescent="0.2">
      <c r="A10109" s="4" t="str">
        <f t="shared" si="751"/>
        <v xml:space="preserve"> </v>
      </c>
      <c r="D10109" s="114" t="str">
        <f t="shared" si="752"/>
        <v/>
      </c>
      <c r="H10109" s="295"/>
    </row>
    <row r="10110" spans="1:8" x14ac:dyDescent="0.2">
      <c r="A10110" s="4" t="str">
        <f t="shared" si="751"/>
        <v xml:space="preserve"> </v>
      </c>
      <c r="D10110" s="114" t="str">
        <f t="shared" si="752"/>
        <v/>
      </c>
      <c r="H10110" s="295"/>
    </row>
    <row r="10111" spans="1:8" x14ac:dyDescent="0.2">
      <c r="A10111" s="4" t="str">
        <f t="shared" si="751"/>
        <v xml:space="preserve"> </v>
      </c>
      <c r="D10111" s="114" t="str">
        <f t="shared" si="752"/>
        <v/>
      </c>
      <c r="H10111" s="295"/>
    </row>
    <row r="10112" spans="1:8" x14ac:dyDescent="0.2">
      <c r="A10112" s="4" t="str">
        <f t="shared" si="751"/>
        <v xml:space="preserve"> </v>
      </c>
      <c r="D10112" s="114" t="str">
        <f t="shared" si="752"/>
        <v/>
      </c>
      <c r="H10112" s="295"/>
    </row>
    <row r="10113" spans="1:8" x14ac:dyDescent="0.2">
      <c r="A10113" s="4" t="str">
        <f t="shared" si="751"/>
        <v xml:space="preserve"> </v>
      </c>
      <c r="D10113" s="114" t="str">
        <f t="shared" si="752"/>
        <v/>
      </c>
      <c r="H10113" s="295"/>
    </row>
    <row r="10114" spans="1:8" x14ac:dyDescent="0.2">
      <c r="A10114" s="4" t="str">
        <f t="shared" si="751"/>
        <v xml:space="preserve"> </v>
      </c>
      <c r="D10114" s="114" t="str">
        <f t="shared" si="752"/>
        <v/>
      </c>
      <c r="H10114" s="295"/>
    </row>
    <row r="10115" spans="1:8" x14ac:dyDescent="0.2">
      <c r="A10115" s="4" t="str">
        <f t="shared" si="751"/>
        <v xml:space="preserve"> </v>
      </c>
      <c r="D10115" s="114" t="str">
        <f t="shared" si="752"/>
        <v/>
      </c>
      <c r="H10115" s="295"/>
    </row>
    <row r="10116" spans="1:8" x14ac:dyDescent="0.2">
      <c r="A10116" s="4" t="str">
        <f t="shared" si="751"/>
        <v xml:space="preserve"> </v>
      </c>
      <c r="D10116" s="114" t="str">
        <f t="shared" si="752"/>
        <v/>
      </c>
      <c r="H10116" s="295"/>
    </row>
    <row r="10117" spans="1:8" x14ac:dyDescent="0.2">
      <c r="A10117" s="4" t="str">
        <f t="shared" si="751"/>
        <v xml:space="preserve"> </v>
      </c>
      <c r="D10117" s="114" t="str">
        <f t="shared" si="752"/>
        <v/>
      </c>
      <c r="H10117" s="295"/>
    </row>
    <row r="10118" spans="1:8" x14ac:dyDescent="0.2">
      <c r="A10118" s="4" t="str">
        <f t="shared" si="751"/>
        <v xml:space="preserve"> </v>
      </c>
      <c r="D10118" s="114" t="str">
        <f t="shared" si="752"/>
        <v/>
      </c>
      <c r="H10118" s="295"/>
    </row>
    <row r="10119" spans="1:8" x14ac:dyDescent="0.2">
      <c r="A10119" s="4" t="str">
        <f t="shared" si="751"/>
        <v xml:space="preserve"> </v>
      </c>
      <c r="D10119" s="114" t="str">
        <f t="shared" si="752"/>
        <v/>
      </c>
      <c r="H10119" s="295"/>
    </row>
    <row r="10120" spans="1:8" x14ac:dyDescent="0.2">
      <c r="A10120" s="4" t="str">
        <f t="shared" si="751"/>
        <v xml:space="preserve"> </v>
      </c>
      <c r="D10120" s="114" t="str">
        <f t="shared" si="752"/>
        <v/>
      </c>
      <c r="H10120" s="295"/>
    </row>
    <row r="10121" spans="1:8" x14ac:dyDescent="0.2">
      <c r="A10121" s="4" t="str">
        <f t="shared" si="751"/>
        <v xml:space="preserve"> </v>
      </c>
      <c r="D10121" s="114" t="str">
        <f t="shared" si="752"/>
        <v/>
      </c>
      <c r="H10121" s="295"/>
    </row>
    <row r="10122" spans="1:8" x14ac:dyDescent="0.2">
      <c r="A10122" s="4" t="str">
        <f t="shared" si="751"/>
        <v xml:space="preserve"> </v>
      </c>
      <c r="D10122" s="114" t="str">
        <f t="shared" si="752"/>
        <v/>
      </c>
      <c r="H10122" s="295"/>
    </row>
    <row r="10123" spans="1:8" x14ac:dyDescent="0.2">
      <c r="A10123" s="4" t="str">
        <f t="shared" si="751"/>
        <v xml:space="preserve"> </v>
      </c>
      <c r="D10123" s="114" t="str">
        <f t="shared" si="752"/>
        <v/>
      </c>
      <c r="H10123" s="295"/>
    </row>
    <row r="10124" spans="1:8" x14ac:dyDescent="0.2">
      <c r="A10124" s="4" t="str">
        <f t="shared" si="751"/>
        <v xml:space="preserve"> </v>
      </c>
      <c r="D10124" s="114" t="str">
        <f t="shared" si="752"/>
        <v/>
      </c>
      <c r="H10124" s="295"/>
    </row>
    <row r="10125" spans="1:8" x14ac:dyDescent="0.2">
      <c r="A10125" s="4" t="str">
        <f t="shared" si="751"/>
        <v xml:space="preserve"> </v>
      </c>
      <c r="D10125" s="114" t="str">
        <f t="shared" si="752"/>
        <v/>
      </c>
      <c r="H10125" s="295"/>
    </row>
    <row r="10126" spans="1:8" x14ac:dyDescent="0.2">
      <c r="A10126" s="4" t="str">
        <f t="shared" si="751"/>
        <v xml:space="preserve"> </v>
      </c>
      <c r="D10126" s="114" t="str">
        <f t="shared" si="752"/>
        <v/>
      </c>
      <c r="H10126" s="295"/>
    </row>
    <row r="10127" spans="1:8" x14ac:dyDescent="0.2">
      <c r="A10127" s="4" t="str">
        <f t="shared" si="751"/>
        <v xml:space="preserve"> </v>
      </c>
      <c r="D10127" s="114" t="str">
        <f t="shared" si="752"/>
        <v/>
      </c>
      <c r="H10127" s="295"/>
    </row>
    <row r="10128" spans="1:8" x14ac:dyDescent="0.2">
      <c r="A10128" s="4" t="str">
        <f t="shared" ref="A10128:A10191" si="753">CONCATENATE(H10080," ",D10080)</f>
        <v xml:space="preserve"> </v>
      </c>
      <c r="D10128" s="114" t="str">
        <f t="shared" si="752"/>
        <v/>
      </c>
      <c r="H10128" s="295"/>
    </row>
    <row r="10129" spans="1:8" x14ac:dyDescent="0.2">
      <c r="A10129" s="4" t="str">
        <f t="shared" si="753"/>
        <v xml:space="preserve"> </v>
      </c>
      <c r="D10129" s="114" t="str">
        <f t="shared" si="752"/>
        <v/>
      </c>
      <c r="H10129" s="295"/>
    </row>
    <row r="10130" spans="1:8" x14ac:dyDescent="0.2">
      <c r="A10130" s="4" t="str">
        <f t="shared" si="753"/>
        <v xml:space="preserve"> </v>
      </c>
      <c r="D10130" s="114" t="str">
        <f t="shared" si="752"/>
        <v/>
      </c>
      <c r="H10130" s="295"/>
    </row>
    <row r="10131" spans="1:8" x14ac:dyDescent="0.2">
      <c r="A10131" s="4" t="str">
        <f t="shared" si="753"/>
        <v xml:space="preserve"> </v>
      </c>
      <c r="D10131" s="114" t="str">
        <f t="shared" si="752"/>
        <v/>
      </c>
      <c r="H10131" s="295"/>
    </row>
    <row r="10132" spans="1:8" x14ac:dyDescent="0.2">
      <c r="A10132" s="4" t="str">
        <f t="shared" si="753"/>
        <v xml:space="preserve"> </v>
      </c>
      <c r="D10132" s="114" t="str">
        <f t="shared" si="752"/>
        <v/>
      </c>
      <c r="H10132" s="295"/>
    </row>
    <row r="10133" spans="1:8" x14ac:dyDescent="0.2">
      <c r="A10133" s="4" t="str">
        <f t="shared" si="753"/>
        <v xml:space="preserve"> </v>
      </c>
      <c r="D10133" s="114" t="str">
        <f t="shared" si="752"/>
        <v/>
      </c>
      <c r="H10133" s="295"/>
    </row>
    <row r="10134" spans="1:8" x14ac:dyDescent="0.2">
      <c r="A10134" s="4" t="str">
        <f t="shared" si="753"/>
        <v xml:space="preserve"> </v>
      </c>
      <c r="D10134" s="114" t="str">
        <f t="shared" si="752"/>
        <v/>
      </c>
      <c r="H10134" s="295"/>
    </row>
    <row r="10135" spans="1:8" x14ac:dyDescent="0.2">
      <c r="A10135" s="4" t="str">
        <f t="shared" si="753"/>
        <v xml:space="preserve"> </v>
      </c>
      <c r="D10135" s="114" t="str">
        <f t="shared" si="752"/>
        <v/>
      </c>
      <c r="H10135" s="295"/>
    </row>
    <row r="10136" spans="1:8" x14ac:dyDescent="0.2">
      <c r="A10136" s="4" t="str">
        <f t="shared" si="753"/>
        <v xml:space="preserve"> </v>
      </c>
      <c r="D10136" s="114" t="str">
        <f t="shared" si="752"/>
        <v/>
      </c>
      <c r="H10136" s="295"/>
    </row>
    <row r="10137" spans="1:8" x14ac:dyDescent="0.2">
      <c r="A10137" s="4" t="str">
        <f t="shared" si="753"/>
        <v xml:space="preserve"> </v>
      </c>
      <c r="D10137" s="114" t="str">
        <f t="shared" si="752"/>
        <v/>
      </c>
      <c r="H10137" s="295"/>
    </row>
    <row r="10138" spans="1:8" x14ac:dyDescent="0.2">
      <c r="A10138" s="4" t="str">
        <f t="shared" si="753"/>
        <v xml:space="preserve"> </v>
      </c>
      <c r="D10138" s="114" t="str">
        <f t="shared" si="752"/>
        <v/>
      </c>
      <c r="H10138" s="295"/>
    </row>
    <row r="10139" spans="1:8" x14ac:dyDescent="0.2">
      <c r="A10139" s="4" t="str">
        <f t="shared" si="753"/>
        <v xml:space="preserve"> </v>
      </c>
      <c r="D10139" s="114" t="str">
        <f t="shared" si="752"/>
        <v/>
      </c>
      <c r="H10139" s="295"/>
    </row>
    <row r="10140" spans="1:8" x14ac:dyDescent="0.2">
      <c r="A10140" s="4" t="str">
        <f t="shared" si="753"/>
        <v xml:space="preserve"> </v>
      </c>
      <c r="D10140" s="114" t="str">
        <f t="shared" si="752"/>
        <v/>
      </c>
      <c r="H10140" s="295"/>
    </row>
    <row r="10141" spans="1:8" x14ac:dyDescent="0.2">
      <c r="A10141" s="4" t="str">
        <f t="shared" si="753"/>
        <v xml:space="preserve"> </v>
      </c>
      <c r="D10141" s="114" t="str">
        <f t="shared" si="752"/>
        <v/>
      </c>
      <c r="H10141" s="295"/>
    </row>
    <row r="10142" spans="1:8" x14ac:dyDescent="0.2">
      <c r="A10142" s="4" t="str">
        <f t="shared" si="753"/>
        <v xml:space="preserve"> </v>
      </c>
      <c r="D10142" s="114" t="str">
        <f t="shared" si="752"/>
        <v/>
      </c>
      <c r="H10142" s="295"/>
    </row>
    <row r="10143" spans="1:8" x14ac:dyDescent="0.2">
      <c r="A10143" s="4" t="str">
        <f t="shared" si="753"/>
        <v xml:space="preserve"> </v>
      </c>
      <c r="D10143" s="114" t="str">
        <f t="shared" si="752"/>
        <v/>
      </c>
      <c r="H10143" s="295"/>
    </row>
    <row r="10144" spans="1:8" x14ac:dyDescent="0.2">
      <c r="A10144" s="4" t="str">
        <f t="shared" si="753"/>
        <v xml:space="preserve"> </v>
      </c>
      <c r="D10144" s="114" t="str">
        <f t="shared" si="752"/>
        <v/>
      </c>
      <c r="H10144" s="295"/>
    </row>
    <row r="10145" spans="1:8" x14ac:dyDescent="0.2">
      <c r="A10145" s="4" t="str">
        <f t="shared" si="753"/>
        <v xml:space="preserve"> </v>
      </c>
      <c r="D10145" s="114" t="str">
        <f t="shared" si="752"/>
        <v/>
      </c>
      <c r="H10145" s="295"/>
    </row>
    <row r="10146" spans="1:8" x14ac:dyDescent="0.2">
      <c r="A10146" s="4" t="str">
        <f t="shared" si="753"/>
        <v xml:space="preserve"> </v>
      </c>
      <c r="D10146" s="114" t="str">
        <f t="shared" si="752"/>
        <v/>
      </c>
      <c r="H10146" s="295"/>
    </row>
    <row r="10147" spans="1:8" x14ac:dyDescent="0.2">
      <c r="A10147" s="4" t="str">
        <f t="shared" si="753"/>
        <v xml:space="preserve"> </v>
      </c>
      <c r="D10147" s="114" t="str">
        <f t="shared" si="752"/>
        <v/>
      </c>
      <c r="H10147" s="295"/>
    </row>
    <row r="10148" spans="1:8" x14ac:dyDescent="0.2">
      <c r="A10148" s="4" t="str">
        <f t="shared" si="753"/>
        <v xml:space="preserve"> </v>
      </c>
      <c r="D10148" s="114" t="str">
        <f t="shared" si="752"/>
        <v/>
      </c>
      <c r="H10148" s="295"/>
    </row>
    <row r="10149" spans="1:8" x14ac:dyDescent="0.2">
      <c r="A10149" s="4" t="str">
        <f t="shared" si="753"/>
        <v xml:space="preserve"> </v>
      </c>
      <c r="D10149" s="114" t="str">
        <f t="shared" si="752"/>
        <v/>
      </c>
      <c r="H10149" s="295"/>
    </row>
    <row r="10150" spans="1:8" x14ac:dyDescent="0.2">
      <c r="A10150" s="4" t="str">
        <f t="shared" si="753"/>
        <v xml:space="preserve"> </v>
      </c>
      <c r="D10150" s="114" t="str">
        <f t="shared" ref="D10150:D10213" si="754">MID(F10150,1,8)</f>
        <v/>
      </c>
      <c r="H10150" s="295"/>
    </row>
    <row r="10151" spans="1:8" x14ac:dyDescent="0.2">
      <c r="A10151" s="4" t="str">
        <f t="shared" si="753"/>
        <v xml:space="preserve"> </v>
      </c>
      <c r="D10151" s="114" t="str">
        <f t="shared" si="754"/>
        <v/>
      </c>
      <c r="H10151" s="295"/>
    </row>
    <row r="10152" spans="1:8" x14ac:dyDescent="0.2">
      <c r="A10152" s="4" t="str">
        <f t="shared" si="753"/>
        <v xml:space="preserve"> </v>
      </c>
      <c r="D10152" s="114" t="str">
        <f t="shared" si="754"/>
        <v/>
      </c>
      <c r="H10152" s="295"/>
    </row>
    <row r="10153" spans="1:8" x14ac:dyDescent="0.2">
      <c r="A10153" s="4" t="str">
        <f t="shared" si="753"/>
        <v xml:space="preserve"> </v>
      </c>
      <c r="D10153" s="114" t="str">
        <f t="shared" si="754"/>
        <v/>
      </c>
      <c r="H10153" s="295"/>
    </row>
    <row r="10154" spans="1:8" x14ac:dyDescent="0.2">
      <c r="A10154" s="4" t="str">
        <f t="shared" si="753"/>
        <v xml:space="preserve"> </v>
      </c>
      <c r="D10154" s="114" t="str">
        <f t="shared" si="754"/>
        <v/>
      </c>
      <c r="H10154" s="295"/>
    </row>
    <row r="10155" spans="1:8" x14ac:dyDescent="0.2">
      <c r="A10155" s="4" t="str">
        <f t="shared" si="753"/>
        <v xml:space="preserve"> </v>
      </c>
      <c r="D10155" s="114" t="str">
        <f t="shared" si="754"/>
        <v/>
      </c>
      <c r="H10155" s="295"/>
    </row>
    <row r="10156" spans="1:8" x14ac:dyDescent="0.2">
      <c r="A10156" s="4" t="str">
        <f t="shared" si="753"/>
        <v xml:space="preserve"> </v>
      </c>
      <c r="D10156" s="114" t="str">
        <f t="shared" si="754"/>
        <v/>
      </c>
      <c r="H10156" s="295"/>
    </row>
    <row r="10157" spans="1:8" x14ac:dyDescent="0.2">
      <c r="A10157" s="4" t="str">
        <f t="shared" si="753"/>
        <v xml:space="preserve"> </v>
      </c>
      <c r="D10157" s="114" t="str">
        <f t="shared" si="754"/>
        <v/>
      </c>
      <c r="H10157" s="295"/>
    </row>
    <row r="10158" spans="1:8" x14ac:dyDescent="0.2">
      <c r="A10158" s="4" t="str">
        <f t="shared" si="753"/>
        <v xml:space="preserve"> </v>
      </c>
      <c r="D10158" s="114" t="str">
        <f t="shared" si="754"/>
        <v/>
      </c>
      <c r="H10158" s="295"/>
    </row>
    <row r="10159" spans="1:8" x14ac:dyDescent="0.2">
      <c r="A10159" s="4" t="str">
        <f t="shared" si="753"/>
        <v xml:space="preserve"> </v>
      </c>
      <c r="D10159" s="114" t="str">
        <f t="shared" si="754"/>
        <v/>
      </c>
      <c r="H10159" s="295"/>
    </row>
    <row r="10160" spans="1:8" x14ac:dyDescent="0.2">
      <c r="A10160" s="4" t="str">
        <f t="shared" si="753"/>
        <v xml:space="preserve"> </v>
      </c>
      <c r="D10160" s="114" t="str">
        <f t="shared" si="754"/>
        <v/>
      </c>
      <c r="H10160" s="295"/>
    </row>
    <row r="10161" spans="1:8" x14ac:dyDescent="0.2">
      <c r="A10161" s="4" t="str">
        <f t="shared" si="753"/>
        <v xml:space="preserve"> </v>
      </c>
      <c r="D10161" s="114" t="str">
        <f t="shared" si="754"/>
        <v/>
      </c>
      <c r="H10161" s="295"/>
    </row>
    <row r="10162" spans="1:8" x14ac:dyDescent="0.2">
      <c r="A10162" s="4" t="str">
        <f t="shared" si="753"/>
        <v xml:space="preserve"> </v>
      </c>
      <c r="D10162" s="114" t="str">
        <f t="shared" si="754"/>
        <v/>
      </c>
      <c r="H10162" s="295"/>
    </row>
    <row r="10163" spans="1:8" x14ac:dyDescent="0.2">
      <c r="A10163" s="4" t="str">
        <f t="shared" si="753"/>
        <v xml:space="preserve"> </v>
      </c>
      <c r="D10163" s="114" t="str">
        <f t="shared" si="754"/>
        <v/>
      </c>
      <c r="H10163" s="295"/>
    </row>
    <row r="10164" spans="1:8" x14ac:dyDescent="0.2">
      <c r="A10164" s="4" t="str">
        <f t="shared" si="753"/>
        <v xml:space="preserve"> </v>
      </c>
      <c r="D10164" s="114" t="str">
        <f t="shared" si="754"/>
        <v/>
      </c>
      <c r="H10164" s="295"/>
    </row>
    <row r="10165" spans="1:8" x14ac:dyDescent="0.2">
      <c r="A10165" s="4" t="str">
        <f t="shared" si="753"/>
        <v xml:space="preserve"> </v>
      </c>
      <c r="D10165" s="114" t="str">
        <f t="shared" si="754"/>
        <v/>
      </c>
      <c r="H10165" s="295"/>
    </row>
    <row r="10166" spans="1:8" x14ac:dyDescent="0.2">
      <c r="A10166" s="4" t="str">
        <f t="shared" si="753"/>
        <v xml:space="preserve"> </v>
      </c>
      <c r="D10166" s="114" t="str">
        <f t="shared" si="754"/>
        <v/>
      </c>
      <c r="H10166" s="295"/>
    </row>
    <row r="10167" spans="1:8" x14ac:dyDescent="0.2">
      <c r="A10167" s="4" t="str">
        <f t="shared" si="753"/>
        <v xml:space="preserve"> </v>
      </c>
      <c r="D10167" s="114" t="str">
        <f t="shared" si="754"/>
        <v/>
      </c>
      <c r="H10167" s="295"/>
    </row>
    <row r="10168" spans="1:8" x14ac:dyDescent="0.2">
      <c r="A10168" s="4" t="str">
        <f t="shared" si="753"/>
        <v xml:space="preserve"> </v>
      </c>
      <c r="D10168" s="114" t="str">
        <f t="shared" si="754"/>
        <v/>
      </c>
      <c r="H10168" s="295"/>
    </row>
    <row r="10169" spans="1:8" x14ac:dyDescent="0.2">
      <c r="A10169" s="4" t="str">
        <f t="shared" si="753"/>
        <v xml:space="preserve"> </v>
      </c>
      <c r="D10169" s="114" t="str">
        <f t="shared" si="754"/>
        <v/>
      </c>
      <c r="H10169" s="295"/>
    </row>
    <row r="10170" spans="1:8" x14ac:dyDescent="0.2">
      <c r="A10170" s="4" t="str">
        <f t="shared" si="753"/>
        <v xml:space="preserve"> </v>
      </c>
      <c r="D10170" s="114" t="str">
        <f t="shared" si="754"/>
        <v/>
      </c>
      <c r="H10170" s="295"/>
    </row>
    <row r="10171" spans="1:8" x14ac:dyDescent="0.2">
      <c r="A10171" s="4" t="str">
        <f t="shared" si="753"/>
        <v xml:space="preserve"> </v>
      </c>
      <c r="D10171" s="114" t="str">
        <f t="shared" si="754"/>
        <v/>
      </c>
      <c r="H10171" s="295"/>
    </row>
    <row r="10172" spans="1:8" x14ac:dyDescent="0.2">
      <c r="A10172" s="4" t="str">
        <f t="shared" si="753"/>
        <v xml:space="preserve"> </v>
      </c>
      <c r="D10172" s="114" t="str">
        <f t="shared" si="754"/>
        <v/>
      </c>
      <c r="H10172" s="295"/>
    </row>
    <row r="10173" spans="1:8" x14ac:dyDescent="0.2">
      <c r="A10173" s="4" t="str">
        <f t="shared" si="753"/>
        <v xml:space="preserve"> </v>
      </c>
      <c r="D10173" s="114" t="str">
        <f t="shared" si="754"/>
        <v/>
      </c>
      <c r="H10173" s="295"/>
    </row>
    <row r="10174" spans="1:8" x14ac:dyDescent="0.2">
      <c r="A10174" s="4" t="str">
        <f t="shared" si="753"/>
        <v xml:space="preserve"> </v>
      </c>
      <c r="D10174" s="114" t="str">
        <f t="shared" si="754"/>
        <v/>
      </c>
      <c r="H10174" s="295"/>
    </row>
    <row r="10175" spans="1:8" x14ac:dyDescent="0.2">
      <c r="A10175" s="4" t="str">
        <f t="shared" si="753"/>
        <v xml:space="preserve"> </v>
      </c>
      <c r="D10175" s="114" t="str">
        <f t="shared" si="754"/>
        <v/>
      </c>
      <c r="H10175" s="295"/>
    </row>
    <row r="10176" spans="1:8" x14ac:dyDescent="0.2">
      <c r="A10176" s="4" t="str">
        <f t="shared" si="753"/>
        <v xml:space="preserve"> </v>
      </c>
      <c r="D10176" s="114" t="str">
        <f t="shared" si="754"/>
        <v/>
      </c>
      <c r="H10176" s="295"/>
    </row>
    <row r="10177" spans="1:8" x14ac:dyDescent="0.2">
      <c r="A10177" s="4" t="str">
        <f t="shared" si="753"/>
        <v xml:space="preserve"> </v>
      </c>
      <c r="D10177" s="114" t="str">
        <f t="shared" si="754"/>
        <v/>
      </c>
      <c r="H10177" s="295"/>
    </row>
    <row r="10178" spans="1:8" x14ac:dyDescent="0.2">
      <c r="A10178" s="4" t="str">
        <f t="shared" si="753"/>
        <v xml:space="preserve"> </v>
      </c>
      <c r="D10178" s="114" t="str">
        <f t="shared" si="754"/>
        <v/>
      </c>
      <c r="H10178" s="295"/>
    </row>
    <row r="10179" spans="1:8" x14ac:dyDescent="0.2">
      <c r="A10179" s="4" t="str">
        <f t="shared" si="753"/>
        <v xml:space="preserve"> </v>
      </c>
      <c r="D10179" s="114" t="str">
        <f t="shared" si="754"/>
        <v/>
      </c>
      <c r="H10179" s="295"/>
    </row>
    <row r="10180" spans="1:8" x14ac:dyDescent="0.2">
      <c r="A10180" s="4" t="str">
        <f t="shared" si="753"/>
        <v xml:space="preserve"> </v>
      </c>
      <c r="D10180" s="114" t="str">
        <f t="shared" si="754"/>
        <v/>
      </c>
      <c r="H10180" s="295"/>
    </row>
    <row r="10181" spans="1:8" x14ac:dyDescent="0.2">
      <c r="A10181" s="4" t="str">
        <f t="shared" si="753"/>
        <v xml:space="preserve"> </v>
      </c>
      <c r="D10181" s="114" t="str">
        <f t="shared" si="754"/>
        <v/>
      </c>
      <c r="H10181" s="295"/>
    </row>
    <row r="10182" spans="1:8" x14ac:dyDescent="0.2">
      <c r="A10182" s="4" t="str">
        <f t="shared" si="753"/>
        <v xml:space="preserve"> </v>
      </c>
      <c r="D10182" s="114" t="str">
        <f t="shared" si="754"/>
        <v/>
      </c>
      <c r="H10182" s="295"/>
    </row>
    <row r="10183" spans="1:8" x14ac:dyDescent="0.2">
      <c r="A10183" s="4" t="str">
        <f t="shared" si="753"/>
        <v xml:space="preserve"> </v>
      </c>
      <c r="D10183" s="114" t="str">
        <f t="shared" si="754"/>
        <v/>
      </c>
      <c r="H10183" s="295"/>
    </row>
    <row r="10184" spans="1:8" x14ac:dyDescent="0.2">
      <c r="A10184" s="4" t="str">
        <f t="shared" si="753"/>
        <v xml:space="preserve"> </v>
      </c>
      <c r="D10184" s="114" t="str">
        <f t="shared" si="754"/>
        <v/>
      </c>
      <c r="H10184" s="295"/>
    </row>
    <row r="10185" spans="1:8" x14ac:dyDescent="0.2">
      <c r="A10185" s="4" t="str">
        <f t="shared" si="753"/>
        <v xml:space="preserve"> </v>
      </c>
      <c r="D10185" s="114" t="str">
        <f t="shared" si="754"/>
        <v/>
      </c>
      <c r="H10185" s="295"/>
    </row>
    <row r="10186" spans="1:8" x14ac:dyDescent="0.2">
      <c r="A10186" s="4" t="str">
        <f t="shared" si="753"/>
        <v xml:space="preserve"> </v>
      </c>
      <c r="D10186" s="114" t="str">
        <f t="shared" si="754"/>
        <v/>
      </c>
      <c r="H10186" s="295"/>
    </row>
    <row r="10187" spans="1:8" x14ac:dyDescent="0.2">
      <c r="A10187" s="4" t="str">
        <f t="shared" si="753"/>
        <v xml:space="preserve"> </v>
      </c>
      <c r="D10187" s="114" t="str">
        <f t="shared" si="754"/>
        <v/>
      </c>
      <c r="H10187" s="295"/>
    </row>
    <row r="10188" spans="1:8" x14ac:dyDescent="0.2">
      <c r="A10188" s="4" t="str">
        <f t="shared" si="753"/>
        <v xml:space="preserve"> </v>
      </c>
      <c r="D10188" s="114" t="str">
        <f t="shared" si="754"/>
        <v/>
      </c>
      <c r="H10188" s="295"/>
    </row>
    <row r="10189" spans="1:8" x14ac:dyDescent="0.2">
      <c r="A10189" s="4" t="str">
        <f t="shared" si="753"/>
        <v xml:space="preserve"> </v>
      </c>
      <c r="D10189" s="114" t="str">
        <f t="shared" si="754"/>
        <v/>
      </c>
      <c r="H10189" s="295"/>
    </row>
    <row r="10190" spans="1:8" x14ac:dyDescent="0.2">
      <c r="A10190" s="4" t="str">
        <f t="shared" si="753"/>
        <v xml:space="preserve"> </v>
      </c>
      <c r="D10190" s="114" t="str">
        <f t="shared" si="754"/>
        <v/>
      </c>
      <c r="H10190" s="295"/>
    </row>
    <row r="10191" spans="1:8" x14ac:dyDescent="0.2">
      <c r="A10191" s="4" t="str">
        <f t="shared" si="753"/>
        <v xml:space="preserve"> </v>
      </c>
      <c r="D10191" s="114" t="str">
        <f t="shared" si="754"/>
        <v/>
      </c>
      <c r="H10191" s="295"/>
    </row>
    <row r="10192" spans="1:8" x14ac:dyDescent="0.2">
      <c r="A10192" s="4" t="str">
        <f t="shared" ref="A10192:A10255" si="755">CONCATENATE(H10144," ",D10144)</f>
        <v xml:space="preserve"> </v>
      </c>
      <c r="D10192" s="114" t="str">
        <f t="shared" si="754"/>
        <v/>
      </c>
      <c r="H10192" s="295"/>
    </row>
    <row r="10193" spans="1:8" x14ac:dyDescent="0.2">
      <c r="A10193" s="4" t="str">
        <f t="shared" si="755"/>
        <v xml:space="preserve"> </v>
      </c>
      <c r="D10193" s="114" t="str">
        <f t="shared" si="754"/>
        <v/>
      </c>
      <c r="H10193" s="295"/>
    </row>
    <row r="10194" spans="1:8" x14ac:dyDescent="0.2">
      <c r="A10194" s="4" t="str">
        <f t="shared" si="755"/>
        <v xml:space="preserve"> </v>
      </c>
      <c r="D10194" s="114" t="str">
        <f t="shared" si="754"/>
        <v/>
      </c>
      <c r="H10194" s="295"/>
    </row>
    <row r="10195" spans="1:8" x14ac:dyDescent="0.2">
      <c r="A10195" s="4" t="str">
        <f t="shared" si="755"/>
        <v xml:space="preserve"> </v>
      </c>
      <c r="D10195" s="114" t="str">
        <f t="shared" si="754"/>
        <v/>
      </c>
      <c r="H10195" s="295"/>
    </row>
    <row r="10196" spans="1:8" x14ac:dyDescent="0.2">
      <c r="A10196" s="4" t="str">
        <f t="shared" si="755"/>
        <v xml:space="preserve"> </v>
      </c>
      <c r="D10196" s="114" t="str">
        <f t="shared" si="754"/>
        <v/>
      </c>
      <c r="H10196" s="295"/>
    </row>
    <row r="10197" spans="1:8" x14ac:dyDescent="0.2">
      <c r="A10197" s="4" t="str">
        <f t="shared" si="755"/>
        <v xml:space="preserve"> </v>
      </c>
      <c r="D10197" s="114" t="str">
        <f t="shared" si="754"/>
        <v/>
      </c>
      <c r="H10197" s="295"/>
    </row>
    <row r="10198" spans="1:8" x14ac:dyDescent="0.2">
      <c r="A10198" s="4" t="str">
        <f t="shared" si="755"/>
        <v xml:space="preserve"> </v>
      </c>
      <c r="D10198" s="114" t="str">
        <f t="shared" si="754"/>
        <v/>
      </c>
      <c r="H10198" s="295"/>
    </row>
    <row r="10199" spans="1:8" x14ac:dyDescent="0.2">
      <c r="A10199" s="4" t="str">
        <f t="shared" si="755"/>
        <v xml:space="preserve"> </v>
      </c>
      <c r="D10199" s="114" t="str">
        <f t="shared" si="754"/>
        <v/>
      </c>
      <c r="H10199" s="295"/>
    </row>
    <row r="10200" spans="1:8" x14ac:dyDescent="0.2">
      <c r="A10200" s="4" t="str">
        <f t="shared" si="755"/>
        <v xml:space="preserve"> </v>
      </c>
      <c r="D10200" s="114" t="str">
        <f t="shared" si="754"/>
        <v/>
      </c>
      <c r="H10200" s="295"/>
    </row>
    <row r="10201" spans="1:8" x14ac:dyDescent="0.2">
      <c r="A10201" s="4" t="str">
        <f t="shared" si="755"/>
        <v xml:space="preserve"> </v>
      </c>
      <c r="D10201" s="114" t="str">
        <f t="shared" si="754"/>
        <v/>
      </c>
      <c r="H10201" s="295"/>
    </row>
    <row r="10202" spans="1:8" x14ac:dyDescent="0.2">
      <c r="A10202" s="4" t="str">
        <f t="shared" si="755"/>
        <v xml:space="preserve"> </v>
      </c>
      <c r="D10202" s="114" t="str">
        <f t="shared" si="754"/>
        <v/>
      </c>
      <c r="H10202" s="295"/>
    </row>
    <row r="10203" spans="1:8" x14ac:dyDescent="0.2">
      <c r="A10203" s="4" t="str">
        <f t="shared" si="755"/>
        <v xml:space="preserve"> </v>
      </c>
      <c r="D10203" s="114" t="str">
        <f t="shared" si="754"/>
        <v/>
      </c>
      <c r="H10203" s="295"/>
    </row>
    <row r="10204" spans="1:8" x14ac:dyDescent="0.2">
      <c r="A10204" s="4" t="str">
        <f t="shared" si="755"/>
        <v xml:space="preserve"> </v>
      </c>
      <c r="D10204" s="114" t="str">
        <f t="shared" si="754"/>
        <v/>
      </c>
      <c r="H10204" s="295"/>
    </row>
    <row r="10205" spans="1:8" x14ac:dyDescent="0.2">
      <c r="A10205" s="4" t="str">
        <f t="shared" si="755"/>
        <v xml:space="preserve"> </v>
      </c>
      <c r="D10205" s="114" t="str">
        <f t="shared" si="754"/>
        <v/>
      </c>
      <c r="H10205" s="295"/>
    </row>
    <row r="10206" spans="1:8" x14ac:dyDescent="0.2">
      <c r="A10206" s="4" t="str">
        <f t="shared" si="755"/>
        <v xml:space="preserve"> </v>
      </c>
      <c r="D10206" s="114" t="str">
        <f t="shared" si="754"/>
        <v/>
      </c>
      <c r="H10206" s="295"/>
    </row>
    <row r="10207" spans="1:8" x14ac:dyDescent="0.2">
      <c r="A10207" s="4" t="str">
        <f t="shared" si="755"/>
        <v xml:space="preserve"> </v>
      </c>
      <c r="D10207" s="114" t="str">
        <f t="shared" si="754"/>
        <v/>
      </c>
      <c r="H10207" s="295"/>
    </row>
    <row r="10208" spans="1:8" x14ac:dyDescent="0.2">
      <c r="A10208" s="4" t="str">
        <f t="shared" si="755"/>
        <v xml:space="preserve"> </v>
      </c>
      <c r="D10208" s="114" t="str">
        <f t="shared" si="754"/>
        <v/>
      </c>
      <c r="H10208" s="295"/>
    </row>
    <row r="10209" spans="1:8" x14ac:dyDescent="0.2">
      <c r="A10209" s="4" t="str">
        <f t="shared" si="755"/>
        <v xml:space="preserve"> </v>
      </c>
      <c r="D10209" s="114" t="str">
        <f t="shared" si="754"/>
        <v/>
      </c>
      <c r="H10209" s="295"/>
    </row>
    <row r="10210" spans="1:8" x14ac:dyDescent="0.2">
      <c r="A10210" s="4" t="str">
        <f t="shared" si="755"/>
        <v xml:space="preserve"> </v>
      </c>
      <c r="D10210" s="114" t="str">
        <f t="shared" si="754"/>
        <v/>
      </c>
      <c r="H10210" s="295"/>
    </row>
    <row r="10211" spans="1:8" x14ac:dyDescent="0.2">
      <c r="A10211" s="4" t="str">
        <f t="shared" si="755"/>
        <v xml:space="preserve"> </v>
      </c>
      <c r="D10211" s="114" t="str">
        <f t="shared" si="754"/>
        <v/>
      </c>
      <c r="H10211" s="295"/>
    </row>
    <row r="10212" spans="1:8" x14ac:dyDescent="0.2">
      <c r="A10212" s="4" t="str">
        <f t="shared" si="755"/>
        <v xml:space="preserve"> </v>
      </c>
      <c r="D10212" s="114" t="str">
        <f t="shared" si="754"/>
        <v/>
      </c>
      <c r="H10212" s="295"/>
    </row>
    <row r="10213" spans="1:8" x14ac:dyDescent="0.2">
      <c r="A10213" s="4" t="str">
        <f t="shared" si="755"/>
        <v xml:space="preserve"> </v>
      </c>
      <c r="D10213" s="114" t="str">
        <f t="shared" si="754"/>
        <v/>
      </c>
      <c r="H10213" s="295"/>
    </row>
    <row r="10214" spans="1:8" x14ac:dyDescent="0.2">
      <c r="A10214" s="4" t="str">
        <f t="shared" si="755"/>
        <v xml:space="preserve"> </v>
      </c>
      <c r="D10214" s="114" t="str">
        <f t="shared" ref="D10214:D10277" si="756">MID(F10214,1,8)</f>
        <v/>
      </c>
      <c r="H10214" s="295"/>
    </row>
    <row r="10215" spans="1:8" x14ac:dyDescent="0.2">
      <c r="A10215" s="4" t="str">
        <f t="shared" si="755"/>
        <v xml:space="preserve"> </v>
      </c>
      <c r="D10215" s="114" t="str">
        <f t="shared" si="756"/>
        <v/>
      </c>
      <c r="H10215" s="295"/>
    </row>
    <row r="10216" spans="1:8" x14ac:dyDescent="0.2">
      <c r="A10216" s="4" t="str">
        <f t="shared" si="755"/>
        <v xml:space="preserve"> </v>
      </c>
      <c r="D10216" s="114" t="str">
        <f t="shared" si="756"/>
        <v/>
      </c>
      <c r="H10216" s="295"/>
    </row>
    <row r="10217" spans="1:8" x14ac:dyDescent="0.2">
      <c r="A10217" s="4" t="str">
        <f t="shared" si="755"/>
        <v xml:space="preserve"> </v>
      </c>
      <c r="D10217" s="114" t="str">
        <f t="shared" si="756"/>
        <v/>
      </c>
      <c r="H10217" s="295"/>
    </row>
    <row r="10218" spans="1:8" x14ac:dyDescent="0.2">
      <c r="A10218" s="4" t="str">
        <f t="shared" si="755"/>
        <v xml:space="preserve"> </v>
      </c>
      <c r="D10218" s="114" t="str">
        <f t="shared" si="756"/>
        <v/>
      </c>
      <c r="H10218" s="295"/>
    </row>
    <row r="10219" spans="1:8" x14ac:dyDescent="0.2">
      <c r="A10219" s="4" t="str">
        <f t="shared" si="755"/>
        <v xml:space="preserve"> </v>
      </c>
      <c r="D10219" s="114" t="str">
        <f t="shared" si="756"/>
        <v/>
      </c>
      <c r="H10219" s="295"/>
    </row>
    <row r="10220" spans="1:8" x14ac:dyDescent="0.2">
      <c r="A10220" s="4" t="str">
        <f t="shared" si="755"/>
        <v xml:space="preserve"> </v>
      </c>
      <c r="D10220" s="114" t="str">
        <f t="shared" si="756"/>
        <v/>
      </c>
      <c r="H10220" s="295"/>
    </row>
    <row r="10221" spans="1:8" x14ac:dyDescent="0.2">
      <c r="A10221" s="4" t="str">
        <f t="shared" si="755"/>
        <v xml:space="preserve"> </v>
      </c>
      <c r="D10221" s="114" t="str">
        <f t="shared" si="756"/>
        <v/>
      </c>
      <c r="H10221" s="295"/>
    </row>
    <row r="10222" spans="1:8" x14ac:dyDescent="0.2">
      <c r="A10222" s="4" t="str">
        <f t="shared" si="755"/>
        <v xml:space="preserve"> </v>
      </c>
      <c r="D10222" s="114" t="str">
        <f t="shared" si="756"/>
        <v/>
      </c>
      <c r="H10222" s="295"/>
    </row>
    <row r="10223" spans="1:8" x14ac:dyDescent="0.2">
      <c r="A10223" s="4" t="str">
        <f t="shared" si="755"/>
        <v xml:space="preserve"> </v>
      </c>
      <c r="D10223" s="114" t="str">
        <f t="shared" si="756"/>
        <v/>
      </c>
      <c r="H10223" s="295"/>
    </row>
    <row r="10224" spans="1:8" x14ac:dyDescent="0.2">
      <c r="A10224" s="4" t="str">
        <f t="shared" si="755"/>
        <v xml:space="preserve"> </v>
      </c>
      <c r="D10224" s="114" t="str">
        <f t="shared" si="756"/>
        <v/>
      </c>
      <c r="H10224" s="295"/>
    </row>
    <row r="10225" spans="1:8" x14ac:dyDescent="0.2">
      <c r="A10225" s="4" t="str">
        <f t="shared" si="755"/>
        <v xml:space="preserve"> </v>
      </c>
      <c r="D10225" s="114" t="str">
        <f t="shared" si="756"/>
        <v/>
      </c>
      <c r="H10225" s="295"/>
    </row>
    <row r="10226" spans="1:8" x14ac:dyDescent="0.2">
      <c r="A10226" s="4" t="str">
        <f t="shared" si="755"/>
        <v xml:space="preserve"> </v>
      </c>
      <c r="D10226" s="114" t="str">
        <f t="shared" si="756"/>
        <v/>
      </c>
      <c r="H10226" s="295"/>
    </row>
    <row r="10227" spans="1:8" x14ac:dyDescent="0.2">
      <c r="A10227" s="4" t="str">
        <f t="shared" si="755"/>
        <v xml:space="preserve"> </v>
      </c>
      <c r="D10227" s="114" t="str">
        <f t="shared" si="756"/>
        <v/>
      </c>
      <c r="H10227" s="295"/>
    </row>
    <row r="10228" spans="1:8" x14ac:dyDescent="0.2">
      <c r="A10228" s="4" t="str">
        <f t="shared" si="755"/>
        <v xml:space="preserve"> </v>
      </c>
      <c r="D10228" s="114" t="str">
        <f t="shared" si="756"/>
        <v/>
      </c>
      <c r="H10228" s="295"/>
    </row>
    <row r="10229" spans="1:8" x14ac:dyDescent="0.2">
      <c r="A10229" s="4" t="str">
        <f t="shared" si="755"/>
        <v xml:space="preserve"> </v>
      </c>
      <c r="D10229" s="114" t="str">
        <f t="shared" si="756"/>
        <v/>
      </c>
      <c r="H10229" s="295"/>
    </row>
    <row r="10230" spans="1:8" x14ac:dyDescent="0.2">
      <c r="A10230" s="4" t="str">
        <f t="shared" si="755"/>
        <v xml:space="preserve"> </v>
      </c>
      <c r="D10230" s="114" t="str">
        <f t="shared" si="756"/>
        <v/>
      </c>
      <c r="H10230" s="295"/>
    </row>
    <row r="10231" spans="1:8" x14ac:dyDescent="0.2">
      <c r="A10231" s="4" t="str">
        <f t="shared" si="755"/>
        <v xml:space="preserve"> </v>
      </c>
      <c r="D10231" s="114" t="str">
        <f t="shared" si="756"/>
        <v/>
      </c>
      <c r="H10231" s="295"/>
    </row>
    <row r="10232" spans="1:8" x14ac:dyDescent="0.2">
      <c r="A10232" s="4" t="str">
        <f t="shared" si="755"/>
        <v xml:space="preserve"> </v>
      </c>
      <c r="D10232" s="114" t="str">
        <f t="shared" si="756"/>
        <v/>
      </c>
      <c r="H10232" s="295"/>
    </row>
    <row r="10233" spans="1:8" x14ac:dyDescent="0.2">
      <c r="A10233" s="4" t="str">
        <f t="shared" si="755"/>
        <v xml:space="preserve"> </v>
      </c>
      <c r="D10233" s="114" t="str">
        <f t="shared" si="756"/>
        <v/>
      </c>
      <c r="H10233" s="295"/>
    </row>
    <row r="10234" spans="1:8" x14ac:dyDescent="0.2">
      <c r="A10234" s="4" t="str">
        <f t="shared" si="755"/>
        <v xml:space="preserve"> </v>
      </c>
      <c r="D10234" s="114" t="str">
        <f t="shared" si="756"/>
        <v/>
      </c>
      <c r="H10234" s="295"/>
    </row>
    <row r="10235" spans="1:8" x14ac:dyDescent="0.2">
      <c r="A10235" s="4" t="str">
        <f t="shared" si="755"/>
        <v xml:space="preserve"> </v>
      </c>
      <c r="D10235" s="114" t="str">
        <f t="shared" si="756"/>
        <v/>
      </c>
      <c r="H10235" s="295"/>
    </row>
    <row r="10236" spans="1:8" x14ac:dyDescent="0.2">
      <c r="A10236" s="4" t="str">
        <f t="shared" si="755"/>
        <v xml:space="preserve"> </v>
      </c>
      <c r="D10236" s="114" t="str">
        <f t="shared" si="756"/>
        <v/>
      </c>
      <c r="H10236" s="295"/>
    </row>
    <row r="10237" spans="1:8" x14ac:dyDescent="0.2">
      <c r="A10237" s="4" t="str">
        <f t="shared" si="755"/>
        <v xml:space="preserve"> </v>
      </c>
      <c r="D10237" s="114" t="str">
        <f t="shared" si="756"/>
        <v/>
      </c>
      <c r="H10237" s="295"/>
    </row>
    <row r="10238" spans="1:8" x14ac:dyDescent="0.2">
      <c r="A10238" s="4" t="str">
        <f t="shared" si="755"/>
        <v xml:space="preserve"> </v>
      </c>
      <c r="D10238" s="114" t="str">
        <f t="shared" si="756"/>
        <v/>
      </c>
      <c r="H10238" s="295"/>
    </row>
    <row r="10239" spans="1:8" x14ac:dyDescent="0.2">
      <c r="A10239" s="4" t="str">
        <f t="shared" si="755"/>
        <v xml:space="preserve"> </v>
      </c>
      <c r="D10239" s="114" t="str">
        <f t="shared" si="756"/>
        <v/>
      </c>
      <c r="H10239" s="295"/>
    </row>
    <row r="10240" spans="1:8" x14ac:dyDescent="0.2">
      <c r="A10240" s="4" t="str">
        <f t="shared" si="755"/>
        <v xml:space="preserve"> </v>
      </c>
      <c r="D10240" s="114" t="str">
        <f t="shared" si="756"/>
        <v/>
      </c>
      <c r="H10240" s="295"/>
    </row>
    <row r="10241" spans="1:8" x14ac:dyDescent="0.2">
      <c r="A10241" s="4" t="str">
        <f t="shared" si="755"/>
        <v xml:space="preserve"> </v>
      </c>
      <c r="D10241" s="114" t="str">
        <f t="shared" si="756"/>
        <v/>
      </c>
      <c r="H10241" s="295"/>
    </row>
    <row r="10242" spans="1:8" x14ac:dyDescent="0.2">
      <c r="A10242" s="4" t="str">
        <f t="shared" si="755"/>
        <v xml:space="preserve"> </v>
      </c>
      <c r="D10242" s="114" t="str">
        <f t="shared" si="756"/>
        <v/>
      </c>
      <c r="H10242" s="295"/>
    </row>
    <row r="10243" spans="1:8" x14ac:dyDescent="0.2">
      <c r="A10243" s="4" t="str">
        <f t="shared" si="755"/>
        <v xml:space="preserve"> </v>
      </c>
      <c r="D10243" s="114" t="str">
        <f t="shared" si="756"/>
        <v/>
      </c>
      <c r="H10243" s="295"/>
    </row>
    <row r="10244" spans="1:8" x14ac:dyDescent="0.2">
      <c r="A10244" s="4" t="str">
        <f t="shared" si="755"/>
        <v xml:space="preserve"> </v>
      </c>
      <c r="D10244" s="114" t="str">
        <f t="shared" si="756"/>
        <v/>
      </c>
      <c r="H10244" s="295"/>
    </row>
    <row r="10245" spans="1:8" x14ac:dyDescent="0.2">
      <c r="A10245" s="4" t="str">
        <f t="shared" si="755"/>
        <v xml:space="preserve"> </v>
      </c>
      <c r="D10245" s="114" t="str">
        <f t="shared" si="756"/>
        <v/>
      </c>
      <c r="H10245" s="295"/>
    </row>
    <row r="10246" spans="1:8" x14ac:dyDescent="0.2">
      <c r="A10246" s="4" t="str">
        <f t="shared" si="755"/>
        <v xml:space="preserve"> </v>
      </c>
      <c r="D10246" s="114" t="str">
        <f t="shared" si="756"/>
        <v/>
      </c>
      <c r="H10246" s="295"/>
    </row>
    <row r="10247" spans="1:8" x14ac:dyDescent="0.2">
      <c r="A10247" s="4" t="str">
        <f t="shared" si="755"/>
        <v xml:space="preserve"> </v>
      </c>
      <c r="D10247" s="114" t="str">
        <f t="shared" si="756"/>
        <v/>
      </c>
      <c r="H10247" s="295"/>
    </row>
    <row r="10248" spans="1:8" x14ac:dyDescent="0.2">
      <c r="A10248" s="4" t="str">
        <f t="shared" si="755"/>
        <v xml:space="preserve"> </v>
      </c>
      <c r="D10248" s="114" t="str">
        <f t="shared" si="756"/>
        <v/>
      </c>
      <c r="H10248" s="295"/>
    </row>
    <row r="10249" spans="1:8" x14ac:dyDescent="0.2">
      <c r="A10249" s="4" t="str">
        <f t="shared" si="755"/>
        <v xml:space="preserve"> </v>
      </c>
      <c r="D10249" s="114" t="str">
        <f t="shared" si="756"/>
        <v/>
      </c>
      <c r="H10249" s="295"/>
    </row>
    <row r="10250" spans="1:8" x14ac:dyDescent="0.2">
      <c r="A10250" s="4" t="str">
        <f t="shared" si="755"/>
        <v xml:space="preserve"> </v>
      </c>
      <c r="D10250" s="114" t="str">
        <f t="shared" si="756"/>
        <v/>
      </c>
      <c r="H10250" s="295"/>
    </row>
    <row r="10251" spans="1:8" x14ac:dyDescent="0.2">
      <c r="A10251" s="4" t="str">
        <f t="shared" si="755"/>
        <v xml:space="preserve"> </v>
      </c>
      <c r="D10251" s="114" t="str">
        <f t="shared" si="756"/>
        <v/>
      </c>
      <c r="H10251" s="295"/>
    </row>
    <row r="10252" spans="1:8" x14ac:dyDescent="0.2">
      <c r="A10252" s="4" t="str">
        <f t="shared" si="755"/>
        <v xml:space="preserve"> </v>
      </c>
      <c r="D10252" s="114" t="str">
        <f t="shared" si="756"/>
        <v/>
      </c>
      <c r="H10252" s="295"/>
    </row>
    <row r="10253" spans="1:8" x14ac:dyDescent="0.2">
      <c r="A10253" s="4" t="str">
        <f t="shared" si="755"/>
        <v xml:space="preserve"> </v>
      </c>
      <c r="D10253" s="114" t="str">
        <f t="shared" si="756"/>
        <v/>
      </c>
      <c r="H10253" s="295"/>
    </row>
    <row r="10254" spans="1:8" x14ac:dyDescent="0.2">
      <c r="A10254" s="4" t="str">
        <f t="shared" si="755"/>
        <v xml:space="preserve"> </v>
      </c>
      <c r="D10254" s="114" t="str">
        <f t="shared" si="756"/>
        <v/>
      </c>
      <c r="H10254" s="295"/>
    </row>
    <row r="10255" spans="1:8" x14ac:dyDescent="0.2">
      <c r="A10255" s="4" t="str">
        <f t="shared" si="755"/>
        <v xml:space="preserve"> </v>
      </c>
      <c r="D10255" s="114" t="str">
        <f t="shared" si="756"/>
        <v/>
      </c>
      <c r="H10255" s="295"/>
    </row>
    <row r="10256" spans="1:8" x14ac:dyDescent="0.2">
      <c r="A10256" s="4" t="str">
        <f t="shared" ref="A10256:A10319" si="757">CONCATENATE(H10208," ",D10208)</f>
        <v xml:space="preserve"> </v>
      </c>
      <c r="D10256" s="114" t="str">
        <f t="shared" si="756"/>
        <v/>
      </c>
      <c r="H10256" s="295"/>
    </row>
    <row r="10257" spans="1:8" x14ac:dyDescent="0.2">
      <c r="A10257" s="4" t="str">
        <f t="shared" si="757"/>
        <v xml:space="preserve"> </v>
      </c>
      <c r="D10257" s="114" t="str">
        <f t="shared" si="756"/>
        <v/>
      </c>
      <c r="H10257" s="295"/>
    </row>
    <row r="10258" spans="1:8" x14ac:dyDescent="0.2">
      <c r="A10258" s="4" t="str">
        <f t="shared" si="757"/>
        <v xml:space="preserve"> </v>
      </c>
      <c r="D10258" s="114" t="str">
        <f t="shared" si="756"/>
        <v/>
      </c>
      <c r="H10258" s="295"/>
    </row>
    <row r="10259" spans="1:8" x14ac:dyDescent="0.2">
      <c r="A10259" s="4" t="str">
        <f t="shared" si="757"/>
        <v xml:space="preserve"> </v>
      </c>
      <c r="D10259" s="114" t="str">
        <f t="shared" si="756"/>
        <v/>
      </c>
      <c r="H10259" s="295"/>
    </row>
    <row r="10260" spans="1:8" x14ac:dyDescent="0.2">
      <c r="A10260" s="4" t="str">
        <f t="shared" si="757"/>
        <v xml:space="preserve"> </v>
      </c>
      <c r="D10260" s="114" t="str">
        <f t="shared" si="756"/>
        <v/>
      </c>
      <c r="H10260" s="295"/>
    </row>
    <row r="10261" spans="1:8" x14ac:dyDescent="0.2">
      <c r="A10261" s="4" t="str">
        <f t="shared" si="757"/>
        <v xml:space="preserve"> </v>
      </c>
      <c r="D10261" s="114" t="str">
        <f t="shared" si="756"/>
        <v/>
      </c>
      <c r="H10261" s="295"/>
    </row>
    <row r="10262" spans="1:8" x14ac:dyDescent="0.2">
      <c r="A10262" s="4" t="str">
        <f t="shared" si="757"/>
        <v xml:space="preserve"> </v>
      </c>
      <c r="D10262" s="114" t="str">
        <f t="shared" si="756"/>
        <v/>
      </c>
      <c r="H10262" s="295"/>
    </row>
    <row r="10263" spans="1:8" x14ac:dyDescent="0.2">
      <c r="A10263" s="4" t="str">
        <f t="shared" si="757"/>
        <v xml:space="preserve"> </v>
      </c>
      <c r="D10263" s="114" t="str">
        <f t="shared" si="756"/>
        <v/>
      </c>
      <c r="H10263" s="295"/>
    </row>
    <row r="10264" spans="1:8" x14ac:dyDescent="0.2">
      <c r="A10264" s="4" t="str">
        <f t="shared" si="757"/>
        <v xml:space="preserve"> </v>
      </c>
      <c r="D10264" s="114" t="str">
        <f t="shared" si="756"/>
        <v/>
      </c>
      <c r="H10264" s="295"/>
    </row>
    <row r="10265" spans="1:8" x14ac:dyDescent="0.2">
      <c r="A10265" s="4" t="str">
        <f t="shared" si="757"/>
        <v xml:space="preserve"> </v>
      </c>
      <c r="D10265" s="114" t="str">
        <f t="shared" si="756"/>
        <v/>
      </c>
      <c r="H10265" s="295"/>
    </row>
    <row r="10266" spans="1:8" x14ac:dyDescent="0.2">
      <c r="A10266" s="4" t="str">
        <f t="shared" si="757"/>
        <v xml:space="preserve"> </v>
      </c>
      <c r="D10266" s="114" t="str">
        <f t="shared" si="756"/>
        <v/>
      </c>
      <c r="H10266" s="295"/>
    </row>
    <row r="10267" spans="1:8" x14ac:dyDescent="0.2">
      <c r="A10267" s="4" t="str">
        <f t="shared" si="757"/>
        <v xml:space="preserve"> </v>
      </c>
      <c r="D10267" s="114" t="str">
        <f t="shared" si="756"/>
        <v/>
      </c>
      <c r="H10267" s="295"/>
    </row>
    <row r="10268" spans="1:8" x14ac:dyDescent="0.2">
      <c r="A10268" s="4" t="str">
        <f t="shared" si="757"/>
        <v xml:space="preserve"> </v>
      </c>
      <c r="D10268" s="114" t="str">
        <f t="shared" si="756"/>
        <v/>
      </c>
      <c r="H10268" s="295"/>
    </row>
    <row r="10269" spans="1:8" x14ac:dyDescent="0.2">
      <c r="A10269" s="4" t="str">
        <f t="shared" si="757"/>
        <v xml:space="preserve"> </v>
      </c>
      <c r="D10269" s="114" t="str">
        <f t="shared" si="756"/>
        <v/>
      </c>
      <c r="H10269" s="295"/>
    </row>
    <row r="10270" spans="1:8" x14ac:dyDescent="0.2">
      <c r="A10270" s="4" t="str">
        <f t="shared" si="757"/>
        <v xml:space="preserve"> </v>
      </c>
      <c r="D10270" s="114" t="str">
        <f t="shared" si="756"/>
        <v/>
      </c>
      <c r="H10270" s="295"/>
    </row>
    <row r="10271" spans="1:8" x14ac:dyDescent="0.2">
      <c r="A10271" s="4" t="str">
        <f t="shared" si="757"/>
        <v xml:space="preserve"> </v>
      </c>
      <c r="D10271" s="114" t="str">
        <f t="shared" si="756"/>
        <v/>
      </c>
      <c r="H10271" s="295"/>
    </row>
    <row r="10272" spans="1:8" x14ac:dyDescent="0.2">
      <c r="A10272" s="4" t="str">
        <f t="shared" si="757"/>
        <v xml:space="preserve"> </v>
      </c>
      <c r="D10272" s="114" t="str">
        <f t="shared" si="756"/>
        <v/>
      </c>
      <c r="H10272" s="295"/>
    </row>
    <row r="10273" spans="1:8" x14ac:dyDescent="0.2">
      <c r="A10273" s="4" t="str">
        <f t="shared" si="757"/>
        <v xml:space="preserve"> </v>
      </c>
      <c r="D10273" s="114" t="str">
        <f t="shared" si="756"/>
        <v/>
      </c>
      <c r="H10273" s="295"/>
    </row>
    <row r="10274" spans="1:8" x14ac:dyDescent="0.2">
      <c r="A10274" s="4" t="str">
        <f t="shared" si="757"/>
        <v xml:space="preserve"> </v>
      </c>
      <c r="D10274" s="114" t="str">
        <f t="shared" si="756"/>
        <v/>
      </c>
      <c r="H10274" s="295"/>
    </row>
    <row r="10275" spans="1:8" x14ac:dyDescent="0.2">
      <c r="A10275" s="4" t="str">
        <f t="shared" si="757"/>
        <v xml:space="preserve"> </v>
      </c>
      <c r="D10275" s="114" t="str">
        <f t="shared" si="756"/>
        <v/>
      </c>
      <c r="H10275" s="295"/>
    </row>
    <row r="10276" spans="1:8" x14ac:dyDescent="0.2">
      <c r="A10276" s="4" t="str">
        <f t="shared" si="757"/>
        <v xml:space="preserve"> </v>
      </c>
      <c r="D10276" s="114" t="str">
        <f t="shared" si="756"/>
        <v/>
      </c>
      <c r="H10276" s="295"/>
    </row>
    <row r="10277" spans="1:8" x14ac:dyDescent="0.2">
      <c r="A10277" s="4" t="str">
        <f t="shared" si="757"/>
        <v xml:space="preserve"> </v>
      </c>
      <c r="D10277" s="114" t="str">
        <f t="shared" si="756"/>
        <v/>
      </c>
      <c r="H10277" s="295"/>
    </row>
    <row r="10278" spans="1:8" x14ac:dyDescent="0.2">
      <c r="A10278" s="4" t="str">
        <f t="shared" si="757"/>
        <v xml:space="preserve"> </v>
      </c>
      <c r="D10278" s="114" t="str">
        <f t="shared" ref="D10278:D10341" si="758">MID(F10278,1,8)</f>
        <v/>
      </c>
      <c r="H10278" s="295"/>
    </row>
    <row r="10279" spans="1:8" x14ac:dyDescent="0.2">
      <c r="A10279" s="4" t="str">
        <f t="shared" si="757"/>
        <v xml:space="preserve"> </v>
      </c>
      <c r="D10279" s="114" t="str">
        <f t="shared" si="758"/>
        <v/>
      </c>
      <c r="H10279" s="295"/>
    </row>
    <row r="10280" spans="1:8" x14ac:dyDescent="0.2">
      <c r="A10280" s="4" t="str">
        <f t="shared" si="757"/>
        <v xml:space="preserve"> </v>
      </c>
      <c r="D10280" s="114" t="str">
        <f t="shared" si="758"/>
        <v/>
      </c>
      <c r="H10280" s="295"/>
    </row>
    <row r="10281" spans="1:8" x14ac:dyDescent="0.2">
      <c r="A10281" s="4" t="str">
        <f t="shared" si="757"/>
        <v xml:space="preserve"> </v>
      </c>
      <c r="D10281" s="114" t="str">
        <f t="shared" si="758"/>
        <v/>
      </c>
      <c r="H10281" s="295"/>
    </row>
    <row r="10282" spans="1:8" x14ac:dyDescent="0.2">
      <c r="A10282" s="4" t="str">
        <f t="shared" si="757"/>
        <v xml:space="preserve"> </v>
      </c>
      <c r="D10282" s="114" t="str">
        <f t="shared" si="758"/>
        <v/>
      </c>
      <c r="H10282" s="295"/>
    </row>
    <row r="10283" spans="1:8" x14ac:dyDescent="0.2">
      <c r="A10283" s="4" t="str">
        <f t="shared" si="757"/>
        <v xml:space="preserve"> </v>
      </c>
      <c r="D10283" s="114" t="str">
        <f t="shared" si="758"/>
        <v/>
      </c>
      <c r="H10283" s="295"/>
    </row>
    <row r="10284" spans="1:8" x14ac:dyDescent="0.2">
      <c r="A10284" s="4" t="str">
        <f t="shared" si="757"/>
        <v xml:space="preserve"> </v>
      </c>
      <c r="D10284" s="114" t="str">
        <f t="shared" si="758"/>
        <v/>
      </c>
      <c r="H10284" s="295"/>
    </row>
    <row r="10285" spans="1:8" x14ac:dyDescent="0.2">
      <c r="A10285" s="4" t="str">
        <f t="shared" si="757"/>
        <v xml:space="preserve"> </v>
      </c>
      <c r="D10285" s="114" t="str">
        <f t="shared" si="758"/>
        <v/>
      </c>
      <c r="H10285" s="295"/>
    </row>
    <row r="10286" spans="1:8" x14ac:dyDescent="0.2">
      <c r="A10286" s="4" t="str">
        <f t="shared" si="757"/>
        <v xml:space="preserve"> </v>
      </c>
      <c r="D10286" s="114" t="str">
        <f t="shared" si="758"/>
        <v/>
      </c>
      <c r="H10286" s="295"/>
    </row>
    <row r="10287" spans="1:8" x14ac:dyDescent="0.2">
      <c r="A10287" s="4" t="str">
        <f t="shared" si="757"/>
        <v xml:space="preserve"> </v>
      </c>
      <c r="D10287" s="114" t="str">
        <f t="shared" si="758"/>
        <v/>
      </c>
      <c r="H10287" s="295"/>
    </row>
    <row r="10288" spans="1:8" x14ac:dyDescent="0.2">
      <c r="A10288" s="4" t="str">
        <f t="shared" si="757"/>
        <v xml:space="preserve"> </v>
      </c>
      <c r="D10288" s="114" t="str">
        <f t="shared" si="758"/>
        <v/>
      </c>
      <c r="H10288" s="295"/>
    </row>
    <row r="10289" spans="1:8" x14ac:dyDescent="0.2">
      <c r="A10289" s="4" t="str">
        <f t="shared" si="757"/>
        <v xml:space="preserve"> </v>
      </c>
      <c r="D10289" s="114" t="str">
        <f t="shared" si="758"/>
        <v/>
      </c>
      <c r="H10289" s="295"/>
    </row>
    <row r="10290" spans="1:8" x14ac:dyDescent="0.2">
      <c r="A10290" s="4" t="str">
        <f t="shared" si="757"/>
        <v xml:space="preserve"> </v>
      </c>
      <c r="D10290" s="114" t="str">
        <f t="shared" si="758"/>
        <v/>
      </c>
      <c r="H10290" s="295"/>
    </row>
    <row r="10291" spans="1:8" x14ac:dyDescent="0.2">
      <c r="A10291" s="4" t="str">
        <f t="shared" si="757"/>
        <v xml:space="preserve"> </v>
      </c>
      <c r="D10291" s="114" t="str">
        <f t="shared" si="758"/>
        <v/>
      </c>
      <c r="H10291" s="295"/>
    </row>
    <row r="10292" spans="1:8" x14ac:dyDescent="0.2">
      <c r="A10292" s="4" t="str">
        <f t="shared" si="757"/>
        <v xml:space="preserve"> </v>
      </c>
      <c r="D10292" s="114" t="str">
        <f t="shared" si="758"/>
        <v/>
      </c>
      <c r="H10292" s="295"/>
    </row>
    <row r="10293" spans="1:8" x14ac:dyDescent="0.2">
      <c r="A10293" s="4" t="str">
        <f t="shared" si="757"/>
        <v xml:space="preserve"> </v>
      </c>
      <c r="D10293" s="114" t="str">
        <f t="shared" si="758"/>
        <v/>
      </c>
      <c r="H10293" s="295"/>
    </row>
    <row r="10294" spans="1:8" x14ac:dyDescent="0.2">
      <c r="A10294" s="4" t="str">
        <f t="shared" si="757"/>
        <v xml:space="preserve"> </v>
      </c>
      <c r="D10294" s="114" t="str">
        <f t="shared" si="758"/>
        <v/>
      </c>
      <c r="H10294" s="295"/>
    </row>
    <row r="10295" spans="1:8" x14ac:dyDescent="0.2">
      <c r="A10295" s="4" t="str">
        <f t="shared" si="757"/>
        <v xml:space="preserve"> </v>
      </c>
      <c r="D10295" s="114" t="str">
        <f t="shared" si="758"/>
        <v/>
      </c>
      <c r="H10295" s="295"/>
    </row>
    <row r="10296" spans="1:8" x14ac:dyDescent="0.2">
      <c r="A10296" s="4" t="str">
        <f t="shared" si="757"/>
        <v xml:space="preserve"> </v>
      </c>
      <c r="D10296" s="114" t="str">
        <f t="shared" si="758"/>
        <v/>
      </c>
      <c r="H10296" s="295"/>
    </row>
    <row r="10297" spans="1:8" x14ac:dyDescent="0.2">
      <c r="A10297" s="4" t="str">
        <f t="shared" si="757"/>
        <v xml:space="preserve"> </v>
      </c>
      <c r="D10297" s="114" t="str">
        <f t="shared" si="758"/>
        <v/>
      </c>
      <c r="H10297" s="295"/>
    </row>
    <row r="10298" spans="1:8" x14ac:dyDescent="0.2">
      <c r="A10298" s="4" t="str">
        <f t="shared" si="757"/>
        <v xml:space="preserve"> </v>
      </c>
      <c r="D10298" s="114" t="str">
        <f t="shared" si="758"/>
        <v/>
      </c>
      <c r="H10298" s="295"/>
    </row>
    <row r="10299" spans="1:8" x14ac:dyDescent="0.2">
      <c r="A10299" s="4" t="str">
        <f t="shared" si="757"/>
        <v xml:space="preserve"> </v>
      </c>
      <c r="D10299" s="114" t="str">
        <f t="shared" si="758"/>
        <v/>
      </c>
      <c r="H10299" s="295"/>
    </row>
    <row r="10300" spans="1:8" x14ac:dyDescent="0.2">
      <c r="A10300" s="4" t="str">
        <f t="shared" si="757"/>
        <v xml:space="preserve"> </v>
      </c>
      <c r="D10300" s="114" t="str">
        <f t="shared" si="758"/>
        <v/>
      </c>
      <c r="H10300" s="295"/>
    </row>
    <row r="10301" spans="1:8" x14ac:dyDescent="0.2">
      <c r="A10301" s="4" t="str">
        <f t="shared" si="757"/>
        <v xml:space="preserve"> </v>
      </c>
      <c r="D10301" s="114" t="str">
        <f t="shared" si="758"/>
        <v/>
      </c>
      <c r="H10301" s="295"/>
    </row>
    <row r="10302" spans="1:8" x14ac:dyDescent="0.2">
      <c r="A10302" s="4" t="str">
        <f t="shared" si="757"/>
        <v xml:space="preserve"> </v>
      </c>
      <c r="D10302" s="114" t="str">
        <f t="shared" si="758"/>
        <v/>
      </c>
      <c r="H10302" s="295"/>
    </row>
    <row r="10303" spans="1:8" x14ac:dyDescent="0.2">
      <c r="A10303" s="4" t="str">
        <f t="shared" si="757"/>
        <v xml:space="preserve"> </v>
      </c>
      <c r="D10303" s="114" t="str">
        <f t="shared" si="758"/>
        <v/>
      </c>
      <c r="H10303" s="295"/>
    </row>
    <row r="10304" spans="1:8" x14ac:dyDescent="0.2">
      <c r="A10304" s="4" t="str">
        <f t="shared" si="757"/>
        <v xml:space="preserve"> </v>
      </c>
      <c r="D10304" s="114" t="str">
        <f t="shared" si="758"/>
        <v/>
      </c>
      <c r="H10304" s="295"/>
    </row>
    <row r="10305" spans="1:8" x14ac:dyDescent="0.2">
      <c r="A10305" s="4" t="str">
        <f t="shared" si="757"/>
        <v xml:space="preserve"> </v>
      </c>
      <c r="D10305" s="114" t="str">
        <f t="shared" si="758"/>
        <v/>
      </c>
      <c r="H10305" s="295"/>
    </row>
    <row r="10306" spans="1:8" x14ac:dyDescent="0.2">
      <c r="A10306" s="4" t="str">
        <f t="shared" si="757"/>
        <v xml:space="preserve"> </v>
      </c>
      <c r="D10306" s="114" t="str">
        <f t="shared" si="758"/>
        <v/>
      </c>
      <c r="H10306" s="295"/>
    </row>
    <row r="10307" spans="1:8" x14ac:dyDescent="0.2">
      <c r="A10307" s="4" t="str">
        <f t="shared" si="757"/>
        <v xml:space="preserve"> </v>
      </c>
      <c r="D10307" s="114" t="str">
        <f t="shared" si="758"/>
        <v/>
      </c>
      <c r="H10307" s="295"/>
    </row>
    <row r="10308" spans="1:8" x14ac:dyDescent="0.2">
      <c r="A10308" s="4" t="str">
        <f t="shared" si="757"/>
        <v xml:space="preserve"> </v>
      </c>
      <c r="D10308" s="114" t="str">
        <f t="shared" si="758"/>
        <v/>
      </c>
      <c r="H10308" s="295"/>
    </row>
    <row r="10309" spans="1:8" x14ac:dyDescent="0.2">
      <c r="A10309" s="4" t="str">
        <f t="shared" si="757"/>
        <v xml:space="preserve"> </v>
      </c>
      <c r="D10309" s="114" t="str">
        <f t="shared" si="758"/>
        <v/>
      </c>
      <c r="H10309" s="295"/>
    </row>
    <row r="10310" spans="1:8" x14ac:dyDescent="0.2">
      <c r="A10310" s="4" t="str">
        <f t="shared" si="757"/>
        <v xml:space="preserve"> </v>
      </c>
      <c r="D10310" s="114" t="str">
        <f t="shared" si="758"/>
        <v/>
      </c>
      <c r="H10310" s="295"/>
    </row>
    <row r="10311" spans="1:8" x14ac:dyDescent="0.2">
      <c r="A10311" s="4" t="str">
        <f t="shared" si="757"/>
        <v xml:space="preserve"> </v>
      </c>
      <c r="D10311" s="114" t="str">
        <f t="shared" si="758"/>
        <v/>
      </c>
      <c r="H10311" s="295"/>
    </row>
    <row r="10312" spans="1:8" x14ac:dyDescent="0.2">
      <c r="A10312" s="4" t="str">
        <f t="shared" si="757"/>
        <v xml:space="preserve"> </v>
      </c>
      <c r="D10312" s="114" t="str">
        <f t="shared" si="758"/>
        <v/>
      </c>
      <c r="H10312" s="295"/>
    </row>
    <row r="10313" spans="1:8" x14ac:dyDescent="0.2">
      <c r="A10313" s="4" t="str">
        <f t="shared" si="757"/>
        <v xml:space="preserve"> </v>
      </c>
      <c r="D10313" s="114" t="str">
        <f t="shared" si="758"/>
        <v/>
      </c>
      <c r="H10313" s="295"/>
    </row>
    <row r="10314" spans="1:8" x14ac:dyDescent="0.2">
      <c r="A10314" s="4" t="str">
        <f t="shared" si="757"/>
        <v xml:space="preserve"> </v>
      </c>
      <c r="D10314" s="114" t="str">
        <f t="shared" si="758"/>
        <v/>
      </c>
      <c r="H10314" s="295"/>
    </row>
    <row r="10315" spans="1:8" x14ac:dyDescent="0.2">
      <c r="A10315" s="4" t="str">
        <f t="shared" si="757"/>
        <v xml:space="preserve"> </v>
      </c>
      <c r="D10315" s="114" t="str">
        <f t="shared" si="758"/>
        <v/>
      </c>
      <c r="H10315" s="295"/>
    </row>
    <row r="10316" spans="1:8" x14ac:dyDescent="0.2">
      <c r="A10316" s="4" t="str">
        <f t="shared" si="757"/>
        <v xml:space="preserve"> </v>
      </c>
      <c r="D10316" s="114" t="str">
        <f t="shared" si="758"/>
        <v/>
      </c>
      <c r="H10316" s="295"/>
    </row>
    <row r="10317" spans="1:8" x14ac:dyDescent="0.2">
      <c r="A10317" s="4" t="str">
        <f t="shared" si="757"/>
        <v xml:space="preserve"> </v>
      </c>
      <c r="D10317" s="114" t="str">
        <f t="shared" si="758"/>
        <v/>
      </c>
      <c r="H10317" s="295"/>
    </row>
    <row r="10318" spans="1:8" x14ac:dyDescent="0.2">
      <c r="A10318" s="4" t="str">
        <f t="shared" si="757"/>
        <v xml:space="preserve"> </v>
      </c>
      <c r="D10318" s="114" t="str">
        <f t="shared" si="758"/>
        <v/>
      </c>
      <c r="H10318" s="295"/>
    </row>
    <row r="10319" spans="1:8" x14ac:dyDescent="0.2">
      <c r="A10319" s="4" t="str">
        <f t="shared" si="757"/>
        <v xml:space="preserve"> </v>
      </c>
      <c r="D10319" s="114" t="str">
        <f t="shared" si="758"/>
        <v/>
      </c>
      <c r="H10319" s="295"/>
    </row>
    <row r="10320" spans="1:8" x14ac:dyDescent="0.2">
      <c r="A10320" s="4" t="str">
        <f t="shared" ref="A10320:A10383" si="759">CONCATENATE(H10272," ",D10272)</f>
        <v xml:space="preserve"> </v>
      </c>
      <c r="D10320" s="114" t="str">
        <f t="shared" si="758"/>
        <v/>
      </c>
      <c r="H10320" s="295"/>
    </row>
    <row r="10321" spans="1:8" x14ac:dyDescent="0.2">
      <c r="A10321" s="4" t="str">
        <f t="shared" si="759"/>
        <v xml:space="preserve"> </v>
      </c>
      <c r="D10321" s="114" t="str">
        <f t="shared" si="758"/>
        <v/>
      </c>
      <c r="H10321" s="295"/>
    </row>
    <row r="10322" spans="1:8" x14ac:dyDescent="0.2">
      <c r="A10322" s="4" t="str">
        <f t="shared" si="759"/>
        <v xml:space="preserve"> </v>
      </c>
      <c r="D10322" s="114" t="str">
        <f t="shared" si="758"/>
        <v/>
      </c>
      <c r="H10322" s="295"/>
    </row>
    <row r="10323" spans="1:8" x14ac:dyDescent="0.2">
      <c r="A10323" s="4" t="str">
        <f t="shared" si="759"/>
        <v xml:space="preserve"> </v>
      </c>
      <c r="D10323" s="114" t="str">
        <f t="shared" si="758"/>
        <v/>
      </c>
      <c r="H10323" s="295"/>
    </row>
    <row r="10324" spans="1:8" x14ac:dyDescent="0.2">
      <c r="A10324" s="4" t="str">
        <f t="shared" si="759"/>
        <v xml:space="preserve"> </v>
      </c>
      <c r="D10324" s="114" t="str">
        <f t="shared" si="758"/>
        <v/>
      </c>
      <c r="H10324" s="295"/>
    </row>
    <row r="10325" spans="1:8" x14ac:dyDescent="0.2">
      <c r="A10325" s="4" t="str">
        <f t="shared" si="759"/>
        <v xml:space="preserve"> </v>
      </c>
      <c r="D10325" s="114" t="str">
        <f t="shared" si="758"/>
        <v/>
      </c>
      <c r="H10325" s="295"/>
    </row>
    <row r="10326" spans="1:8" x14ac:dyDescent="0.2">
      <c r="A10326" s="4" t="str">
        <f t="shared" si="759"/>
        <v xml:space="preserve"> </v>
      </c>
      <c r="D10326" s="114" t="str">
        <f t="shared" si="758"/>
        <v/>
      </c>
      <c r="H10326" s="295"/>
    </row>
    <row r="10327" spans="1:8" x14ac:dyDescent="0.2">
      <c r="A10327" s="4" t="str">
        <f t="shared" si="759"/>
        <v xml:space="preserve"> </v>
      </c>
      <c r="D10327" s="114" t="str">
        <f t="shared" si="758"/>
        <v/>
      </c>
      <c r="H10327" s="295"/>
    </row>
    <row r="10328" spans="1:8" x14ac:dyDescent="0.2">
      <c r="A10328" s="4" t="str">
        <f t="shared" si="759"/>
        <v xml:space="preserve"> </v>
      </c>
      <c r="D10328" s="114" t="str">
        <f t="shared" si="758"/>
        <v/>
      </c>
      <c r="H10328" s="295"/>
    </row>
    <row r="10329" spans="1:8" x14ac:dyDescent="0.2">
      <c r="A10329" s="4" t="str">
        <f t="shared" si="759"/>
        <v xml:space="preserve"> </v>
      </c>
      <c r="D10329" s="114" t="str">
        <f t="shared" si="758"/>
        <v/>
      </c>
      <c r="H10329" s="295"/>
    </row>
    <row r="10330" spans="1:8" x14ac:dyDescent="0.2">
      <c r="A10330" s="4" t="str">
        <f t="shared" si="759"/>
        <v xml:space="preserve"> </v>
      </c>
      <c r="D10330" s="114" t="str">
        <f t="shared" si="758"/>
        <v/>
      </c>
      <c r="H10330" s="295"/>
    </row>
    <row r="10331" spans="1:8" x14ac:dyDescent="0.2">
      <c r="A10331" s="4" t="str">
        <f t="shared" si="759"/>
        <v xml:space="preserve"> </v>
      </c>
      <c r="D10331" s="114" t="str">
        <f t="shared" si="758"/>
        <v/>
      </c>
      <c r="H10331" s="295"/>
    </row>
    <row r="10332" spans="1:8" x14ac:dyDescent="0.2">
      <c r="A10332" s="4" t="str">
        <f t="shared" si="759"/>
        <v xml:space="preserve"> </v>
      </c>
      <c r="D10332" s="114" t="str">
        <f t="shared" si="758"/>
        <v/>
      </c>
      <c r="H10332" s="295"/>
    </row>
    <row r="10333" spans="1:8" x14ac:dyDescent="0.2">
      <c r="A10333" s="4" t="str">
        <f t="shared" si="759"/>
        <v xml:space="preserve"> </v>
      </c>
      <c r="D10333" s="114" t="str">
        <f t="shared" si="758"/>
        <v/>
      </c>
      <c r="H10333" s="295"/>
    </row>
    <row r="10334" spans="1:8" x14ac:dyDescent="0.2">
      <c r="A10334" s="4" t="str">
        <f t="shared" si="759"/>
        <v xml:space="preserve"> </v>
      </c>
      <c r="D10334" s="114" t="str">
        <f t="shared" si="758"/>
        <v/>
      </c>
      <c r="H10334" s="295"/>
    </row>
    <row r="10335" spans="1:8" x14ac:dyDescent="0.2">
      <c r="A10335" s="4" t="str">
        <f t="shared" si="759"/>
        <v xml:space="preserve"> </v>
      </c>
      <c r="D10335" s="114" t="str">
        <f t="shared" si="758"/>
        <v/>
      </c>
      <c r="H10335" s="295"/>
    </row>
    <row r="10336" spans="1:8" x14ac:dyDescent="0.2">
      <c r="A10336" s="4" t="str">
        <f t="shared" si="759"/>
        <v xml:space="preserve"> </v>
      </c>
      <c r="D10336" s="114" t="str">
        <f t="shared" si="758"/>
        <v/>
      </c>
      <c r="H10336" s="295"/>
    </row>
    <row r="10337" spans="1:8" x14ac:dyDescent="0.2">
      <c r="A10337" s="4" t="str">
        <f t="shared" si="759"/>
        <v xml:space="preserve"> </v>
      </c>
      <c r="D10337" s="114" t="str">
        <f t="shared" si="758"/>
        <v/>
      </c>
      <c r="H10337" s="295"/>
    </row>
    <row r="10338" spans="1:8" x14ac:dyDescent="0.2">
      <c r="A10338" s="4" t="str">
        <f t="shared" si="759"/>
        <v xml:space="preserve"> </v>
      </c>
      <c r="D10338" s="114" t="str">
        <f t="shared" si="758"/>
        <v/>
      </c>
      <c r="H10338" s="295"/>
    </row>
    <row r="10339" spans="1:8" x14ac:dyDescent="0.2">
      <c r="A10339" s="4" t="str">
        <f t="shared" si="759"/>
        <v xml:space="preserve"> </v>
      </c>
      <c r="D10339" s="114" t="str">
        <f t="shared" si="758"/>
        <v/>
      </c>
      <c r="H10339" s="295"/>
    </row>
    <row r="10340" spans="1:8" x14ac:dyDescent="0.2">
      <c r="A10340" s="4" t="str">
        <f t="shared" si="759"/>
        <v xml:space="preserve"> </v>
      </c>
      <c r="D10340" s="114" t="str">
        <f t="shared" si="758"/>
        <v/>
      </c>
      <c r="H10340" s="295"/>
    </row>
    <row r="10341" spans="1:8" x14ac:dyDescent="0.2">
      <c r="A10341" s="4" t="str">
        <f t="shared" si="759"/>
        <v xml:space="preserve"> </v>
      </c>
      <c r="D10341" s="114" t="str">
        <f t="shared" si="758"/>
        <v/>
      </c>
      <c r="H10341" s="295"/>
    </row>
    <row r="10342" spans="1:8" x14ac:dyDescent="0.2">
      <c r="A10342" s="4" t="str">
        <f t="shared" si="759"/>
        <v xml:space="preserve"> </v>
      </c>
      <c r="D10342" s="114" t="str">
        <f t="shared" ref="D10342:D10405" si="760">MID(F10342,1,8)</f>
        <v/>
      </c>
      <c r="H10342" s="295"/>
    </row>
    <row r="10343" spans="1:8" x14ac:dyDescent="0.2">
      <c r="A10343" s="4" t="str">
        <f t="shared" si="759"/>
        <v xml:space="preserve"> </v>
      </c>
      <c r="D10343" s="114" t="str">
        <f t="shared" si="760"/>
        <v/>
      </c>
      <c r="H10343" s="295"/>
    </row>
    <row r="10344" spans="1:8" x14ac:dyDescent="0.2">
      <c r="A10344" s="4" t="str">
        <f t="shared" si="759"/>
        <v xml:space="preserve"> </v>
      </c>
      <c r="D10344" s="114" t="str">
        <f t="shared" si="760"/>
        <v/>
      </c>
      <c r="H10344" s="295"/>
    </row>
    <row r="10345" spans="1:8" x14ac:dyDescent="0.2">
      <c r="A10345" s="4" t="str">
        <f t="shared" si="759"/>
        <v xml:space="preserve"> </v>
      </c>
      <c r="D10345" s="114" t="str">
        <f t="shared" si="760"/>
        <v/>
      </c>
      <c r="H10345" s="295"/>
    </row>
    <row r="10346" spans="1:8" x14ac:dyDescent="0.2">
      <c r="A10346" s="4" t="str">
        <f t="shared" si="759"/>
        <v xml:space="preserve"> </v>
      </c>
      <c r="D10346" s="114" t="str">
        <f t="shared" si="760"/>
        <v/>
      </c>
      <c r="H10346" s="295"/>
    </row>
    <row r="10347" spans="1:8" x14ac:dyDescent="0.2">
      <c r="A10347" s="4" t="str">
        <f t="shared" si="759"/>
        <v xml:space="preserve"> </v>
      </c>
      <c r="D10347" s="114" t="str">
        <f t="shared" si="760"/>
        <v/>
      </c>
      <c r="H10347" s="295"/>
    </row>
    <row r="10348" spans="1:8" x14ac:dyDescent="0.2">
      <c r="A10348" s="4" t="str">
        <f t="shared" si="759"/>
        <v xml:space="preserve"> </v>
      </c>
      <c r="D10348" s="114" t="str">
        <f t="shared" si="760"/>
        <v/>
      </c>
      <c r="H10348" s="295"/>
    </row>
    <row r="10349" spans="1:8" x14ac:dyDescent="0.2">
      <c r="A10349" s="4" t="str">
        <f t="shared" si="759"/>
        <v xml:space="preserve"> </v>
      </c>
      <c r="D10349" s="114" t="str">
        <f t="shared" si="760"/>
        <v/>
      </c>
      <c r="H10349" s="295"/>
    </row>
    <row r="10350" spans="1:8" x14ac:dyDescent="0.2">
      <c r="A10350" s="4" t="str">
        <f t="shared" si="759"/>
        <v xml:space="preserve"> </v>
      </c>
      <c r="D10350" s="114" t="str">
        <f t="shared" si="760"/>
        <v/>
      </c>
      <c r="H10350" s="295"/>
    </row>
    <row r="10351" spans="1:8" x14ac:dyDescent="0.2">
      <c r="A10351" s="4" t="str">
        <f t="shared" si="759"/>
        <v xml:space="preserve"> </v>
      </c>
      <c r="D10351" s="114" t="str">
        <f t="shared" si="760"/>
        <v/>
      </c>
      <c r="H10351" s="295"/>
    </row>
    <row r="10352" spans="1:8" x14ac:dyDescent="0.2">
      <c r="A10352" s="4" t="str">
        <f t="shared" si="759"/>
        <v xml:space="preserve"> </v>
      </c>
      <c r="D10352" s="114" t="str">
        <f t="shared" si="760"/>
        <v/>
      </c>
      <c r="H10352" s="295"/>
    </row>
    <row r="10353" spans="1:8" x14ac:dyDescent="0.2">
      <c r="A10353" s="4" t="str">
        <f t="shared" si="759"/>
        <v xml:space="preserve"> </v>
      </c>
      <c r="D10353" s="114" t="str">
        <f t="shared" si="760"/>
        <v/>
      </c>
      <c r="H10353" s="295"/>
    </row>
    <row r="10354" spans="1:8" x14ac:dyDescent="0.2">
      <c r="A10354" s="4" t="str">
        <f t="shared" si="759"/>
        <v xml:space="preserve"> </v>
      </c>
      <c r="D10354" s="114" t="str">
        <f t="shared" si="760"/>
        <v/>
      </c>
      <c r="H10354" s="295"/>
    </row>
    <row r="10355" spans="1:8" x14ac:dyDescent="0.2">
      <c r="A10355" s="4" t="str">
        <f t="shared" si="759"/>
        <v xml:space="preserve"> </v>
      </c>
      <c r="D10355" s="114" t="str">
        <f t="shared" si="760"/>
        <v/>
      </c>
      <c r="H10355" s="295"/>
    </row>
    <row r="10356" spans="1:8" x14ac:dyDescent="0.2">
      <c r="A10356" s="4" t="str">
        <f t="shared" si="759"/>
        <v xml:space="preserve"> </v>
      </c>
      <c r="D10356" s="114" t="str">
        <f t="shared" si="760"/>
        <v/>
      </c>
      <c r="H10356" s="295"/>
    </row>
    <row r="10357" spans="1:8" x14ac:dyDescent="0.2">
      <c r="A10357" s="4" t="str">
        <f t="shared" si="759"/>
        <v xml:space="preserve"> </v>
      </c>
      <c r="D10357" s="114" t="str">
        <f t="shared" si="760"/>
        <v/>
      </c>
      <c r="H10357" s="295"/>
    </row>
    <row r="10358" spans="1:8" x14ac:dyDescent="0.2">
      <c r="A10358" s="4" t="str">
        <f t="shared" si="759"/>
        <v xml:space="preserve"> </v>
      </c>
      <c r="D10358" s="114" t="str">
        <f t="shared" si="760"/>
        <v/>
      </c>
      <c r="H10358" s="295"/>
    </row>
    <row r="10359" spans="1:8" x14ac:dyDescent="0.2">
      <c r="A10359" s="4" t="str">
        <f t="shared" si="759"/>
        <v xml:space="preserve"> </v>
      </c>
      <c r="D10359" s="114" t="str">
        <f t="shared" si="760"/>
        <v/>
      </c>
      <c r="H10359" s="295"/>
    </row>
    <row r="10360" spans="1:8" x14ac:dyDescent="0.2">
      <c r="A10360" s="4" t="str">
        <f t="shared" si="759"/>
        <v xml:space="preserve"> </v>
      </c>
      <c r="D10360" s="114" t="str">
        <f t="shared" si="760"/>
        <v/>
      </c>
      <c r="H10360" s="295"/>
    </row>
    <row r="10361" spans="1:8" x14ac:dyDescent="0.2">
      <c r="A10361" s="4" t="str">
        <f t="shared" si="759"/>
        <v xml:space="preserve"> </v>
      </c>
      <c r="D10361" s="114" t="str">
        <f t="shared" si="760"/>
        <v/>
      </c>
      <c r="H10361" s="295"/>
    </row>
    <row r="10362" spans="1:8" x14ac:dyDescent="0.2">
      <c r="A10362" s="4" t="str">
        <f t="shared" si="759"/>
        <v xml:space="preserve"> </v>
      </c>
      <c r="D10362" s="114" t="str">
        <f t="shared" si="760"/>
        <v/>
      </c>
      <c r="H10362" s="295"/>
    </row>
    <row r="10363" spans="1:8" x14ac:dyDescent="0.2">
      <c r="A10363" s="4" t="str">
        <f t="shared" si="759"/>
        <v xml:space="preserve"> </v>
      </c>
      <c r="D10363" s="114" t="str">
        <f t="shared" si="760"/>
        <v/>
      </c>
      <c r="H10363" s="295"/>
    </row>
    <row r="10364" spans="1:8" x14ac:dyDescent="0.2">
      <c r="A10364" s="4" t="str">
        <f t="shared" si="759"/>
        <v xml:space="preserve"> </v>
      </c>
      <c r="D10364" s="114" t="str">
        <f t="shared" si="760"/>
        <v/>
      </c>
      <c r="H10364" s="295"/>
    </row>
    <row r="10365" spans="1:8" x14ac:dyDescent="0.2">
      <c r="A10365" s="4" t="str">
        <f t="shared" si="759"/>
        <v xml:space="preserve"> </v>
      </c>
      <c r="D10365" s="114" t="str">
        <f t="shared" si="760"/>
        <v/>
      </c>
      <c r="H10365" s="295"/>
    </row>
    <row r="10366" spans="1:8" x14ac:dyDescent="0.2">
      <c r="A10366" s="4" t="str">
        <f t="shared" si="759"/>
        <v xml:space="preserve"> </v>
      </c>
      <c r="D10366" s="114" t="str">
        <f t="shared" si="760"/>
        <v/>
      </c>
      <c r="H10366" s="295"/>
    </row>
    <row r="10367" spans="1:8" x14ac:dyDescent="0.2">
      <c r="A10367" s="4" t="str">
        <f t="shared" si="759"/>
        <v xml:space="preserve"> </v>
      </c>
      <c r="D10367" s="114" t="str">
        <f t="shared" si="760"/>
        <v/>
      </c>
      <c r="H10367" s="295"/>
    </row>
    <row r="10368" spans="1:8" x14ac:dyDescent="0.2">
      <c r="A10368" s="4" t="str">
        <f t="shared" si="759"/>
        <v xml:space="preserve"> </v>
      </c>
      <c r="D10368" s="114" t="str">
        <f t="shared" si="760"/>
        <v/>
      </c>
      <c r="H10368" s="295"/>
    </row>
    <row r="10369" spans="1:8" x14ac:dyDescent="0.2">
      <c r="A10369" s="4" t="str">
        <f t="shared" si="759"/>
        <v xml:space="preserve"> </v>
      </c>
      <c r="D10369" s="114" t="str">
        <f t="shared" si="760"/>
        <v/>
      </c>
      <c r="H10369" s="295"/>
    </row>
    <row r="10370" spans="1:8" x14ac:dyDescent="0.2">
      <c r="A10370" s="4" t="str">
        <f t="shared" si="759"/>
        <v xml:space="preserve"> </v>
      </c>
      <c r="D10370" s="114" t="str">
        <f t="shared" si="760"/>
        <v/>
      </c>
      <c r="H10370" s="295"/>
    </row>
    <row r="10371" spans="1:8" x14ac:dyDescent="0.2">
      <c r="A10371" s="4" t="str">
        <f t="shared" si="759"/>
        <v xml:space="preserve"> </v>
      </c>
      <c r="D10371" s="114" t="str">
        <f t="shared" si="760"/>
        <v/>
      </c>
      <c r="H10371" s="295"/>
    </row>
    <row r="10372" spans="1:8" x14ac:dyDescent="0.2">
      <c r="A10372" s="4" t="str">
        <f t="shared" si="759"/>
        <v xml:space="preserve"> </v>
      </c>
      <c r="D10372" s="114" t="str">
        <f t="shared" si="760"/>
        <v/>
      </c>
      <c r="H10372" s="295"/>
    </row>
    <row r="10373" spans="1:8" x14ac:dyDescent="0.2">
      <c r="A10373" s="4" t="str">
        <f t="shared" si="759"/>
        <v xml:space="preserve"> </v>
      </c>
      <c r="D10373" s="114" t="str">
        <f t="shared" si="760"/>
        <v/>
      </c>
      <c r="H10373" s="295"/>
    </row>
    <row r="10374" spans="1:8" x14ac:dyDescent="0.2">
      <c r="A10374" s="4" t="str">
        <f t="shared" si="759"/>
        <v xml:space="preserve"> </v>
      </c>
      <c r="D10374" s="114" t="str">
        <f t="shared" si="760"/>
        <v/>
      </c>
      <c r="H10374" s="295"/>
    </row>
    <row r="10375" spans="1:8" x14ac:dyDescent="0.2">
      <c r="A10375" s="4" t="str">
        <f t="shared" si="759"/>
        <v xml:space="preserve"> </v>
      </c>
      <c r="D10375" s="114" t="str">
        <f t="shared" si="760"/>
        <v/>
      </c>
      <c r="H10375" s="295"/>
    </row>
    <row r="10376" spans="1:8" x14ac:dyDescent="0.2">
      <c r="A10376" s="4" t="str">
        <f t="shared" si="759"/>
        <v xml:space="preserve"> </v>
      </c>
      <c r="D10376" s="114" t="str">
        <f t="shared" si="760"/>
        <v/>
      </c>
      <c r="H10376" s="295"/>
    </row>
    <row r="10377" spans="1:8" x14ac:dyDescent="0.2">
      <c r="A10377" s="4" t="str">
        <f t="shared" si="759"/>
        <v xml:space="preserve"> </v>
      </c>
      <c r="D10377" s="114" t="str">
        <f t="shared" si="760"/>
        <v/>
      </c>
      <c r="H10377" s="295"/>
    </row>
    <row r="10378" spans="1:8" x14ac:dyDescent="0.2">
      <c r="A10378" s="4" t="str">
        <f t="shared" si="759"/>
        <v xml:space="preserve"> </v>
      </c>
      <c r="D10378" s="114" t="str">
        <f t="shared" si="760"/>
        <v/>
      </c>
      <c r="H10378" s="295"/>
    </row>
    <row r="10379" spans="1:8" x14ac:dyDescent="0.2">
      <c r="A10379" s="4" t="str">
        <f t="shared" si="759"/>
        <v xml:space="preserve"> </v>
      </c>
      <c r="D10379" s="114" t="str">
        <f t="shared" si="760"/>
        <v/>
      </c>
      <c r="H10379" s="295"/>
    </row>
    <row r="10380" spans="1:8" x14ac:dyDescent="0.2">
      <c r="A10380" s="4" t="str">
        <f t="shared" si="759"/>
        <v xml:space="preserve"> </v>
      </c>
      <c r="D10380" s="114" t="str">
        <f t="shared" si="760"/>
        <v/>
      </c>
      <c r="H10380" s="295"/>
    </row>
    <row r="10381" spans="1:8" x14ac:dyDescent="0.2">
      <c r="A10381" s="4" t="str">
        <f t="shared" si="759"/>
        <v xml:space="preserve"> </v>
      </c>
      <c r="D10381" s="114" t="str">
        <f t="shared" si="760"/>
        <v/>
      </c>
      <c r="H10381" s="295"/>
    </row>
    <row r="10382" spans="1:8" x14ac:dyDescent="0.2">
      <c r="A10382" s="4" t="str">
        <f t="shared" si="759"/>
        <v xml:space="preserve"> </v>
      </c>
      <c r="D10382" s="114" t="str">
        <f t="shared" si="760"/>
        <v/>
      </c>
      <c r="H10382" s="295"/>
    </row>
    <row r="10383" spans="1:8" x14ac:dyDescent="0.2">
      <c r="A10383" s="4" t="str">
        <f t="shared" si="759"/>
        <v xml:space="preserve"> </v>
      </c>
      <c r="D10383" s="114" t="str">
        <f t="shared" si="760"/>
        <v/>
      </c>
      <c r="H10383" s="295"/>
    </row>
    <row r="10384" spans="1:8" x14ac:dyDescent="0.2">
      <c r="A10384" s="4" t="str">
        <f t="shared" ref="A10384:A10447" si="761">CONCATENATE(H10336," ",D10336)</f>
        <v xml:space="preserve"> </v>
      </c>
      <c r="D10384" s="114" t="str">
        <f t="shared" si="760"/>
        <v/>
      </c>
      <c r="H10384" s="295"/>
    </row>
    <row r="10385" spans="1:8" x14ac:dyDescent="0.2">
      <c r="A10385" s="4" t="str">
        <f t="shared" si="761"/>
        <v xml:space="preserve"> </v>
      </c>
      <c r="D10385" s="114" t="str">
        <f t="shared" si="760"/>
        <v/>
      </c>
      <c r="H10385" s="295"/>
    </row>
    <row r="10386" spans="1:8" x14ac:dyDescent="0.2">
      <c r="A10386" s="4" t="str">
        <f t="shared" si="761"/>
        <v xml:space="preserve"> </v>
      </c>
      <c r="D10386" s="114" t="str">
        <f t="shared" si="760"/>
        <v/>
      </c>
      <c r="H10386" s="295"/>
    </row>
    <row r="10387" spans="1:8" x14ac:dyDescent="0.2">
      <c r="A10387" s="4" t="str">
        <f t="shared" si="761"/>
        <v xml:space="preserve"> </v>
      </c>
      <c r="D10387" s="114" t="str">
        <f t="shared" si="760"/>
        <v/>
      </c>
      <c r="H10387" s="295"/>
    </row>
    <row r="10388" spans="1:8" x14ac:dyDescent="0.2">
      <c r="A10388" s="4" t="str">
        <f t="shared" si="761"/>
        <v xml:space="preserve"> </v>
      </c>
      <c r="D10388" s="114" t="str">
        <f t="shared" si="760"/>
        <v/>
      </c>
      <c r="H10388" s="295"/>
    </row>
    <row r="10389" spans="1:8" x14ac:dyDescent="0.2">
      <c r="A10389" s="4" t="str">
        <f t="shared" si="761"/>
        <v xml:space="preserve"> </v>
      </c>
      <c r="D10389" s="114" t="str">
        <f t="shared" si="760"/>
        <v/>
      </c>
      <c r="H10389" s="295"/>
    </row>
    <row r="10390" spans="1:8" x14ac:dyDescent="0.2">
      <c r="A10390" s="4" t="str">
        <f t="shared" si="761"/>
        <v xml:space="preserve"> </v>
      </c>
      <c r="D10390" s="114" t="str">
        <f t="shared" si="760"/>
        <v/>
      </c>
      <c r="H10390" s="295"/>
    </row>
    <row r="10391" spans="1:8" x14ac:dyDescent="0.2">
      <c r="A10391" s="4" t="str">
        <f t="shared" si="761"/>
        <v xml:space="preserve"> </v>
      </c>
      <c r="D10391" s="114" t="str">
        <f t="shared" si="760"/>
        <v/>
      </c>
      <c r="H10391" s="295"/>
    </row>
    <row r="10392" spans="1:8" x14ac:dyDescent="0.2">
      <c r="A10392" s="4" t="str">
        <f t="shared" si="761"/>
        <v xml:space="preserve"> </v>
      </c>
      <c r="D10392" s="114" t="str">
        <f t="shared" si="760"/>
        <v/>
      </c>
      <c r="H10392" s="295"/>
    </row>
    <row r="10393" spans="1:8" x14ac:dyDescent="0.2">
      <c r="A10393" s="4" t="str">
        <f t="shared" si="761"/>
        <v xml:space="preserve"> </v>
      </c>
      <c r="D10393" s="114" t="str">
        <f t="shared" si="760"/>
        <v/>
      </c>
      <c r="H10393" s="295"/>
    </row>
    <row r="10394" spans="1:8" x14ac:dyDescent="0.2">
      <c r="A10394" s="4" t="str">
        <f t="shared" si="761"/>
        <v xml:space="preserve"> </v>
      </c>
      <c r="D10394" s="114" t="str">
        <f t="shared" si="760"/>
        <v/>
      </c>
      <c r="H10394" s="295"/>
    </row>
    <row r="10395" spans="1:8" x14ac:dyDescent="0.2">
      <c r="A10395" s="4" t="str">
        <f t="shared" si="761"/>
        <v xml:space="preserve"> </v>
      </c>
      <c r="D10395" s="114" t="str">
        <f t="shared" si="760"/>
        <v/>
      </c>
      <c r="H10395" s="295"/>
    </row>
    <row r="10396" spans="1:8" x14ac:dyDescent="0.2">
      <c r="A10396" s="4" t="str">
        <f t="shared" si="761"/>
        <v xml:space="preserve"> </v>
      </c>
      <c r="D10396" s="114" t="str">
        <f t="shared" si="760"/>
        <v/>
      </c>
      <c r="H10396" s="295"/>
    </row>
    <row r="10397" spans="1:8" x14ac:dyDescent="0.2">
      <c r="A10397" s="4" t="str">
        <f t="shared" si="761"/>
        <v xml:space="preserve"> </v>
      </c>
      <c r="D10397" s="114" t="str">
        <f t="shared" si="760"/>
        <v/>
      </c>
      <c r="H10397" s="295"/>
    </row>
    <row r="10398" spans="1:8" x14ac:dyDescent="0.2">
      <c r="A10398" s="4" t="str">
        <f t="shared" si="761"/>
        <v xml:space="preserve"> </v>
      </c>
      <c r="D10398" s="114" t="str">
        <f t="shared" si="760"/>
        <v/>
      </c>
      <c r="H10398" s="295"/>
    </row>
    <row r="10399" spans="1:8" x14ac:dyDescent="0.2">
      <c r="A10399" s="4" t="str">
        <f t="shared" si="761"/>
        <v xml:space="preserve"> </v>
      </c>
      <c r="D10399" s="114" t="str">
        <f t="shared" si="760"/>
        <v/>
      </c>
      <c r="H10399" s="295"/>
    </row>
    <row r="10400" spans="1:8" x14ac:dyDescent="0.2">
      <c r="A10400" s="4" t="str">
        <f t="shared" si="761"/>
        <v xml:space="preserve"> </v>
      </c>
      <c r="D10400" s="114" t="str">
        <f t="shared" si="760"/>
        <v/>
      </c>
      <c r="H10400" s="295"/>
    </row>
    <row r="10401" spans="1:8" x14ac:dyDescent="0.2">
      <c r="A10401" s="4" t="str">
        <f t="shared" si="761"/>
        <v xml:space="preserve"> </v>
      </c>
      <c r="D10401" s="114" t="str">
        <f t="shared" si="760"/>
        <v/>
      </c>
      <c r="H10401" s="295"/>
    </row>
    <row r="10402" spans="1:8" x14ac:dyDescent="0.2">
      <c r="A10402" s="4" t="str">
        <f t="shared" si="761"/>
        <v xml:space="preserve"> </v>
      </c>
      <c r="D10402" s="114" t="str">
        <f t="shared" si="760"/>
        <v/>
      </c>
      <c r="H10402" s="295"/>
    </row>
    <row r="10403" spans="1:8" x14ac:dyDescent="0.2">
      <c r="A10403" s="4" t="str">
        <f t="shared" si="761"/>
        <v xml:space="preserve"> </v>
      </c>
      <c r="D10403" s="114" t="str">
        <f t="shared" si="760"/>
        <v/>
      </c>
      <c r="H10403" s="295"/>
    </row>
    <row r="10404" spans="1:8" x14ac:dyDescent="0.2">
      <c r="A10404" s="4" t="str">
        <f t="shared" si="761"/>
        <v xml:space="preserve"> </v>
      </c>
      <c r="D10404" s="114" t="str">
        <f t="shared" si="760"/>
        <v/>
      </c>
      <c r="H10404" s="295"/>
    </row>
    <row r="10405" spans="1:8" x14ac:dyDescent="0.2">
      <c r="A10405" s="4" t="str">
        <f t="shared" si="761"/>
        <v xml:space="preserve"> </v>
      </c>
      <c r="D10405" s="114" t="str">
        <f t="shared" si="760"/>
        <v/>
      </c>
      <c r="H10405" s="295"/>
    </row>
    <row r="10406" spans="1:8" x14ac:dyDescent="0.2">
      <c r="A10406" s="4" t="str">
        <f t="shared" si="761"/>
        <v xml:space="preserve"> </v>
      </c>
      <c r="D10406" s="114" t="str">
        <f t="shared" ref="D10406:D10469" si="762">MID(F10406,1,8)</f>
        <v/>
      </c>
      <c r="H10406" s="295"/>
    </row>
    <row r="10407" spans="1:8" x14ac:dyDescent="0.2">
      <c r="A10407" s="4" t="str">
        <f t="shared" si="761"/>
        <v xml:space="preserve"> </v>
      </c>
      <c r="D10407" s="114" t="str">
        <f t="shared" si="762"/>
        <v/>
      </c>
      <c r="H10407" s="295"/>
    </row>
    <row r="10408" spans="1:8" x14ac:dyDescent="0.2">
      <c r="A10408" s="4" t="str">
        <f t="shared" si="761"/>
        <v xml:space="preserve"> </v>
      </c>
      <c r="D10408" s="114" t="str">
        <f t="shared" si="762"/>
        <v/>
      </c>
      <c r="H10408" s="295"/>
    </row>
    <row r="10409" spans="1:8" x14ac:dyDescent="0.2">
      <c r="A10409" s="4" t="str">
        <f t="shared" si="761"/>
        <v xml:space="preserve"> </v>
      </c>
      <c r="D10409" s="114" t="str">
        <f t="shared" si="762"/>
        <v/>
      </c>
      <c r="H10409" s="295"/>
    </row>
    <row r="10410" spans="1:8" x14ac:dyDescent="0.2">
      <c r="A10410" s="4" t="str">
        <f t="shared" si="761"/>
        <v xml:space="preserve"> </v>
      </c>
      <c r="D10410" s="114" t="str">
        <f t="shared" si="762"/>
        <v/>
      </c>
      <c r="H10410" s="295"/>
    </row>
    <row r="10411" spans="1:8" x14ac:dyDescent="0.2">
      <c r="A10411" s="4" t="str">
        <f t="shared" si="761"/>
        <v xml:space="preserve"> </v>
      </c>
      <c r="D10411" s="114" t="str">
        <f t="shared" si="762"/>
        <v/>
      </c>
      <c r="H10411" s="295"/>
    </row>
    <row r="10412" spans="1:8" x14ac:dyDescent="0.2">
      <c r="A10412" s="4" t="str">
        <f t="shared" si="761"/>
        <v xml:space="preserve"> </v>
      </c>
      <c r="D10412" s="114" t="str">
        <f t="shared" si="762"/>
        <v/>
      </c>
      <c r="H10412" s="295"/>
    </row>
    <row r="10413" spans="1:8" x14ac:dyDescent="0.2">
      <c r="A10413" s="4" t="str">
        <f t="shared" si="761"/>
        <v xml:space="preserve"> </v>
      </c>
      <c r="D10413" s="114" t="str">
        <f t="shared" si="762"/>
        <v/>
      </c>
      <c r="H10413" s="295"/>
    </row>
    <row r="10414" spans="1:8" x14ac:dyDescent="0.2">
      <c r="A10414" s="4" t="str">
        <f t="shared" si="761"/>
        <v xml:space="preserve"> </v>
      </c>
      <c r="D10414" s="114" t="str">
        <f t="shared" si="762"/>
        <v/>
      </c>
      <c r="H10414" s="295"/>
    </row>
    <row r="10415" spans="1:8" x14ac:dyDescent="0.2">
      <c r="A10415" s="4" t="str">
        <f t="shared" si="761"/>
        <v xml:space="preserve"> </v>
      </c>
      <c r="D10415" s="114" t="str">
        <f t="shared" si="762"/>
        <v/>
      </c>
      <c r="H10415" s="295"/>
    </row>
    <row r="10416" spans="1:8" x14ac:dyDescent="0.2">
      <c r="A10416" s="4" t="str">
        <f t="shared" si="761"/>
        <v xml:space="preserve"> </v>
      </c>
      <c r="D10416" s="114" t="str">
        <f t="shared" si="762"/>
        <v/>
      </c>
      <c r="H10416" s="295"/>
    </row>
    <row r="10417" spans="1:8" x14ac:dyDescent="0.2">
      <c r="A10417" s="4" t="str">
        <f t="shared" si="761"/>
        <v xml:space="preserve"> </v>
      </c>
      <c r="D10417" s="114" t="str">
        <f t="shared" si="762"/>
        <v/>
      </c>
      <c r="H10417" s="295"/>
    </row>
    <row r="10418" spans="1:8" x14ac:dyDescent="0.2">
      <c r="A10418" s="4" t="str">
        <f t="shared" si="761"/>
        <v xml:space="preserve"> </v>
      </c>
      <c r="D10418" s="114" t="str">
        <f t="shared" si="762"/>
        <v/>
      </c>
      <c r="H10418" s="295"/>
    </row>
    <row r="10419" spans="1:8" x14ac:dyDescent="0.2">
      <c r="A10419" s="4" t="str">
        <f t="shared" si="761"/>
        <v xml:space="preserve"> </v>
      </c>
      <c r="D10419" s="114" t="str">
        <f t="shared" si="762"/>
        <v/>
      </c>
      <c r="H10419" s="295"/>
    </row>
    <row r="10420" spans="1:8" x14ac:dyDescent="0.2">
      <c r="A10420" s="4" t="str">
        <f t="shared" si="761"/>
        <v xml:space="preserve"> </v>
      </c>
      <c r="D10420" s="114" t="str">
        <f t="shared" si="762"/>
        <v/>
      </c>
      <c r="H10420" s="295"/>
    </row>
    <row r="10421" spans="1:8" x14ac:dyDescent="0.2">
      <c r="A10421" s="4" t="str">
        <f t="shared" si="761"/>
        <v xml:space="preserve"> </v>
      </c>
      <c r="D10421" s="114" t="str">
        <f t="shared" si="762"/>
        <v/>
      </c>
      <c r="H10421" s="295"/>
    </row>
    <row r="10422" spans="1:8" x14ac:dyDescent="0.2">
      <c r="A10422" s="4" t="str">
        <f t="shared" si="761"/>
        <v xml:space="preserve"> </v>
      </c>
      <c r="D10422" s="114" t="str">
        <f t="shared" si="762"/>
        <v/>
      </c>
      <c r="H10422" s="295"/>
    </row>
    <row r="10423" spans="1:8" x14ac:dyDescent="0.2">
      <c r="A10423" s="4" t="str">
        <f t="shared" si="761"/>
        <v xml:space="preserve"> </v>
      </c>
      <c r="D10423" s="114" t="str">
        <f t="shared" si="762"/>
        <v/>
      </c>
      <c r="H10423" s="295"/>
    </row>
    <row r="10424" spans="1:8" x14ac:dyDescent="0.2">
      <c r="A10424" s="4" t="str">
        <f t="shared" si="761"/>
        <v xml:space="preserve"> </v>
      </c>
      <c r="D10424" s="114" t="str">
        <f t="shared" si="762"/>
        <v/>
      </c>
      <c r="H10424" s="295"/>
    </row>
    <row r="10425" spans="1:8" x14ac:dyDescent="0.2">
      <c r="A10425" s="4" t="str">
        <f t="shared" si="761"/>
        <v xml:space="preserve"> </v>
      </c>
      <c r="D10425" s="114" t="str">
        <f t="shared" si="762"/>
        <v/>
      </c>
      <c r="H10425" s="295"/>
    </row>
    <row r="10426" spans="1:8" x14ac:dyDescent="0.2">
      <c r="A10426" s="4" t="str">
        <f t="shared" si="761"/>
        <v xml:space="preserve"> </v>
      </c>
      <c r="D10426" s="114" t="str">
        <f t="shared" si="762"/>
        <v/>
      </c>
      <c r="H10426" s="295"/>
    </row>
    <row r="10427" spans="1:8" x14ac:dyDescent="0.2">
      <c r="A10427" s="4" t="str">
        <f t="shared" si="761"/>
        <v xml:space="preserve"> </v>
      </c>
      <c r="D10427" s="114" t="str">
        <f t="shared" si="762"/>
        <v/>
      </c>
      <c r="H10427" s="295"/>
    </row>
    <row r="10428" spans="1:8" x14ac:dyDescent="0.2">
      <c r="A10428" s="4" t="str">
        <f t="shared" si="761"/>
        <v xml:space="preserve"> </v>
      </c>
      <c r="D10428" s="114" t="str">
        <f t="shared" si="762"/>
        <v/>
      </c>
      <c r="H10428" s="295"/>
    </row>
    <row r="10429" spans="1:8" x14ac:dyDescent="0.2">
      <c r="A10429" s="4" t="str">
        <f t="shared" si="761"/>
        <v xml:space="preserve"> </v>
      </c>
      <c r="D10429" s="114" t="str">
        <f t="shared" si="762"/>
        <v/>
      </c>
      <c r="H10429" s="295"/>
    </row>
    <row r="10430" spans="1:8" x14ac:dyDescent="0.2">
      <c r="A10430" s="4" t="str">
        <f t="shared" si="761"/>
        <v xml:space="preserve"> </v>
      </c>
      <c r="D10430" s="114" t="str">
        <f t="shared" si="762"/>
        <v/>
      </c>
      <c r="H10430" s="295"/>
    </row>
    <row r="10431" spans="1:8" x14ac:dyDescent="0.2">
      <c r="A10431" s="4" t="str">
        <f t="shared" si="761"/>
        <v xml:space="preserve"> </v>
      </c>
      <c r="D10431" s="114" t="str">
        <f t="shared" si="762"/>
        <v/>
      </c>
      <c r="H10431" s="295"/>
    </row>
    <row r="10432" spans="1:8" x14ac:dyDescent="0.2">
      <c r="A10432" s="4" t="str">
        <f t="shared" si="761"/>
        <v xml:space="preserve"> </v>
      </c>
      <c r="D10432" s="114" t="str">
        <f t="shared" si="762"/>
        <v/>
      </c>
      <c r="H10432" s="295"/>
    </row>
    <row r="10433" spans="1:8" x14ac:dyDescent="0.2">
      <c r="A10433" s="4" t="str">
        <f t="shared" si="761"/>
        <v xml:space="preserve"> </v>
      </c>
      <c r="D10433" s="114" t="str">
        <f t="shared" si="762"/>
        <v/>
      </c>
      <c r="H10433" s="295"/>
    </row>
    <row r="10434" spans="1:8" x14ac:dyDescent="0.2">
      <c r="A10434" s="4" t="str">
        <f t="shared" si="761"/>
        <v xml:space="preserve"> </v>
      </c>
      <c r="D10434" s="114" t="str">
        <f t="shared" si="762"/>
        <v/>
      </c>
      <c r="H10434" s="295"/>
    </row>
    <row r="10435" spans="1:8" x14ac:dyDescent="0.2">
      <c r="A10435" s="4" t="str">
        <f t="shared" si="761"/>
        <v xml:space="preserve"> </v>
      </c>
      <c r="D10435" s="114" t="str">
        <f t="shared" si="762"/>
        <v/>
      </c>
      <c r="H10435" s="295"/>
    </row>
    <row r="10436" spans="1:8" x14ac:dyDescent="0.2">
      <c r="A10436" s="4" t="str">
        <f t="shared" si="761"/>
        <v xml:space="preserve"> </v>
      </c>
      <c r="D10436" s="114" t="str">
        <f t="shared" si="762"/>
        <v/>
      </c>
      <c r="H10436" s="295"/>
    </row>
    <row r="10437" spans="1:8" x14ac:dyDescent="0.2">
      <c r="A10437" s="4" t="str">
        <f t="shared" si="761"/>
        <v xml:space="preserve"> </v>
      </c>
      <c r="D10437" s="114" t="str">
        <f t="shared" si="762"/>
        <v/>
      </c>
      <c r="H10437" s="295"/>
    </row>
    <row r="10438" spans="1:8" x14ac:dyDescent="0.2">
      <c r="A10438" s="4" t="str">
        <f t="shared" si="761"/>
        <v xml:space="preserve"> </v>
      </c>
      <c r="D10438" s="114" t="str">
        <f t="shared" si="762"/>
        <v/>
      </c>
      <c r="H10438" s="295"/>
    </row>
    <row r="10439" spans="1:8" x14ac:dyDescent="0.2">
      <c r="A10439" s="4" t="str">
        <f t="shared" si="761"/>
        <v xml:space="preserve"> </v>
      </c>
      <c r="D10439" s="114" t="str">
        <f t="shared" si="762"/>
        <v/>
      </c>
      <c r="H10439" s="295"/>
    </row>
    <row r="10440" spans="1:8" x14ac:dyDescent="0.2">
      <c r="A10440" s="4" t="str">
        <f t="shared" si="761"/>
        <v xml:space="preserve"> </v>
      </c>
      <c r="D10440" s="114" t="str">
        <f t="shared" si="762"/>
        <v/>
      </c>
      <c r="H10440" s="295"/>
    </row>
    <row r="10441" spans="1:8" x14ac:dyDescent="0.2">
      <c r="A10441" s="4" t="str">
        <f t="shared" si="761"/>
        <v xml:space="preserve"> </v>
      </c>
      <c r="D10441" s="114" t="str">
        <f t="shared" si="762"/>
        <v/>
      </c>
      <c r="H10441" s="295"/>
    </row>
    <row r="10442" spans="1:8" x14ac:dyDescent="0.2">
      <c r="A10442" s="4" t="str">
        <f t="shared" si="761"/>
        <v xml:space="preserve"> </v>
      </c>
      <c r="D10442" s="114" t="str">
        <f t="shared" si="762"/>
        <v/>
      </c>
      <c r="H10442" s="295"/>
    </row>
    <row r="10443" spans="1:8" x14ac:dyDescent="0.2">
      <c r="A10443" s="4" t="str">
        <f t="shared" si="761"/>
        <v xml:space="preserve"> </v>
      </c>
      <c r="D10443" s="114" t="str">
        <f t="shared" si="762"/>
        <v/>
      </c>
      <c r="H10443" s="295"/>
    </row>
    <row r="10444" spans="1:8" x14ac:dyDescent="0.2">
      <c r="A10444" s="4" t="str">
        <f t="shared" si="761"/>
        <v xml:space="preserve"> </v>
      </c>
      <c r="D10444" s="114" t="str">
        <f t="shared" si="762"/>
        <v/>
      </c>
      <c r="H10444" s="295"/>
    </row>
    <row r="10445" spans="1:8" x14ac:dyDescent="0.2">
      <c r="A10445" s="4" t="str">
        <f t="shared" si="761"/>
        <v xml:space="preserve"> </v>
      </c>
      <c r="D10445" s="114" t="str">
        <f t="shared" si="762"/>
        <v/>
      </c>
      <c r="H10445" s="295"/>
    </row>
    <row r="10446" spans="1:8" x14ac:dyDescent="0.2">
      <c r="A10446" s="4" t="str">
        <f t="shared" si="761"/>
        <v xml:space="preserve"> </v>
      </c>
      <c r="D10446" s="114" t="str">
        <f t="shared" si="762"/>
        <v/>
      </c>
      <c r="H10446" s="295"/>
    </row>
    <row r="10447" spans="1:8" x14ac:dyDescent="0.2">
      <c r="A10447" s="4" t="str">
        <f t="shared" si="761"/>
        <v xml:space="preserve"> </v>
      </c>
      <c r="D10447" s="114" t="str">
        <f t="shared" si="762"/>
        <v/>
      </c>
      <c r="H10447" s="295"/>
    </row>
    <row r="10448" spans="1:8" x14ac:dyDescent="0.2">
      <c r="A10448" s="4" t="str">
        <f t="shared" ref="A10448:A10511" si="763">CONCATENATE(H10400," ",D10400)</f>
        <v xml:space="preserve"> </v>
      </c>
      <c r="D10448" s="114" t="str">
        <f t="shared" si="762"/>
        <v/>
      </c>
      <c r="H10448" s="295"/>
    </row>
    <row r="10449" spans="1:8" x14ac:dyDescent="0.2">
      <c r="A10449" s="4" t="str">
        <f t="shared" si="763"/>
        <v xml:space="preserve"> </v>
      </c>
      <c r="D10449" s="114" t="str">
        <f t="shared" si="762"/>
        <v/>
      </c>
      <c r="H10449" s="295"/>
    </row>
    <row r="10450" spans="1:8" x14ac:dyDescent="0.2">
      <c r="A10450" s="4" t="str">
        <f t="shared" si="763"/>
        <v xml:space="preserve"> </v>
      </c>
      <c r="D10450" s="114" t="str">
        <f t="shared" si="762"/>
        <v/>
      </c>
      <c r="H10450" s="295"/>
    </row>
    <row r="10451" spans="1:8" x14ac:dyDescent="0.2">
      <c r="A10451" s="4" t="str">
        <f t="shared" si="763"/>
        <v xml:space="preserve"> </v>
      </c>
      <c r="D10451" s="114" t="str">
        <f t="shared" si="762"/>
        <v/>
      </c>
      <c r="H10451" s="295"/>
    </row>
    <row r="10452" spans="1:8" x14ac:dyDescent="0.2">
      <c r="A10452" s="4" t="str">
        <f t="shared" si="763"/>
        <v xml:space="preserve"> </v>
      </c>
      <c r="D10452" s="114" t="str">
        <f t="shared" si="762"/>
        <v/>
      </c>
      <c r="H10452" s="295"/>
    </row>
    <row r="10453" spans="1:8" x14ac:dyDescent="0.2">
      <c r="A10453" s="4" t="str">
        <f t="shared" si="763"/>
        <v xml:space="preserve"> </v>
      </c>
      <c r="D10453" s="114" t="str">
        <f t="shared" si="762"/>
        <v/>
      </c>
      <c r="H10453" s="295"/>
    </row>
    <row r="10454" spans="1:8" x14ac:dyDescent="0.2">
      <c r="A10454" s="4" t="str">
        <f t="shared" si="763"/>
        <v xml:space="preserve"> </v>
      </c>
      <c r="D10454" s="114" t="str">
        <f t="shared" si="762"/>
        <v/>
      </c>
      <c r="H10454" s="295"/>
    </row>
    <row r="10455" spans="1:8" x14ac:dyDescent="0.2">
      <c r="A10455" s="4" t="str">
        <f t="shared" si="763"/>
        <v xml:space="preserve"> </v>
      </c>
      <c r="D10455" s="114" t="str">
        <f t="shared" si="762"/>
        <v/>
      </c>
      <c r="H10455" s="295"/>
    </row>
    <row r="10456" spans="1:8" x14ac:dyDescent="0.2">
      <c r="A10456" s="4" t="str">
        <f t="shared" si="763"/>
        <v xml:space="preserve"> </v>
      </c>
      <c r="D10456" s="114" t="str">
        <f t="shared" si="762"/>
        <v/>
      </c>
      <c r="H10456" s="295"/>
    </row>
    <row r="10457" spans="1:8" x14ac:dyDescent="0.2">
      <c r="A10457" s="4" t="str">
        <f t="shared" si="763"/>
        <v xml:space="preserve"> </v>
      </c>
      <c r="D10457" s="114" t="str">
        <f t="shared" si="762"/>
        <v/>
      </c>
      <c r="H10457" s="295"/>
    </row>
    <row r="10458" spans="1:8" x14ac:dyDescent="0.2">
      <c r="A10458" s="4" t="str">
        <f t="shared" si="763"/>
        <v xml:space="preserve"> </v>
      </c>
      <c r="D10458" s="114" t="str">
        <f t="shared" si="762"/>
        <v/>
      </c>
      <c r="H10458" s="295"/>
    </row>
    <row r="10459" spans="1:8" x14ac:dyDescent="0.2">
      <c r="A10459" s="4" t="str">
        <f t="shared" si="763"/>
        <v xml:space="preserve"> </v>
      </c>
      <c r="D10459" s="114" t="str">
        <f t="shared" si="762"/>
        <v/>
      </c>
      <c r="H10459" s="295"/>
    </row>
    <row r="10460" spans="1:8" x14ac:dyDescent="0.2">
      <c r="A10460" s="4" t="str">
        <f t="shared" si="763"/>
        <v xml:space="preserve"> </v>
      </c>
      <c r="D10460" s="114" t="str">
        <f t="shared" si="762"/>
        <v/>
      </c>
      <c r="H10460" s="295"/>
    </row>
    <row r="10461" spans="1:8" x14ac:dyDescent="0.2">
      <c r="A10461" s="4" t="str">
        <f t="shared" si="763"/>
        <v xml:space="preserve"> </v>
      </c>
      <c r="D10461" s="114" t="str">
        <f t="shared" si="762"/>
        <v/>
      </c>
      <c r="H10461" s="295"/>
    </row>
    <row r="10462" spans="1:8" x14ac:dyDescent="0.2">
      <c r="A10462" s="4" t="str">
        <f t="shared" si="763"/>
        <v xml:space="preserve"> </v>
      </c>
      <c r="D10462" s="114" t="str">
        <f t="shared" si="762"/>
        <v/>
      </c>
      <c r="H10462" s="295"/>
    </row>
    <row r="10463" spans="1:8" x14ac:dyDescent="0.2">
      <c r="A10463" s="4" t="str">
        <f t="shared" si="763"/>
        <v xml:space="preserve"> </v>
      </c>
      <c r="D10463" s="114" t="str">
        <f t="shared" si="762"/>
        <v/>
      </c>
      <c r="H10463" s="295"/>
    </row>
    <row r="10464" spans="1:8" x14ac:dyDescent="0.2">
      <c r="A10464" s="4" t="str">
        <f t="shared" si="763"/>
        <v xml:space="preserve"> </v>
      </c>
      <c r="D10464" s="114" t="str">
        <f t="shared" si="762"/>
        <v/>
      </c>
      <c r="H10464" s="295"/>
    </row>
    <row r="10465" spans="1:8" x14ac:dyDescent="0.2">
      <c r="A10465" s="4" t="str">
        <f t="shared" si="763"/>
        <v xml:space="preserve"> </v>
      </c>
      <c r="D10465" s="114" t="str">
        <f t="shared" si="762"/>
        <v/>
      </c>
      <c r="H10465" s="295"/>
    </row>
    <row r="10466" spans="1:8" x14ac:dyDescent="0.2">
      <c r="A10466" s="4" t="str">
        <f t="shared" si="763"/>
        <v xml:space="preserve"> </v>
      </c>
      <c r="D10466" s="114" t="str">
        <f t="shared" si="762"/>
        <v/>
      </c>
      <c r="H10466" s="295"/>
    </row>
    <row r="10467" spans="1:8" x14ac:dyDescent="0.2">
      <c r="A10467" s="4" t="str">
        <f t="shared" si="763"/>
        <v xml:space="preserve"> </v>
      </c>
      <c r="D10467" s="114" t="str">
        <f t="shared" si="762"/>
        <v/>
      </c>
      <c r="H10467" s="295"/>
    </row>
    <row r="10468" spans="1:8" x14ac:dyDescent="0.2">
      <c r="A10468" s="4" t="str">
        <f t="shared" si="763"/>
        <v xml:space="preserve"> </v>
      </c>
      <c r="D10468" s="114" t="str">
        <f t="shared" si="762"/>
        <v/>
      </c>
      <c r="H10468" s="295"/>
    </row>
    <row r="10469" spans="1:8" x14ac:dyDescent="0.2">
      <c r="A10469" s="4" t="str">
        <f t="shared" si="763"/>
        <v xml:space="preserve"> </v>
      </c>
      <c r="D10469" s="114" t="str">
        <f t="shared" si="762"/>
        <v/>
      </c>
      <c r="H10469" s="295"/>
    </row>
    <row r="10470" spans="1:8" x14ac:dyDescent="0.2">
      <c r="A10470" s="4" t="str">
        <f t="shared" si="763"/>
        <v xml:space="preserve"> </v>
      </c>
      <c r="D10470" s="114" t="str">
        <f t="shared" ref="D10470:D10533" si="764">MID(F10470,1,8)</f>
        <v/>
      </c>
      <c r="H10470" s="295"/>
    </row>
    <row r="10471" spans="1:8" x14ac:dyDescent="0.2">
      <c r="A10471" s="4" t="str">
        <f t="shared" si="763"/>
        <v xml:space="preserve"> </v>
      </c>
      <c r="D10471" s="114" t="str">
        <f t="shared" si="764"/>
        <v/>
      </c>
      <c r="H10471" s="295"/>
    </row>
    <row r="10472" spans="1:8" x14ac:dyDescent="0.2">
      <c r="A10472" s="4" t="str">
        <f t="shared" si="763"/>
        <v xml:space="preserve"> </v>
      </c>
      <c r="D10472" s="114" t="str">
        <f t="shared" si="764"/>
        <v/>
      </c>
      <c r="H10472" s="295"/>
    </row>
    <row r="10473" spans="1:8" x14ac:dyDescent="0.2">
      <c r="A10473" s="4" t="str">
        <f t="shared" si="763"/>
        <v xml:space="preserve"> </v>
      </c>
      <c r="D10473" s="114" t="str">
        <f t="shared" si="764"/>
        <v/>
      </c>
      <c r="H10473" s="295"/>
    </row>
    <row r="10474" spans="1:8" x14ac:dyDescent="0.2">
      <c r="A10474" s="4" t="str">
        <f t="shared" si="763"/>
        <v xml:space="preserve"> </v>
      </c>
      <c r="D10474" s="114" t="str">
        <f t="shared" si="764"/>
        <v/>
      </c>
      <c r="H10474" s="295"/>
    </row>
    <row r="10475" spans="1:8" x14ac:dyDescent="0.2">
      <c r="A10475" s="4" t="str">
        <f t="shared" si="763"/>
        <v xml:space="preserve"> </v>
      </c>
      <c r="D10475" s="114" t="str">
        <f t="shared" si="764"/>
        <v/>
      </c>
      <c r="H10475" s="295"/>
    </row>
    <row r="10476" spans="1:8" x14ac:dyDescent="0.2">
      <c r="A10476" s="4" t="str">
        <f t="shared" si="763"/>
        <v xml:space="preserve"> </v>
      </c>
      <c r="D10476" s="114" t="str">
        <f t="shared" si="764"/>
        <v/>
      </c>
      <c r="H10476" s="295"/>
    </row>
    <row r="10477" spans="1:8" x14ac:dyDescent="0.2">
      <c r="A10477" s="4" t="str">
        <f t="shared" si="763"/>
        <v xml:space="preserve"> </v>
      </c>
      <c r="D10477" s="114" t="str">
        <f t="shared" si="764"/>
        <v/>
      </c>
      <c r="H10477" s="295"/>
    </row>
    <row r="10478" spans="1:8" x14ac:dyDescent="0.2">
      <c r="A10478" s="4" t="str">
        <f t="shared" si="763"/>
        <v xml:space="preserve"> </v>
      </c>
      <c r="D10478" s="114" t="str">
        <f t="shared" si="764"/>
        <v/>
      </c>
      <c r="H10478" s="295"/>
    </row>
    <row r="10479" spans="1:8" x14ac:dyDescent="0.2">
      <c r="A10479" s="4" t="str">
        <f t="shared" si="763"/>
        <v xml:space="preserve"> </v>
      </c>
      <c r="D10479" s="114" t="str">
        <f t="shared" si="764"/>
        <v/>
      </c>
      <c r="H10479" s="295"/>
    </row>
    <row r="10480" spans="1:8" x14ac:dyDescent="0.2">
      <c r="A10480" s="4" t="str">
        <f t="shared" si="763"/>
        <v xml:space="preserve"> </v>
      </c>
      <c r="D10480" s="114" t="str">
        <f t="shared" si="764"/>
        <v/>
      </c>
      <c r="H10480" s="295"/>
    </row>
    <row r="10481" spans="1:8" x14ac:dyDescent="0.2">
      <c r="A10481" s="4" t="str">
        <f t="shared" si="763"/>
        <v xml:space="preserve"> </v>
      </c>
      <c r="D10481" s="114" t="str">
        <f t="shared" si="764"/>
        <v/>
      </c>
      <c r="H10481" s="295"/>
    </row>
    <row r="10482" spans="1:8" x14ac:dyDescent="0.2">
      <c r="A10482" s="4" t="str">
        <f t="shared" si="763"/>
        <v xml:space="preserve"> </v>
      </c>
      <c r="D10482" s="114" t="str">
        <f t="shared" si="764"/>
        <v/>
      </c>
      <c r="H10482" s="295"/>
    </row>
    <row r="10483" spans="1:8" x14ac:dyDescent="0.2">
      <c r="A10483" s="4" t="str">
        <f t="shared" si="763"/>
        <v xml:space="preserve"> </v>
      </c>
      <c r="D10483" s="114" t="str">
        <f t="shared" si="764"/>
        <v/>
      </c>
      <c r="H10483" s="295"/>
    </row>
    <row r="10484" spans="1:8" x14ac:dyDescent="0.2">
      <c r="A10484" s="4" t="str">
        <f t="shared" si="763"/>
        <v xml:space="preserve"> </v>
      </c>
      <c r="D10484" s="114" t="str">
        <f t="shared" si="764"/>
        <v/>
      </c>
      <c r="H10484" s="295"/>
    </row>
    <row r="10485" spans="1:8" x14ac:dyDescent="0.2">
      <c r="A10485" s="4" t="str">
        <f t="shared" si="763"/>
        <v xml:space="preserve"> </v>
      </c>
      <c r="D10485" s="114" t="str">
        <f t="shared" si="764"/>
        <v/>
      </c>
      <c r="H10485" s="295"/>
    </row>
    <row r="10486" spans="1:8" x14ac:dyDescent="0.2">
      <c r="A10486" s="4" t="str">
        <f t="shared" si="763"/>
        <v xml:space="preserve"> </v>
      </c>
      <c r="D10486" s="114" t="str">
        <f t="shared" si="764"/>
        <v/>
      </c>
      <c r="H10486" s="295"/>
    </row>
    <row r="10487" spans="1:8" x14ac:dyDescent="0.2">
      <c r="A10487" s="4" t="str">
        <f t="shared" si="763"/>
        <v xml:space="preserve"> </v>
      </c>
      <c r="D10487" s="114" t="str">
        <f t="shared" si="764"/>
        <v/>
      </c>
      <c r="H10487" s="295"/>
    </row>
    <row r="10488" spans="1:8" x14ac:dyDescent="0.2">
      <c r="A10488" s="4" t="str">
        <f t="shared" si="763"/>
        <v xml:space="preserve"> </v>
      </c>
      <c r="D10488" s="114" t="str">
        <f t="shared" si="764"/>
        <v/>
      </c>
      <c r="H10488" s="295"/>
    </row>
    <row r="10489" spans="1:8" x14ac:dyDescent="0.2">
      <c r="A10489" s="4" t="str">
        <f t="shared" si="763"/>
        <v xml:space="preserve"> </v>
      </c>
      <c r="D10489" s="114" t="str">
        <f t="shared" si="764"/>
        <v/>
      </c>
      <c r="H10489" s="295"/>
    </row>
    <row r="10490" spans="1:8" x14ac:dyDescent="0.2">
      <c r="A10490" s="4" t="str">
        <f t="shared" si="763"/>
        <v xml:space="preserve"> </v>
      </c>
      <c r="D10490" s="114" t="str">
        <f t="shared" si="764"/>
        <v/>
      </c>
      <c r="H10490" s="295"/>
    </row>
    <row r="10491" spans="1:8" x14ac:dyDescent="0.2">
      <c r="A10491" s="4" t="str">
        <f t="shared" si="763"/>
        <v xml:space="preserve"> </v>
      </c>
      <c r="D10491" s="114" t="str">
        <f t="shared" si="764"/>
        <v/>
      </c>
      <c r="H10491" s="295"/>
    </row>
    <row r="10492" spans="1:8" x14ac:dyDescent="0.2">
      <c r="A10492" s="4" t="str">
        <f t="shared" si="763"/>
        <v xml:space="preserve"> </v>
      </c>
      <c r="D10492" s="114" t="str">
        <f t="shared" si="764"/>
        <v/>
      </c>
      <c r="H10492" s="295"/>
    </row>
    <row r="10493" spans="1:8" x14ac:dyDescent="0.2">
      <c r="A10493" s="4" t="str">
        <f t="shared" si="763"/>
        <v xml:space="preserve"> </v>
      </c>
      <c r="D10493" s="114" t="str">
        <f t="shared" si="764"/>
        <v/>
      </c>
      <c r="H10493" s="295"/>
    </row>
    <row r="10494" spans="1:8" x14ac:dyDescent="0.2">
      <c r="A10494" s="4" t="str">
        <f t="shared" si="763"/>
        <v xml:space="preserve"> </v>
      </c>
      <c r="D10494" s="114" t="str">
        <f t="shared" si="764"/>
        <v/>
      </c>
      <c r="H10494" s="295"/>
    </row>
    <row r="10495" spans="1:8" x14ac:dyDescent="0.2">
      <c r="A10495" s="4" t="str">
        <f t="shared" si="763"/>
        <v xml:space="preserve"> </v>
      </c>
      <c r="D10495" s="114" t="str">
        <f t="shared" si="764"/>
        <v/>
      </c>
      <c r="H10495" s="295"/>
    </row>
    <row r="10496" spans="1:8" x14ac:dyDescent="0.2">
      <c r="A10496" s="4" t="str">
        <f t="shared" si="763"/>
        <v xml:space="preserve"> </v>
      </c>
      <c r="D10496" s="114" t="str">
        <f t="shared" si="764"/>
        <v/>
      </c>
      <c r="H10496" s="295"/>
    </row>
    <row r="10497" spans="1:8" x14ac:dyDescent="0.2">
      <c r="A10497" s="4" t="str">
        <f t="shared" si="763"/>
        <v xml:space="preserve"> </v>
      </c>
      <c r="D10497" s="114" t="str">
        <f t="shared" si="764"/>
        <v/>
      </c>
      <c r="H10497" s="295"/>
    </row>
    <row r="10498" spans="1:8" x14ac:dyDescent="0.2">
      <c r="A10498" s="4" t="str">
        <f t="shared" si="763"/>
        <v xml:space="preserve"> </v>
      </c>
      <c r="D10498" s="114" t="str">
        <f t="shared" si="764"/>
        <v/>
      </c>
      <c r="H10498" s="295"/>
    </row>
    <row r="10499" spans="1:8" x14ac:dyDescent="0.2">
      <c r="A10499" s="4" t="str">
        <f t="shared" si="763"/>
        <v xml:space="preserve"> </v>
      </c>
      <c r="D10499" s="114" t="str">
        <f t="shared" si="764"/>
        <v/>
      </c>
      <c r="H10499" s="295"/>
    </row>
    <row r="10500" spans="1:8" x14ac:dyDescent="0.2">
      <c r="A10500" s="4" t="str">
        <f t="shared" si="763"/>
        <v xml:space="preserve"> </v>
      </c>
      <c r="D10500" s="114" t="str">
        <f t="shared" si="764"/>
        <v/>
      </c>
      <c r="H10500" s="295"/>
    </row>
    <row r="10501" spans="1:8" x14ac:dyDescent="0.2">
      <c r="A10501" s="4" t="str">
        <f t="shared" si="763"/>
        <v xml:space="preserve"> </v>
      </c>
      <c r="D10501" s="114" t="str">
        <f t="shared" si="764"/>
        <v/>
      </c>
      <c r="H10501" s="295"/>
    </row>
    <row r="10502" spans="1:8" x14ac:dyDescent="0.2">
      <c r="A10502" s="4" t="str">
        <f t="shared" si="763"/>
        <v xml:space="preserve"> </v>
      </c>
      <c r="D10502" s="114" t="str">
        <f t="shared" si="764"/>
        <v/>
      </c>
      <c r="H10502" s="295"/>
    </row>
    <row r="10503" spans="1:8" x14ac:dyDescent="0.2">
      <c r="A10503" s="4" t="str">
        <f t="shared" si="763"/>
        <v xml:space="preserve"> </v>
      </c>
      <c r="D10503" s="114" t="str">
        <f t="shared" si="764"/>
        <v/>
      </c>
      <c r="H10503" s="295"/>
    </row>
    <row r="10504" spans="1:8" x14ac:dyDescent="0.2">
      <c r="A10504" s="4" t="str">
        <f t="shared" si="763"/>
        <v xml:space="preserve"> </v>
      </c>
      <c r="D10504" s="114" t="str">
        <f t="shared" si="764"/>
        <v/>
      </c>
      <c r="H10504" s="295"/>
    </row>
    <row r="10505" spans="1:8" x14ac:dyDescent="0.2">
      <c r="A10505" s="4" t="str">
        <f t="shared" si="763"/>
        <v xml:space="preserve"> </v>
      </c>
      <c r="D10505" s="114" t="str">
        <f t="shared" si="764"/>
        <v/>
      </c>
      <c r="H10505" s="295"/>
    </row>
    <row r="10506" spans="1:8" x14ac:dyDescent="0.2">
      <c r="A10506" s="4" t="str">
        <f t="shared" si="763"/>
        <v xml:space="preserve"> </v>
      </c>
      <c r="D10506" s="114" t="str">
        <f t="shared" si="764"/>
        <v/>
      </c>
      <c r="H10506" s="295"/>
    </row>
    <row r="10507" spans="1:8" x14ac:dyDescent="0.2">
      <c r="A10507" s="4" t="str">
        <f t="shared" si="763"/>
        <v xml:space="preserve"> </v>
      </c>
      <c r="D10507" s="114" t="str">
        <f t="shared" si="764"/>
        <v/>
      </c>
      <c r="H10507" s="295"/>
    </row>
    <row r="10508" spans="1:8" x14ac:dyDescent="0.2">
      <c r="A10508" s="4" t="str">
        <f t="shared" si="763"/>
        <v xml:space="preserve"> </v>
      </c>
      <c r="D10508" s="114" t="str">
        <f t="shared" si="764"/>
        <v/>
      </c>
      <c r="H10508" s="295"/>
    </row>
    <row r="10509" spans="1:8" x14ac:dyDescent="0.2">
      <c r="A10509" s="4" t="str">
        <f t="shared" si="763"/>
        <v xml:space="preserve"> </v>
      </c>
      <c r="D10509" s="114" t="str">
        <f t="shared" si="764"/>
        <v/>
      </c>
      <c r="H10509" s="295"/>
    </row>
    <row r="10510" spans="1:8" x14ac:dyDescent="0.2">
      <c r="A10510" s="4" t="str">
        <f t="shared" si="763"/>
        <v xml:space="preserve"> </v>
      </c>
      <c r="D10510" s="114" t="str">
        <f t="shared" si="764"/>
        <v/>
      </c>
      <c r="H10510" s="295"/>
    </row>
    <row r="10511" spans="1:8" x14ac:dyDescent="0.2">
      <c r="A10511" s="4" t="str">
        <f t="shared" si="763"/>
        <v xml:space="preserve"> </v>
      </c>
      <c r="D10511" s="114" t="str">
        <f t="shared" si="764"/>
        <v/>
      </c>
      <c r="H10511" s="295"/>
    </row>
    <row r="10512" spans="1:8" x14ac:dyDescent="0.2">
      <c r="A10512" s="4" t="str">
        <f t="shared" ref="A10512:A10575" si="765">CONCATENATE(H10464," ",D10464)</f>
        <v xml:space="preserve"> </v>
      </c>
      <c r="D10512" s="114" t="str">
        <f t="shared" si="764"/>
        <v/>
      </c>
      <c r="H10512" s="295"/>
    </row>
    <row r="10513" spans="1:8" x14ac:dyDescent="0.2">
      <c r="A10513" s="4" t="str">
        <f t="shared" si="765"/>
        <v xml:space="preserve"> </v>
      </c>
      <c r="D10513" s="114" t="str">
        <f t="shared" si="764"/>
        <v/>
      </c>
      <c r="H10513" s="295"/>
    </row>
    <row r="10514" spans="1:8" x14ac:dyDescent="0.2">
      <c r="A10514" s="4" t="str">
        <f t="shared" si="765"/>
        <v xml:space="preserve"> </v>
      </c>
      <c r="D10514" s="114" t="str">
        <f t="shared" si="764"/>
        <v/>
      </c>
      <c r="H10514" s="295"/>
    </row>
    <row r="10515" spans="1:8" x14ac:dyDescent="0.2">
      <c r="A10515" s="4" t="str">
        <f t="shared" si="765"/>
        <v xml:space="preserve"> </v>
      </c>
      <c r="D10515" s="114" t="str">
        <f t="shared" si="764"/>
        <v/>
      </c>
      <c r="H10515" s="295"/>
    </row>
    <row r="10516" spans="1:8" x14ac:dyDescent="0.2">
      <c r="A10516" s="4" t="str">
        <f t="shared" si="765"/>
        <v xml:space="preserve"> </v>
      </c>
      <c r="D10516" s="114" t="str">
        <f t="shared" si="764"/>
        <v/>
      </c>
      <c r="H10516" s="295"/>
    </row>
    <row r="10517" spans="1:8" x14ac:dyDescent="0.2">
      <c r="A10517" s="4" t="str">
        <f t="shared" si="765"/>
        <v xml:space="preserve"> </v>
      </c>
      <c r="D10517" s="114" t="str">
        <f t="shared" si="764"/>
        <v/>
      </c>
      <c r="H10517" s="295"/>
    </row>
    <row r="10518" spans="1:8" x14ac:dyDescent="0.2">
      <c r="A10518" s="4" t="str">
        <f t="shared" si="765"/>
        <v xml:space="preserve"> </v>
      </c>
      <c r="D10518" s="114" t="str">
        <f t="shared" si="764"/>
        <v/>
      </c>
      <c r="H10518" s="295"/>
    </row>
    <row r="10519" spans="1:8" x14ac:dyDescent="0.2">
      <c r="A10519" s="4" t="str">
        <f t="shared" si="765"/>
        <v xml:space="preserve"> </v>
      </c>
      <c r="D10519" s="114" t="str">
        <f t="shared" si="764"/>
        <v/>
      </c>
      <c r="H10519" s="295"/>
    </row>
    <row r="10520" spans="1:8" x14ac:dyDescent="0.2">
      <c r="A10520" s="4" t="str">
        <f t="shared" si="765"/>
        <v xml:space="preserve"> </v>
      </c>
      <c r="D10520" s="114" t="str">
        <f t="shared" si="764"/>
        <v/>
      </c>
      <c r="H10520" s="295"/>
    </row>
    <row r="10521" spans="1:8" x14ac:dyDescent="0.2">
      <c r="A10521" s="4" t="str">
        <f t="shared" si="765"/>
        <v xml:space="preserve"> </v>
      </c>
      <c r="D10521" s="114" t="str">
        <f t="shared" si="764"/>
        <v/>
      </c>
      <c r="H10521" s="295"/>
    </row>
    <row r="10522" spans="1:8" x14ac:dyDescent="0.2">
      <c r="A10522" s="4" t="str">
        <f t="shared" si="765"/>
        <v xml:space="preserve"> </v>
      </c>
      <c r="D10522" s="114" t="str">
        <f t="shared" si="764"/>
        <v/>
      </c>
      <c r="H10522" s="295"/>
    </row>
    <row r="10523" spans="1:8" x14ac:dyDescent="0.2">
      <c r="A10523" s="4" t="str">
        <f t="shared" si="765"/>
        <v xml:space="preserve"> </v>
      </c>
      <c r="D10523" s="114" t="str">
        <f t="shared" si="764"/>
        <v/>
      </c>
      <c r="H10523" s="295"/>
    </row>
    <row r="10524" spans="1:8" x14ac:dyDescent="0.2">
      <c r="A10524" s="4" t="str">
        <f t="shared" si="765"/>
        <v xml:space="preserve"> </v>
      </c>
      <c r="D10524" s="114" t="str">
        <f t="shared" si="764"/>
        <v/>
      </c>
      <c r="H10524" s="295"/>
    </row>
    <row r="10525" spans="1:8" x14ac:dyDescent="0.2">
      <c r="A10525" s="4" t="str">
        <f t="shared" si="765"/>
        <v xml:space="preserve"> </v>
      </c>
      <c r="D10525" s="114" t="str">
        <f t="shared" si="764"/>
        <v/>
      </c>
      <c r="H10525" s="295"/>
    </row>
    <row r="10526" spans="1:8" x14ac:dyDescent="0.2">
      <c r="A10526" s="4" t="str">
        <f t="shared" si="765"/>
        <v xml:space="preserve"> </v>
      </c>
      <c r="D10526" s="114" t="str">
        <f t="shared" si="764"/>
        <v/>
      </c>
      <c r="H10526" s="295"/>
    </row>
    <row r="10527" spans="1:8" x14ac:dyDescent="0.2">
      <c r="A10527" s="4" t="str">
        <f t="shared" si="765"/>
        <v xml:space="preserve"> </v>
      </c>
      <c r="D10527" s="114" t="str">
        <f t="shared" si="764"/>
        <v/>
      </c>
      <c r="H10527" s="295"/>
    </row>
    <row r="10528" spans="1:8" x14ac:dyDescent="0.2">
      <c r="A10528" s="4" t="str">
        <f t="shared" si="765"/>
        <v xml:space="preserve"> </v>
      </c>
      <c r="D10528" s="114" t="str">
        <f t="shared" si="764"/>
        <v/>
      </c>
      <c r="H10528" s="295"/>
    </row>
    <row r="10529" spans="1:8" x14ac:dyDescent="0.2">
      <c r="A10529" s="4" t="str">
        <f t="shared" si="765"/>
        <v xml:space="preserve"> </v>
      </c>
      <c r="D10529" s="114" t="str">
        <f t="shared" si="764"/>
        <v/>
      </c>
      <c r="H10529" s="295"/>
    </row>
    <row r="10530" spans="1:8" x14ac:dyDescent="0.2">
      <c r="A10530" s="4" t="str">
        <f t="shared" si="765"/>
        <v xml:space="preserve"> </v>
      </c>
      <c r="D10530" s="114" t="str">
        <f t="shared" si="764"/>
        <v/>
      </c>
      <c r="H10530" s="295"/>
    </row>
    <row r="10531" spans="1:8" x14ac:dyDescent="0.2">
      <c r="A10531" s="4" t="str">
        <f t="shared" si="765"/>
        <v xml:space="preserve"> </v>
      </c>
      <c r="D10531" s="114" t="str">
        <f t="shared" si="764"/>
        <v/>
      </c>
      <c r="H10531" s="295"/>
    </row>
    <row r="10532" spans="1:8" x14ac:dyDescent="0.2">
      <c r="A10532" s="4" t="str">
        <f t="shared" si="765"/>
        <v xml:space="preserve"> </v>
      </c>
      <c r="D10532" s="114" t="str">
        <f t="shared" si="764"/>
        <v/>
      </c>
      <c r="H10532" s="295"/>
    </row>
    <row r="10533" spans="1:8" x14ac:dyDescent="0.2">
      <c r="A10533" s="4" t="str">
        <f t="shared" si="765"/>
        <v xml:space="preserve"> </v>
      </c>
      <c r="D10533" s="114" t="str">
        <f t="shared" si="764"/>
        <v/>
      </c>
      <c r="H10533" s="295"/>
    </row>
    <row r="10534" spans="1:8" x14ac:dyDescent="0.2">
      <c r="A10534" s="4" t="str">
        <f t="shared" si="765"/>
        <v xml:space="preserve"> </v>
      </c>
      <c r="D10534" s="114" t="str">
        <f t="shared" ref="D10534:D10597" si="766">MID(F10534,1,8)</f>
        <v/>
      </c>
      <c r="H10534" s="295"/>
    </row>
    <row r="10535" spans="1:8" x14ac:dyDescent="0.2">
      <c r="A10535" s="4" t="str">
        <f t="shared" si="765"/>
        <v xml:space="preserve"> </v>
      </c>
      <c r="D10535" s="114" t="str">
        <f t="shared" si="766"/>
        <v/>
      </c>
      <c r="H10535" s="295"/>
    </row>
    <row r="10536" spans="1:8" x14ac:dyDescent="0.2">
      <c r="A10536" s="4" t="str">
        <f t="shared" si="765"/>
        <v xml:space="preserve"> </v>
      </c>
      <c r="D10536" s="114" t="str">
        <f t="shared" si="766"/>
        <v/>
      </c>
      <c r="H10536" s="295"/>
    </row>
    <row r="10537" spans="1:8" x14ac:dyDescent="0.2">
      <c r="A10537" s="4" t="str">
        <f t="shared" si="765"/>
        <v xml:space="preserve"> </v>
      </c>
      <c r="D10537" s="114" t="str">
        <f t="shared" si="766"/>
        <v/>
      </c>
      <c r="H10537" s="295"/>
    </row>
    <row r="10538" spans="1:8" x14ac:dyDescent="0.2">
      <c r="A10538" s="4" t="str">
        <f t="shared" si="765"/>
        <v xml:space="preserve"> </v>
      </c>
      <c r="D10538" s="114" t="str">
        <f t="shared" si="766"/>
        <v/>
      </c>
      <c r="H10538" s="295"/>
    </row>
    <row r="10539" spans="1:8" x14ac:dyDescent="0.2">
      <c r="A10539" s="4" t="str">
        <f t="shared" si="765"/>
        <v xml:space="preserve"> </v>
      </c>
      <c r="D10539" s="114" t="str">
        <f t="shared" si="766"/>
        <v/>
      </c>
      <c r="H10539" s="295"/>
    </row>
    <row r="10540" spans="1:8" x14ac:dyDescent="0.2">
      <c r="A10540" s="4" t="str">
        <f t="shared" si="765"/>
        <v xml:space="preserve"> </v>
      </c>
      <c r="D10540" s="114" t="str">
        <f t="shared" si="766"/>
        <v/>
      </c>
      <c r="H10540" s="295"/>
    </row>
    <row r="10541" spans="1:8" x14ac:dyDescent="0.2">
      <c r="A10541" s="4" t="str">
        <f t="shared" si="765"/>
        <v xml:space="preserve"> </v>
      </c>
      <c r="D10541" s="114" t="str">
        <f t="shared" si="766"/>
        <v/>
      </c>
      <c r="H10541" s="295"/>
    </row>
    <row r="10542" spans="1:8" x14ac:dyDescent="0.2">
      <c r="A10542" s="4" t="str">
        <f t="shared" si="765"/>
        <v xml:space="preserve"> </v>
      </c>
      <c r="D10542" s="114" t="str">
        <f t="shared" si="766"/>
        <v/>
      </c>
      <c r="H10542" s="295"/>
    </row>
    <row r="10543" spans="1:8" x14ac:dyDescent="0.2">
      <c r="A10543" s="4" t="str">
        <f t="shared" si="765"/>
        <v xml:space="preserve"> </v>
      </c>
      <c r="D10543" s="114" t="str">
        <f t="shared" si="766"/>
        <v/>
      </c>
      <c r="H10543" s="295"/>
    </row>
    <row r="10544" spans="1:8" x14ac:dyDescent="0.2">
      <c r="A10544" s="4" t="str">
        <f t="shared" si="765"/>
        <v xml:space="preserve"> </v>
      </c>
      <c r="D10544" s="114" t="str">
        <f t="shared" si="766"/>
        <v/>
      </c>
      <c r="H10544" s="295"/>
    </row>
    <row r="10545" spans="1:8" x14ac:dyDescent="0.2">
      <c r="A10545" s="4" t="str">
        <f t="shared" si="765"/>
        <v xml:space="preserve"> </v>
      </c>
      <c r="D10545" s="114" t="str">
        <f t="shared" si="766"/>
        <v/>
      </c>
      <c r="H10545" s="295"/>
    </row>
    <row r="10546" spans="1:8" x14ac:dyDescent="0.2">
      <c r="A10546" s="4" t="str">
        <f t="shared" si="765"/>
        <v xml:space="preserve"> </v>
      </c>
      <c r="D10546" s="114" t="str">
        <f t="shared" si="766"/>
        <v/>
      </c>
      <c r="H10546" s="295"/>
    </row>
    <row r="10547" spans="1:8" x14ac:dyDescent="0.2">
      <c r="A10547" s="4" t="str">
        <f t="shared" si="765"/>
        <v xml:space="preserve"> </v>
      </c>
      <c r="D10547" s="114" t="str">
        <f t="shared" si="766"/>
        <v/>
      </c>
      <c r="H10547" s="295"/>
    </row>
    <row r="10548" spans="1:8" x14ac:dyDescent="0.2">
      <c r="A10548" s="4" t="str">
        <f t="shared" si="765"/>
        <v xml:space="preserve"> </v>
      </c>
      <c r="D10548" s="114" t="str">
        <f t="shared" si="766"/>
        <v/>
      </c>
      <c r="H10548" s="295"/>
    </row>
    <row r="10549" spans="1:8" x14ac:dyDescent="0.2">
      <c r="A10549" s="4" t="str">
        <f t="shared" si="765"/>
        <v xml:space="preserve"> </v>
      </c>
      <c r="D10549" s="114" t="str">
        <f t="shared" si="766"/>
        <v/>
      </c>
      <c r="H10549" s="295"/>
    </row>
    <row r="10550" spans="1:8" x14ac:dyDescent="0.2">
      <c r="A10550" s="4" t="str">
        <f t="shared" si="765"/>
        <v xml:space="preserve"> </v>
      </c>
      <c r="D10550" s="114" t="str">
        <f t="shared" si="766"/>
        <v/>
      </c>
      <c r="H10550" s="295"/>
    </row>
    <row r="10551" spans="1:8" x14ac:dyDescent="0.2">
      <c r="A10551" s="4" t="str">
        <f t="shared" si="765"/>
        <v xml:space="preserve"> </v>
      </c>
      <c r="D10551" s="114" t="str">
        <f t="shared" si="766"/>
        <v/>
      </c>
      <c r="H10551" s="295"/>
    </row>
    <row r="10552" spans="1:8" x14ac:dyDescent="0.2">
      <c r="A10552" s="4" t="str">
        <f t="shared" si="765"/>
        <v xml:space="preserve"> </v>
      </c>
      <c r="D10552" s="114" t="str">
        <f t="shared" si="766"/>
        <v/>
      </c>
      <c r="H10552" s="295"/>
    </row>
    <row r="10553" spans="1:8" x14ac:dyDescent="0.2">
      <c r="A10553" s="4" t="str">
        <f t="shared" si="765"/>
        <v xml:space="preserve"> </v>
      </c>
      <c r="D10553" s="114" t="str">
        <f t="shared" si="766"/>
        <v/>
      </c>
      <c r="H10553" s="295"/>
    </row>
    <row r="10554" spans="1:8" x14ac:dyDescent="0.2">
      <c r="A10554" s="4" t="str">
        <f t="shared" si="765"/>
        <v xml:space="preserve"> </v>
      </c>
      <c r="D10554" s="114" t="str">
        <f t="shared" si="766"/>
        <v/>
      </c>
      <c r="H10554" s="295"/>
    </row>
    <row r="10555" spans="1:8" x14ac:dyDescent="0.2">
      <c r="A10555" s="4" t="str">
        <f t="shared" si="765"/>
        <v xml:space="preserve"> </v>
      </c>
      <c r="D10555" s="114" t="str">
        <f t="shared" si="766"/>
        <v/>
      </c>
      <c r="H10555" s="295"/>
    </row>
    <row r="10556" spans="1:8" x14ac:dyDescent="0.2">
      <c r="A10556" s="4" t="str">
        <f t="shared" si="765"/>
        <v xml:space="preserve"> </v>
      </c>
      <c r="D10556" s="114" t="str">
        <f t="shared" si="766"/>
        <v/>
      </c>
      <c r="H10556" s="295"/>
    </row>
    <row r="10557" spans="1:8" x14ac:dyDescent="0.2">
      <c r="A10557" s="4" t="str">
        <f t="shared" si="765"/>
        <v xml:space="preserve"> </v>
      </c>
      <c r="D10557" s="114" t="str">
        <f t="shared" si="766"/>
        <v/>
      </c>
      <c r="H10557" s="295"/>
    </row>
    <row r="10558" spans="1:8" x14ac:dyDescent="0.2">
      <c r="A10558" s="4" t="str">
        <f t="shared" si="765"/>
        <v xml:space="preserve"> </v>
      </c>
      <c r="D10558" s="114" t="str">
        <f t="shared" si="766"/>
        <v/>
      </c>
      <c r="H10558" s="295"/>
    </row>
    <row r="10559" spans="1:8" x14ac:dyDescent="0.2">
      <c r="A10559" s="4" t="str">
        <f t="shared" si="765"/>
        <v xml:space="preserve"> </v>
      </c>
      <c r="D10559" s="114" t="str">
        <f t="shared" si="766"/>
        <v/>
      </c>
      <c r="H10559" s="295"/>
    </row>
    <row r="10560" spans="1:8" x14ac:dyDescent="0.2">
      <c r="A10560" s="4" t="str">
        <f t="shared" si="765"/>
        <v xml:space="preserve"> </v>
      </c>
      <c r="D10560" s="114" t="str">
        <f t="shared" si="766"/>
        <v/>
      </c>
      <c r="H10560" s="295"/>
    </row>
    <row r="10561" spans="1:8" x14ac:dyDescent="0.2">
      <c r="A10561" s="4" t="str">
        <f t="shared" si="765"/>
        <v xml:space="preserve"> </v>
      </c>
      <c r="D10561" s="114" t="str">
        <f t="shared" si="766"/>
        <v/>
      </c>
      <c r="H10561" s="295"/>
    </row>
    <row r="10562" spans="1:8" x14ac:dyDescent="0.2">
      <c r="A10562" s="4" t="str">
        <f t="shared" si="765"/>
        <v xml:space="preserve"> </v>
      </c>
      <c r="D10562" s="114" t="str">
        <f t="shared" si="766"/>
        <v/>
      </c>
      <c r="H10562" s="295"/>
    </row>
    <row r="10563" spans="1:8" x14ac:dyDescent="0.2">
      <c r="A10563" s="4" t="str">
        <f t="shared" si="765"/>
        <v xml:space="preserve"> </v>
      </c>
      <c r="D10563" s="114" t="str">
        <f t="shared" si="766"/>
        <v/>
      </c>
      <c r="H10563" s="295"/>
    </row>
    <row r="10564" spans="1:8" x14ac:dyDescent="0.2">
      <c r="A10564" s="4" t="str">
        <f t="shared" si="765"/>
        <v xml:space="preserve"> </v>
      </c>
      <c r="D10564" s="114" t="str">
        <f t="shared" si="766"/>
        <v/>
      </c>
      <c r="H10564" s="295"/>
    </row>
    <row r="10565" spans="1:8" x14ac:dyDescent="0.2">
      <c r="A10565" s="4" t="str">
        <f t="shared" si="765"/>
        <v xml:space="preserve"> </v>
      </c>
      <c r="D10565" s="114" t="str">
        <f t="shared" si="766"/>
        <v/>
      </c>
      <c r="H10565" s="295"/>
    </row>
    <row r="10566" spans="1:8" x14ac:dyDescent="0.2">
      <c r="A10566" s="4" t="str">
        <f t="shared" si="765"/>
        <v xml:space="preserve"> </v>
      </c>
      <c r="D10566" s="114" t="str">
        <f t="shared" si="766"/>
        <v/>
      </c>
      <c r="H10566" s="295"/>
    </row>
    <row r="10567" spans="1:8" x14ac:dyDescent="0.2">
      <c r="A10567" s="4" t="str">
        <f t="shared" si="765"/>
        <v xml:space="preserve"> </v>
      </c>
      <c r="D10567" s="114" t="str">
        <f t="shared" si="766"/>
        <v/>
      </c>
      <c r="H10567" s="295"/>
    </row>
    <row r="10568" spans="1:8" x14ac:dyDescent="0.2">
      <c r="A10568" s="4" t="str">
        <f t="shared" si="765"/>
        <v xml:space="preserve"> </v>
      </c>
      <c r="D10568" s="114" t="str">
        <f t="shared" si="766"/>
        <v/>
      </c>
      <c r="H10568" s="295"/>
    </row>
    <row r="10569" spans="1:8" x14ac:dyDescent="0.2">
      <c r="A10569" s="4" t="str">
        <f t="shared" si="765"/>
        <v xml:space="preserve"> </v>
      </c>
      <c r="D10569" s="114" t="str">
        <f t="shared" si="766"/>
        <v/>
      </c>
      <c r="H10569" s="295"/>
    </row>
    <row r="10570" spans="1:8" x14ac:dyDescent="0.2">
      <c r="A10570" s="4" t="str">
        <f t="shared" si="765"/>
        <v xml:space="preserve"> </v>
      </c>
      <c r="D10570" s="114" t="str">
        <f t="shared" si="766"/>
        <v/>
      </c>
      <c r="H10570" s="295"/>
    </row>
    <row r="10571" spans="1:8" x14ac:dyDescent="0.2">
      <c r="A10571" s="4" t="str">
        <f t="shared" si="765"/>
        <v xml:space="preserve"> </v>
      </c>
      <c r="D10571" s="114" t="str">
        <f t="shared" si="766"/>
        <v/>
      </c>
      <c r="H10571" s="295"/>
    </row>
    <row r="10572" spans="1:8" x14ac:dyDescent="0.2">
      <c r="A10572" s="4" t="str">
        <f t="shared" si="765"/>
        <v xml:space="preserve"> </v>
      </c>
      <c r="D10572" s="114" t="str">
        <f t="shared" si="766"/>
        <v/>
      </c>
      <c r="H10572" s="295"/>
    </row>
    <row r="10573" spans="1:8" x14ac:dyDescent="0.2">
      <c r="A10573" s="4" t="str">
        <f t="shared" si="765"/>
        <v xml:space="preserve"> </v>
      </c>
      <c r="D10573" s="114" t="str">
        <f t="shared" si="766"/>
        <v/>
      </c>
      <c r="H10573" s="295"/>
    </row>
    <row r="10574" spans="1:8" x14ac:dyDescent="0.2">
      <c r="A10574" s="4" t="str">
        <f t="shared" si="765"/>
        <v xml:space="preserve"> </v>
      </c>
      <c r="D10574" s="114" t="str">
        <f t="shared" si="766"/>
        <v/>
      </c>
      <c r="H10574" s="295"/>
    </row>
    <row r="10575" spans="1:8" x14ac:dyDescent="0.2">
      <c r="A10575" s="4" t="str">
        <f t="shared" si="765"/>
        <v xml:space="preserve"> </v>
      </c>
      <c r="D10575" s="114" t="str">
        <f t="shared" si="766"/>
        <v/>
      </c>
      <c r="H10575" s="295"/>
    </row>
    <row r="10576" spans="1:8" x14ac:dyDescent="0.2">
      <c r="A10576" s="4" t="str">
        <f t="shared" ref="A10576:A10639" si="767">CONCATENATE(H10528," ",D10528)</f>
        <v xml:space="preserve"> </v>
      </c>
      <c r="D10576" s="114" t="str">
        <f t="shared" si="766"/>
        <v/>
      </c>
      <c r="H10576" s="295"/>
    </row>
    <row r="10577" spans="1:8" x14ac:dyDescent="0.2">
      <c r="A10577" s="4" t="str">
        <f t="shared" si="767"/>
        <v xml:space="preserve"> </v>
      </c>
      <c r="D10577" s="114" t="str">
        <f t="shared" si="766"/>
        <v/>
      </c>
      <c r="H10577" s="295"/>
    </row>
    <row r="10578" spans="1:8" x14ac:dyDescent="0.2">
      <c r="A10578" s="4" t="str">
        <f t="shared" si="767"/>
        <v xml:space="preserve"> </v>
      </c>
      <c r="D10578" s="114" t="str">
        <f t="shared" si="766"/>
        <v/>
      </c>
      <c r="H10578" s="295"/>
    </row>
    <row r="10579" spans="1:8" x14ac:dyDescent="0.2">
      <c r="A10579" s="4" t="str">
        <f t="shared" si="767"/>
        <v xml:space="preserve"> </v>
      </c>
      <c r="D10579" s="114" t="str">
        <f t="shared" si="766"/>
        <v/>
      </c>
      <c r="H10579" s="295"/>
    </row>
    <row r="10580" spans="1:8" x14ac:dyDescent="0.2">
      <c r="A10580" s="4" t="str">
        <f t="shared" si="767"/>
        <v xml:space="preserve"> </v>
      </c>
      <c r="D10580" s="114" t="str">
        <f t="shared" si="766"/>
        <v/>
      </c>
      <c r="H10580" s="295"/>
    </row>
    <row r="10581" spans="1:8" x14ac:dyDescent="0.2">
      <c r="A10581" s="4" t="str">
        <f t="shared" si="767"/>
        <v xml:space="preserve"> </v>
      </c>
      <c r="D10581" s="114" t="str">
        <f t="shared" si="766"/>
        <v/>
      </c>
      <c r="H10581" s="295"/>
    </row>
    <row r="10582" spans="1:8" x14ac:dyDescent="0.2">
      <c r="A10582" s="4" t="str">
        <f t="shared" si="767"/>
        <v xml:space="preserve"> </v>
      </c>
      <c r="D10582" s="114" t="str">
        <f t="shared" si="766"/>
        <v/>
      </c>
      <c r="H10582" s="295"/>
    </row>
    <row r="10583" spans="1:8" x14ac:dyDescent="0.2">
      <c r="A10583" s="4" t="str">
        <f t="shared" si="767"/>
        <v xml:space="preserve"> </v>
      </c>
      <c r="D10583" s="114" t="str">
        <f t="shared" si="766"/>
        <v/>
      </c>
      <c r="H10583" s="295"/>
    </row>
    <row r="10584" spans="1:8" x14ac:dyDescent="0.2">
      <c r="A10584" s="4" t="str">
        <f t="shared" si="767"/>
        <v xml:space="preserve"> </v>
      </c>
      <c r="D10584" s="114" t="str">
        <f t="shared" si="766"/>
        <v/>
      </c>
      <c r="H10584" s="295"/>
    </row>
    <row r="10585" spans="1:8" x14ac:dyDescent="0.2">
      <c r="A10585" s="4" t="str">
        <f t="shared" si="767"/>
        <v xml:space="preserve"> </v>
      </c>
      <c r="D10585" s="114" t="str">
        <f t="shared" si="766"/>
        <v/>
      </c>
      <c r="H10585" s="295"/>
    </row>
    <row r="10586" spans="1:8" x14ac:dyDescent="0.2">
      <c r="A10586" s="4" t="str">
        <f t="shared" si="767"/>
        <v xml:space="preserve"> </v>
      </c>
      <c r="D10586" s="114" t="str">
        <f t="shared" si="766"/>
        <v/>
      </c>
      <c r="H10586" s="295"/>
    </row>
    <row r="10587" spans="1:8" x14ac:dyDescent="0.2">
      <c r="A10587" s="4" t="str">
        <f t="shared" si="767"/>
        <v xml:space="preserve"> </v>
      </c>
      <c r="D10587" s="114" t="str">
        <f t="shared" si="766"/>
        <v/>
      </c>
      <c r="H10587" s="295"/>
    </row>
    <row r="10588" spans="1:8" x14ac:dyDescent="0.2">
      <c r="A10588" s="4" t="str">
        <f t="shared" si="767"/>
        <v xml:space="preserve"> </v>
      </c>
      <c r="D10588" s="114" t="str">
        <f t="shared" si="766"/>
        <v/>
      </c>
      <c r="H10588" s="295"/>
    </row>
    <row r="10589" spans="1:8" x14ac:dyDescent="0.2">
      <c r="A10589" s="4" t="str">
        <f t="shared" si="767"/>
        <v xml:space="preserve"> </v>
      </c>
      <c r="D10589" s="114" t="str">
        <f t="shared" si="766"/>
        <v/>
      </c>
      <c r="H10589" s="295"/>
    </row>
    <row r="10590" spans="1:8" x14ac:dyDescent="0.2">
      <c r="A10590" s="4" t="str">
        <f t="shared" si="767"/>
        <v xml:space="preserve"> </v>
      </c>
      <c r="D10590" s="114" t="str">
        <f t="shared" si="766"/>
        <v/>
      </c>
      <c r="H10590" s="295"/>
    </row>
    <row r="10591" spans="1:8" x14ac:dyDescent="0.2">
      <c r="A10591" s="4" t="str">
        <f t="shared" si="767"/>
        <v xml:space="preserve"> </v>
      </c>
      <c r="D10591" s="114" t="str">
        <f t="shared" si="766"/>
        <v/>
      </c>
      <c r="H10591" s="295"/>
    </row>
    <row r="10592" spans="1:8" x14ac:dyDescent="0.2">
      <c r="A10592" s="4" t="str">
        <f t="shared" si="767"/>
        <v xml:space="preserve"> </v>
      </c>
      <c r="D10592" s="114" t="str">
        <f t="shared" si="766"/>
        <v/>
      </c>
      <c r="H10592" s="295"/>
    </row>
    <row r="10593" spans="1:8" x14ac:dyDescent="0.2">
      <c r="A10593" s="4" t="str">
        <f t="shared" si="767"/>
        <v xml:space="preserve"> </v>
      </c>
      <c r="D10593" s="114" t="str">
        <f t="shared" si="766"/>
        <v/>
      </c>
      <c r="H10593" s="295"/>
    </row>
    <row r="10594" spans="1:8" x14ac:dyDescent="0.2">
      <c r="A10594" s="4" t="str">
        <f t="shared" si="767"/>
        <v xml:space="preserve"> </v>
      </c>
      <c r="D10594" s="114" t="str">
        <f t="shared" si="766"/>
        <v/>
      </c>
      <c r="H10594" s="295"/>
    </row>
    <row r="10595" spans="1:8" x14ac:dyDescent="0.2">
      <c r="A10595" s="4" t="str">
        <f t="shared" si="767"/>
        <v xml:space="preserve"> </v>
      </c>
      <c r="D10595" s="114" t="str">
        <f t="shared" si="766"/>
        <v/>
      </c>
      <c r="H10595" s="295"/>
    </row>
    <row r="10596" spans="1:8" x14ac:dyDescent="0.2">
      <c r="A10596" s="4" t="str">
        <f t="shared" si="767"/>
        <v xml:space="preserve"> </v>
      </c>
      <c r="D10596" s="114" t="str">
        <f t="shared" si="766"/>
        <v/>
      </c>
      <c r="H10596" s="295"/>
    </row>
    <row r="10597" spans="1:8" x14ac:dyDescent="0.2">
      <c r="A10597" s="4" t="str">
        <f t="shared" si="767"/>
        <v xml:space="preserve"> </v>
      </c>
      <c r="D10597" s="114" t="str">
        <f t="shared" si="766"/>
        <v/>
      </c>
      <c r="H10597" s="295"/>
    </row>
    <row r="10598" spans="1:8" x14ac:dyDescent="0.2">
      <c r="A10598" s="4" t="str">
        <f t="shared" si="767"/>
        <v xml:space="preserve"> </v>
      </c>
      <c r="D10598" s="114" t="str">
        <f t="shared" ref="D10598:D10661" si="768">MID(F10598,1,8)</f>
        <v/>
      </c>
      <c r="H10598" s="295"/>
    </row>
    <row r="10599" spans="1:8" x14ac:dyDescent="0.2">
      <c r="A10599" s="4" t="str">
        <f t="shared" si="767"/>
        <v xml:space="preserve"> </v>
      </c>
      <c r="D10599" s="114" t="str">
        <f t="shared" si="768"/>
        <v/>
      </c>
      <c r="H10599" s="295"/>
    </row>
    <row r="10600" spans="1:8" x14ac:dyDescent="0.2">
      <c r="A10600" s="4" t="str">
        <f t="shared" si="767"/>
        <v xml:space="preserve"> </v>
      </c>
      <c r="D10600" s="114" t="str">
        <f t="shared" si="768"/>
        <v/>
      </c>
      <c r="H10600" s="295"/>
    </row>
    <row r="10601" spans="1:8" x14ac:dyDescent="0.2">
      <c r="A10601" s="4" t="str">
        <f t="shared" si="767"/>
        <v xml:space="preserve"> </v>
      </c>
      <c r="D10601" s="114" t="str">
        <f t="shared" si="768"/>
        <v/>
      </c>
      <c r="H10601" s="295"/>
    </row>
    <row r="10602" spans="1:8" x14ac:dyDescent="0.2">
      <c r="A10602" s="4" t="str">
        <f t="shared" si="767"/>
        <v xml:space="preserve"> </v>
      </c>
      <c r="D10602" s="114" t="str">
        <f t="shared" si="768"/>
        <v/>
      </c>
      <c r="H10602" s="295"/>
    </row>
    <row r="10603" spans="1:8" x14ac:dyDescent="0.2">
      <c r="A10603" s="4" t="str">
        <f t="shared" si="767"/>
        <v xml:space="preserve"> </v>
      </c>
      <c r="D10603" s="114" t="str">
        <f t="shared" si="768"/>
        <v/>
      </c>
      <c r="H10603" s="295"/>
    </row>
    <row r="10604" spans="1:8" x14ac:dyDescent="0.2">
      <c r="A10604" s="4" t="str">
        <f t="shared" si="767"/>
        <v xml:space="preserve"> </v>
      </c>
      <c r="D10604" s="114" t="str">
        <f t="shared" si="768"/>
        <v/>
      </c>
      <c r="H10604" s="295"/>
    </row>
    <row r="10605" spans="1:8" x14ac:dyDescent="0.2">
      <c r="A10605" s="4" t="str">
        <f t="shared" si="767"/>
        <v xml:space="preserve"> </v>
      </c>
      <c r="D10605" s="114" t="str">
        <f t="shared" si="768"/>
        <v/>
      </c>
      <c r="H10605" s="295"/>
    </row>
    <row r="10606" spans="1:8" x14ac:dyDescent="0.2">
      <c r="A10606" s="4" t="str">
        <f t="shared" si="767"/>
        <v xml:space="preserve"> </v>
      </c>
      <c r="D10606" s="114" t="str">
        <f t="shared" si="768"/>
        <v/>
      </c>
      <c r="H10606" s="295"/>
    </row>
    <row r="10607" spans="1:8" x14ac:dyDescent="0.2">
      <c r="A10607" s="4" t="str">
        <f t="shared" si="767"/>
        <v xml:space="preserve"> </v>
      </c>
      <c r="D10607" s="114" t="str">
        <f t="shared" si="768"/>
        <v/>
      </c>
      <c r="H10607" s="295"/>
    </row>
    <row r="10608" spans="1:8" x14ac:dyDescent="0.2">
      <c r="A10608" s="4" t="str">
        <f t="shared" si="767"/>
        <v xml:space="preserve"> </v>
      </c>
      <c r="D10608" s="114" t="str">
        <f t="shared" si="768"/>
        <v/>
      </c>
      <c r="H10608" s="295"/>
    </row>
    <row r="10609" spans="1:8" x14ac:dyDescent="0.2">
      <c r="A10609" s="4" t="str">
        <f t="shared" si="767"/>
        <v xml:space="preserve"> </v>
      </c>
      <c r="D10609" s="114" t="str">
        <f t="shared" si="768"/>
        <v/>
      </c>
      <c r="H10609" s="295"/>
    </row>
    <row r="10610" spans="1:8" x14ac:dyDescent="0.2">
      <c r="A10610" s="4" t="str">
        <f t="shared" si="767"/>
        <v xml:space="preserve"> </v>
      </c>
      <c r="D10610" s="114" t="str">
        <f t="shared" si="768"/>
        <v/>
      </c>
      <c r="H10610" s="295"/>
    </row>
    <row r="10611" spans="1:8" x14ac:dyDescent="0.2">
      <c r="A10611" s="4" t="str">
        <f t="shared" si="767"/>
        <v xml:space="preserve"> </v>
      </c>
      <c r="D10611" s="114" t="str">
        <f t="shared" si="768"/>
        <v/>
      </c>
      <c r="H10611" s="295"/>
    </row>
    <row r="10612" spans="1:8" x14ac:dyDescent="0.2">
      <c r="A10612" s="4" t="str">
        <f t="shared" si="767"/>
        <v xml:space="preserve"> </v>
      </c>
      <c r="D10612" s="114" t="str">
        <f t="shared" si="768"/>
        <v/>
      </c>
      <c r="H10612" s="295"/>
    </row>
    <row r="10613" spans="1:8" x14ac:dyDescent="0.2">
      <c r="A10613" s="4" t="str">
        <f t="shared" si="767"/>
        <v xml:space="preserve"> </v>
      </c>
      <c r="D10613" s="114" t="str">
        <f t="shared" si="768"/>
        <v/>
      </c>
      <c r="H10613" s="295"/>
    </row>
    <row r="10614" spans="1:8" x14ac:dyDescent="0.2">
      <c r="A10614" s="4" t="str">
        <f t="shared" si="767"/>
        <v xml:space="preserve"> </v>
      </c>
      <c r="D10614" s="114" t="str">
        <f t="shared" si="768"/>
        <v/>
      </c>
      <c r="H10614" s="295"/>
    </row>
    <row r="10615" spans="1:8" x14ac:dyDescent="0.2">
      <c r="A10615" s="4" t="str">
        <f t="shared" si="767"/>
        <v xml:space="preserve"> </v>
      </c>
      <c r="D10615" s="114" t="str">
        <f t="shared" si="768"/>
        <v/>
      </c>
      <c r="H10615" s="295"/>
    </row>
    <row r="10616" spans="1:8" x14ac:dyDescent="0.2">
      <c r="A10616" s="4" t="str">
        <f t="shared" si="767"/>
        <v xml:space="preserve"> </v>
      </c>
      <c r="D10616" s="114" t="str">
        <f t="shared" si="768"/>
        <v/>
      </c>
      <c r="H10616" s="295"/>
    </row>
    <row r="10617" spans="1:8" x14ac:dyDescent="0.2">
      <c r="A10617" s="4" t="str">
        <f t="shared" si="767"/>
        <v xml:space="preserve"> </v>
      </c>
      <c r="D10617" s="114" t="str">
        <f t="shared" si="768"/>
        <v/>
      </c>
      <c r="H10617" s="295"/>
    </row>
    <row r="10618" spans="1:8" x14ac:dyDescent="0.2">
      <c r="A10618" s="4" t="str">
        <f t="shared" si="767"/>
        <v xml:space="preserve"> </v>
      </c>
      <c r="D10618" s="114" t="str">
        <f t="shared" si="768"/>
        <v/>
      </c>
      <c r="H10618" s="295"/>
    </row>
    <row r="10619" spans="1:8" x14ac:dyDescent="0.2">
      <c r="A10619" s="4" t="str">
        <f t="shared" si="767"/>
        <v xml:space="preserve"> </v>
      </c>
      <c r="D10619" s="114" t="str">
        <f t="shared" si="768"/>
        <v/>
      </c>
      <c r="H10619" s="295"/>
    </row>
    <row r="10620" spans="1:8" x14ac:dyDescent="0.2">
      <c r="A10620" s="4" t="str">
        <f t="shared" si="767"/>
        <v xml:space="preserve"> </v>
      </c>
      <c r="D10620" s="114" t="str">
        <f t="shared" si="768"/>
        <v/>
      </c>
      <c r="H10620" s="295"/>
    </row>
    <row r="10621" spans="1:8" x14ac:dyDescent="0.2">
      <c r="A10621" s="4" t="str">
        <f t="shared" si="767"/>
        <v xml:space="preserve"> </v>
      </c>
      <c r="D10621" s="114" t="str">
        <f t="shared" si="768"/>
        <v/>
      </c>
      <c r="H10621" s="295"/>
    </row>
    <row r="10622" spans="1:8" x14ac:dyDescent="0.2">
      <c r="A10622" s="4" t="str">
        <f t="shared" si="767"/>
        <v xml:space="preserve"> </v>
      </c>
      <c r="D10622" s="114" t="str">
        <f t="shared" si="768"/>
        <v/>
      </c>
      <c r="H10622" s="295"/>
    </row>
    <row r="10623" spans="1:8" x14ac:dyDescent="0.2">
      <c r="A10623" s="4" t="str">
        <f t="shared" si="767"/>
        <v xml:space="preserve"> </v>
      </c>
      <c r="D10623" s="114" t="str">
        <f t="shared" si="768"/>
        <v/>
      </c>
      <c r="H10623" s="295"/>
    </row>
    <row r="10624" spans="1:8" x14ac:dyDescent="0.2">
      <c r="A10624" s="4" t="str">
        <f t="shared" si="767"/>
        <v xml:space="preserve"> </v>
      </c>
      <c r="D10624" s="114" t="str">
        <f t="shared" si="768"/>
        <v/>
      </c>
      <c r="H10624" s="295"/>
    </row>
    <row r="10625" spans="1:8" x14ac:dyDescent="0.2">
      <c r="A10625" s="4" t="str">
        <f t="shared" si="767"/>
        <v xml:space="preserve"> </v>
      </c>
      <c r="D10625" s="114" t="str">
        <f t="shared" si="768"/>
        <v/>
      </c>
      <c r="H10625" s="295"/>
    </row>
    <row r="10626" spans="1:8" x14ac:dyDescent="0.2">
      <c r="A10626" s="4" t="str">
        <f t="shared" si="767"/>
        <v xml:space="preserve"> </v>
      </c>
      <c r="D10626" s="114" t="str">
        <f t="shared" si="768"/>
        <v/>
      </c>
      <c r="H10626" s="295"/>
    </row>
    <row r="10627" spans="1:8" x14ac:dyDescent="0.2">
      <c r="A10627" s="4" t="str">
        <f t="shared" si="767"/>
        <v xml:space="preserve"> </v>
      </c>
      <c r="D10627" s="114" t="str">
        <f t="shared" si="768"/>
        <v/>
      </c>
      <c r="H10627" s="295"/>
    </row>
    <row r="10628" spans="1:8" x14ac:dyDescent="0.2">
      <c r="A10628" s="4" t="str">
        <f t="shared" si="767"/>
        <v xml:space="preserve"> </v>
      </c>
      <c r="D10628" s="114" t="str">
        <f t="shared" si="768"/>
        <v/>
      </c>
      <c r="H10628" s="295"/>
    </row>
    <row r="10629" spans="1:8" x14ac:dyDescent="0.2">
      <c r="A10629" s="4" t="str">
        <f t="shared" si="767"/>
        <v xml:space="preserve"> </v>
      </c>
      <c r="D10629" s="114" t="str">
        <f t="shared" si="768"/>
        <v/>
      </c>
      <c r="H10629" s="295"/>
    </row>
    <row r="10630" spans="1:8" x14ac:dyDescent="0.2">
      <c r="A10630" s="4" t="str">
        <f t="shared" si="767"/>
        <v xml:space="preserve"> </v>
      </c>
      <c r="D10630" s="114" t="str">
        <f t="shared" si="768"/>
        <v/>
      </c>
      <c r="H10630" s="295"/>
    </row>
    <row r="10631" spans="1:8" x14ac:dyDescent="0.2">
      <c r="A10631" s="4" t="str">
        <f t="shared" si="767"/>
        <v xml:space="preserve"> </v>
      </c>
      <c r="D10631" s="114" t="str">
        <f t="shared" si="768"/>
        <v/>
      </c>
      <c r="H10631" s="295"/>
    </row>
    <row r="10632" spans="1:8" x14ac:dyDescent="0.2">
      <c r="A10632" s="4" t="str">
        <f t="shared" si="767"/>
        <v xml:space="preserve"> </v>
      </c>
      <c r="D10632" s="114" t="str">
        <f t="shared" si="768"/>
        <v/>
      </c>
      <c r="H10632" s="295"/>
    </row>
    <row r="10633" spans="1:8" x14ac:dyDescent="0.2">
      <c r="A10633" s="4" t="str">
        <f t="shared" si="767"/>
        <v xml:space="preserve"> </v>
      </c>
      <c r="D10633" s="114" t="str">
        <f t="shared" si="768"/>
        <v/>
      </c>
      <c r="H10633" s="295"/>
    </row>
    <row r="10634" spans="1:8" x14ac:dyDescent="0.2">
      <c r="A10634" s="4" t="str">
        <f t="shared" si="767"/>
        <v xml:space="preserve"> </v>
      </c>
      <c r="D10634" s="114" t="str">
        <f t="shared" si="768"/>
        <v/>
      </c>
      <c r="H10634" s="295"/>
    </row>
    <row r="10635" spans="1:8" x14ac:dyDescent="0.2">
      <c r="A10635" s="4" t="str">
        <f t="shared" si="767"/>
        <v xml:space="preserve"> </v>
      </c>
      <c r="D10635" s="114" t="str">
        <f t="shared" si="768"/>
        <v/>
      </c>
      <c r="H10635" s="295"/>
    </row>
    <row r="10636" spans="1:8" x14ac:dyDescent="0.2">
      <c r="A10636" s="4" t="str">
        <f t="shared" si="767"/>
        <v xml:space="preserve"> </v>
      </c>
      <c r="D10636" s="114" t="str">
        <f t="shared" si="768"/>
        <v/>
      </c>
      <c r="H10636" s="295"/>
    </row>
    <row r="10637" spans="1:8" x14ac:dyDescent="0.2">
      <c r="A10637" s="4" t="str">
        <f t="shared" si="767"/>
        <v xml:space="preserve"> </v>
      </c>
      <c r="D10637" s="114" t="str">
        <f t="shared" si="768"/>
        <v/>
      </c>
      <c r="H10637" s="295"/>
    </row>
    <row r="10638" spans="1:8" x14ac:dyDescent="0.2">
      <c r="A10638" s="4" t="str">
        <f t="shared" si="767"/>
        <v xml:space="preserve"> </v>
      </c>
      <c r="D10638" s="114" t="str">
        <f t="shared" si="768"/>
        <v/>
      </c>
      <c r="H10638" s="295"/>
    </row>
    <row r="10639" spans="1:8" x14ac:dyDescent="0.2">
      <c r="A10639" s="4" t="str">
        <f t="shared" si="767"/>
        <v xml:space="preserve"> </v>
      </c>
      <c r="D10639" s="114" t="str">
        <f t="shared" si="768"/>
        <v/>
      </c>
      <c r="H10639" s="295"/>
    </row>
    <row r="10640" spans="1:8" x14ac:dyDescent="0.2">
      <c r="A10640" s="4" t="str">
        <f t="shared" ref="A10640:A10703" si="769">CONCATENATE(H10592," ",D10592)</f>
        <v xml:space="preserve"> </v>
      </c>
      <c r="D10640" s="114" t="str">
        <f t="shared" si="768"/>
        <v/>
      </c>
      <c r="H10640" s="295"/>
    </row>
    <row r="10641" spans="1:8" x14ac:dyDescent="0.2">
      <c r="A10641" s="4" t="str">
        <f t="shared" si="769"/>
        <v xml:space="preserve"> </v>
      </c>
      <c r="D10641" s="114" t="str">
        <f t="shared" si="768"/>
        <v/>
      </c>
      <c r="H10641" s="295"/>
    </row>
    <row r="10642" spans="1:8" x14ac:dyDescent="0.2">
      <c r="A10642" s="4" t="str">
        <f t="shared" si="769"/>
        <v xml:space="preserve"> </v>
      </c>
      <c r="D10642" s="114" t="str">
        <f t="shared" si="768"/>
        <v/>
      </c>
      <c r="H10642" s="295"/>
    </row>
    <row r="10643" spans="1:8" x14ac:dyDescent="0.2">
      <c r="A10643" s="4" t="str">
        <f t="shared" si="769"/>
        <v xml:space="preserve"> </v>
      </c>
      <c r="D10643" s="114" t="str">
        <f t="shared" si="768"/>
        <v/>
      </c>
      <c r="H10643" s="295"/>
    </row>
    <row r="10644" spans="1:8" x14ac:dyDescent="0.2">
      <c r="A10644" s="4" t="str">
        <f t="shared" si="769"/>
        <v xml:space="preserve"> </v>
      </c>
      <c r="D10644" s="114" t="str">
        <f t="shared" si="768"/>
        <v/>
      </c>
      <c r="H10644" s="295"/>
    </row>
    <row r="10645" spans="1:8" x14ac:dyDescent="0.2">
      <c r="A10645" s="4" t="str">
        <f t="shared" si="769"/>
        <v xml:space="preserve"> </v>
      </c>
      <c r="D10645" s="114" t="str">
        <f t="shared" si="768"/>
        <v/>
      </c>
      <c r="H10645" s="295"/>
    </row>
    <row r="10646" spans="1:8" x14ac:dyDescent="0.2">
      <c r="A10646" s="4" t="str">
        <f t="shared" si="769"/>
        <v xml:space="preserve"> </v>
      </c>
      <c r="D10646" s="114" t="str">
        <f t="shared" si="768"/>
        <v/>
      </c>
      <c r="H10646" s="295"/>
    </row>
    <row r="10647" spans="1:8" x14ac:dyDescent="0.2">
      <c r="A10647" s="4" t="str">
        <f t="shared" si="769"/>
        <v xml:space="preserve"> </v>
      </c>
      <c r="D10647" s="114" t="str">
        <f t="shared" si="768"/>
        <v/>
      </c>
      <c r="H10647" s="295"/>
    </row>
    <row r="10648" spans="1:8" x14ac:dyDescent="0.2">
      <c r="A10648" s="4" t="str">
        <f t="shared" si="769"/>
        <v xml:space="preserve"> </v>
      </c>
      <c r="D10648" s="114" t="str">
        <f t="shared" si="768"/>
        <v/>
      </c>
      <c r="H10648" s="295"/>
    </row>
    <row r="10649" spans="1:8" x14ac:dyDescent="0.2">
      <c r="A10649" s="4" t="str">
        <f t="shared" si="769"/>
        <v xml:space="preserve"> </v>
      </c>
      <c r="D10649" s="114" t="str">
        <f t="shared" si="768"/>
        <v/>
      </c>
      <c r="H10649" s="295"/>
    </row>
    <row r="10650" spans="1:8" x14ac:dyDescent="0.2">
      <c r="A10650" s="4" t="str">
        <f t="shared" si="769"/>
        <v xml:space="preserve"> </v>
      </c>
      <c r="D10650" s="114" t="str">
        <f t="shared" si="768"/>
        <v/>
      </c>
      <c r="H10650" s="295"/>
    </row>
    <row r="10651" spans="1:8" x14ac:dyDescent="0.2">
      <c r="A10651" s="4" t="str">
        <f t="shared" si="769"/>
        <v xml:space="preserve"> </v>
      </c>
      <c r="D10651" s="114" t="str">
        <f t="shared" si="768"/>
        <v/>
      </c>
      <c r="H10651" s="295"/>
    </row>
    <row r="10652" spans="1:8" x14ac:dyDescent="0.2">
      <c r="A10652" s="4" t="str">
        <f t="shared" si="769"/>
        <v xml:space="preserve"> </v>
      </c>
      <c r="D10652" s="114" t="str">
        <f t="shared" si="768"/>
        <v/>
      </c>
      <c r="H10652" s="295"/>
    </row>
    <row r="10653" spans="1:8" x14ac:dyDescent="0.2">
      <c r="A10653" s="4" t="str">
        <f t="shared" si="769"/>
        <v xml:space="preserve"> </v>
      </c>
      <c r="D10653" s="114" t="str">
        <f t="shared" si="768"/>
        <v/>
      </c>
      <c r="H10653" s="295"/>
    </row>
    <row r="10654" spans="1:8" x14ac:dyDescent="0.2">
      <c r="A10654" s="4" t="str">
        <f t="shared" si="769"/>
        <v xml:space="preserve"> </v>
      </c>
      <c r="D10654" s="114" t="str">
        <f t="shared" si="768"/>
        <v/>
      </c>
      <c r="H10654" s="295"/>
    </row>
    <row r="10655" spans="1:8" x14ac:dyDescent="0.2">
      <c r="A10655" s="4" t="str">
        <f t="shared" si="769"/>
        <v xml:space="preserve"> </v>
      </c>
      <c r="D10655" s="114" t="str">
        <f t="shared" si="768"/>
        <v/>
      </c>
      <c r="H10655" s="295"/>
    </row>
    <row r="10656" spans="1:8" x14ac:dyDescent="0.2">
      <c r="A10656" s="4" t="str">
        <f t="shared" si="769"/>
        <v xml:space="preserve"> </v>
      </c>
      <c r="D10656" s="114" t="str">
        <f t="shared" si="768"/>
        <v/>
      </c>
      <c r="H10656" s="295"/>
    </row>
    <row r="10657" spans="1:8" x14ac:dyDescent="0.2">
      <c r="A10657" s="4" t="str">
        <f t="shared" si="769"/>
        <v xml:space="preserve"> </v>
      </c>
      <c r="D10657" s="114" t="str">
        <f t="shared" si="768"/>
        <v/>
      </c>
      <c r="H10657" s="295"/>
    </row>
    <row r="10658" spans="1:8" x14ac:dyDescent="0.2">
      <c r="A10658" s="4" t="str">
        <f t="shared" si="769"/>
        <v xml:space="preserve"> </v>
      </c>
      <c r="D10658" s="114" t="str">
        <f t="shared" si="768"/>
        <v/>
      </c>
      <c r="H10658" s="295"/>
    </row>
    <row r="10659" spans="1:8" x14ac:dyDescent="0.2">
      <c r="A10659" s="4" t="str">
        <f t="shared" si="769"/>
        <v xml:space="preserve"> </v>
      </c>
      <c r="D10659" s="114" t="str">
        <f t="shared" si="768"/>
        <v/>
      </c>
      <c r="H10659" s="295"/>
    </row>
    <row r="10660" spans="1:8" x14ac:dyDescent="0.2">
      <c r="A10660" s="4" t="str">
        <f t="shared" si="769"/>
        <v xml:space="preserve"> </v>
      </c>
      <c r="D10660" s="114" t="str">
        <f t="shared" si="768"/>
        <v/>
      </c>
      <c r="H10660" s="295"/>
    </row>
    <row r="10661" spans="1:8" x14ac:dyDescent="0.2">
      <c r="A10661" s="4" t="str">
        <f t="shared" si="769"/>
        <v xml:space="preserve"> </v>
      </c>
      <c r="D10661" s="114" t="str">
        <f t="shared" si="768"/>
        <v/>
      </c>
      <c r="H10661" s="295"/>
    </row>
    <row r="10662" spans="1:8" x14ac:dyDescent="0.2">
      <c r="A10662" s="4" t="str">
        <f t="shared" si="769"/>
        <v xml:space="preserve"> </v>
      </c>
      <c r="D10662" s="114" t="str">
        <f t="shared" ref="D10662:D10725" si="770">MID(F10662,1,8)</f>
        <v/>
      </c>
      <c r="H10662" s="295"/>
    </row>
    <row r="10663" spans="1:8" x14ac:dyDescent="0.2">
      <c r="A10663" s="4" t="str">
        <f t="shared" si="769"/>
        <v xml:space="preserve"> </v>
      </c>
      <c r="D10663" s="114" t="str">
        <f t="shared" si="770"/>
        <v/>
      </c>
      <c r="H10663" s="295"/>
    </row>
    <row r="10664" spans="1:8" x14ac:dyDescent="0.2">
      <c r="A10664" s="4" t="str">
        <f t="shared" si="769"/>
        <v xml:space="preserve"> </v>
      </c>
      <c r="D10664" s="114" t="str">
        <f t="shared" si="770"/>
        <v/>
      </c>
      <c r="H10664" s="295"/>
    </row>
    <row r="10665" spans="1:8" x14ac:dyDescent="0.2">
      <c r="A10665" s="4" t="str">
        <f t="shared" si="769"/>
        <v xml:space="preserve"> </v>
      </c>
      <c r="D10665" s="114" t="str">
        <f t="shared" si="770"/>
        <v/>
      </c>
      <c r="H10665" s="295"/>
    </row>
    <row r="10666" spans="1:8" x14ac:dyDescent="0.2">
      <c r="A10666" s="4" t="str">
        <f t="shared" si="769"/>
        <v xml:space="preserve"> </v>
      </c>
      <c r="D10666" s="114" t="str">
        <f t="shared" si="770"/>
        <v/>
      </c>
      <c r="H10666" s="295"/>
    </row>
    <row r="10667" spans="1:8" x14ac:dyDescent="0.2">
      <c r="A10667" s="4" t="str">
        <f t="shared" si="769"/>
        <v xml:space="preserve"> </v>
      </c>
      <c r="D10667" s="114" t="str">
        <f t="shared" si="770"/>
        <v/>
      </c>
      <c r="H10667" s="295"/>
    </row>
    <row r="10668" spans="1:8" x14ac:dyDescent="0.2">
      <c r="A10668" s="4" t="str">
        <f t="shared" si="769"/>
        <v xml:space="preserve"> </v>
      </c>
      <c r="D10668" s="114" t="str">
        <f t="shared" si="770"/>
        <v/>
      </c>
      <c r="H10668" s="295"/>
    </row>
    <row r="10669" spans="1:8" x14ac:dyDescent="0.2">
      <c r="A10669" s="4" t="str">
        <f t="shared" si="769"/>
        <v xml:space="preserve"> </v>
      </c>
      <c r="D10669" s="114" t="str">
        <f t="shared" si="770"/>
        <v/>
      </c>
      <c r="H10669" s="295"/>
    </row>
    <row r="10670" spans="1:8" x14ac:dyDescent="0.2">
      <c r="A10670" s="4" t="str">
        <f t="shared" si="769"/>
        <v xml:space="preserve"> </v>
      </c>
      <c r="D10670" s="114" t="str">
        <f t="shared" si="770"/>
        <v/>
      </c>
      <c r="H10670" s="295"/>
    </row>
    <row r="10671" spans="1:8" x14ac:dyDescent="0.2">
      <c r="A10671" s="4" t="str">
        <f t="shared" si="769"/>
        <v xml:space="preserve"> </v>
      </c>
      <c r="D10671" s="114" t="str">
        <f t="shared" si="770"/>
        <v/>
      </c>
      <c r="H10671" s="295"/>
    </row>
    <row r="10672" spans="1:8" x14ac:dyDescent="0.2">
      <c r="A10672" s="4" t="str">
        <f t="shared" si="769"/>
        <v xml:space="preserve"> </v>
      </c>
      <c r="D10672" s="114" t="str">
        <f t="shared" si="770"/>
        <v/>
      </c>
      <c r="H10672" s="295"/>
    </row>
    <row r="10673" spans="1:8" x14ac:dyDescent="0.2">
      <c r="A10673" s="4" t="str">
        <f t="shared" si="769"/>
        <v xml:space="preserve"> </v>
      </c>
      <c r="D10673" s="114" t="str">
        <f t="shared" si="770"/>
        <v/>
      </c>
      <c r="H10673" s="295"/>
    </row>
    <row r="10674" spans="1:8" x14ac:dyDescent="0.2">
      <c r="A10674" s="4" t="str">
        <f t="shared" si="769"/>
        <v xml:space="preserve"> </v>
      </c>
      <c r="D10674" s="114" t="str">
        <f t="shared" si="770"/>
        <v/>
      </c>
      <c r="H10674" s="295"/>
    </row>
    <row r="10675" spans="1:8" x14ac:dyDescent="0.2">
      <c r="A10675" s="4" t="str">
        <f t="shared" si="769"/>
        <v xml:space="preserve"> </v>
      </c>
      <c r="D10675" s="114" t="str">
        <f t="shared" si="770"/>
        <v/>
      </c>
      <c r="H10675" s="295"/>
    </row>
    <row r="10676" spans="1:8" x14ac:dyDescent="0.2">
      <c r="A10676" s="4" t="str">
        <f t="shared" si="769"/>
        <v xml:space="preserve"> </v>
      </c>
      <c r="D10676" s="114" t="str">
        <f t="shared" si="770"/>
        <v/>
      </c>
      <c r="H10676" s="295"/>
    </row>
    <row r="10677" spans="1:8" x14ac:dyDescent="0.2">
      <c r="A10677" s="4" t="str">
        <f t="shared" si="769"/>
        <v xml:space="preserve"> </v>
      </c>
      <c r="D10677" s="114" t="str">
        <f t="shared" si="770"/>
        <v/>
      </c>
      <c r="H10677" s="295"/>
    </row>
    <row r="10678" spans="1:8" x14ac:dyDescent="0.2">
      <c r="A10678" s="4" t="str">
        <f t="shared" si="769"/>
        <v xml:space="preserve"> </v>
      </c>
      <c r="D10678" s="114" t="str">
        <f t="shared" si="770"/>
        <v/>
      </c>
      <c r="H10678" s="295"/>
    </row>
    <row r="10679" spans="1:8" x14ac:dyDescent="0.2">
      <c r="A10679" s="4" t="str">
        <f t="shared" si="769"/>
        <v xml:space="preserve"> </v>
      </c>
      <c r="D10679" s="114" t="str">
        <f t="shared" si="770"/>
        <v/>
      </c>
      <c r="H10679" s="295"/>
    </row>
    <row r="10680" spans="1:8" x14ac:dyDescent="0.2">
      <c r="A10680" s="4" t="str">
        <f t="shared" si="769"/>
        <v xml:space="preserve"> </v>
      </c>
      <c r="D10680" s="114" t="str">
        <f t="shared" si="770"/>
        <v/>
      </c>
      <c r="H10680" s="295"/>
    </row>
    <row r="10681" spans="1:8" x14ac:dyDescent="0.2">
      <c r="A10681" s="4" t="str">
        <f t="shared" si="769"/>
        <v xml:space="preserve"> </v>
      </c>
      <c r="D10681" s="114" t="str">
        <f t="shared" si="770"/>
        <v/>
      </c>
      <c r="H10681" s="295"/>
    </row>
    <row r="10682" spans="1:8" x14ac:dyDescent="0.2">
      <c r="A10682" s="4" t="str">
        <f t="shared" si="769"/>
        <v xml:space="preserve"> </v>
      </c>
      <c r="D10682" s="114" t="str">
        <f t="shared" si="770"/>
        <v/>
      </c>
      <c r="H10682" s="295"/>
    </row>
    <row r="10683" spans="1:8" x14ac:dyDescent="0.2">
      <c r="A10683" s="4" t="str">
        <f t="shared" si="769"/>
        <v xml:space="preserve"> </v>
      </c>
      <c r="D10683" s="114" t="str">
        <f t="shared" si="770"/>
        <v/>
      </c>
      <c r="H10683" s="295"/>
    </row>
    <row r="10684" spans="1:8" x14ac:dyDescent="0.2">
      <c r="A10684" s="4" t="str">
        <f t="shared" si="769"/>
        <v xml:space="preserve"> </v>
      </c>
      <c r="D10684" s="114" t="str">
        <f t="shared" si="770"/>
        <v/>
      </c>
      <c r="H10684" s="295"/>
    </row>
    <row r="10685" spans="1:8" x14ac:dyDescent="0.2">
      <c r="A10685" s="4" t="str">
        <f t="shared" si="769"/>
        <v xml:space="preserve"> </v>
      </c>
      <c r="D10685" s="114" t="str">
        <f t="shared" si="770"/>
        <v/>
      </c>
      <c r="H10685" s="295"/>
    </row>
    <row r="10686" spans="1:8" x14ac:dyDescent="0.2">
      <c r="A10686" s="4" t="str">
        <f t="shared" si="769"/>
        <v xml:space="preserve"> </v>
      </c>
      <c r="D10686" s="114" t="str">
        <f t="shared" si="770"/>
        <v/>
      </c>
      <c r="H10686" s="295"/>
    </row>
    <row r="10687" spans="1:8" x14ac:dyDescent="0.2">
      <c r="A10687" s="4" t="str">
        <f t="shared" si="769"/>
        <v xml:space="preserve"> </v>
      </c>
      <c r="D10687" s="114" t="str">
        <f t="shared" si="770"/>
        <v/>
      </c>
      <c r="H10687" s="295"/>
    </row>
    <row r="10688" spans="1:8" x14ac:dyDescent="0.2">
      <c r="A10688" s="4" t="str">
        <f t="shared" si="769"/>
        <v xml:space="preserve"> </v>
      </c>
      <c r="D10688" s="114" t="str">
        <f t="shared" si="770"/>
        <v/>
      </c>
      <c r="H10688" s="295"/>
    </row>
    <row r="10689" spans="1:8" x14ac:dyDescent="0.2">
      <c r="A10689" s="4" t="str">
        <f t="shared" si="769"/>
        <v xml:space="preserve"> </v>
      </c>
      <c r="D10689" s="114" t="str">
        <f t="shared" si="770"/>
        <v/>
      </c>
      <c r="H10689" s="295"/>
    </row>
    <row r="10690" spans="1:8" x14ac:dyDescent="0.2">
      <c r="A10690" s="4" t="str">
        <f t="shared" si="769"/>
        <v xml:space="preserve"> </v>
      </c>
      <c r="D10690" s="114" t="str">
        <f t="shared" si="770"/>
        <v/>
      </c>
      <c r="H10690" s="295"/>
    </row>
    <row r="10691" spans="1:8" x14ac:dyDescent="0.2">
      <c r="A10691" s="4" t="str">
        <f t="shared" si="769"/>
        <v xml:space="preserve"> </v>
      </c>
      <c r="D10691" s="114" t="str">
        <f t="shared" si="770"/>
        <v/>
      </c>
      <c r="H10691" s="295"/>
    </row>
    <row r="10692" spans="1:8" x14ac:dyDescent="0.2">
      <c r="A10692" s="4" t="str">
        <f t="shared" si="769"/>
        <v xml:space="preserve"> </v>
      </c>
      <c r="D10692" s="114" t="str">
        <f t="shared" si="770"/>
        <v/>
      </c>
      <c r="H10692" s="295"/>
    </row>
    <row r="10693" spans="1:8" x14ac:dyDescent="0.2">
      <c r="A10693" s="4" t="str">
        <f t="shared" si="769"/>
        <v xml:space="preserve"> </v>
      </c>
      <c r="D10693" s="114" t="str">
        <f t="shared" si="770"/>
        <v/>
      </c>
      <c r="H10693" s="295"/>
    </row>
    <row r="10694" spans="1:8" x14ac:dyDescent="0.2">
      <c r="A10694" s="4" t="str">
        <f t="shared" si="769"/>
        <v xml:space="preserve"> </v>
      </c>
      <c r="D10694" s="114" t="str">
        <f t="shared" si="770"/>
        <v/>
      </c>
      <c r="H10694" s="295"/>
    </row>
    <row r="10695" spans="1:8" x14ac:dyDescent="0.2">
      <c r="A10695" s="4" t="str">
        <f t="shared" si="769"/>
        <v xml:space="preserve"> </v>
      </c>
      <c r="D10695" s="114" t="str">
        <f t="shared" si="770"/>
        <v/>
      </c>
      <c r="H10695" s="295"/>
    </row>
    <row r="10696" spans="1:8" x14ac:dyDescent="0.2">
      <c r="A10696" s="4" t="str">
        <f t="shared" si="769"/>
        <v xml:space="preserve"> </v>
      </c>
      <c r="D10696" s="114" t="str">
        <f t="shared" si="770"/>
        <v/>
      </c>
      <c r="H10696" s="295"/>
    </row>
    <row r="10697" spans="1:8" x14ac:dyDescent="0.2">
      <c r="A10697" s="4" t="str">
        <f t="shared" si="769"/>
        <v xml:space="preserve"> </v>
      </c>
      <c r="D10697" s="114" t="str">
        <f t="shared" si="770"/>
        <v/>
      </c>
      <c r="H10697" s="295"/>
    </row>
    <row r="10698" spans="1:8" x14ac:dyDescent="0.2">
      <c r="A10698" s="4" t="str">
        <f t="shared" si="769"/>
        <v xml:space="preserve"> </v>
      </c>
      <c r="D10698" s="114" t="str">
        <f t="shared" si="770"/>
        <v/>
      </c>
      <c r="H10698" s="295"/>
    </row>
    <row r="10699" spans="1:8" x14ac:dyDescent="0.2">
      <c r="A10699" s="4" t="str">
        <f t="shared" si="769"/>
        <v xml:space="preserve"> </v>
      </c>
      <c r="D10699" s="114" t="str">
        <f t="shared" si="770"/>
        <v/>
      </c>
      <c r="H10699" s="295"/>
    </row>
    <row r="10700" spans="1:8" x14ac:dyDescent="0.2">
      <c r="A10700" s="4" t="str">
        <f t="shared" si="769"/>
        <v xml:space="preserve"> </v>
      </c>
      <c r="D10700" s="114" t="str">
        <f t="shared" si="770"/>
        <v/>
      </c>
      <c r="H10700" s="295"/>
    </row>
    <row r="10701" spans="1:8" x14ac:dyDescent="0.2">
      <c r="A10701" s="4" t="str">
        <f t="shared" si="769"/>
        <v xml:space="preserve"> </v>
      </c>
      <c r="D10701" s="114" t="str">
        <f t="shared" si="770"/>
        <v/>
      </c>
      <c r="H10701" s="295"/>
    </row>
    <row r="10702" spans="1:8" x14ac:dyDescent="0.2">
      <c r="A10702" s="4" t="str">
        <f t="shared" si="769"/>
        <v xml:space="preserve"> </v>
      </c>
      <c r="D10702" s="114" t="str">
        <f t="shared" si="770"/>
        <v/>
      </c>
      <c r="H10702" s="295"/>
    </row>
    <row r="10703" spans="1:8" x14ac:dyDescent="0.2">
      <c r="A10703" s="4" t="str">
        <f t="shared" si="769"/>
        <v xml:space="preserve"> </v>
      </c>
      <c r="D10703" s="114" t="str">
        <f t="shared" si="770"/>
        <v/>
      </c>
      <c r="H10703" s="295"/>
    </row>
    <row r="10704" spans="1:8" x14ac:dyDescent="0.2">
      <c r="A10704" s="4" t="str">
        <f t="shared" ref="A10704:A10767" si="771">CONCATENATE(H10656," ",D10656)</f>
        <v xml:space="preserve"> </v>
      </c>
      <c r="D10704" s="114" t="str">
        <f t="shared" si="770"/>
        <v/>
      </c>
      <c r="H10704" s="295"/>
    </row>
    <row r="10705" spans="1:8" x14ac:dyDescent="0.2">
      <c r="A10705" s="4" t="str">
        <f t="shared" si="771"/>
        <v xml:space="preserve"> </v>
      </c>
      <c r="D10705" s="114" t="str">
        <f t="shared" si="770"/>
        <v/>
      </c>
      <c r="H10705" s="295"/>
    </row>
    <row r="10706" spans="1:8" x14ac:dyDescent="0.2">
      <c r="A10706" s="4" t="str">
        <f t="shared" si="771"/>
        <v xml:space="preserve"> </v>
      </c>
      <c r="D10706" s="114" t="str">
        <f t="shared" si="770"/>
        <v/>
      </c>
      <c r="H10706" s="295"/>
    </row>
    <row r="10707" spans="1:8" x14ac:dyDescent="0.2">
      <c r="A10707" s="4" t="str">
        <f t="shared" si="771"/>
        <v xml:space="preserve"> </v>
      </c>
      <c r="D10707" s="114" t="str">
        <f t="shared" si="770"/>
        <v/>
      </c>
      <c r="H10707" s="295"/>
    </row>
    <row r="10708" spans="1:8" x14ac:dyDescent="0.2">
      <c r="A10708" s="4" t="str">
        <f t="shared" si="771"/>
        <v xml:space="preserve"> </v>
      </c>
      <c r="D10708" s="114" t="str">
        <f t="shared" si="770"/>
        <v/>
      </c>
      <c r="H10708" s="295"/>
    </row>
    <row r="10709" spans="1:8" x14ac:dyDescent="0.2">
      <c r="A10709" s="4" t="str">
        <f t="shared" si="771"/>
        <v xml:space="preserve"> </v>
      </c>
      <c r="D10709" s="114" t="str">
        <f t="shared" si="770"/>
        <v/>
      </c>
      <c r="H10709" s="295"/>
    </row>
    <row r="10710" spans="1:8" x14ac:dyDescent="0.2">
      <c r="A10710" s="4" t="str">
        <f t="shared" si="771"/>
        <v xml:space="preserve"> </v>
      </c>
      <c r="D10710" s="114" t="str">
        <f t="shared" si="770"/>
        <v/>
      </c>
      <c r="H10710" s="295"/>
    </row>
    <row r="10711" spans="1:8" x14ac:dyDescent="0.2">
      <c r="A10711" s="4" t="str">
        <f t="shared" si="771"/>
        <v xml:space="preserve"> </v>
      </c>
      <c r="D10711" s="114" t="str">
        <f t="shared" si="770"/>
        <v/>
      </c>
      <c r="H10711" s="295"/>
    </row>
    <row r="10712" spans="1:8" x14ac:dyDescent="0.2">
      <c r="A10712" s="4" t="str">
        <f t="shared" si="771"/>
        <v xml:space="preserve"> </v>
      </c>
      <c r="D10712" s="114" t="str">
        <f t="shared" si="770"/>
        <v/>
      </c>
      <c r="H10712" s="295"/>
    </row>
    <row r="10713" spans="1:8" x14ac:dyDescent="0.2">
      <c r="A10713" s="4" t="str">
        <f t="shared" si="771"/>
        <v xml:space="preserve"> </v>
      </c>
      <c r="D10713" s="114" t="str">
        <f t="shared" si="770"/>
        <v/>
      </c>
      <c r="H10713" s="295"/>
    </row>
    <row r="10714" spans="1:8" x14ac:dyDescent="0.2">
      <c r="A10714" s="4" t="str">
        <f t="shared" si="771"/>
        <v xml:space="preserve"> </v>
      </c>
      <c r="D10714" s="114" t="str">
        <f t="shared" si="770"/>
        <v/>
      </c>
      <c r="H10714" s="295"/>
    </row>
    <row r="10715" spans="1:8" x14ac:dyDescent="0.2">
      <c r="A10715" s="4" t="str">
        <f t="shared" si="771"/>
        <v xml:space="preserve"> </v>
      </c>
      <c r="D10715" s="114" t="str">
        <f t="shared" si="770"/>
        <v/>
      </c>
      <c r="H10715" s="295"/>
    </row>
    <row r="10716" spans="1:8" x14ac:dyDescent="0.2">
      <c r="A10716" s="4" t="str">
        <f t="shared" si="771"/>
        <v xml:space="preserve"> </v>
      </c>
      <c r="D10716" s="114" t="str">
        <f t="shared" si="770"/>
        <v/>
      </c>
      <c r="H10716" s="295"/>
    </row>
    <row r="10717" spans="1:8" x14ac:dyDescent="0.2">
      <c r="A10717" s="4" t="str">
        <f t="shared" si="771"/>
        <v xml:space="preserve"> </v>
      </c>
      <c r="D10717" s="114" t="str">
        <f t="shared" si="770"/>
        <v/>
      </c>
      <c r="H10717" s="295"/>
    </row>
    <row r="10718" spans="1:8" x14ac:dyDescent="0.2">
      <c r="A10718" s="4" t="str">
        <f t="shared" si="771"/>
        <v xml:space="preserve"> </v>
      </c>
      <c r="D10718" s="114" t="str">
        <f t="shared" si="770"/>
        <v/>
      </c>
      <c r="H10718" s="295"/>
    </row>
    <row r="10719" spans="1:8" x14ac:dyDescent="0.2">
      <c r="A10719" s="4" t="str">
        <f t="shared" si="771"/>
        <v xml:space="preserve"> </v>
      </c>
      <c r="D10719" s="114" t="str">
        <f t="shared" si="770"/>
        <v/>
      </c>
      <c r="H10719" s="295"/>
    </row>
    <row r="10720" spans="1:8" x14ac:dyDescent="0.2">
      <c r="A10720" s="4" t="str">
        <f t="shared" si="771"/>
        <v xml:space="preserve"> </v>
      </c>
      <c r="D10720" s="114" t="str">
        <f t="shared" si="770"/>
        <v/>
      </c>
      <c r="H10720" s="295"/>
    </row>
    <row r="10721" spans="1:8" x14ac:dyDescent="0.2">
      <c r="A10721" s="4" t="str">
        <f t="shared" si="771"/>
        <v xml:space="preserve"> </v>
      </c>
      <c r="D10721" s="114" t="str">
        <f t="shared" si="770"/>
        <v/>
      </c>
      <c r="H10721" s="295"/>
    </row>
    <row r="10722" spans="1:8" x14ac:dyDescent="0.2">
      <c r="A10722" s="4" t="str">
        <f t="shared" si="771"/>
        <v xml:space="preserve"> </v>
      </c>
      <c r="D10722" s="114" t="str">
        <f t="shared" si="770"/>
        <v/>
      </c>
      <c r="H10722" s="295"/>
    </row>
    <row r="10723" spans="1:8" x14ac:dyDescent="0.2">
      <c r="A10723" s="4" t="str">
        <f t="shared" si="771"/>
        <v xml:space="preserve"> </v>
      </c>
      <c r="D10723" s="114" t="str">
        <f t="shared" si="770"/>
        <v/>
      </c>
      <c r="H10723" s="295"/>
    </row>
    <row r="10724" spans="1:8" x14ac:dyDescent="0.2">
      <c r="A10724" s="4" t="str">
        <f t="shared" si="771"/>
        <v xml:space="preserve"> </v>
      </c>
      <c r="D10724" s="114" t="str">
        <f t="shared" si="770"/>
        <v/>
      </c>
      <c r="H10724" s="295"/>
    </row>
    <row r="10725" spans="1:8" x14ac:dyDescent="0.2">
      <c r="A10725" s="4" t="str">
        <f t="shared" si="771"/>
        <v xml:space="preserve"> </v>
      </c>
      <c r="D10725" s="114" t="str">
        <f t="shared" si="770"/>
        <v/>
      </c>
      <c r="H10725" s="295"/>
    </row>
    <row r="10726" spans="1:8" x14ac:dyDescent="0.2">
      <c r="A10726" s="4" t="str">
        <f t="shared" si="771"/>
        <v xml:space="preserve"> </v>
      </c>
      <c r="D10726" s="114" t="str">
        <f t="shared" ref="D10726:D10789" si="772">MID(F10726,1,8)</f>
        <v/>
      </c>
      <c r="H10726" s="295"/>
    </row>
    <row r="10727" spans="1:8" x14ac:dyDescent="0.2">
      <c r="A10727" s="4" t="str">
        <f t="shared" si="771"/>
        <v xml:space="preserve"> </v>
      </c>
      <c r="D10727" s="114" t="str">
        <f t="shared" si="772"/>
        <v/>
      </c>
      <c r="H10727" s="295"/>
    </row>
    <row r="10728" spans="1:8" x14ac:dyDescent="0.2">
      <c r="A10728" s="4" t="str">
        <f t="shared" si="771"/>
        <v xml:space="preserve"> </v>
      </c>
      <c r="D10728" s="114" t="str">
        <f t="shared" si="772"/>
        <v/>
      </c>
      <c r="H10728" s="295"/>
    </row>
    <row r="10729" spans="1:8" x14ac:dyDescent="0.2">
      <c r="A10729" s="4" t="str">
        <f t="shared" si="771"/>
        <v xml:space="preserve"> </v>
      </c>
      <c r="D10729" s="114" t="str">
        <f t="shared" si="772"/>
        <v/>
      </c>
      <c r="H10729" s="295"/>
    </row>
    <row r="10730" spans="1:8" x14ac:dyDescent="0.2">
      <c r="A10730" s="4" t="str">
        <f t="shared" si="771"/>
        <v xml:space="preserve"> </v>
      </c>
      <c r="D10730" s="114" t="str">
        <f t="shared" si="772"/>
        <v/>
      </c>
      <c r="H10730" s="295"/>
    </row>
    <row r="10731" spans="1:8" x14ac:dyDescent="0.2">
      <c r="A10731" s="4" t="str">
        <f t="shared" si="771"/>
        <v xml:space="preserve"> </v>
      </c>
      <c r="D10731" s="114" t="str">
        <f t="shared" si="772"/>
        <v/>
      </c>
      <c r="H10731" s="295"/>
    </row>
    <row r="10732" spans="1:8" x14ac:dyDescent="0.2">
      <c r="A10732" s="4" t="str">
        <f t="shared" si="771"/>
        <v xml:space="preserve"> </v>
      </c>
      <c r="D10732" s="114" t="str">
        <f t="shared" si="772"/>
        <v/>
      </c>
      <c r="H10732" s="295"/>
    </row>
    <row r="10733" spans="1:8" x14ac:dyDescent="0.2">
      <c r="A10733" s="4" t="str">
        <f t="shared" si="771"/>
        <v xml:space="preserve"> </v>
      </c>
      <c r="D10733" s="114" t="str">
        <f t="shared" si="772"/>
        <v/>
      </c>
      <c r="H10733" s="295"/>
    </row>
    <row r="10734" spans="1:8" x14ac:dyDescent="0.2">
      <c r="A10734" s="4" t="str">
        <f t="shared" si="771"/>
        <v xml:space="preserve"> </v>
      </c>
      <c r="D10734" s="114" t="str">
        <f t="shared" si="772"/>
        <v/>
      </c>
      <c r="H10734" s="295"/>
    </row>
    <row r="10735" spans="1:8" x14ac:dyDescent="0.2">
      <c r="A10735" s="4" t="str">
        <f t="shared" si="771"/>
        <v xml:space="preserve"> </v>
      </c>
      <c r="D10735" s="114" t="str">
        <f t="shared" si="772"/>
        <v/>
      </c>
      <c r="H10735" s="295"/>
    </row>
    <row r="10736" spans="1:8" x14ac:dyDescent="0.2">
      <c r="A10736" s="4" t="str">
        <f t="shared" si="771"/>
        <v xml:space="preserve"> </v>
      </c>
      <c r="D10736" s="114" t="str">
        <f t="shared" si="772"/>
        <v/>
      </c>
      <c r="H10736" s="295"/>
    </row>
    <row r="10737" spans="1:8" x14ac:dyDescent="0.2">
      <c r="A10737" s="4" t="str">
        <f t="shared" si="771"/>
        <v xml:space="preserve"> </v>
      </c>
      <c r="D10737" s="114" t="str">
        <f t="shared" si="772"/>
        <v/>
      </c>
      <c r="H10737" s="295"/>
    </row>
    <row r="10738" spans="1:8" x14ac:dyDescent="0.2">
      <c r="A10738" s="4" t="str">
        <f t="shared" si="771"/>
        <v xml:space="preserve"> </v>
      </c>
      <c r="D10738" s="114" t="str">
        <f t="shared" si="772"/>
        <v/>
      </c>
      <c r="H10738" s="295"/>
    </row>
    <row r="10739" spans="1:8" x14ac:dyDescent="0.2">
      <c r="A10739" s="4" t="str">
        <f t="shared" si="771"/>
        <v xml:space="preserve"> </v>
      </c>
      <c r="D10739" s="114" t="str">
        <f t="shared" si="772"/>
        <v/>
      </c>
      <c r="H10739" s="295"/>
    </row>
    <row r="10740" spans="1:8" x14ac:dyDescent="0.2">
      <c r="A10740" s="4" t="str">
        <f t="shared" si="771"/>
        <v xml:space="preserve"> </v>
      </c>
      <c r="D10740" s="114" t="str">
        <f t="shared" si="772"/>
        <v/>
      </c>
      <c r="H10740" s="295"/>
    </row>
    <row r="10741" spans="1:8" x14ac:dyDescent="0.2">
      <c r="A10741" s="4" t="str">
        <f t="shared" si="771"/>
        <v xml:space="preserve"> </v>
      </c>
      <c r="D10741" s="114" t="str">
        <f t="shared" si="772"/>
        <v/>
      </c>
      <c r="H10741" s="295"/>
    </row>
    <row r="10742" spans="1:8" x14ac:dyDescent="0.2">
      <c r="A10742" s="4" t="str">
        <f t="shared" si="771"/>
        <v xml:space="preserve"> </v>
      </c>
      <c r="D10742" s="114" t="str">
        <f t="shared" si="772"/>
        <v/>
      </c>
      <c r="H10742" s="295"/>
    </row>
    <row r="10743" spans="1:8" x14ac:dyDescent="0.2">
      <c r="A10743" s="4" t="str">
        <f t="shared" si="771"/>
        <v xml:space="preserve"> </v>
      </c>
      <c r="D10743" s="114" t="str">
        <f t="shared" si="772"/>
        <v/>
      </c>
      <c r="H10743" s="295"/>
    </row>
    <row r="10744" spans="1:8" x14ac:dyDescent="0.2">
      <c r="A10744" s="4" t="str">
        <f t="shared" si="771"/>
        <v xml:space="preserve"> </v>
      </c>
      <c r="D10744" s="114" t="str">
        <f t="shared" si="772"/>
        <v/>
      </c>
      <c r="H10744" s="295"/>
    </row>
    <row r="10745" spans="1:8" x14ac:dyDescent="0.2">
      <c r="A10745" s="4" t="str">
        <f t="shared" si="771"/>
        <v xml:space="preserve"> </v>
      </c>
      <c r="D10745" s="114" t="str">
        <f t="shared" si="772"/>
        <v/>
      </c>
      <c r="H10745" s="295"/>
    </row>
    <row r="10746" spans="1:8" x14ac:dyDescent="0.2">
      <c r="A10746" s="4" t="str">
        <f t="shared" si="771"/>
        <v xml:space="preserve"> </v>
      </c>
      <c r="D10746" s="114" t="str">
        <f t="shared" si="772"/>
        <v/>
      </c>
      <c r="H10746" s="295"/>
    </row>
    <row r="10747" spans="1:8" x14ac:dyDescent="0.2">
      <c r="A10747" s="4" t="str">
        <f t="shared" si="771"/>
        <v xml:space="preserve"> </v>
      </c>
      <c r="D10747" s="114" t="str">
        <f t="shared" si="772"/>
        <v/>
      </c>
      <c r="H10747" s="295"/>
    </row>
    <row r="10748" spans="1:8" x14ac:dyDescent="0.2">
      <c r="A10748" s="4" t="str">
        <f t="shared" si="771"/>
        <v xml:space="preserve"> </v>
      </c>
      <c r="D10748" s="114" t="str">
        <f t="shared" si="772"/>
        <v/>
      </c>
      <c r="H10748" s="295"/>
    </row>
    <row r="10749" spans="1:8" x14ac:dyDescent="0.2">
      <c r="A10749" s="4" t="str">
        <f t="shared" si="771"/>
        <v xml:space="preserve"> </v>
      </c>
      <c r="D10749" s="114" t="str">
        <f t="shared" si="772"/>
        <v/>
      </c>
      <c r="H10749" s="295"/>
    </row>
    <row r="10750" spans="1:8" x14ac:dyDescent="0.2">
      <c r="A10750" s="4" t="str">
        <f t="shared" si="771"/>
        <v xml:space="preserve"> </v>
      </c>
      <c r="D10750" s="114" t="str">
        <f t="shared" si="772"/>
        <v/>
      </c>
      <c r="H10750" s="295"/>
    </row>
    <row r="10751" spans="1:8" x14ac:dyDescent="0.2">
      <c r="A10751" s="4" t="str">
        <f t="shared" si="771"/>
        <v xml:space="preserve"> </v>
      </c>
      <c r="D10751" s="114" t="str">
        <f t="shared" si="772"/>
        <v/>
      </c>
      <c r="H10751" s="295"/>
    </row>
    <row r="10752" spans="1:8" x14ac:dyDescent="0.2">
      <c r="A10752" s="4" t="str">
        <f t="shared" si="771"/>
        <v xml:space="preserve"> </v>
      </c>
      <c r="D10752" s="114" t="str">
        <f t="shared" si="772"/>
        <v/>
      </c>
      <c r="H10752" s="295"/>
    </row>
    <row r="10753" spans="1:8" x14ac:dyDescent="0.2">
      <c r="A10753" s="4" t="str">
        <f t="shared" si="771"/>
        <v xml:space="preserve"> </v>
      </c>
      <c r="D10753" s="114" t="str">
        <f t="shared" si="772"/>
        <v/>
      </c>
      <c r="H10753" s="295"/>
    </row>
    <row r="10754" spans="1:8" x14ac:dyDescent="0.2">
      <c r="A10754" s="4" t="str">
        <f t="shared" si="771"/>
        <v xml:space="preserve"> </v>
      </c>
      <c r="D10754" s="114" t="str">
        <f t="shared" si="772"/>
        <v/>
      </c>
      <c r="H10754" s="295"/>
    </row>
    <row r="10755" spans="1:8" x14ac:dyDescent="0.2">
      <c r="A10755" s="4" t="str">
        <f t="shared" si="771"/>
        <v xml:space="preserve"> </v>
      </c>
      <c r="D10755" s="114" t="str">
        <f t="shared" si="772"/>
        <v/>
      </c>
      <c r="H10755" s="295"/>
    </row>
    <row r="10756" spans="1:8" x14ac:dyDescent="0.2">
      <c r="A10756" s="4" t="str">
        <f t="shared" si="771"/>
        <v xml:space="preserve"> </v>
      </c>
      <c r="D10756" s="114" t="str">
        <f t="shared" si="772"/>
        <v/>
      </c>
      <c r="H10756" s="295"/>
    </row>
    <row r="10757" spans="1:8" x14ac:dyDescent="0.2">
      <c r="A10757" s="4" t="str">
        <f t="shared" si="771"/>
        <v xml:space="preserve"> </v>
      </c>
      <c r="D10757" s="114" t="str">
        <f t="shared" si="772"/>
        <v/>
      </c>
      <c r="H10757" s="295"/>
    </row>
    <row r="10758" spans="1:8" x14ac:dyDescent="0.2">
      <c r="A10758" s="4" t="str">
        <f t="shared" si="771"/>
        <v xml:space="preserve"> </v>
      </c>
      <c r="D10758" s="114" t="str">
        <f t="shared" si="772"/>
        <v/>
      </c>
      <c r="H10758" s="295"/>
    </row>
    <row r="10759" spans="1:8" x14ac:dyDescent="0.2">
      <c r="A10759" s="4" t="str">
        <f t="shared" si="771"/>
        <v xml:space="preserve"> </v>
      </c>
      <c r="D10759" s="114" t="str">
        <f t="shared" si="772"/>
        <v/>
      </c>
      <c r="H10759" s="295"/>
    </row>
    <row r="10760" spans="1:8" x14ac:dyDescent="0.2">
      <c r="A10760" s="4" t="str">
        <f t="shared" si="771"/>
        <v xml:space="preserve"> </v>
      </c>
      <c r="D10760" s="114" t="str">
        <f t="shared" si="772"/>
        <v/>
      </c>
      <c r="H10760" s="295"/>
    </row>
    <row r="10761" spans="1:8" x14ac:dyDescent="0.2">
      <c r="A10761" s="4" t="str">
        <f t="shared" si="771"/>
        <v xml:space="preserve"> </v>
      </c>
      <c r="D10761" s="114" t="str">
        <f t="shared" si="772"/>
        <v/>
      </c>
      <c r="H10761" s="295"/>
    </row>
    <row r="10762" spans="1:8" x14ac:dyDescent="0.2">
      <c r="A10762" s="4" t="str">
        <f t="shared" si="771"/>
        <v xml:space="preserve"> </v>
      </c>
      <c r="D10762" s="114" t="str">
        <f t="shared" si="772"/>
        <v/>
      </c>
      <c r="H10762" s="295"/>
    </row>
    <row r="10763" spans="1:8" x14ac:dyDescent="0.2">
      <c r="A10763" s="4" t="str">
        <f t="shared" si="771"/>
        <v xml:space="preserve"> </v>
      </c>
      <c r="D10763" s="114" t="str">
        <f t="shared" si="772"/>
        <v/>
      </c>
      <c r="H10763" s="295"/>
    </row>
    <row r="10764" spans="1:8" x14ac:dyDescent="0.2">
      <c r="A10764" s="4" t="str">
        <f t="shared" si="771"/>
        <v xml:space="preserve"> </v>
      </c>
      <c r="D10764" s="114" t="str">
        <f t="shared" si="772"/>
        <v/>
      </c>
      <c r="H10764" s="295"/>
    </row>
    <row r="10765" spans="1:8" x14ac:dyDescent="0.2">
      <c r="A10765" s="4" t="str">
        <f t="shared" si="771"/>
        <v xml:space="preserve"> </v>
      </c>
      <c r="D10765" s="114" t="str">
        <f t="shared" si="772"/>
        <v/>
      </c>
      <c r="H10765" s="295"/>
    </row>
    <row r="10766" spans="1:8" x14ac:dyDescent="0.2">
      <c r="A10766" s="4" t="str">
        <f t="shared" si="771"/>
        <v xml:space="preserve"> </v>
      </c>
      <c r="D10766" s="114" t="str">
        <f t="shared" si="772"/>
        <v/>
      </c>
      <c r="H10766" s="295"/>
    </row>
    <row r="10767" spans="1:8" x14ac:dyDescent="0.2">
      <c r="A10767" s="4" t="str">
        <f t="shared" si="771"/>
        <v xml:space="preserve"> </v>
      </c>
      <c r="D10767" s="114" t="str">
        <f t="shared" si="772"/>
        <v/>
      </c>
      <c r="H10767" s="295"/>
    </row>
    <row r="10768" spans="1:8" x14ac:dyDescent="0.2">
      <c r="A10768" s="4" t="str">
        <f t="shared" ref="A10768:A10831" si="773">CONCATENATE(H10720," ",D10720)</f>
        <v xml:space="preserve"> </v>
      </c>
      <c r="D10768" s="114" t="str">
        <f t="shared" si="772"/>
        <v/>
      </c>
      <c r="H10768" s="295"/>
    </row>
    <row r="10769" spans="1:8" x14ac:dyDescent="0.2">
      <c r="A10769" s="4" t="str">
        <f t="shared" si="773"/>
        <v xml:space="preserve"> </v>
      </c>
      <c r="D10769" s="114" t="str">
        <f t="shared" si="772"/>
        <v/>
      </c>
      <c r="H10769" s="295"/>
    </row>
    <row r="10770" spans="1:8" x14ac:dyDescent="0.2">
      <c r="A10770" s="4" t="str">
        <f t="shared" si="773"/>
        <v xml:space="preserve"> </v>
      </c>
      <c r="D10770" s="114" t="str">
        <f t="shared" si="772"/>
        <v/>
      </c>
      <c r="H10770" s="295"/>
    </row>
    <row r="10771" spans="1:8" x14ac:dyDescent="0.2">
      <c r="A10771" s="4" t="str">
        <f t="shared" si="773"/>
        <v xml:space="preserve"> </v>
      </c>
      <c r="D10771" s="114" t="str">
        <f t="shared" si="772"/>
        <v/>
      </c>
      <c r="H10771" s="295"/>
    </row>
    <row r="10772" spans="1:8" x14ac:dyDescent="0.2">
      <c r="A10772" s="4" t="str">
        <f t="shared" si="773"/>
        <v xml:space="preserve"> </v>
      </c>
      <c r="D10772" s="114" t="str">
        <f t="shared" si="772"/>
        <v/>
      </c>
      <c r="H10772" s="295"/>
    </row>
    <row r="10773" spans="1:8" x14ac:dyDescent="0.2">
      <c r="A10773" s="4" t="str">
        <f t="shared" si="773"/>
        <v xml:space="preserve"> </v>
      </c>
      <c r="D10773" s="114" t="str">
        <f t="shared" si="772"/>
        <v/>
      </c>
      <c r="H10773" s="295"/>
    </row>
    <row r="10774" spans="1:8" x14ac:dyDescent="0.2">
      <c r="A10774" s="4" t="str">
        <f t="shared" si="773"/>
        <v xml:space="preserve"> </v>
      </c>
      <c r="D10774" s="114" t="str">
        <f t="shared" si="772"/>
        <v/>
      </c>
      <c r="H10774" s="295"/>
    </row>
    <row r="10775" spans="1:8" x14ac:dyDescent="0.2">
      <c r="A10775" s="4" t="str">
        <f t="shared" si="773"/>
        <v xml:space="preserve"> </v>
      </c>
      <c r="D10775" s="114" t="str">
        <f t="shared" si="772"/>
        <v/>
      </c>
      <c r="H10775" s="295"/>
    </row>
    <row r="10776" spans="1:8" x14ac:dyDescent="0.2">
      <c r="A10776" s="4" t="str">
        <f t="shared" si="773"/>
        <v xml:space="preserve"> </v>
      </c>
      <c r="D10776" s="114" t="str">
        <f t="shared" si="772"/>
        <v/>
      </c>
      <c r="H10776" s="295"/>
    </row>
    <row r="10777" spans="1:8" x14ac:dyDescent="0.2">
      <c r="A10777" s="4" t="str">
        <f t="shared" si="773"/>
        <v xml:space="preserve"> </v>
      </c>
      <c r="D10777" s="114" t="str">
        <f t="shared" si="772"/>
        <v/>
      </c>
      <c r="H10777" s="295"/>
    </row>
    <row r="10778" spans="1:8" x14ac:dyDescent="0.2">
      <c r="A10778" s="4" t="str">
        <f t="shared" si="773"/>
        <v xml:space="preserve"> </v>
      </c>
      <c r="D10778" s="114" t="str">
        <f t="shared" si="772"/>
        <v/>
      </c>
      <c r="H10778" s="295"/>
    </row>
    <row r="10779" spans="1:8" x14ac:dyDescent="0.2">
      <c r="A10779" s="4" t="str">
        <f t="shared" si="773"/>
        <v xml:space="preserve"> </v>
      </c>
      <c r="D10779" s="114" t="str">
        <f t="shared" si="772"/>
        <v/>
      </c>
      <c r="H10779" s="295"/>
    </row>
    <row r="10780" spans="1:8" x14ac:dyDescent="0.2">
      <c r="A10780" s="4" t="str">
        <f t="shared" si="773"/>
        <v xml:space="preserve"> </v>
      </c>
      <c r="D10780" s="114" t="str">
        <f t="shared" si="772"/>
        <v/>
      </c>
      <c r="H10780" s="295"/>
    </row>
    <row r="10781" spans="1:8" x14ac:dyDescent="0.2">
      <c r="A10781" s="4" t="str">
        <f t="shared" si="773"/>
        <v xml:space="preserve"> </v>
      </c>
      <c r="D10781" s="114" t="str">
        <f t="shared" si="772"/>
        <v/>
      </c>
      <c r="H10781" s="295"/>
    </row>
    <row r="10782" spans="1:8" x14ac:dyDescent="0.2">
      <c r="A10782" s="4" t="str">
        <f t="shared" si="773"/>
        <v xml:space="preserve"> </v>
      </c>
      <c r="D10782" s="114" t="str">
        <f t="shared" si="772"/>
        <v/>
      </c>
      <c r="H10782" s="295"/>
    </row>
    <row r="10783" spans="1:8" x14ac:dyDescent="0.2">
      <c r="A10783" s="4" t="str">
        <f t="shared" si="773"/>
        <v xml:space="preserve"> </v>
      </c>
      <c r="D10783" s="114" t="str">
        <f t="shared" si="772"/>
        <v/>
      </c>
      <c r="H10783" s="295"/>
    </row>
    <row r="10784" spans="1:8" x14ac:dyDescent="0.2">
      <c r="A10784" s="4" t="str">
        <f t="shared" si="773"/>
        <v xml:space="preserve"> </v>
      </c>
      <c r="D10784" s="114" t="str">
        <f t="shared" si="772"/>
        <v/>
      </c>
      <c r="H10784" s="295"/>
    </row>
    <row r="10785" spans="1:8" x14ac:dyDescent="0.2">
      <c r="A10785" s="4" t="str">
        <f t="shared" si="773"/>
        <v xml:space="preserve"> </v>
      </c>
      <c r="D10785" s="114" t="str">
        <f t="shared" si="772"/>
        <v/>
      </c>
      <c r="H10785" s="295"/>
    </row>
    <row r="10786" spans="1:8" x14ac:dyDescent="0.2">
      <c r="A10786" s="4" t="str">
        <f t="shared" si="773"/>
        <v xml:space="preserve"> </v>
      </c>
      <c r="D10786" s="114" t="str">
        <f t="shared" si="772"/>
        <v/>
      </c>
      <c r="H10786" s="295"/>
    </row>
    <row r="10787" spans="1:8" x14ac:dyDescent="0.2">
      <c r="A10787" s="4" t="str">
        <f t="shared" si="773"/>
        <v xml:space="preserve"> </v>
      </c>
      <c r="D10787" s="114" t="str">
        <f t="shared" si="772"/>
        <v/>
      </c>
      <c r="H10787" s="295"/>
    </row>
    <row r="10788" spans="1:8" x14ac:dyDescent="0.2">
      <c r="A10788" s="4" t="str">
        <f t="shared" si="773"/>
        <v xml:space="preserve"> </v>
      </c>
      <c r="D10788" s="114" t="str">
        <f t="shared" si="772"/>
        <v/>
      </c>
      <c r="H10788" s="295"/>
    </row>
    <row r="10789" spans="1:8" x14ac:dyDescent="0.2">
      <c r="A10789" s="4" t="str">
        <f t="shared" si="773"/>
        <v xml:space="preserve"> </v>
      </c>
      <c r="D10789" s="114" t="str">
        <f t="shared" si="772"/>
        <v/>
      </c>
      <c r="H10789" s="295"/>
    </row>
    <row r="10790" spans="1:8" x14ac:dyDescent="0.2">
      <c r="A10790" s="4" t="str">
        <f t="shared" si="773"/>
        <v xml:space="preserve"> </v>
      </c>
      <c r="D10790" s="114" t="str">
        <f t="shared" ref="D10790:D10853" si="774">MID(F10790,1,8)</f>
        <v/>
      </c>
      <c r="H10790" s="295"/>
    </row>
    <row r="10791" spans="1:8" x14ac:dyDescent="0.2">
      <c r="A10791" s="4" t="str">
        <f t="shared" si="773"/>
        <v xml:space="preserve"> </v>
      </c>
      <c r="D10791" s="114" t="str">
        <f t="shared" si="774"/>
        <v/>
      </c>
      <c r="H10791" s="295"/>
    </row>
    <row r="10792" spans="1:8" x14ac:dyDescent="0.2">
      <c r="A10792" s="4" t="str">
        <f t="shared" si="773"/>
        <v xml:space="preserve"> </v>
      </c>
      <c r="D10792" s="114" t="str">
        <f t="shared" si="774"/>
        <v/>
      </c>
      <c r="H10792" s="295"/>
    </row>
    <row r="10793" spans="1:8" x14ac:dyDescent="0.2">
      <c r="A10793" s="4" t="str">
        <f t="shared" si="773"/>
        <v xml:space="preserve"> </v>
      </c>
      <c r="D10793" s="114" t="str">
        <f t="shared" si="774"/>
        <v/>
      </c>
      <c r="H10793" s="295"/>
    </row>
    <row r="10794" spans="1:8" x14ac:dyDescent="0.2">
      <c r="A10794" s="4" t="str">
        <f t="shared" si="773"/>
        <v xml:space="preserve"> </v>
      </c>
      <c r="D10794" s="114" t="str">
        <f t="shared" si="774"/>
        <v/>
      </c>
      <c r="H10794" s="295"/>
    </row>
    <row r="10795" spans="1:8" x14ac:dyDescent="0.2">
      <c r="A10795" s="4" t="str">
        <f t="shared" si="773"/>
        <v xml:space="preserve"> </v>
      </c>
      <c r="D10795" s="114" t="str">
        <f t="shared" si="774"/>
        <v/>
      </c>
      <c r="H10795" s="295"/>
    </row>
    <row r="10796" spans="1:8" x14ac:dyDescent="0.2">
      <c r="A10796" s="4" t="str">
        <f t="shared" si="773"/>
        <v xml:space="preserve"> </v>
      </c>
      <c r="D10796" s="114" t="str">
        <f t="shared" si="774"/>
        <v/>
      </c>
      <c r="H10796" s="295"/>
    </row>
    <row r="10797" spans="1:8" x14ac:dyDescent="0.2">
      <c r="A10797" s="4" t="str">
        <f t="shared" si="773"/>
        <v xml:space="preserve"> </v>
      </c>
      <c r="D10797" s="114" t="str">
        <f t="shared" si="774"/>
        <v/>
      </c>
      <c r="H10797" s="295"/>
    </row>
    <row r="10798" spans="1:8" x14ac:dyDescent="0.2">
      <c r="A10798" s="4" t="str">
        <f t="shared" si="773"/>
        <v xml:space="preserve"> </v>
      </c>
      <c r="D10798" s="114" t="str">
        <f t="shared" si="774"/>
        <v/>
      </c>
      <c r="H10798" s="295"/>
    </row>
    <row r="10799" spans="1:8" x14ac:dyDescent="0.2">
      <c r="A10799" s="4" t="str">
        <f t="shared" si="773"/>
        <v xml:space="preserve"> </v>
      </c>
      <c r="D10799" s="114" t="str">
        <f t="shared" si="774"/>
        <v/>
      </c>
      <c r="H10799" s="295"/>
    </row>
    <row r="10800" spans="1:8" x14ac:dyDescent="0.2">
      <c r="A10800" s="4" t="str">
        <f t="shared" si="773"/>
        <v xml:space="preserve"> </v>
      </c>
      <c r="D10800" s="114" t="str">
        <f t="shared" si="774"/>
        <v/>
      </c>
      <c r="H10800" s="295"/>
    </row>
    <row r="10801" spans="1:8" x14ac:dyDescent="0.2">
      <c r="A10801" s="4" t="str">
        <f t="shared" si="773"/>
        <v xml:space="preserve"> </v>
      </c>
      <c r="D10801" s="114" t="str">
        <f t="shared" si="774"/>
        <v/>
      </c>
      <c r="H10801" s="295"/>
    </row>
    <row r="10802" spans="1:8" x14ac:dyDescent="0.2">
      <c r="A10802" s="4" t="str">
        <f t="shared" si="773"/>
        <v xml:space="preserve"> </v>
      </c>
      <c r="D10802" s="114" t="str">
        <f t="shared" si="774"/>
        <v/>
      </c>
      <c r="H10802" s="295"/>
    </row>
    <row r="10803" spans="1:8" x14ac:dyDescent="0.2">
      <c r="A10803" s="4" t="str">
        <f t="shared" si="773"/>
        <v xml:space="preserve"> </v>
      </c>
      <c r="D10803" s="114" t="str">
        <f t="shared" si="774"/>
        <v/>
      </c>
      <c r="H10803" s="295"/>
    </row>
    <row r="10804" spans="1:8" x14ac:dyDescent="0.2">
      <c r="A10804" s="4" t="str">
        <f t="shared" si="773"/>
        <v xml:space="preserve"> </v>
      </c>
      <c r="D10804" s="114" t="str">
        <f t="shared" si="774"/>
        <v/>
      </c>
      <c r="H10804" s="295"/>
    </row>
    <row r="10805" spans="1:8" x14ac:dyDescent="0.2">
      <c r="A10805" s="4" t="str">
        <f t="shared" si="773"/>
        <v xml:space="preserve"> </v>
      </c>
      <c r="D10805" s="114" t="str">
        <f t="shared" si="774"/>
        <v/>
      </c>
      <c r="H10805" s="295"/>
    </row>
    <row r="10806" spans="1:8" x14ac:dyDescent="0.2">
      <c r="A10806" s="4" t="str">
        <f t="shared" si="773"/>
        <v xml:space="preserve"> </v>
      </c>
      <c r="D10806" s="114" t="str">
        <f t="shared" si="774"/>
        <v/>
      </c>
      <c r="H10806" s="295"/>
    </row>
    <row r="10807" spans="1:8" x14ac:dyDescent="0.2">
      <c r="A10807" s="4" t="str">
        <f t="shared" si="773"/>
        <v xml:space="preserve"> </v>
      </c>
      <c r="D10807" s="114" t="str">
        <f t="shared" si="774"/>
        <v/>
      </c>
      <c r="H10807" s="295"/>
    </row>
    <row r="10808" spans="1:8" x14ac:dyDescent="0.2">
      <c r="A10808" s="4" t="str">
        <f t="shared" si="773"/>
        <v xml:space="preserve"> </v>
      </c>
      <c r="D10808" s="114" t="str">
        <f t="shared" si="774"/>
        <v/>
      </c>
      <c r="H10808" s="295"/>
    </row>
    <row r="10809" spans="1:8" x14ac:dyDescent="0.2">
      <c r="A10809" s="4" t="str">
        <f t="shared" si="773"/>
        <v xml:space="preserve"> </v>
      </c>
      <c r="D10809" s="114" t="str">
        <f t="shared" si="774"/>
        <v/>
      </c>
      <c r="H10809" s="295"/>
    </row>
    <row r="10810" spans="1:8" x14ac:dyDescent="0.2">
      <c r="A10810" s="4" t="str">
        <f t="shared" si="773"/>
        <v xml:space="preserve"> </v>
      </c>
      <c r="D10810" s="114" t="str">
        <f t="shared" si="774"/>
        <v/>
      </c>
      <c r="H10810" s="295"/>
    </row>
    <row r="10811" spans="1:8" x14ac:dyDescent="0.2">
      <c r="A10811" s="4" t="str">
        <f t="shared" si="773"/>
        <v xml:space="preserve"> </v>
      </c>
      <c r="D10811" s="114" t="str">
        <f t="shared" si="774"/>
        <v/>
      </c>
      <c r="H10811" s="295"/>
    </row>
    <row r="10812" spans="1:8" x14ac:dyDescent="0.2">
      <c r="A10812" s="4" t="str">
        <f t="shared" si="773"/>
        <v xml:space="preserve"> </v>
      </c>
      <c r="D10812" s="114" t="str">
        <f t="shared" si="774"/>
        <v/>
      </c>
      <c r="H10812" s="295"/>
    </row>
    <row r="10813" spans="1:8" x14ac:dyDescent="0.2">
      <c r="A10813" s="4" t="str">
        <f t="shared" si="773"/>
        <v xml:space="preserve"> </v>
      </c>
      <c r="D10813" s="114" t="str">
        <f t="shared" si="774"/>
        <v/>
      </c>
      <c r="H10813" s="295"/>
    </row>
    <row r="10814" spans="1:8" x14ac:dyDescent="0.2">
      <c r="A10814" s="4" t="str">
        <f t="shared" si="773"/>
        <v xml:space="preserve"> </v>
      </c>
      <c r="D10814" s="114" t="str">
        <f t="shared" si="774"/>
        <v/>
      </c>
      <c r="H10814" s="295"/>
    </row>
    <row r="10815" spans="1:8" x14ac:dyDescent="0.2">
      <c r="A10815" s="4" t="str">
        <f t="shared" si="773"/>
        <v xml:space="preserve"> </v>
      </c>
      <c r="D10815" s="114" t="str">
        <f t="shared" si="774"/>
        <v/>
      </c>
      <c r="H10815" s="295"/>
    </row>
    <row r="10816" spans="1:8" x14ac:dyDescent="0.2">
      <c r="A10816" s="4" t="str">
        <f t="shared" si="773"/>
        <v xml:space="preserve"> </v>
      </c>
      <c r="D10816" s="114" t="str">
        <f t="shared" si="774"/>
        <v/>
      </c>
      <c r="H10816" s="295"/>
    </row>
    <row r="10817" spans="1:8" x14ac:dyDescent="0.2">
      <c r="A10817" s="4" t="str">
        <f t="shared" si="773"/>
        <v xml:space="preserve"> </v>
      </c>
      <c r="D10817" s="114" t="str">
        <f t="shared" si="774"/>
        <v/>
      </c>
      <c r="H10817" s="295"/>
    </row>
    <row r="10818" spans="1:8" x14ac:dyDescent="0.2">
      <c r="A10818" s="4" t="str">
        <f t="shared" si="773"/>
        <v xml:space="preserve"> </v>
      </c>
      <c r="D10818" s="114" t="str">
        <f t="shared" si="774"/>
        <v/>
      </c>
      <c r="H10818" s="295"/>
    </row>
    <row r="10819" spans="1:8" x14ac:dyDescent="0.2">
      <c r="A10819" s="4" t="str">
        <f t="shared" si="773"/>
        <v xml:space="preserve"> </v>
      </c>
      <c r="D10819" s="114" t="str">
        <f t="shared" si="774"/>
        <v/>
      </c>
      <c r="H10819" s="295"/>
    </row>
    <row r="10820" spans="1:8" x14ac:dyDescent="0.2">
      <c r="A10820" s="4" t="str">
        <f t="shared" si="773"/>
        <v xml:space="preserve"> </v>
      </c>
      <c r="D10820" s="114" t="str">
        <f t="shared" si="774"/>
        <v/>
      </c>
      <c r="H10820" s="295"/>
    </row>
    <row r="10821" spans="1:8" x14ac:dyDescent="0.2">
      <c r="A10821" s="4" t="str">
        <f t="shared" si="773"/>
        <v xml:space="preserve"> </v>
      </c>
      <c r="D10821" s="114" t="str">
        <f t="shared" si="774"/>
        <v/>
      </c>
      <c r="H10821" s="295"/>
    </row>
    <row r="10822" spans="1:8" x14ac:dyDescent="0.2">
      <c r="A10822" s="4" t="str">
        <f t="shared" si="773"/>
        <v xml:space="preserve"> </v>
      </c>
      <c r="D10822" s="114" t="str">
        <f t="shared" si="774"/>
        <v/>
      </c>
      <c r="H10822" s="295"/>
    </row>
    <row r="10823" spans="1:8" x14ac:dyDescent="0.2">
      <c r="A10823" s="4" t="str">
        <f t="shared" si="773"/>
        <v xml:space="preserve"> </v>
      </c>
      <c r="D10823" s="114" t="str">
        <f t="shared" si="774"/>
        <v/>
      </c>
      <c r="H10823" s="295"/>
    </row>
    <row r="10824" spans="1:8" x14ac:dyDescent="0.2">
      <c r="A10824" s="4" t="str">
        <f t="shared" si="773"/>
        <v xml:space="preserve"> </v>
      </c>
      <c r="D10824" s="114" t="str">
        <f t="shared" si="774"/>
        <v/>
      </c>
      <c r="H10824" s="295"/>
    </row>
    <row r="10825" spans="1:8" x14ac:dyDescent="0.2">
      <c r="A10825" s="4" t="str">
        <f t="shared" si="773"/>
        <v xml:space="preserve"> </v>
      </c>
      <c r="D10825" s="114" t="str">
        <f t="shared" si="774"/>
        <v/>
      </c>
      <c r="H10825" s="295"/>
    </row>
    <row r="10826" spans="1:8" x14ac:dyDescent="0.2">
      <c r="A10826" s="4" t="str">
        <f t="shared" si="773"/>
        <v xml:space="preserve"> </v>
      </c>
      <c r="D10826" s="114" t="str">
        <f t="shared" si="774"/>
        <v/>
      </c>
      <c r="H10826" s="295"/>
    </row>
    <row r="10827" spans="1:8" x14ac:dyDescent="0.2">
      <c r="A10827" s="4" t="str">
        <f t="shared" si="773"/>
        <v xml:space="preserve"> </v>
      </c>
      <c r="D10827" s="114" t="str">
        <f t="shared" si="774"/>
        <v/>
      </c>
      <c r="H10827" s="295"/>
    </row>
    <row r="10828" spans="1:8" x14ac:dyDescent="0.2">
      <c r="A10828" s="4" t="str">
        <f t="shared" si="773"/>
        <v xml:space="preserve"> </v>
      </c>
      <c r="D10828" s="114" t="str">
        <f t="shared" si="774"/>
        <v/>
      </c>
      <c r="H10828" s="295"/>
    </row>
    <row r="10829" spans="1:8" x14ac:dyDescent="0.2">
      <c r="A10829" s="4" t="str">
        <f t="shared" si="773"/>
        <v xml:space="preserve"> </v>
      </c>
      <c r="D10829" s="114" t="str">
        <f t="shared" si="774"/>
        <v/>
      </c>
      <c r="H10829" s="295"/>
    </row>
    <row r="10830" spans="1:8" x14ac:dyDescent="0.2">
      <c r="A10830" s="4" t="str">
        <f t="shared" si="773"/>
        <v xml:space="preserve"> </v>
      </c>
      <c r="D10830" s="114" t="str">
        <f t="shared" si="774"/>
        <v/>
      </c>
      <c r="H10830" s="295"/>
    </row>
    <row r="10831" spans="1:8" x14ac:dyDescent="0.2">
      <c r="A10831" s="4" t="str">
        <f t="shared" si="773"/>
        <v xml:space="preserve"> </v>
      </c>
      <c r="D10831" s="114" t="str">
        <f t="shared" si="774"/>
        <v/>
      </c>
      <c r="H10831" s="295"/>
    </row>
    <row r="10832" spans="1:8" x14ac:dyDescent="0.2">
      <c r="A10832" s="4" t="str">
        <f t="shared" ref="A10832:A10895" si="775">CONCATENATE(H10784," ",D10784)</f>
        <v xml:space="preserve"> </v>
      </c>
      <c r="D10832" s="114" t="str">
        <f t="shared" si="774"/>
        <v/>
      </c>
      <c r="H10832" s="295"/>
    </row>
    <row r="10833" spans="1:8" x14ac:dyDescent="0.2">
      <c r="A10833" s="4" t="str">
        <f t="shared" si="775"/>
        <v xml:space="preserve"> </v>
      </c>
      <c r="D10833" s="114" t="str">
        <f t="shared" si="774"/>
        <v/>
      </c>
      <c r="H10833" s="295"/>
    </row>
    <row r="10834" spans="1:8" x14ac:dyDescent="0.2">
      <c r="A10834" s="4" t="str">
        <f t="shared" si="775"/>
        <v xml:space="preserve"> </v>
      </c>
      <c r="D10834" s="114" t="str">
        <f t="shared" si="774"/>
        <v/>
      </c>
      <c r="H10834" s="295"/>
    </row>
    <row r="10835" spans="1:8" x14ac:dyDescent="0.2">
      <c r="A10835" s="4" t="str">
        <f t="shared" si="775"/>
        <v xml:space="preserve"> </v>
      </c>
      <c r="D10835" s="114" t="str">
        <f t="shared" si="774"/>
        <v/>
      </c>
      <c r="H10835" s="295"/>
    </row>
    <row r="10836" spans="1:8" x14ac:dyDescent="0.2">
      <c r="A10836" s="4" t="str">
        <f t="shared" si="775"/>
        <v xml:space="preserve"> </v>
      </c>
      <c r="D10836" s="114" t="str">
        <f t="shared" si="774"/>
        <v/>
      </c>
      <c r="H10836" s="295"/>
    </row>
    <row r="10837" spans="1:8" x14ac:dyDescent="0.2">
      <c r="A10837" s="4" t="str">
        <f t="shared" si="775"/>
        <v xml:space="preserve"> </v>
      </c>
      <c r="D10837" s="114" t="str">
        <f t="shared" si="774"/>
        <v/>
      </c>
      <c r="H10837" s="295"/>
    </row>
    <row r="10838" spans="1:8" x14ac:dyDescent="0.2">
      <c r="A10838" s="4" t="str">
        <f t="shared" si="775"/>
        <v xml:space="preserve"> </v>
      </c>
      <c r="D10838" s="114" t="str">
        <f t="shared" si="774"/>
        <v/>
      </c>
      <c r="H10838" s="295"/>
    </row>
    <row r="10839" spans="1:8" x14ac:dyDescent="0.2">
      <c r="A10839" s="4" t="str">
        <f t="shared" si="775"/>
        <v xml:space="preserve"> </v>
      </c>
      <c r="D10839" s="114" t="str">
        <f t="shared" si="774"/>
        <v/>
      </c>
      <c r="H10839" s="295"/>
    </row>
    <row r="10840" spans="1:8" x14ac:dyDescent="0.2">
      <c r="A10840" s="4" t="str">
        <f t="shared" si="775"/>
        <v xml:space="preserve"> </v>
      </c>
      <c r="D10840" s="114" t="str">
        <f t="shared" si="774"/>
        <v/>
      </c>
      <c r="H10840" s="295"/>
    </row>
    <row r="10841" spans="1:8" x14ac:dyDescent="0.2">
      <c r="A10841" s="4" t="str">
        <f t="shared" si="775"/>
        <v xml:space="preserve"> </v>
      </c>
      <c r="D10841" s="114" t="str">
        <f t="shared" si="774"/>
        <v/>
      </c>
      <c r="H10841" s="295"/>
    </row>
    <row r="10842" spans="1:8" x14ac:dyDescent="0.2">
      <c r="A10842" s="4" t="str">
        <f t="shared" si="775"/>
        <v xml:space="preserve"> </v>
      </c>
      <c r="D10842" s="114" t="str">
        <f t="shared" si="774"/>
        <v/>
      </c>
      <c r="H10842" s="295"/>
    </row>
    <row r="10843" spans="1:8" x14ac:dyDescent="0.2">
      <c r="A10843" s="4" t="str">
        <f t="shared" si="775"/>
        <v xml:space="preserve"> </v>
      </c>
      <c r="D10843" s="114" t="str">
        <f t="shared" si="774"/>
        <v/>
      </c>
      <c r="H10843" s="295"/>
    </row>
    <row r="10844" spans="1:8" x14ac:dyDescent="0.2">
      <c r="A10844" s="4" t="str">
        <f t="shared" si="775"/>
        <v xml:space="preserve"> </v>
      </c>
      <c r="D10844" s="114" t="str">
        <f t="shared" si="774"/>
        <v/>
      </c>
      <c r="H10844" s="295"/>
    </row>
    <row r="10845" spans="1:8" x14ac:dyDescent="0.2">
      <c r="A10845" s="4" t="str">
        <f t="shared" si="775"/>
        <v xml:space="preserve"> </v>
      </c>
      <c r="D10845" s="114" t="str">
        <f t="shared" si="774"/>
        <v/>
      </c>
      <c r="H10845" s="295"/>
    </row>
    <row r="10846" spans="1:8" x14ac:dyDescent="0.2">
      <c r="A10846" s="4" t="str">
        <f t="shared" si="775"/>
        <v xml:space="preserve"> </v>
      </c>
      <c r="D10846" s="114" t="str">
        <f t="shared" si="774"/>
        <v/>
      </c>
      <c r="H10846" s="295"/>
    </row>
    <row r="10847" spans="1:8" x14ac:dyDescent="0.2">
      <c r="A10847" s="4" t="str">
        <f t="shared" si="775"/>
        <v xml:space="preserve"> </v>
      </c>
      <c r="D10847" s="114" t="str">
        <f t="shared" si="774"/>
        <v/>
      </c>
      <c r="H10847" s="295"/>
    </row>
    <row r="10848" spans="1:8" x14ac:dyDescent="0.2">
      <c r="A10848" s="4" t="str">
        <f t="shared" si="775"/>
        <v xml:space="preserve"> </v>
      </c>
      <c r="D10848" s="114" t="str">
        <f t="shared" si="774"/>
        <v/>
      </c>
      <c r="H10848" s="295"/>
    </row>
    <row r="10849" spans="1:8" x14ac:dyDescent="0.2">
      <c r="A10849" s="4" t="str">
        <f t="shared" si="775"/>
        <v xml:space="preserve"> </v>
      </c>
      <c r="D10849" s="114" t="str">
        <f t="shared" si="774"/>
        <v/>
      </c>
      <c r="H10849" s="295"/>
    </row>
    <row r="10850" spans="1:8" x14ac:dyDescent="0.2">
      <c r="A10850" s="4" t="str">
        <f t="shared" si="775"/>
        <v xml:space="preserve"> </v>
      </c>
      <c r="D10850" s="114" t="str">
        <f t="shared" si="774"/>
        <v/>
      </c>
      <c r="H10850" s="295"/>
    </row>
    <row r="10851" spans="1:8" x14ac:dyDescent="0.2">
      <c r="A10851" s="4" t="str">
        <f t="shared" si="775"/>
        <v xml:space="preserve"> </v>
      </c>
      <c r="D10851" s="114" t="str">
        <f t="shared" si="774"/>
        <v/>
      </c>
      <c r="H10851" s="295"/>
    </row>
    <row r="10852" spans="1:8" x14ac:dyDescent="0.2">
      <c r="A10852" s="4" t="str">
        <f t="shared" si="775"/>
        <v xml:space="preserve"> </v>
      </c>
      <c r="D10852" s="114" t="str">
        <f t="shared" si="774"/>
        <v/>
      </c>
      <c r="H10852" s="295"/>
    </row>
    <row r="10853" spans="1:8" x14ac:dyDescent="0.2">
      <c r="A10853" s="4" t="str">
        <f t="shared" si="775"/>
        <v xml:space="preserve"> </v>
      </c>
      <c r="D10853" s="114" t="str">
        <f t="shared" si="774"/>
        <v/>
      </c>
      <c r="H10853" s="295"/>
    </row>
    <row r="10854" spans="1:8" x14ac:dyDescent="0.2">
      <c r="A10854" s="4" t="str">
        <f t="shared" si="775"/>
        <v xml:space="preserve"> </v>
      </c>
      <c r="D10854" s="114" t="str">
        <f t="shared" ref="D10854:D10917" si="776">MID(F10854,1,8)</f>
        <v/>
      </c>
      <c r="H10854" s="295"/>
    </row>
    <row r="10855" spans="1:8" x14ac:dyDescent="0.2">
      <c r="A10855" s="4" t="str">
        <f t="shared" si="775"/>
        <v xml:space="preserve"> </v>
      </c>
      <c r="D10855" s="114" t="str">
        <f t="shared" si="776"/>
        <v/>
      </c>
      <c r="H10855" s="295"/>
    </row>
    <row r="10856" spans="1:8" x14ac:dyDescent="0.2">
      <c r="A10856" s="4" t="str">
        <f t="shared" si="775"/>
        <v xml:space="preserve"> </v>
      </c>
      <c r="D10856" s="114" t="str">
        <f t="shared" si="776"/>
        <v/>
      </c>
      <c r="H10856" s="295"/>
    </row>
    <row r="10857" spans="1:8" x14ac:dyDescent="0.2">
      <c r="A10857" s="4" t="str">
        <f t="shared" si="775"/>
        <v xml:space="preserve"> </v>
      </c>
      <c r="D10857" s="114" t="str">
        <f t="shared" si="776"/>
        <v/>
      </c>
      <c r="H10857" s="295"/>
    </row>
    <row r="10858" spans="1:8" x14ac:dyDescent="0.2">
      <c r="A10858" s="4" t="str">
        <f t="shared" si="775"/>
        <v xml:space="preserve"> </v>
      </c>
      <c r="D10858" s="114" t="str">
        <f t="shared" si="776"/>
        <v/>
      </c>
      <c r="H10858" s="295"/>
    </row>
    <row r="10859" spans="1:8" x14ac:dyDescent="0.2">
      <c r="A10859" s="4" t="str">
        <f t="shared" si="775"/>
        <v xml:space="preserve"> </v>
      </c>
      <c r="D10859" s="114" t="str">
        <f t="shared" si="776"/>
        <v/>
      </c>
      <c r="H10859" s="295"/>
    </row>
    <row r="10860" spans="1:8" x14ac:dyDescent="0.2">
      <c r="A10860" s="4" t="str">
        <f t="shared" si="775"/>
        <v xml:space="preserve"> </v>
      </c>
      <c r="D10860" s="114" t="str">
        <f t="shared" si="776"/>
        <v/>
      </c>
      <c r="H10860" s="295"/>
    </row>
    <row r="10861" spans="1:8" x14ac:dyDescent="0.2">
      <c r="A10861" s="4" t="str">
        <f t="shared" si="775"/>
        <v xml:space="preserve"> </v>
      </c>
      <c r="D10861" s="114" t="str">
        <f t="shared" si="776"/>
        <v/>
      </c>
      <c r="H10861" s="295"/>
    </row>
    <row r="10862" spans="1:8" x14ac:dyDescent="0.2">
      <c r="A10862" s="4" t="str">
        <f t="shared" si="775"/>
        <v xml:space="preserve"> </v>
      </c>
      <c r="D10862" s="114" t="str">
        <f t="shared" si="776"/>
        <v/>
      </c>
      <c r="H10862" s="295"/>
    </row>
    <row r="10863" spans="1:8" x14ac:dyDescent="0.2">
      <c r="A10863" s="4" t="str">
        <f t="shared" si="775"/>
        <v xml:space="preserve"> </v>
      </c>
      <c r="D10863" s="114" t="str">
        <f t="shared" si="776"/>
        <v/>
      </c>
      <c r="H10863" s="295"/>
    </row>
    <row r="10864" spans="1:8" x14ac:dyDescent="0.2">
      <c r="A10864" s="4" t="str">
        <f t="shared" si="775"/>
        <v xml:space="preserve"> </v>
      </c>
      <c r="D10864" s="114" t="str">
        <f t="shared" si="776"/>
        <v/>
      </c>
      <c r="H10864" s="295"/>
    </row>
    <row r="10865" spans="1:8" x14ac:dyDescent="0.2">
      <c r="A10865" s="4" t="str">
        <f t="shared" si="775"/>
        <v xml:space="preserve"> </v>
      </c>
      <c r="D10865" s="114" t="str">
        <f t="shared" si="776"/>
        <v/>
      </c>
      <c r="H10865" s="295"/>
    </row>
    <row r="10866" spans="1:8" x14ac:dyDescent="0.2">
      <c r="A10866" s="4" t="str">
        <f t="shared" si="775"/>
        <v xml:space="preserve"> </v>
      </c>
      <c r="D10866" s="114" t="str">
        <f t="shared" si="776"/>
        <v/>
      </c>
      <c r="H10866" s="295"/>
    </row>
    <row r="10867" spans="1:8" x14ac:dyDescent="0.2">
      <c r="A10867" s="4" t="str">
        <f t="shared" si="775"/>
        <v xml:space="preserve"> </v>
      </c>
      <c r="D10867" s="114" t="str">
        <f t="shared" si="776"/>
        <v/>
      </c>
      <c r="H10867" s="295"/>
    </row>
    <row r="10868" spans="1:8" x14ac:dyDescent="0.2">
      <c r="A10868" s="4" t="str">
        <f t="shared" si="775"/>
        <v xml:space="preserve"> </v>
      </c>
      <c r="D10868" s="114" t="str">
        <f t="shared" si="776"/>
        <v/>
      </c>
      <c r="H10868" s="295"/>
    </row>
    <row r="10869" spans="1:8" x14ac:dyDescent="0.2">
      <c r="A10869" s="4" t="str">
        <f t="shared" si="775"/>
        <v xml:space="preserve"> </v>
      </c>
      <c r="D10869" s="114" t="str">
        <f t="shared" si="776"/>
        <v/>
      </c>
      <c r="H10869" s="295"/>
    </row>
    <row r="10870" spans="1:8" x14ac:dyDescent="0.2">
      <c r="A10870" s="4" t="str">
        <f t="shared" si="775"/>
        <v xml:space="preserve"> </v>
      </c>
      <c r="D10870" s="114" t="str">
        <f t="shared" si="776"/>
        <v/>
      </c>
      <c r="H10870" s="295"/>
    </row>
    <row r="10871" spans="1:8" x14ac:dyDescent="0.2">
      <c r="A10871" s="4" t="str">
        <f t="shared" si="775"/>
        <v xml:space="preserve"> </v>
      </c>
      <c r="D10871" s="114" t="str">
        <f t="shared" si="776"/>
        <v/>
      </c>
      <c r="H10871" s="295"/>
    </row>
    <row r="10872" spans="1:8" x14ac:dyDescent="0.2">
      <c r="A10872" s="4" t="str">
        <f t="shared" si="775"/>
        <v xml:space="preserve"> </v>
      </c>
      <c r="D10872" s="114" t="str">
        <f t="shared" si="776"/>
        <v/>
      </c>
      <c r="H10872" s="295"/>
    </row>
    <row r="10873" spans="1:8" x14ac:dyDescent="0.2">
      <c r="A10873" s="4" t="str">
        <f t="shared" si="775"/>
        <v xml:space="preserve"> </v>
      </c>
      <c r="D10873" s="114" t="str">
        <f t="shared" si="776"/>
        <v/>
      </c>
      <c r="H10873" s="295"/>
    </row>
    <row r="10874" spans="1:8" x14ac:dyDescent="0.2">
      <c r="A10874" s="4" t="str">
        <f t="shared" si="775"/>
        <v xml:space="preserve"> </v>
      </c>
      <c r="D10874" s="114" t="str">
        <f t="shared" si="776"/>
        <v/>
      </c>
      <c r="H10874" s="295"/>
    </row>
    <row r="10875" spans="1:8" x14ac:dyDescent="0.2">
      <c r="A10875" s="4" t="str">
        <f t="shared" si="775"/>
        <v xml:space="preserve"> </v>
      </c>
      <c r="D10875" s="114" t="str">
        <f t="shared" si="776"/>
        <v/>
      </c>
      <c r="H10875" s="295"/>
    </row>
    <row r="10876" spans="1:8" x14ac:dyDescent="0.2">
      <c r="A10876" s="4" t="str">
        <f t="shared" si="775"/>
        <v xml:space="preserve"> </v>
      </c>
      <c r="D10876" s="114" t="str">
        <f t="shared" si="776"/>
        <v/>
      </c>
      <c r="H10876" s="295"/>
    </row>
    <row r="10877" spans="1:8" x14ac:dyDescent="0.2">
      <c r="A10877" s="4" t="str">
        <f t="shared" si="775"/>
        <v xml:space="preserve"> </v>
      </c>
      <c r="D10877" s="114" t="str">
        <f t="shared" si="776"/>
        <v/>
      </c>
      <c r="H10877" s="295"/>
    </row>
    <row r="10878" spans="1:8" x14ac:dyDescent="0.2">
      <c r="A10878" s="4" t="str">
        <f t="shared" si="775"/>
        <v xml:space="preserve"> </v>
      </c>
      <c r="D10878" s="114" t="str">
        <f t="shared" si="776"/>
        <v/>
      </c>
      <c r="H10878" s="295"/>
    </row>
    <row r="10879" spans="1:8" x14ac:dyDescent="0.2">
      <c r="A10879" s="4" t="str">
        <f t="shared" si="775"/>
        <v xml:space="preserve"> </v>
      </c>
      <c r="D10879" s="114" t="str">
        <f t="shared" si="776"/>
        <v/>
      </c>
      <c r="H10879" s="295"/>
    </row>
    <row r="10880" spans="1:8" x14ac:dyDescent="0.2">
      <c r="A10880" s="4" t="str">
        <f t="shared" si="775"/>
        <v xml:space="preserve"> </v>
      </c>
      <c r="D10880" s="114" t="str">
        <f t="shared" si="776"/>
        <v/>
      </c>
      <c r="H10880" s="295"/>
    </row>
    <row r="10881" spans="1:8" x14ac:dyDescent="0.2">
      <c r="A10881" s="4" t="str">
        <f t="shared" si="775"/>
        <v xml:space="preserve"> </v>
      </c>
      <c r="D10881" s="114" t="str">
        <f t="shared" si="776"/>
        <v/>
      </c>
      <c r="H10881" s="295"/>
    </row>
    <row r="10882" spans="1:8" x14ac:dyDescent="0.2">
      <c r="A10882" s="4" t="str">
        <f t="shared" si="775"/>
        <v xml:space="preserve"> </v>
      </c>
      <c r="D10882" s="114" t="str">
        <f t="shared" si="776"/>
        <v/>
      </c>
      <c r="H10882" s="295"/>
    </row>
    <row r="10883" spans="1:8" x14ac:dyDescent="0.2">
      <c r="A10883" s="4" t="str">
        <f t="shared" si="775"/>
        <v xml:space="preserve"> </v>
      </c>
      <c r="D10883" s="114" t="str">
        <f t="shared" si="776"/>
        <v/>
      </c>
      <c r="H10883" s="295"/>
    </row>
    <row r="10884" spans="1:8" x14ac:dyDescent="0.2">
      <c r="A10884" s="4" t="str">
        <f t="shared" si="775"/>
        <v xml:space="preserve"> </v>
      </c>
      <c r="D10884" s="114" t="str">
        <f t="shared" si="776"/>
        <v/>
      </c>
      <c r="H10884" s="295"/>
    </row>
    <row r="10885" spans="1:8" x14ac:dyDescent="0.2">
      <c r="A10885" s="4" t="str">
        <f t="shared" si="775"/>
        <v xml:space="preserve"> </v>
      </c>
      <c r="D10885" s="114" t="str">
        <f t="shared" si="776"/>
        <v/>
      </c>
      <c r="H10885" s="295"/>
    </row>
    <row r="10886" spans="1:8" x14ac:dyDescent="0.2">
      <c r="A10886" s="4" t="str">
        <f t="shared" si="775"/>
        <v xml:space="preserve"> </v>
      </c>
      <c r="D10886" s="114" t="str">
        <f t="shared" si="776"/>
        <v/>
      </c>
      <c r="H10886" s="295"/>
    </row>
    <row r="10887" spans="1:8" x14ac:dyDescent="0.2">
      <c r="A10887" s="4" t="str">
        <f t="shared" si="775"/>
        <v xml:space="preserve"> </v>
      </c>
      <c r="D10887" s="114" t="str">
        <f t="shared" si="776"/>
        <v/>
      </c>
      <c r="H10887" s="295"/>
    </row>
    <row r="10888" spans="1:8" x14ac:dyDescent="0.2">
      <c r="A10888" s="4" t="str">
        <f t="shared" si="775"/>
        <v xml:space="preserve"> </v>
      </c>
      <c r="D10888" s="114" t="str">
        <f t="shared" si="776"/>
        <v/>
      </c>
      <c r="H10888" s="295"/>
    </row>
    <row r="10889" spans="1:8" x14ac:dyDescent="0.2">
      <c r="A10889" s="4" t="str">
        <f t="shared" si="775"/>
        <v xml:space="preserve"> </v>
      </c>
      <c r="D10889" s="114" t="str">
        <f t="shared" si="776"/>
        <v/>
      </c>
      <c r="H10889" s="295"/>
    </row>
    <row r="10890" spans="1:8" x14ac:dyDescent="0.2">
      <c r="A10890" s="4" t="str">
        <f t="shared" si="775"/>
        <v xml:space="preserve"> </v>
      </c>
      <c r="D10890" s="114" t="str">
        <f t="shared" si="776"/>
        <v/>
      </c>
      <c r="H10890" s="295"/>
    </row>
    <row r="10891" spans="1:8" x14ac:dyDescent="0.2">
      <c r="A10891" s="4" t="str">
        <f t="shared" si="775"/>
        <v xml:space="preserve"> </v>
      </c>
      <c r="D10891" s="114" t="str">
        <f t="shared" si="776"/>
        <v/>
      </c>
      <c r="H10891" s="295"/>
    </row>
    <row r="10892" spans="1:8" x14ac:dyDescent="0.2">
      <c r="A10892" s="4" t="str">
        <f t="shared" si="775"/>
        <v xml:space="preserve"> </v>
      </c>
      <c r="D10892" s="114" t="str">
        <f t="shared" si="776"/>
        <v/>
      </c>
      <c r="H10892" s="295"/>
    </row>
    <row r="10893" spans="1:8" x14ac:dyDescent="0.2">
      <c r="A10893" s="4" t="str">
        <f t="shared" si="775"/>
        <v xml:space="preserve"> </v>
      </c>
      <c r="D10893" s="114" t="str">
        <f t="shared" si="776"/>
        <v/>
      </c>
      <c r="H10893" s="295"/>
    </row>
    <row r="10894" spans="1:8" x14ac:dyDescent="0.2">
      <c r="A10894" s="4" t="str">
        <f t="shared" si="775"/>
        <v xml:space="preserve"> </v>
      </c>
      <c r="D10894" s="114" t="str">
        <f t="shared" si="776"/>
        <v/>
      </c>
      <c r="H10894" s="295"/>
    </row>
    <row r="10895" spans="1:8" x14ac:dyDescent="0.2">
      <c r="A10895" s="4" t="str">
        <f t="shared" si="775"/>
        <v xml:space="preserve"> </v>
      </c>
      <c r="D10895" s="114" t="str">
        <f t="shared" si="776"/>
        <v/>
      </c>
      <c r="H10895" s="295"/>
    </row>
    <row r="10896" spans="1:8" x14ac:dyDescent="0.2">
      <c r="A10896" s="4" t="str">
        <f t="shared" ref="A10896:A10959" si="777">CONCATENATE(H10848," ",D10848)</f>
        <v xml:space="preserve"> </v>
      </c>
      <c r="D10896" s="114" t="str">
        <f t="shared" si="776"/>
        <v/>
      </c>
      <c r="H10896" s="295"/>
    </row>
    <row r="10897" spans="1:8" x14ac:dyDescent="0.2">
      <c r="A10897" s="4" t="str">
        <f t="shared" si="777"/>
        <v xml:space="preserve"> </v>
      </c>
      <c r="D10897" s="114" t="str">
        <f t="shared" si="776"/>
        <v/>
      </c>
      <c r="H10897" s="295"/>
    </row>
    <row r="10898" spans="1:8" x14ac:dyDescent="0.2">
      <c r="A10898" s="4" t="str">
        <f t="shared" si="777"/>
        <v xml:space="preserve"> </v>
      </c>
      <c r="D10898" s="114" t="str">
        <f t="shared" si="776"/>
        <v/>
      </c>
      <c r="H10898" s="295"/>
    </row>
    <row r="10899" spans="1:8" x14ac:dyDescent="0.2">
      <c r="A10899" s="4" t="str">
        <f t="shared" si="777"/>
        <v xml:space="preserve"> </v>
      </c>
      <c r="D10899" s="114" t="str">
        <f t="shared" si="776"/>
        <v/>
      </c>
      <c r="H10899" s="295"/>
    </row>
    <row r="10900" spans="1:8" x14ac:dyDescent="0.2">
      <c r="A10900" s="4" t="str">
        <f t="shared" si="777"/>
        <v xml:space="preserve"> </v>
      </c>
      <c r="D10900" s="114" t="str">
        <f t="shared" si="776"/>
        <v/>
      </c>
      <c r="H10900" s="295"/>
    </row>
    <row r="10901" spans="1:8" x14ac:dyDescent="0.2">
      <c r="A10901" s="4" t="str">
        <f t="shared" si="777"/>
        <v xml:space="preserve"> </v>
      </c>
      <c r="D10901" s="114" t="str">
        <f t="shared" si="776"/>
        <v/>
      </c>
      <c r="H10901" s="295"/>
    </row>
    <row r="10902" spans="1:8" x14ac:dyDescent="0.2">
      <c r="A10902" s="4" t="str">
        <f t="shared" si="777"/>
        <v xml:space="preserve"> </v>
      </c>
      <c r="D10902" s="114" t="str">
        <f t="shared" si="776"/>
        <v/>
      </c>
      <c r="H10902" s="295"/>
    </row>
    <row r="10903" spans="1:8" x14ac:dyDescent="0.2">
      <c r="A10903" s="4" t="str">
        <f t="shared" si="777"/>
        <v xml:space="preserve"> </v>
      </c>
      <c r="D10903" s="114" t="str">
        <f t="shared" si="776"/>
        <v/>
      </c>
      <c r="H10903" s="295"/>
    </row>
    <row r="10904" spans="1:8" x14ac:dyDescent="0.2">
      <c r="A10904" s="4" t="str">
        <f t="shared" si="777"/>
        <v xml:space="preserve"> </v>
      </c>
      <c r="D10904" s="114" t="str">
        <f t="shared" si="776"/>
        <v/>
      </c>
      <c r="H10904" s="295"/>
    </row>
    <row r="10905" spans="1:8" x14ac:dyDescent="0.2">
      <c r="A10905" s="4" t="str">
        <f t="shared" si="777"/>
        <v xml:space="preserve"> </v>
      </c>
      <c r="D10905" s="114" t="str">
        <f t="shared" si="776"/>
        <v/>
      </c>
      <c r="H10905" s="295"/>
    </row>
    <row r="10906" spans="1:8" x14ac:dyDescent="0.2">
      <c r="A10906" s="4" t="str">
        <f t="shared" si="777"/>
        <v xml:space="preserve"> </v>
      </c>
      <c r="D10906" s="114" t="str">
        <f t="shared" si="776"/>
        <v/>
      </c>
      <c r="H10906" s="295"/>
    </row>
    <row r="10907" spans="1:8" x14ac:dyDescent="0.2">
      <c r="A10907" s="4" t="str">
        <f t="shared" si="777"/>
        <v xml:space="preserve"> </v>
      </c>
      <c r="D10907" s="114" t="str">
        <f t="shared" si="776"/>
        <v/>
      </c>
      <c r="H10907" s="295"/>
    </row>
    <row r="10908" spans="1:8" x14ac:dyDescent="0.2">
      <c r="A10908" s="4" t="str">
        <f t="shared" si="777"/>
        <v xml:space="preserve"> </v>
      </c>
      <c r="D10908" s="114" t="str">
        <f t="shared" si="776"/>
        <v/>
      </c>
      <c r="H10908" s="295"/>
    </row>
    <row r="10909" spans="1:8" x14ac:dyDescent="0.2">
      <c r="A10909" s="4" t="str">
        <f t="shared" si="777"/>
        <v xml:space="preserve"> </v>
      </c>
      <c r="D10909" s="114" t="str">
        <f t="shared" si="776"/>
        <v/>
      </c>
      <c r="H10909" s="295"/>
    </row>
    <row r="10910" spans="1:8" x14ac:dyDescent="0.2">
      <c r="A10910" s="4" t="str">
        <f t="shared" si="777"/>
        <v xml:space="preserve"> </v>
      </c>
      <c r="D10910" s="114" t="str">
        <f t="shared" si="776"/>
        <v/>
      </c>
      <c r="H10910" s="295"/>
    </row>
    <row r="10911" spans="1:8" x14ac:dyDescent="0.2">
      <c r="A10911" s="4" t="str">
        <f t="shared" si="777"/>
        <v xml:space="preserve"> </v>
      </c>
      <c r="D10911" s="114" t="str">
        <f t="shared" si="776"/>
        <v/>
      </c>
      <c r="H10911" s="295"/>
    </row>
    <row r="10912" spans="1:8" x14ac:dyDescent="0.2">
      <c r="A10912" s="4" t="str">
        <f t="shared" si="777"/>
        <v xml:space="preserve"> </v>
      </c>
      <c r="D10912" s="114" t="str">
        <f t="shared" si="776"/>
        <v/>
      </c>
      <c r="H10912" s="295"/>
    </row>
    <row r="10913" spans="1:8" x14ac:dyDescent="0.2">
      <c r="A10913" s="4" t="str">
        <f t="shared" si="777"/>
        <v xml:space="preserve"> </v>
      </c>
      <c r="D10913" s="114" t="str">
        <f t="shared" si="776"/>
        <v/>
      </c>
      <c r="H10913" s="295"/>
    </row>
    <row r="10914" spans="1:8" x14ac:dyDescent="0.2">
      <c r="A10914" s="4" t="str">
        <f t="shared" si="777"/>
        <v xml:space="preserve"> </v>
      </c>
      <c r="D10914" s="114" t="str">
        <f t="shared" si="776"/>
        <v/>
      </c>
      <c r="H10914" s="295"/>
    </row>
    <row r="10915" spans="1:8" x14ac:dyDescent="0.2">
      <c r="A10915" s="4" t="str">
        <f t="shared" si="777"/>
        <v xml:space="preserve"> </v>
      </c>
      <c r="D10915" s="114" t="str">
        <f t="shared" si="776"/>
        <v/>
      </c>
      <c r="H10915" s="295"/>
    </row>
    <row r="10916" spans="1:8" x14ac:dyDescent="0.2">
      <c r="A10916" s="4" t="str">
        <f t="shared" si="777"/>
        <v xml:space="preserve"> </v>
      </c>
      <c r="D10916" s="114" t="str">
        <f t="shared" si="776"/>
        <v/>
      </c>
      <c r="H10916" s="295"/>
    </row>
    <row r="10917" spans="1:8" x14ac:dyDescent="0.2">
      <c r="A10917" s="4" t="str">
        <f t="shared" si="777"/>
        <v xml:space="preserve"> </v>
      </c>
      <c r="D10917" s="114" t="str">
        <f t="shared" si="776"/>
        <v/>
      </c>
      <c r="H10917" s="295"/>
    </row>
    <row r="10918" spans="1:8" x14ac:dyDescent="0.2">
      <c r="A10918" s="4" t="str">
        <f t="shared" si="777"/>
        <v xml:space="preserve"> </v>
      </c>
      <c r="D10918" s="114" t="str">
        <f t="shared" ref="D10918:D10981" si="778">MID(F10918,1,8)</f>
        <v/>
      </c>
      <c r="H10918" s="295"/>
    </row>
    <row r="10919" spans="1:8" x14ac:dyDescent="0.2">
      <c r="A10919" s="4" t="str">
        <f t="shared" si="777"/>
        <v xml:space="preserve"> </v>
      </c>
      <c r="D10919" s="114" t="str">
        <f t="shared" si="778"/>
        <v/>
      </c>
      <c r="H10919" s="295"/>
    </row>
    <row r="10920" spans="1:8" x14ac:dyDescent="0.2">
      <c r="A10920" s="4" t="str">
        <f t="shared" si="777"/>
        <v xml:space="preserve"> </v>
      </c>
      <c r="D10920" s="114" t="str">
        <f t="shared" si="778"/>
        <v/>
      </c>
      <c r="H10920" s="295"/>
    </row>
    <row r="10921" spans="1:8" x14ac:dyDescent="0.2">
      <c r="A10921" s="4" t="str">
        <f t="shared" si="777"/>
        <v xml:space="preserve"> </v>
      </c>
      <c r="D10921" s="114" t="str">
        <f t="shared" si="778"/>
        <v/>
      </c>
      <c r="H10921" s="295"/>
    </row>
    <row r="10922" spans="1:8" x14ac:dyDescent="0.2">
      <c r="A10922" s="4" t="str">
        <f t="shared" si="777"/>
        <v xml:space="preserve"> </v>
      </c>
      <c r="D10922" s="114" t="str">
        <f t="shared" si="778"/>
        <v/>
      </c>
      <c r="H10922" s="295"/>
    </row>
    <row r="10923" spans="1:8" x14ac:dyDescent="0.2">
      <c r="A10923" s="4" t="str">
        <f t="shared" si="777"/>
        <v xml:space="preserve"> </v>
      </c>
      <c r="D10923" s="114" t="str">
        <f t="shared" si="778"/>
        <v/>
      </c>
      <c r="H10923" s="295"/>
    </row>
    <row r="10924" spans="1:8" x14ac:dyDescent="0.2">
      <c r="A10924" s="4" t="str">
        <f t="shared" si="777"/>
        <v xml:space="preserve"> </v>
      </c>
      <c r="D10924" s="114" t="str">
        <f t="shared" si="778"/>
        <v/>
      </c>
      <c r="H10924" s="295"/>
    </row>
    <row r="10925" spans="1:8" x14ac:dyDescent="0.2">
      <c r="A10925" s="4" t="str">
        <f t="shared" si="777"/>
        <v xml:space="preserve"> </v>
      </c>
      <c r="D10925" s="114" t="str">
        <f t="shared" si="778"/>
        <v/>
      </c>
      <c r="H10925" s="295"/>
    </row>
    <row r="10926" spans="1:8" x14ac:dyDescent="0.2">
      <c r="A10926" s="4" t="str">
        <f t="shared" si="777"/>
        <v xml:space="preserve"> </v>
      </c>
      <c r="D10926" s="114" t="str">
        <f t="shared" si="778"/>
        <v/>
      </c>
      <c r="H10926" s="295"/>
    </row>
    <row r="10927" spans="1:8" x14ac:dyDescent="0.2">
      <c r="A10927" s="4" t="str">
        <f t="shared" si="777"/>
        <v xml:space="preserve"> </v>
      </c>
      <c r="D10927" s="114" t="str">
        <f t="shared" si="778"/>
        <v/>
      </c>
      <c r="H10927" s="295"/>
    </row>
    <row r="10928" spans="1:8" x14ac:dyDescent="0.2">
      <c r="A10928" s="4" t="str">
        <f t="shared" si="777"/>
        <v xml:space="preserve"> </v>
      </c>
      <c r="D10928" s="114" t="str">
        <f t="shared" si="778"/>
        <v/>
      </c>
      <c r="H10928" s="295"/>
    </row>
    <row r="10929" spans="1:8" x14ac:dyDescent="0.2">
      <c r="A10929" s="4" t="str">
        <f t="shared" si="777"/>
        <v xml:space="preserve"> </v>
      </c>
      <c r="D10929" s="114" t="str">
        <f t="shared" si="778"/>
        <v/>
      </c>
      <c r="H10929" s="295"/>
    </row>
    <row r="10930" spans="1:8" x14ac:dyDescent="0.2">
      <c r="A10930" s="4" t="str">
        <f t="shared" si="777"/>
        <v xml:space="preserve"> </v>
      </c>
      <c r="D10930" s="114" t="str">
        <f t="shared" si="778"/>
        <v/>
      </c>
      <c r="H10930" s="295"/>
    </row>
    <row r="10931" spans="1:8" x14ac:dyDescent="0.2">
      <c r="A10931" s="4" t="str">
        <f t="shared" si="777"/>
        <v xml:space="preserve"> </v>
      </c>
      <c r="D10931" s="114" t="str">
        <f t="shared" si="778"/>
        <v/>
      </c>
      <c r="H10931" s="295"/>
    </row>
    <row r="10932" spans="1:8" x14ac:dyDescent="0.2">
      <c r="A10932" s="4" t="str">
        <f t="shared" si="777"/>
        <v xml:space="preserve"> </v>
      </c>
      <c r="D10932" s="114" t="str">
        <f t="shared" si="778"/>
        <v/>
      </c>
      <c r="H10932" s="295"/>
    </row>
    <row r="10933" spans="1:8" x14ac:dyDescent="0.2">
      <c r="A10933" s="4" t="str">
        <f t="shared" si="777"/>
        <v xml:space="preserve"> </v>
      </c>
      <c r="D10933" s="114" t="str">
        <f t="shared" si="778"/>
        <v/>
      </c>
      <c r="H10933" s="295"/>
    </row>
    <row r="10934" spans="1:8" x14ac:dyDescent="0.2">
      <c r="A10934" s="4" t="str">
        <f t="shared" si="777"/>
        <v xml:space="preserve"> </v>
      </c>
      <c r="D10934" s="114" t="str">
        <f t="shared" si="778"/>
        <v/>
      </c>
      <c r="H10934" s="295"/>
    </row>
    <row r="10935" spans="1:8" x14ac:dyDescent="0.2">
      <c r="A10935" s="4" t="str">
        <f t="shared" si="777"/>
        <v xml:space="preserve"> </v>
      </c>
      <c r="D10935" s="114" t="str">
        <f t="shared" si="778"/>
        <v/>
      </c>
      <c r="H10935" s="295"/>
    </row>
    <row r="10936" spans="1:8" x14ac:dyDescent="0.2">
      <c r="A10936" s="4" t="str">
        <f t="shared" si="777"/>
        <v xml:space="preserve"> </v>
      </c>
      <c r="D10936" s="114" t="str">
        <f t="shared" si="778"/>
        <v/>
      </c>
      <c r="H10936" s="295"/>
    </row>
    <row r="10937" spans="1:8" x14ac:dyDescent="0.2">
      <c r="A10937" s="4" t="str">
        <f t="shared" si="777"/>
        <v xml:space="preserve"> </v>
      </c>
      <c r="D10937" s="114" t="str">
        <f t="shared" si="778"/>
        <v/>
      </c>
      <c r="H10937" s="295"/>
    </row>
    <row r="10938" spans="1:8" x14ac:dyDescent="0.2">
      <c r="A10938" s="4" t="str">
        <f t="shared" si="777"/>
        <v xml:space="preserve"> </v>
      </c>
      <c r="D10938" s="114" t="str">
        <f t="shared" si="778"/>
        <v/>
      </c>
      <c r="H10938" s="295"/>
    </row>
    <row r="10939" spans="1:8" x14ac:dyDescent="0.2">
      <c r="A10939" s="4" t="str">
        <f t="shared" si="777"/>
        <v xml:space="preserve"> </v>
      </c>
      <c r="D10939" s="114" t="str">
        <f t="shared" si="778"/>
        <v/>
      </c>
      <c r="H10939" s="295"/>
    </row>
    <row r="10940" spans="1:8" x14ac:dyDescent="0.2">
      <c r="A10940" s="4" t="str">
        <f t="shared" si="777"/>
        <v xml:space="preserve"> </v>
      </c>
      <c r="D10940" s="114" t="str">
        <f t="shared" si="778"/>
        <v/>
      </c>
      <c r="H10940" s="295"/>
    </row>
    <row r="10941" spans="1:8" x14ac:dyDescent="0.2">
      <c r="A10941" s="4" t="str">
        <f t="shared" si="777"/>
        <v xml:space="preserve"> </v>
      </c>
      <c r="D10941" s="114" t="str">
        <f t="shared" si="778"/>
        <v/>
      </c>
      <c r="H10941" s="295"/>
    </row>
    <row r="10942" spans="1:8" x14ac:dyDescent="0.2">
      <c r="A10942" s="4" t="str">
        <f t="shared" si="777"/>
        <v xml:space="preserve"> </v>
      </c>
      <c r="D10942" s="114" t="str">
        <f t="shared" si="778"/>
        <v/>
      </c>
      <c r="H10942" s="295"/>
    </row>
    <row r="10943" spans="1:8" x14ac:dyDescent="0.2">
      <c r="A10943" s="4" t="str">
        <f t="shared" si="777"/>
        <v xml:space="preserve"> </v>
      </c>
      <c r="D10943" s="114" t="str">
        <f t="shared" si="778"/>
        <v/>
      </c>
      <c r="H10943" s="295"/>
    </row>
    <row r="10944" spans="1:8" x14ac:dyDescent="0.2">
      <c r="A10944" s="4" t="str">
        <f t="shared" si="777"/>
        <v xml:space="preserve"> </v>
      </c>
      <c r="D10944" s="114" t="str">
        <f t="shared" si="778"/>
        <v/>
      </c>
      <c r="H10944" s="295"/>
    </row>
    <row r="10945" spans="1:8" x14ac:dyDescent="0.2">
      <c r="A10945" s="4" t="str">
        <f t="shared" si="777"/>
        <v xml:space="preserve"> </v>
      </c>
      <c r="D10945" s="114" t="str">
        <f t="shared" si="778"/>
        <v/>
      </c>
      <c r="H10945" s="295"/>
    </row>
    <row r="10946" spans="1:8" x14ac:dyDescent="0.2">
      <c r="A10946" s="4" t="str">
        <f t="shared" si="777"/>
        <v xml:space="preserve"> </v>
      </c>
      <c r="D10946" s="114" t="str">
        <f t="shared" si="778"/>
        <v/>
      </c>
      <c r="H10946" s="295"/>
    </row>
    <row r="10947" spans="1:8" x14ac:dyDescent="0.2">
      <c r="A10947" s="4" t="str">
        <f t="shared" si="777"/>
        <v xml:space="preserve"> </v>
      </c>
      <c r="D10947" s="114" t="str">
        <f t="shared" si="778"/>
        <v/>
      </c>
      <c r="H10947" s="295"/>
    </row>
    <row r="10948" spans="1:8" x14ac:dyDescent="0.2">
      <c r="A10948" s="4" t="str">
        <f t="shared" si="777"/>
        <v xml:space="preserve"> </v>
      </c>
      <c r="D10948" s="114" t="str">
        <f t="shared" si="778"/>
        <v/>
      </c>
      <c r="H10948" s="295"/>
    </row>
    <row r="10949" spans="1:8" x14ac:dyDescent="0.2">
      <c r="A10949" s="4" t="str">
        <f t="shared" si="777"/>
        <v xml:space="preserve"> </v>
      </c>
      <c r="D10949" s="114" t="str">
        <f t="shared" si="778"/>
        <v/>
      </c>
      <c r="H10949" s="295"/>
    </row>
    <row r="10950" spans="1:8" x14ac:dyDescent="0.2">
      <c r="A10950" s="4" t="str">
        <f t="shared" si="777"/>
        <v xml:space="preserve"> </v>
      </c>
      <c r="D10950" s="114" t="str">
        <f t="shared" si="778"/>
        <v/>
      </c>
      <c r="H10950" s="295"/>
    </row>
    <row r="10951" spans="1:8" x14ac:dyDescent="0.2">
      <c r="A10951" s="4" t="str">
        <f t="shared" si="777"/>
        <v xml:space="preserve"> </v>
      </c>
      <c r="D10951" s="114" t="str">
        <f t="shared" si="778"/>
        <v/>
      </c>
      <c r="H10951" s="295"/>
    </row>
    <row r="10952" spans="1:8" x14ac:dyDescent="0.2">
      <c r="A10952" s="4" t="str">
        <f t="shared" si="777"/>
        <v xml:space="preserve"> </v>
      </c>
      <c r="D10952" s="114" t="str">
        <f t="shared" si="778"/>
        <v/>
      </c>
      <c r="H10952" s="295"/>
    </row>
    <row r="10953" spans="1:8" x14ac:dyDescent="0.2">
      <c r="A10953" s="4" t="str">
        <f t="shared" si="777"/>
        <v xml:space="preserve"> </v>
      </c>
      <c r="D10953" s="114" t="str">
        <f t="shared" si="778"/>
        <v/>
      </c>
      <c r="H10953" s="295"/>
    </row>
    <row r="10954" spans="1:8" x14ac:dyDescent="0.2">
      <c r="A10954" s="4" t="str">
        <f t="shared" si="777"/>
        <v xml:space="preserve"> </v>
      </c>
      <c r="D10954" s="114" t="str">
        <f t="shared" si="778"/>
        <v/>
      </c>
      <c r="H10954" s="295"/>
    </row>
    <row r="10955" spans="1:8" x14ac:dyDescent="0.2">
      <c r="A10955" s="4" t="str">
        <f t="shared" si="777"/>
        <v xml:space="preserve"> </v>
      </c>
      <c r="D10955" s="114" t="str">
        <f t="shared" si="778"/>
        <v/>
      </c>
      <c r="H10955" s="295"/>
    </row>
    <row r="10956" spans="1:8" x14ac:dyDescent="0.2">
      <c r="A10956" s="4" t="str">
        <f t="shared" si="777"/>
        <v xml:space="preserve"> </v>
      </c>
      <c r="D10956" s="114" t="str">
        <f t="shared" si="778"/>
        <v/>
      </c>
      <c r="H10956" s="295"/>
    </row>
    <row r="10957" spans="1:8" x14ac:dyDescent="0.2">
      <c r="A10957" s="4" t="str">
        <f t="shared" si="777"/>
        <v xml:space="preserve"> </v>
      </c>
      <c r="D10957" s="114" t="str">
        <f t="shared" si="778"/>
        <v/>
      </c>
      <c r="H10957" s="295"/>
    </row>
    <row r="10958" spans="1:8" x14ac:dyDescent="0.2">
      <c r="A10958" s="4" t="str">
        <f t="shared" si="777"/>
        <v xml:space="preserve"> </v>
      </c>
      <c r="D10958" s="114" t="str">
        <f t="shared" si="778"/>
        <v/>
      </c>
      <c r="H10958" s="295"/>
    </row>
    <row r="10959" spans="1:8" x14ac:dyDescent="0.2">
      <c r="A10959" s="4" t="str">
        <f t="shared" si="777"/>
        <v xml:space="preserve"> </v>
      </c>
      <c r="D10959" s="114" t="str">
        <f t="shared" si="778"/>
        <v/>
      </c>
      <c r="H10959" s="295"/>
    </row>
    <row r="10960" spans="1:8" x14ac:dyDescent="0.2">
      <c r="A10960" s="4" t="str">
        <f t="shared" ref="A10960:A11023" si="779">CONCATENATE(H10912," ",D10912)</f>
        <v xml:space="preserve"> </v>
      </c>
      <c r="D10960" s="114" t="str">
        <f t="shared" si="778"/>
        <v/>
      </c>
      <c r="H10960" s="295"/>
    </row>
    <row r="10961" spans="1:8" x14ac:dyDescent="0.2">
      <c r="A10961" s="4" t="str">
        <f t="shared" si="779"/>
        <v xml:space="preserve"> </v>
      </c>
      <c r="D10961" s="114" t="str">
        <f t="shared" si="778"/>
        <v/>
      </c>
      <c r="H10961" s="295"/>
    </row>
    <row r="10962" spans="1:8" x14ac:dyDescent="0.2">
      <c r="A10962" s="4" t="str">
        <f t="shared" si="779"/>
        <v xml:space="preserve"> </v>
      </c>
      <c r="D10962" s="114" t="str">
        <f t="shared" si="778"/>
        <v/>
      </c>
      <c r="H10962" s="295"/>
    </row>
    <row r="10963" spans="1:8" x14ac:dyDescent="0.2">
      <c r="A10963" s="4" t="str">
        <f t="shared" si="779"/>
        <v xml:space="preserve"> </v>
      </c>
      <c r="D10963" s="114" t="str">
        <f t="shared" si="778"/>
        <v/>
      </c>
      <c r="H10963" s="295"/>
    </row>
    <row r="10964" spans="1:8" x14ac:dyDescent="0.2">
      <c r="A10964" s="4" t="str">
        <f t="shared" si="779"/>
        <v xml:space="preserve"> </v>
      </c>
      <c r="D10964" s="114" t="str">
        <f t="shared" si="778"/>
        <v/>
      </c>
      <c r="H10964" s="295"/>
    </row>
    <row r="10965" spans="1:8" x14ac:dyDescent="0.2">
      <c r="A10965" s="4" t="str">
        <f t="shared" si="779"/>
        <v xml:space="preserve"> </v>
      </c>
      <c r="D10965" s="114" t="str">
        <f t="shared" si="778"/>
        <v/>
      </c>
      <c r="H10965" s="295"/>
    </row>
    <row r="10966" spans="1:8" x14ac:dyDescent="0.2">
      <c r="A10966" s="4" t="str">
        <f t="shared" si="779"/>
        <v xml:space="preserve"> </v>
      </c>
      <c r="D10966" s="114" t="str">
        <f t="shared" si="778"/>
        <v/>
      </c>
      <c r="H10966" s="295"/>
    </row>
    <row r="10967" spans="1:8" x14ac:dyDescent="0.2">
      <c r="A10967" s="4" t="str">
        <f t="shared" si="779"/>
        <v xml:space="preserve"> </v>
      </c>
      <c r="D10967" s="114" t="str">
        <f t="shared" si="778"/>
        <v/>
      </c>
      <c r="H10967" s="295"/>
    </row>
    <row r="10968" spans="1:8" x14ac:dyDescent="0.2">
      <c r="A10968" s="4" t="str">
        <f t="shared" si="779"/>
        <v xml:space="preserve"> </v>
      </c>
      <c r="D10968" s="114" t="str">
        <f t="shared" si="778"/>
        <v/>
      </c>
      <c r="H10968" s="295"/>
    </row>
    <row r="10969" spans="1:8" x14ac:dyDescent="0.2">
      <c r="A10969" s="4" t="str">
        <f t="shared" si="779"/>
        <v xml:space="preserve"> </v>
      </c>
      <c r="D10969" s="114" t="str">
        <f t="shared" si="778"/>
        <v/>
      </c>
      <c r="H10969" s="295"/>
    </row>
    <row r="10970" spans="1:8" x14ac:dyDescent="0.2">
      <c r="A10970" s="4" t="str">
        <f t="shared" si="779"/>
        <v xml:space="preserve"> </v>
      </c>
      <c r="D10970" s="114" t="str">
        <f t="shared" si="778"/>
        <v/>
      </c>
      <c r="H10970" s="295"/>
    </row>
    <row r="10971" spans="1:8" x14ac:dyDescent="0.2">
      <c r="A10971" s="4" t="str">
        <f t="shared" si="779"/>
        <v xml:space="preserve"> </v>
      </c>
      <c r="D10971" s="114" t="str">
        <f t="shared" si="778"/>
        <v/>
      </c>
      <c r="H10971" s="295"/>
    </row>
    <row r="10972" spans="1:8" x14ac:dyDescent="0.2">
      <c r="A10972" s="4" t="str">
        <f t="shared" si="779"/>
        <v xml:space="preserve"> </v>
      </c>
      <c r="D10972" s="114" t="str">
        <f t="shared" si="778"/>
        <v/>
      </c>
      <c r="H10972" s="295"/>
    </row>
    <row r="10973" spans="1:8" x14ac:dyDescent="0.2">
      <c r="A10973" s="4" t="str">
        <f t="shared" si="779"/>
        <v xml:space="preserve"> </v>
      </c>
      <c r="D10973" s="114" t="str">
        <f t="shared" si="778"/>
        <v/>
      </c>
      <c r="H10973" s="295"/>
    </row>
    <row r="10974" spans="1:8" x14ac:dyDescent="0.2">
      <c r="A10974" s="4" t="str">
        <f t="shared" si="779"/>
        <v xml:space="preserve"> </v>
      </c>
      <c r="D10974" s="114" t="str">
        <f t="shared" si="778"/>
        <v/>
      </c>
      <c r="H10974" s="295"/>
    </row>
    <row r="10975" spans="1:8" x14ac:dyDescent="0.2">
      <c r="A10975" s="4" t="str">
        <f t="shared" si="779"/>
        <v xml:space="preserve"> </v>
      </c>
      <c r="D10975" s="114" t="str">
        <f t="shared" si="778"/>
        <v/>
      </c>
      <c r="H10975" s="295"/>
    </row>
    <row r="10976" spans="1:8" x14ac:dyDescent="0.2">
      <c r="A10976" s="4" t="str">
        <f t="shared" si="779"/>
        <v xml:space="preserve"> </v>
      </c>
      <c r="D10976" s="114" t="str">
        <f t="shared" si="778"/>
        <v/>
      </c>
      <c r="H10976" s="295"/>
    </row>
    <row r="10977" spans="1:8" x14ac:dyDescent="0.2">
      <c r="A10977" s="4" t="str">
        <f t="shared" si="779"/>
        <v xml:space="preserve"> </v>
      </c>
      <c r="D10977" s="114" t="str">
        <f t="shared" si="778"/>
        <v/>
      </c>
      <c r="H10977" s="295"/>
    </row>
    <row r="10978" spans="1:8" x14ac:dyDescent="0.2">
      <c r="A10978" s="4" t="str">
        <f t="shared" si="779"/>
        <v xml:space="preserve"> </v>
      </c>
      <c r="D10978" s="114" t="str">
        <f t="shared" si="778"/>
        <v/>
      </c>
      <c r="H10978" s="295"/>
    </row>
    <row r="10979" spans="1:8" x14ac:dyDescent="0.2">
      <c r="A10979" s="4" t="str">
        <f t="shared" si="779"/>
        <v xml:space="preserve"> </v>
      </c>
      <c r="D10979" s="114" t="str">
        <f t="shared" si="778"/>
        <v/>
      </c>
      <c r="H10979" s="295"/>
    </row>
    <row r="10980" spans="1:8" x14ac:dyDescent="0.2">
      <c r="A10980" s="4" t="str">
        <f t="shared" si="779"/>
        <v xml:space="preserve"> </v>
      </c>
      <c r="D10980" s="114" t="str">
        <f t="shared" si="778"/>
        <v/>
      </c>
      <c r="H10980" s="295"/>
    </row>
    <row r="10981" spans="1:8" x14ac:dyDescent="0.2">
      <c r="A10981" s="4" t="str">
        <f t="shared" si="779"/>
        <v xml:space="preserve"> </v>
      </c>
      <c r="D10981" s="114" t="str">
        <f t="shared" si="778"/>
        <v/>
      </c>
      <c r="H10981" s="295"/>
    </row>
    <row r="10982" spans="1:8" x14ac:dyDescent="0.2">
      <c r="A10982" s="4" t="str">
        <f t="shared" si="779"/>
        <v xml:space="preserve"> </v>
      </c>
      <c r="D10982" s="114" t="str">
        <f t="shared" ref="D10982:D11045" si="780">MID(F10982,1,8)</f>
        <v/>
      </c>
      <c r="H10982" s="295"/>
    </row>
    <row r="10983" spans="1:8" x14ac:dyDescent="0.2">
      <c r="A10983" s="4" t="str">
        <f t="shared" si="779"/>
        <v xml:space="preserve"> </v>
      </c>
      <c r="D10983" s="114" t="str">
        <f t="shared" si="780"/>
        <v/>
      </c>
      <c r="H10983" s="295"/>
    </row>
    <row r="10984" spans="1:8" x14ac:dyDescent="0.2">
      <c r="A10984" s="4" t="str">
        <f t="shared" si="779"/>
        <v xml:space="preserve"> </v>
      </c>
      <c r="D10984" s="114" t="str">
        <f t="shared" si="780"/>
        <v/>
      </c>
      <c r="H10984" s="295"/>
    </row>
    <row r="10985" spans="1:8" x14ac:dyDescent="0.2">
      <c r="A10985" s="4" t="str">
        <f t="shared" si="779"/>
        <v xml:space="preserve"> </v>
      </c>
      <c r="D10985" s="114" t="str">
        <f t="shared" si="780"/>
        <v/>
      </c>
      <c r="H10985" s="295"/>
    </row>
    <row r="10986" spans="1:8" x14ac:dyDescent="0.2">
      <c r="A10986" s="4" t="str">
        <f t="shared" si="779"/>
        <v xml:space="preserve"> </v>
      </c>
      <c r="D10986" s="114" t="str">
        <f t="shared" si="780"/>
        <v/>
      </c>
      <c r="H10986" s="295"/>
    </row>
    <row r="10987" spans="1:8" x14ac:dyDescent="0.2">
      <c r="A10987" s="4" t="str">
        <f t="shared" si="779"/>
        <v xml:space="preserve"> </v>
      </c>
      <c r="D10987" s="114" t="str">
        <f t="shared" si="780"/>
        <v/>
      </c>
      <c r="H10987" s="295"/>
    </row>
    <row r="10988" spans="1:8" x14ac:dyDescent="0.2">
      <c r="A10988" s="4" t="str">
        <f t="shared" si="779"/>
        <v xml:space="preserve"> </v>
      </c>
      <c r="D10988" s="114" t="str">
        <f t="shared" si="780"/>
        <v/>
      </c>
      <c r="H10988" s="295"/>
    </row>
    <row r="10989" spans="1:8" x14ac:dyDescent="0.2">
      <c r="A10989" s="4" t="str">
        <f t="shared" si="779"/>
        <v xml:space="preserve"> </v>
      </c>
      <c r="D10989" s="114" t="str">
        <f t="shared" si="780"/>
        <v/>
      </c>
      <c r="H10989" s="295"/>
    </row>
    <row r="10990" spans="1:8" x14ac:dyDescent="0.2">
      <c r="A10990" s="4" t="str">
        <f t="shared" si="779"/>
        <v xml:space="preserve"> </v>
      </c>
      <c r="D10990" s="114" t="str">
        <f t="shared" si="780"/>
        <v/>
      </c>
      <c r="H10990" s="295"/>
    </row>
    <row r="10991" spans="1:8" x14ac:dyDescent="0.2">
      <c r="A10991" s="4" t="str">
        <f t="shared" si="779"/>
        <v xml:space="preserve"> </v>
      </c>
      <c r="D10991" s="114" t="str">
        <f t="shared" si="780"/>
        <v/>
      </c>
      <c r="H10991" s="295"/>
    </row>
    <row r="10992" spans="1:8" x14ac:dyDescent="0.2">
      <c r="A10992" s="4" t="str">
        <f t="shared" si="779"/>
        <v xml:space="preserve"> </v>
      </c>
      <c r="D10992" s="114" t="str">
        <f t="shared" si="780"/>
        <v/>
      </c>
      <c r="H10992" s="295"/>
    </row>
    <row r="10993" spans="1:8" x14ac:dyDescent="0.2">
      <c r="A10993" s="4" t="str">
        <f t="shared" si="779"/>
        <v xml:space="preserve"> </v>
      </c>
      <c r="D10993" s="114" t="str">
        <f t="shared" si="780"/>
        <v/>
      </c>
      <c r="H10993" s="295"/>
    </row>
    <row r="10994" spans="1:8" x14ac:dyDescent="0.2">
      <c r="A10994" s="4" t="str">
        <f t="shared" si="779"/>
        <v xml:space="preserve"> </v>
      </c>
      <c r="D10994" s="114" t="str">
        <f t="shared" si="780"/>
        <v/>
      </c>
      <c r="H10994" s="295"/>
    </row>
    <row r="10995" spans="1:8" x14ac:dyDescent="0.2">
      <c r="A10995" s="4" t="str">
        <f t="shared" si="779"/>
        <v xml:space="preserve"> </v>
      </c>
      <c r="D10995" s="114" t="str">
        <f t="shared" si="780"/>
        <v/>
      </c>
      <c r="H10995" s="295"/>
    </row>
    <row r="10996" spans="1:8" x14ac:dyDescent="0.2">
      <c r="A10996" s="4" t="str">
        <f t="shared" si="779"/>
        <v xml:space="preserve"> </v>
      </c>
      <c r="D10996" s="114" t="str">
        <f t="shared" si="780"/>
        <v/>
      </c>
      <c r="H10996" s="295"/>
    </row>
    <row r="10997" spans="1:8" x14ac:dyDescent="0.2">
      <c r="A10997" s="4" t="str">
        <f t="shared" si="779"/>
        <v xml:space="preserve"> </v>
      </c>
      <c r="D10997" s="114" t="str">
        <f t="shared" si="780"/>
        <v/>
      </c>
      <c r="H10997" s="295"/>
    </row>
    <row r="10998" spans="1:8" x14ac:dyDescent="0.2">
      <c r="A10998" s="4" t="str">
        <f t="shared" si="779"/>
        <v xml:space="preserve"> </v>
      </c>
      <c r="D10998" s="114" t="str">
        <f t="shared" si="780"/>
        <v/>
      </c>
      <c r="H10998" s="295"/>
    </row>
    <row r="10999" spans="1:8" x14ac:dyDescent="0.2">
      <c r="A10999" s="4" t="str">
        <f t="shared" si="779"/>
        <v xml:space="preserve"> </v>
      </c>
      <c r="D10999" s="114" t="str">
        <f t="shared" si="780"/>
        <v/>
      </c>
      <c r="H10999" s="295"/>
    </row>
    <row r="11000" spans="1:8" x14ac:dyDescent="0.2">
      <c r="A11000" s="4" t="str">
        <f t="shared" si="779"/>
        <v xml:space="preserve"> </v>
      </c>
      <c r="D11000" s="114" t="str">
        <f t="shared" si="780"/>
        <v/>
      </c>
      <c r="H11000" s="295"/>
    </row>
    <row r="11001" spans="1:8" x14ac:dyDescent="0.2">
      <c r="A11001" s="4" t="str">
        <f t="shared" si="779"/>
        <v xml:space="preserve"> </v>
      </c>
      <c r="D11001" s="114" t="str">
        <f t="shared" si="780"/>
        <v/>
      </c>
      <c r="H11001" s="295"/>
    </row>
    <row r="11002" spans="1:8" x14ac:dyDescent="0.2">
      <c r="A11002" s="4" t="str">
        <f t="shared" si="779"/>
        <v xml:space="preserve"> </v>
      </c>
      <c r="D11002" s="114" t="str">
        <f t="shared" si="780"/>
        <v/>
      </c>
      <c r="H11002" s="295"/>
    </row>
    <row r="11003" spans="1:8" x14ac:dyDescent="0.2">
      <c r="A11003" s="4" t="str">
        <f t="shared" si="779"/>
        <v xml:space="preserve"> </v>
      </c>
      <c r="D11003" s="114" t="str">
        <f t="shared" si="780"/>
        <v/>
      </c>
      <c r="H11003" s="295"/>
    </row>
    <row r="11004" spans="1:8" x14ac:dyDescent="0.2">
      <c r="A11004" s="4" t="str">
        <f t="shared" si="779"/>
        <v xml:space="preserve"> </v>
      </c>
      <c r="D11004" s="114" t="str">
        <f t="shared" si="780"/>
        <v/>
      </c>
      <c r="H11004" s="295"/>
    </row>
    <row r="11005" spans="1:8" x14ac:dyDescent="0.2">
      <c r="A11005" s="4" t="str">
        <f t="shared" si="779"/>
        <v xml:space="preserve"> </v>
      </c>
      <c r="D11005" s="114" t="str">
        <f t="shared" si="780"/>
        <v/>
      </c>
      <c r="H11005" s="295"/>
    </row>
    <row r="11006" spans="1:8" x14ac:dyDescent="0.2">
      <c r="A11006" s="4" t="str">
        <f t="shared" si="779"/>
        <v xml:space="preserve"> </v>
      </c>
      <c r="D11006" s="114" t="str">
        <f t="shared" si="780"/>
        <v/>
      </c>
      <c r="H11006" s="295"/>
    </row>
    <row r="11007" spans="1:8" x14ac:dyDescent="0.2">
      <c r="A11007" s="4" t="str">
        <f t="shared" si="779"/>
        <v xml:space="preserve"> </v>
      </c>
      <c r="D11007" s="114" t="str">
        <f t="shared" si="780"/>
        <v/>
      </c>
      <c r="H11007" s="295"/>
    </row>
    <row r="11008" spans="1:8" x14ac:dyDescent="0.2">
      <c r="A11008" s="4" t="str">
        <f t="shared" si="779"/>
        <v xml:space="preserve"> </v>
      </c>
      <c r="D11008" s="114" t="str">
        <f t="shared" si="780"/>
        <v/>
      </c>
      <c r="H11008" s="295"/>
    </row>
    <row r="11009" spans="1:8" x14ac:dyDescent="0.2">
      <c r="A11009" s="4" t="str">
        <f t="shared" si="779"/>
        <v xml:space="preserve"> </v>
      </c>
      <c r="D11009" s="114" t="str">
        <f t="shared" si="780"/>
        <v/>
      </c>
      <c r="H11009" s="295"/>
    </row>
    <row r="11010" spans="1:8" x14ac:dyDescent="0.2">
      <c r="A11010" s="4" t="str">
        <f t="shared" si="779"/>
        <v xml:space="preserve"> </v>
      </c>
      <c r="D11010" s="114" t="str">
        <f t="shared" si="780"/>
        <v/>
      </c>
      <c r="H11010" s="295"/>
    </row>
    <row r="11011" spans="1:8" x14ac:dyDescent="0.2">
      <c r="A11011" s="4" t="str">
        <f t="shared" si="779"/>
        <v xml:space="preserve"> </v>
      </c>
      <c r="D11011" s="114" t="str">
        <f t="shared" si="780"/>
        <v/>
      </c>
      <c r="H11011" s="295"/>
    </row>
    <row r="11012" spans="1:8" x14ac:dyDescent="0.2">
      <c r="A11012" s="4" t="str">
        <f t="shared" si="779"/>
        <v xml:space="preserve"> </v>
      </c>
      <c r="D11012" s="114" t="str">
        <f t="shared" si="780"/>
        <v/>
      </c>
      <c r="H11012" s="295"/>
    </row>
    <row r="11013" spans="1:8" x14ac:dyDescent="0.2">
      <c r="A11013" s="4" t="str">
        <f t="shared" si="779"/>
        <v xml:space="preserve"> </v>
      </c>
      <c r="D11013" s="114" t="str">
        <f t="shared" si="780"/>
        <v/>
      </c>
      <c r="H11013" s="295"/>
    </row>
    <row r="11014" spans="1:8" x14ac:dyDescent="0.2">
      <c r="A11014" s="4" t="str">
        <f t="shared" si="779"/>
        <v xml:space="preserve"> </v>
      </c>
      <c r="D11014" s="114" t="str">
        <f t="shared" si="780"/>
        <v/>
      </c>
      <c r="H11014" s="295"/>
    </row>
    <row r="11015" spans="1:8" x14ac:dyDescent="0.2">
      <c r="A11015" s="4" t="str">
        <f t="shared" si="779"/>
        <v xml:space="preserve"> </v>
      </c>
      <c r="D11015" s="114" t="str">
        <f t="shared" si="780"/>
        <v/>
      </c>
      <c r="H11015" s="295"/>
    </row>
    <row r="11016" spans="1:8" x14ac:dyDescent="0.2">
      <c r="A11016" s="4" t="str">
        <f t="shared" si="779"/>
        <v xml:space="preserve"> </v>
      </c>
      <c r="D11016" s="114" t="str">
        <f t="shared" si="780"/>
        <v/>
      </c>
      <c r="H11016" s="295"/>
    </row>
    <row r="11017" spans="1:8" x14ac:dyDescent="0.2">
      <c r="A11017" s="4" t="str">
        <f t="shared" si="779"/>
        <v xml:space="preserve"> </v>
      </c>
      <c r="D11017" s="114" t="str">
        <f t="shared" si="780"/>
        <v/>
      </c>
      <c r="H11017" s="295"/>
    </row>
    <row r="11018" spans="1:8" x14ac:dyDescent="0.2">
      <c r="A11018" s="4" t="str">
        <f t="shared" si="779"/>
        <v xml:space="preserve"> </v>
      </c>
      <c r="D11018" s="114" t="str">
        <f t="shared" si="780"/>
        <v/>
      </c>
      <c r="H11018" s="295"/>
    </row>
    <row r="11019" spans="1:8" x14ac:dyDescent="0.2">
      <c r="A11019" s="4" t="str">
        <f t="shared" si="779"/>
        <v xml:space="preserve"> </v>
      </c>
      <c r="D11019" s="114" t="str">
        <f t="shared" si="780"/>
        <v/>
      </c>
      <c r="H11019" s="295"/>
    </row>
    <row r="11020" spans="1:8" x14ac:dyDescent="0.2">
      <c r="A11020" s="4" t="str">
        <f t="shared" si="779"/>
        <v xml:space="preserve"> </v>
      </c>
      <c r="D11020" s="114" t="str">
        <f t="shared" si="780"/>
        <v/>
      </c>
      <c r="H11020" s="295"/>
    </row>
    <row r="11021" spans="1:8" x14ac:dyDescent="0.2">
      <c r="A11021" s="4" t="str">
        <f t="shared" si="779"/>
        <v xml:space="preserve"> </v>
      </c>
      <c r="D11021" s="114" t="str">
        <f t="shared" si="780"/>
        <v/>
      </c>
      <c r="H11021" s="295"/>
    </row>
    <row r="11022" spans="1:8" x14ac:dyDescent="0.2">
      <c r="A11022" s="4" t="str">
        <f t="shared" si="779"/>
        <v xml:space="preserve"> </v>
      </c>
      <c r="D11022" s="114" t="str">
        <f t="shared" si="780"/>
        <v/>
      </c>
      <c r="H11022" s="295"/>
    </row>
    <row r="11023" spans="1:8" x14ac:dyDescent="0.2">
      <c r="A11023" s="4" t="str">
        <f t="shared" si="779"/>
        <v xml:space="preserve"> </v>
      </c>
      <c r="D11023" s="114" t="str">
        <f t="shared" si="780"/>
        <v/>
      </c>
      <c r="H11023" s="295"/>
    </row>
    <row r="11024" spans="1:8" x14ac:dyDescent="0.2">
      <c r="A11024" s="4" t="str">
        <f t="shared" ref="A11024:A11087" si="781">CONCATENATE(H10976," ",D10976)</f>
        <v xml:space="preserve"> </v>
      </c>
      <c r="D11024" s="114" t="str">
        <f t="shared" si="780"/>
        <v/>
      </c>
      <c r="H11024" s="295"/>
    </row>
    <row r="11025" spans="1:8" x14ac:dyDescent="0.2">
      <c r="A11025" s="4" t="str">
        <f t="shared" si="781"/>
        <v xml:space="preserve"> </v>
      </c>
      <c r="D11025" s="114" t="str">
        <f t="shared" si="780"/>
        <v/>
      </c>
      <c r="H11025" s="295"/>
    </row>
    <row r="11026" spans="1:8" x14ac:dyDescent="0.2">
      <c r="A11026" s="4" t="str">
        <f t="shared" si="781"/>
        <v xml:space="preserve"> </v>
      </c>
      <c r="D11026" s="114" t="str">
        <f t="shared" si="780"/>
        <v/>
      </c>
      <c r="H11026" s="295"/>
    </row>
    <row r="11027" spans="1:8" x14ac:dyDescent="0.2">
      <c r="A11027" s="4" t="str">
        <f t="shared" si="781"/>
        <v xml:space="preserve"> </v>
      </c>
      <c r="D11027" s="114" t="str">
        <f t="shared" si="780"/>
        <v/>
      </c>
      <c r="H11027" s="295"/>
    </row>
    <row r="11028" spans="1:8" x14ac:dyDescent="0.2">
      <c r="A11028" s="4" t="str">
        <f t="shared" si="781"/>
        <v xml:space="preserve"> </v>
      </c>
      <c r="D11028" s="114" t="str">
        <f t="shared" si="780"/>
        <v/>
      </c>
      <c r="H11028" s="295"/>
    </row>
    <row r="11029" spans="1:8" x14ac:dyDescent="0.2">
      <c r="A11029" s="4" t="str">
        <f t="shared" si="781"/>
        <v xml:space="preserve"> </v>
      </c>
      <c r="D11029" s="114" t="str">
        <f t="shared" si="780"/>
        <v/>
      </c>
      <c r="H11029" s="295"/>
    </row>
    <row r="11030" spans="1:8" x14ac:dyDescent="0.2">
      <c r="A11030" s="4" t="str">
        <f t="shared" si="781"/>
        <v xml:space="preserve"> </v>
      </c>
      <c r="D11030" s="114" t="str">
        <f t="shared" si="780"/>
        <v/>
      </c>
      <c r="H11030" s="295"/>
    </row>
    <row r="11031" spans="1:8" x14ac:dyDescent="0.2">
      <c r="A11031" s="4" t="str">
        <f t="shared" si="781"/>
        <v xml:space="preserve"> </v>
      </c>
      <c r="D11031" s="114" t="str">
        <f t="shared" si="780"/>
        <v/>
      </c>
      <c r="H11031" s="295"/>
    </row>
    <row r="11032" spans="1:8" x14ac:dyDescent="0.2">
      <c r="A11032" s="4" t="str">
        <f t="shared" si="781"/>
        <v xml:space="preserve"> </v>
      </c>
      <c r="D11032" s="114" t="str">
        <f t="shared" si="780"/>
        <v/>
      </c>
      <c r="H11032" s="295"/>
    </row>
    <row r="11033" spans="1:8" x14ac:dyDescent="0.2">
      <c r="A11033" s="4" t="str">
        <f t="shared" si="781"/>
        <v xml:space="preserve"> </v>
      </c>
      <c r="D11033" s="114" t="str">
        <f t="shared" si="780"/>
        <v/>
      </c>
      <c r="H11033" s="295"/>
    </row>
    <row r="11034" spans="1:8" x14ac:dyDescent="0.2">
      <c r="A11034" s="4" t="str">
        <f t="shared" si="781"/>
        <v xml:space="preserve"> </v>
      </c>
      <c r="D11034" s="114" t="str">
        <f t="shared" si="780"/>
        <v/>
      </c>
      <c r="H11034" s="295"/>
    </row>
    <row r="11035" spans="1:8" x14ac:dyDescent="0.2">
      <c r="A11035" s="4" t="str">
        <f t="shared" si="781"/>
        <v xml:space="preserve"> </v>
      </c>
      <c r="D11035" s="114" t="str">
        <f t="shared" si="780"/>
        <v/>
      </c>
      <c r="H11035" s="295"/>
    </row>
    <row r="11036" spans="1:8" x14ac:dyDescent="0.2">
      <c r="A11036" s="4" t="str">
        <f t="shared" si="781"/>
        <v xml:space="preserve"> </v>
      </c>
      <c r="D11036" s="114" t="str">
        <f t="shared" si="780"/>
        <v/>
      </c>
      <c r="H11036" s="295"/>
    </row>
    <row r="11037" spans="1:8" x14ac:dyDescent="0.2">
      <c r="A11037" s="4" t="str">
        <f t="shared" si="781"/>
        <v xml:space="preserve"> </v>
      </c>
      <c r="D11037" s="114" t="str">
        <f t="shared" si="780"/>
        <v/>
      </c>
      <c r="H11037" s="295"/>
    </row>
    <row r="11038" spans="1:8" x14ac:dyDescent="0.2">
      <c r="A11038" s="4" t="str">
        <f t="shared" si="781"/>
        <v xml:space="preserve"> </v>
      </c>
      <c r="D11038" s="114" t="str">
        <f t="shared" si="780"/>
        <v/>
      </c>
      <c r="H11038" s="295"/>
    </row>
    <row r="11039" spans="1:8" x14ac:dyDescent="0.2">
      <c r="A11039" s="4" t="str">
        <f t="shared" si="781"/>
        <v xml:space="preserve"> </v>
      </c>
      <c r="D11039" s="114" t="str">
        <f t="shared" si="780"/>
        <v/>
      </c>
      <c r="H11039" s="295"/>
    </row>
    <row r="11040" spans="1:8" x14ac:dyDescent="0.2">
      <c r="A11040" s="4" t="str">
        <f t="shared" si="781"/>
        <v xml:space="preserve"> </v>
      </c>
      <c r="D11040" s="114" t="str">
        <f t="shared" si="780"/>
        <v/>
      </c>
      <c r="H11040" s="295"/>
    </row>
    <row r="11041" spans="1:8" x14ac:dyDescent="0.2">
      <c r="A11041" s="4" t="str">
        <f t="shared" si="781"/>
        <v xml:space="preserve"> </v>
      </c>
      <c r="D11041" s="114" t="str">
        <f t="shared" si="780"/>
        <v/>
      </c>
      <c r="H11041" s="295"/>
    </row>
    <row r="11042" spans="1:8" x14ac:dyDescent="0.2">
      <c r="A11042" s="4" t="str">
        <f t="shared" si="781"/>
        <v xml:space="preserve"> </v>
      </c>
      <c r="D11042" s="114" t="str">
        <f t="shared" si="780"/>
        <v/>
      </c>
      <c r="H11042" s="295"/>
    </row>
    <row r="11043" spans="1:8" x14ac:dyDescent="0.2">
      <c r="A11043" s="4" t="str">
        <f t="shared" si="781"/>
        <v xml:space="preserve"> </v>
      </c>
      <c r="D11043" s="114" t="str">
        <f t="shared" si="780"/>
        <v/>
      </c>
      <c r="H11043" s="295"/>
    </row>
    <row r="11044" spans="1:8" x14ac:dyDescent="0.2">
      <c r="A11044" s="4" t="str">
        <f t="shared" si="781"/>
        <v xml:space="preserve"> </v>
      </c>
      <c r="D11044" s="114" t="str">
        <f t="shared" si="780"/>
        <v/>
      </c>
      <c r="H11044" s="295"/>
    </row>
    <row r="11045" spans="1:8" x14ac:dyDescent="0.2">
      <c r="A11045" s="4" t="str">
        <f t="shared" si="781"/>
        <v xml:space="preserve"> </v>
      </c>
      <c r="D11045" s="114" t="str">
        <f t="shared" si="780"/>
        <v/>
      </c>
      <c r="H11045" s="295"/>
    </row>
    <row r="11046" spans="1:8" x14ac:dyDescent="0.2">
      <c r="A11046" s="4" t="str">
        <f t="shared" si="781"/>
        <v xml:space="preserve"> </v>
      </c>
      <c r="D11046" s="114" t="str">
        <f t="shared" ref="D11046:D11109" si="782">MID(F11046,1,8)</f>
        <v/>
      </c>
      <c r="H11046" s="295"/>
    </row>
    <row r="11047" spans="1:8" x14ac:dyDescent="0.2">
      <c r="A11047" s="4" t="str">
        <f t="shared" si="781"/>
        <v xml:space="preserve"> </v>
      </c>
      <c r="D11047" s="114" t="str">
        <f t="shared" si="782"/>
        <v/>
      </c>
      <c r="H11047" s="295"/>
    </row>
    <row r="11048" spans="1:8" x14ac:dyDescent="0.2">
      <c r="A11048" s="4" t="str">
        <f t="shared" si="781"/>
        <v xml:space="preserve"> </v>
      </c>
      <c r="D11048" s="114" t="str">
        <f t="shared" si="782"/>
        <v/>
      </c>
      <c r="H11048" s="295"/>
    </row>
    <row r="11049" spans="1:8" x14ac:dyDescent="0.2">
      <c r="A11049" s="4" t="str">
        <f t="shared" si="781"/>
        <v xml:space="preserve"> </v>
      </c>
      <c r="D11049" s="114" t="str">
        <f t="shared" si="782"/>
        <v/>
      </c>
      <c r="H11049" s="295"/>
    </row>
    <row r="11050" spans="1:8" x14ac:dyDescent="0.2">
      <c r="A11050" s="4" t="str">
        <f t="shared" si="781"/>
        <v xml:space="preserve"> </v>
      </c>
      <c r="D11050" s="114" t="str">
        <f t="shared" si="782"/>
        <v/>
      </c>
      <c r="H11050" s="295"/>
    </row>
    <row r="11051" spans="1:8" x14ac:dyDescent="0.2">
      <c r="A11051" s="4" t="str">
        <f t="shared" si="781"/>
        <v xml:space="preserve"> </v>
      </c>
      <c r="D11051" s="114" t="str">
        <f t="shared" si="782"/>
        <v/>
      </c>
      <c r="H11051" s="295"/>
    </row>
    <row r="11052" spans="1:8" x14ac:dyDescent="0.2">
      <c r="A11052" s="4" t="str">
        <f t="shared" si="781"/>
        <v xml:space="preserve"> </v>
      </c>
      <c r="D11052" s="114" t="str">
        <f t="shared" si="782"/>
        <v/>
      </c>
      <c r="H11052" s="295"/>
    </row>
    <row r="11053" spans="1:8" x14ac:dyDescent="0.2">
      <c r="A11053" s="4" t="str">
        <f t="shared" si="781"/>
        <v xml:space="preserve"> </v>
      </c>
      <c r="D11053" s="114" t="str">
        <f t="shared" si="782"/>
        <v/>
      </c>
      <c r="H11053" s="295"/>
    </row>
    <row r="11054" spans="1:8" x14ac:dyDescent="0.2">
      <c r="A11054" s="4" t="str">
        <f t="shared" si="781"/>
        <v xml:space="preserve"> </v>
      </c>
      <c r="D11054" s="114" t="str">
        <f t="shared" si="782"/>
        <v/>
      </c>
      <c r="H11054" s="295"/>
    </row>
    <row r="11055" spans="1:8" x14ac:dyDescent="0.2">
      <c r="A11055" s="4" t="str">
        <f t="shared" si="781"/>
        <v xml:space="preserve"> </v>
      </c>
      <c r="D11055" s="114" t="str">
        <f t="shared" si="782"/>
        <v/>
      </c>
      <c r="H11055" s="295"/>
    </row>
    <row r="11056" spans="1:8" x14ac:dyDescent="0.2">
      <c r="A11056" s="4" t="str">
        <f t="shared" si="781"/>
        <v xml:space="preserve"> </v>
      </c>
      <c r="D11056" s="114" t="str">
        <f t="shared" si="782"/>
        <v/>
      </c>
      <c r="H11056" s="295"/>
    </row>
    <row r="11057" spans="1:8" x14ac:dyDescent="0.2">
      <c r="A11057" s="4" t="str">
        <f t="shared" si="781"/>
        <v xml:space="preserve"> </v>
      </c>
      <c r="D11057" s="114" t="str">
        <f t="shared" si="782"/>
        <v/>
      </c>
      <c r="H11057" s="295"/>
    </row>
    <row r="11058" spans="1:8" x14ac:dyDescent="0.2">
      <c r="A11058" s="4" t="str">
        <f t="shared" si="781"/>
        <v xml:space="preserve"> </v>
      </c>
      <c r="D11058" s="114" t="str">
        <f t="shared" si="782"/>
        <v/>
      </c>
      <c r="H11058" s="295"/>
    </row>
    <row r="11059" spans="1:8" x14ac:dyDescent="0.2">
      <c r="A11059" s="4" t="str">
        <f t="shared" si="781"/>
        <v xml:space="preserve"> </v>
      </c>
      <c r="D11059" s="114" t="str">
        <f t="shared" si="782"/>
        <v/>
      </c>
      <c r="H11059" s="295"/>
    </row>
    <row r="11060" spans="1:8" x14ac:dyDescent="0.2">
      <c r="A11060" s="4" t="str">
        <f t="shared" si="781"/>
        <v xml:space="preserve"> </v>
      </c>
      <c r="D11060" s="114" t="str">
        <f t="shared" si="782"/>
        <v/>
      </c>
      <c r="H11060" s="295"/>
    </row>
    <row r="11061" spans="1:8" x14ac:dyDescent="0.2">
      <c r="A11061" s="4" t="str">
        <f t="shared" si="781"/>
        <v xml:space="preserve"> </v>
      </c>
      <c r="D11061" s="114" t="str">
        <f t="shared" si="782"/>
        <v/>
      </c>
      <c r="H11061" s="295"/>
    </row>
    <row r="11062" spans="1:8" x14ac:dyDescent="0.2">
      <c r="A11062" s="4" t="str">
        <f t="shared" si="781"/>
        <v xml:space="preserve"> </v>
      </c>
      <c r="D11062" s="114" t="str">
        <f t="shared" si="782"/>
        <v/>
      </c>
      <c r="H11062" s="295"/>
    </row>
    <row r="11063" spans="1:8" x14ac:dyDescent="0.2">
      <c r="A11063" s="4" t="str">
        <f t="shared" si="781"/>
        <v xml:space="preserve"> </v>
      </c>
      <c r="D11063" s="114" t="str">
        <f t="shared" si="782"/>
        <v/>
      </c>
      <c r="H11063" s="295"/>
    </row>
    <row r="11064" spans="1:8" x14ac:dyDescent="0.2">
      <c r="A11064" s="4" t="str">
        <f t="shared" si="781"/>
        <v xml:space="preserve"> </v>
      </c>
      <c r="D11064" s="114" t="str">
        <f t="shared" si="782"/>
        <v/>
      </c>
      <c r="H11064" s="295"/>
    </row>
    <row r="11065" spans="1:8" x14ac:dyDescent="0.2">
      <c r="A11065" s="4" t="str">
        <f t="shared" si="781"/>
        <v xml:space="preserve"> </v>
      </c>
      <c r="D11065" s="114" t="str">
        <f t="shared" si="782"/>
        <v/>
      </c>
      <c r="H11065" s="295"/>
    </row>
    <row r="11066" spans="1:8" x14ac:dyDescent="0.2">
      <c r="A11066" s="4" t="str">
        <f t="shared" si="781"/>
        <v xml:space="preserve"> </v>
      </c>
      <c r="D11066" s="114" t="str">
        <f t="shared" si="782"/>
        <v/>
      </c>
      <c r="H11066" s="295"/>
    </row>
    <row r="11067" spans="1:8" x14ac:dyDescent="0.2">
      <c r="A11067" s="4" t="str">
        <f t="shared" si="781"/>
        <v xml:space="preserve"> </v>
      </c>
      <c r="D11067" s="114" t="str">
        <f t="shared" si="782"/>
        <v/>
      </c>
      <c r="H11067" s="295"/>
    </row>
    <row r="11068" spans="1:8" x14ac:dyDescent="0.2">
      <c r="A11068" s="4" t="str">
        <f t="shared" si="781"/>
        <v xml:space="preserve"> </v>
      </c>
      <c r="D11068" s="114" t="str">
        <f t="shared" si="782"/>
        <v/>
      </c>
      <c r="H11068" s="295"/>
    </row>
    <row r="11069" spans="1:8" x14ac:dyDescent="0.2">
      <c r="A11069" s="4" t="str">
        <f t="shared" si="781"/>
        <v xml:space="preserve"> </v>
      </c>
      <c r="D11069" s="114" t="str">
        <f t="shared" si="782"/>
        <v/>
      </c>
      <c r="H11069" s="295"/>
    </row>
    <row r="11070" spans="1:8" x14ac:dyDescent="0.2">
      <c r="A11070" s="4" t="str">
        <f t="shared" si="781"/>
        <v xml:space="preserve"> </v>
      </c>
      <c r="D11070" s="114" t="str">
        <f t="shared" si="782"/>
        <v/>
      </c>
      <c r="H11070" s="295"/>
    </row>
    <row r="11071" spans="1:8" x14ac:dyDescent="0.2">
      <c r="A11071" s="4" t="str">
        <f t="shared" si="781"/>
        <v xml:space="preserve"> </v>
      </c>
      <c r="D11071" s="114" t="str">
        <f t="shared" si="782"/>
        <v/>
      </c>
      <c r="H11071" s="295"/>
    </row>
    <row r="11072" spans="1:8" x14ac:dyDescent="0.2">
      <c r="A11072" s="4" t="str">
        <f t="shared" si="781"/>
        <v xml:space="preserve"> </v>
      </c>
      <c r="D11072" s="114" t="str">
        <f t="shared" si="782"/>
        <v/>
      </c>
      <c r="H11072" s="295"/>
    </row>
    <row r="11073" spans="1:8" x14ac:dyDescent="0.2">
      <c r="A11073" s="4" t="str">
        <f t="shared" si="781"/>
        <v xml:space="preserve"> </v>
      </c>
      <c r="D11073" s="114" t="str">
        <f t="shared" si="782"/>
        <v/>
      </c>
      <c r="H11073" s="295"/>
    </row>
    <row r="11074" spans="1:8" x14ac:dyDescent="0.2">
      <c r="A11074" s="4" t="str">
        <f t="shared" si="781"/>
        <v xml:space="preserve"> </v>
      </c>
      <c r="D11074" s="114" t="str">
        <f t="shared" si="782"/>
        <v/>
      </c>
      <c r="H11074" s="295"/>
    </row>
    <row r="11075" spans="1:8" x14ac:dyDescent="0.2">
      <c r="A11075" s="4" t="str">
        <f t="shared" si="781"/>
        <v xml:space="preserve"> </v>
      </c>
      <c r="D11075" s="114" t="str">
        <f t="shared" si="782"/>
        <v/>
      </c>
      <c r="H11075" s="295"/>
    </row>
    <row r="11076" spans="1:8" x14ac:dyDescent="0.2">
      <c r="A11076" s="4" t="str">
        <f t="shared" si="781"/>
        <v xml:space="preserve"> </v>
      </c>
      <c r="D11076" s="114" t="str">
        <f t="shared" si="782"/>
        <v/>
      </c>
      <c r="H11076" s="295"/>
    </row>
    <row r="11077" spans="1:8" x14ac:dyDescent="0.2">
      <c r="A11077" s="4" t="str">
        <f t="shared" si="781"/>
        <v xml:space="preserve"> </v>
      </c>
      <c r="D11077" s="114" t="str">
        <f t="shared" si="782"/>
        <v/>
      </c>
      <c r="H11077" s="295"/>
    </row>
    <row r="11078" spans="1:8" x14ac:dyDescent="0.2">
      <c r="A11078" s="4" t="str">
        <f t="shared" si="781"/>
        <v xml:space="preserve"> </v>
      </c>
      <c r="D11078" s="114" t="str">
        <f t="shared" si="782"/>
        <v/>
      </c>
      <c r="H11078" s="295"/>
    </row>
    <row r="11079" spans="1:8" x14ac:dyDescent="0.2">
      <c r="A11079" s="4" t="str">
        <f t="shared" si="781"/>
        <v xml:space="preserve"> </v>
      </c>
      <c r="D11079" s="114" t="str">
        <f t="shared" si="782"/>
        <v/>
      </c>
      <c r="H11079" s="295"/>
    </row>
    <row r="11080" spans="1:8" x14ac:dyDescent="0.2">
      <c r="A11080" s="4" t="str">
        <f t="shared" si="781"/>
        <v xml:space="preserve"> </v>
      </c>
      <c r="D11080" s="114" t="str">
        <f t="shared" si="782"/>
        <v/>
      </c>
      <c r="H11080" s="295"/>
    </row>
    <row r="11081" spans="1:8" x14ac:dyDescent="0.2">
      <c r="A11081" s="4" t="str">
        <f t="shared" si="781"/>
        <v xml:space="preserve"> </v>
      </c>
      <c r="D11081" s="114" t="str">
        <f t="shared" si="782"/>
        <v/>
      </c>
      <c r="H11081" s="295"/>
    </row>
    <row r="11082" spans="1:8" x14ac:dyDescent="0.2">
      <c r="A11082" s="4" t="str">
        <f t="shared" si="781"/>
        <v xml:space="preserve"> </v>
      </c>
      <c r="D11082" s="114" t="str">
        <f t="shared" si="782"/>
        <v/>
      </c>
      <c r="H11082" s="295"/>
    </row>
    <row r="11083" spans="1:8" x14ac:dyDescent="0.2">
      <c r="A11083" s="4" t="str">
        <f t="shared" si="781"/>
        <v xml:space="preserve"> </v>
      </c>
      <c r="D11083" s="114" t="str">
        <f t="shared" si="782"/>
        <v/>
      </c>
      <c r="H11083" s="295"/>
    </row>
    <row r="11084" spans="1:8" x14ac:dyDescent="0.2">
      <c r="A11084" s="4" t="str">
        <f t="shared" si="781"/>
        <v xml:space="preserve"> </v>
      </c>
      <c r="D11084" s="114" t="str">
        <f t="shared" si="782"/>
        <v/>
      </c>
      <c r="H11084" s="295"/>
    </row>
    <row r="11085" spans="1:8" x14ac:dyDescent="0.2">
      <c r="A11085" s="4" t="str">
        <f t="shared" si="781"/>
        <v xml:space="preserve"> </v>
      </c>
      <c r="D11085" s="114" t="str">
        <f t="shared" si="782"/>
        <v/>
      </c>
      <c r="H11085" s="295"/>
    </row>
    <row r="11086" spans="1:8" x14ac:dyDescent="0.2">
      <c r="A11086" s="4" t="str">
        <f t="shared" si="781"/>
        <v xml:space="preserve"> </v>
      </c>
      <c r="D11086" s="114" t="str">
        <f t="shared" si="782"/>
        <v/>
      </c>
      <c r="H11086" s="295"/>
    </row>
    <row r="11087" spans="1:8" x14ac:dyDescent="0.2">
      <c r="A11087" s="4" t="str">
        <f t="shared" si="781"/>
        <v xml:space="preserve"> </v>
      </c>
      <c r="D11087" s="114" t="str">
        <f t="shared" si="782"/>
        <v/>
      </c>
      <c r="H11087" s="295"/>
    </row>
    <row r="11088" spans="1:8" x14ac:dyDescent="0.2">
      <c r="A11088" s="4" t="str">
        <f t="shared" ref="A11088:A11151" si="783">CONCATENATE(H11040," ",D11040)</f>
        <v xml:space="preserve"> </v>
      </c>
      <c r="D11088" s="114" t="str">
        <f t="shared" si="782"/>
        <v/>
      </c>
      <c r="H11088" s="295"/>
    </row>
    <row r="11089" spans="1:8" x14ac:dyDescent="0.2">
      <c r="A11089" s="4" t="str">
        <f t="shared" si="783"/>
        <v xml:space="preserve"> </v>
      </c>
      <c r="D11089" s="114" t="str">
        <f t="shared" si="782"/>
        <v/>
      </c>
      <c r="H11089" s="295"/>
    </row>
    <row r="11090" spans="1:8" x14ac:dyDescent="0.2">
      <c r="A11090" s="4" t="str">
        <f t="shared" si="783"/>
        <v xml:space="preserve"> </v>
      </c>
      <c r="D11090" s="114" t="str">
        <f t="shared" si="782"/>
        <v/>
      </c>
      <c r="H11090" s="295"/>
    </row>
    <row r="11091" spans="1:8" x14ac:dyDescent="0.2">
      <c r="A11091" s="4" t="str">
        <f t="shared" si="783"/>
        <v xml:space="preserve"> </v>
      </c>
      <c r="D11091" s="114" t="str">
        <f t="shared" si="782"/>
        <v/>
      </c>
      <c r="H11091" s="295"/>
    </row>
    <row r="11092" spans="1:8" x14ac:dyDescent="0.2">
      <c r="A11092" s="4" t="str">
        <f t="shared" si="783"/>
        <v xml:space="preserve"> </v>
      </c>
      <c r="D11092" s="114" t="str">
        <f t="shared" si="782"/>
        <v/>
      </c>
      <c r="H11092" s="295"/>
    </row>
    <row r="11093" spans="1:8" x14ac:dyDescent="0.2">
      <c r="A11093" s="4" t="str">
        <f t="shared" si="783"/>
        <v xml:space="preserve"> </v>
      </c>
      <c r="D11093" s="114" t="str">
        <f t="shared" si="782"/>
        <v/>
      </c>
      <c r="H11093" s="295"/>
    </row>
    <row r="11094" spans="1:8" x14ac:dyDescent="0.2">
      <c r="A11094" s="4" t="str">
        <f t="shared" si="783"/>
        <v xml:space="preserve"> </v>
      </c>
      <c r="D11094" s="114" t="str">
        <f t="shared" si="782"/>
        <v/>
      </c>
      <c r="H11094" s="295"/>
    </row>
    <row r="11095" spans="1:8" x14ac:dyDescent="0.2">
      <c r="A11095" s="4" t="str">
        <f t="shared" si="783"/>
        <v xml:space="preserve"> </v>
      </c>
      <c r="D11095" s="114" t="str">
        <f t="shared" si="782"/>
        <v/>
      </c>
      <c r="H11095" s="295"/>
    </row>
    <row r="11096" spans="1:8" x14ac:dyDescent="0.2">
      <c r="A11096" s="4" t="str">
        <f t="shared" si="783"/>
        <v xml:space="preserve"> </v>
      </c>
      <c r="D11096" s="114" t="str">
        <f t="shared" si="782"/>
        <v/>
      </c>
      <c r="H11096" s="295"/>
    </row>
    <row r="11097" spans="1:8" x14ac:dyDescent="0.2">
      <c r="A11097" s="4" t="str">
        <f t="shared" si="783"/>
        <v xml:space="preserve"> </v>
      </c>
      <c r="D11097" s="114" t="str">
        <f t="shared" si="782"/>
        <v/>
      </c>
      <c r="H11097" s="295"/>
    </row>
    <row r="11098" spans="1:8" x14ac:dyDescent="0.2">
      <c r="A11098" s="4" t="str">
        <f t="shared" si="783"/>
        <v xml:space="preserve"> </v>
      </c>
      <c r="D11098" s="114" t="str">
        <f t="shared" si="782"/>
        <v/>
      </c>
      <c r="H11098" s="295"/>
    </row>
    <row r="11099" spans="1:8" x14ac:dyDescent="0.2">
      <c r="A11099" s="4" t="str">
        <f t="shared" si="783"/>
        <v xml:space="preserve"> </v>
      </c>
      <c r="D11099" s="114" t="str">
        <f t="shared" si="782"/>
        <v/>
      </c>
      <c r="H11099" s="295"/>
    </row>
    <row r="11100" spans="1:8" x14ac:dyDescent="0.2">
      <c r="A11100" s="4" t="str">
        <f t="shared" si="783"/>
        <v xml:space="preserve"> </v>
      </c>
      <c r="D11100" s="114" t="str">
        <f t="shared" si="782"/>
        <v/>
      </c>
      <c r="H11100" s="295"/>
    </row>
    <row r="11101" spans="1:8" x14ac:dyDescent="0.2">
      <c r="A11101" s="4" t="str">
        <f t="shared" si="783"/>
        <v xml:space="preserve"> </v>
      </c>
      <c r="D11101" s="114" t="str">
        <f t="shared" si="782"/>
        <v/>
      </c>
      <c r="H11101" s="295"/>
    </row>
    <row r="11102" spans="1:8" x14ac:dyDescent="0.2">
      <c r="A11102" s="4" t="str">
        <f t="shared" si="783"/>
        <v xml:space="preserve"> </v>
      </c>
      <c r="D11102" s="114" t="str">
        <f t="shared" si="782"/>
        <v/>
      </c>
      <c r="H11102" s="295"/>
    </row>
    <row r="11103" spans="1:8" x14ac:dyDescent="0.2">
      <c r="A11103" s="4" t="str">
        <f t="shared" si="783"/>
        <v xml:space="preserve"> </v>
      </c>
      <c r="D11103" s="114" t="str">
        <f t="shared" si="782"/>
        <v/>
      </c>
      <c r="H11103" s="295"/>
    </row>
    <row r="11104" spans="1:8" x14ac:dyDescent="0.2">
      <c r="A11104" s="4" t="str">
        <f t="shared" si="783"/>
        <v xml:space="preserve"> </v>
      </c>
      <c r="D11104" s="114" t="str">
        <f t="shared" si="782"/>
        <v/>
      </c>
      <c r="H11104" s="295"/>
    </row>
    <row r="11105" spans="1:8" x14ac:dyDescent="0.2">
      <c r="A11105" s="4" t="str">
        <f t="shared" si="783"/>
        <v xml:space="preserve"> </v>
      </c>
      <c r="D11105" s="114" t="str">
        <f t="shared" si="782"/>
        <v/>
      </c>
      <c r="H11105" s="295"/>
    </row>
    <row r="11106" spans="1:8" x14ac:dyDescent="0.2">
      <c r="A11106" s="4" t="str">
        <f t="shared" si="783"/>
        <v xml:space="preserve"> </v>
      </c>
      <c r="D11106" s="114" t="str">
        <f t="shared" si="782"/>
        <v/>
      </c>
      <c r="H11106" s="295"/>
    </row>
    <row r="11107" spans="1:8" x14ac:dyDescent="0.2">
      <c r="A11107" s="4" t="str">
        <f t="shared" si="783"/>
        <v xml:space="preserve"> </v>
      </c>
      <c r="D11107" s="114" t="str">
        <f t="shared" si="782"/>
        <v/>
      </c>
      <c r="H11107" s="295"/>
    </row>
    <row r="11108" spans="1:8" x14ac:dyDescent="0.2">
      <c r="A11108" s="4" t="str">
        <f t="shared" si="783"/>
        <v xml:space="preserve"> </v>
      </c>
      <c r="D11108" s="114" t="str">
        <f t="shared" si="782"/>
        <v/>
      </c>
      <c r="H11108" s="295"/>
    </row>
    <row r="11109" spans="1:8" x14ac:dyDescent="0.2">
      <c r="A11109" s="4" t="str">
        <f t="shared" si="783"/>
        <v xml:space="preserve"> </v>
      </c>
      <c r="D11109" s="114" t="str">
        <f t="shared" si="782"/>
        <v/>
      </c>
      <c r="H11109" s="295"/>
    </row>
    <row r="11110" spans="1:8" x14ac:dyDescent="0.2">
      <c r="A11110" s="4" t="str">
        <f t="shared" si="783"/>
        <v xml:space="preserve"> </v>
      </c>
      <c r="D11110" s="114" t="str">
        <f t="shared" ref="D11110:D11173" si="784">MID(F11110,1,8)</f>
        <v/>
      </c>
      <c r="H11110" s="295"/>
    </row>
    <row r="11111" spans="1:8" x14ac:dyDescent="0.2">
      <c r="A11111" s="4" t="str">
        <f t="shared" si="783"/>
        <v xml:space="preserve"> </v>
      </c>
      <c r="D11111" s="114" t="str">
        <f t="shared" si="784"/>
        <v/>
      </c>
      <c r="H11111" s="295"/>
    </row>
    <row r="11112" spans="1:8" x14ac:dyDescent="0.2">
      <c r="A11112" s="4" t="str">
        <f t="shared" si="783"/>
        <v xml:space="preserve"> </v>
      </c>
      <c r="D11112" s="114" t="str">
        <f t="shared" si="784"/>
        <v/>
      </c>
      <c r="H11112" s="295"/>
    </row>
    <row r="11113" spans="1:8" x14ac:dyDescent="0.2">
      <c r="A11113" s="4" t="str">
        <f t="shared" si="783"/>
        <v xml:space="preserve"> </v>
      </c>
      <c r="D11113" s="114" t="str">
        <f t="shared" si="784"/>
        <v/>
      </c>
      <c r="H11113" s="295"/>
    </row>
    <row r="11114" spans="1:8" x14ac:dyDescent="0.2">
      <c r="A11114" s="4" t="str">
        <f t="shared" si="783"/>
        <v xml:space="preserve"> </v>
      </c>
      <c r="D11114" s="114" t="str">
        <f t="shared" si="784"/>
        <v/>
      </c>
      <c r="H11114" s="295"/>
    </row>
    <row r="11115" spans="1:8" x14ac:dyDescent="0.2">
      <c r="A11115" s="4" t="str">
        <f t="shared" si="783"/>
        <v xml:space="preserve"> </v>
      </c>
      <c r="D11115" s="114" t="str">
        <f t="shared" si="784"/>
        <v/>
      </c>
      <c r="H11115" s="295"/>
    </row>
    <row r="11116" spans="1:8" x14ac:dyDescent="0.2">
      <c r="A11116" s="4" t="str">
        <f t="shared" si="783"/>
        <v xml:space="preserve"> </v>
      </c>
      <c r="D11116" s="114" t="str">
        <f t="shared" si="784"/>
        <v/>
      </c>
      <c r="H11116" s="295"/>
    </row>
    <row r="11117" spans="1:8" x14ac:dyDescent="0.2">
      <c r="A11117" s="4" t="str">
        <f t="shared" si="783"/>
        <v xml:space="preserve"> </v>
      </c>
      <c r="D11117" s="114" t="str">
        <f t="shared" si="784"/>
        <v/>
      </c>
      <c r="H11117" s="295"/>
    </row>
    <row r="11118" spans="1:8" x14ac:dyDescent="0.2">
      <c r="A11118" s="4" t="str">
        <f t="shared" si="783"/>
        <v xml:space="preserve"> </v>
      </c>
      <c r="D11118" s="114" t="str">
        <f t="shared" si="784"/>
        <v/>
      </c>
      <c r="H11118" s="295"/>
    </row>
    <row r="11119" spans="1:8" x14ac:dyDescent="0.2">
      <c r="A11119" s="4" t="str">
        <f t="shared" si="783"/>
        <v xml:space="preserve"> </v>
      </c>
      <c r="D11119" s="114" t="str">
        <f t="shared" si="784"/>
        <v/>
      </c>
      <c r="H11119" s="295"/>
    </row>
    <row r="11120" spans="1:8" x14ac:dyDescent="0.2">
      <c r="A11120" s="4" t="str">
        <f t="shared" si="783"/>
        <v xml:space="preserve"> </v>
      </c>
      <c r="D11120" s="114" t="str">
        <f t="shared" si="784"/>
        <v/>
      </c>
      <c r="H11120" s="295"/>
    </row>
    <row r="11121" spans="1:8" x14ac:dyDescent="0.2">
      <c r="A11121" s="4" t="str">
        <f t="shared" si="783"/>
        <v xml:space="preserve"> </v>
      </c>
      <c r="D11121" s="114" t="str">
        <f t="shared" si="784"/>
        <v/>
      </c>
      <c r="H11121" s="295"/>
    </row>
    <row r="11122" spans="1:8" x14ac:dyDescent="0.2">
      <c r="A11122" s="4" t="str">
        <f t="shared" si="783"/>
        <v xml:space="preserve"> </v>
      </c>
      <c r="D11122" s="114" t="str">
        <f t="shared" si="784"/>
        <v/>
      </c>
      <c r="H11122" s="295"/>
    </row>
    <row r="11123" spans="1:8" x14ac:dyDescent="0.2">
      <c r="A11123" s="4" t="str">
        <f t="shared" si="783"/>
        <v xml:space="preserve"> </v>
      </c>
      <c r="D11123" s="114" t="str">
        <f t="shared" si="784"/>
        <v/>
      </c>
      <c r="H11123" s="295"/>
    </row>
    <row r="11124" spans="1:8" x14ac:dyDescent="0.2">
      <c r="A11124" s="4" t="str">
        <f t="shared" si="783"/>
        <v xml:space="preserve"> </v>
      </c>
      <c r="D11124" s="114" t="str">
        <f t="shared" si="784"/>
        <v/>
      </c>
      <c r="H11124" s="295"/>
    </row>
    <row r="11125" spans="1:8" x14ac:dyDescent="0.2">
      <c r="A11125" s="4" t="str">
        <f t="shared" si="783"/>
        <v xml:space="preserve"> </v>
      </c>
      <c r="D11125" s="114" t="str">
        <f t="shared" si="784"/>
        <v/>
      </c>
      <c r="H11125" s="295"/>
    </row>
    <row r="11126" spans="1:8" x14ac:dyDescent="0.2">
      <c r="A11126" s="4" t="str">
        <f t="shared" si="783"/>
        <v xml:space="preserve"> </v>
      </c>
      <c r="D11126" s="114" t="str">
        <f t="shared" si="784"/>
        <v/>
      </c>
      <c r="H11126" s="295"/>
    </row>
    <row r="11127" spans="1:8" x14ac:dyDescent="0.2">
      <c r="A11127" s="4" t="str">
        <f t="shared" si="783"/>
        <v xml:space="preserve"> </v>
      </c>
      <c r="D11127" s="114" t="str">
        <f t="shared" si="784"/>
        <v/>
      </c>
      <c r="H11127" s="295"/>
    </row>
    <row r="11128" spans="1:8" x14ac:dyDescent="0.2">
      <c r="A11128" s="4" t="str">
        <f t="shared" si="783"/>
        <v xml:space="preserve"> </v>
      </c>
      <c r="D11128" s="114" t="str">
        <f t="shared" si="784"/>
        <v/>
      </c>
      <c r="H11128" s="295"/>
    </row>
    <row r="11129" spans="1:8" x14ac:dyDescent="0.2">
      <c r="A11129" s="4" t="str">
        <f t="shared" si="783"/>
        <v xml:space="preserve"> </v>
      </c>
      <c r="D11129" s="114" t="str">
        <f t="shared" si="784"/>
        <v/>
      </c>
      <c r="H11129" s="295"/>
    </row>
    <row r="11130" spans="1:8" x14ac:dyDescent="0.2">
      <c r="A11130" s="4" t="str">
        <f t="shared" si="783"/>
        <v xml:space="preserve"> </v>
      </c>
      <c r="D11130" s="114" t="str">
        <f t="shared" si="784"/>
        <v/>
      </c>
      <c r="H11130" s="295"/>
    </row>
    <row r="11131" spans="1:8" x14ac:dyDescent="0.2">
      <c r="A11131" s="4" t="str">
        <f t="shared" si="783"/>
        <v xml:space="preserve"> </v>
      </c>
      <c r="D11131" s="114" t="str">
        <f t="shared" si="784"/>
        <v/>
      </c>
      <c r="H11131" s="295"/>
    </row>
    <row r="11132" spans="1:8" x14ac:dyDescent="0.2">
      <c r="A11132" s="4" t="str">
        <f t="shared" si="783"/>
        <v xml:space="preserve"> </v>
      </c>
      <c r="D11132" s="114" t="str">
        <f t="shared" si="784"/>
        <v/>
      </c>
      <c r="H11132" s="295"/>
    </row>
    <row r="11133" spans="1:8" x14ac:dyDescent="0.2">
      <c r="A11133" s="4" t="str">
        <f t="shared" si="783"/>
        <v xml:space="preserve"> </v>
      </c>
      <c r="D11133" s="114" t="str">
        <f t="shared" si="784"/>
        <v/>
      </c>
      <c r="H11133" s="295"/>
    </row>
    <row r="11134" spans="1:8" x14ac:dyDescent="0.2">
      <c r="A11134" s="4" t="str">
        <f t="shared" si="783"/>
        <v xml:space="preserve"> </v>
      </c>
      <c r="D11134" s="114" t="str">
        <f t="shared" si="784"/>
        <v/>
      </c>
      <c r="H11134" s="295"/>
    </row>
    <row r="11135" spans="1:8" x14ac:dyDescent="0.2">
      <c r="A11135" s="4" t="str">
        <f t="shared" si="783"/>
        <v xml:space="preserve"> </v>
      </c>
      <c r="D11135" s="114" t="str">
        <f t="shared" si="784"/>
        <v/>
      </c>
      <c r="H11135" s="295"/>
    </row>
    <row r="11136" spans="1:8" x14ac:dyDescent="0.2">
      <c r="A11136" s="4" t="str">
        <f t="shared" si="783"/>
        <v xml:space="preserve"> </v>
      </c>
      <c r="D11136" s="114" t="str">
        <f t="shared" si="784"/>
        <v/>
      </c>
      <c r="H11136" s="295"/>
    </row>
    <row r="11137" spans="1:8" x14ac:dyDescent="0.2">
      <c r="A11137" s="4" t="str">
        <f t="shared" si="783"/>
        <v xml:space="preserve"> </v>
      </c>
      <c r="D11137" s="114" t="str">
        <f t="shared" si="784"/>
        <v/>
      </c>
      <c r="H11137" s="295"/>
    </row>
    <row r="11138" spans="1:8" x14ac:dyDescent="0.2">
      <c r="A11138" s="4" t="str">
        <f t="shared" si="783"/>
        <v xml:space="preserve"> </v>
      </c>
      <c r="D11138" s="114" t="str">
        <f t="shared" si="784"/>
        <v/>
      </c>
      <c r="H11138" s="295"/>
    </row>
    <row r="11139" spans="1:8" x14ac:dyDescent="0.2">
      <c r="A11139" s="4" t="str">
        <f t="shared" si="783"/>
        <v xml:space="preserve"> </v>
      </c>
      <c r="D11139" s="114" t="str">
        <f t="shared" si="784"/>
        <v/>
      </c>
      <c r="H11139" s="295"/>
    </row>
    <row r="11140" spans="1:8" x14ac:dyDescent="0.2">
      <c r="A11140" s="4" t="str">
        <f t="shared" si="783"/>
        <v xml:space="preserve"> </v>
      </c>
      <c r="D11140" s="114" t="str">
        <f t="shared" si="784"/>
        <v/>
      </c>
      <c r="H11140" s="295"/>
    </row>
    <row r="11141" spans="1:8" x14ac:dyDescent="0.2">
      <c r="A11141" s="4" t="str">
        <f t="shared" si="783"/>
        <v xml:space="preserve"> </v>
      </c>
      <c r="D11141" s="114" t="str">
        <f t="shared" si="784"/>
        <v/>
      </c>
      <c r="H11141" s="295"/>
    </row>
    <row r="11142" spans="1:8" x14ac:dyDescent="0.2">
      <c r="A11142" s="4" t="str">
        <f t="shared" si="783"/>
        <v xml:space="preserve"> </v>
      </c>
      <c r="D11142" s="114" t="str">
        <f t="shared" si="784"/>
        <v/>
      </c>
      <c r="H11142" s="295"/>
    </row>
    <row r="11143" spans="1:8" x14ac:dyDescent="0.2">
      <c r="A11143" s="4" t="str">
        <f t="shared" si="783"/>
        <v xml:space="preserve"> </v>
      </c>
      <c r="D11143" s="114" t="str">
        <f t="shared" si="784"/>
        <v/>
      </c>
      <c r="H11143" s="295"/>
    </row>
    <row r="11144" spans="1:8" x14ac:dyDescent="0.2">
      <c r="A11144" s="4" t="str">
        <f t="shared" si="783"/>
        <v xml:space="preserve"> </v>
      </c>
      <c r="D11144" s="114" t="str">
        <f t="shared" si="784"/>
        <v/>
      </c>
      <c r="H11144" s="295"/>
    </row>
    <row r="11145" spans="1:8" x14ac:dyDescent="0.2">
      <c r="A11145" s="4" t="str">
        <f t="shared" si="783"/>
        <v xml:space="preserve"> </v>
      </c>
      <c r="D11145" s="114" t="str">
        <f t="shared" si="784"/>
        <v/>
      </c>
      <c r="H11145" s="295"/>
    </row>
    <row r="11146" spans="1:8" x14ac:dyDescent="0.2">
      <c r="A11146" s="4" t="str">
        <f t="shared" si="783"/>
        <v xml:space="preserve"> </v>
      </c>
      <c r="D11146" s="114" t="str">
        <f t="shared" si="784"/>
        <v/>
      </c>
      <c r="H11146" s="295"/>
    </row>
    <row r="11147" spans="1:8" x14ac:dyDescent="0.2">
      <c r="A11147" s="4" t="str">
        <f t="shared" si="783"/>
        <v xml:space="preserve"> </v>
      </c>
      <c r="D11147" s="114" t="str">
        <f t="shared" si="784"/>
        <v/>
      </c>
      <c r="H11147" s="295"/>
    </row>
    <row r="11148" spans="1:8" x14ac:dyDescent="0.2">
      <c r="A11148" s="4" t="str">
        <f t="shared" si="783"/>
        <v xml:space="preserve"> </v>
      </c>
      <c r="D11148" s="114" t="str">
        <f t="shared" si="784"/>
        <v/>
      </c>
      <c r="H11148" s="295"/>
    </row>
    <row r="11149" spans="1:8" x14ac:dyDescent="0.2">
      <c r="A11149" s="4" t="str">
        <f t="shared" si="783"/>
        <v xml:space="preserve"> </v>
      </c>
      <c r="D11149" s="114" t="str">
        <f t="shared" si="784"/>
        <v/>
      </c>
      <c r="H11149" s="295"/>
    </row>
    <row r="11150" spans="1:8" x14ac:dyDescent="0.2">
      <c r="A11150" s="4" t="str">
        <f t="shared" si="783"/>
        <v xml:space="preserve"> </v>
      </c>
      <c r="D11150" s="114" t="str">
        <f t="shared" si="784"/>
        <v/>
      </c>
      <c r="H11150" s="295"/>
    </row>
    <row r="11151" spans="1:8" x14ac:dyDescent="0.2">
      <c r="A11151" s="4" t="str">
        <f t="shared" si="783"/>
        <v xml:space="preserve"> </v>
      </c>
      <c r="D11151" s="114" t="str">
        <f t="shared" si="784"/>
        <v/>
      </c>
      <c r="H11151" s="295"/>
    </row>
    <row r="11152" spans="1:8" x14ac:dyDescent="0.2">
      <c r="A11152" s="4" t="str">
        <f t="shared" ref="A11152:A11215" si="785">CONCATENATE(H11104," ",D11104)</f>
        <v xml:space="preserve"> </v>
      </c>
      <c r="D11152" s="114" t="str">
        <f t="shared" si="784"/>
        <v/>
      </c>
      <c r="H11152" s="295"/>
    </row>
    <row r="11153" spans="1:8" x14ac:dyDescent="0.2">
      <c r="A11153" s="4" t="str">
        <f t="shared" si="785"/>
        <v xml:space="preserve"> </v>
      </c>
      <c r="D11153" s="114" t="str">
        <f t="shared" si="784"/>
        <v/>
      </c>
      <c r="H11153" s="295"/>
    </row>
    <row r="11154" spans="1:8" x14ac:dyDescent="0.2">
      <c r="A11154" s="4" t="str">
        <f t="shared" si="785"/>
        <v xml:space="preserve"> </v>
      </c>
      <c r="D11154" s="114" t="str">
        <f t="shared" si="784"/>
        <v/>
      </c>
      <c r="H11154" s="295"/>
    </row>
    <row r="11155" spans="1:8" x14ac:dyDescent="0.2">
      <c r="A11155" s="4" t="str">
        <f t="shared" si="785"/>
        <v xml:space="preserve"> </v>
      </c>
      <c r="D11155" s="114" t="str">
        <f t="shared" si="784"/>
        <v/>
      </c>
      <c r="H11155" s="295"/>
    </row>
    <row r="11156" spans="1:8" x14ac:dyDescent="0.2">
      <c r="A11156" s="4" t="str">
        <f t="shared" si="785"/>
        <v xml:space="preserve"> </v>
      </c>
      <c r="D11156" s="114" t="str">
        <f t="shared" si="784"/>
        <v/>
      </c>
      <c r="H11156" s="295"/>
    </row>
    <row r="11157" spans="1:8" x14ac:dyDescent="0.2">
      <c r="A11157" s="4" t="str">
        <f t="shared" si="785"/>
        <v xml:space="preserve"> </v>
      </c>
      <c r="D11157" s="114" t="str">
        <f t="shared" si="784"/>
        <v/>
      </c>
      <c r="H11157" s="295"/>
    </row>
    <row r="11158" spans="1:8" x14ac:dyDescent="0.2">
      <c r="A11158" s="4" t="str">
        <f t="shared" si="785"/>
        <v xml:space="preserve"> </v>
      </c>
      <c r="D11158" s="114" t="str">
        <f t="shared" si="784"/>
        <v/>
      </c>
      <c r="H11158" s="295"/>
    </row>
    <row r="11159" spans="1:8" x14ac:dyDescent="0.2">
      <c r="A11159" s="4" t="str">
        <f t="shared" si="785"/>
        <v xml:space="preserve"> </v>
      </c>
      <c r="D11159" s="114" t="str">
        <f t="shared" si="784"/>
        <v/>
      </c>
      <c r="H11159" s="295"/>
    </row>
    <row r="11160" spans="1:8" x14ac:dyDescent="0.2">
      <c r="A11160" s="4" t="str">
        <f t="shared" si="785"/>
        <v xml:space="preserve"> </v>
      </c>
      <c r="D11160" s="114" t="str">
        <f t="shared" si="784"/>
        <v/>
      </c>
      <c r="H11160" s="295"/>
    </row>
    <row r="11161" spans="1:8" x14ac:dyDescent="0.2">
      <c r="A11161" s="4" t="str">
        <f t="shared" si="785"/>
        <v xml:space="preserve"> </v>
      </c>
      <c r="D11161" s="114" t="str">
        <f t="shared" si="784"/>
        <v/>
      </c>
      <c r="H11161" s="295"/>
    </row>
    <row r="11162" spans="1:8" x14ac:dyDescent="0.2">
      <c r="A11162" s="4" t="str">
        <f t="shared" si="785"/>
        <v xml:space="preserve"> </v>
      </c>
      <c r="D11162" s="114" t="str">
        <f t="shared" si="784"/>
        <v/>
      </c>
      <c r="H11162" s="295"/>
    </row>
    <row r="11163" spans="1:8" x14ac:dyDescent="0.2">
      <c r="A11163" s="4" t="str">
        <f t="shared" si="785"/>
        <v xml:space="preserve"> </v>
      </c>
      <c r="D11163" s="114" t="str">
        <f t="shared" si="784"/>
        <v/>
      </c>
      <c r="H11163" s="295"/>
    </row>
    <row r="11164" spans="1:8" x14ac:dyDescent="0.2">
      <c r="A11164" s="4" t="str">
        <f t="shared" si="785"/>
        <v xml:space="preserve"> </v>
      </c>
      <c r="D11164" s="114" t="str">
        <f t="shared" si="784"/>
        <v/>
      </c>
      <c r="H11164" s="295"/>
    </row>
    <row r="11165" spans="1:8" x14ac:dyDescent="0.2">
      <c r="A11165" s="4" t="str">
        <f t="shared" si="785"/>
        <v xml:space="preserve"> </v>
      </c>
      <c r="D11165" s="114" t="str">
        <f t="shared" si="784"/>
        <v/>
      </c>
      <c r="H11165" s="295"/>
    </row>
    <row r="11166" spans="1:8" x14ac:dyDescent="0.2">
      <c r="A11166" s="4" t="str">
        <f t="shared" si="785"/>
        <v xml:space="preserve"> </v>
      </c>
      <c r="D11166" s="114" t="str">
        <f t="shared" si="784"/>
        <v/>
      </c>
      <c r="H11166" s="295"/>
    </row>
    <row r="11167" spans="1:8" x14ac:dyDescent="0.2">
      <c r="A11167" s="4" t="str">
        <f t="shared" si="785"/>
        <v xml:space="preserve"> </v>
      </c>
      <c r="D11167" s="114" t="str">
        <f t="shared" si="784"/>
        <v/>
      </c>
      <c r="H11167" s="295"/>
    </row>
    <row r="11168" spans="1:8" x14ac:dyDescent="0.2">
      <c r="A11168" s="4" t="str">
        <f t="shared" si="785"/>
        <v xml:space="preserve"> </v>
      </c>
      <c r="D11168" s="114" t="str">
        <f t="shared" si="784"/>
        <v/>
      </c>
      <c r="H11168" s="295"/>
    </row>
    <row r="11169" spans="1:8" x14ac:dyDescent="0.2">
      <c r="A11169" s="4" t="str">
        <f t="shared" si="785"/>
        <v xml:space="preserve"> </v>
      </c>
      <c r="D11169" s="114" t="str">
        <f t="shared" si="784"/>
        <v/>
      </c>
      <c r="H11169" s="295"/>
    </row>
    <row r="11170" spans="1:8" x14ac:dyDescent="0.2">
      <c r="A11170" s="4" t="str">
        <f t="shared" si="785"/>
        <v xml:space="preserve"> </v>
      </c>
      <c r="D11170" s="114" t="str">
        <f t="shared" si="784"/>
        <v/>
      </c>
      <c r="H11170" s="295"/>
    </row>
    <row r="11171" spans="1:8" x14ac:dyDescent="0.2">
      <c r="A11171" s="4" t="str">
        <f t="shared" si="785"/>
        <v xml:space="preserve"> </v>
      </c>
      <c r="D11171" s="114" t="str">
        <f t="shared" si="784"/>
        <v/>
      </c>
      <c r="H11171" s="295"/>
    </row>
    <row r="11172" spans="1:8" x14ac:dyDescent="0.2">
      <c r="A11172" s="4" t="str">
        <f t="shared" si="785"/>
        <v xml:space="preserve"> </v>
      </c>
      <c r="D11172" s="114" t="str">
        <f t="shared" si="784"/>
        <v/>
      </c>
      <c r="H11172" s="295"/>
    </row>
    <row r="11173" spans="1:8" x14ac:dyDescent="0.2">
      <c r="A11173" s="4" t="str">
        <f t="shared" si="785"/>
        <v xml:space="preserve"> </v>
      </c>
      <c r="D11173" s="114" t="str">
        <f t="shared" si="784"/>
        <v/>
      </c>
      <c r="H11173" s="295"/>
    </row>
    <row r="11174" spans="1:8" x14ac:dyDescent="0.2">
      <c r="A11174" s="4" t="str">
        <f t="shared" si="785"/>
        <v xml:space="preserve"> </v>
      </c>
      <c r="D11174" s="114" t="str">
        <f t="shared" ref="D11174:D11237" si="786">MID(F11174,1,8)</f>
        <v/>
      </c>
      <c r="H11174" s="295"/>
    </row>
    <row r="11175" spans="1:8" x14ac:dyDescent="0.2">
      <c r="A11175" s="4" t="str">
        <f t="shared" si="785"/>
        <v xml:space="preserve"> </v>
      </c>
      <c r="D11175" s="114" t="str">
        <f t="shared" si="786"/>
        <v/>
      </c>
      <c r="H11175" s="295"/>
    </row>
    <row r="11176" spans="1:8" x14ac:dyDescent="0.2">
      <c r="A11176" s="4" t="str">
        <f t="shared" si="785"/>
        <v xml:space="preserve"> </v>
      </c>
      <c r="D11176" s="114" t="str">
        <f t="shared" si="786"/>
        <v/>
      </c>
      <c r="H11176" s="295"/>
    </row>
    <row r="11177" spans="1:8" x14ac:dyDescent="0.2">
      <c r="A11177" s="4" t="str">
        <f t="shared" si="785"/>
        <v xml:space="preserve"> </v>
      </c>
      <c r="D11177" s="114" t="str">
        <f t="shared" si="786"/>
        <v/>
      </c>
      <c r="H11177" s="295"/>
    </row>
    <row r="11178" spans="1:8" x14ac:dyDescent="0.2">
      <c r="A11178" s="4" t="str">
        <f t="shared" si="785"/>
        <v xml:space="preserve"> </v>
      </c>
      <c r="D11178" s="114" t="str">
        <f t="shared" si="786"/>
        <v/>
      </c>
      <c r="H11178" s="295"/>
    </row>
    <row r="11179" spans="1:8" x14ac:dyDescent="0.2">
      <c r="A11179" s="4" t="str">
        <f t="shared" si="785"/>
        <v xml:space="preserve"> </v>
      </c>
      <c r="D11179" s="114" t="str">
        <f t="shared" si="786"/>
        <v/>
      </c>
      <c r="H11179" s="295"/>
    </row>
    <row r="11180" spans="1:8" x14ac:dyDescent="0.2">
      <c r="A11180" s="4" t="str">
        <f t="shared" si="785"/>
        <v xml:space="preserve"> </v>
      </c>
      <c r="D11180" s="114" t="str">
        <f t="shared" si="786"/>
        <v/>
      </c>
      <c r="H11180" s="295"/>
    </row>
    <row r="11181" spans="1:8" x14ac:dyDescent="0.2">
      <c r="A11181" s="4" t="str">
        <f t="shared" si="785"/>
        <v xml:space="preserve"> </v>
      </c>
      <c r="D11181" s="114" t="str">
        <f t="shared" si="786"/>
        <v/>
      </c>
      <c r="H11181" s="295"/>
    </row>
    <row r="11182" spans="1:8" x14ac:dyDescent="0.2">
      <c r="A11182" s="4" t="str">
        <f t="shared" si="785"/>
        <v xml:space="preserve"> </v>
      </c>
      <c r="D11182" s="114" t="str">
        <f t="shared" si="786"/>
        <v/>
      </c>
      <c r="H11182" s="295"/>
    </row>
    <row r="11183" spans="1:8" x14ac:dyDescent="0.2">
      <c r="A11183" s="4" t="str">
        <f t="shared" si="785"/>
        <v xml:space="preserve"> </v>
      </c>
      <c r="D11183" s="114" t="str">
        <f t="shared" si="786"/>
        <v/>
      </c>
      <c r="H11183" s="295"/>
    </row>
    <row r="11184" spans="1:8" x14ac:dyDescent="0.2">
      <c r="A11184" s="4" t="str">
        <f t="shared" si="785"/>
        <v xml:space="preserve"> </v>
      </c>
      <c r="D11184" s="114" t="str">
        <f t="shared" si="786"/>
        <v/>
      </c>
      <c r="H11184" s="295"/>
    </row>
    <row r="11185" spans="1:8" x14ac:dyDescent="0.2">
      <c r="A11185" s="4" t="str">
        <f t="shared" si="785"/>
        <v xml:space="preserve"> </v>
      </c>
      <c r="D11185" s="114" t="str">
        <f t="shared" si="786"/>
        <v/>
      </c>
      <c r="H11185" s="295"/>
    </row>
    <row r="11186" spans="1:8" x14ac:dyDescent="0.2">
      <c r="A11186" s="4" t="str">
        <f t="shared" si="785"/>
        <v xml:space="preserve"> </v>
      </c>
      <c r="D11186" s="114" t="str">
        <f t="shared" si="786"/>
        <v/>
      </c>
      <c r="H11186" s="295"/>
    </row>
    <row r="11187" spans="1:8" x14ac:dyDescent="0.2">
      <c r="A11187" s="4" t="str">
        <f t="shared" si="785"/>
        <v xml:space="preserve"> </v>
      </c>
      <c r="D11187" s="114" t="str">
        <f t="shared" si="786"/>
        <v/>
      </c>
      <c r="H11187" s="295"/>
    </row>
    <row r="11188" spans="1:8" x14ac:dyDescent="0.2">
      <c r="A11188" s="4" t="str">
        <f t="shared" si="785"/>
        <v xml:space="preserve"> </v>
      </c>
      <c r="D11188" s="114" t="str">
        <f t="shared" si="786"/>
        <v/>
      </c>
      <c r="H11188" s="295"/>
    </row>
    <row r="11189" spans="1:8" x14ac:dyDescent="0.2">
      <c r="A11189" s="4" t="str">
        <f t="shared" si="785"/>
        <v xml:space="preserve"> </v>
      </c>
      <c r="D11189" s="114" t="str">
        <f t="shared" si="786"/>
        <v/>
      </c>
      <c r="H11189" s="295"/>
    </row>
    <row r="11190" spans="1:8" x14ac:dyDescent="0.2">
      <c r="A11190" s="4" t="str">
        <f t="shared" si="785"/>
        <v xml:space="preserve"> </v>
      </c>
      <c r="D11190" s="114" t="str">
        <f t="shared" si="786"/>
        <v/>
      </c>
      <c r="H11190" s="295"/>
    </row>
    <row r="11191" spans="1:8" x14ac:dyDescent="0.2">
      <c r="A11191" s="4" t="str">
        <f t="shared" si="785"/>
        <v xml:space="preserve"> </v>
      </c>
      <c r="D11191" s="114" t="str">
        <f t="shared" si="786"/>
        <v/>
      </c>
      <c r="H11191" s="295"/>
    </row>
    <row r="11192" spans="1:8" x14ac:dyDescent="0.2">
      <c r="A11192" s="4" t="str">
        <f t="shared" si="785"/>
        <v xml:space="preserve"> </v>
      </c>
      <c r="D11192" s="114" t="str">
        <f t="shared" si="786"/>
        <v/>
      </c>
      <c r="H11192" s="295"/>
    </row>
    <row r="11193" spans="1:8" x14ac:dyDescent="0.2">
      <c r="A11193" s="4" t="str">
        <f t="shared" si="785"/>
        <v xml:space="preserve"> </v>
      </c>
      <c r="D11193" s="114" t="str">
        <f t="shared" si="786"/>
        <v/>
      </c>
      <c r="H11193" s="295"/>
    </row>
    <row r="11194" spans="1:8" x14ac:dyDescent="0.2">
      <c r="A11194" s="4" t="str">
        <f t="shared" si="785"/>
        <v xml:space="preserve"> </v>
      </c>
      <c r="D11194" s="114" t="str">
        <f t="shared" si="786"/>
        <v/>
      </c>
      <c r="H11194" s="295"/>
    </row>
    <row r="11195" spans="1:8" x14ac:dyDescent="0.2">
      <c r="A11195" s="4" t="str">
        <f t="shared" si="785"/>
        <v xml:space="preserve"> </v>
      </c>
      <c r="D11195" s="114" t="str">
        <f t="shared" si="786"/>
        <v/>
      </c>
      <c r="H11195" s="295"/>
    </row>
    <row r="11196" spans="1:8" x14ac:dyDescent="0.2">
      <c r="A11196" s="4" t="str">
        <f t="shared" si="785"/>
        <v xml:space="preserve"> </v>
      </c>
      <c r="D11196" s="114" t="str">
        <f t="shared" si="786"/>
        <v/>
      </c>
      <c r="H11196" s="295"/>
    </row>
    <row r="11197" spans="1:8" x14ac:dyDescent="0.2">
      <c r="A11197" s="4" t="str">
        <f t="shared" si="785"/>
        <v xml:space="preserve"> </v>
      </c>
      <c r="D11197" s="114" t="str">
        <f t="shared" si="786"/>
        <v/>
      </c>
      <c r="H11197" s="295"/>
    </row>
    <row r="11198" spans="1:8" x14ac:dyDescent="0.2">
      <c r="A11198" s="4" t="str">
        <f t="shared" si="785"/>
        <v xml:space="preserve"> </v>
      </c>
      <c r="D11198" s="114" t="str">
        <f t="shared" si="786"/>
        <v/>
      </c>
      <c r="H11198" s="295"/>
    </row>
    <row r="11199" spans="1:8" x14ac:dyDescent="0.2">
      <c r="A11199" s="4" t="str">
        <f t="shared" si="785"/>
        <v xml:space="preserve"> </v>
      </c>
      <c r="D11199" s="114" t="str">
        <f t="shared" si="786"/>
        <v/>
      </c>
      <c r="H11199" s="295"/>
    </row>
    <row r="11200" spans="1:8" x14ac:dyDescent="0.2">
      <c r="A11200" s="4" t="str">
        <f t="shared" si="785"/>
        <v xml:space="preserve"> </v>
      </c>
      <c r="D11200" s="114" t="str">
        <f t="shared" si="786"/>
        <v/>
      </c>
      <c r="H11200" s="295"/>
    </row>
    <row r="11201" spans="1:8" x14ac:dyDescent="0.2">
      <c r="A11201" s="4" t="str">
        <f t="shared" si="785"/>
        <v xml:space="preserve"> </v>
      </c>
      <c r="D11201" s="114" t="str">
        <f t="shared" si="786"/>
        <v/>
      </c>
      <c r="H11201" s="295"/>
    </row>
    <row r="11202" spans="1:8" x14ac:dyDescent="0.2">
      <c r="A11202" s="4" t="str">
        <f t="shared" si="785"/>
        <v xml:space="preserve"> </v>
      </c>
      <c r="D11202" s="114" t="str">
        <f t="shared" si="786"/>
        <v/>
      </c>
      <c r="H11202" s="295"/>
    </row>
    <row r="11203" spans="1:8" x14ac:dyDescent="0.2">
      <c r="A11203" s="4" t="str">
        <f t="shared" si="785"/>
        <v xml:space="preserve"> </v>
      </c>
      <c r="D11203" s="114" t="str">
        <f t="shared" si="786"/>
        <v/>
      </c>
      <c r="H11203" s="295"/>
    </row>
    <row r="11204" spans="1:8" x14ac:dyDescent="0.2">
      <c r="A11204" s="4" t="str">
        <f t="shared" si="785"/>
        <v xml:space="preserve"> </v>
      </c>
      <c r="D11204" s="114" t="str">
        <f t="shared" si="786"/>
        <v/>
      </c>
      <c r="H11204" s="295"/>
    </row>
    <row r="11205" spans="1:8" x14ac:dyDescent="0.2">
      <c r="A11205" s="4" t="str">
        <f t="shared" si="785"/>
        <v xml:space="preserve"> </v>
      </c>
      <c r="D11205" s="114" t="str">
        <f t="shared" si="786"/>
        <v/>
      </c>
      <c r="H11205" s="295"/>
    </row>
    <row r="11206" spans="1:8" x14ac:dyDescent="0.2">
      <c r="A11206" s="4" t="str">
        <f t="shared" si="785"/>
        <v xml:space="preserve"> </v>
      </c>
      <c r="D11206" s="114" t="str">
        <f t="shared" si="786"/>
        <v/>
      </c>
      <c r="H11206" s="295"/>
    </row>
    <row r="11207" spans="1:8" x14ac:dyDescent="0.2">
      <c r="A11207" s="4" t="str">
        <f t="shared" si="785"/>
        <v xml:space="preserve"> </v>
      </c>
      <c r="D11207" s="114" t="str">
        <f t="shared" si="786"/>
        <v/>
      </c>
      <c r="H11207" s="295"/>
    </row>
    <row r="11208" spans="1:8" x14ac:dyDescent="0.2">
      <c r="A11208" s="4" t="str">
        <f t="shared" si="785"/>
        <v xml:space="preserve"> </v>
      </c>
      <c r="D11208" s="114" t="str">
        <f t="shared" si="786"/>
        <v/>
      </c>
      <c r="H11208" s="295"/>
    </row>
    <row r="11209" spans="1:8" x14ac:dyDescent="0.2">
      <c r="A11209" s="4" t="str">
        <f t="shared" si="785"/>
        <v xml:space="preserve"> </v>
      </c>
      <c r="D11209" s="114" t="str">
        <f t="shared" si="786"/>
        <v/>
      </c>
      <c r="H11209" s="295"/>
    </row>
    <row r="11210" spans="1:8" x14ac:dyDescent="0.2">
      <c r="A11210" s="4" t="str">
        <f t="shared" si="785"/>
        <v xml:space="preserve"> </v>
      </c>
      <c r="D11210" s="114" t="str">
        <f t="shared" si="786"/>
        <v/>
      </c>
      <c r="H11210" s="295"/>
    </row>
    <row r="11211" spans="1:8" x14ac:dyDescent="0.2">
      <c r="A11211" s="4" t="str">
        <f t="shared" si="785"/>
        <v xml:space="preserve"> </v>
      </c>
      <c r="D11211" s="114" t="str">
        <f t="shared" si="786"/>
        <v/>
      </c>
      <c r="H11211" s="295"/>
    </row>
    <row r="11212" spans="1:8" x14ac:dyDescent="0.2">
      <c r="A11212" s="4" t="str">
        <f t="shared" si="785"/>
        <v xml:space="preserve"> </v>
      </c>
      <c r="D11212" s="114" t="str">
        <f t="shared" si="786"/>
        <v/>
      </c>
      <c r="H11212" s="295"/>
    </row>
    <row r="11213" spans="1:8" x14ac:dyDescent="0.2">
      <c r="A11213" s="4" t="str">
        <f t="shared" si="785"/>
        <v xml:space="preserve"> </v>
      </c>
      <c r="D11213" s="114" t="str">
        <f t="shared" si="786"/>
        <v/>
      </c>
      <c r="H11213" s="295"/>
    </row>
    <row r="11214" spans="1:8" x14ac:dyDescent="0.2">
      <c r="A11214" s="4" t="str">
        <f t="shared" si="785"/>
        <v xml:space="preserve"> </v>
      </c>
      <c r="D11214" s="114" t="str">
        <f t="shared" si="786"/>
        <v/>
      </c>
      <c r="H11214" s="295"/>
    </row>
    <row r="11215" spans="1:8" x14ac:dyDescent="0.2">
      <c r="A11215" s="4" t="str">
        <f t="shared" si="785"/>
        <v xml:space="preserve"> </v>
      </c>
      <c r="D11215" s="114" t="str">
        <f t="shared" si="786"/>
        <v/>
      </c>
      <c r="H11215" s="295"/>
    </row>
    <row r="11216" spans="1:8" x14ac:dyDescent="0.2">
      <c r="A11216" s="4" t="str">
        <f t="shared" ref="A11216:A11279" si="787">CONCATENATE(H11168," ",D11168)</f>
        <v xml:space="preserve"> </v>
      </c>
      <c r="D11216" s="114" t="str">
        <f t="shared" si="786"/>
        <v/>
      </c>
      <c r="H11216" s="295"/>
    </row>
    <row r="11217" spans="1:8" x14ac:dyDescent="0.2">
      <c r="A11217" s="4" t="str">
        <f t="shared" si="787"/>
        <v xml:space="preserve"> </v>
      </c>
      <c r="D11217" s="114" t="str">
        <f t="shared" si="786"/>
        <v/>
      </c>
      <c r="H11217" s="295"/>
    </row>
    <row r="11218" spans="1:8" x14ac:dyDescent="0.2">
      <c r="A11218" s="4" t="str">
        <f t="shared" si="787"/>
        <v xml:space="preserve"> </v>
      </c>
      <c r="D11218" s="114" t="str">
        <f t="shared" si="786"/>
        <v/>
      </c>
      <c r="H11218" s="295"/>
    </row>
    <row r="11219" spans="1:8" x14ac:dyDescent="0.2">
      <c r="A11219" s="4" t="str">
        <f t="shared" si="787"/>
        <v xml:space="preserve"> </v>
      </c>
      <c r="D11219" s="114" t="str">
        <f t="shared" si="786"/>
        <v/>
      </c>
      <c r="H11219" s="295"/>
    </row>
    <row r="11220" spans="1:8" x14ac:dyDescent="0.2">
      <c r="A11220" s="4" t="str">
        <f t="shared" si="787"/>
        <v xml:space="preserve"> </v>
      </c>
      <c r="D11220" s="114" t="str">
        <f t="shared" si="786"/>
        <v/>
      </c>
      <c r="H11220" s="295"/>
    </row>
    <row r="11221" spans="1:8" x14ac:dyDescent="0.2">
      <c r="A11221" s="4" t="str">
        <f t="shared" si="787"/>
        <v xml:space="preserve"> </v>
      </c>
      <c r="D11221" s="114" t="str">
        <f t="shared" si="786"/>
        <v/>
      </c>
      <c r="H11221" s="295"/>
    </row>
    <row r="11222" spans="1:8" x14ac:dyDescent="0.2">
      <c r="A11222" s="4" t="str">
        <f t="shared" si="787"/>
        <v xml:space="preserve"> </v>
      </c>
      <c r="D11222" s="114" t="str">
        <f t="shared" si="786"/>
        <v/>
      </c>
      <c r="H11222" s="295"/>
    </row>
    <row r="11223" spans="1:8" x14ac:dyDescent="0.2">
      <c r="A11223" s="4" t="str">
        <f t="shared" si="787"/>
        <v xml:space="preserve"> </v>
      </c>
      <c r="D11223" s="114" t="str">
        <f t="shared" si="786"/>
        <v/>
      </c>
      <c r="H11223" s="295"/>
    </row>
    <row r="11224" spans="1:8" x14ac:dyDescent="0.2">
      <c r="A11224" s="4" t="str">
        <f t="shared" si="787"/>
        <v xml:space="preserve"> </v>
      </c>
      <c r="D11224" s="114" t="str">
        <f t="shared" si="786"/>
        <v/>
      </c>
      <c r="H11224" s="295"/>
    </row>
    <row r="11225" spans="1:8" x14ac:dyDescent="0.2">
      <c r="A11225" s="4" t="str">
        <f t="shared" si="787"/>
        <v xml:space="preserve"> </v>
      </c>
      <c r="D11225" s="114" t="str">
        <f t="shared" si="786"/>
        <v/>
      </c>
      <c r="H11225" s="295"/>
    </row>
    <row r="11226" spans="1:8" x14ac:dyDescent="0.2">
      <c r="A11226" s="4" t="str">
        <f t="shared" si="787"/>
        <v xml:space="preserve"> </v>
      </c>
      <c r="D11226" s="114" t="str">
        <f t="shared" si="786"/>
        <v/>
      </c>
      <c r="H11226" s="295"/>
    </row>
    <row r="11227" spans="1:8" x14ac:dyDescent="0.2">
      <c r="A11227" s="4" t="str">
        <f t="shared" si="787"/>
        <v xml:space="preserve"> </v>
      </c>
      <c r="D11227" s="114" t="str">
        <f t="shared" si="786"/>
        <v/>
      </c>
      <c r="H11227" s="295"/>
    </row>
    <row r="11228" spans="1:8" x14ac:dyDescent="0.2">
      <c r="A11228" s="4" t="str">
        <f t="shared" si="787"/>
        <v xml:space="preserve"> </v>
      </c>
      <c r="D11228" s="114" t="str">
        <f t="shared" si="786"/>
        <v/>
      </c>
      <c r="H11228" s="295"/>
    </row>
    <row r="11229" spans="1:8" x14ac:dyDescent="0.2">
      <c r="A11229" s="4" t="str">
        <f t="shared" si="787"/>
        <v xml:space="preserve"> </v>
      </c>
      <c r="D11229" s="114" t="str">
        <f t="shared" si="786"/>
        <v/>
      </c>
      <c r="H11229" s="295"/>
    </row>
    <row r="11230" spans="1:8" x14ac:dyDescent="0.2">
      <c r="A11230" s="4" t="str">
        <f t="shared" si="787"/>
        <v xml:space="preserve"> </v>
      </c>
      <c r="D11230" s="114" t="str">
        <f t="shared" si="786"/>
        <v/>
      </c>
      <c r="H11230" s="295"/>
    </row>
    <row r="11231" spans="1:8" x14ac:dyDescent="0.2">
      <c r="A11231" s="4" t="str">
        <f t="shared" si="787"/>
        <v xml:space="preserve"> </v>
      </c>
      <c r="D11231" s="114" t="str">
        <f t="shared" si="786"/>
        <v/>
      </c>
      <c r="H11231" s="295"/>
    </row>
    <row r="11232" spans="1:8" x14ac:dyDescent="0.2">
      <c r="A11232" s="4" t="str">
        <f t="shared" si="787"/>
        <v xml:space="preserve"> </v>
      </c>
      <c r="D11232" s="114" t="str">
        <f t="shared" si="786"/>
        <v/>
      </c>
      <c r="H11232" s="295"/>
    </row>
    <row r="11233" spans="1:8" x14ac:dyDescent="0.2">
      <c r="A11233" s="4" t="str">
        <f t="shared" si="787"/>
        <v xml:space="preserve"> </v>
      </c>
      <c r="D11233" s="114" t="str">
        <f t="shared" si="786"/>
        <v/>
      </c>
      <c r="H11233" s="295"/>
    </row>
    <row r="11234" spans="1:8" x14ac:dyDescent="0.2">
      <c r="A11234" s="4" t="str">
        <f t="shared" si="787"/>
        <v xml:space="preserve"> </v>
      </c>
      <c r="D11234" s="114" t="str">
        <f t="shared" si="786"/>
        <v/>
      </c>
      <c r="H11234" s="295"/>
    </row>
    <row r="11235" spans="1:8" x14ac:dyDescent="0.2">
      <c r="A11235" s="4" t="str">
        <f t="shared" si="787"/>
        <v xml:space="preserve"> </v>
      </c>
      <c r="D11235" s="114" t="str">
        <f t="shared" si="786"/>
        <v/>
      </c>
      <c r="H11235" s="295"/>
    </row>
    <row r="11236" spans="1:8" x14ac:dyDescent="0.2">
      <c r="A11236" s="4" t="str">
        <f t="shared" si="787"/>
        <v xml:space="preserve"> </v>
      </c>
      <c r="D11236" s="114" t="str">
        <f t="shared" si="786"/>
        <v/>
      </c>
      <c r="H11236" s="295"/>
    </row>
    <row r="11237" spans="1:8" x14ac:dyDescent="0.2">
      <c r="A11237" s="4" t="str">
        <f t="shared" si="787"/>
        <v xml:space="preserve"> </v>
      </c>
      <c r="D11237" s="114" t="str">
        <f t="shared" si="786"/>
        <v/>
      </c>
      <c r="H11237" s="295"/>
    </row>
    <row r="11238" spans="1:8" x14ac:dyDescent="0.2">
      <c r="A11238" s="4" t="str">
        <f t="shared" si="787"/>
        <v xml:space="preserve"> </v>
      </c>
      <c r="D11238" s="114" t="str">
        <f t="shared" ref="D11238:D11301" si="788">MID(F11238,1,8)</f>
        <v/>
      </c>
      <c r="H11238" s="295"/>
    </row>
    <row r="11239" spans="1:8" x14ac:dyDescent="0.2">
      <c r="A11239" s="4" t="str">
        <f t="shared" si="787"/>
        <v xml:space="preserve"> </v>
      </c>
      <c r="D11239" s="114" t="str">
        <f t="shared" si="788"/>
        <v/>
      </c>
      <c r="H11239" s="295"/>
    </row>
    <row r="11240" spans="1:8" x14ac:dyDescent="0.2">
      <c r="A11240" s="4" t="str">
        <f t="shared" si="787"/>
        <v xml:space="preserve"> </v>
      </c>
      <c r="D11240" s="114" t="str">
        <f t="shared" si="788"/>
        <v/>
      </c>
      <c r="H11240" s="295"/>
    </row>
    <row r="11241" spans="1:8" x14ac:dyDescent="0.2">
      <c r="A11241" s="4" t="str">
        <f t="shared" si="787"/>
        <v xml:space="preserve"> </v>
      </c>
      <c r="D11241" s="114" t="str">
        <f t="shared" si="788"/>
        <v/>
      </c>
      <c r="H11241" s="295"/>
    </row>
    <row r="11242" spans="1:8" x14ac:dyDescent="0.2">
      <c r="A11242" s="4" t="str">
        <f t="shared" si="787"/>
        <v xml:space="preserve"> </v>
      </c>
      <c r="D11242" s="114" t="str">
        <f t="shared" si="788"/>
        <v/>
      </c>
      <c r="H11242" s="295"/>
    </row>
    <row r="11243" spans="1:8" x14ac:dyDescent="0.2">
      <c r="A11243" s="4" t="str">
        <f t="shared" si="787"/>
        <v xml:space="preserve"> </v>
      </c>
      <c r="D11243" s="114" t="str">
        <f t="shared" si="788"/>
        <v/>
      </c>
      <c r="H11243" s="295"/>
    </row>
    <row r="11244" spans="1:8" x14ac:dyDescent="0.2">
      <c r="A11244" s="4" t="str">
        <f t="shared" si="787"/>
        <v xml:space="preserve"> </v>
      </c>
      <c r="D11244" s="114" t="str">
        <f t="shared" si="788"/>
        <v/>
      </c>
      <c r="H11244" s="295"/>
    </row>
    <row r="11245" spans="1:8" x14ac:dyDescent="0.2">
      <c r="A11245" s="4" t="str">
        <f t="shared" si="787"/>
        <v xml:space="preserve"> </v>
      </c>
      <c r="D11245" s="114" t="str">
        <f t="shared" si="788"/>
        <v/>
      </c>
      <c r="H11245" s="295"/>
    </row>
    <row r="11246" spans="1:8" x14ac:dyDescent="0.2">
      <c r="A11246" s="4" t="str">
        <f t="shared" si="787"/>
        <v xml:space="preserve"> </v>
      </c>
      <c r="D11246" s="114" t="str">
        <f t="shared" si="788"/>
        <v/>
      </c>
      <c r="H11246" s="295"/>
    </row>
    <row r="11247" spans="1:8" x14ac:dyDescent="0.2">
      <c r="A11247" s="4" t="str">
        <f t="shared" si="787"/>
        <v xml:space="preserve"> </v>
      </c>
      <c r="D11247" s="114" t="str">
        <f t="shared" si="788"/>
        <v/>
      </c>
      <c r="H11247" s="295"/>
    </row>
    <row r="11248" spans="1:8" x14ac:dyDescent="0.2">
      <c r="A11248" s="4" t="str">
        <f t="shared" si="787"/>
        <v xml:space="preserve"> </v>
      </c>
      <c r="D11248" s="114" t="str">
        <f t="shared" si="788"/>
        <v/>
      </c>
      <c r="H11248" s="295"/>
    </row>
    <row r="11249" spans="1:8" x14ac:dyDescent="0.2">
      <c r="A11249" s="4" t="str">
        <f t="shared" si="787"/>
        <v xml:space="preserve"> </v>
      </c>
      <c r="D11249" s="114" t="str">
        <f t="shared" si="788"/>
        <v/>
      </c>
      <c r="H11249" s="295"/>
    </row>
    <row r="11250" spans="1:8" x14ac:dyDescent="0.2">
      <c r="A11250" s="4" t="str">
        <f t="shared" si="787"/>
        <v xml:space="preserve"> </v>
      </c>
      <c r="D11250" s="114" t="str">
        <f t="shared" si="788"/>
        <v/>
      </c>
      <c r="H11250" s="295"/>
    </row>
    <row r="11251" spans="1:8" x14ac:dyDescent="0.2">
      <c r="A11251" s="4" t="str">
        <f t="shared" si="787"/>
        <v xml:space="preserve"> </v>
      </c>
      <c r="D11251" s="114" t="str">
        <f t="shared" si="788"/>
        <v/>
      </c>
      <c r="H11251" s="295"/>
    </row>
    <row r="11252" spans="1:8" x14ac:dyDescent="0.2">
      <c r="A11252" s="4" t="str">
        <f t="shared" si="787"/>
        <v xml:space="preserve"> </v>
      </c>
      <c r="D11252" s="114" t="str">
        <f t="shared" si="788"/>
        <v/>
      </c>
      <c r="H11252" s="295"/>
    </row>
    <row r="11253" spans="1:8" x14ac:dyDescent="0.2">
      <c r="A11253" s="4" t="str">
        <f t="shared" si="787"/>
        <v xml:space="preserve"> </v>
      </c>
      <c r="D11253" s="114" t="str">
        <f t="shared" si="788"/>
        <v/>
      </c>
      <c r="H11253" s="295"/>
    </row>
    <row r="11254" spans="1:8" x14ac:dyDescent="0.2">
      <c r="A11254" s="4" t="str">
        <f t="shared" si="787"/>
        <v xml:space="preserve"> </v>
      </c>
      <c r="D11254" s="114" t="str">
        <f t="shared" si="788"/>
        <v/>
      </c>
      <c r="H11254" s="295"/>
    </row>
    <row r="11255" spans="1:8" x14ac:dyDescent="0.2">
      <c r="A11255" s="4" t="str">
        <f t="shared" si="787"/>
        <v xml:space="preserve"> </v>
      </c>
      <c r="D11255" s="114" t="str">
        <f t="shared" si="788"/>
        <v/>
      </c>
      <c r="H11255" s="295"/>
    </row>
    <row r="11256" spans="1:8" x14ac:dyDescent="0.2">
      <c r="A11256" s="4" t="str">
        <f t="shared" si="787"/>
        <v xml:space="preserve"> </v>
      </c>
      <c r="D11256" s="114" t="str">
        <f t="shared" si="788"/>
        <v/>
      </c>
      <c r="H11256" s="295"/>
    </row>
    <row r="11257" spans="1:8" x14ac:dyDescent="0.2">
      <c r="A11257" s="4" t="str">
        <f t="shared" si="787"/>
        <v xml:space="preserve"> </v>
      </c>
      <c r="D11257" s="114" t="str">
        <f t="shared" si="788"/>
        <v/>
      </c>
      <c r="H11257" s="295"/>
    </row>
    <row r="11258" spans="1:8" x14ac:dyDescent="0.2">
      <c r="A11258" s="4" t="str">
        <f t="shared" si="787"/>
        <v xml:space="preserve"> </v>
      </c>
      <c r="D11258" s="114" t="str">
        <f t="shared" si="788"/>
        <v/>
      </c>
      <c r="H11258" s="295"/>
    </row>
    <row r="11259" spans="1:8" x14ac:dyDescent="0.2">
      <c r="A11259" s="4" t="str">
        <f t="shared" si="787"/>
        <v xml:space="preserve"> </v>
      </c>
      <c r="D11259" s="114" t="str">
        <f t="shared" si="788"/>
        <v/>
      </c>
      <c r="H11259" s="295"/>
    </row>
    <row r="11260" spans="1:8" x14ac:dyDescent="0.2">
      <c r="A11260" s="4" t="str">
        <f t="shared" si="787"/>
        <v xml:space="preserve"> </v>
      </c>
      <c r="D11260" s="114" t="str">
        <f t="shared" si="788"/>
        <v/>
      </c>
      <c r="H11260" s="295"/>
    </row>
    <row r="11261" spans="1:8" x14ac:dyDescent="0.2">
      <c r="A11261" s="4" t="str">
        <f t="shared" si="787"/>
        <v xml:space="preserve"> </v>
      </c>
      <c r="D11261" s="114" t="str">
        <f t="shared" si="788"/>
        <v/>
      </c>
      <c r="H11261" s="295"/>
    </row>
    <row r="11262" spans="1:8" x14ac:dyDescent="0.2">
      <c r="A11262" s="4" t="str">
        <f t="shared" si="787"/>
        <v xml:space="preserve"> </v>
      </c>
      <c r="D11262" s="114" t="str">
        <f t="shared" si="788"/>
        <v/>
      </c>
      <c r="H11262" s="295"/>
    </row>
    <row r="11263" spans="1:8" x14ac:dyDescent="0.2">
      <c r="A11263" s="4" t="str">
        <f t="shared" si="787"/>
        <v xml:space="preserve"> </v>
      </c>
      <c r="D11263" s="114" t="str">
        <f t="shared" si="788"/>
        <v/>
      </c>
      <c r="H11263" s="295"/>
    </row>
    <row r="11264" spans="1:8" x14ac:dyDescent="0.2">
      <c r="A11264" s="4" t="str">
        <f t="shared" si="787"/>
        <v xml:space="preserve"> </v>
      </c>
      <c r="D11264" s="114" t="str">
        <f t="shared" si="788"/>
        <v/>
      </c>
      <c r="H11264" s="295"/>
    </row>
    <row r="11265" spans="1:8" x14ac:dyDescent="0.2">
      <c r="A11265" s="4" t="str">
        <f t="shared" si="787"/>
        <v xml:space="preserve"> </v>
      </c>
      <c r="D11265" s="114" t="str">
        <f t="shared" si="788"/>
        <v/>
      </c>
      <c r="H11265" s="295"/>
    </row>
    <row r="11266" spans="1:8" x14ac:dyDescent="0.2">
      <c r="A11266" s="4" t="str">
        <f t="shared" si="787"/>
        <v xml:space="preserve"> </v>
      </c>
      <c r="D11266" s="114" t="str">
        <f t="shared" si="788"/>
        <v/>
      </c>
      <c r="H11266" s="295"/>
    </row>
    <row r="11267" spans="1:8" x14ac:dyDescent="0.2">
      <c r="A11267" s="4" t="str">
        <f t="shared" si="787"/>
        <v xml:space="preserve"> </v>
      </c>
      <c r="D11267" s="114" t="str">
        <f t="shared" si="788"/>
        <v/>
      </c>
      <c r="H11267" s="295"/>
    </row>
    <row r="11268" spans="1:8" x14ac:dyDescent="0.2">
      <c r="A11268" s="4" t="str">
        <f t="shared" si="787"/>
        <v xml:space="preserve"> </v>
      </c>
      <c r="D11268" s="114" t="str">
        <f t="shared" si="788"/>
        <v/>
      </c>
      <c r="H11268" s="295"/>
    </row>
    <row r="11269" spans="1:8" x14ac:dyDescent="0.2">
      <c r="A11269" s="4" t="str">
        <f t="shared" si="787"/>
        <v xml:space="preserve"> </v>
      </c>
      <c r="D11269" s="114" t="str">
        <f t="shared" si="788"/>
        <v/>
      </c>
      <c r="H11269" s="295"/>
    </row>
    <row r="11270" spans="1:8" x14ac:dyDescent="0.2">
      <c r="A11270" s="4" t="str">
        <f t="shared" si="787"/>
        <v xml:space="preserve"> </v>
      </c>
      <c r="D11270" s="114" t="str">
        <f t="shared" si="788"/>
        <v/>
      </c>
      <c r="H11270" s="295"/>
    </row>
    <row r="11271" spans="1:8" x14ac:dyDescent="0.2">
      <c r="A11271" s="4" t="str">
        <f t="shared" si="787"/>
        <v xml:space="preserve"> </v>
      </c>
      <c r="D11271" s="114" t="str">
        <f t="shared" si="788"/>
        <v/>
      </c>
      <c r="H11271" s="295"/>
    </row>
    <row r="11272" spans="1:8" x14ac:dyDescent="0.2">
      <c r="A11272" s="4" t="str">
        <f t="shared" si="787"/>
        <v xml:space="preserve"> </v>
      </c>
      <c r="D11272" s="114" t="str">
        <f t="shared" si="788"/>
        <v/>
      </c>
      <c r="H11272" s="295"/>
    </row>
    <row r="11273" spans="1:8" x14ac:dyDescent="0.2">
      <c r="A11273" s="4" t="str">
        <f t="shared" si="787"/>
        <v xml:space="preserve"> </v>
      </c>
      <c r="D11273" s="114" t="str">
        <f t="shared" si="788"/>
        <v/>
      </c>
      <c r="H11273" s="295"/>
    </row>
    <row r="11274" spans="1:8" x14ac:dyDescent="0.2">
      <c r="A11274" s="4" t="str">
        <f t="shared" si="787"/>
        <v xml:space="preserve"> </v>
      </c>
      <c r="D11274" s="114" t="str">
        <f t="shared" si="788"/>
        <v/>
      </c>
      <c r="H11274" s="295"/>
    </row>
    <row r="11275" spans="1:8" x14ac:dyDescent="0.2">
      <c r="A11275" s="4" t="str">
        <f t="shared" si="787"/>
        <v xml:space="preserve"> </v>
      </c>
      <c r="D11275" s="114" t="str">
        <f t="shared" si="788"/>
        <v/>
      </c>
      <c r="H11275" s="295"/>
    </row>
    <row r="11276" spans="1:8" x14ac:dyDescent="0.2">
      <c r="A11276" s="4" t="str">
        <f t="shared" si="787"/>
        <v xml:space="preserve"> </v>
      </c>
      <c r="D11276" s="114" t="str">
        <f t="shared" si="788"/>
        <v/>
      </c>
      <c r="H11276" s="295"/>
    </row>
    <row r="11277" spans="1:8" x14ac:dyDescent="0.2">
      <c r="A11277" s="4" t="str">
        <f t="shared" si="787"/>
        <v xml:space="preserve"> </v>
      </c>
      <c r="D11277" s="114" t="str">
        <f t="shared" si="788"/>
        <v/>
      </c>
      <c r="H11277" s="295"/>
    </row>
    <row r="11278" spans="1:8" x14ac:dyDescent="0.2">
      <c r="A11278" s="4" t="str">
        <f t="shared" si="787"/>
        <v xml:space="preserve"> </v>
      </c>
      <c r="D11278" s="114" t="str">
        <f t="shared" si="788"/>
        <v/>
      </c>
      <c r="H11278" s="295"/>
    </row>
    <row r="11279" spans="1:8" x14ac:dyDescent="0.2">
      <c r="A11279" s="4" t="str">
        <f t="shared" si="787"/>
        <v xml:space="preserve"> </v>
      </c>
      <c r="D11279" s="114" t="str">
        <f t="shared" si="788"/>
        <v/>
      </c>
      <c r="H11279" s="295"/>
    </row>
    <row r="11280" spans="1:8" x14ac:dyDescent="0.2">
      <c r="A11280" s="4" t="str">
        <f t="shared" ref="A11280:A11343" si="789">CONCATENATE(H11232," ",D11232)</f>
        <v xml:space="preserve"> </v>
      </c>
      <c r="D11280" s="114" t="str">
        <f t="shared" si="788"/>
        <v/>
      </c>
      <c r="H11280" s="295"/>
    </row>
    <row r="11281" spans="1:8" x14ac:dyDescent="0.2">
      <c r="A11281" s="4" t="str">
        <f t="shared" si="789"/>
        <v xml:space="preserve"> </v>
      </c>
      <c r="D11281" s="114" t="str">
        <f t="shared" si="788"/>
        <v/>
      </c>
      <c r="H11281" s="295"/>
    </row>
    <row r="11282" spans="1:8" x14ac:dyDescent="0.2">
      <c r="A11282" s="4" t="str">
        <f t="shared" si="789"/>
        <v xml:space="preserve"> </v>
      </c>
      <c r="D11282" s="114" t="str">
        <f t="shared" si="788"/>
        <v/>
      </c>
      <c r="H11282" s="295"/>
    </row>
    <row r="11283" spans="1:8" x14ac:dyDescent="0.2">
      <c r="A11283" s="4" t="str">
        <f t="shared" si="789"/>
        <v xml:space="preserve"> </v>
      </c>
      <c r="D11283" s="114" t="str">
        <f t="shared" si="788"/>
        <v/>
      </c>
      <c r="H11283" s="295"/>
    </row>
    <row r="11284" spans="1:8" x14ac:dyDescent="0.2">
      <c r="A11284" s="4" t="str">
        <f t="shared" si="789"/>
        <v xml:space="preserve"> </v>
      </c>
      <c r="D11284" s="114" t="str">
        <f t="shared" si="788"/>
        <v/>
      </c>
      <c r="H11284" s="295"/>
    </row>
    <row r="11285" spans="1:8" x14ac:dyDescent="0.2">
      <c r="A11285" s="4" t="str">
        <f t="shared" si="789"/>
        <v xml:space="preserve"> </v>
      </c>
      <c r="D11285" s="114" t="str">
        <f t="shared" si="788"/>
        <v/>
      </c>
      <c r="H11285" s="295"/>
    </row>
    <row r="11286" spans="1:8" x14ac:dyDescent="0.2">
      <c r="A11286" s="4" t="str">
        <f t="shared" si="789"/>
        <v xml:space="preserve"> </v>
      </c>
      <c r="D11286" s="114" t="str">
        <f t="shared" si="788"/>
        <v/>
      </c>
      <c r="H11286" s="295"/>
    </row>
    <row r="11287" spans="1:8" x14ac:dyDescent="0.2">
      <c r="A11287" s="4" t="str">
        <f t="shared" si="789"/>
        <v xml:space="preserve"> </v>
      </c>
      <c r="D11287" s="114" t="str">
        <f t="shared" si="788"/>
        <v/>
      </c>
      <c r="H11287" s="295"/>
    </row>
    <row r="11288" spans="1:8" x14ac:dyDescent="0.2">
      <c r="A11288" s="4" t="str">
        <f t="shared" si="789"/>
        <v xml:space="preserve"> </v>
      </c>
      <c r="D11288" s="114" t="str">
        <f t="shared" si="788"/>
        <v/>
      </c>
      <c r="H11288" s="295"/>
    </row>
    <row r="11289" spans="1:8" x14ac:dyDescent="0.2">
      <c r="A11289" s="4" t="str">
        <f t="shared" si="789"/>
        <v xml:space="preserve"> </v>
      </c>
      <c r="D11289" s="114" t="str">
        <f t="shared" si="788"/>
        <v/>
      </c>
      <c r="H11289" s="295"/>
    </row>
    <row r="11290" spans="1:8" x14ac:dyDescent="0.2">
      <c r="A11290" s="4" t="str">
        <f t="shared" si="789"/>
        <v xml:space="preserve"> </v>
      </c>
      <c r="D11290" s="114" t="str">
        <f t="shared" si="788"/>
        <v/>
      </c>
      <c r="H11290" s="295"/>
    </row>
    <row r="11291" spans="1:8" x14ac:dyDescent="0.2">
      <c r="A11291" s="4" t="str">
        <f t="shared" si="789"/>
        <v xml:space="preserve"> </v>
      </c>
      <c r="D11291" s="114" t="str">
        <f t="shared" si="788"/>
        <v/>
      </c>
      <c r="H11291" s="295"/>
    </row>
    <row r="11292" spans="1:8" x14ac:dyDescent="0.2">
      <c r="A11292" s="4" t="str">
        <f t="shared" si="789"/>
        <v xml:space="preserve"> </v>
      </c>
      <c r="D11292" s="114" t="str">
        <f t="shared" si="788"/>
        <v/>
      </c>
      <c r="H11292" s="295"/>
    </row>
    <row r="11293" spans="1:8" x14ac:dyDescent="0.2">
      <c r="A11293" s="4" t="str">
        <f t="shared" si="789"/>
        <v xml:space="preserve"> </v>
      </c>
      <c r="D11293" s="114" t="str">
        <f t="shared" si="788"/>
        <v/>
      </c>
      <c r="H11293" s="295"/>
    </row>
    <row r="11294" spans="1:8" x14ac:dyDescent="0.2">
      <c r="A11294" s="4" t="str">
        <f t="shared" si="789"/>
        <v xml:space="preserve"> </v>
      </c>
      <c r="D11294" s="114" t="str">
        <f t="shared" si="788"/>
        <v/>
      </c>
      <c r="H11294" s="295"/>
    </row>
    <row r="11295" spans="1:8" x14ac:dyDescent="0.2">
      <c r="A11295" s="4" t="str">
        <f t="shared" si="789"/>
        <v xml:space="preserve"> </v>
      </c>
      <c r="D11295" s="114" t="str">
        <f t="shared" si="788"/>
        <v/>
      </c>
      <c r="H11295" s="295"/>
    </row>
    <row r="11296" spans="1:8" x14ac:dyDescent="0.2">
      <c r="A11296" s="4" t="str">
        <f t="shared" si="789"/>
        <v xml:space="preserve"> </v>
      </c>
      <c r="D11296" s="114" t="str">
        <f t="shared" si="788"/>
        <v/>
      </c>
      <c r="H11296" s="295"/>
    </row>
    <row r="11297" spans="1:8" x14ac:dyDescent="0.2">
      <c r="A11297" s="4" t="str">
        <f t="shared" si="789"/>
        <v xml:space="preserve"> </v>
      </c>
      <c r="D11297" s="114" t="str">
        <f t="shared" si="788"/>
        <v/>
      </c>
      <c r="H11297" s="295"/>
    </row>
    <row r="11298" spans="1:8" x14ac:dyDescent="0.2">
      <c r="A11298" s="4" t="str">
        <f t="shared" si="789"/>
        <v xml:space="preserve"> </v>
      </c>
      <c r="D11298" s="114" t="str">
        <f t="shared" si="788"/>
        <v/>
      </c>
      <c r="H11298" s="295"/>
    </row>
    <row r="11299" spans="1:8" x14ac:dyDescent="0.2">
      <c r="A11299" s="4" t="str">
        <f t="shared" si="789"/>
        <v xml:space="preserve"> </v>
      </c>
      <c r="D11299" s="114" t="str">
        <f t="shared" si="788"/>
        <v/>
      </c>
      <c r="H11299" s="295"/>
    </row>
    <row r="11300" spans="1:8" x14ac:dyDescent="0.2">
      <c r="A11300" s="4" t="str">
        <f t="shared" si="789"/>
        <v xml:space="preserve"> </v>
      </c>
      <c r="D11300" s="114" t="str">
        <f t="shared" si="788"/>
        <v/>
      </c>
      <c r="H11300" s="295"/>
    </row>
    <row r="11301" spans="1:8" x14ac:dyDescent="0.2">
      <c r="A11301" s="4" t="str">
        <f t="shared" si="789"/>
        <v xml:space="preserve"> </v>
      </c>
      <c r="D11301" s="114" t="str">
        <f t="shared" si="788"/>
        <v/>
      </c>
      <c r="H11301" s="295"/>
    </row>
    <row r="11302" spans="1:8" x14ac:dyDescent="0.2">
      <c r="A11302" s="4" t="str">
        <f t="shared" si="789"/>
        <v xml:space="preserve"> </v>
      </c>
      <c r="D11302" s="114" t="str">
        <f t="shared" ref="D11302:D11365" si="790">MID(F11302,1,8)</f>
        <v/>
      </c>
      <c r="H11302" s="295"/>
    </row>
    <row r="11303" spans="1:8" x14ac:dyDescent="0.2">
      <c r="A11303" s="4" t="str">
        <f t="shared" si="789"/>
        <v xml:space="preserve"> </v>
      </c>
      <c r="D11303" s="114" t="str">
        <f t="shared" si="790"/>
        <v/>
      </c>
      <c r="H11303" s="295"/>
    </row>
    <row r="11304" spans="1:8" x14ac:dyDescent="0.2">
      <c r="A11304" s="4" t="str">
        <f t="shared" si="789"/>
        <v xml:space="preserve"> </v>
      </c>
      <c r="D11304" s="114" t="str">
        <f t="shared" si="790"/>
        <v/>
      </c>
      <c r="H11304" s="295"/>
    </row>
    <row r="11305" spans="1:8" x14ac:dyDescent="0.2">
      <c r="A11305" s="4" t="str">
        <f t="shared" si="789"/>
        <v xml:space="preserve"> </v>
      </c>
      <c r="D11305" s="114" t="str">
        <f t="shared" si="790"/>
        <v/>
      </c>
      <c r="H11305" s="295"/>
    </row>
    <row r="11306" spans="1:8" x14ac:dyDescent="0.2">
      <c r="A11306" s="4" t="str">
        <f t="shared" si="789"/>
        <v xml:space="preserve"> </v>
      </c>
      <c r="D11306" s="114" t="str">
        <f t="shared" si="790"/>
        <v/>
      </c>
      <c r="H11306" s="295"/>
    </row>
    <row r="11307" spans="1:8" x14ac:dyDescent="0.2">
      <c r="A11307" s="4" t="str">
        <f t="shared" si="789"/>
        <v xml:space="preserve"> </v>
      </c>
      <c r="D11307" s="114" t="str">
        <f t="shared" si="790"/>
        <v/>
      </c>
      <c r="H11307" s="295"/>
    </row>
    <row r="11308" spans="1:8" x14ac:dyDescent="0.2">
      <c r="A11308" s="4" t="str">
        <f t="shared" si="789"/>
        <v xml:space="preserve"> </v>
      </c>
      <c r="D11308" s="114" t="str">
        <f t="shared" si="790"/>
        <v/>
      </c>
      <c r="H11308" s="295"/>
    </row>
    <row r="11309" spans="1:8" x14ac:dyDescent="0.2">
      <c r="A11309" s="4" t="str">
        <f t="shared" si="789"/>
        <v xml:space="preserve"> </v>
      </c>
      <c r="D11309" s="114" t="str">
        <f t="shared" si="790"/>
        <v/>
      </c>
      <c r="H11309" s="295"/>
    </row>
    <row r="11310" spans="1:8" x14ac:dyDescent="0.2">
      <c r="A11310" s="4" t="str">
        <f t="shared" si="789"/>
        <v xml:space="preserve"> </v>
      </c>
      <c r="D11310" s="114" t="str">
        <f t="shared" si="790"/>
        <v/>
      </c>
      <c r="H11310" s="295"/>
    </row>
    <row r="11311" spans="1:8" x14ac:dyDescent="0.2">
      <c r="A11311" s="4" t="str">
        <f t="shared" si="789"/>
        <v xml:space="preserve"> </v>
      </c>
      <c r="D11311" s="114" t="str">
        <f t="shared" si="790"/>
        <v/>
      </c>
      <c r="H11311" s="295"/>
    </row>
    <row r="11312" spans="1:8" x14ac:dyDescent="0.2">
      <c r="A11312" s="4" t="str">
        <f t="shared" si="789"/>
        <v xml:space="preserve"> </v>
      </c>
      <c r="D11312" s="114" t="str">
        <f t="shared" si="790"/>
        <v/>
      </c>
      <c r="H11312" s="295"/>
    </row>
    <row r="11313" spans="1:8" x14ac:dyDescent="0.2">
      <c r="A11313" s="4" t="str">
        <f t="shared" si="789"/>
        <v xml:space="preserve"> </v>
      </c>
      <c r="D11313" s="114" t="str">
        <f t="shared" si="790"/>
        <v/>
      </c>
      <c r="H11313" s="295"/>
    </row>
    <row r="11314" spans="1:8" x14ac:dyDescent="0.2">
      <c r="A11314" s="4" t="str">
        <f t="shared" si="789"/>
        <v xml:space="preserve"> </v>
      </c>
      <c r="D11314" s="114" t="str">
        <f t="shared" si="790"/>
        <v/>
      </c>
      <c r="H11314" s="295"/>
    </row>
    <row r="11315" spans="1:8" x14ac:dyDescent="0.2">
      <c r="A11315" s="4" t="str">
        <f t="shared" si="789"/>
        <v xml:space="preserve"> </v>
      </c>
      <c r="D11315" s="114" t="str">
        <f t="shared" si="790"/>
        <v/>
      </c>
      <c r="H11315" s="295"/>
    </row>
    <row r="11316" spans="1:8" x14ac:dyDescent="0.2">
      <c r="A11316" s="4" t="str">
        <f t="shared" si="789"/>
        <v xml:space="preserve"> </v>
      </c>
      <c r="D11316" s="114" t="str">
        <f t="shared" si="790"/>
        <v/>
      </c>
      <c r="H11316" s="295"/>
    </row>
    <row r="11317" spans="1:8" x14ac:dyDescent="0.2">
      <c r="A11317" s="4" t="str">
        <f t="shared" si="789"/>
        <v xml:space="preserve"> </v>
      </c>
      <c r="D11317" s="114" t="str">
        <f t="shared" si="790"/>
        <v/>
      </c>
      <c r="H11317" s="295"/>
    </row>
    <row r="11318" spans="1:8" x14ac:dyDescent="0.2">
      <c r="A11318" s="4" t="str">
        <f t="shared" si="789"/>
        <v xml:space="preserve"> </v>
      </c>
      <c r="D11318" s="114" t="str">
        <f t="shared" si="790"/>
        <v/>
      </c>
      <c r="H11318" s="295"/>
    </row>
    <row r="11319" spans="1:8" x14ac:dyDescent="0.2">
      <c r="A11319" s="4" t="str">
        <f t="shared" si="789"/>
        <v xml:space="preserve"> </v>
      </c>
      <c r="D11319" s="114" t="str">
        <f t="shared" si="790"/>
        <v/>
      </c>
      <c r="H11319" s="295"/>
    </row>
    <row r="11320" spans="1:8" x14ac:dyDescent="0.2">
      <c r="A11320" s="4" t="str">
        <f t="shared" si="789"/>
        <v xml:space="preserve"> </v>
      </c>
      <c r="D11320" s="114" t="str">
        <f t="shared" si="790"/>
        <v/>
      </c>
      <c r="H11320" s="295"/>
    </row>
    <row r="11321" spans="1:8" x14ac:dyDescent="0.2">
      <c r="A11321" s="4" t="str">
        <f t="shared" si="789"/>
        <v xml:space="preserve"> </v>
      </c>
      <c r="D11321" s="114" t="str">
        <f t="shared" si="790"/>
        <v/>
      </c>
      <c r="H11321" s="295"/>
    </row>
    <row r="11322" spans="1:8" x14ac:dyDescent="0.2">
      <c r="A11322" s="4" t="str">
        <f t="shared" si="789"/>
        <v xml:space="preserve"> </v>
      </c>
      <c r="D11322" s="114" t="str">
        <f t="shared" si="790"/>
        <v/>
      </c>
      <c r="H11322" s="295"/>
    </row>
    <row r="11323" spans="1:8" x14ac:dyDescent="0.2">
      <c r="A11323" s="4" t="str">
        <f t="shared" si="789"/>
        <v xml:space="preserve"> </v>
      </c>
      <c r="D11323" s="114" t="str">
        <f t="shared" si="790"/>
        <v/>
      </c>
      <c r="H11323" s="295"/>
    </row>
    <row r="11324" spans="1:8" x14ac:dyDescent="0.2">
      <c r="A11324" s="4" t="str">
        <f t="shared" si="789"/>
        <v xml:space="preserve"> </v>
      </c>
      <c r="D11324" s="114" t="str">
        <f t="shared" si="790"/>
        <v/>
      </c>
      <c r="H11324" s="295"/>
    </row>
    <row r="11325" spans="1:8" x14ac:dyDescent="0.2">
      <c r="A11325" s="4" t="str">
        <f t="shared" si="789"/>
        <v xml:space="preserve"> </v>
      </c>
      <c r="D11325" s="114" t="str">
        <f t="shared" si="790"/>
        <v/>
      </c>
      <c r="H11325" s="295"/>
    </row>
    <row r="11326" spans="1:8" x14ac:dyDescent="0.2">
      <c r="A11326" s="4" t="str">
        <f t="shared" si="789"/>
        <v xml:space="preserve"> </v>
      </c>
      <c r="D11326" s="114" t="str">
        <f t="shared" si="790"/>
        <v/>
      </c>
      <c r="H11326" s="295"/>
    </row>
    <row r="11327" spans="1:8" x14ac:dyDescent="0.2">
      <c r="A11327" s="4" t="str">
        <f t="shared" si="789"/>
        <v xml:space="preserve"> </v>
      </c>
      <c r="D11327" s="114" t="str">
        <f t="shared" si="790"/>
        <v/>
      </c>
      <c r="H11327" s="295"/>
    </row>
    <row r="11328" spans="1:8" x14ac:dyDescent="0.2">
      <c r="A11328" s="4" t="str">
        <f t="shared" si="789"/>
        <v xml:space="preserve"> </v>
      </c>
      <c r="D11328" s="114" t="str">
        <f t="shared" si="790"/>
        <v/>
      </c>
      <c r="H11328" s="295"/>
    </row>
    <row r="11329" spans="1:8" x14ac:dyDescent="0.2">
      <c r="A11329" s="4" t="str">
        <f t="shared" si="789"/>
        <v xml:space="preserve"> </v>
      </c>
      <c r="D11329" s="114" t="str">
        <f t="shared" si="790"/>
        <v/>
      </c>
      <c r="H11329" s="295"/>
    </row>
    <row r="11330" spans="1:8" x14ac:dyDescent="0.2">
      <c r="A11330" s="4" t="str">
        <f t="shared" si="789"/>
        <v xml:space="preserve"> </v>
      </c>
      <c r="D11330" s="114" t="str">
        <f t="shared" si="790"/>
        <v/>
      </c>
      <c r="H11330" s="295"/>
    </row>
    <row r="11331" spans="1:8" x14ac:dyDescent="0.2">
      <c r="A11331" s="4" t="str">
        <f t="shared" si="789"/>
        <v xml:space="preserve"> </v>
      </c>
      <c r="D11331" s="114" t="str">
        <f t="shared" si="790"/>
        <v/>
      </c>
      <c r="H11331" s="295"/>
    </row>
    <row r="11332" spans="1:8" x14ac:dyDescent="0.2">
      <c r="A11332" s="4" t="str">
        <f t="shared" si="789"/>
        <v xml:space="preserve"> </v>
      </c>
      <c r="D11332" s="114" t="str">
        <f t="shared" si="790"/>
        <v/>
      </c>
      <c r="H11332" s="295"/>
    </row>
    <row r="11333" spans="1:8" x14ac:dyDescent="0.2">
      <c r="A11333" s="4" t="str">
        <f t="shared" si="789"/>
        <v xml:space="preserve"> </v>
      </c>
      <c r="D11333" s="114" t="str">
        <f t="shared" si="790"/>
        <v/>
      </c>
      <c r="H11333" s="295"/>
    </row>
    <row r="11334" spans="1:8" x14ac:dyDescent="0.2">
      <c r="A11334" s="4" t="str">
        <f t="shared" si="789"/>
        <v xml:space="preserve"> </v>
      </c>
      <c r="D11334" s="114" t="str">
        <f t="shared" si="790"/>
        <v/>
      </c>
      <c r="H11334" s="295"/>
    </row>
    <row r="11335" spans="1:8" x14ac:dyDescent="0.2">
      <c r="A11335" s="4" t="str">
        <f t="shared" si="789"/>
        <v xml:space="preserve"> </v>
      </c>
      <c r="D11335" s="114" t="str">
        <f t="shared" si="790"/>
        <v/>
      </c>
      <c r="H11335" s="295"/>
    </row>
    <row r="11336" spans="1:8" x14ac:dyDescent="0.2">
      <c r="A11336" s="4" t="str">
        <f t="shared" si="789"/>
        <v xml:space="preserve"> </v>
      </c>
      <c r="D11336" s="114" t="str">
        <f t="shared" si="790"/>
        <v/>
      </c>
      <c r="H11336" s="295"/>
    </row>
    <row r="11337" spans="1:8" x14ac:dyDescent="0.2">
      <c r="A11337" s="4" t="str">
        <f t="shared" si="789"/>
        <v xml:space="preserve"> </v>
      </c>
      <c r="D11337" s="114" t="str">
        <f t="shared" si="790"/>
        <v/>
      </c>
      <c r="H11337" s="295"/>
    </row>
    <row r="11338" spans="1:8" x14ac:dyDescent="0.2">
      <c r="A11338" s="4" t="str">
        <f t="shared" si="789"/>
        <v xml:space="preserve"> </v>
      </c>
      <c r="D11338" s="114" t="str">
        <f t="shared" si="790"/>
        <v/>
      </c>
      <c r="H11338" s="295"/>
    </row>
    <row r="11339" spans="1:8" x14ac:dyDescent="0.2">
      <c r="A11339" s="4" t="str">
        <f t="shared" si="789"/>
        <v xml:space="preserve"> </v>
      </c>
      <c r="D11339" s="114" t="str">
        <f t="shared" si="790"/>
        <v/>
      </c>
      <c r="H11339" s="295"/>
    </row>
    <row r="11340" spans="1:8" x14ac:dyDescent="0.2">
      <c r="A11340" s="4" t="str">
        <f t="shared" si="789"/>
        <v xml:space="preserve"> </v>
      </c>
      <c r="D11340" s="114" t="str">
        <f t="shared" si="790"/>
        <v/>
      </c>
      <c r="H11340" s="295"/>
    </row>
    <row r="11341" spans="1:8" x14ac:dyDescent="0.2">
      <c r="A11341" s="4" t="str">
        <f t="shared" si="789"/>
        <v xml:space="preserve"> </v>
      </c>
      <c r="D11341" s="114" t="str">
        <f t="shared" si="790"/>
        <v/>
      </c>
      <c r="H11341" s="295"/>
    </row>
    <row r="11342" spans="1:8" x14ac:dyDescent="0.2">
      <c r="A11342" s="4" t="str">
        <f t="shared" si="789"/>
        <v xml:space="preserve"> </v>
      </c>
      <c r="D11342" s="114" t="str">
        <f t="shared" si="790"/>
        <v/>
      </c>
      <c r="H11342" s="295"/>
    </row>
    <row r="11343" spans="1:8" x14ac:dyDescent="0.2">
      <c r="A11343" s="4" t="str">
        <f t="shared" si="789"/>
        <v xml:space="preserve"> </v>
      </c>
      <c r="D11343" s="114" t="str">
        <f t="shared" si="790"/>
        <v/>
      </c>
      <c r="H11343" s="295"/>
    </row>
    <row r="11344" spans="1:8" x14ac:dyDescent="0.2">
      <c r="A11344" s="4" t="str">
        <f t="shared" ref="A11344:A11407" si="791">CONCATENATE(H11296," ",D11296)</f>
        <v xml:space="preserve"> </v>
      </c>
      <c r="D11344" s="114" t="str">
        <f t="shared" si="790"/>
        <v/>
      </c>
      <c r="H11344" s="295"/>
    </row>
    <row r="11345" spans="1:8" x14ac:dyDescent="0.2">
      <c r="A11345" s="4" t="str">
        <f t="shared" si="791"/>
        <v xml:space="preserve"> </v>
      </c>
      <c r="D11345" s="114" t="str">
        <f t="shared" si="790"/>
        <v/>
      </c>
      <c r="H11345" s="295"/>
    </row>
    <row r="11346" spans="1:8" x14ac:dyDescent="0.2">
      <c r="A11346" s="4" t="str">
        <f t="shared" si="791"/>
        <v xml:space="preserve"> </v>
      </c>
      <c r="D11346" s="114" t="str">
        <f t="shared" si="790"/>
        <v/>
      </c>
      <c r="H11346" s="295"/>
    </row>
    <row r="11347" spans="1:8" x14ac:dyDescent="0.2">
      <c r="A11347" s="4" t="str">
        <f t="shared" si="791"/>
        <v xml:space="preserve"> </v>
      </c>
      <c r="D11347" s="114" t="str">
        <f t="shared" si="790"/>
        <v/>
      </c>
      <c r="H11347" s="295"/>
    </row>
    <row r="11348" spans="1:8" x14ac:dyDescent="0.2">
      <c r="A11348" s="4" t="str">
        <f t="shared" si="791"/>
        <v xml:space="preserve"> </v>
      </c>
      <c r="D11348" s="114" t="str">
        <f t="shared" si="790"/>
        <v/>
      </c>
      <c r="H11348" s="295"/>
    </row>
    <row r="11349" spans="1:8" x14ac:dyDescent="0.2">
      <c r="A11349" s="4" t="str">
        <f t="shared" si="791"/>
        <v xml:space="preserve"> </v>
      </c>
      <c r="D11349" s="114" t="str">
        <f t="shared" si="790"/>
        <v/>
      </c>
      <c r="H11349" s="295"/>
    </row>
    <row r="11350" spans="1:8" x14ac:dyDescent="0.2">
      <c r="A11350" s="4" t="str">
        <f t="shared" si="791"/>
        <v xml:space="preserve"> </v>
      </c>
      <c r="D11350" s="114" t="str">
        <f t="shared" si="790"/>
        <v/>
      </c>
      <c r="H11350" s="295"/>
    </row>
    <row r="11351" spans="1:8" x14ac:dyDescent="0.2">
      <c r="A11351" s="4" t="str">
        <f t="shared" si="791"/>
        <v xml:space="preserve"> </v>
      </c>
      <c r="D11351" s="114" t="str">
        <f t="shared" si="790"/>
        <v/>
      </c>
      <c r="H11351" s="295"/>
    </row>
    <row r="11352" spans="1:8" x14ac:dyDescent="0.2">
      <c r="A11352" s="4" t="str">
        <f t="shared" si="791"/>
        <v xml:space="preserve"> </v>
      </c>
      <c r="D11352" s="114" t="str">
        <f t="shared" si="790"/>
        <v/>
      </c>
      <c r="H11352" s="295"/>
    </row>
    <row r="11353" spans="1:8" x14ac:dyDescent="0.2">
      <c r="A11353" s="4" t="str">
        <f t="shared" si="791"/>
        <v xml:space="preserve"> </v>
      </c>
      <c r="D11353" s="114" t="str">
        <f t="shared" si="790"/>
        <v/>
      </c>
      <c r="H11353" s="295"/>
    </row>
    <row r="11354" spans="1:8" x14ac:dyDescent="0.2">
      <c r="A11354" s="4" t="str">
        <f t="shared" si="791"/>
        <v xml:space="preserve"> </v>
      </c>
      <c r="D11354" s="114" t="str">
        <f t="shared" si="790"/>
        <v/>
      </c>
      <c r="H11354" s="295"/>
    </row>
    <row r="11355" spans="1:8" x14ac:dyDescent="0.2">
      <c r="A11355" s="4" t="str">
        <f t="shared" si="791"/>
        <v xml:space="preserve"> </v>
      </c>
      <c r="D11355" s="114" t="str">
        <f t="shared" si="790"/>
        <v/>
      </c>
      <c r="H11355" s="295"/>
    </row>
    <row r="11356" spans="1:8" x14ac:dyDescent="0.2">
      <c r="A11356" s="4" t="str">
        <f t="shared" si="791"/>
        <v xml:space="preserve"> </v>
      </c>
      <c r="D11356" s="114" t="str">
        <f t="shared" si="790"/>
        <v/>
      </c>
      <c r="H11356" s="295"/>
    </row>
    <row r="11357" spans="1:8" x14ac:dyDescent="0.2">
      <c r="A11357" s="4" t="str">
        <f t="shared" si="791"/>
        <v xml:space="preserve"> </v>
      </c>
      <c r="D11357" s="114" t="str">
        <f t="shared" si="790"/>
        <v/>
      </c>
      <c r="H11357" s="295"/>
    </row>
    <row r="11358" spans="1:8" x14ac:dyDescent="0.2">
      <c r="A11358" s="4" t="str">
        <f t="shared" si="791"/>
        <v xml:space="preserve"> </v>
      </c>
      <c r="D11358" s="114" t="str">
        <f t="shared" si="790"/>
        <v/>
      </c>
      <c r="H11358" s="295"/>
    </row>
    <row r="11359" spans="1:8" x14ac:dyDescent="0.2">
      <c r="A11359" s="4" t="str">
        <f t="shared" si="791"/>
        <v xml:space="preserve"> </v>
      </c>
      <c r="D11359" s="114" t="str">
        <f t="shared" si="790"/>
        <v/>
      </c>
      <c r="H11359" s="295"/>
    </row>
    <row r="11360" spans="1:8" x14ac:dyDescent="0.2">
      <c r="A11360" s="4" t="str">
        <f t="shared" si="791"/>
        <v xml:space="preserve"> </v>
      </c>
      <c r="D11360" s="114" t="str">
        <f t="shared" si="790"/>
        <v/>
      </c>
      <c r="H11360" s="295"/>
    </row>
    <row r="11361" spans="1:8" x14ac:dyDescent="0.2">
      <c r="A11361" s="4" t="str">
        <f t="shared" si="791"/>
        <v xml:space="preserve"> </v>
      </c>
      <c r="D11361" s="114" t="str">
        <f t="shared" si="790"/>
        <v/>
      </c>
      <c r="H11361" s="295"/>
    </row>
    <row r="11362" spans="1:8" x14ac:dyDescent="0.2">
      <c r="A11362" s="4" t="str">
        <f t="shared" si="791"/>
        <v xml:space="preserve"> </v>
      </c>
      <c r="D11362" s="114" t="str">
        <f t="shared" si="790"/>
        <v/>
      </c>
      <c r="H11362" s="295"/>
    </row>
    <row r="11363" spans="1:8" x14ac:dyDescent="0.2">
      <c r="A11363" s="4" t="str">
        <f t="shared" si="791"/>
        <v xml:space="preserve"> </v>
      </c>
      <c r="D11363" s="114" t="str">
        <f t="shared" si="790"/>
        <v/>
      </c>
      <c r="H11363" s="295"/>
    </row>
    <row r="11364" spans="1:8" x14ac:dyDescent="0.2">
      <c r="A11364" s="4" t="str">
        <f t="shared" si="791"/>
        <v xml:space="preserve"> </v>
      </c>
      <c r="D11364" s="114" t="str">
        <f t="shared" si="790"/>
        <v/>
      </c>
      <c r="H11364" s="295"/>
    </row>
    <row r="11365" spans="1:8" x14ac:dyDescent="0.2">
      <c r="A11365" s="4" t="str">
        <f t="shared" si="791"/>
        <v xml:space="preserve"> </v>
      </c>
      <c r="D11365" s="114" t="str">
        <f t="shared" si="790"/>
        <v/>
      </c>
      <c r="H11365" s="295"/>
    </row>
    <row r="11366" spans="1:8" x14ac:dyDescent="0.2">
      <c r="A11366" s="4" t="str">
        <f t="shared" si="791"/>
        <v xml:space="preserve"> </v>
      </c>
      <c r="D11366" s="114" t="str">
        <f t="shared" ref="D11366:D11429" si="792">MID(F11366,1,8)</f>
        <v/>
      </c>
      <c r="H11366" s="295"/>
    </row>
    <row r="11367" spans="1:8" x14ac:dyDescent="0.2">
      <c r="A11367" s="4" t="str">
        <f t="shared" si="791"/>
        <v xml:space="preserve"> </v>
      </c>
      <c r="D11367" s="114" t="str">
        <f t="shared" si="792"/>
        <v/>
      </c>
      <c r="H11367" s="295"/>
    </row>
    <row r="11368" spans="1:8" x14ac:dyDescent="0.2">
      <c r="A11368" s="4" t="str">
        <f t="shared" si="791"/>
        <v xml:space="preserve"> </v>
      </c>
      <c r="D11368" s="114" t="str">
        <f t="shared" si="792"/>
        <v/>
      </c>
      <c r="H11368" s="295"/>
    </row>
    <row r="11369" spans="1:8" x14ac:dyDescent="0.2">
      <c r="A11369" s="4" t="str">
        <f t="shared" si="791"/>
        <v xml:space="preserve"> </v>
      </c>
      <c r="D11369" s="114" t="str">
        <f t="shared" si="792"/>
        <v/>
      </c>
      <c r="H11369" s="295"/>
    </row>
    <row r="11370" spans="1:8" x14ac:dyDescent="0.2">
      <c r="A11370" s="4" t="str">
        <f t="shared" si="791"/>
        <v xml:space="preserve"> </v>
      </c>
      <c r="D11370" s="114" t="str">
        <f t="shared" si="792"/>
        <v/>
      </c>
      <c r="H11370" s="295"/>
    </row>
    <row r="11371" spans="1:8" x14ac:dyDescent="0.2">
      <c r="A11371" s="4" t="str">
        <f t="shared" si="791"/>
        <v xml:space="preserve"> </v>
      </c>
      <c r="D11371" s="114" t="str">
        <f t="shared" si="792"/>
        <v/>
      </c>
      <c r="H11371" s="295"/>
    </row>
    <row r="11372" spans="1:8" x14ac:dyDescent="0.2">
      <c r="A11372" s="4" t="str">
        <f t="shared" si="791"/>
        <v xml:space="preserve"> </v>
      </c>
      <c r="D11372" s="114" t="str">
        <f t="shared" si="792"/>
        <v/>
      </c>
      <c r="H11372" s="295"/>
    </row>
    <row r="11373" spans="1:8" x14ac:dyDescent="0.2">
      <c r="A11373" s="4" t="str">
        <f t="shared" si="791"/>
        <v xml:space="preserve"> </v>
      </c>
      <c r="D11373" s="114" t="str">
        <f t="shared" si="792"/>
        <v/>
      </c>
      <c r="H11373" s="295"/>
    </row>
    <row r="11374" spans="1:8" x14ac:dyDescent="0.2">
      <c r="A11374" s="4" t="str">
        <f t="shared" si="791"/>
        <v xml:space="preserve"> </v>
      </c>
      <c r="D11374" s="114" t="str">
        <f t="shared" si="792"/>
        <v/>
      </c>
      <c r="H11374" s="295"/>
    </row>
    <row r="11375" spans="1:8" x14ac:dyDescent="0.2">
      <c r="A11375" s="4" t="str">
        <f t="shared" si="791"/>
        <v xml:space="preserve"> </v>
      </c>
      <c r="D11375" s="114" t="str">
        <f t="shared" si="792"/>
        <v/>
      </c>
      <c r="H11375" s="295"/>
    </row>
    <row r="11376" spans="1:8" x14ac:dyDescent="0.2">
      <c r="A11376" s="4" t="str">
        <f t="shared" si="791"/>
        <v xml:space="preserve"> </v>
      </c>
      <c r="D11376" s="114" t="str">
        <f t="shared" si="792"/>
        <v/>
      </c>
      <c r="H11376" s="295"/>
    </row>
    <row r="11377" spans="1:8" x14ac:dyDescent="0.2">
      <c r="A11377" s="4" t="str">
        <f t="shared" si="791"/>
        <v xml:space="preserve"> </v>
      </c>
      <c r="D11377" s="114" t="str">
        <f t="shared" si="792"/>
        <v/>
      </c>
      <c r="H11377" s="295"/>
    </row>
    <row r="11378" spans="1:8" x14ac:dyDescent="0.2">
      <c r="A11378" s="4" t="str">
        <f t="shared" si="791"/>
        <v xml:space="preserve"> </v>
      </c>
      <c r="D11378" s="114" t="str">
        <f t="shared" si="792"/>
        <v/>
      </c>
      <c r="H11378" s="295"/>
    </row>
    <row r="11379" spans="1:8" x14ac:dyDescent="0.2">
      <c r="A11379" s="4" t="str">
        <f t="shared" si="791"/>
        <v xml:space="preserve"> </v>
      </c>
      <c r="D11379" s="114" t="str">
        <f t="shared" si="792"/>
        <v/>
      </c>
      <c r="H11379" s="295"/>
    </row>
    <row r="11380" spans="1:8" x14ac:dyDescent="0.2">
      <c r="A11380" s="4" t="str">
        <f t="shared" si="791"/>
        <v xml:space="preserve"> </v>
      </c>
      <c r="D11380" s="114" t="str">
        <f t="shared" si="792"/>
        <v/>
      </c>
      <c r="H11380" s="295"/>
    </row>
    <row r="11381" spans="1:8" x14ac:dyDescent="0.2">
      <c r="A11381" s="4" t="str">
        <f t="shared" si="791"/>
        <v xml:space="preserve"> </v>
      </c>
      <c r="D11381" s="114" t="str">
        <f t="shared" si="792"/>
        <v/>
      </c>
      <c r="H11381" s="295"/>
    </row>
    <row r="11382" spans="1:8" x14ac:dyDescent="0.2">
      <c r="A11382" s="4" t="str">
        <f t="shared" si="791"/>
        <v xml:space="preserve"> </v>
      </c>
      <c r="D11382" s="114" t="str">
        <f t="shared" si="792"/>
        <v/>
      </c>
      <c r="H11382" s="295"/>
    </row>
    <row r="11383" spans="1:8" x14ac:dyDescent="0.2">
      <c r="A11383" s="4" t="str">
        <f t="shared" si="791"/>
        <v xml:space="preserve"> </v>
      </c>
      <c r="D11383" s="114" t="str">
        <f t="shared" si="792"/>
        <v/>
      </c>
      <c r="H11383" s="295"/>
    </row>
    <row r="11384" spans="1:8" x14ac:dyDescent="0.2">
      <c r="A11384" s="4" t="str">
        <f t="shared" si="791"/>
        <v xml:space="preserve"> </v>
      </c>
      <c r="D11384" s="114" t="str">
        <f t="shared" si="792"/>
        <v/>
      </c>
      <c r="H11384" s="295"/>
    </row>
    <row r="11385" spans="1:8" x14ac:dyDescent="0.2">
      <c r="A11385" s="4" t="str">
        <f t="shared" si="791"/>
        <v xml:space="preserve"> </v>
      </c>
      <c r="D11385" s="114" t="str">
        <f t="shared" si="792"/>
        <v/>
      </c>
      <c r="H11385" s="295"/>
    </row>
    <row r="11386" spans="1:8" x14ac:dyDescent="0.2">
      <c r="A11386" s="4" t="str">
        <f t="shared" si="791"/>
        <v xml:space="preserve"> </v>
      </c>
      <c r="D11386" s="114" t="str">
        <f t="shared" si="792"/>
        <v/>
      </c>
      <c r="H11386" s="295"/>
    </row>
    <row r="11387" spans="1:8" x14ac:dyDescent="0.2">
      <c r="A11387" s="4" t="str">
        <f t="shared" si="791"/>
        <v xml:space="preserve"> </v>
      </c>
      <c r="D11387" s="114" t="str">
        <f t="shared" si="792"/>
        <v/>
      </c>
      <c r="H11387" s="295"/>
    </row>
    <row r="11388" spans="1:8" x14ac:dyDescent="0.2">
      <c r="A11388" s="4" t="str">
        <f t="shared" si="791"/>
        <v xml:space="preserve"> </v>
      </c>
      <c r="D11388" s="114" t="str">
        <f t="shared" si="792"/>
        <v/>
      </c>
      <c r="H11388" s="295"/>
    </row>
    <row r="11389" spans="1:8" x14ac:dyDescent="0.2">
      <c r="A11389" s="4" t="str">
        <f t="shared" si="791"/>
        <v xml:space="preserve"> </v>
      </c>
      <c r="D11389" s="114" t="str">
        <f t="shared" si="792"/>
        <v/>
      </c>
      <c r="H11389" s="295"/>
    </row>
    <row r="11390" spans="1:8" x14ac:dyDescent="0.2">
      <c r="A11390" s="4" t="str">
        <f t="shared" si="791"/>
        <v xml:space="preserve"> </v>
      </c>
      <c r="D11390" s="114" t="str">
        <f t="shared" si="792"/>
        <v/>
      </c>
      <c r="H11390" s="295"/>
    </row>
    <row r="11391" spans="1:8" x14ac:dyDescent="0.2">
      <c r="A11391" s="4" t="str">
        <f t="shared" si="791"/>
        <v xml:space="preserve"> </v>
      </c>
      <c r="D11391" s="114" t="str">
        <f t="shared" si="792"/>
        <v/>
      </c>
      <c r="H11391" s="295"/>
    </row>
    <row r="11392" spans="1:8" x14ac:dyDescent="0.2">
      <c r="A11392" s="4" t="str">
        <f t="shared" si="791"/>
        <v xml:space="preserve"> </v>
      </c>
      <c r="D11392" s="114" t="str">
        <f t="shared" si="792"/>
        <v/>
      </c>
      <c r="H11392" s="295"/>
    </row>
    <row r="11393" spans="1:8" x14ac:dyDescent="0.2">
      <c r="A11393" s="4" t="str">
        <f t="shared" si="791"/>
        <v xml:space="preserve"> </v>
      </c>
      <c r="D11393" s="114" t="str">
        <f t="shared" si="792"/>
        <v/>
      </c>
      <c r="H11393" s="295"/>
    </row>
    <row r="11394" spans="1:8" x14ac:dyDescent="0.2">
      <c r="A11394" s="4" t="str">
        <f t="shared" si="791"/>
        <v xml:space="preserve"> </v>
      </c>
      <c r="D11394" s="114" t="str">
        <f t="shared" si="792"/>
        <v/>
      </c>
      <c r="H11394" s="295"/>
    </row>
    <row r="11395" spans="1:8" x14ac:dyDescent="0.2">
      <c r="A11395" s="4" t="str">
        <f t="shared" si="791"/>
        <v xml:space="preserve"> </v>
      </c>
      <c r="D11395" s="114" t="str">
        <f t="shared" si="792"/>
        <v/>
      </c>
      <c r="H11395" s="295"/>
    </row>
    <row r="11396" spans="1:8" x14ac:dyDescent="0.2">
      <c r="A11396" s="4" t="str">
        <f t="shared" si="791"/>
        <v xml:space="preserve"> </v>
      </c>
      <c r="D11396" s="114" t="str">
        <f t="shared" si="792"/>
        <v/>
      </c>
      <c r="H11396" s="295"/>
    </row>
    <row r="11397" spans="1:8" x14ac:dyDescent="0.2">
      <c r="A11397" s="4" t="str">
        <f t="shared" si="791"/>
        <v xml:space="preserve"> </v>
      </c>
      <c r="D11397" s="114" t="str">
        <f t="shared" si="792"/>
        <v/>
      </c>
      <c r="H11397" s="295"/>
    </row>
    <row r="11398" spans="1:8" x14ac:dyDescent="0.2">
      <c r="A11398" s="4" t="str">
        <f t="shared" si="791"/>
        <v xml:space="preserve"> </v>
      </c>
      <c r="D11398" s="114" t="str">
        <f t="shared" si="792"/>
        <v/>
      </c>
      <c r="H11398" s="295"/>
    </row>
    <row r="11399" spans="1:8" x14ac:dyDescent="0.2">
      <c r="A11399" s="4" t="str">
        <f t="shared" si="791"/>
        <v xml:space="preserve"> </v>
      </c>
      <c r="D11399" s="114" t="str">
        <f t="shared" si="792"/>
        <v/>
      </c>
      <c r="H11399" s="295"/>
    </row>
    <row r="11400" spans="1:8" x14ac:dyDescent="0.2">
      <c r="A11400" s="4" t="str">
        <f t="shared" si="791"/>
        <v xml:space="preserve"> </v>
      </c>
      <c r="D11400" s="114" t="str">
        <f t="shared" si="792"/>
        <v/>
      </c>
      <c r="H11400" s="295"/>
    </row>
    <row r="11401" spans="1:8" x14ac:dyDescent="0.2">
      <c r="A11401" s="4" t="str">
        <f t="shared" si="791"/>
        <v xml:space="preserve"> </v>
      </c>
      <c r="D11401" s="114" t="str">
        <f t="shared" si="792"/>
        <v/>
      </c>
      <c r="H11401" s="295"/>
    </row>
    <row r="11402" spans="1:8" x14ac:dyDescent="0.2">
      <c r="A11402" s="4" t="str">
        <f t="shared" si="791"/>
        <v xml:space="preserve"> </v>
      </c>
      <c r="D11402" s="114" t="str">
        <f t="shared" si="792"/>
        <v/>
      </c>
      <c r="H11402" s="295"/>
    </row>
    <row r="11403" spans="1:8" x14ac:dyDescent="0.2">
      <c r="A11403" s="4" t="str">
        <f t="shared" si="791"/>
        <v xml:space="preserve"> </v>
      </c>
      <c r="D11403" s="114" t="str">
        <f t="shared" si="792"/>
        <v/>
      </c>
      <c r="H11403" s="295"/>
    </row>
    <row r="11404" spans="1:8" x14ac:dyDescent="0.2">
      <c r="A11404" s="4" t="str">
        <f t="shared" si="791"/>
        <v xml:space="preserve"> </v>
      </c>
      <c r="D11404" s="114" t="str">
        <f t="shared" si="792"/>
        <v/>
      </c>
      <c r="H11404" s="295"/>
    </row>
    <row r="11405" spans="1:8" x14ac:dyDescent="0.2">
      <c r="A11405" s="4" t="str">
        <f t="shared" si="791"/>
        <v xml:space="preserve"> </v>
      </c>
      <c r="D11405" s="114" t="str">
        <f t="shared" si="792"/>
        <v/>
      </c>
      <c r="H11405" s="295"/>
    </row>
    <row r="11406" spans="1:8" x14ac:dyDescent="0.2">
      <c r="A11406" s="4" t="str">
        <f t="shared" si="791"/>
        <v xml:space="preserve"> </v>
      </c>
      <c r="D11406" s="114" t="str">
        <f t="shared" si="792"/>
        <v/>
      </c>
      <c r="H11406" s="295"/>
    </row>
    <row r="11407" spans="1:8" x14ac:dyDescent="0.2">
      <c r="A11407" s="4" t="str">
        <f t="shared" si="791"/>
        <v xml:space="preserve"> </v>
      </c>
      <c r="D11407" s="114" t="str">
        <f t="shared" si="792"/>
        <v/>
      </c>
      <c r="H11407" s="295"/>
    </row>
    <row r="11408" spans="1:8" x14ac:dyDescent="0.2">
      <c r="A11408" s="4" t="str">
        <f t="shared" ref="A11408:A11471" si="793">CONCATENATE(H11360," ",D11360)</f>
        <v xml:space="preserve"> </v>
      </c>
      <c r="D11408" s="114" t="str">
        <f t="shared" si="792"/>
        <v/>
      </c>
      <c r="H11408" s="295"/>
    </row>
    <row r="11409" spans="1:8" x14ac:dyDescent="0.2">
      <c r="A11409" s="4" t="str">
        <f t="shared" si="793"/>
        <v xml:space="preserve"> </v>
      </c>
      <c r="D11409" s="114" t="str">
        <f t="shared" si="792"/>
        <v/>
      </c>
      <c r="H11409" s="295"/>
    </row>
    <row r="11410" spans="1:8" x14ac:dyDescent="0.2">
      <c r="A11410" s="4" t="str">
        <f t="shared" si="793"/>
        <v xml:space="preserve"> </v>
      </c>
      <c r="D11410" s="114" t="str">
        <f t="shared" si="792"/>
        <v/>
      </c>
      <c r="H11410" s="295"/>
    </row>
    <row r="11411" spans="1:8" x14ac:dyDescent="0.2">
      <c r="A11411" s="4" t="str">
        <f t="shared" si="793"/>
        <v xml:space="preserve"> </v>
      </c>
      <c r="D11411" s="114" t="str">
        <f t="shared" si="792"/>
        <v/>
      </c>
      <c r="H11411" s="295"/>
    </row>
    <row r="11412" spans="1:8" x14ac:dyDescent="0.2">
      <c r="A11412" s="4" t="str">
        <f t="shared" si="793"/>
        <v xml:space="preserve"> </v>
      </c>
      <c r="D11412" s="114" t="str">
        <f t="shared" si="792"/>
        <v/>
      </c>
      <c r="H11412" s="295"/>
    </row>
    <row r="11413" spans="1:8" x14ac:dyDescent="0.2">
      <c r="A11413" s="4" t="str">
        <f t="shared" si="793"/>
        <v xml:space="preserve"> </v>
      </c>
      <c r="D11413" s="114" t="str">
        <f t="shared" si="792"/>
        <v/>
      </c>
      <c r="H11413" s="295"/>
    </row>
    <row r="11414" spans="1:8" x14ac:dyDescent="0.2">
      <c r="A11414" s="4" t="str">
        <f t="shared" si="793"/>
        <v xml:space="preserve"> </v>
      </c>
      <c r="D11414" s="114" t="str">
        <f t="shared" si="792"/>
        <v/>
      </c>
      <c r="H11414" s="295"/>
    </row>
    <row r="11415" spans="1:8" x14ac:dyDescent="0.2">
      <c r="A11415" s="4" t="str">
        <f t="shared" si="793"/>
        <v xml:space="preserve"> </v>
      </c>
      <c r="D11415" s="114" t="str">
        <f t="shared" si="792"/>
        <v/>
      </c>
      <c r="H11415" s="295"/>
    </row>
    <row r="11416" spans="1:8" x14ac:dyDescent="0.2">
      <c r="A11416" s="4" t="str">
        <f t="shared" si="793"/>
        <v xml:space="preserve"> </v>
      </c>
      <c r="D11416" s="114" t="str">
        <f t="shared" si="792"/>
        <v/>
      </c>
      <c r="H11416" s="295"/>
    </row>
    <row r="11417" spans="1:8" x14ac:dyDescent="0.2">
      <c r="A11417" s="4" t="str">
        <f t="shared" si="793"/>
        <v xml:space="preserve"> </v>
      </c>
      <c r="D11417" s="114" t="str">
        <f t="shared" si="792"/>
        <v/>
      </c>
      <c r="H11417" s="295"/>
    </row>
    <row r="11418" spans="1:8" x14ac:dyDescent="0.2">
      <c r="A11418" s="4" t="str">
        <f t="shared" si="793"/>
        <v xml:space="preserve"> </v>
      </c>
      <c r="D11418" s="114" t="str">
        <f t="shared" si="792"/>
        <v/>
      </c>
      <c r="H11418" s="295"/>
    </row>
    <row r="11419" spans="1:8" x14ac:dyDescent="0.2">
      <c r="A11419" s="4" t="str">
        <f t="shared" si="793"/>
        <v xml:space="preserve"> </v>
      </c>
      <c r="D11419" s="114" t="str">
        <f t="shared" si="792"/>
        <v/>
      </c>
      <c r="H11419" s="295"/>
    </row>
    <row r="11420" spans="1:8" x14ac:dyDescent="0.2">
      <c r="A11420" s="4" t="str">
        <f t="shared" si="793"/>
        <v xml:space="preserve"> </v>
      </c>
      <c r="D11420" s="114" t="str">
        <f t="shared" si="792"/>
        <v/>
      </c>
      <c r="H11420" s="295"/>
    </row>
    <row r="11421" spans="1:8" x14ac:dyDescent="0.2">
      <c r="A11421" s="4" t="str">
        <f t="shared" si="793"/>
        <v xml:space="preserve"> </v>
      </c>
      <c r="D11421" s="114" t="str">
        <f t="shared" si="792"/>
        <v/>
      </c>
      <c r="H11421" s="295"/>
    </row>
    <row r="11422" spans="1:8" x14ac:dyDescent="0.2">
      <c r="A11422" s="4" t="str">
        <f t="shared" si="793"/>
        <v xml:space="preserve"> </v>
      </c>
      <c r="D11422" s="114" t="str">
        <f t="shared" si="792"/>
        <v/>
      </c>
      <c r="H11422" s="295"/>
    </row>
    <row r="11423" spans="1:8" x14ac:dyDescent="0.2">
      <c r="A11423" s="4" t="str">
        <f t="shared" si="793"/>
        <v xml:space="preserve"> </v>
      </c>
      <c r="D11423" s="114" t="str">
        <f t="shared" si="792"/>
        <v/>
      </c>
      <c r="H11423" s="295"/>
    </row>
    <row r="11424" spans="1:8" x14ac:dyDescent="0.2">
      <c r="A11424" s="4" t="str">
        <f t="shared" si="793"/>
        <v xml:space="preserve"> </v>
      </c>
      <c r="D11424" s="114" t="str">
        <f t="shared" si="792"/>
        <v/>
      </c>
      <c r="H11424" s="295"/>
    </row>
    <row r="11425" spans="1:8" x14ac:dyDescent="0.2">
      <c r="A11425" s="4" t="str">
        <f t="shared" si="793"/>
        <v xml:space="preserve"> </v>
      </c>
      <c r="D11425" s="114" t="str">
        <f t="shared" si="792"/>
        <v/>
      </c>
      <c r="H11425" s="295"/>
    </row>
    <row r="11426" spans="1:8" x14ac:dyDescent="0.2">
      <c r="A11426" s="4" t="str">
        <f t="shared" si="793"/>
        <v xml:space="preserve"> </v>
      </c>
      <c r="D11426" s="114" t="str">
        <f t="shared" si="792"/>
        <v/>
      </c>
      <c r="H11426" s="295"/>
    </row>
    <row r="11427" spans="1:8" x14ac:dyDescent="0.2">
      <c r="A11427" s="4" t="str">
        <f t="shared" si="793"/>
        <v xml:space="preserve"> </v>
      </c>
      <c r="D11427" s="114" t="str">
        <f t="shared" si="792"/>
        <v/>
      </c>
      <c r="H11427" s="295"/>
    </row>
    <row r="11428" spans="1:8" x14ac:dyDescent="0.2">
      <c r="A11428" s="4" t="str">
        <f t="shared" si="793"/>
        <v xml:space="preserve"> </v>
      </c>
      <c r="D11428" s="114" t="str">
        <f t="shared" si="792"/>
        <v/>
      </c>
      <c r="H11428" s="295"/>
    </row>
    <row r="11429" spans="1:8" x14ac:dyDescent="0.2">
      <c r="A11429" s="4" t="str">
        <f t="shared" si="793"/>
        <v xml:space="preserve"> </v>
      </c>
      <c r="D11429" s="114" t="str">
        <f t="shared" si="792"/>
        <v/>
      </c>
      <c r="H11429" s="295"/>
    </row>
    <row r="11430" spans="1:8" x14ac:dyDescent="0.2">
      <c r="A11430" s="4" t="str">
        <f t="shared" si="793"/>
        <v xml:space="preserve"> </v>
      </c>
      <c r="D11430" s="114" t="str">
        <f t="shared" ref="D11430:D11493" si="794">MID(F11430,1,8)</f>
        <v/>
      </c>
      <c r="H11430" s="295"/>
    </row>
    <row r="11431" spans="1:8" x14ac:dyDescent="0.2">
      <c r="A11431" s="4" t="str">
        <f t="shared" si="793"/>
        <v xml:space="preserve"> </v>
      </c>
      <c r="D11431" s="114" t="str">
        <f t="shared" si="794"/>
        <v/>
      </c>
      <c r="H11431" s="295"/>
    </row>
    <row r="11432" spans="1:8" x14ac:dyDescent="0.2">
      <c r="A11432" s="4" t="str">
        <f t="shared" si="793"/>
        <v xml:space="preserve"> </v>
      </c>
      <c r="D11432" s="114" t="str">
        <f t="shared" si="794"/>
        <v/>
      </c>
      <c r="H11432" s="295"/>
    </row>
    <row r="11433" spans="1:8" x14ac:dyDescent="0.2">
      <c r="A11433" s="4" t="str">
        <f t="shared" si="793"/>
        <v xml:space="preserve"> </v>
      </c>
      <c r="D11433" s="114" t="str">
        <f t="shared" si="794"/>
        <v/>
      </c>
      <c r="H11433" s="295"/>
    </row>
    <row r="11434" spans="1:8" x14ac:dyDescent="0.2">
      <c r="A11434" s="4" t="str">
        <f t="shared" si="793"/>
        <v xml:space="preserve"> </v>
      </c>
      <c r="D11434" s="114" t="str">
        <f t="shared" si="794"/>
        <v/>
      </c>
      <c r="H11434" s="295"/>
    </row>
    <row r="11435" spans="1:8" x14ac:dyDescent="0.2">
      <c r="A11435" s="4" t="str">
        <f t="shared" si="793"/>
        <v xml:space="preserve"> </v>
      </c>
      <c r="D11435" s="114" t="str">
        <f t="shared" si="794"/>
        <v/>
      </c>
      <c r="H11435" s="295"/>
    </row>
    <row r="11436" spans="1:8" x14ac:dyDescent="0.2">
      <c r="A11436" s="4" t="str">
        <f t="shared" si="793"/>
        <v xml:space="preserve"> </v>
      </c>
      <c r="D11436" s="114" t="str">
        <f t="shared" si="794"/>
        <v/>
      </c>
      <c r="H11436" s="295"/>
    </row>
    <row r="11437" spans="1:8" x14ac:dyDescent="0.2">
      <c r="A11437" s="4" t="str">
        <f t="shared" si="793"/>
        <v xml:space="preserve"> </v>
      </c>
      <c r="D11437" s="114" t="str">
        <f t="shared" si="794"/>
        <v/>
      </c>
      <c r="H11437" s="295"/>
    </row>
    <row r="11438" spans="1:8" x14ac:dyDescent="0.2">
      <c r="A11438" s="4" t="str">
        <f t="shared" si="793"/>
        <v xml:space="preserve"> </v>
      </c>
      <c r="D11438" s="114" t="str">
        <f t="shared" si="794"/>
        <v/>
      </c>
      <c r="H11438" s="295"/>
    </row>
    <row r="11439" spans="1:8" x14ac:dyDescent="0.2">
      <c r="A11439" s="4" t="str">
        <f t="shared" si="793"/>
        <v xml:space="preserve"> </v>
      </c>
      <c r="D11439" s="114" t="str">
        <f t="shared" si="794"/>
        <v/>
      </c>
      <c r="H11439" s="295"/>
    </row>
    <row r="11440" spans="1:8" x14ac:dyDescent="0.2">
      <c r="A11440" s="4" t="str">
        <f t="shared" si="793"/>
        <v xml:space="preserve"> </v>
      </c>
      <c r="D11440" s="114" t="str">
        <f t="shared" si="794"/>
        <v/>
      </c>
      <c r="H11440" s="295"/>
    </row>
    <row r="11441" spans="1:8" x14ac:dyDescent="0.2">
      <c r="A11441" s="4" t="str">
        <f t="shared" si="793"/>
        <v xml:space="preserve"> </v>
      </c>
      <c r="D11441" s="114" t="str">
        <f t="shared" si="794"/>
        <v/>
      </c>
      <c r="H11441" s="295"/>
    </row>
    <row r="11442" spans="1:8" x14ac:dyDescent="0.2">
      <c r="A11442" s="4" t="str">
        <f t="shared" si="793"/>
        <v xml:space="preserve"> </v>
      </c>
      <c r="D11442" s="114" t="str">
        <f t="shared" si="794"/>
        <v/>
      </c>
      <c r="H11442" s="295"/>
    </row>
    <row r="11443" spans="1:8" x14ac:dyDescent="0.2">
      <c r="A11443" s="4" t="str">
        <f t="shared" si="793"/>
        <v xml:space="preserve"> </v>
      </c>
      <c r="D11443" s="114" t="str">
        <f t="shared" si="794"/>
        <v/>
      </c>
      <c r="H11443" s="295"/>
    </row>
    <row r="11444" spans="1:8" x14ac:dyDescent="0.2">
      <c r="A11444" s="4" t="str">
        <f t="shared" si="793"/>
        <v xml:space="preserve"> </v>
      </c>
      <c r="D11444" s="114" t="str">
        <f t="shared" si="794"/>
        <v/>
      </c>
      <c r="H11444" s="295"/>
    </row>
    <row r="11445" spans="1:8" x14ac:dyDescent="0.2">
      <c r="A11445" s="4" t="str">
        <f t="shared" si="793"/>
        <v xml:space="preserve"> </v>
      </c>
      <c r="D11445" s="114" t="str">
        <f t="shared" si="794"/>
        <v/>
      </c>
      <c r="H11445" s="295"/>
    </row>
    <row r="11446" spans="1:8" x14ac:dyDescent="0.2">
      <c r="A11446" s="4" t="str">
        <f t="shared" si="793"/>
        <v xml:space="preserve"> </v>
      </c>
      <c r="D11446" s="114" t="str">
        <f t="shared" si="794"/>
        <v/>
      </c>
      <c r="H11446" s="295"/>
    </row>
    <row r="11447" spans="1:8" x14ac:dyDescent="0.2">
      <c r="A11447" s="4" t="str">
        <f t="shared" si="793"/>
        <v xml:space="preserve"> </v>
      </c>
      <c r="D11447" s="114" t="str">
        <f t="shared" si="794"/>
        <v/>
      </c>
      <c r="H11447" s="295"/>
    </row>
    <row r="11448" spans="1:8" x14ac:dyDescent="0.2">
      <c r="A11448" s="4" t="str">
        <f t="shared" si="793"/>
        <v xml:space="preserve"> </v>
      </c>
      <c r="D11448" s="114" t="str">
        <f t="shared" si="794"/>
        <v/>
      </c>
      <c r="H11448" s="295"/>
    </row>
    <row r="11449" spans="1:8" x14ac:dyDescent="0.2">
      <c r="A11449" s="4" t="str">
        <f t="shared" si="793"/>
        <v xml:space="preserve"> </v>
      </c>
      <c r="D11449" s="114" t="str">
        <f t="shared" si="794"/>
        <v/>
      </c>
      <c r="H11449" s="295"/>
    </row>
    <row r="11450" spans="1:8" x14ac:dyDescent="0.2">
      <c r="A11450" s="4" t="str">
        <f t="shared" si="793"/>
        <v xml:space="preserve"> </v>
      </c>
      <c r="D11450" s="114" t="str">
        <f t="shared" si="794"/>
        <v/>
      </c>
      <c r="H11450" s="295"/>
    </row>
    <row r="11451" spans="1:8" x14ac:dyDescent="0.2">
      <c r="A11451" s="4" t="str">
        <f t="shared" si="793"/>
        <v xml:space="preserve"> </v>
      </c>
      <c r="D11451" s="114" t="str">
        <f t="shared" si="794"/>
        <v/>
      </c>
      <c r="H11451" s="295"/>
    </row>
    <row r="11452" spans="1:8" x14ac:dyDescent="0.2">
      <c r="A11452" s="4" t="str">
        <f t="shared" si="793"/>
        <v xml:space="preserve"> </v>
      </c>
      <c r="D11452" s="114" t="str">
        <f t="shared" si="794"/>
        <v/>
      </c>
      <c r="H11452" s="295"/>
    </row>
    <row r="11453" spans="1:8" x14ac:dyDescent="0.2">
      <c r="A11453" s="4" t="str">
        <f t="shared" si="793"/>
        <v xml:space="preserve"> </v>
      </c>
      <c r="D11453" s="114" t="str">
        <f t="shared" si="794"/>
        <v/>
      </c>
      <c r="H11453" s="295"/>
    </row>
    <row r="11454" spans="1:8" x14ac:dyDescent="0.2">
      <c r="A11454" s="4" t="str">
        <f t="shared" si="793"/>
        <v xml:space="preserve"> </v>
      </c>
      <c r="D11454" s="114" t="str">
        <f t="shared" si="794"/>
        <v/>
      </c>
      <c r="H11454" s="295"/>
    </row>
    <row r="11455" spans="1:8" x14ac:dyDescent="0.2">
      <c r="A11455" s="4" t="str">
        <f t="shared" si="793"/>
        <v xml:space="preserve"> </v>
      </c>
      <c r="D11455" s="114" t="str">
        <f t="shared" si="794"/>
        <v/>
      </c>
      <c r="H11455" s="295"/>
    </row>
    <row r="11456" spans="1:8" x14ac:dyDescent="0.2">
      <c r="A11456" s="4" t="str">
        <f t="shared" si="793"/>
        <v xml:space="preserve"> </v>
      </c>
      <c r="D11456" s="114" t="str">
        <f t="shared" si="794"/>
        <v/>
      </c>
      <c r="H11456" s="295"/>
    </row>
    <row r="11457" spans="1:8" x14ac:dyDescent="0.2">
      <c r="A11457" s="4" t="str">
        <f t="shared" si="793"/>
        <v xml:space="preserve"> </v>
      </c>
      <c r="D11457" s="114" t="str">
        <f t="shared" si="794"/>
        <v/>
      </c>
      <c r="H11457" s="295"/>
    </row>
    <row r="11458" spans="1:8" x14ac:dyDescent="0.2">
      <c r="A11458" s="4" t="str">
        <f t="shared" si="793"/>
        <v xml:space="preserve"> </v>
      </c>
      <c r="D11458" s="114" t="str">
        <f t="shared" si="794"/>
        <v/>
      </c>
      <c r="H11458" s="295"/>
    </row>
    <row r="11459" spans="1:8" x14ac:dyDescent="0.2">
      <c r="A11459" s="4" t="str">
        <f t="shared" si="793"/>
        <v xml:space="preserve"> </v>
      </c>
      <c r="D11459" s="114" t="str">
        <f t="shared" si="794"/>
        <v/>
      </c>
      <c r="H11459" s="295"/>
    </row>
    <row r="11460" spans="1:8" x14ac:dyDescent="0.2">
      <c r="A11460" s="4" t="str">
        <f t="shared" si="793"/>
        <v xml:space="preserve"> </v>
      </c>
      <c r="D11460" s="114" t="str">
        <f t="shared" si="794"/>
        <v/>
      </c>
      <c r="H11460" s="295"/>
    </row>
    <row r="11461" spans="1:8" x14ac:dyDescent="0.2">
      <c r="A11461" s="4" t="str">
        <f t="shared" si="793"/>
        <v xml:space="preserve"> </v>
      </c>
      <c r="D11461" s="114" t="str">
        <f t="shared" si="794"/>
        <v/>
      </c>
      <c r="H11461" s="295"/>
    </row>
    <row r="11462" spans="1:8" x14ac:dyDescent="0.2">
      <c r="A11462" s="4" t="str">
        <f t="shared" si="793"/>
        <v xml:space="preserve"> </v>
      </c>
      <c r="D11462" s="114" t="str">
        <f t="shared" si="794"/>
        <v/>
      </c>
      <c r="H11462" s="295"/>
    </row>
    <row r="11463" spans="1:8" x14ac:dyDescent="0.2">
      <c r="A11463" s="4" t="str">
        <f t="shared" si="793"/>
        <v xml:space="preserve"> </v>
      </c>
      <c r="D11463" s="114" t="str">
        <f t="shared" si="794"/>
        <v/>
      </c>
      <c r="H11463" s="295"/>
    </row>
    <row r="11464" spans="1:8" x14ac:dyDescent="0.2">
      <c r="A11464" s="4" t="str">
        <f t="shared" si="793"/>
        <v xml:space="preserve"> </v>
      </c>
      <c r="D11464" s="114" t="str">
        <f t="shared" si="794"/>
        <v/>
      </c>
      <c r="H11464" s="295"/>
    </row>
    <row r="11465" spans="1:8" x14ac:dyDescent="0.2">
      <c r="A11465" s="4" t="str">
        <f t="shared" si="793"/>
        <v xml:space="preserve"> </v>
      </c>
      <c r="D11465" s="114" t="str">
        <f t="shared" si="794"/>
        <v/>
      </c>
      <c r="H11465" s="295"/>
    </row>
    <row r="11466" spans="1:8" x14ac:dyDescent="0.2">
      <c r="A11466" s="4" t="str">
        <f t="shared" si="793"/>
        <v xml:space="preserve"> </v>
      </c>
      <c r="D11466" s="114" t="str">
        <f t="shared" si="794"/>
        <v/>
      </c>
      <c r="H11466" s="295"/>
    </row>
    <row r="11467" spans="1:8" x14ac:dyDescent="0.2">
      <c r="A11467" s="4" t="str">
        <f t="shared" si="793"/>
        <v xml:space="preserve"> </v>
      </c>
      <c r="D11467" s="114" t="str">
        <f t="shared" si="794"/>
        <v/>
      </c>
      <c r="H11467" s="295"/>
    </row>
    <row r="11468" spans="1:8" x14ac:dyDescent="0.2">
      <c r="A11468" s="4" t="str">
        <f t="shared" si="793"/>
        <v xml:space="preserve"> </v>
      </c>
      <c r="D11468" s="114" t="str">
        <f t="shared" si="794"/>
        <v/>
      </c>
      <c r="H11468" s="295"/>
    </row>
    <row r="11469" spans="1:8" x14ac:dyDescent="0.2">
      <c r="A11469" s="4" t="str">
        <f t="shared" si="793"/>
        <v xml:space="preserve"> </v>
      </c>
      <c r="D11469" s="114" t="str">
        <f t="shared" si="794"/>
        <v/>
      </c>
      <c r="H11469" s="295"/>
    </row>
    <row r="11470" spans="1:8" x14ac:dyDescent="0.2">
      <c r="A11470" s="4" t="str">
        <f t="shared" si="793"/>
        <v xml:space="preserve"> </v>
      </c>
      <c r="D11470" s="114" t="str">
        <f t="shared" si="794"/>
        <v/>
      </c>
      <c r="H11470" s="295"/>
    </row>
    <row r="11471" spans="1:8" x14ac:dyDescent="0.2">
      <c r="A11471" s="4" t="str">
        <f t="shared" si="793"/>
        <v xml:space="preserve"> </v>
      </c>
      <c r="D11471" s="114" t="str">
        <f t="shared" si="794"/>
        <v/>
      </c>
      <c r="H11471" s="295"/>
    </row>
    <row r="11472" spans="1:8" x14ac:dyDescent="0.2">
      <c r="A11472" s="4" t="str">
        <f t="shared" ref="A11472:A11535" si="795">CONCATENATE(H11424," ",D11424)</f>
        <v xml:space="preserve"> </v>
      </c>
      <c r="D11472" s="114" t="str">
        <f t="shared" si="794"/>
        <v/>
      </c>
      <c r="H11472" s="295"/>
    </row>
    <row r="11473" spans="1:8" x14ac:dyDescent="0.2">
      <c r="A11473" s="4" t="str">
        <f t="shared" si="795"/>
        <v xml:space="preserve"> </v>
      </c>
      <c r="D11473" s="114" t="str">
        <f t="shared" si="794"/>
        <v/>
      </c>
      <c r="H11473" s="295"/>
    </row>
    <row r="11474" spans="1:8" x14ac:dyDescent="0.2">
      <c r="A11474" s="4" t="str">
        <f t="shared" si="795"/>
        <v xml:space="preserve"> </v>
      </c>
      <c r="D11474" s="114" t="str">
        <f t="shared" si="794"/>
        <v/>
      </c>
      <c r="H11474" s="295"/>
    </row>
    <row r="11475" spans="1:8" x14ac:dyDescent="0.2">
      <c r="A11475" s="4" t="str">
        <f t="shared" si="795"/>
        <v xml:space="preserve"> </v>
      </c>
      <c r="D11475" s="114" t="str">
        <f t="shared" si="794"/>
        <v/>
      </c>
      <c r="H11475" s="295"/>
    </row>
    <row r="11476" spans="1:8" x14ac:dyDescent="0.2">
      <c r="A11476" s="4" t="str">
        <f t="shared" si="795"/>
        <v xml:space="preserve"> </v>
      </c>
      <c r="D11476" s="114" t="str">
        <f t="shared" si="794"/>
        <v/>
      </c>
      <c r="H11476" s="295"/>
    </row>
    <row r="11477" spans="1:8" x14ac:dyDescent="0.2">
      <c r="A11477" s="4" t="str">
        <f t="shared" si="795"/>
        <v xml:space="preserve"> </v>
      </c>
      <c r="D11477" s="114" t="str">
        <f t="shared" si="794"/>
        <v/>
      </c>
      <c r="H11477" s="295"/>
    </row>
    <row r="11478" spans="1:8" x14ac:dyDescent="0.2">
      <c r="A11478" s="4" t="str">
        <f t="shared" si="795"/>
        <v xml:space="preserve"> </v>
      </c>
      <c r="D11478" s="114" t="str">
        <f t="shared" si="794"/>
        <v/>
      </c>
      <c r="H11478" s="295"/>
    </row>
    <row r="11479" spans="1:8" x14ac:dyDescent="0.2">
      <c r="A11479" s="4" t="str">
        <f t="shared" si="795"/>
        <v xml:space="preserve"> </v>
      </c>
      <c r="D11479" s="114" t="str">
        <f t="shared" si="794"/>
        <v/>
      </c>
      <c r="H11479" s="295"/>
    </row>
    <row r="11480" spans="1:8" x14ac:dyDescent="0.2">
      <c r="A11480" s="4" t="str">
        <f t="shared" si="795"/>
        <v xml:space="preserve"> </v>
      </c>
      <c r="D11480" s="114" t="str">
        <f t="shared" si="794"/>
        <v/>
      </c>
      <c r="H11480" s="295"/>
    </row>
    <row r="11481" spans="1:8" x14ac:dyDescent="0.2">
      <c r="A11481" s="4" t="str">
        <f t="shared" si="795"/>
        <v xml:space="preserve"> </v>
      </c>
      <c r="D11481" s="114" t="str">
        <f t="shared" si="794"/>
        <v/>
      </c>
      <c r="H11481" s="295"/>
    </row>
    <row r="11482" spans="1:8" x14ac:dyDescent="0.2">
      <c r="A11482" s="4" t="str">
        <f t="shared" si="795"/>
        <v xml:space="preserve"> </v>
      </c>
      <c r="D11482" s="114" t="str">
        <f t="shared" si="794"/>
        <v/>
      </c>
      <c r="H11482" s="295"/>
    </row>
    <row r="11483" spans="1:8" x14ac:dyDescent="0.2">
      <c r="A11483" s="4" t="str">
        <f t="shared" si="795"/>
        <v xml:space="preserve"> </v>
      </c>
      <c r="D11483" s="114" t="str">
        <f t="shared" si="794"/>
        <v/>
      </c>
      <c r="H11483" s="295"/>
    </row>
    <row r="11484" spans="1:8" x14ac:dyDescent="0.2">
      <c r="A11484" s="4" t="str">
        <f t="shared" si="795"/>
        <v xml:space="preserve"> </v>
      </c>
      <c r="D11484" s="114" t="str">
        <f t="shared" si="794"/>
        <v/>
      </c>
      <c r="H11484" s="295"/>
    </row>
    <row r="11485" spans="1:8" x14ac:dyDescent="0.2">
      <c r="A11485" s="4" t="str">
        <f t="shared" si="795"/>
        <v xml:space="preserve"> </v>
      </c>
      <c r="D11485" s="114" t="str">
        <f t="shared" si="794"/>
        <v/>
      </c>
      <c r="H11485" s="295"/>
    </row>
    <row r="11486" spans="1:8" x14ac:dyDescent="0.2">
      <c r="A11486" s="4" t="str">
        <f t="shared" si="795"/>
        <v xml:space="preserve"> </v>
      </c>
      <c r="D11486" s="114" t="str">
        <f t="shared" si="794"/>
        <v/>
      </c>
      <c r="H11486" s="295"/>
    </row>
    <row r="11487" spans="1:8" x14ac:dyDescent="0.2">
      <c r="A11487" s="4" t="str">
        <f t="shared" si="795"/>
        <v xml:space="preserve"> </v>
      </c>
      <c r="D11487" s="114" t="str">
        <f t="shared" si="794"/>
        <v/>
      </c>
      <c r="H11487" s="295"/>
    </row>
    <row r="11488" spans="1:8" x14ac:dyDescent="0.2">
      <c r="A11488" s="4" t="str">
        <f t="shared" si="795"/>
        <v xml:space="preserve"> </v>
      </c>
      <c r="D11488" s="114" t="str">
        <f t="shared" si="794"/>
        <v/>
      </c>
      <c r="H11488" s="295"/>
    </row>
    <row r="11489" spans="1:8" x14ac:dyDescent="0.2">
      <c r="A11489" s="4" t="str">
        <f t="shared" si="795"/>
        <v xml:space="preserve"> </v>
      </c>
      <c r="D11489" s="114" t="str">
        <f t="shared" si="794"/>
        <v/>
      </c>
      <c r="H11489" s="295"/>
    </row>
    <row r="11490" spans="1:8" x14ac:dyDescent="0.2">
      <c r="A11490" s="4" t="str">
        <f t="shared" si="795"/>
        <v xml:space="preserve"> </v>
      </c>
      <c r="D11490" s="114" t="str">
        <f t="shared" si="794"/>
        <v/>
      </c>
      <c r="H11490" s="295"/>
    </row>
    <row r="11491" spans="1:8" x14ac:dyDescent="0.2">
      <c r="A11491" s="4" t="str">
        <f t="shared" si="795"/>
        <v xml:space="preserve"> </v>
      </c>
      <c r="D11491" s="114" t="str">
        <f t="shared" si="794"/>
        <v/>
      </c>
      <c r="H11491" s="295"/>
    </row>
    <row r="11492" spans="1:8" x14ac:dyDescent="0.2">
      <c r="A11492" s="4" t="str">
        <f t="shared" si="795"/>
        <v xml:space="preserve"> </v>
      </c>
      <c r="D11492" s="114" t="str">
        <f t="shared" si="794"/>
        <v/>
      </c>
      <c r="H11492" s="295"/>
    </row>
    <row r="11493" spans="1:8" x14ac:dyDescent="0.2">
      <c r="A11493" s="4" t="str">
        <f t="shared" si="795"/>
        <v xml:space="preserve"> </v>
      </c>
      <c r="D11493" s="114" t="str">
        <f t="shared" si="794"/>
        <v/>
      </c>
      <c r="H11493" s="295"/>
    </row>
    <row r="11494" spans="1:8" x14ac:dyDescent="0.2">
      <c r="A11494" s="4" t="str">
        <f t="shared" si="795"/>
        <v xml:space="preserve"> </v>
      </c>
      <c r="D11494" s="114" t="str">
        <f t="shared" ref="D11494:D11557" si="796">MID(F11494,1,8)</f>
        <v/>
      </c>
      <c r="H11494" s="295"/>
    </row>
    <row r="11495" spans="1:8" x14ac:dyDescent="0.2">
      <c r="A11495" s="4" t="str">
        <f t="shared" si="795"/>
        <v xml:space="preserve"> </v>
      </c>
      <c r="D11495" s="114" t="str">
        <f t="shared" si="796"/>
        <v/>
      </c>
      <c r="H11495" s="295"/>
    </row>
    <row r="11496" spans="1:8" x14ac:dyDescent="0.2">
      <c r="A11496" s="4" t="str">
        <f t="shared" si="795"/>
        <v xml:space="preserve"> </v>
      </c>
      <c r="D11496" s="114" t="str">
        <f t="shared" si="796"/>
        <v/>
      </c>
      <c r="H11496" s="295"/>
    </row>
    <row r="11497" spans="1:8" x14ac:dyDescent="0.2">
      <c r="A11497" s="4" t="str">
        <f t="shared" si="795"/>
        <v xml:space="preserve"> </v>
      </c>
      <c r="D11497" s="114" t="str">
        <f t="shared" si="796"/>
        <v/>
      </c>
      <c r="H11497" s="295"/>
    </row>
    <row r="11498" spans="1:8" x14ac:dyDescent="0.2">
      <c r="A11498" s="4" t="str">
        <f t="shared" si="795"/>
        <v xml:space="preserve"> </v>
      </c>
      <c r="D11498" s="114" t="str">
        <f t="shared" si="796"/>
        <v/>
      </c>
      <c r="H11498" s="295"/>
    </row>
    <row r="11499" spans="1:8" x14ac:dyDescent="0.2">
      <c r="A11499" s="4" t="str">
        <f t="shared" si="795"/>
        <v xml:space="preserve"> </v>
      </c>
      <c r="D11499" s="114" t="str">
        <f t="shared" si="796"/>
        <v/>
      </c>
      <c r="H11499" s="295"/>
    </row>
    <row r="11500" spans="1:8" x14ac:dyDescent="0.2">
      <c r="A11500" s="4" t="str">
        <f t="shared" si="795"/>
        <v xml:space="preserve"> </v>
      </c>
      <c r="D11500" s="114" t="str">
        <f t="shared" si="796"/>
        <v/>
      </c>
      <c r="H11500" s="295"/>
    </row>
    <row r="11501" spans="1:8" x14ac:dyDescent="0.2">
      <c r="A11501" s="4" t="str">
        <f t="shared" si="795"/>
        <v xml:space="preserve"> </v>
      </c>
      <c r="D11501" s="114" t="str">
        <f t="shared" si="796"/>
        <v/>
      </c>
      <c r="H11501" s="295"/>
    </row>
    <row r="11502" spans="1:8" x14ac:dyDescent="0.2">
      <c r="A11502" s="4" t="str">
        <f t="shared" si="795"/>
        <v xml:space="preserve"> </v>
      </c>
      <c r="D11502" s="114" t="str">
        <f t="shared" si="796"/>
        <v/>
      </c>
      <c r="H11502" s="295"/>
    </row>
    <row r="11503" spans="1:8" x14ac:dyDescent="0.2">
      <c r="A11503" s="4" t="str">
        <f t="shared" si="795"/>
        <v xml:space="preserve"> </v>
      </c>
      <c r="D11503" s="114" t="str">
        <f t="shared" si="796"/>
        <v/>
      </c>
      <c r="H11503" s="295"/>
    </row>
    <row r="11504" spans="1:8" x14ac:dyDescent="0.2">
      <c r="A11504" s="4" t="str">
        <f t="shared" si="795"/>
        <v xml:space="preserve"> </v>
      </c>
      <c r="D11504" s="114" t="str">
        <f t="shared" si="796"/>
        <v/>
      </c>
      <c r="H11504" s="295"/>
    </row>
    <row r="11505" spans="1:8" x14ac:dyDescent="0.2">
      <c r="A11505" s="4" t="str">
        <f t="shared" si="795"/>
        <v xml:space="preserve"> </v>
      </c>
      <c r="D11505" s="114" t="str">
        <f t="shared" si="796"/>
        <v/>
      </c>
      <c r="H11505" s="295"/>
    </row>
    <row r="11506" spans="1:8" x14ac:dyDescent="0.2">
      <c r="A11506" s="4" t="str">
        <f t="shared" si="795"/>
        <v xml:space="preserve"> </v>
      </c>
      <c r="D11506" s="114" t="str">
        <f t="shared" si="796"/>
        <v/>
      </c>
      <c r="H11506" s="295"/>
    </row>
    <row r="11507" spans="1:8" x14ac:dyDescent="0.2">
      <c r="A11507" s="4" t="str">
        <f t="shared" si="795"/>
        <v xml:space="preserve"> </v>
      </c>
      <c r="D11507" s="114" t="str">
        <f t="shared" si="796"/>
        <v/>
      </c>
      <c r="H11507" s="295"/>
    </row>
    <row r="11508" spans="1:8" x14ac:dyDescent="0.2">
      <c r="A11508" s="4" t="str">
        <f t="shared" si="795"/>
        <v xml:space="preserve"> </v>
      </c>
      <c r="D11508" s="114" t="str">
        <f t="shared" si="796"/>
        <v/>
      </c>
      <c r="H11508" s="295"/>
    </row>
    <row r="11509" spans="1:8" x14ac:dyDescent="0.2">
      <c r="A11509" s="4" t="str">
        <f t="shared" si="795"/>
        <v xml:space="preserve"> </v>
      </c>
      <c r="D11509" s="114" t="str">
        <f t="shared" si="796"/>
        <v/>
      </c>
      <c r="H11509" s="295"/>
    </row>
    <row r="11510" spans="1:8" x14ac:dyDescent="0.2">
      <c r="A11510" s="4" t="str">
        <f t="shared" si="795"/>
        <v xml:space="preserve"> </v>
      </c>
      <c r="D11510" s="114" t="str">
        <f t="shared" si="796"/>
        <v/>
      </c>
      <c r="H11510" s="295"/>
    </row>
    <row r="11511" spans="1:8" x14ac:dyDescent="0.2">
      <c r="A11511" s="4" t="str">
        <f t="shared" si="795"/>
        <v xml:space="preserve"> </v>
      </c>
      <c r="D11511" s="114" t="str">
        <f t="shared" si="796"/>
        <v/>
      </c>
      <c r="H11511" s="295"/>
    </row>
    <row r="11512" spans="1:8" x14ac:dyDescent="0.2">
      <c r="A11512" s="4" t="str">
        <f t="shared" si="795"/>
        <v xml:space="preserve"> </v>
      </c>
      <c r="D11512" s="114" t="str">
        <f t="shared" si="796"/>
        <v/>
      </c>
      <c r="H11512" s="295"/>
    </row>
    <row r="11513" spans="1:8" x14ac:dyDescent="0.2">
      <c r="A11513" s="4" t="str">
        <f t="shared" si="795"/>
        <v xml:space="preserve"> </v>
      </c>
      <c r="D11513" s="114" t="str">
        <f t="shared" si="796"/>
        <v/>
      </c>
      <c r="H11513" s="295"/>
    </row>
    <row r="11514" spans="1:8" x14ac:dyDescent="0.2">
      <c r="A11514" s="4" t="str">
        <f t="shared" si="795"/>
        <v xml:space="preserve"> </v>
      </c>
      <c r="D11514" s="114" t="str">
        <f t="shared" si="796"/>
        <v/>
      </c>
      <c r="H11514" s="295"/>
    </row>
    <row r="11515" spans="1:8" x14ac:dyDescent="0.2">
      <c r="A11515" s="4" t="str">
        <f t="shared" si="795"/>
        <v xml:space="preserve"> </v>
      </c>
      <c r="D11515" s="114" t="str">
        <f t="shared" si="796"/>
        <v/>
      </c>
      <c r="H11515" s="295"/>
    </row>
    <row r="11516" spans="1:8" x14ac:dyDescent="0.2">
      <c r="A11516" s="4" t="str">
        <f t="shared" si="795"/>
        <v xml:space="preserve"> </v>
      </c>
      <c r="D11516" s="114" t="str">
        <f t="shared" si="796"/>
        <v/>
      </c>
      <c r="H11516" s="295"/>
    </row>
    <row r="11517" spans="1:8" x14ac:dyDescent="0.2">
      <c r="A11517" s="4" t="str">
        <f t="shared" si="795"/>
        <v xml:space="preserve"> </v>
      </c>
      <c r="D11517" s="114" t="str">
        <f t="shared" si="796"/>
        <v/>
      </c>
      <c r="H11517" s="295"/>
    </row>
    <row r="11518" spans="1:8" x14ac:dyDescent="0.2">
      <c r="A11518" s="4" t="str">
        <f t="shared" si="795"/>
        <v xml:space="preserve"> </v>
      </c>
      <c r="D11518" s="114" t="str">
        <f t="shared" si="796"/>
        <v/>
      </c>
      <c r="H11518" s="295"/>
    </row>
    <row r="11519" spans="1:8" x14ac:dyDescent="0.2">
      <c r="A11519" s="4" t="str">
        <f t="shared" si="795"/>
        <v xml:space="preserve"> </v>
      </c>
      <c r="D11519" s="114" t="str">
        <f t="shared" si="796"/>
        <v/>
      </c>
      <c r="H11519" s="295"/>
    </row>
    <row r="11520" spans="1:8" x14ac:dyDescent="0.2">
      <c r="A11520" s="4" t="str">
        <f t="shared" si="795"/>
        <v xml:space="preserve"> </v>
      </c>
      <c r="D11520" s="114" t="str">
        <f t="shared" si="796"/>
        <v/>
      </c>
      <c r="H11520" s="295"/>
    </row>
    <row r="11521" spans="1:8" x14ac:dyDescent="0.2">
      <c r="A11521" s="4" t="str">
        <f t="shared" si="795"/>
        <v xml:space="preserve"> </v>
      </c>
      <c r="D11521" s="114" t="str">
        <f t="shared" si="796"/>
        <v/>
      </c>
      <c r="H11521" s="295"/>
    </row>
    <row r="11522" spans="1:8" x14ac:dyDescent="0.2">
      <c r="A11522" s="4" t="str">
        <f t="shared" si="795"/>
        <v xml:space="preserve"> </v>
      </c>
      <c r="D11522" s="114" t="str">
        <f t="shared" si="796"/>
        <v/>
      </c>
      <c r="H11522" s="295"/>
    </row>
    <row r="11523" spans="1:8" x14ac:dyDescent="0.2">
      <c r="A11523" s="4" t="str">
        <f t="shared" si="795"/>
        <v xml:space="preserve"> </v>
      </c>
      <c r="D11523" s="114" t="str">
        <f t="shared" si="796"/>
        <v/>
      </c>
      <c r="H11523" s="295"/>
    </row>
    <row r="11524" spans="1:8" x14ac:dyDescent="0.2">
      <c r="A11524" s="4" t="str">
        <f t="shared" si="795"/>
        <v xml:space="preserve"> </v>
      </c>
      <c r="D11524" s="114" t="str">
        <f t="shared" si="796"/>
        <v/>
      </c>
      <c r="H11524" s="295"/>
    </row>
    <row r="11525" spans="1:8" x14ac:dyDescent="0.2">
      <c r="A11525" s="4" t="str">
        <f t="shared" si="795"/>
        <v xml:space="preserve"> </v>
      </c>
      <c r="D11525" s="114" t="str">
        <f t="shared" si="796"/>
        <v/>
      </c>
      <c r="H11525" s="295"/>
    </row>
    <row r="11526" spans="1:8" x14ac:dyDescent="0.2">
      <c r="A11526" s="4" t="str">
        <f t="shared" si="795"/>
        <v xml:space="preserve"> </v>
      </c>
      <c r="D11526" s="114" t="str">
        <f t="shared" si="796"/>
        <v/>
      </c>
      <c r="H11526" s="295"/>
    </row>
    <row r="11527" spans="1:8" x14ac:dyDescent="0.2">
      <c r="A11527" s="4" t="str">
        <f t="shared" si="795"/>
        <v xml:space="preserve"> </v>
      </c>
      <c r="D11527" s="114" t="str">
        <f t="shared" si="796"/>
        <v/>
      </c>
      <c r="H11527" s="295"/>
    </row>
    <row r="11528" spans="1:8" x14ac:dyDescent="0.2">
      <c r="A11528" s="4" t="str">
        <f t="shared" si="795"/>
        <v xml:space="preserve"> </v>
      </c>
      <c r="D11528" s="114" t="str">
        <f t="shared" si="796"/>
        <v/>
      </c>
      <c r="H11528" s="295"/>
    </row>
    <row r="11529" spans="1:8" x14ac:dyDescent="0.2">
      <c r="A11529" s="4" t="str">
        <f t="shared" si="795"/>
        <v xml:space="preserve"> </v>
      </c>
      <c r="D11529" s="114" t="str">
        <f t="shared" si="796"/>
        <v/>
      </c>
      <c r="H11529" s="295"/>
    </row>
    <row r="11530" spans="1:8" x14ac:dyDescent="0.2">
      <c r="A11530" s="4" t="str">
        <f t="shared" si="795"/>
        <v xml:space="preserve"> </v>
      </c>
      <c r="D11530" s="114" t="str">
        <f t="shared" si="796"/>
        <v/>
      </c>
      <c r="H11530" s="295"/>
    </row>
    <row r="11531" spans="1:8" x14ac:dyDescent="0.2">
      <c r="A11531" s="4" t="str">
        <f t="shared" si="795"/>
        <v xml:space="preserve"> </v>
      </c>
      <c r="D11531" s="114" t="str">
        <f t="shared" si="796"/>
        <v/>
      </c>
      <c r="H11531" s="295"/>
    </row>
    <row r="11532" spans="1:8" x14ac:dyDescent="0.2">
      <c r="A11532" s="4" t="str">
        <f t="shared" si="795"/>
        <v xml:space="preserve"> </v>
      </c>
      <c r="D11532" s="114" t="str">
        <f t="shared" si="796"/>
        <v/>
      </c>
      <c r="H11532" s="295"/>
    </row>
    <row r="11533" spans="1:8" x14ac:dyDescent="0.2">
      <c r="A11533" s="4" t="str">
        <f t="shared" si="795"/>
        <v xml:space="preserve"> </v>
      </c>
      <c r="D11533" s="114" t="str">
        <f t="shared" si="796"/>
        <v/>
      </c>
      <c r="H11533" s="295"/>
    </row>
    <row r="11534" spans="1:8" x14ac:dyDescent="0.2">
      <c r="A11534" s="4" t="str">
        <f t="shared" si="795"/>
        <v xml:space="preserve"> </v>
      </c>
      <c r="D11534" s="114" t="str">
        <f t="shared" si="796"/>
        <v/>
      </c>
      <c r="H11534" s="295"/>
    </row>
    <row r="11535" spans="1:8" x14ac:dyDescent="0.2">
      <c r="A11535" s="4" t="str">
        <f t="shared" si="795"/>
        <v xml:space="preserve"> </v>
      </c>
      <c r="D11535" s="114" t="str">
        <f t="shared" si="796"/>
        <v/>
      </c>
      <c r="H11535" s="295"/>
    </row>
    <row r="11536" spans="1:8" x14ac:dyDescent="0.2">
      <c r="A11536" s="4" t="str">
        <f t="shared" ref="A11536:A11599" si="797">CONCATENATE(H11488," ",D11488)</f>
        <v xml:space="preserve"> </v>
      </c>
      <c r="D11536" s="114" t="str">
        <f t="shared" si="796"/>
        <v/>
      </c>
      <c r="H11536" s="295"/>
    </row>
    <row r="11537" spans="1:8" x14ac:dyDescent="0.2">
      <c r="A11537" s="4" t="str">
        <f t="shared" si="797"/>
        <v xml:space="preserve"> </v>
      </c>
      <c r="D11537" s="114" t="str">
        <f t="shared" si="796"/>
        <v/>
      </c>
      <c r="H11537" s="295"/>
    </row>
    <row r="11538" spans="1:8" x14ac:dyDescent="0.2">
      <c r="A11538" s="4" t="str">
        <f t="shared" si="797"/>
        <v xml:space="preserve"> </v>
      </c>
      <c r="D11538" s="114" t="str">
        <f t="shared" si="796"/>
        <v/>
      </c>
      <c r="H11538" s="295"/>
    </row>
    <row r="11539" spans="1:8" x14ac:dyDescent="0.2">
      <c r="A11539" s="4" t="str">
        <f t="shared" si="797"/>
        <v xml:space="preserve"> </v>
      </c>
      <c r="D11539" s="114" t="str">
        <f t="shared" si="796"/>
        <v/>
      </c>
      <c r="H11539" s="295"/>
    </row>
    <row r="11540" spans="1:8" x14ac:dyDescent="0.2">
      <c r="A11540" s="4" t="str">
        <f t="shared" si="797"/>
        <v xml:space="preserve"> </v>
      </c>
      <c r="D11540" s="114" t="str">
        <f t="shared" si="796"/>
        <v/>
      </c>
      <c r="H11540" s="295"/>
    </row>
    <row r="11541" spans="1:8" x14ac:dyDescent="0.2">
      <c r="A11541" s="4" t="str">
        <f t="shared" si="797"/>
        <v xml:space="preserve"> </v>
      </c>
      <c r="D11541" s="114" t="str">
        <f t="shared" si="796"/>
        <v/>
      </c>
      <c r="H11541" s="295"/>
    </row>
    <row r="11542" spans="1:8" x14ac:dyDescent="0.2">
      <c r="A11542" s="4" t="str">
        <f t="shared" si="797"/>
        <v xml:space="preserve"> </v>
      </c>
      <c r="D11542" s="114" t="str">
        <f t="shared" si="796"/>
        <v/>
      </c>
      <c r="H11542" s="295"/>
    </row>
    <row r="11543" spans="1:8" x14ac:dyDescent="0.2">
      <c r="A11543" s="4" t="str">
        <f t="shared" si="797"/>
        <v xml:space="preserve"> </v>
      </c>
      <c r="D11543" s="114" t="str">
        <f t="shared" si="796"/>
        <v/>
      </c>
      <c r="H11543" s="295"/>
    </row>
    <row r="11544" spans="1:8" x14ac:dyDescent="0.2">
      <c r="A11544" s="4" t="str">
        <f t="shared" si="797"/>
        <v xml:space="preserve"> </v>
      </c>
      <c r="D11544" s="114" t="str">
        <f t="shared" si="796"/>
        <v/>
      </c>
      <c r="H11544" s="295"/>
    </row>
    <row r="11545" spans="1:8" x14ac:dyDescent="0.2">
      <c r="A11545" s="4" t="str">
        <f t="shared" si="797"/>
        <v xml:space="preserve"> </v>
      </c>
      <c r="D11545" s="114" t="str">
        <f t="shared" si="796"/>
        <v/>
      </c>
      <c r="H11545" s="295"/>
    </row>
    <row r="11546" spans="1:8" x14ac:dyDescent="0.2">
      <c r="A11546" s="4" t="str">
        <f t="shared" si="797"/>
        <v xml:space="preserve"> </v>
      </c>
      <c r="D11546" s="114" t="str">
        <f t="shared" si="796"/>
        <v/>
      </c>
      <c r="H11546" s="295"/>
    </row>
    <row r="11547" spans="1:8" x14ac:dyDescent="0.2">
      <c r="A11547" s="4" t="str">
        <f t="shared" si="797"/>
        <v xml:space="preserve"> </v>
      </c>
      <c r="D11547" s="114" t="str">
        <f t="shared" si="796"/>
        <v/>
      </c>
      <c r="H11547" s="295"/>
    </row>
    <row r="11548" spans="1:8" x14ac:dyDescent="0.2">
      <c r="A11548" s="4" t="str">
        <f t="shared" si="797"/>
        <v xml:space="preserve"> </v>
      </c>
      <c r="D11548" s="114" t="str">
        <f t="shared" si="796"/>
        <v/>
      </c>
      <c r="H11548" s="295"/>
    </row>
    <row r="11549" spans="1:8" x14ac:dyDescent="0.2">
      <c r="A11549" s="4" t="str">
        <f t="shared" si="797"/>
        <v xml:space="preserve"> </v>
      </c>
      <c r="D11549" s="114" t="str">
        <f t="shared" si="796"/>
        <v/>
      </c>
      <c r="H11549" s="295"/>
    </row>
    <row r="11550" spans="1:8" x14ac:dyDescent="0.2">
      <c r="A11550" s="4" t="str">
        <f t="shared" si="797"/>
        <v xml:space="preserve"> </v>
      </c>
      <c r="D11550" s="114" t="str">
        <f t="shared" si="796"/>
        <v/>
      </c>
      <c r="H11550" s="295"/>
    </row>
    <row r="11551" spans="1:8" x14ac:dyDescent="0.2">
      <c r="A11551" s="4" t="str">
        <f t="shared" si="797"/>
        <v xml:space="preserve"> </v>
      </c>
      <c r="D11551" s="114" t="str">
        <f t="shared" si="796"/>
        <v/>
      </c>
      <c r="H11551" s="295"/>
    </row>
    <row r="11552" spans="1:8" x14ac:dyDescent="0.2">
      <c r="A11552" s="4" t="str">
        <f t="shared" si="797"/>
        <v xml:space="preserve"> </v>
      </c>
      <c r="D11552" s="114" t="str">
        <f t="shared" si="796"/>
        <v/>
      </c>
      <c r="H11552" s="295"/>
    </row>
    <row r="11553" spans="1:8" x14ac:dyDescent="0.2">
      <c r="A11553" s="4" t="str">
        <f t="shared" si="797"/>
        <v xml:space="preserve"> </v>
      </c>
      <c r="D11553" s="114" t="str">
        <f t="shared" si="796"/>
        <v/>
      </c>
      <c r="H11553" s="295"/>
    </row>
    <row r="11554" spans="1:8" x14ac:dyDescent="0.2">
      <c r="A11554" s="4" t="str">
        <f t="shared" si="797"/>
        <v xml:space="preserve"> </v>
      </c>
      <c r="D11554" s="114" t="str">
        <f t="shared" si="796"/>
        <v/>
      </c>
      <c r="H11554" s="295"/>
    </row>
    <row r="11555" spans="1:8" x14ac:dyDescent="0.2">
      <c r="A11555" s="4" t="str">
        <f t="shared" si="797"/>
        <v xml:space="preserve"> </v>
      </c>
      <c r="D11555" s="114" t="str">
        <f t="shared" si="796"/>
        <v/>
      </c>
      <c r="H11555" s="295"/>
    </row>
    <row r="11556" spans="1:8" x14ac:dyDescent="0.2">
      <c r="A11556" s="4" t="str">
        <f t="shared" si="797"/>
        <v xml:space="preserve"> </v>
      </c>
      <c r="D11556" s="114" t="str">
        <f t="shared" si="796"/>
        <v/>
      </c>
      <c r="H11556" s="295"/>
    </row>
    <row r="11557" spans="1:8" x14ac:dyDescent="0.2">
      <c r="A11557" s="4" t="str">
        <f t="shared" si="797"/>
        <v xml:space="preserve"> </v>
      </c>
      <c r="D11557" s="114" t="str">
        <f t="shared" si="796"/>
        <v/>
      </c>
      <c r="H11557" s="295"/>
    </row>
    <row r="11558" spans="1:8" x14ac:dyDescent="0.2">
      <c r="A11558" s="4" t="str">
        <f t="shared" si="797"/>
        <v xml:space="preserve"> </v>
      </c>
      <c r="D11558" s="114" t="str">
        <f t="shared" ref="D11558:D11621" si="798">MID(F11558,1,8)</f>
        <v/>
      </c>
      <c r="H11558" s="295"/>
    </row>
    <row r="11559" spans="1:8" x14ac:dyDescent="0.2">
      <c r="A11559" s="4" t="str">
        <f t="shared" si="797"/>
        <v xml:space="preserve"> </v>
      </c>
      <c r="D11559" s="114" t="str">
        <f t="shared" si="798"/>
        <v/>
      </c>
      <c r="H11559" s="295"/>
    </row>
    <row r="11560" spans="1:8" x14ac:dyDescent="0.2">
      <c r="A11560" s="4" t="str">
        <f t="shared" si="797"/>
        <v xml:space="preserve"> </v>
      </c>
      <c r="D11560" s="114" t="str">
        <f t="shared" si="798"/>
        <v/>
      </c>
      <c r="H11560" s="295"/>
    </row>
    <row r="11561" spans="1:8" x14ac:dyDescent="0.2">
      <c r="A11561" s="4" t="str">
        <f t="shared" si="797"/>
        <v xml:space="preserve"> </v>
      </c>
      <c r="D11561" s="114" t="str">
        <f t="shared" si="798"/>
        <v/>
      </c>
      <c r="H11561" s="295"/>
    </row>
    <row r="11562" spans="1:8" x14ac:dyDescent="0.2">
      <c r="A11562" s="4" t="str">
        <f t="shared" si="797"/>
        <v xml:space="preserve"> </v>
      </c>
      <c r="D11562" s="114" t="str">
        <f t="shared" si="798"/>
        <v/>
      </c>
      <c r="H11562" s="295"/>
    </row>
    <row r="11563" spans="1:8" x14ac:dyDescent="0.2">
      <c r="A11563" s="4" t="str">
        <f t="shared" si="797"/>
        <v xml:space="preserve"> </v>
      </c>
      <c r="D11563" s="114" t="str">
        <f t="shared" si="798"/>
        <v/>
      </c>
      <c r="H11563" s="295"/>
    </row>
    <row r="11564" spans="1:8" x14ac:dyDescent="0.2">
      <c r="A11564" s="4" t="str">
        <f t="shared" si="797"/>
        <v xml:space="preserve"> </v>
      </c>
      <c r="D11564" s="114" t="str">
        <f t="shared" si="798"/>
        <v/>
      </c>
      <c r="H11564" s="295"/>
    </row>
    <row r="11565" spans="1:8" x14ac:dyDescent="0.2">
      <c r="A11565" s="4" t="str">
        <f t="shared" si="797"/>
        <v xml:space="preserve"> </v>
      </c>
      <c r="D11565" s="114" t="str">
        <f t="shared" si="798"/>
        <v/>
      </c>
      <c r="H11565" s="295"/>
    </row>
    <row r="11566" spans="1:8" x14ac:dyDescent="0.2">
      <c r="A11566" s="4" t="str">
        <f t="shared" si="797"/>
        <v xml:space="preserve"> </v>
      </c>
      <c r="D11566" s="114" t="str">
        <f t="shared" si="798"/>
        <v/>
      </c>
      <c r="H11566" s="295"/>
    </row>
    <row r="11567" spans="1:8" x14ac:dyDescent="0.2">
      <c r="A11567" s="4" t="str">
        <f t="shared" si="797"/>
        <v xml:space="preserve"> </v>
      </c>
      <c r="D11567" s="114" t="str">
        <f t="shared" si="798"/>
        <v/>
      </c>
      <c r="H11567" s="295"/>
    </row>
    <row r="11568" spans="1:8" x14ac:dyDescent="0.2">
      <c r="A11568" s="4" t="str">
        <f t="shared" si="797"/>
        <v xml:space="preserve"> </v>
      </c>
      <c r="D11568" s="114" t="str">
        <f t="shared" si="798"/>
        <v/>
      </c>
      <c r="H11568" s="295"/>
    </row>
    <row r="11569" spans="1:8" x14ac:dyDescent="0.2">
      <c r="A11569" s="4" t="str">
        <f t="shared" si="797"/>
        <v xml:space="preserve"> </v>
      </c>
      <c r="D11569" s="114" t="str">
        <f t="shared" si="798"/>
        <v/>
      </c>
      <c r="H11569" s="295"/>
    </row>
    <row r="11570" spans="1:8" x14ac:dyDescent="0.2">
      <c r="A11570" s="4" t="str">
        <f t="shared" si="797"/>
        <v xml:space="preserve"> </v>
      </c>
      <c r="D11570" s="114" t="str">
        <f t="shared" si="798"/>
        <v/>
      </c>
      <c r="H11570" s="295"/>
    </row>
    <row r="11571" spans="1:8" x14ac:dyDescent="0.2">
      <c r="A11571" s="4" t="str">
        <f t="shared" si="797"/>
        <v xml:space="preserve"> </v>
      </c>
      <c r="D11571" s="114" t="str">
        <f t="shared" si="798"/>
        <v/>
      </c>
      <c r="H11571" s="295"/>
    </row>
    <row r="11572" spans="1:8" x14ac:dyDescent="0.2">
      <c r="A11572" s="4" t="str">
        <f t="shared" si="797"/>
        <v xml:space="preserve"> </v>
      </c>
      <c r="D11572" s="114" t="str">
        <f t="shared" si="798"/>
        <v/>
      </c>
      <c r="H11572" s="295"/>
    </row>
    <row r="11573" spans="1:8" x14ac:dyDescent="0.2">
      <c r="A11573" s="4" t="str">
        <f t="shared" si="797"/>
        <v xml:space="preserve"> </v>
      </c>
      <c r="D11573" s="114" t="str">
        <f t="shared" si="798"/>
        <v/>
      </c>
      <c r="H11573" s="295"/>
    </row>
    <row r="11574" spans="1:8" x14ac:dyDescent="0.2">
      <c r="A11574" s="4" t="str">
        <f t="shared" si="797"/>
        <v xml:space="preserve"> </v>
      </c>
      <c r="D11574" s="114" t="str">
        <f t="shared" si="798"/>
        <v/>
      </c>
      <c r="H11574" s="295"/>
    </row>
    <row r="11575" spans="1:8" x14ac:dyDescent="0.2">
      <c r="A11575" s="4" t="str">
        <f t="shared" si="797"/>
        <v xml:space="preserve"> </v>
      </c>
      <c r="D11575" s="114" t="str">
        <f t="shared" si="798"/>
        <v/>
      </c>
      <c r="H11575" s="295"/>
    </row>
    <row r="11576" spans="1:8" x14ac:dyDescent="0.2">
      <c r="A11576" s="4" t="str">
        <f t="shared" si="797"/>
        <v xml:space="preserve"> </v>
      </c>
      <c r="D11576" s="114" t="str">
        <f t="shared" si="798"/>
        <v/>
      </c>
      <c r="H11576" s="295"/>
    </row>
    <row r="11577" spans="1:8" x14ac:dyDescent="0.2">
      <c r="A11577" s="4" t="str">
        <f t="shared" si="797"/>
        <v xml:space="preserve"> </v>
      </c>
      <c r="D11577" s="114" t="str">
        <f t="shared" si="798"/>
        <v/>
      </c>
      <c r="H11577" s="295"/>
    </row>
    <row r="11578" spans="1:8" x14ac:dyDescent="0.2">
      <c r="A11578" s="4" t="str">
        <f t="shared" si="797"/>
        <v xml:space="preserve"> </v>
      </c>
      <c r="D11578" s="114" t="str">
        <f t="shared" si="798"/>
        <v/>
      </c>
      <c r="H11578" s="295"/>
    </row>
    <row r="11579" spans="1:8" x14ac:dyDescent="0.2">
      <c r="A11579" s="4" t="str">
        <f t="shared" si="797"/>
        <v xml:space="preserve"> </v>
      </c>
      <c r="D11579" s="114" t="str">
        <f t="shared" si="798"/>
        <v/>
      </c>
      <c r="H11579" s="295"/>
    </row>
    <row r="11580" spans="1:8" x14ac:dyDescent="0.2">
      <c r="A11580" s="4" t="str">
        <f t="shared" si="797"/>
        <v xml:space="preserve"> </v>
      </c>
      <c r="D11580" s="114" t="str">
        <f t="shared" si="798"/>
        <v/>
      </c>
      <c r="H11580" s="295"/>
    </row>
    <row r="11581" spans="1:8" x14ac:dyDescent="0.2">
      <c r="A11581" s="4" t="str">
        <f t="shared" si="797"/>
        <v xml:space="preserve"> </v>
      </c>
      <c r="D11581" s="114" t="str">
        <f t="shared" si="798"/>
        <v/>
      </c>
      <c r="H11581" s="295"/>
    </row>
    <row r="11582" spans="1:8" x14ac:dyDescent="0.2">
      <c r="A11582" s="4" t="str">
        <f t="shared" si="797"/>
        <v xml:space="preserve"> </v>
      </c>
      <c r="D11582" s="114" t="str">
        <f t="shared" si="798"/>
        <v/>
      </c>
      <c r="H11582" s="295"/>
    </row>
    <row r="11583" spans="1:8" x14ac:dyDescent="0.2">
      <c r="A11583" s="4" t="str">
        <f t="shared" si="797"/>
        <v xml:space="preserve"> </v>
      </c>
      <c r="D11583" s="114" t="str">
        <f t="shared" si="798"/>
        <v/>
      </c>
      <c r="H11583" s="295"/>
    </row>
    <row r="11584" spans="1:8" x14ac:dyDescent="0.2">
      <c r="A11584" s="4" t="str">
        <f t="shared" si="797"/>
        <v xml:space="preserve"> </v>
      </c>
      <c r="D11584" s="114" t="str">
        <f t="shared" si="798"/>
        <v/>
      </c>
      <c r="H11584" s="295"/>
    </row>
    <row r="11585" spans="1:8" x14ac:dyDescent="0.2">
      <c r="A11585" s="4" t="str">
        <f t="shared" si="797"/>
        <v xml:space="preserve"> </v>
      </c>
      <c r="D11585" s="114" t="str">
        <f t="shared" si="798"/>
        <v/>
      </c>
      <c r="H11585" s="295"/>
    </row>
    <row r="11586" spans="1:8" x14ac:dyDescent="0.2">
      <c r="A11586" s="4" t="str">
        <f t="shared" si="797"/>
        <v xml:space="preserve"> </v>
      </c>
      <c r="D11586" s="114" t="str">
        <f t="shared" si="798"/>
        <v/>
      </c>
      <c r="H11586" s="295"/>
    </row>
    <row r="11587" spans="1:8" x14ac:dyDescent="0.2">
      <c r="A11587" s="4" t="str">
        <f t="shared" si="797"/>
        <v xml:space="preserve"> </v>
      </c>
      <c r="D11587" s="114" t="str">
        <f t="shared" si="798"/>
        <v/>
      </c>
      <c r="H11587" s="295"/>
    </row>
    <row r="11588" spans="1:8" x14ac:dyDescent="0.2">
      <c r="A11588" s="4" t="str">
        <f t="shared" si="797"/>
        <v xml:space="preserve"> </v>
      </c>
      <c r="D11588" s="114" t="str">
        <f t="shared" si="798"/>
        <v/>
      </c>
      <c r="H11588" s="295"/>
    </row>
    <row r="11589" spans="1:8" x14ac:dyDescent="0.2">
      <c r="A11589" s="4" t="str">
        <f t="shared" si="797"/>
        <v xml:space="preserve"> </v>
      </c>
      <c r="D11589" s="114" t="str">
        <f t="shared" si="798"/>
        <v/>
      </c>
      <c r="H11589" s="295"/>
    </row>
    <row r="11590" spans="1:8" x14ac:dyDescent="0.2">
      <c r="A11590" s="4" t="str">
        <f t="shared" si="797"/>
        <v xml:space="preserve"> </v>
      </c>
      <c r="D11590" s="114" t="str">
        <f t="shared" si="798"/>
        <v/>
      </c>
      <c r="H11590" s="295"/>
    </row>
    <row r="11591" spans="1:8" x14ac:dyDescent="0.2">
      <c r="A11591" s="4" t="str">
        <f t="shared" si="797"/>
        <v xml:space="preserve"> </v>
      </c>
      <c r="D11591" s="114" t="str">
        <f t="shared" si="798"/>
        <v/>
      </c>
      <c r="H11591" s="295"/>
    </row>
    <row r="11592" spans="1:8" x14ac:dyDescent="0.2">
      <c r="A11592" s="4" t="str">
        <f t="shared" si="797"/>
        <v xml:space="preserve"> </v>
      </c>
      <c r="D11592" s="114" t="str">
        <f t="shared" si="798"/>
        <v/>
      </c>
      <c r="H11592" s="295"/>
    </row>
    <row r="11593" spans="1:8" x14ac:dyDescent="0.2">
      <c r="A11593" s="4" t="str">
        <f t="shared" si="797"/>
        <v xml:space="preserve"> </v>
      </c>
      <c r="D11593" s="114" t="str">
        <f t="shared" si="798"/>
        <v/>
      </c>
      <c r="H11593" s="295"/>
    </row>
    <row r="11594" spans="1:8" x14ac:dyDescent="0.2">
      <c r="A11594" s="4" t="str">
        <f t="shared" si="797"/>
        <v xml:space="preserve"> </v>
      </c>
      <c r="D11594" s="114" t="str">
        <f t="shared" si="798"/>
        <v/>
      </c>
      <c r="H11594" s="295"/>
    </row>
    <row r="11595" spans="1:8" x14ac:dyDescent="0.2">
      <c r="A11595" s="4" t="str">
        <f t="shared" si="797"/>
        <v xml:space="preserve"> </v>
      </c>
      <c r="D11595" s="114" t="str">
        <f t="shared" si="798"/>
        <v/>
      </c>
      <c r="H11595" s="295"/>
    </row>
    <row r="11596" spans="1:8" x14ac:dyDescent="0.2">
      <c r="A11596" s="4" t="str">
        <f t="shared" si="797"/>
        <v xml:space="preserve"> </v>
      </c>
      <c r="D11596" s="114" t="str">
        <f t="shared" si="798"/>
        <v/>
      </c>
      <c r="H11596" s="295"/>
    </row>
    <row r="11597" spans="1:8" x14ac:dyDescent="0.2">
      <c r="A11597" s="4" t="str">
        <f t="shared" si="797"/>
        <v xml:space="preserve"> </v>
      </c>
      <c r="D11597" s="114" t="str">
        <f t="shared" si="798"/>
        <v/>
      </c>
      <c r="H11597" s="295"/>
    </row>
    <row r="11598" spans="1:8" x14ac:dyDescent="0.2">
      <c r="A11598" s="4" t="str">
        <f t="shared" si="797"/>
        <v xml:space="preserve"> </v>
      </c>
      <c r="D11598" s="114" t="str">
        <f t="shared" si="798"/>
        <v/>
      </c>
      <c r="H11598" s="295"/>
    </row>
    <row r="11599" spans="1:8" x14ac:dyDescent="0.2">
      <c r="A11599" s="4" t="str">
        <f t="shared" si="797"/>
        <v xml:space="preserve"> </v>
      </c>
      <c r="D11599" s="114" t="str">
        <f t="shared" si="798"/>
        <v/>
      </c>
      <c r="H11599" s="295"/>
    </row>
    <row r="11600" spans="1:8" x14ac:dyDescent="0.2">
      <c r="A11600" s="4" t="str">
        <f t="shared" ref="A11600:A11663" si="799">CONCATENATE(H11552," ",D11552)</f>
        <v xml:space="preserve"> </v>
      </c>
      <c r="D11600" s="114" t="str">
        <f t="shared" si="798"/>
        <v/>
      </c>
      <c r="H11600" s="295"/>
    </row>
    <row r="11601" spans="1:8" x14ac:dyDescent="0.2">
      <c r="A11601" s="4" t="str">
        <f t="shared" si="799"/>
        <v xml:space="preserve"> </v>
      </c>
      <c r="D11601" s="114" t="str">
        <f t="shared" si="798"/>
        <v/>
      </c>
      <c r="H11601" s="295"/>
    </row>
    <row r="11602" spans="1:8" x14ac:dyDescent="0.2">
      <c r="A11602" s="4" t="str">
        <f t="shared" si="799"/>
        <v xml:space="preserve"> </v>
      </c>
      <c r="D11602" s="114" t="str">
        <f t="shared" si="798"/>
        <v/>
      </c>
      <c r="H11602" s="295"/>
    </row>
    <row r="11603" spans="1:8" x14ac:dyDescent="0.2">
      <c r="A11603" s="4" t="str">
        <f t="shared" si="799"/>
        <v xml:space="preserve"> </v>
      </c>
      <c r="D11603" s="114" t="str">
        <f t="shared" si="798"/>
        <v/>
      </c>
      <c r="H11603" s="295"/>
    </row>
    <row r="11604" spans="1:8" x14ac:dyDescent="0.2">
      <c r="A11604" s="4" t="str">
        <f t="shared" si="799"/>
        <v xml:space="preserve"> </v>
      </c>
      <c r="D11604" s="114" t="str">
        <f t="shared" si="798"/>
        <v/>
      </c>
      <c r="H11604" s="295"/>
    </row>
    <row r="11605" spans="1:8" x14ac:dyDescent="0.2">
      <c r="A11605" s="4" t="str">
        <f t="shared" si="799"/>
        <v xml:space="preserve"> </v>
      </c>
      <c r="D11605" s="114" t="str">
        <f t="shared" si="798"/>
        <v/>
      </c>
      <c r="H11605" s="295"/>
    </row>
    <row r="11606" spans="1:8" x14ac:dyDescent="0.2">
      <c r="A11606" s="4" t="str">
        <f t="shared" si="799"/>
        <v xml:space="preserve"> </v>
      </c>
      <c r="D11606" s="114" t="str">
        <f t="shared" si="798"/>
        <v/>
      </c>
      <c r="H11606" s="295"/>
    </row>
    <row r="11607" spans="1:8" x14ac:dyDescent="0.2">
      <c r="A11607" s="4" t="str">
        <f t="shared" si="799"/>
        <v xml:space="preserve"> </v>
      </c>
      <c r="D11607" s="114" t="str">
        <f t="shared" si="798"/>
        <v/>
      </c>
      <c r="H11607" s="295"/>
    </row>
    <row r="11608" spans="1:8" x14ac:dyDescent="0.2">
      <c r="A11608" s="4" t="str">
        <f t="shared" si="799"/>
        <v xml:space="preserve"> </v>
      </c>
      <c r="D11608" s="114" t="str">
        <f t="shared" si="798"/>
        <v/>
      </c>
      <c r="H11608" s="295"/>
    </row>
    <row r="11609" spans="1:8" x14ac:dyDescent="0.2">
      <c r="A11609" s="4" t="str">
        <f t="shared" si="799"/>
        <v xml:space="preserve"> </v>
      </c>
      <c r="D11609" s="114" t="str">
        <f t="shared" si="798"/>
        <v/>
      </c>
      <c r="H11609" s="295"/>
    </row>
    <row r="11610" spans="1:8" x14ac:dyDescent="0.2">
      <c r="A11610" s="4" t="str">
        <f t="shared" si="799"/>
        <v xml:space="preserve"> </v>
      </c>
      <c r="D11610" s="114" t="str">
        <f t="shared" si="798"/>
        <v/>
      </c>
      <c r="H11610" s="295"/>
    </row>
    <row r="11611" spans="1:8" x14ac:dyDescent="0.2">
      <c r="A11611" s="4" t="str">
        <f t="shared" si="799"/>
        <v xml:space="preserve"> </v>
      </c>
      <c r="D11611" s="114" t="str">
        <f t="shared" si="798"/>
        <v/>
      </c>
      <c r="H11611" s="295"/>
    </row>
    <row r="11612" spans="1:8" x14ac:dyDescent="0.2">
      <c r="A11612" s="4" t="str">
        <f t="shared" si="799"/>
        <v xml:space="preserve"> </v>
      </c>
      <c r="D11612" s="114" t="str">
        <f t="shared" si="798"/>
        <v/>
      </c>
      <c r="H11612" s="295"/>
    </row>
    <row r="11613" spans="1:8" x14ac:dyDescent="0.2">
      <c r="A11613" s="4" t="str">
        <f t="shared" si="799"/>
        <v xml:space="preserve"> </v>
      </c>
      <c r="D11613" s="114" t="str">
        <f t="shared" si="798"/>
        <v/>
      </c>
      <c r="H11613" s="295"/>
    </row>
    <row r="11614" spans="1:8" x14ac:dyDescent="0.2">
      <c r="A11614" s="4" t="str">
        <f t="shared" si="799"/>
        <v xml:space="preserve"> </v>
      </c>
      <c r="D11614" s="114" t="str">
        <f t="shared" si="798"/>
        <v/>
      </c>
      <c r="H11614" s="295"/>
    </row>
    <row r="11615" spans="1:8" x14ac:dyDescent="0.2">
      <c r="A11615" s="4" t="str">
        <f t="shared" si="799"/>
        <v xml:space="preserve"> </v>
      </c>
      <c r="D11615" s="114" t="str">
        <f t="shared" si="798"/>
        <v/>
      </c>
      <c r="H11615" s="295"/>
    </row>
    <row r="11616" spans="1:8" x14ac:dyDescent="0.2">
      <c r="A11616" s="4" t="str">
        <f t="shared" si="799"/>
        <v xml:space="preserve"> </v>
      </c>
      <c r="D11616" s="114" t="str">
        <f t="shared" si="798"/>
        <v/>
      </c>
      <c r="H11616" s="295"/>
    </row>
    <row r="11617" spans="1:8" x14ac:dyDescent="0.2">
      <c r="A11617" s="4" t="str">
        <f t="shared" si="799"/>
        <v xml:space="preserve"> </v>
      </c>
      <c r="D11617" s="114" t="str">
        <f t="shared" si="798"/>
        <v/>
      </c>
      <c r="H11617" s="295"/>
    </row>
    <row r="11618" spans="1:8" x14ac:dyDescent="0.2">
      <c r="A11618" s="4" t="str">
        <f t="shared" si="799"/>
        <v xml:space="preserve"> </v>
      </c>
      <c r="D11618" s="114" t="str">
        <f t="shared" si="798"/>
        <v/>
      </c>
      <c r="H11618" s="295"/>
    </row>
    <row r="11619" spans="1:8" x14ac:dyDescent="0.2">
      <c r="A11619" s="4" t="str">
        <f t="shared" si="799"/>
        <v xml:space="preserve"> </v>
      </c>
      <c r="D11619" s="114" t="str">
        <f t="shared" si="798"/>
        <v/>
      </c>
      <c r="H11619" s="295"/>
    </row>
    <row r="11620" spans="1:8" x14ac:dyDescent="0.2">
      <c r="A11620" s="4" t="str">
        <f t="shared" si="799"/>
        <v xml:space="preserve"> </v>
      </c>
      <c r="D11620" s="114" t="str">
        <f t="shared" si="798"/>
        <v/>
      </c>
      <c r="H11620" s="295"/>
    </row>
    <row r="11621" spans="1:8" x14ac:dyDescent="0.2">
      <c r="A11621" s="4" t="str">
        <f t="shared" si="799"/>
        <v xml:space="preserve"> </v>
      </c>
      <c r="D11621" s="114" t="str">
        <f t="shared" si="798"/>
        <v/>
      </c>
      <c r="H11621" s="295"/>
    </row>
    <row r="11622" spans="1:8" x14ac:dyDescent="0.2">
      <c r="A11622" s="4" t="str">
        <f t="shared" si="799"/>
        <v xml:space="preserve"> </v>
      </c>
      <c r="D11622" s="114" t="str">
        <f t="shared" ref="D11622:D11685" si="800">MID(F11622,1,8)</f>
        <v/>
      </c>
      <c r="H11622" s="295"/>
    </row>
    <row r="11623" spans="1:8" x14ac:dyDescent="0.2">
      <c r="A11623" s="4" t="str">
        <f t="shared" si="799"/>
        <v xml:space="preserve"> </v>
      </c>
      <c r="D11623" s="114" t="str">
        <f t="shared" si="800"/>
        <v/>
      </c>
      <c r="H11623" s="295"/>
    </row>
    <row r="11624" spans="1:8" x14ac:dyDescent="0.2">
      <c r="A11624" s="4" t="str">
        <f t="shared" si="799"/>
        <v xml:space="preserve"> </v>
      </c>
      <c r="D11624" s="114" t="str">
        <f t="shared" si="800"/>
        <v/>
      </c>
      <c r="H11624" s="295"/>
    </row>
    <row r="11625" spans="1:8" x14ac:dyDescent="0.2">
      <c r="A11625" s="4" t="str">
        <f t="shared" si="799"/>
        <v xml:space="preserve"> </v>
      </c>
      <c r="D11625" s="114" t="str">
        <f t="shared" si="800"/>
        <v/>
      </c>
      <c r="H11625" s="295"/>
    </row>
    <row r="11626" spans="1:8" x14ac:dyDescent="0.2">
      <c r="A11626" s="4" t="str">
        <f t="shared" si="799"/>
        <v xml:space="preserve"> </v>
      </c>
      <c r="D11626" s="114" t="str">
        <f t="shared" si="800"/>
        <v/>
      </c>
      <c r="H11626" s="295"/>
    </row>
    <row r="11627" spans="1:8" x14ac:dyDescent="0.2">
      <c r="A11627" s="4" t="str">
        <f t="shared" si="799"/>
        <v xml:space="preserve"> </v>
      </c>
      <c r="D11627" s="114" t="str">
        <f t="shared" si="800"/>
        <v/>
      </c>
      <c r="H11627" s="295"/>
    </row>
    <row r="11628" spans="1:8" x14ac:dyDescent="0.2">
      <c r="A11628" s="4" t="str">
        <f t="shared" si="799"/>
        <v xml:space="preserve"> </v>
      </c>
      <c r="D11628" s="114" t="str">
        <f t="shared" si="800"/>
        <v/>
      </c>
      <c r="H11628" s="295"/>
    </row>
    <row r="11629" spans="1:8" x14ac:dyDescent="0.2">
      <c r="A11629" s="4" t="str">
        <f t="shared" si="799"/>
        <v xml:space="preserve"> </v>
      </c>
      <c r="D11629" s="114" t="str">
        <f t="shared" si="800"/>
        <v/>
      </c>
      <c r="H11629" s="295"/>
    </row>
    <row r="11630" spans="1:8" x14ac:dyDescent="0.2">
      <c r="A11630" s="4" t="str">
        <f t="shared" si="799"/>
        <v xml:space="preserve"> </v>
      </c>
      <c r="D11630" s="114" t="str">
        <f t="shared" si="800"/>
        <v/>
      </c>
      <c r="H11630" s="295"/>
    </row>
    <row r="11631" spans="1:8" x14ac:dyDescent="0.2">
      <c r="A11631" s="4" t="str">
        <f t="shared" si="799"/>
        <v xml:space="preserve"> </v>
      </c>
      <c r="D11631" s="114" t="str">
        <f t="shared" si="800"/>
        <v/>
      </c>
      <c r="H11631" s="295"/>
    </row>
    <row r="11632" spans="1:8" x14ac:dyDescent="0.2">
      <c r="A11632" s="4" t="str">
        <f t="shared" si="799"/>
        <v xml:space="preserve"> </v>
      </c>
      <c r="D11632" s="114" t="str">
        <f t="shared" si="800"/>
        <v/>
      </c>
      <c r="H11632" s="295"/>
    </row>
    <row r="11633" spans="1:8" x14ac:dyDescent="0.2">
      <c r="A11633" s="4" t="str">
        <f t="shared" si="799"/>
        <v xml:space="preserve"> </v>
      </c>
      <c r="D11633" s="114" t="str">
        <f t="shared" si="800"/>
        <v/>
      </c>
      <c r="H11633" s="295"/>
    </row>
    <row r="11634" spans="1:8" x14ac:dyDescent="0.2">
      <c r="A11634" s="4" t="str">
        <f t="shared" si="799"/>
        <v xml:space="preserve"> </v>
      </c>
      <c r="D11634" s="114" t="str">
        <f t="shared" si="800"/>
        <v/>
      </c>
      <c r="H11634" s="295"/>
    </row>
    <row r="11635" spans="1:8" x14ac:dyDescent="0.2">
      <c r="A11635" s="4" t="str">
        <f t="shared" si="799"/>
        <v xml:space="preserve"> </v>
      </c>
      <c r="D11635" s="114" t="str">
        <f t="shared" si="800"/>
        <v/>
      </c>
      <c r="H11635" s="295"/>
    </row>
    <row r="11636" spans="1:8" x14ac:dyDescent="0.2">
      <c r="A11636" s="4" t="str">
        <f t="shared" si="799"/>
        <v xml:space="preserve"> </v>
      </c>
      <c r="D11636" s="114" t="str">
        <f t="shared" si="800"/>
        <v/>
      </c>
      <c r="H11636" s="295"/>
    </row>
    <row r="11637" spans="1:8" x14ac:dyDescent="0.2">
      <c r="A11637" s="4" t="str">
        <f t="shared" si="799"/>
        <v xml:space="preserve"> </v>
      </c>
      <c r="D11637" s="114" t="str">
        <f t="shared" si="800"/>
        <v/>
      </c>
      <c r="H11637" s="295"/>
    </row>
    <row r="11638" spans="1:8" x14ac:dyDescent="0.2">
      <c r="A11638" s="4" t="str">
        <f t="shared" si="799"/>
        <v xml:space="preserve"> </v>
      </c>
      <c r="D11638" s="114" t="str">
        <f t="shared" si="800"/>
        <v/>
      </c>
      <c r="H11638" s="295"/>
    </row>
    <row r="11639" spans="1:8" x14ac:dyDescent="0.2">
      <c r="A11639" s="4" t="str">
        <f t="shared" si="799"/>
        <v xml:space="preserve"> </v>
      </c>
      <c r="D11639" s="114" t="str">
        <f t="shared" si="800"/>
        <v/>
      </c>
      <c r="H11639" s="295"/>
    </row>
    <row r="11640" spans="1:8" x14ac:dyDescent="0.2">
      <c r="A11640" s="4" t="str">
        <f t="shared" si="799"/>
        <v xml:space="preserve"> </v>
      </c>
      <c r="D11640" s="114" t="str">
        <f t="shared" si="800"/>
        <v/>
      </c>
      <c r="H11640" s="295"/>
    </row>
    <row r="11641" spans="1:8" x14ac:dyDescent="0.2">
      <c r="A11641" s="4" t="str">
        <f t="shared" si="799"/>
        <v xml:space="preserve"> </v>
      </c>
      <c r="D11641" s="114" t="str">
        <f t="shared" si="800"/>
        <v/>
      </c>
      <c r="H11641" s="295"/>
    </row>
    <row r="11642" spans="1:8" x14ac:dyDescent="0.2">
      <c r="A11642" s="4" t="str">
        <f t="shared" si="799"/>
        <v xml:space="preserve"> </v>
      </c>
      <c r="D11642" s="114" t="str">
        <f t="shared" si="800"/>
        <v/>
      </c>
      <c r="H11642" s="295"/>
    </row>
    <row r="11643" spans="1:8" x14ac:dyDescent="0.2">
      <c r="A11643" s="4" t="str">
        <f t="shared" si="799"/>
        <v xml:space="preserve"> </v>
      </c>
      <c r="D11643" s="114" t="str">
        <f t="shared" si="800"/>
        <v/>
      </c>
      <c r="H11643" s="295"/>
    </row>
    <row r="11644" spans="1:8" x14ac:dyDescent="0.2">
      <c r="A11644" s="4" t="str">
        <f t="shared" si="799"/>
        <v xml:space="preserve"> </v>
      </c>
      <c r="D11644" s="114" t="str">
        <f t="shared" si="800"/>
        <v/>
      </c>
      <c r="H11644" s="295"/>
    </row>
    <row r="11645" spans="1:8" x14ac:dyDescent="0.2">
      <c r="A11645" s="4" t="str">
        <f t="shared" si="799"/>
        <v xml:space="preserve"> </v>
      </c>
      <c r="D11645" s="114" t="str">
        <f t="shared" si="800"/>
        <v/>
      </c>
      <c r="H11645" s="295"/>
    </row>
    <row r="11646" spans="1:8" x14ac:dyDescent="0.2">
      <c r="A11646" s="4" t="str">
        <f t="shared" si="799"/>
        <v xml:space="preserve"> </v>
      </c>
      <c r="D11646" s="114" t="str">
        <f t="shared" si="800"/>
        <v/>
      </c>
      <c r="H11646" s="295"/>
    </row>
    <row r="11647" spans="1:8" x14ac:dyDescent="0.2">
      <c r="A11647" s="4" t="str">
        <f t="shared" si="799"/>
        <v xml:space="preserve"> </v>
      </c>
      <c r="D11647" s="114" t="str">
        <f t="shared" si="800"/>
        <v/>
      </c>
      <c r="H11647" s="295"/>
    </row>
    <row r="11648" spans="1:8" x14ac:dyDescent="0.2">
      <c r="A11648" s="4" t="str">
        <f t="shared" si="799"/>
        <v xml:space="preserve"> </v>
      </c>
      <c r="D11648" s="114" t="str">
        <f t="shared" si="800"/>
        <v/>
      </c>
      <c r="H11648" s="295"/>
    </row>
    <row r="11649" spans="1:8" x14ac:dyDescent="0.2">
      <c r="A11649" s="4" t="str">
        <f t="shared" si="799"/>
        <v xml:space="preserve"> </v>
      </c>
      <c r="D11649" s="114" t="str">
        <f t="shared" si="800"/>
        <v/>
      </c>
      <c r="H11649" s="295"/>
    </row>
    <row r="11650" spans="1:8" x14ac:dyDescent="0.2">
      <c r="A11650" s="4" t="str">
        <f t="shared" si="799"/>
        <v xml:space="preserve"> </v>
      </c>
      <c r="D11650" s="114" t="str">
        <f t="shared" si="800"/>
        <v/>
      </c>
      <c r="H11650" s="295"/>
    </row>
    <row r="11651" spans="1:8" x14ac:dyDescent="0.2">
      <c r="A11651" s="4" t="str">
        <f t="shared" si="799"/>
        <v xml:space="preserve"> </v>
      </c>
      <c r="D11651" s="114" t="str">
        <f t="shared" si="800"/>
        <v/>
      </c>
      <c r="H11651" s="295"/>
    </row>
    <row r="11652" spans="1:8" x14ac:dyDescent="0.2">
      <c r="A11652" s="4" t="str">
        <f t="shared" si="799"/>
        <v xml:space="preserve"> </v>
      </c>
      <c r="D11652" s="114" t="str">
        <f t="shared" si="800"/>
        <v/>
      </c>
      <c r="H11652" s="295"/>
    </row>
    <row r="11653" spans="1:8" x14ac:dyDescent="0.2">
      <c r="A11653" s="4" t="str">
        <f t="shared" si="799"/>
        <v xml:space="preserve"> </v>
      </c>
      <c r="D11653" s="114" t="str">
        <f t="shared" si="800"/>
        <v/>
      </c>
      <c r="H11653" s="295"/>
    </row>
    <row r="11654" spans="1:8" x14ac:dyDescent="0.2">
      <c r="A11654" s="4" t="str">
        <f t="shared" si="799"/>
        <v xml:space="preserve"> </v>
      </c>
      <c r="D11654" s="114" t="str">
        <f t="shared" si="800"/>
        <v/>
      </c>
      <c r="H11654" s="295"/>
    </row>
    <row r="11655" spans="1:8" x14ac:dyDescent="0.2">
      <c r="A11655" s="4" t="str">
        <f t="shared" si="799"/>
        <v xml:space="preserve"> </v>
      </c>
      <c r="D11655" s="114" t="str">
        <f t="shared" si="800"/>
        <v/>
      </c>
      <c r="H11655" s="295"/>
    </row>
    <row r="11656" spans="1:8" x14ac:dyDescent="0.2">
      <c r="A11656" s="4" t="str">
        <f t="shared" si="799"/>
        <v xml:space="preserve"> </v>
      </c>
      <c r="D11656" s="114" t="str">
        <f t="shared" si="800"/>
        <v/>
      </c>
      <c r="H11656" s="295"/>
    </row>
    <row r="11657" spans="1:8" x14ac:dyDescent="0.2">
      <c r="A11657" s="4" t="str">
        <f t="shared" si="799"/>
        <v xml:space="preserve"> </v>
      </c>
      <c r="D11657" s="114" t="str">
        <f t="shared" si="800"/>
        <v/>
      </c>
      <c r="H11657" s="295"/>
    </row>
    <row r="11658" spans="1:8" x14ac:dyDescent="0.2">
      <c r="A11658" s="4" t="str">
        <f t="shared" si="799"/>
        <v xml:space="preserve"> </v>
      </c>
      <c r="D11658" s="114" t="str">
        <f t="shared" si="800"/>
        <v/>
      </c>
      <c r="H11658" s="295"/>
    </row>
    <row r="11659" spans="1:8" x14ac:dyDescent="0.2">
      <c r="A11659" s="4" t="str">
        <f t="shared" si="799"/>
        <v xml:space="preserve"> </v>
      </c>
      <c r="D11659" s="114" t="str">
        <f t="shared" si="800"/>
        <v/>
      </c>
      <c r="H11659" s="295"/>
    </row>
    <row r="11660" spans="1:8" x14ac:dyDescent="0.2">
      <c r="A11660" s="4" t="str">
        <f t="shared" si="799"/>
        <v xml:space="preserve"> </v>
      </c>
      <c r="D11660" s="114" t="str">
        <f t="shared" si="800"/>
        <v/>
      </c>
      <c r="H11660" s="295"/>
    </row>
    <row r="11661" spans="1:8" x14ac:dyDescent="0.2">
      <c r="A11661" s="4" t="str">
        <f t="shared" si="799"/>
        <v xml:space="preserve"> </v>
      </c>
      <c r="D11661" s="114" t="str">
        <f t="shared" si="800"/>
        <v/>
      </c>
      <c r="H11661" s="295"/>
    </row>
    <row r="11662" spans="1:8" x14ac:dyDescent="0.2">
      <c r="A11662" s="4" t="str">
        <f t="shared" si="799"/>
        <v xml:space="preserve"> </v>
      </c>
      <c r="D11662" s="114" t="str">
        <f t="shared" si="800"/>
        <v/>
      </c>
      <c r="H11662" s="295"/>
    </row>
    <row r="11663" spans="1:8" x14ac:dyDescent="0.2">
      <c r="A11663" s="4" t="str">
        <f t="shared" si="799"/>
        <v xml:space="preserve"> </v>
      </c>
      <c r="D11663" s="114" t="str">
        <f t="shared" si="800"/>
        <v/>
      </c>
      <c r="H11663" s="295"/>
    </row>
    <row r="11664" spans="1:8" x14ac:dyDescent="0.2">
      <c r="A11664" s="4" t="str">
        <f t="shared" ref="A11664:A11727" si="801">CONCATENATE(H11616," ",D11616)</f>
        <v xml:space="preserve"> </v>
      </c>
      <c r="D11664" s="114" t="str">
        <f t="shared" si="800"/>
        <v/>
      </c>
      <c r="H11664" s="295"/>
    </row>
    <row r="11665" spans="1:8" x14ac:dyDescent="0.2">
      <c r="A11665" s="4" t="str">
        <f t="shared" si="801"/>
        <v xml:space="preserve"> </v>
      </c>
      <c r="D11665" s="114" t="str">
        <f t="shared" si="800"/>
        <v/>
      </c>
      <c r="H11665" s="295"/>
    </row>
    <row r="11666" spans="1:8" x14ac:dyDescent="0.2">
      <c r="A11666" s="4" t="str">
        <f t="shared" si="801"/>
        <v xml:space="preserve"> </v>
      </c>
      <c r="D11666" s="114" t="str">
        <f t="shared" si="800"/>
        <v/>
      </c>
      <c r="H11666" s="295"/>
    </row>
    <row r="11667" spans="1:8" x14ac:dyDescent="0.2">
      <c r="A11667" s="4" t="str">
        <f t="shared" si="801"/>
        <v xml:space="preserve"> </v>
      </c>
      <c r="D11667" s="114" t="str">
        <f t="shared" si="800"/>
        <v/>
      </c>
      <c r="H11667" s="295"/>
    </row>
    <row r="11668" spans="1:8" x14ac:dyDescent="0.2">
      <c r="A11668" s="4" t="str">
        <f t="shared" si="801"/>
        <v xml:space="preserve"> </v>
      </c>
      <c r="D11668" s="114" t="str">
        <f t="shared" si="800"/>
        <v/>
      </c>
      <c r="H11668" s="295"/>
    </row>
    <row r="11669" spans="1:8" x14ac:dyDescent="0.2">
      <c r="A11669" s="4" t="str">
        <f t="shared" si="801"/>
        <v xml:space="preserve"> </v>
      </c>
      <c r="D11669" s="114" t="str">
        <f t="shared" si="800"/>
        <v/>
      </c>
      <c r="H11669" s="295"/>
    </row>
    <row r="11670" spans="1:8" x14ac:dyDescent="0.2">
      <c r="A11670" s="4" t="str">
        <f t="shared" si="801"/>
        <v xml:space="preserve"> </v>
      </c>
      <c r="D11670" s="114" t="str">
        <f t="shared" si="800"/>
        <v/>
      </c>
      <c r="H11670" s="295"/>
    </row>
    <row r="11671" spans="1:8" x14ac:dyDescent="0.2">
      <c r="A11671" s="4" t="str">
        <f t="shared" si="801"/>
        <v xml:space="preserve"> </v>
      </c>
      <c r="D11671" s="114" t="str">
        <f t="shared" si="800"/>
        <v/>
      </c>
      <c r="H11671" s="295"/>
    </row>
    <row r="11672" spans="1:8" x14ac:dyDescent="0.2">
      <c r="A11672" s="4" t="str">
        <f t="shared" si="801"/>
        <v xml:space="preserve"> </v>
      </c>
      <c r="D11672" s="114" t="str">
        <f t="shared" si="800"/>
        <v/>
      </c>
      <c r="H11672" s="295"/>
    </row>
    <row r="11673" spans="1:8" x14ac:dyDescent="0.2">
      <c r="A11673" s="4" t="str">
        <f t="shared" si="801"/>
        <v xml:space="preserve"> </v>
      </c>
      <c r="D11673" s="114" t="str">
        <f t="shared" si="800"/>
        <v/>
      </c>
      <c r="H11673" s="295"/>
    </row>
    <row r="11674" spans="1:8" x14ac:dyDescent="0.2">
      <c r="A11674" s="4" t="str">
        <f t="shared" si="801"/>
        <v xml:space="preserve"> </v>
      </c>
      <c r="D11674" s="114" t="str">
        <f t="shared" si="800"/>
        <v/>
      </c>
      <c r="H11674" s="295"/>
    </row>
    <row r="11675" spans="1:8" x14ac:dyDescent="0.2">
      <c r="A11675" s="4" t="str">
        <f t="shared" si="801"/>
        <v xml:space="preserve"> </v>
      </c>
      <c r="D11675" s="114" t="str">
        <f t="shared" si="800"/>
        <v/>
      </c>
      <c r="H11675" s="295"/>
    </row>
    <row r="11676" spans="1:8" x14ac:dyDescent="0.2">
      <c r="A11676" s="4" t="str">
        <f t="shared" si="801"/>
        <v xml:space="preserve"> </v>
      </c>
      <c r="D11676" s="114" t="str">
        <f t="shared" si="800"/>
        <v/>
      </c>
      <c r="H11676" s="295"/>
    </row>
    <row r="11677" spans="1:8" x14ac:dyDescent="0.2">
      <c r="A11677" s="4" t="str">
        <f t="shared" si="801"/>
        <v xml:space="preserve"> </v>
      </c>
      <c r="D11677" s="114" t="str">
        <f t="shared" si="800"/>
        <v/>
      </c>
      <c r="H11677" s="295"/>
    </row>
    <row r="11678" spans="1:8" x14ac:dyDescent="0.2">
      <c r="A11678" s="4" t="str">
        <f t="shared" si="801"/>
        <v xml:space="preserve"> </v>
      </c>
      <c r="D11678" s="114" t="str">
        <f t="shared" si="800"/>
        <v/>
      </c>
      <c r="H11678" s="295"/>
    </row>
    <row r="11679" spans="1:8" x14ac:dyDescent="0.2">
      <c r="A11679" s="4" t="str">
        <f t="shared" si="801"/>
        <v xml:space="preserve"> </v>
      </c>
      <c r="D11679" s="114" t="str">
        <f t="shared" si="800"/>
        <v/>
      </c>
      <c r="H11679" s="295"/>
    </row>
    <row r="11680" spans="1:8" x14ac:dyDescent="0.2">
      <c r="A11680" s="4" t="str">
        <f t="shared" si="801"/>
        <v xml:space="preserve"> </v>
      </c>
      <c r="D11680" s="114" t="str">
        <f t="shared" si="800"/>
        <v/>
      </c>
      <c r="H11680" s="295"/>
    </row>
    <row r="11681" spans="1:8" x14ac:dyDescent="0.2">
      <c r="A11681" s="4" t="str">
        <f t="shared" si="801"/>
        <v xml:space="preserve"> </v>
      </c>
      <c r="D11681" s="114" t="str">
        <f t="shared" si="800"/>
        <v/>
      </c>
      <c r="H11681" s="295"/>
    </row>
    <row r="11682" spans="1:8" x14ac:dyDescent="0.2">
      <c r="A11682" s="4" t="str">
        <f t="shared" si="801"/>
        <v xml:space="preserve"> </v>
      </c>
      <c r="D11682" s="114" t="str">
        <f t="shared" si="800"/>
        <v/>
      </c>
      <c r="H11682" s="295"/>
    </row>
    <row r="11683" spans="1:8" x14ac:dyDescent="0.2">
      <c r="A11683" s="4" t="str">
        <f t="shared" si="801"/>
        <v xml:space="preserve"> </v>
      </c>
      <c r="D11683" s="114" t="str">
        <f t="shared" si="800"/>
        <v/>
      </c>
      <c r="H11683" s="295"/>
    </row>
    <row r="11684" spans="1:8" x14ac:dyDescent="0.2">
      <c r="A11684" s="4" t="str">
        <f t="shared" si="801"/>
        <v xml:space="preserve"> </v>
      </c>
      <c r="D11684" s="114" t="str">
        <f t="shared" si="800"/>
        <v/>
      </c>
      <c r="H11684" s="295"/>
    </row>
    <row r="11685" spans="1:8" x14ac:dyDescent="0.2">
      <c r="A11685" s="4" t="str">
        <f t="shared" si="801"/>
        <v xml:space="preserve"> </v>
      </c>
      <c r="D11685" s="114" t="str">
        <f t="shared" si="800"/>
        <v/>
      </c>
      <c r="H11685" s="295"/>
    </row>
    <row r="11686" spans="1:8" x14ac:dyDescent="0.2">
      <c r="A11686" s="4" t="str">
        <f t="shared" si="801"/>
        <v xml:space="preserve"> </v>
      </c>
      <c r="D11686" s="114" t="str">
        <f t="shared" ref="D11686:D11749" si="802">MID(F11686,1,8)</f>
        <v/>
      </c>
      <c r="H11686" s="295"/>
    </row>
    <row r="11687" spans="1:8" x14ac:dyDescent="0.2">
      <c r="A11687" s="4" t="str">
        <f t="shared" si="801"/>
        <v xml:space="preserve"> </v>
      </c>
      <c r="D11687" s="114" t="str">
        <f t="shared" si="802"/>
        <v/>
      </c>
      <c r="H11687" s="295"/>
    </row>
    <row r="11688" spans="1:8" x14ac:dyDescent="0.2">
      <c r="A11688" s="4" t="str">
        <f t="shared" si="801"/>
        <v xml:space="preserve"> </v>
      </c>
      <c r="D11688" s="114" t="str">
        <f t="shared" si="802"/>
        <v/>
      </c>
      <c r="H11688" s="295"/>
    </row>
    <row r="11689" spans="1:8" x14ac:dyDescent="0.2">
      <c r="A11689" s="4" t="str">
        <f t="shared" si="801"/>
        <v xml:space="preserve"> </v>
      </c>
      <c r="D11689" s="114" t="str">
        <f t="shared" si="802"/>
        <v/>
      </c>
      <c r="H11689" s="295"/>
    </row>
    <row r="11690" spans="1:8" x14ac:dyDescent="0.2">
      <c r="A11690" s="4" t="str">
        <f t="shared" si="801"/>
        <v xml:space="preserve"> </v>
      </c>
      <c r="D11690" s="114" t="str">
        <f t="shared" si="802"/>
        <v/>
      </c>
      <c r="H11690" s="295"/>
    </row>
    <row r="11691" spans="1:8" x14ac:dyDescent="0.2">
      <c r="A11691" s="4" t="str">
        <f t="shared" si="801"/>
        <v xml:space="preserve"> </v>
      </c>
      <c r="D11691" s="114" t="str">
        <f t="shared" si="802"/>
        <v/>
      </c>
      <c r="H11691" s="295"/>
    </row>
    <row r="11692" spans="1:8" x14ac:dyDescent="0.2">
      <c r="A11692" s="4" t="str">
        <f t="shared" si="801"/>
        <v xml:space="preserve"> </v>
      </c>
      <c r="D11692" s="114" t="str">
        <f t="shared" si="802"/>
        <v/>
      </c>
      <c r="H11692" s="295"/>
    </row>
    <row r="11693" spans="1:8" x14ac:dyDescent="0.2">
      <c r="A11693" s="4" t="str">
        <f t="shared" si="801"/>
        <v xml:space="preserve"> </v>
      </c>
      <c r="D11693" s="114" t="str">
        <f t="shared" si="802"/>
        <v/>
      </c>
      <c r="H11693" s="295"/>
    </row>
    <row r="11694" spans="1:8" x14ac:dyDescent="0.2">
      <c r="A11694" s="4" t="str">
        <f t="shared" si="801"/>
        <v xml:space="preserve"> </v>
      </c>
      <c r="D11694" s="114" t="str">
        <f t="shared" si="802"/>
        <v/>
      </c>
      <c r="H11694" s="295"/>
    </row>
    <row r="11695" spans="1:8" x14ac:dyDescent="0.2">
      <c r="A11695" s="4" t="str">
        <f t="shared" si="801"/>
        <v xml:space="preserve"> </v>
      </c>
      <c r="D11695" s="114" t="str">
        <f t="shared" si="802"/>
        <v/>
      </c>
      <c r="H11695" s="295"/>
    </row>
    <row r="11696" spans="1:8" x14ac:dyDescent="0.2">
      <c r="A11696" s="4" t="str">
        <f t="shared" si="801"/>
        <v xml:space="preserve"> </v>
      </c>
      <c r="D11696" s="114" t="str">
        <f t="shared" si="802"/>
        <v/>
      </c>
      <c r="H11696" s="295"/>
    </row>
    <row r="11697" spans="1:8" x14ac:dyDescent="0.2">
      <c r="A11697" s="4" t="str">
        <f t="shared" si="801"/>
        <v xml:space="preserve"> </v>
      </c>
      <c r="D11697" s="114" t="str">
        <f t="shared" si="802"/>
        <v/>
      </c>
      <c r="H11697" s="295"/>
    </row>
    <row r="11698" spans="1:8" x14ac:dyDescent="0.2">
      <c r="A11698" s="4" t="str">
        <f t="shared" si="801"/>
        <v xml:space="preserve"> </v>
      </c>
      <c r="D11698" s="114" t="str">
        <f t="shared" si="802"/>
        <v/>
      </c>
      <c r="H11698" s="295"/>
    </row>
    <row r="11699" spans="1:8" x14ac:dyDescent="0.2">
      <c r="A11699" s="4" t="str">
        <f t="shared" si="801"/>
        <v xml:space="preserve"> </v>
      </c>
      <c r="D11699" s="114" t="str">
        <f t="shared" si="802"/>
        <v/>
      </c>
      <c r="H11699" s="295"/>
    </row>
    <row r="11700" spans="1:8" x14ac:dyDescent="0.2">
      <c r="A11700" s="4" t="str">
        <f t="shared" si="801"/>
        <v xml:space="preserve"> </v>
      </c>
      <c r="D11700" s="114" t="str">
        <f t="shared" si="802"/>
        <v/>
      </c>
      <c r="H11700" s="295"/>
    </row>
    <row r="11701" spans="1:8" x14ac:dyDescent="0.2">
      <c r="A11701" s="4" t="str">
        <f t="shared" si="801"/>
        <v xml:space="preserve"> </v>
      </c>
      <c r="D11701" s="114" t="str">
        <f t="shared" si="802"/>
        <v/>
      </c>
      <c r="H11701" s="295"/>
    </row>
    <row r="11702" spans="1:8" x14ac:dyDescent="0.2">
      <c r="A11702" s="4" t="str">
        <f t="shared" si="801"/>
        <v xml:space="preserve"> </v>
      </c>
      <c r="D11702" s="114" t="str">
        <f t="shared" si="802"/>
        <v/>
      </c>
      <c r="H11702" s="295"/>
    </row>
    <row r="11703" spans="1:8" x14ac:dyDescent="0.2">
      <c r="A11703" s="4" t="str">
        <f t="shared" si="801"/>
        <v xml:space="preserve"> </v>
      </c>
      <c r="D11703" s="114" t="str">
        <f t="shared" si="802"/>
        <v/>
      </c>
      <c r="H11703" s="295"/>
    </row>
    <row r="11704" spans="1:8" x14ac:dyDescent="0.2">
      <c r="A11704" s="4" t="str">
        <f t="shared" si="801"/>
        <v xml:space="preserve"> </v>
      </c>
      <c r="D11704" s="114" t="str">
        <f t="shared" si="802"/>
        <v/>
      </c>
      <c r="H11704" s="295"/>
    </row>
    <row r="11705" spans="1:8" x14ac:dyDescent="0.2">
      <c r="A11705" s="4" t="str">
        <f t="shared" si="801"/>
        <v xml:space="preserve"> </v>
      </c>
      <c r="D11705" s="114" t="str">
        <f t="shared" si="802"/>
        <v/>
      </c>
      <c r="H11705" s="295"/>
    </row>
    <row r="11706" spans="1:8" x14ac:dyDescent="0.2">
      <c r="A11706" s="4" t="str">
        <f t="shared" si="801"/>
        <v xml:space="preserve"> </v>
      </c>
      <c r="D11706" s="114" t="str">
        <f t="shared" si="802"/>
        <v/>
      </c>
      <c r="H11706" s="295"/>
    </row>
    <row r="11707" spans="1:8" x14ac:dyDescent="0.2">
      <c r="A11707" s="4" t="str">
        <f t="shared" si="801"/>
        <v xml:space="preserve"> </v>
      </c>
      <c r="D11707" s="114" t="str">
        <f t="shared" si="802"/>
        <v/>
      </c>
      <c r="H11707" s="295"/>
    </row>
    <row r="11708" spans="1:8" x14ac:dyDescent="0.2">
      <c r="A11708" s="4" t="str">
        <f t="shared" si="801"/>
        <v xml:space="preserve"> </v>
      </c>
      <c r="D11708" s="114" t="str">
        <f t="shared" si="802"/>
        <v/>
      </c>
      <c r="H11708" s="295"/>
    </row>
    <row r="11709" spans="1:8" x14ac:dyDescent="0.2">
      <c r="A11709" s="4" t="str">
        <f t="shared" si="801"/>
        <v xml:space="preserve"> </v>
      </c>
      <c r="D11709" s="114" t="str">
        <f t="shared" si="802"/>
        <v/>
      </c>
      <c r="H11709" s="295"/>
    </row>
    <row r="11710" spans="1:8" x14ac:dyDescent="0.2">
      <c r="A11710" s="4" t="str">
        <f t="shared" si="801"/>
        <v xml:space="preserve"> </v>
      </c>
      <c r="D11710" s="114" t="str">
        <f t="shared" si="802"/>
        <v/>
      </c>
      <c r="H11710" s="295"/>
    </row>
    <row r="11711" spans="1:8" x14ac:dyDescent="0.2">
      <c r="A11711" s="4" t="str">
        <f t="shared" si="801"/>
        <v xml:space="preserve"> </v>
      </c>
      <c r="D11711" s="114" t="str">
        <f t="shared" si="802"/>
        <v/>
      </c>
      <c r="H11711" s="295"/>
    </row>
    <row r="11712" spans="1:8" x14ac:dyDescent="0.2">
      <c r="A11712" s="4" t="str">
        <f t="shared" si="801"/>
        <v xml:space="preserve"> </v>
      </c>
      <c r="D11712" s="114" t="str">
        <f t="shared" si="802"/>
        <v/>
      </c>
      <c r="H11712" s="295"/>
    </row>
    <row r="11713" spans="1:8" x14ac:dyDescent="0.2">
      <c r="A11713" s="4" t="str">
        <f t="shared" si="801"/>
        <v xml:space="preserve"> </v>
      </c>
      <c r="D11713" s="114" t="str">
        <f t="shared" si="802"/>
        <v/>
      </c>
      <c r="H11713" s="295"/>
    </row>
    <row r="11714" spans="1:8" x14ac:dyDescent="0.2">
      <c r="A11714" s="4" t="str">
        <f t="shared" si="801"/>
        <v xml:space="preserve"> </v>
      </c>
      <c r="D11714" s="114" t="str">
        <f t="shared" si="802"/>
        <v/>
      </c>
      <c r="H11714" s="295"/>
    </row>
    <row r="11715" spans="1:8" x14ac:dyDescent="0.2">
      <c r="A11715" s="4" t="str">
        <f t="shared" si="801"/>
        <v xml:space="preserve"> </v>
      </c>
      <c r="D11715" s="114" t="str">
        <f t="shared" si="802"/>
        <v/>
      </c>
      <c r="H11715" s="295"/>
    </row>
    <row r="11716" spans="1:8" x14ac:dyDescent="0.2">
      <c r="A11716" s="4" t="str">
        <f t="shared" si="801"/>
        <v xml:space="preserve"> </v>
      </c>
      <c r="D11716" s="114" t="str">
        <f t="shared" si="802"/>
        <v/>
      </c>
      <c r="H11716" s="295"/>
    </row>
    <row r="11717" spans="1:8" x14ac:dyDescent="0.2">
      <c r="A11717" s="4" t="str">
        <f t="shared" si="801"/>
        <v xml:space="preserve"> </v>
      </c>
      <c r="D11717" s="114" t="str">
        <f t="shared" si="802"/>
        <v/>
      </c>
      <c r="H11717" s="295"/>
    </row>
    <row r="11718" spans="1:8" x14ac:dyDescent="0.2">
      <c r="A11718" s="4" t="str">
        <f t="shared" si="801"/>
        <v xml:space="preserve"> </v>
      </c>
      <c r="D11718" s="114" t="str">
        <f t="shared" si="802"/>
        <v/>
      </c>
      <c r="H11718" s="295"/>
    </row>
    <row r="11719" spans="1:8" x14ac:dyDescent="0.2">
      <c r="A11719" s="4" t="str">
        <f t="shared" si="801"/>
        <v xml:space="preserve"> </v>
      </c>
      <c r="D11719" s="114" t="str">
        <f t="shared" si="802"/>
        <v/>
      </c>
      <c r="H11719" s="295"/>
    </row>
    <row r="11720" spans="1:8" x14ac:dyDescent="0.2">
      <c r="A11720" s="4" t="str">
        <f t="shared" si="801"/>
        <v xml:space="preserve"> </v>
      </c>
      <c r="D11720" s="114" t="str">
        <f t="shared" si="802"/>
        <v/>
      </c>
      <c r="H11720" s="295"/>
    </row>
    <row r="11721" spans="1:8" x14ac:dyDescent="0.2">
      <c r="A11721" s="4" t="str">
        <f t="shared" si="801"/>
        <v xml:space="preserve"> </v>
      </c>
      <c r="D11721" s="114" t="str">
        <f t="shared" si="802"/>
        <v/>
      </c>
      <c r="H11721" s="295"/>
    </row>
    <row r="11722" spans="1:8" x14ac:dyDescent="0.2">
      <c r="A11722" s="4" t="str">
        <f t="shared" si="801"/>
        <v xml:space="preserve"> </v>
      </c>
      <c r="D11722" s="114" t="str">
        <f t="shared" si="802"/>
        <v/>
      </c>
      <c r="H11722" s="295"/>
    </row>
    <row r="11723" spans="1:8" x14ac:dyDescent="0.2">
      <c r="A11723" s="4" t="str">
        <f t="shared" si="801"/>
        <v xml:space="preserve"> </v>
      </c>
      <c r="D11723" s="114" t="str">
        <f t="shared" si="802"/>
        <v/>
      </c>
      <c r="H11723" s="295"/>
    </row>
    <row r="11724" spans="1:8" x14ac:dyDescent="0.2">
      <c r="A11724" s="4" t="str">
        <f t="shared" si="801"/>
        <v xml:space="preserve"> </v>
      </c>
      <c r="D11724" s="114" t="str">
        <f t="shared" si="802"/>
        <v/>
      </c>
      <c r="H11724" s="295"/>
    </row>
    <row r="11725" spans="1:8" x14ac:dyDescent="0.2">
      <c r="A11725" s="4" t="str">
        <f t="shared" si="801"/>
        <v xml:space="preserve"> </v>
      </c>
      <c r="D11725" s="114" t="str">
        <f t="shared" si="802"/>
        <v/>
      </c>
      <c r="H11725" s="295"/>
    </row>
    <row r="11726" spans="1:8" x14ac:dyDescent="0.2">
      <c r="A11726" s="4" t="str">
        <f t="shared" si="801"/>
        <v xml:space="preserve"> </v>
      </c>
      <c r="D11726" s="114" t="str">
        <f t="shared" si="802"/>
        <v/>
      </c>
      <c r="H11726" s="295"/>
    </row>
    <row r="11727" spans="1:8" x14ac:dyDescent="0.2">
      <c r="A11727" s="4" t="str">
        <f t="shared" si="801"/>
        <v xml:space="preserve"> </v>
      </c>
      <c r="D11727" s="114" t="str">
        <f t="shared" si="802"/>
        <v/>
      </c>
      <c r="H11727" s="295"/>
    </row>
    <row r="11728" spans="1:8" x14ac:dyDescent="0.2">
      <c r="A11728" s="4" t="str">
        <f t="shared" ref="A11728:A11791" si="803">CONCATENATE(H11680," ",D11680)</f>
        <v xml:space="preserve"> </v>
      </c>
      <c r="D11728" s="114" t="str">
        <f t="shared" si="802"/>
        <v/>
      </c>
      <c r="H11728" s="295"/>
    </row>
    <row r="11729" spans="1:8" x14ac:dyDescent="0.2">
      <c r="A11729" s="4" t="str">
        <f t="shared" si="803"/>
        <v xml:space="preserve"> </v>
      </c>
      <c r="D11729" s="114" t="str">
        <f t="shared" si="802"/>
        <v/>
      </c>
      <c r="H11729" s="295"/>
    </row>
    <row r="11730" spans="1:8" x14ac:dyDescent="0.2">
      <c r="A11730" s="4" t="str">
        <f t="shared" si="803"/>
        <v xml:space="preserve"> </v>
      </c>
      <c r="D11730" s="114" t="str">
        <f t="shared" si="802"/>
        <v/>
      </c>
      <c r="H11730" s="295"/>
    </row>
    <row r="11731" spans="1:8" x14ac:dyDescent="0.2">
      <c r="A11731" s="4" t="str">
        <f t="shared" si="803"/>
        <v xml:space="preserve"> </v>
      </c>
      <c r="D11731" s="114" t="str">
        <f t="shared" si="802"/>
        <v/>
      </c>
      <c r="H11731" s="295"/>
    </row>
    <row r="11732" spans="1:8" x14ac:dyDescent="0.2">
      <c r="A11732" s="4" t="str">
        <f t="shared" si="803"/>
        <v xml:space="preserve"> </v>
      </c>
      <c r="D11732" s="114" t="str">
        <f t="shared" si="802"/>
        <v/>
      </c>
      <c r="H11732" s="295"/>
    </row>
    <row r="11733" spans="1:8" x14ac:dyDescent="0.2">
      <c r="A11733" s="4" t="str">
        <f t="shared" si="803"/>
        <v xml:space="preserve"> </v>
      </c>
      <c r="D11733" s="114" t="str">
        <f t="shared" si="802"/>
        <v/>
      </c>
      <c r="H11733" s="295"/>
    </row>
    <row r="11734" spans="1:8" x14ac:dyDescent="0.2">
      <c r="A11734" s="4" t="str">
        <f t="shared" si="803"/>
        <v xml:space="preserve"> </v>
      </c>
      <c r="D11734" s="114" t="str">
        <f t="shared" si="802"/>
        <v/>
      </c>
      <c r="H11734" s="295"/>
    </row>
    <row r="11735" spans="1:8" x14ac:dyDescent="0.2">
      <c r="A11735" s="4" t="str">
        <f t="shared" si="803"/>
        <v xml:space="preserve"> </v>
      </c>
      <c r="D11735" s="114" t="str">
        <f t="shared" si="802"/>
        <v/>
      </c>
      <c r="H11735" s="295"/>
    </row>
    <row r="11736" spans="1:8" x14ac:dyDescent="0.2">
      <c r="A11736" s="4" t="str">
        <f t="shared" si="803"/>
        <v xml:space="preserve"> </v>
      </c>
      <c r="D11736" s="114" t="str">
        <f t="shared" si="802"/>
        <v/>
      </c>
      <c r="H11736" s="295"/>
    </row>
    <row r="11737" spans="1:8" x14ac:dyDescent="0.2">
      <c r="A11737" s="4" t="str">
        <f t="shared" si="803"/>
        <v xml:space="preserve"> </v>
      </c>
      <c r="D11737" s="114" t="str">
        <f t="shared" si="802"/>
        <v/>
      </c>
      <c r="H11737" s="295"/>
    </row>
    <row r="11738" spans="1:8" x14ac:dyDescent="0.2">
      <c r="A11738" s="4" t="str">
        <f t="shared" si="803"/>
        <v xml:space="preserve"> </v>
      </c>
      <c r="D11738" s="114" t="str">
        <f t="shared" si="802"/>
        <v/>
      </c>
      <c r="H11738" s="295"/>
    </row>
    <row r="11739" spans="1:8" x14ac:dyDescent="0.2">
      <c r="A11739" s="4" t="str">
        <f t="shared" si="803"/>
        <v xml:space="preserve"> </v>
      </c>
      <c r="D11739" s="114" t="str">
        <f t="shared" si="802"/>
        <v/>
      </c>
      <c r="H11739" s="295"/>
    </row>
    <row r="11740" spans="1:8" x14ac:dyDescent="0.2">
      <c r="A11740" s="4" t="str">
        <f t="shared" si="803"/>
        <v xml:space="preserve"> </v>
      </c>
      <c r="D11740" s="114" t="str">
        <f t="shared" si="802"/>
        <v/>
      </c>
      <c r="H11740" s="295"/>
    </row>
    <row r="11741" spans="1:8" x14ac:dyDescent="0.2">
      <c r="A11741" s="4" t="str">
        <f t="shared" si="803"/>
        <v xml:space="preserve"> </v>
      </c>
      <c r="D11741" s="114" t="str">
        <f t="shared" si="802"/>
        <v/>
      </c>
      <c r="H11741" s="295"/>
    </row>
    <row r="11742" spans="1:8" x14ac:dyDescent="0.2">
      <c r="A11742" s="4" t="str">
        <f t="shared" si="803"/>
        <v xml:space="preserve"> </v>
      </c>
      <c r="D11742" s="114" t="str">
        <f t="shared" si="802"/>
        <v/>
      </c>
      <c r="H11742" s="295"/>
    </row>
    <row r="11743" spans="1:8" x14ac:dyDescent="0.2">
      <c r="A11743" s="4" t="str">
        <f t="shared" si="803"/>
        <v xml:space="preserve"> </v>
      </c>
      <c r="D11743" s="114" t="str">
        <f t="shared" si="802"/>
        <v/>
      </c>
      <c r="H11743" s="295"/>
    </row>
    <row r="11744" spans="1:8" x14ac:dyDescent="0.2">
      <c r="A11744" s="4" t="str">
        <f t="shared" si="803"/>
        <v xml:space="preserve"> </v>
      </c>
      <c r="D11744" s="114" t="str">
        <f t="shared" si="802"/>
        <v/>
      </c>
      <c r="H11744" s="295"/>
    </row>
    <row r="11745" spans="1:8" x14ac:dyDescent="0.2">
      <c r="A11745" s="4" t="str">
        <f t="shared" si="803"/>
        <v xml:space="preserve"> </v>
      </c>
      <c r="D11745" s="114" t="str">
        <f t="shared" si="802"/>
        <v/>
      </c>
      <c r="H11745" s="295"/>
    </row>
    <row r="11746" spans="1:8" x14ac:dyDescent="0.2">
      <c r="A11746" s="4" t="str">
        <f t="shared" si="803"/>
        <v xml:space="preserve"> </v>
      </c>
      <c r="D11746" s="114" t="str">
        <f t="shared" si="802"/>
        <v/>
      </c>
      <c r="H11746" s="295"/>
    </row>
    <row r="11747" spans="1:8" x14ac:dyDescent="0.2">
      <c r="A11747" s="4" t="str">
        <f t="shared" si="803"/>
        <v xml:space="preserve"> </v>
      </c>
      <c r="D11747" s="114" t="str">
        <f t="shared" si="802"/>
        <v/>
      </c>
      <c r="H11747" s="295"/>
    </row>
    <row r="11748" spans="1:8" x14ac:dyDescent="0.2">
      <c r="A11748" s="4" t="str">
        <f t="shared" si="803"/>
        <v xml:space="preserve"> </v>
      </c>
      <c r="D11748" s="114" t="str">
        <f t="shared" si="802"/>
        <v/>
      </c>
      <c r="H11748" s="295"/>
    </row>
    <row r="11749" spans="1:8" x14ac:dyDescent="0.2">
      <c r="A11749" s="4" t="str">
        <f t="shared" si="803"/>
        <v xml:space="preserve"> </v>
      </c>
      <c r="D11749" s="114" t="str">
        <f t="shared" si="802"/>
        <v/>
      </c>
      <c r="H11749" s="295"/>
    </row>
    <row r="11750" spans="1:8" x14ac:dyDescent="0.2">
      <c r="A11750" s="4" t="str">
        <f t="shared" si="803"/>
        <v xml:space="preserve"> </v>
      </c>
      <c r="D11750" s="114" t="str">
        <f t="shared" ref="D11750:D11813" si="804">MID(F11750,1,8)</f>
        <v/>
      </c>
      <c r="H11750" s="295"/>
    </row>
    <row r="11751" spans="1:8" x14ac:dyDescent="0.2">
      <c r="A11751" s="4" t="str">
        <f t="shared" si="803"/>
        <v xml:space="preserve"> </v>
      </c>
      <c r="D11751" s="114" t="str">
        <f t="shared" si="804"/>
        <v/>
      </c>
      <c r="H11751" s="295"/>
    </row>
    <row r="11752" spans="1:8" x14ac:dyDescent="0.2">
      <c r="A11752" s="4" t="str">
        <f t="shared" si="803"/>
        <v xml:space="preserve"> </v>
      </c>
      <c r="D11752" s="114" t="str">
        <f t="shared" si="804"/>
        <v/>
      </c>
      <c r="H11752" s="295"/>
    </row>
    <row r="11753" spans="1:8" x14ac:dyDescent="0.2">
      <c r="A11753" s="4" t="str">
        <f t="shared" si="803"/>
        <v xml:space="preserve"> </v>
      </c>
      <c r="D11753" s="114" t="str">
        <f t="shared" si="804"/>
        <v/>
      </c>
      <c r="H11753" s="295"/>
    </row>
    <row r="11754" spans="1:8" x14ac:dyDescent="0.2">
      <c r="A11754" s="4" t="str">
        <f t="shared" si="803"/>
        <v xml:space="preserve"> </v>
      </c>
      <c r="D11754" s="114" t="str">
        <f t="shared" si="804"/>
        <v/>
      </c>
      <c r="H11754" s="295"/>
    </row>
    <row r="11755" spans="1:8" x14ac:dyDescent="0.2">
      <c r="A11755" s="4" t="str">
        <f t="shared" si="803"/>
        <v xml:space="preserve"> </v>
      </c>
      <c r="D11755" s="114" t="str">
        <f t="shared" si="804"/>
        <v/>
      </c>
      <c r="H11755" s="295"/>
    </row>
    <row r="11756" spans="1:8" x14ac:dyDescent="0.2">
      <c r="A11756" s="4" t="str">
        <f t="shared" si="803"/>
        <v xml:space="preserve"> </v>
      </c>
      <c r="D11756" s="114" t="str">
        <f t="shared" si="804"/>
        <v/>
      </c>
      <c r="H11756" s="295"/>
    </row>
    <row r="11757" spans="1:8" x14ac:dyDescent="0.2">
      <c r="A11757" s="4" t="str">
        <f t="shared" si="803"/>
        <v xml:space="preserve"> </v>
      </c>
      <c r="D11757" s="114" t="str">
        <f t="shared" si="804"/>
        <v/>
      </c>
      <c r="H11757" s="295"/>
    </row>
    <row r="11758" spans="1:8" x14ac:dyDescent="0.2">
      <c r="A11758" s="4" t="str">
        <f t="shared" si="803"/>
        <v xml:space="preserve"> </v>
      </c>
      <c r="D11758" s="114" t="str">
        <f t="shared" si="804"/>
        <v/>
      </c>
      <c r="H11758" s="295"/>
    </row>
    <row r="11759" spans="1:8" x14ac:dyDescent="0.2">
      <c r="A11759" s="4" t="str">
        <f t="shared" si="803"/>
        <v xml:space="preserve"> </v>
      </c>
      <c r="D11759" s="114" t="str">
        <f t="shared" si="804"/>
        <v/>
      </c>
      <c r="H11759" s="295"/>
    </row>
    <row r="11760" spans="1:8" x14ac:dyDescent="0.2">
      <c r="A11760" s="4" t="str">
        <f t="shared" si="803"/>
        <v xml:space="preserve"> </v>
      </c>
      <c r="D11760" s="114" t="str">
        <f t="shared" si="804"/>
        <v/>
      </c>
      <c r="H11760" s="295"/>
    </row>
    <row r="11761" spans="1:8" x14ac:dyDescent="0.2">
      <c r="A11761" s="4" t="str">
        <f t="shared" si="803"/>
        <v xml:space="preserve"> </v>
      </c>
      <c r="D11761" s="114" t="str">
        <f t="shared" si="804"/>
        <v/>
      </c>
      <c r="H11761" s="295"/>
    </row>
    <row r="11762" spans="1:8" x14ac:dyDescent="0.2">
      <c r="A11762" s="4" t="str">
        <f t="shared" si="803"/>
        <v xml:space="preserve"> </v>
      </c>
      <c r="D11762" s="114" t="str">
        <f t="shared" si="804"/>
        <v/>
      </c>
      <c r="H11762" s="295"/>
    </row>
    <row r="11763" spans="1:8" x14ac:dyDescent="0.2">
      <c r="A11763" s="4" t="str">
        <f t="shared" si="803"/>
        <v xml:space="preserve"> </v>
      </c>
      <c r="D11763" s="114" t="str">
        <f t="shared" si="804"/>
        <v/>
      </c>
      <c r="H11763" s="295"/>
    </row>
    <row r="11764" spans="1:8" x14ac:dyDescent="0.2">
      <c r="A11764" s="4" t="str">
        <f t="shared" si="803"/>
        <v xml:space="preserve"> </v>
      </c>
      <c r="D11764" s="114" t="str">
        <f t="shared" si="804"/>
        <v/>
      </c>
      <c r="H11764" s="295"/>
    </row>
    <row r="11765" spans="1:8" x14ac:dyDescent="0.2">
      <c r="A11765" s="4" t="str">
        <f t="shared" si="803"/>
        <v xml:space="preserve"> </v>
      </c>
      <c r="D11765" s="114" t="str">
        <f t="shared" si="804"/>
        <v/>
      </c>
      <c r="H11765" s="295"/>
    </row>
    <row r="11766" spans="1:8" x14ac:dyDescent="0.2">
      <c r="A11766" s="4" t="str">
        <f t="shared" si="803"/>
        <v xml:space="preserve"> </v>
      </c>
      <c r="D11766" s="114" t="str">
        <f t="shared" si="804"/>
        <v/>
      </c>
      <c r="H11766" s="295"/>
    </row>
    <row r="11767" spans="1:8" x14ac:dyDescent="0.2">
      <c r="A11767" s="4" t="str">
        <f t="shared" si="803"/>
        <v xml:space="preserve"> </v>
      </c>
      <c r="D11767" s="114" t="str">
        <f t="shared" si="804"/>
        <v/>
      </c>
      <c r="H11767" s="295"/>
    </row>
    <row r="11768" spans="1:8" x14ac:dyDescent="0.2">
      <c r="A11768" s="4" t="str">
        <f t="shared" si="803"/>
        <v xml:space="preserve"> </v>
      </c>
      <c r="D11768" s="114" t="str">
        <f t="shared" si="804"/>
        <v/>
      </c>
      <c r="H11768" s="295"/>
    </row>
    <row r="11769" spans="1:8" x14ac:dyDescent="0.2">
      <c r="A11769" s="4" t="str">
        <f t="shared" si="803"/>
        <v xml:space="preserve"> </v>
      </c>
      <c r="D11769" s="114" t="str">
        <f t="shared" si="804"/>
        <v/>
      </c>
      <c r="H11769" s="295"/>
    </row>
    <row r="11770" spans="1:8" x14ac:dyDescent="0.2">
      <c r="A11770" s="4" t="str">
        <f t="shared" si="803"/>
        <v xml:space="preserve"> </v>
      </c>
      <c r="D11770" s="114" t="str">
        <f t="shared" si="804"/>
        <v/>
      </c>
      <c r="H11770" s="295"/>
    </row>
    <row r="11771" spans="1:8" x14ac:dyDescent="0.2">
      <c r="A11771" s="4" t="str">
        <f t="shared" si="803"/>
        <v xml:space="preserve"> </v>
      </c>
      <c r="D11771" s="114" t="str">
        <f t="shared" si="804"/>
        <v/>
      </c>
      <c r="H11771" s="295"/>
    </row>
    <row r="11772" spans="1:8" x14ac:dyDescent="0.2">
      <c r="A11772" s="4" t="str">
        <f t="shared" si="803"/>
        <v xml:space="preserve"> </v>
      </c>
      <c r="D11772" s="114" t="str">
        <f t="shared" si="804"/>
        <v/>
      </c>
      <c r="H11772" s="295"/>
    </row>
    <row r="11773" spans="1:8" x14ac:dyDescent="0.2">
      <c r="A11773" s="4" t="str">
        <f t="shared" si="803"/>
        <v xml:space="preserve"> </v>
      </c>
      <c r="D11773" s="114" t="str">
        <f t="shared" si="804"/>
        <v/>
      </c>
      <c r="H11773" s="295"/>
    </row>
    <row r="11774" spans="1:8" x14ac:dyDescent="0.2">
      <c r="A11774" s="4" t="str">
        <f t="shared" si="803"/>
        <v xml:space="preserve"> </v>
      </c>
      <c r="D11774" s="114" t="str">
        <f t="shared" si="804"/>
        <v/>
      </c>
      <c r="H11774" s="295"/>
    </row>
    <row r="11775" spans="1:8" x14ac:dyDescent="0.2">
      <c r="A11775" s="4" t="str">
        <f t="shared" si="803"/>
        <v xml:space="preserve"> </v>
      </c>
      <c r="D11775" s="114" t="str">
        <f t="shared" si="804"/>
        <v/>
      </c>
      <c r="H11775" s="295"/>
    </row>
    <row r="11776" spans="1:8" x14ac:dyDescent="0.2">
      <c r="A11776" s="4" t="str">
        <f t="shared" si="803"/>
        <v xml:space="preserve"> </v>
      </c>
      <c r="D11776" s="114" t="str">
        <f t="shared" si="804"/>
        <v/>
      </c>
      <c r="H11776" s="295"/>
    </row>
    <row r="11777" spans="1:8" x14ac:dyDescent="0.2">
      <c r="A11777" s="4" t="str">
        <f t="shared" si="803"/>
        <v xml:space="preserve"> </v>
      </c>
      <c r="D11777" s="114" t="str">
        <f t="shared" si="804"/>
        <v/>
      </c>
      <c r="H11777" s="295"/>
    </row>
    <row r="11778" spans="1:8" x14ac:dyDescent="0.2">
      <c r="A11778" s="4" t="str">
        <f t="shared" si="803"/>
        <v xml:space="preserve"> </v>
      </c>
      <c r="D11778" s="114" t="str">
        <f t="shared" si="804"/>
        <v/>
      </c>
      <c r="H11778" s="295"/>
    </row>
    <row r="11779" spans="1:8" x14ac:dyDescent="0.2">
      <c r="A11779" s="4" t="str">
        <f t="shared" si="803"/>
        <v xml:space="preserve"> </v>
      </c>
      <c r="D11779" s="114" t="str">
        <f t="shared" si="804"/>
        <v/>
      </c>
      <c r="H11779" s="295"/>
    </row>
    <row r="11780" spans="1:8" x14ac:dyDescent="0.2">
      <c r="A11780" s="4" t="str">
        <f t="shared" si="803"/>
        <v xml:space="preserve"> </v>
      </c>
      <c r="D11780" s="114" t="str">
        <f t="shared" si="804"/>
        <v/>
      </c>
      <c r="H11780" s="295"/>
    </row>
    <row r="11781" spans="1:8" x14ac:dyDescent="0.2">
      <c r="A11781" s="4" t="str">
        <f t="shared" si="803"/>
        <v xml:space="preserve"> </v>
      </c>
      <c r="D11781" s="114" t="str">
        <f t="shared" si="804"/>
        <v/>
      </c>
      <c r="H11781" s="295"/>
    </row>
    <row r="11782" spans="1:8" x14ac:dyDescent="0.2">
      <c r="A11782" s="4" t="str">
        <f t="shared" si="803"/>
        <v xml:space="preserve"> </v>
      </c>
      <c r="D11782" s="114" t="str">
        <f t="shared" si="804"/>
        <v/>
      </c>
      <c r="H11782" s="295"/>
    </row>
    <row r="11783" spans="1:8" x14ac:dyDescent="0.2">
      <c r="A11783" s="4" t="str">
        <f t="shared" si="803"/>
        <v xml:space="preserve"> </v>
      </c>
      <c r="D11783" s="114" t="str">
        <f t="shared" si="804"/>
        <v/>
      </c>
      <c r="H11783" s="295"/>
    </row>
    <row r="11784" spans="1:8" x14ac:dyDescent="0.2">
      <c r="A11784" s="4" t="str">
        <f t="shared" si="803"/>
        <v xml:space="preserve"> </v>
      </c>
      <c r="D11784" s="114" t="str">
        <f t="shared" si="804"/>
        <v/>
      </c>
      <c r="H11784" s="295"/>
    </row>
    <row r="11785" spans="1:8" x14ac:dyDescent="0.2">
      <c r="A11785" s="4" t="str">
        <f t="shared" si="803"/>
        <v xml:space="preserve"> </v>
      </c>
      <c r="D11785" s="114" t="str">
        <f t="shared" si="804"/>
        <v/>
      </c>
      <c r="H11785" s="295"/>
    </row>
    <row r="11786" spans="1:8" x14ac:dyDescent="0.2">
      <c r="A11786" s="4" t="str">
        <f t="shared" si="803"/>
        <v xml:space="preserve"> </v>
      </c>
      <c r="D11786" s="114" t="str">
        <f t="shared" si="804"/>
        <v/>
      </c>
      <c r="H11786" s="295"/>
    </row>
    <row r="11787" spans="1:8" x14ac:dyDescent="0.2">
      <c r="A11787" s="4" t="str">
        <f t="shared" si="803"/>
        <v xml:space="preserve"> </v>
      </c>
      <c r="D11787" s="114" t="str">
        <f t="shared" si="804"/>
        <v/>
      </c>
      <c r="H11787" s="295"/>
    </row>
    <row r="11788" spans="1:8" x14ac:dyDescent="0.2">
      <c r="A11788" s="4" t="str">
        <f t="shared" si="803"/>
        <v xml:space="preserve"> </v>
      </c>
      <c r="D11788" s="114" t="str">
        <f t="shared" si="804"/>
        <v/>
      </c>
      <c r="H11788" s="295"/>
    </row>
    <row r="11789" spans="1:8" x14ac:dyDescent="0.2">
      <c r="A11789" s="4" t="str">
        <f t="shared" si="803"/>
        <v xml:space="preserve"> </v>
      </c>
      <c r="D11789" s="114" t="str">
        <f t="shared" si="804"/>
        <v/>
      </c>
      <c r="H11789" s="295"/>
    </row>
    <row r="11790" spans="1:8" x14ac:dyDescent="0.2">
      <c r="A11790" s="4" t="str">
        <f t="shared" si="803"/>
        <v xml:space="preserve"> </v>
      </c>
      <c r="D11790" s="114" t="str">
        <f t="shared" si="804"/>
        <v/>
      </c>
      <c r="H11790" s="295"/>
    </row>
    <row r="11791" spans="1:8" x14ac:dyDescent="0.2">
      <c r="A11791" s="4" t="str">
        <f t="shared" si="803"/>
        <v xml:space="preserve"> </v>
      </c>
      <c r="D11791" s="114" t="str">
        <f t="shared" si="804"/>
        <v/>
      </c>
      <c r="H11791" s="295"/>
    </row>
    <row r="11792" spans="1:8" x14ac:dyDescent="0.2">
      <c r="A11792" s="4" t="str">
        <f t="shared" ref="A11792:A11855" si="805">CONCATENATE(H11744," ",D11744)</f>
        <v xml:space="preserve"> </v>
      </c>
      <c r="D11792" s="114" t="str">
        <f t="shared" si="804"/>
        <v/>
      </c>
      <c r="H11792" s="295"/>
    </row>
    <row r="11793" spans="1:8" x14ac:dyDescent="0.2">
      <c r="A11793" s="4" t="str">
        <f t="shared" si="805"/>
        <v xml:space="preserve"> </v>
      </c>
      <c r="D11793" s="114" t="str">
        <f t="shared" si="804"/>
        <v/>
      </c>
      <c r="H11793" s="295"/>
    </row>
    <row r="11794" spans="1:8" x14ac:dyDescent="0.2">
      <c r="A11794" s="4" t="str">
        <f t="shared" si="805"/>
        <v xml:space="preserve"> </v>
      </c>
      <c r="D11794" s="114" t="str">
        <f t="shared" si="804"/>
        <v/>
      </c>
      <c r="H11794" s="295"/>
    </row>
    <row r="11795" spans="1:8" x14ac:dyDescent="0.2">
      <c r="A11795" s="4" t="str">
        <f t="shared" si="805"/>
        <v xml:space="preserve"> </v>
      </c>
      <c r="D11795" s="114" t="str">
        <f t="shared" si="804"/>
        <v/>
      </c>
      <c r="H11795" s="295"/>
    </row>
    <row r="11796" spans="1:8" x14ac:dyDescent="0.2">
      <c r="A11796" s="4" t="str">
        <f t="shared" si="805"/>
        <v xml:space="preserve"> </v>
      </c>
      <c r="D11796" s="114" t="str">
        <f t="shared" si="804"/>
        <v/>
      </c>
      <c r="H11796" s="295"/>
    </row>
    <row r="11797" spans="1:8" x14ac:dyDescent="0.2">
      <c r="A11797" s="4" t="str">
        <f t="shared" si="805"/>
        <v xml:space="preserve"> </v>
      </c>
      <c r="D11797" s="114" t="str">
        <f t="shared" si="804"/>
        <v/>
      </c>
      <c r="H11797" s="295"/>
    </row>
    <row r="11798" spans="1:8" x14ac:dyDescent="0.2">
      <c r="A11798" s="4" t="str">
        <f t="shared" si="805"/>
        <v xml:space="preserve"> </v>
      </c>
      <c r="D11798" s="114" t="str">
        <f t="shared" si="804"/>
        <v/>
      </c>
      <c r="H11798" s="295"/>
    </row>
    <row r="11799" spans="1:8" x14ac:dyDescent="0.2">
      <c r="A11799" s="4" t="str">
        <f t="shared" si="805"/>
        <v xml:space="preserve"> </v>
      </c>
      <c r="D11799" s="114" t="str">
        <f t="shared" si="804"/>
        <v/>
      </c>
      <c r="H11799" s="295"/>
    </row>
    <row r="11800" spans="1:8" x14ac:dyDescent="0.2">
      <c r="A11800" s="4" t="str">
        <f t="shared" si="805"/>
        <v xml:space="preserve"> </v>
      </c>
      <c r="D11800" s="114" t="str">
        <f t="shared" si="804"/>
        <v/>
      </c>
      <c r="H11800" s="295"/>
    </row>
    <row r="11801" spans="1:8" x14ac:dyDescent="0.2">
      <c r="A11801" s="4" t="str">
        <f t="shared" si="805"/>
        <v xml:space="preserve"> </v>
      </c>
      <c r="D11801" s="114" t="str">
        <f t="shared" si="804"/>
        <v/>
      </c>
      <c r="H11801" s="295"/>
    </row>
    <row r="11802" spans="1:8" x14ac:dyDescent="0.2">
      <c r="A11802" s="4" t="str">
        <f t="shared" si="805"/>
        <v xml:space="preserve"> </v>
      </c>
      <c r="D11802" s="114" t="str">
        <f t="shared" si="804"/>
        <v/>
      </c>
      <c r="H11802" s="295"/>
    </row>
    <row r="11803" spans="1:8" x14ac:dyDescent="0.2">
      <c r="A11803" s="4" t="str">
        <f t="shared" si="805"/>
        <v xml:space="preserve"> </v>
      </c>
      <c r="D11803" s="114" t="str">
        <f t="shared" si="804"/>
        <v/>
      </c>
      <c r="H11803" s="295"/>
    </row>
    <row r="11804" spans="1:8" x14ac:dyDescent="0.2">
      <c r="A11804" s="4" t="str">
        <f t="shared" si="805"/>
        <v xml:space="preserve"> </v>
      </c>
      <c r="D11804" s="114" t="str">
        <f t="shared" si="804"/>
        <v/>
      </c>
      <c r="H11804" s="295"/>
    </row>
    <row r="11805" spans="1:8" x14ac:dyDescent="0.2">
      <c r="A11805" s="4" t="str">
        <f t="shared" si="805"/>
        <v xml:space="preserve"> </v>
      </c>
      <c r="D11805" s="114" t="str">
        <f t="shared" si="804"/>
        <v/>
      </c>
      <c r="H11805" s="295"/>
    </row>
    <row r="11806" spans="1:8" x14ac:dyDescent="0.2">
      <c r="A11806" s="4" t="str">
        <f t="shared" si="805"/>
        <v xml:space="preserve"> </v>
      </c>
      <c r="D11806" s="114" t="str">
        <f t="shared" si="804"/>
        <v/>
      </c>
      <c r="H11806" s="295"/>
    </row>
    <row r="11807" spans="1:8" x14ac:dyDescent="0.2">
      <c r="A11807" s="4" t="str">
        <f t="shared" si="805"/>
        <v xml:space="preserve"> </v>
      </c>
      <c r="D11807" s="114" t="str">
        <f t="shared" si="804"/>
        <v/>
      </c>
      <c r="H11807" s="295"/>
    </row>
    <row r="11808" spans="1:8" x14ac:dyDescent="0.2">
      <c r="A11808" s="4" t="str">
        <f t="shared" si="805"/>
        <v xml:space="preserve"> </v>
      </c>
      <c r="D11808" s="114" t="str">
        <f t="shared" si="804"/>
        <v/>
      </c>
      <c r="H11808" s="295"/>
    </row>
    <row r="11809" spans="1:8" x14ac:dyDescent="0.2">
      <c r="A11809" s="4" t="str">
        <f t="shared" si="805"/>
        <v xml:space="preserve"> </v>
      </c>
      <c r="D11809" s="114" t="str">
        <f t="shared" si="804"/>
        <v/>
      </c>
      <c r="H11809" s="295"/>
    </row>
    <row r="11810" spans="1:8" x14ac:dyDescent="0.2">
      <c r="A11810" s="4" t="str">
        <f t="shared" si="805"/>
        <v xml:space="preserve"> </v>
      </c>
      <c r="D11810" s="114" t="str">
        <f t="shared" si="804"/>
        <v/>
      </c>
      <c r="H11810" s="295"/>
    </row>
    <row r="11811" spans="1:8" x14ac:dyDescent="0.2">
      <c r="A11811" s="4" t="str">
        <f t="shared" si="805"/>
        <v xml:space="preserve"> </v>
      </c>
      <c r="D11811" s="114" t="str">
        <f t="shared" si="804"/>
        <v/>
      </c>
      <c r="H11811" s="295"/>
    </row>
    <row r="11812" spans="1:8" x14ac:dyDescent="0.2">
      <c r="A11812" s="4" t="str">
        <f t="shared" si="805"/>
        <v xml:space="preserve"> </v>
      </c>
      <c r="D11812" s="114" t="str">
        <f t="shared" si="804"/>
        <v/>
      </c>
      <c r="H11812" s="295"/>
    </row>
    <row r="11813" spans="1:8" x14ac:dyDescent="0.2">
      <c r="A11813" s="4" t="str">
        <f t="shared" si="805"/>
        <v xml:space="preserve"> </v>
      </c>
      <c r="D11813" s="114" t="str">
        <f t="shared" si="804"/>
        <v/>
      </c>
      <c r="H11813" s="295"/>
    </row>
    <row r="11814" spans="1:8" x14ac:dyDescent="0.2">
      <c r="A11814" s="4" t="str">
        <f t="shared" si="805"/>
        <v xml:space="preserve"> </v>
      </c>
      <c r="D11814" s="114" t="str">
        <f t="shared" ref="D11814:D11877" si="806">MID(F11814,1,8)</f>
        <v/>
      </c>
      <c r="H11814" s="295"/>
    </row>
    <row r="11815" spans="1:8" x14ac:dyDescent="0.2">
      <c r="A11815" s="4" t="str">
        <f t="shared" si="805"/>
        <v xml:space="preserve"> </v>
      </c>
      <c r="D11815" s="114" t="str">
        <f t="shared" si="806"/>
        <v/>
      </c>
      <c r="H11815" s="295"/>
    </row>
    <row r="11816" spans="1:8" x14ac:dyDescent="0.2">
      <c r="A11816" s="4" t="str">
        <f t="shared" si="805"/>
        <v xml:space="preserve"> </v>
      </c>
      <c r="D11816" s="114" t="str">
        <f t="shared" si="806"/>
        <v/>
      </c>
      <c r="H11816" s="295"/>
    </row>
    <row r="11817" spans="1:8" x14ac:dyDescent="0.2">
      <c r="A11817" s="4" t="str">
        <f t="shared" si="805"/>
        <v xml:space="preserve"> </v>
      </c>
      <c r="D11817" s="114" t="str">
        <f t="shared" si="806"/>
        <v/>
      </c>
      <c r="H11817" s="295"/>
    </row>
    <row r="11818" spans="1:8" x14ac:dyDescent="0.2">
      <c r="A11818" s="4" t="str">
        <f t="shared" si="805"/>
        <v xml:space="preserve"> </v>
      </c>
      <c r="D11818" s="114" t="str">
        <f t="shared" si="806"/>
        <v/>
      </c>
      <c r="H11818" s="295"/>
    </row>
    <row r="11819" spans="1:8" x14ac:dyDescent="0.2">
      <c r="A11819" s="4" t="str">
        <f t="shared" si="805"/>
        <v xml:space="preserve"> </v>
      </c>
      <c r="D11819" s="114" t="str">
        <f t="shared" si="806"/>
        <v/>
      </c>
      <c r="H11819" s="295"/>
    </row>
    <row r="11820" spans="1:8" x14ac:dyDescent="0.2">
      <c r="A11820" s="4" t="str">
        <f t="shared" si="805"/>
        <v xml:space="preserve"> </v>
      </c>
      <c r="D11820" s="114" t="str">
        <f t="shared" si="806"/>
        <v/>
      </c>
      <c r="H11820" s="295"/>
    </row>
    <row r="11821" spans="1:8" x14ac:dyDescent="0.2">
      <c r="A11821" s="4" t="str">
        <f t="shared" si="805"/>
        <v xml:space="preserve"> </v>
      </c>
      <c r="D11821" s="114" t="str">
        <f t="shared" si="806"/>
        <v/>
      </c>
      <c r="H11821" s="295"/>
    </row>
    <row r="11822" spans="1:8" x14ac:dyDescent="0.2">
      <c r="A11822" s="4" t="str">
        <f t="shared" si="805"/>
        <v xml:space="preserve"> </v>
      </c>
      <c r="D11822" s="114" t="str">
        <f t="shared" si="806"/>
        <v/>
      </c>
      <c r="H11822" s="295"/>
    </row>
    <row r="11823" spans="1:8" x14ac:dyDescent="0.2">
      <c r="A11823" s="4" t="str">
        <f t="shared" si="805"/>
        <v xml:space="preserve"> </v>
      </c>
      <c r="D11823" s="114" t="str">
        <f t="shared" si="806"/>
        <v/>
      </c>
      <c r="H11823" s="295"/>
    </row>
    <row r="11824" spans="1:8" x14ac:dyDescent="0.2">
      <c r="A11824" s="4" t="str">
        <f t="shared" si="805"/>
        <v xml:space="preserve"> </v>
      </c>
      <c r="D11824" s="114" t="str">
        <f t="shared" si="806"/>
        <v/>
      </c>
      <c r="H11824" s="295"/>
    </row>
    <row r="11825" spans="1:8" x14ac:dyDescent="0.2">
      <c r="A11825" s="4" t="str">
        <f t="shared" si="805"/>
        <v xml:space="preserve"> </v>
      </c>
      <c r="D11825" s="114" t="str">
        <f t="shared" si="806"/>
        <v/>
      </c>
      <c r="H11825" s="295"/>
    </row>
    <row r="11826" spans="1:8" x14ac:dyDescent="0.2">
      <c r="A11826" s="4" t="str">
        <f t="shared" si="805"/>
        <v xml:space="preserve"> </v>
      </c>
      <c r="D11826" s="114" t="str">
        <f t="shared" si="806"/>
        <v/>
      </c>
      <c r="H11826" s="295"/>
    </row>
    <row r="11827" spans="1:8" x14ac:dyDescent="0.2">
      <c r="A11827" s="4" t="str">
        <f t="shared" si="805"/>
        <v xml:space="preserve"> </v>
      </c>
      <c r="D11827" s="114" t="str">
        <f t="shared" si="806"/>
        <v/>
      </c>
      <c r="H11827" s="295"/>
    </row>
    <row r="11828" spans="1:8" x14ac:dyDescent="0.2">
      <c r="A11828" s="4" t="str">
        <f t="shared" si="805"/>
        <v xml:space="preserve"> </v>
      </c>
      <c r="D11828" s="114" t="str">
        <f t="shared" si="806"/>
        <v/>
      </c>
      <c r="H11828" s="295"/>
    </row>
    <row r="11829" spans="1:8" x14ac:dyDescent="0.2">
      <c r="A11829" s="4" t="str">
        <f t="shared" si="805"/>
        <v xml:space="preserve"> </v>
      </c>
      <c r="D11829" s="114" t="str">
        <f t="shared" si="806"/>
        <v/>
      </c>
      <c r="H11829" s="295"/>
    </row>
    <row r="11830" spans="1:8" x14ac:dyDescent="0.2">
      <c r="A11830" s="4" t="str">
        <f t="shared" si="805"/>
        <v xml:space="preserve"> </v>
      </c>
      <c r="D11830" s="114" t="str">
        <f t="shared" si="806"/>
        <v/>
      </c>
      <c r="H11830" s="295"/>
    </row>
    <row r="11831" spans="1:8" x14ac:dyDescent="0.2">
      <c r="A11831" s="4" t="str">
        <f t="shared" si="805"/>
        <v xml:space="preserve"> </v>
      </c>
      <c r="D11831" s="114" t="str">
        <f t="shared" si="806"/>
        <v/>
      </c>
      <c r="H11831" s="295"/>
    </row>
    <row r="11832" spans="1:8" x14ac:dyDescent="0.2">
      <c r="A11832" s="4" t="str">
        <f t="shared" si="805"/>
        <v xml:space="preserve"> </v>
      </c>
      <c r="D11832" s="114" t="str">
        <f t="shared" si="806"/>
        <v/>
      </c>
      <c r="H11832" s="295"/>
    </row>
    <row r="11833" spans="1:8" x14ac:dyDescent="0.2">
      <c r="A11833" s="4" t="str">
        <f t="shared" si="805"/>
        <v xml:space="preserve"> </v>
      </c>
      <c r="D11833" s="114" t="str">
        <f t="shared" si="806"/>
        <v/>
      </c>
      <c r="H11833" s="295"/>
    </row>
    <row r="11834" spans="1:8" x14ac:dyDescent="0.2">
      <c r="A11834" s="4" t="str">
        <f t="shared" si="805"/>
        <v xml:space="preserve"> </v>
      </c>
      <c r="D11834" s="114" t="str">
        <f t="shared" si="806"/>
        <v/>
      </c>
      <c r="H11834" s="295"/>
    </row>
    <row r="11835" spans="1:8" x14ac:dyDescent="0.2">
      <c r="A11835" s="4" t="str">
        <f t="shared" si="805"/>
        <v xml:space="preserve"> </v>
      </c>
      <c r="D11835" s="114" t="str">
        <f t="shared" si="806"/>
        <v/>
      </c>
      <c r="H11835" s="295"/>
    </row>
    <row r="11836" spans="1:8" x14ac:dyDescent="0.2">
      <c r="A11836" s="4" t="str">
        <f t="shared" si="805"/>
        <v xml:space="preserve"> </v>
      </c>
      <c r="D11836" s="114" t="str">
        <f t="shared" si="806"/>
        <v/>
      </c>
      <c r="H11836" s="295"/>
    </row>
    <row r="11837" spans="1:8" x14ac:dyDescent="0.2">
      <c r="A11837" s="4" t="str">
        <f t="shared" si="805"/>
        <v xml:space="preserve"> </v>
      </c>
      <c r="D11837" s="114" t="str">
        <f t="shared" si="806"/>
        <v/>
      </c>
      <c r="H11837" s="295"/>
    </row>
    <row r="11838" spans="1:8" x14ac:dyDescent="0.2">
      <c r="A11838" s="4" t="str">
        <f t="shared" si="805"/>
        <v xml:space="preserve"> </v>
      </c>
      <c r="D11838" s="114" t="str">
        <f t="shared" si="806"/>
        <v/>
      </c>
      <c r="H11838" s="295"/>
    </row>
    <row r="11839" spans="1:8" x14ac:dyDescent="0.2">
      <c r="A11839" s="4" t="str">
        <f t="shared" si="805"/>
        <v xml:space="preserve"> </v>
      </c>
      <c r="D11839" s="114" t="str">
        <f t="shared" si="806"/>
        <v/>
      </c>
      <c r="H11839" s="295"/>
    </row>
    <row r="11840" spans="1:8" x14ac:dyDescent="0.2">
      <c r="A11840" s="4" t="str">
        <f t="shared" si="805"/>
        <v xml:space="preserve"> </v>
      </c>
      <c r="D11840" s="114" t="str">
        <f t="shared" si="806"/>
        <v/>
      </c>
      <c r="H11840" s="295"/>
    </row>
    <row r="11841" spans="1:8" x14ac:dyDescent="0.2">
      <c r="A11841" s="4" t="str">
        <f t="shared" si="805"/>
        <v xml:space="preserve"> </v>
      </c>
      <c r="D11841" s="114" t="str">
        <f t="shared" si="806"/>
        <v/>
      </c>
      <c r="H11841" s="295"/>
    </row>
    <row r="11842" spans="1:8" x14ac:dyDescent="0.2">
      <c r="A11842" s="4" t="str">
        <f t="shared" si="805"/>
        <v xml:space="preserve"> </v>
      </c>
      <c r="D11842" s="114" t="str">
        <f t="shared" si="806"/>
        <v/>
      </c>
      <c r="H11842" s="295"/>
    </row>
    <row r="11843" spans="1:8" x14ac:dyDescent="0.2">
      <c r="A11843" s="4" t="str">
        <f t="shared" si="805"/>
        <v xml:space="preserve"> </v>
      </c>
      <c r="D11843" s="114" t="str">
        <f t="shared" si="806"/>
        <v/>
      </c>
      <c r="H11843" s="295"/>
    </row>
    <row r="11844" spans="1:8" x14ac:dyDescent="0.2">
      <c r="A11844" s="4" t="str">
        <f t="shared" si="805"/>
        <v xml:space="preserve"> </v>
      </c>
      <c r="D11844" s="114" t="str">
        <f t="shared" si="806"/>
        <v/>
      </c>
      <c r="H11844" s="295"/>
    </row>
    <row r="11845" spans="1:8" x14ac:dyDescent="0.2">
      <c r="A11845" s="4" t="str">
        <f t="shared" si="805"/>
        <v xml:space="preserve"> </v>
      </c>
      <c r="D11845" s="114" t="str">
        <f t="shared" si="806"/>
        <v/>
      </c>
      <c r="H11845" s="295"/>
    </row>
    <row r="11846" spans="1:8" x14ac:dyDescent="0.2">
      <c r="A11846" s="4" t="str">
        <f t="shared" si="805"/>
        <v xml:space="preserve"> </v>
      </c>
      <c r="D11846" s="114" t="str">
        <f t="shared" si="806"/>
        <v/>
      </c>
      <c r="H11846" s="295"/>
    </row>
    <row r="11847" spans="1:8" x14ac:dyDescent="0.2">
      <c r="A11847" s="4" t="str">
        <f t="shared" si="805"/>
        <v xml:space="preserve"> </v>
      </c>
      <c r="D11847" s="114" t="str">
        <f t="shared" si="806"/>
        <v/>
      </c>
      <c r="H11847" s="295"/>
    </row>
    <row r="11848" spans="1:8" x14ac:dyDescent="0.2">
      <c r="A11848" s="4" t="str">
        <f t="shared" si="805"/>
        <v xml:space="preserve"> </v>
      </c>
      <c r="D11848" s="114" t="str">
        <f t="shared" si="806"/>
        <v/>
      </c>
      <c r="H11848" s="295"/>
    </row>
    <row r="11849" spans="1:8" x14ac:dyDescent="0.2">
      <c r="A11849" s="4" t="str">
        <f t="shared" si="805"/>
        <v xml:space="preserve"> </v>
      </c>
      <c r="D11849" s="114" t="str">
        <f t="shared" si="806"/>
        <v/>
      </c>
      <c r="H11849" s="295"/>
    </row>
    <row r="11850" spans="1:8" x14ac:dyDescent="0.2">
      <c r="A11850" s="4" t="str">
        <f t="shared" si="805"/>
        <v xml:space="preserve"> </v>
      </c>
      <c r="D11850" s="114" t="str">
        <f t="shared" si="806"/>
        <v/>
      </c>
      <c r="H11850" s="295"/>
    </row>
    <row r="11851" spans="1:8" x14ac:dyDescent="0.2">
      <c r="A11851" s="4" t="str">
        <f t="shared" si="805"/>
        <v xml:space="preserve"> </v>
      </c>
      <c r="D11851" s="114" t="str">
        <f t="shared" si="806"/>
        <v/>
      </c>
      <c r="H11851" s="295"/>
    </row>
    <row r="11852" spans="1:8" x14ac:dyDescent="0.2">
      <c r="A11852" s="4" t="str">
        <f t="shared" si="805"/>
        <v xml:space="preserve"> </v>
      </c>
      <c r="D11852" s="114" t="str">
        <f t="shared" si="806"/>
        <v/>
      </c>
      <c r="H11852" s="295"/>
    </row>
    <row r="11853" spans="1:8" x14ac:dyDescent="0.2">
      <c r="A11853" s="4" t="str">
        <f t="shared" si="805"/>
        <v xml:space="preserve"> </v>
      </c>
      <c r="D11853" s="114" t="str">
        <f t="shared" si="806"/>
        <v/>
      </c>
      <c r="H11853" s="295"/>
    </row>
    <row r="11854" spans="1:8" x14ac:dyDescent="0.2">
      <c r="A11854" s="4" t="str">
        <f t="shared" si="805"/>
        <v xml:space="preserve"> </v>
      </c>
      <c r="D11854" s="114" t="str">
        <f t="shared" si="806"/>
        <v/>
      </c>
      <c r="H11854" s="295"/>
    </row>
    <row r="11855" spans="1:8" x14ac:dyDescent="0.2">
      <c r="A11855" s="4" t="str">
        <f t="shared" si="805"/>
        <v xml:space="preserve"> </v>
      </c>
      <c r="D11855" s="114" t="str">
        <f t="shared" si="806"/>
        <v/>
      </c>
      <c r="H11855" s="295"/>
    </row>
    <row r="11856" spans="1:8" x14ac:dyDescent="0.2">
      <c r="A11856" s="4" t="str">
        <f t="shared" ref="A11856:A11919" si="807">CONCATENATE(H11808," ",D11808)</f>
        <v xml:space="preserve"> </v>
      </c>
      <c r="D11856" s="114" t="str">
        <f t="shared" si="806"/>
        <v/>
      </c>
      <c r="H11856" s="295"/>
    </row>
    <row r="11857" spans="1:8" x14ac:dyDescent="0.2">
      <c r="A11857" s="4" t="str">
        <f t="shared" si="807"/>
        <v xml:space="preserve"> </v>
      </c>
      <c r="D11857" s="114" t="str">
        <f t="shared" si="806"/>
        <v/>
      </c>
      <c r="H11857" s="295"/>
    </row>
    <row r="11858" spans="1:8" x14ac:dyDescent="0.2">
      <c r="A11858" s="4" t="str">
        <f t="shared" si="807"/>
        <v xml:space="preserve"> </v>
      </c>
      <c r="D11858" s="114" t="str">
        <f t="shared" si="806"/>
        <v/>
      </c>
      <c r="H11858" s="295"/>
    </row>
    <row r="11859" spans="1:8" x14ac:dyDescent="0.2">
      <c r="A11859" s="4" t="str">
        <f t="shared" si="807"/>
        <v xml:space="preserve"> </v>
      </c>
      <c r="D11859" s="114" t="str">
        <f t="shared" si="806"/>
        <v/>
      </c>
      <c r="H11859" s="295"/>
    </row>
    <row r="11860" spans="1:8" x14ac:dyDescent="0.2">
      <c r="A11860" s="4" t="str">
        <f t="shared" si="807"/>
        <v xml:space="preserve"> </v>
      </c>
      <c r="D11860" s="114" t="str">
        <f t="shared" si="806"/>
        <v/>
      </c>
      <c r="H11860" s="295"/>
    </row>
    <row r="11861" spans="1:8" x14ac:dyDescent="0.2">
      <c r="A11861" s="4" t="str">
        <f t="shared" si="807"/>
        <v xml:space="preserve"> </v>
      </c>
      <c r="D11861" s="114" t="str">
        <f t="shared" si="806"/>
        <v/>
      </c>
      <c r="H11861" s="295"/>
    </row>
    <row r="11862" spans="1:8" x14ac:dyDescent="0.2">
      <c r="A11862" s="4" t="str">
        <f t="shared" si="807"/>
        <v xml:space="preserve"> </v>
      </c>
      <c r="D11862" s="114" t="str">
        <f t="shared" si="806"/>
        <v/>
      </c>
      <c r="H11862" s="295"/>
    </row>
    <row r="11863" spans="1:8" x14ac:dyDescent="0.2">
      <c r="A11863" s="4" t="str">
        <f t="shared" si="807"/>
        <v xml:space="preserve"> </v>
      </c>
      <c r="D11863" s="114" t="str">
        <f t="shared" si="806"/>
        <v/>
      </c>
      <c r="H11863" s="295"/>
    </row>
    <row r="11864" spans="1:8" x14ac:dyDescent="0.2">
      <c r="A11864" s="4" t="str">
        <f t="shared" si="807"/>
        <v xml:space="preserve"> </v>
      </c>
      <c r="D11864" s="114" t="str">
        <f t="shared" si="806"/>
        <v/>
      </c>
      <c r="H11864" s="295"/>
    </row>
    <row r="11865" spans="1:8" x14ac:dyDescent="0.2">
      <c r="A11865" s="4" t="str">
        <f t="shared" si="807"/>
        <v xml:space="preserve"> </v>
      </c>
      <c r="D11865" s="114" t="str">
        <f t="shared" si="806"/>
        <v/>
      </c>
      <c r="H11865" s="295"/>
    </row>
    <row r="11866" spans="1:8" x14ac:dyDescent="0.2">
      <c r="A11866" s="4" t="str">
        <f t="shared" si="807"/>
        <v xml:space="preserve"> </v>
      </c>
      <c r="D11866" s="114" t="str">
        <f t="shared" si="806"/>
        <v/>
      </c>
      <c r="H11866" s="295"/>
    </row>
    <row r="11867" spans="1:8" x14ac:dyDescent="0.2">
      <c r="A11867" s="4" t="str">
        <f t="shared" si="807"/>
        <v xml:space="preserve"> </v>
      </c>
      <c r="D11867" s="114" t="str">
        <f t="shared" si="806"/>
        <v/>
      </c>
      <c r="H11867" s="295"/>
    </row>
    <row r="11868" spans="1:8" x14ac:dyDescent="0.2">
      <c r="A11868" s="4" t="str">
        <f t="shared" si="807"/>
        <v xml:space="preserve"> </v>
      </c>
      <c r="D11868" s="114" t="str">
        <f t="shared" si="806"/>
        <v/>
      </c>
      <c r="H11868" s="295"/>
    </row>
    <row r="11869" spans="1:8" x14ac:dyDescent="0.2">
      <c r="A11869" s="4" t="str">
        <f t="shared" si="807"/>
        <v xml:space="preserve"> </v>
      </c>
      <c r="D11869" s="114" t="str">
        <f t="shared" si="806"/>
        <v/>
      </c>
      <c r="H11869" s="295"/>
    </row>
    <row r="11870" spans="1:8" x14ac:dyDescent="0.2">
      <c r="A11870" s="4" t="str">
        <f t="shared" si="807"/>
        <v xml:space="preserve"> </v>
      </c>
      <c r="D11870" s="114" t="str">
        <f t="shared" si="806"/>
        <v/>
      </c>
      <c r="H11870" s="295"/>
    </row>
    <row r="11871" spans="1:8" x14ac:dyDescent="0.2">
      <c r="A11871" s="4" t="str">
        <f t="shared" si="807"/>
        <v xml:space="preserve"> </v>
      </c>
      <c r="D11871" s="114" t="str">
        <f t="shared" si="806"/>
        <v/>
      </c>
      <c r="H11871" s="295"/>
    </row>
    <row r="11872" spans="1:8" x14ac:dyDescent="0.2">
      <c r="A11872" s="4" t="str">
        <f t="shared" si="807"/>
        <v xml:space="preserve"> </v>
      </c>
      <c r="D11872" s="114" t="str">
        <f t="shared" si="806"/>
        <v/>
      </c>
      <c r="H11872" s="295"/>
    </row>
    <row r="11873" spans="1:8" x14ac:dyDescent="0.2">
      <c r="A11873" s="4" t="str">
        <f t="shared" si="807"/>
        <v xml:space="preserve"> </v>
      </c>
      <c r="D11873" s="114" t="str">
        <f t="shared" si="806"/>
        <v/>
      </c>
      <c r="H11873" s="295"/>
    </row>
    <row r="11874" spans="1:8" x14ac:dyDescent="0.2">
      <c r="A11874" s="4" t="str">
        <f t="shared" si="807"/>
        <v xml:space="preserve"> </v>
      </c>
      <c r="D11874" s="114" t="str">
        <f t="shared" si="806"/>
        <v/>
      </c>
      <c r="H11874" s="295"/>
    </row>
    <row r="11875" spans="1:8" x14ac:dyDescent="0.2">
      <c r="A11875" s="4" t="str">
        <f t="shared" si="807"/>
        <v xml:space="preserve"> </v>
      </c>
      <c r="D11875" s="114" t="str">
        <f t="shared" si="806"/>
        <v/>
      </c>
      <c r="H11875" s="295"/>
    </row>
    <row r="11876" spans="1:8" x14ac:dyDescent="0.2">
      <c r="A11876" s="4" t="str">
        <f t="shared" si="807"/>
        <v xml:space="preserve"> </v>
      </c>
      <c r="D11876" s="114" t="str">
        <f t="shared" si="806"/>
        <v/>
      </c>
      <c r="H11876" s="295"/>
    </row>
    <row r="11877" spans="1:8" x14ac:dyDescent="0.2">
      <c r="A11877" s="4" t="str">
        <f t="shared" si="807"/>
        <v xml:space="preserve"> </v>
      </c>
      <c r="D11877" s="114" t="str">
        <f t="shared" si="806"/>
        <v/>
      </c>
      <c r="H11877" s="295"/>
    </row>
    <row r="11878" spans="1:8" x14ac:dyDescent="0.2">
      <c r="A11878" s="4" t="str">
        <f t="shared" si="807"/>
        <v xml:space="preserve"> </v>
      </c>
      <c r="D11878" s="114" t="str">
        <f t="shared" ref="D11878:D11941" si="808">MID(F11878,1,8)</f>
        <v/>
      </c>
      <c r="H11878" s="295"/>
    </row>
    <row r="11879" spans="1:8" x14ac:dyDescent="0.2">
      <c r="A11879" s="4" t="str">
        <f t="shared" si="807"/>
        <v xml:space="preserve"> </v>
      </c>
      <c r="D11879" s="114" t="str">
        <f t="shared" si="808"/>
        <v/>
      </c>
      <c r="H11879" s="295"/>
    </row>
    <row r="11880" spans="1:8" x14ac:dyDescent="0.2">
      <c r="A11880" s="4" t="str">
        <f t="shared" si="807"/>
        <v xml:space="preserve"> </v>
      </c>
      <c r="D11880" s="114" t="str">
        <f t="shared" si="808"/>
        <v/>
      </c>
      <c r="H11880" s="295"/>
    </row>
    <row r="11881" spans="1:8" x14ac:dyDescent="0.2">
      <c r="A11881" s="4" t="str">
        <f t="shared" si="807"/>
        <v xml:space="preserve"> </v>
      </c>
      <c r="D11881" s="114" t="str">
        <f t="shared" si="808"/>
        <v/>
      </c>
      <c r="H11881" s="295"/>
    </row>
    <row r="11882" spans="1:8" x14ac:dyDescent="0.2">
      <c r="A11882" s="4" t="str">
        <f t="shared" si="807"/>
        <v xml:space="preserve"> </v>
      </c>
      <c r="D11882" s="114" t="str">
        <f t="shared" si="808"/>
        <v/>
      </c>
      <c r="H11882" s="295"/>
    </row>
    <row r="11883" spans="1:8" x14ac:dyDescent="0.2">
      <c r="A11883" s="4" t="str">
        <f t="shared" si="807"/>
        <v xml:space="preserve"> </v>
      </c>
      <c r="D11883" s="114" t="str">
        <f t="shared" si="808"/>
        <v/>
      </c>
      <c r="H11883" s="295"/>
    </row>
    <row r="11884" spans="1:8" x14ac:dyDescent="0.2">
      <c r="A11884" s="4" t="str">
        <f t="shared" si="807"/>
        <v xml:space="preserve"> </v>
      </c>
      <c r="D11884" s="114" t="str">
        <f t="shared" si="808"/>
        <v/>
      </c>
      <c r="H11884" s="295"/>
    </row>
    <row r="11885" spans="1:8" x14ac:dyDescent="0.2">
      <c r="A11885" s="4" t="str">
        <f t="shared" si="807"/>
        <v xml:space="preserve"> </v>
      </c>
      <c r="D11885" s="114" t="str">
        <f t="shared" si="808"/>
        <v/>
      </c>
      <c r="H11885" s="295"/>
    </row>
    <row r="11886" spans="1:8" x14ac:dyDescent="0.2">
      <c r="A11886" s="4" t="str">
        <f t="shared" si="807"/>
        <v xml:space="preserve"> </v>
      </c>
      <c r="D11886" s="114" t="str">
        <f t="shared" si="808"/>
        <v/>
      </c>
      <c r="H11886" s="295"/>
    </row>
    <row r="11887" spans="1:8" x14ac:dyDescent="0.2">
      <c r="A11887" s="4" t="str">
        <f t="shared" si="807"/>
        <v xml:space="preserve"> </v>
      </c>
      <c r="D11887" s="114" t="str">
        <f t="shared" si="808"/>
        <v/>
      </c>
      <c r="H11887" s="295"/>
    </row>
    <row r="11888" spans="1:8" x14ac:dyDescent="0.2">
      <c r="A11888" s="4" t="str">
        <f t="shared" si="807"/>
        <v xml:space="preserve"> </v>
      </c>
      <c r="D11888" s="114" t="str">
        <f t="shared" si="808"/>
        <v/>
      </c>
      <c r="H11888" s="295"/>
    </row>
    <row r="11889" spans="1:8" x14ac:dyDescent="0.2">
      <c r="A11889" s="4" t="str">
        <f t="shared" si="807"/>
        <v xml:space="preserve"> </v>
      </c>
      <c r="D11889" s="114" t="str">
        <f t="shared" si="808"/>
        <v/>
      </c>
      <c r="H11889" s="295"/>
    </row>
    <row r="11890" spans="1:8" x14ac:dyDescent="0.2">
      <c r="A11890" s="4" t="str">
        <f t="shared" si="807"/>
        <v xml:space="preserve"> </v>
      </c>
      <c r="D11890" s="114" t="str">
        <f t="shared" si="808"/>
        <v/>
      </c>
      <c r="H11890" s="295"/>
    </row>
    <row r="11891" spans="1:8" x14ac:dyDescent="0.2">
      <c r="A11891" s="4" t="str">
        <f t="shared" si="807"/>
        <v xml:space="preserve"> </v>
      </c>
      <c r="D11891" s="114" t="str">
        <f t="shared" si="808"/>
        <v/>
      </c>
      <c r="H11891" s="295"/>
    </row>
    <row r="11892" spans="1:8" x14ac:dyDescent="0.2">
      <c r="A11892" s="4" t="str">
        <f t="shared" si="807"/>
        <v xml:space="preserve"> </v>
      </c>
      <c r="D11892" s="114" t="str">
        <f t="shared" si="808"/>
        <v/>
      </c>
      <c r="H11892" s="295"/>
    </row>
    <row r="11893" spans="1:8" x14ac:dyDescent="0.2">
      <c r="A11893" s="4" t="str">
        <f t="shared" si="807"/>
        <v xml:space="preserve"> </v>
      </c>
      <c r="D11893" s="114" t="str">
        <f t="shared" si="808"/>
        <v/>
      </c>
      <c r="H11893" s="295"/>
    </row>
    <row r="11894" spans="1:8" x14ac:dyDescent="0.2">
      <c r="A11894" s="4" t="str">
        <f t="shared" si="807"/>
        <v xml:space="preserve"> </v>
      </c>
      <c r="D11894" s="114" t="str">
        <f t="shared" si="808"/>
        <v/>
      </c>
      <c r="H11894" s="295"/>
    </row>
    <row r="11895" spans="1:8" x14ac:dyDescent="0.2">
      <c r="A11895" s="4" t="str">
        <f t="shared" si="807"/>
        <v xml:space="preserve"> </v>
      </c>
      <c r="D11895" s="114" t="str">
        <f t="shared" si="808"/>
        <v/>
      </c>
      <c r="H11895" s="295"/>
    </row>
    <row r="11896" spans="1:8" x14ac:dyDescent="0.2">
      <c r="A11896" s="4" t="str">
        <f t="shared" si="807"/>
        <v xml:space="preserve"> </v>
      </c>
      <c r="D11896" s="114" t="str">
        <f t="shared" si="808"/>
        <v/>
      </c>
      <c r="H11896" s="295"/>
    </row>
    <row r="11897" spans="1:8" x14ac:dyDescent="0.2">
      <c r="A11897" s="4" t="str">
        <f t="shared" si="807"/>
        <v xml:space="preserve"> </v>
      </c>
      <c r="D11897" s="114" t="str">
        <f t="shared" si="808"/>
        <v/>
      </c>
      <c r="H11897" s="295"/>
    </row>
    <row r="11898" spans="1:8" x14ac:dyDescent="0.2">
      <c r="A11898" s="4" t="str">
        <f t="shared" si="807"/>
        <v xml:space="preserve"> </v>
      </c>
      <c r="D11898" s="114" t="str">
        <f t="shared" si="808"/>
        <v/>
      </c>
      <c r="H11898" s="295"/>
    </row>
    <row r="11899" spans="1:8" x14ac:dyDescent="0.2">
      <c r="A11899" s="4" t="str">
        <f t="shared" si="807"/>
        <v xml:space="preserve"> </v>
      </c>
      <c r="D11899" s="114" t="str">
        <f t="shared" si="808"/>
        <v/>
      </c>
      <c r="H11899" s="295"/>
    </row>
    <row r="11900" spans="1:8" x14ac:dyDescent="0.2">
      <c r="A11900" s="4" t="str">
        <f t="shared" si="807"/>
        <v xml:space="preserve"> </v>
      </c>
      <c r="D11900" s="114" t="str">
        <f t="shared" si="808"/>
        <v/>
      </c>
      <c r="H11900" s="295"/>
    </row>
    <row r="11901" spans="1:8" x14ac:dyDescent="0.2">
      <c r="A11901" s="4" t="str">
        <f t="shared" si="807"/>
        <v xml:space="preserve"> </v>
      </c>
      <c r="D11901" s="114" t="str">
        <f t="shared" si="808"/>
        <v/>
      </c>
      <c r="H11901" s="295"/>
    </row>
    <row r="11902" spans="1:8" x14ac:dyDescent="0.2">
      <c r="A11902" s="4" t="str">
        <f t="shared" si="807"/>
        <v xml:space="preserve"> </v>
      </c>
      <c r="D11902" s="114" t="str">
        <f t="shared" si="808"/>
        <v/>
      </c>
      <c r="H11902" s="295"/>
    </row>
    <row r="11903" spans="1:8" x14ac:dyDescent="0.2">
      <c r="A11903" s="4" t="str">
        <f t="shared" si="807"/>
        <v xml:space="preserve"> </v>
      </c>
      <c r="D11903" s="114" t="str">
        <f t="shared" si="808"/>
        <v/>
      </c>
      <c r="H11903" s="295"/>
    </row>
    <row r="11904" spans="1:8" x14ac:dyDescent="0.2">
      <c r="A11904" s="4" t="str">
        <f t="shared" si="807"/>
        <v xml:space="preserve"> </v>
      </c>
      <c r="D11904" s="114" t="str">
        <f t="shared" si="808"/>
        <v/>
      </c>
      <c r="H11904" s="295"/>
    </row>
    <row r="11905" spans="1:8" x14ac:dyDescent="0.2">
      <c r="A11905" s="4" t="str">
        <f t="shared" si="807"/>
        <v xml:space="preserve"> </v>
      </c>
      <c r="D11905" s="114" t="str">
        <f t="shared" si="808"/>
        <v/>
      </c>
      <c r="H11905" s="295"/>
    </row>
    <row r="11906" spans="1:8" x14ac:dyDescent="0.2">
      <c r="A11906" s="4" t="str">
        <f t="shared" si="807"/>
        <v xml:space="preserve"> </v>
      </c>
      <c r="D11906" s="114" t="str">
        <f t="shared" si="808"/>
        <v/>
      </c>
      <c r="H11906" s="295"/>
    </row>
    <row r="11907" spans="1:8" x14ac:dyDescent="0.2">
      <c r="A11907" s="4" t="str">
        <f t="shared" si="807"/>
        <v xml:space="preserve"> </v>
      </c>
      <c r="D11907" s="114" t="str">
        <f t="shared" si="808"/>
        <v/>
      </c>
      <c r="H11907" s="295"/>
    </row>
    <row r="11908" spans="1:8" x14ac:dyDescent="0.2">
      <c r="A11908" s="4" t="str">
        <f t="shared" si="807"/>
        <v xml:space="preserve"> </v>
      </c>
      <c r="D11908" s="114" t="str">
        <f t="shared" si="808"/>
        <v/>
      </c>
      <c r="H11908" s="295"/>
    </row>
    <row r="11909" spans="1:8" x14ac:dyDescent="0.2">
      <c r="A11909" s="4" t="str">
        <f t="shared" si="807"/>
        <v xml:space="preserve"> </v>
      </c>
      <c r="D11909" s="114" t="str">
        <f t="shared" si="808"/>
        <v/>
      </c>
      <c r="H11909" s="295"/>
    </row>
    <row r="11910" spans="1:8" x14ac:dyDescent="0.2">
      <c r="A11910" s="4" t="str">
        <f t="shared" si="807"/>
        <v xml:space="preserve"> </v>
      </c>
      <c r="D11910" s="114" t="str">
        <f t="shared" si="808"/>
        <v/>
      </c>
      <c r="H11910" s="295"/>
    </row>
    <row r="11911" spans="1:8" x14ac:dyDescent="0.2">
      <c r="A11911" s="4" t="str">
        <f t="shared" si="807"/>
        <v xml:space="preserve"> </v>
      </c>
      <c r="D11911" s="114" t="str">
        <f t="shared" si="808"/>
        <v/>
      </c>
      <c r="H11911" s="295"/>
    </row>
    <row r="11912" spans="1:8" x14ac:dyDescent="0.2">
      <c r="A11912" s="4" t="str">
        <f t="shared" si="807"/>
        <v xml:space="preserve"> </v>
      </c>
      <c r="D11912" s="114" t="str">
        <f t="shared" si="808"/>
        <v/>
      </c>
      <c r="H11912" s="295"/>
    </row>
    <row r="11913" spans="1:8" x14ac:dyDescent="0.2">
      <c r="A11913" s="4" t="str">
        <f t="shared" si="807"/>
        <v xml:space="preserve"> </v>
      </c>
      <c r="D11913" s="114" t="str">
        <f t="shared" si="808"/>
        <v/>
      </c>
      <c r="H11913" s="295"/>
    </row>
    <row r="11914" spans="1:8" x14ac:dyDescent="0.2">
      <c r="A11914" s="4" t="str">
        <f t="shared" si="807"/>
        <v xml:space="preserve"> </v>
      </c>
      <c r="D11914" s="114" t="str">
        <f t="shared" si="808"/>
        <v/>
      </c>
      <c r="H11914" s="295"/>
    </row>
    <row r="11915" spans="1:8" x14ac:dyDescent="0.2">
      <c r="A11915" s="4" t="str">
        <f t="shared" si="807"/>
        <v xml:space="preserve"> </v>
      </c>
      <c r="D11915" s="114" t="str">
        <f t="shared" si="808"/>
        <v/>
      </c>
      <c r="H11915" s="295"/>
    </row>
    <row r="11916" spans="1:8" x14ac:dyDescent="0.2">
      <c r="A11916" s="4" t="str">
        <f t="shared" si="807"/>
        <v xml:space="preserve"> </v>
      </c>
      <c r="D11916" s="114" t="str">
        <f t="shared" si="808"/>
        <v/>
      </c>
      <c r="H11916" s="295"/>
    </row>
    <row r="11917" spans="1:8" x14ac:dyDescent="0.2">
      <c r="A11917" s="4" t="str">
        <f t="shared" si="807"/>
        <v xml:space="preserve"> </v>
      </c>
      <c r="D11917" s="114" t="str">
        <f t="shared" si="808"/>
        <v/>
      </c>
      <c r="H11917" s="295"/>
    </row>
    <row r="11918" spans="1:8" x14ac:dyDescent="0.2">
      <c r="A11918" s="4" t="str">
        <f t="shared" si="807"/>
        <v xml:space="preserve"> </v>
      </c>
      <c r="D11918" s="114" t="str">
        <f t="shared" si="808"/>
        <v/>
      </c>
      <c r="H11918" s="295"/>
    </row>
    <row r="11919" spans="1:8" x14ac:dyDescent="0.2">
      <c r="A11919" s="4" t="str">
        <f t="shared" si="807"/>
        <v xml:space="preserve"> </v>
      </c>
      <c r="D11919" s="114" t="str">
        <f t="shared" si="808"/>
        <v/>
      </c>
      <c r="H11919" s="295"/>
    </row>
    <row r="11920" spans="1:8" x14ac:dyDescent="0.2">
      <c r="A11920" s="4" t="str">
        <f t="shared" ref="A11920:A11983" si="809">CONCATENATE(H11872," ",D11872)</f>
        <v xml:space="preserve"> </v>
      </c>
      <c r="D11920" s="114" t="str">
        <f t="shared" si="808"/>
        <v/>
      </c>
      <c r="H11920" s="295"/>
    </row>
    <row r="11921" spans="1:8" x14ac:dyDescent="0.2">
      <c r="A11921" s="4" t="str">
        <f t="shared" si="809"/>
        <v xml:space="preserve"> </v>
      </c>
      <c r="D11921" s="114" t="str">
        <f t="shared" si="808"/>
        <v/>
      </c>
      <c r="H11921" s="295"/>
    </row>
    <row r="11922" spans="1:8" x14ac:dyDescent="0.2">
      <c r="A11922" s="4" t="str">
        <f t="shared" si="809"/>
        <v xml:space="preserve"> </v>
      </c>
      <c r="D11922" s="114" t="str">
        <f t="shared" si="808"/>
        <v/>
      </c>
      <c r="H11922" s="295"/>
    </row>
    <row r="11923" spans="1:8" x14ac:dyDescent="0.2">
      <c r="A11923" s="4" t="str">
        <f t="shared" si="809"/>
        <v xml:space="preserve"> </v>
      </c>
      <c r="D11923" s="114" t="str">
        <f t="shared" si="808"/>
        <v/>
      </c>
      <c r="H11923" s="295"/>
    </row>
    <row r="11924" spans="1:8" x14ac:dyDescent="0.2">
      <c r="A11924" s="4" t="str">
        <f t="shared" si="809"/>
        <v xml:space="preserve"> </v>
      </c>
      <c r="D11924" s="114" t="str">
        <f t="shared" si="808"/>
        <v/>
      </c>
      <c r="H11924" s="295"/>
    </row>
    <row r="11925" spans="1:8" x14ac:dyDescent="0.2">
      <c r="A11925" s="4" t="str">
        <f t="shared" si="809"/>
        <v xml:space="preserve"> </v>
      </c>
      <c r="D11925" s="114" t="str">
        <f t="shared" si="808"/>
        <v/>
      </c>
      <c r="H11925" s="295"/>
    </row>
    <row r="11926" spans="1:8" x14ac:dyDescent="0.2">
      <c r="A11926" s="4" t="str">
        <f t="shared" si="809"/>
        <v xml:space="preserve"> </v>
      </c>
      <c r="D11926" s="114" t="str">
        <f t="shared" si="808"/>
        <v/>
      </c>
      <c r="H11926" s="295"/>
    </row>
    <row r="11927" spans="1:8" x14ac:dyDescent="0.2">
      <c r="A11927" s="4" t="str">
        <f t="shared" si="809"/>
        <v xml:space="preserve"> </v>
      </c>
      <c r="D11927" s="114" t="str">
        <f t="shared" si="808"/>
        <v/>
      </c>
      <c r="H11927" s="295"/>
    </row>
    <row r="11928" spans="1:8" x14ac:dyDescent="0.2">
      <c r="A11928" s="4" t="str">
        <f t="shared" si="809"/>
        <v xml:space="preserve"> </v>
      </c>
      <c r="D11928" s="114" t="str">
        <f t="shared" si="808"/>
        <v/>
      </c>
      <c r="H11928" s="295"/>
    </row>
    <row r="11929" spans="1:8" x14ac:dyDescent="0.2">
      <c r="A11929" s="4" t="str">
        <f t="shared" si="809"/>
        <v xml:space="preserve"> </v>
      </c>
      <c r="D11929" s="114" t="str">
        <f t="shared" si="808"/>
        <v/>
      </c>
      <c r="H11929" s="295"/>
    </row>
    <row r="11930" spans="1:8" x14ac:dyDescent="0.2">
      <c r="A11930" s="4" t="str">
        <f t="shared" si="809"/>
        <v xml:space="preserve"> </v>
      </c>
      <c r="D11930" s="114" t="str">
        <f t="shared" si="808"/>
        <v/>
      </c>
      <c r="H11930" s="295"/>
    </row>
    <row r="11931" spans="1:8" x14ac:dyDescent="0.2">
      <c r="A11931" s="4" t="str">
        <f t="shared" si="809"/>
        <v xml:space="preserve"> </v>
      </c>
      <c r="D11931" s="114" t="str">
        <f t="shared" si="808"/>
        <v/>
      </c>
      <c r="H11931" s="295"/>
    </row>
    <row r="11932" spans="1:8" x14ac:dyDescent="0.2">
      <c r="A11932" s="4" t="str">
        <f t="shared" si="809"/>
        <v xml:space="preserve"> </v>
      </c>
      <c r="D11932" s="114" t="str">
        <f t="shared" si="808"/>
        <v/>
      </c>
      <c r="H11932" s="295"/>
    </row>
    <row r="11933" spans="1:8" x14ac:dyDescent="0.2">
      <c r="A11933" s="4" t="str">
        <f t="shared" si="809"/>
        <v xml:space="preserve"> </v>
      </c>
      <c r="D11933" s="114" t="str">
        <f t="shared" si="808"/>
        <v/>
      </c>
      <c r="H11933" s="295"/>
    </row>
    <row r="11934" spans="1:8" x14ac:dyDescent="0.2">
      <c r="A11934" s="4" t="str">
        <f t="shared" si="809"/>
        <v xml:space="preserve"> </v>
      </c>
      <c r="D11934" s="114" t="str">
        <f t="shared" si="808"/>
        <v/>
      </c>
      <c r="H11934" s="295"/>
    </row>
    <row r="11935" spans="1:8" x14ac:dyDescent="0.2">
      <c r="A11935" s="4" t="str">
        <f t="shared" si="809"/>
        <v xml:space="preserve"> </v>
      </c>
      <c r="D11935" s="114" t="str">
        <f t="shared" si="808"/>
        <v/>
      </c>
      <c r="H11935" s="295"/>
    </row>
    <row r="11936" spans="1:8" x14ac:dyDescent="0.2">
      <c r="A11936" s="4" t="str">
        <f t="shared" si="809"/>
        <v xml:space="preserve"> </v>
      </c>
      <c r="D11936" s="114" t="str">
        <f t="shared" si="808"/>
        <v/>
      </c>
      <c r="H11936" s="295"/>
    </row>
    <row r="11937" spans="1:8" x14ac:dyDescent="0.2">
      <c r="A11937" s="4" t="str">
        <f t="shared" si="809"/>
        <v xml:space="preserve"> </v>
      </c>
      <c r="D11937" s="114" t="str">
        <f t="shared" si="808"/>
        <v/>
      </c>
      <c r="H11937" s="295"/>
    </row>
    <row r="11938" spans="1:8" x14ac:dyDescent="0.2">
      <c r="A11938" s="4" t="str">
        <f t="shared" si="809"/>
        <v xml:space="preserve"> </v>
      </c>
      <c r="D11938" s="114" t="str">
        <f t="shared" si="808"/>
        <v/>
      </c>
      <c r="H11938" s="295"/>
    </row>
    <row r="11939" spans="1:8" x14ac:dyDescent="0.2">
      <c r="A11939" s="4" t="str">
        <f t="shared" si="809"/>
        <v xml:space="preserve"> </v>
      </c>
      <c r="D11939" s="114" t="str">
        <f t="shared" si="808"/>
        <v/>
      </c>
      <c r="H11939" s="295"/>
    </row>
    <row r="11940" spans="1:8" x14ac:dyDescent="0.2">
      <c r="A11940" s="4" t="str">
        <f t="shared" si="809"/>
        <v xml:space="preserve"> </v>
      </c>
      <c r="D11940" s="114" t="str">
        <f t="shared" si="808"/>
        <v/>
      </c>
      <c r="H11940" s="295"/>
    </row>
    <row r="11941" spans="1:8" x14ac:dyDescent="0.2">
      <c r="A11941" s="4" t="str">
        <f t="shared" si="809"/>
        <v xml:space="preserve"> </v>
      </c>
      <c r="D11941" s="114" t="str">
        <f t="shared" si="808"/>
        <v/>
      </c>
      <c r="H11941" s="295"/>
    </row>
    <row r="11942" spans="1:8" x14ac:dyDescent="0.2">
      <c r="A11942" s="4" t="str">
        <f t="shared" si="809"/>
        <v xml:space="preserve"> </v>
      </c>
      <c r="D11942" s="114" t="str">
        <f t="shared" ref="D11942:D12005" si="810">MID(F11942,1,8)</f>
        <v/>
      </c>
      <c r="H11942" s="295"/>
    </row>
    <row r="11943" spans="1:8" x14ac:dyDescent="0.2">
      <c r="A11943" s="4" t="str">
        <f t="shared" si="809"/>
        <v xml:space="preserve"> </v>
      </c>
      <c r="D11943" s="114" t="str">
        <f t="shared" si="810"/>
        <v/>
      </c>
      <c r="H11943" s="295"/>
    </row>
    <row r="11944" spans="1:8" x14ac:dyDescent="0.2">
      <c r="A11944" s="4" t="str">
        <f t="shared" si="809"/>
        <v xml:space="preserve"> </v>
      </c>
      <c r="D11944" s="114" t="str">
        <f t="shared" si="810"/>
        <v/>
      </c>
      <c r="H11944" s="295"/>
    </row>
    <row r="11945" spans="1:8" x14ac:dyDescent="0.2">
      <c r="A11945" s="4" t="str">
        <f t="shared" si="809"/>
        <v xml:space="preserve"> </v>
      </c>
      <c r="D11945" s="114" t="str">
        <f t="shared" si="810"/>
        <v/>
      </c>
      <c r="H11945" s="295"/>
    </row>
    <row r="11946" spans="1:8" x14ac:dyDescent="0.2">
      <c r="A11946" s="4" t="str">
        <f t="shared" si="809"/>
        <v xml:space="preserve"> </v>
      </c>
      <c r="D11946" s="114" t="str">
        <f t="shared" si="810"/>
        <v/>
      </c>
      <c r="H11946" s="295"/>
    </row>
    <row r="11947" spans="1:8" x14ac:dyDescent="0.2">
      <c r="A11947" s="4" t="str">
        <f t="shared" si="809"/>
        <v xml:space="preserve"> </v>
      </c>
      <c r="D11947" s="114" t="str">
        <f t="shared" si="810"/>
        <v/>
      </c>
      <c r="H11947" s="295"/>
    </row>
    <row r="11948" spans="1:8" x14ac:dyDescent="0.2">
      <c r="A11948" s="4" t="str">
        <f t="shared" si="809"/>
        <v xml:space="preserve"> </v>
      </c>
      <c r="D11948" s="114" t="str">
        <f t="shared" si="810"/>
        <v/>
      </c>
      <c r="H11948" s="295"/>
    </row>
    <row r="11949" spans="1:8" x14ac:dyDescent="0.2">
      <c r="A11949" s="4" t="str">
        <f t="shared" si="809"/>
        <v xml:space="preserve"> </v>
      </c>
      <c r="D11949" s="114" t="str">
        <f t="shared" si="810"/>
        <v/>
      </c>
      <c r="H11949" s="295"/>
    </row>
    <row r="11950" spans="1:8" x14ac:dyDescent="0.2">
      <c r="A11950" s="4" t="str">
        <f t="shared" si="809"/>
        <v xml:space="preserve"> </v>
      </c>
      <c r="D11950" s="114" t="str">
        <f t="shared" si="810"/>
        <v/>
      </c>
      <c r="H11950" s="295"/>
    </row>
    <row r="11951" spans="1:8" x14ac:dyDescent="0.2">
      <c r="A11951" s="4" t="str">
        <f t="shared" si="809"/>
        <v xml:space="preserve"> </v>
      </c>
      <c r="D11951" s="114" t="str">
        <f t="shared" si="810"/>
        <v/>
      </c>
      <c r="H11951" s="295"/>
    </row>
    <row r="11952" spans="1:8" x14ac:dyDescent="0.2">
      <c r="A11952" s="4" t="str">
        <f t="shared" si="809"/>
        <v xml:space="preserve"> </v>
      </c>
      <c r="D11952" s="114" t="str">
        <f t="shared" si="810"/>
        <v/>
      </c>
      <c r="H11952" s="295"/>
    </row>
    <row r="11953" spans="1:8" x14ac:dyDescent="0.2">
      <c r="A11953" s="4" t="str">
        <f t="shared" si="809"/>
        <v xml:space="preserve"> </v>
      </c>
      <c r="D11953" s="114" t="str">
        <f t="shared" si="810"/>
        <v/>
      </c>
      <c r="H11953" s="295"/>
    </row>
    <row r="11954" spans="1:8" x14ac:dyDescent="0.2">
      <c r="A11954" s="4" t="str">
        <f t="shared" si="809"/>
        <v xml:space="preserve"> </v>
      </c>
      <c r="D11954" s="114" t="str">
        <f t="shared" si="810"/>
        <v/>
      </c>
      <c r="H11954" s="295"/>
    </row>
    <row r="11955" spans="1:8" x14ac:dyDescent="0.2">
      <c r="A11955" s="4" t="str">
        <f t="shared" si="809"/>
        <v xml:space="preserve"> </v>
      </c>
      <c r="D11955" s="114" t="str">
        <f t="shared" si="810"/>
        <v/>
      </c>
      <c r="H11955" s="295"/>
    </row>
    <row r="11956" spans="1:8" x14ac:dyDescent="0.2">
      <c r="A11956" s="4" t="str">
        <f t="shared" si="809"/>
        <v xml:space="preserve"> </v>
      </c>
      <c r="D11956" s="114" t="str">
        <f t="shared" si="810"/>
        <v/>
      </c>
      <c r="H11956" s="295"/>
    </row>
    <row r="11957" spans="1:8" x14ac:dyDescent="0.2">
      <c r="A11957" s="4" t="str">
        <f t="shared" si="809"/>
        <v xml:space="preserve"> </v>
      </c>
      <c r="D11957" s="114" t="str">
        <f t="shared" si="810"/>
        <v/>
      </c>
      <c r="H11957" s="295"/>
    </row>
    <row r="11958" spans="1:8" x14ac:dyDescent="0.2">
      <c r="A11958" s="4" t="str">
        <f t="shared" si="809"/>
        <v xml:space="preserve"> </v>
      </c>
      <c r="D11958" s="114" t="str">
        <f t="shared" si="810"/>
        <v/>
      </c>
      <c r="H11958" s="295"/>
    </row>
    <row r="11959" spans="1:8" x14ac:dyDescent="0.2">
      <c r="A11959" s="4" t="str">
        <f t="shared" si="809"/>
        <v xml:space="preserve"> </v>
      </c>
      <c r="D11959" s="114" t="str">
        <f t="shared" si="810"/>
        <v/>
      </c>
      <c r="H11959" s="295"/>
    </row>
    <row r="11960" spans="1:8" x14ac:dyDescent="0.2">
      <c r="A11960" s="4" t="str">
        <f t="shared" si="809"/>
        <v xml:space="preserve"> </v>
      </c>
      <c r="D11960" s="114" t="str">
        <f t="shared" si="810"/>
        <v/>
      </c>
      <c r="H11960" s="295"/>
    </row>
    <row r="11961" spans="1:8" x14ac:dyDescent="0.2">
      <c r="A11961" s="4" t="str">
        <f t="shared" si="809"/>
        <v xml:space="preserve"> </v>
      </c>
      <c r="D11961" s="114" t="str">
        <f t="shared" si="810"/>
        <v/>
      </c>
      <c r="H11961" s="295"/>
    </row>
    <row r="11962" spans="1:8" x14ac:dyDescent="0.2">
      <c r="A11962" s="4" t="str">
        <f t="shared" si="809"/>
        <v xml:space="preserve"> </v>
      </c>
      <c r="D11962" s="114" t="str">
        <f t="shared" si="810"/>
        <v/>
      </c>
      <c r="H11962" s="295"/>
    </row>
    <row r="11963" spans="1:8" x14ac:dyDescent="0.2">
      <c r="A11963" s="4" t="str">
        <f t="shared" si="809"/>
        <v xml:space="preserve"> </v>
      </c>
      <c r="D11963" s="114" t="str">
        <f t="shared" si="810"/>
        <v/>
      </c>
      <c r="H11963" s="295"/>
    </row>
    <row r="11964" spans="1:8" x14ac:dyDescent="0.2">
      <c r="A11964" s="4" t="str">
        <f t="shared" si="809"/>
        <v xml:space="preserve"> </v>
      </c>
      <c r="D11964" s="114" t="str">
        <f t="shared" si="810"/>
        <v/>
      </c>
      <c r="H11964" s="295"/>
    </row>
    <row r="11965" spans="1:8" x14ac:dyDescent="0.2">
      <c r="A11965" s="4" t="str">
        <f t="shared" si="809"/>
        <v xml:space="preserve"> </v>
      </c>
      <c r="D11965" s="114" t="str">
        <f t="shared" si="810"/>
        <v/>
      </c>
      <c r="H11965" s="295"/>
    </row>
    <row r="11966" spans="1:8" x14ac:dyDescent="0.2">
      <c r="A11966" s="4" t="str">
        <f t="shared" si="809"/>
        <v xml:space="preserve"> </v>
      </c>
      <c r="D11966" s="114" t="str">
        <f t="shared" si="810"/>
        <v/>
      </c>
      <c r="H11966" s="295"/>
    </row>
    <row r="11967" spans="1:8" x14ac:dyDescent="0.2">
      <c r="A11967" s="4" t="str">
        <f t="shared" si="809"/>
        <v xml:space="preserve"> </v>
      </c>
      <c r="D11967" s="114" t="str">
        <f t="shared" si="810"/>
        <v/>
      </c>
      <c r="H11967" s="295"/>
    </row>
    <row r="11968" spans="1:8" x14ac:dyDescent="0.2">
      <c r="A11968" s="4" t="str">
        <f t="shared" si="809"/>
        <v xml:space="preserve"> </v>
      </c>
      <c r="D11968" s="114" t="str">
        <f t="shared" si="810"/>
        <v/>
      </c>
      <c r="H11968" s="295"/>
    </row>
    <row r="11969" spans="1:8" x14ac:dyDescent="0.2">
      <c r="A11969" s="4" t="str">
        <f t="shared" si="809"/>
        <v xml:space="preserve"> </v>
      </c>
      <c r="D11969" s="114" t="str">
        <f t="shared" si="810"/>
        <v/>
      </c>
      <c r="H11969" s="295"/>
    </row>
    <row r="11970" spans="1:8" x14ac:dyDescent="0.2">
      <c r="A11970" s="4" t="str">
        <f t="shared" si="809"/>
        <v xml:space="preserve"> </v>
      </c>
      <c r="D11970" s="114" t="str">
        <f t="shared" si="810"/>
        <v/>
      </c>
      <c r="H11970" s="295"/>
    </row>
    <row r="11971" spans="1:8" x14ac:dyDescent="0.2">
      <c r="A11971" s="4" t="str">
        <f t="shared" si="809"/>
        <v xml:space="preserve"> </v>
      </c>
      <c r="D11971" s="114" t="str">
        <f t="shared" si="810"/>
        <v/>
      </c>
      <c r="H11971" s="295"/>
    </row>
    <row r="11972" spans="1:8" x14ac:dyDescent="0.2">
      <c r="A11972" s="4" t="str">
        <f t="shared" si="809"/>
        <v xml:space="preserve"> </v>
      </c>
      <c r="D11972" s="114" t="str">
        <f t="shared" si="810"/>
        <v/>
      </c>
      <c r="H11972" s="295"/>
    </row>
    <row r="11973" spans="1:8" x14ac:dyDescent="0.2">
      <c r="A11973" s="4" t="str">
        <f t="shared" si="809"/>
        <v xml:space="preserve"> </v>
      </c>
      <c r="D11973" s="114" t="str">
        <f t="shared" si="810"/>
        <v/>
      </c>
      <c r="H11973" s="295"/>
    </row>
    <row r="11974" spans="1:8" x14ac:dyDescent="0.2">
      <c r="A11974" s="4" t="str">
        <f t="shared" si="809"/>
        <v xml:space="preserve"> </v>
      </c>
      <c r="D11974" s="114" t="str">
        <f t="shared" si="810"/>
        <v/>
      </c>
      <c r="H11974" s="295"/>
    </row>
    <row r="11975" spans="1:8" x14ac:dyDescent="0.2">
      <c r="A11975" s="4" t="str">
        <f t="shared" si="809"/>
        <v xml:space="preserve"> </v>
      </c>
      <c r="D11975" s="114" t="str">
        <f t="shared" si="810"/>
        <v/>
      </c>
      <c r="H11975" s="295"/>
    </row>
    <row r="11976" spans="1:8" x14ac:dyDescent="0.2">
      <c r="A11976" s="4" t="str">
        <f t="shared" si="809"/>
        <v xml:space="preserve"> </v>
      </c>
      <c r="D11976" s="114" t="str">
        <f t="shared" si="810"/>
        <v/>
      </c>
      <c r="H11976" s="295"/>
    </row>
    <row r="11977" spans="1:8" x14ac:dyDescent="0.2">
      <c r="A11977" s="4" t="str">
        <f t="shared" si="809"/>
        <v xml:space="preserve"> </v>
      </c>
      <c r="D11977" s="114" t="str">
        <f t="shared" si="810"/>
        <v/>
      </c>
      <c r="H11977" s="295"/>
    </row>
    <row r="11978" spans="1:8" x14ac:dyDescent="0.2">
      <c r="A11978" s="4" t="str">
        <f t="shared" si="809"/>
        <v xml:space="preserve"> </v>
      </c>
      <c r="D11978" s="114" t="str">
        <f t="shared" si="810"/>
        <v/>
      </c>
      <c r="H11978" s="295"/>
    </row>
    <row r="11979" spans="1:8" x14ac:dyDescent="0.2">
      <c r="A11979" s="4" t="str">
        <f t="shared" si="809"/>
        <v xml:space="preserve"> </v>
      </c>
      <c r="D11979" s="114" t="str">
        <f t="shared" si="810"/>
        <v/>
      </c>
      <c r="H11979" s="295"/>
    </row>
    <row r="11980" spans="1:8" x14ac:dyDescent="0.2">
      <c r="A11980" s="4" t="str">
        <f t="shared" si="809"/>
        <v xml:space="preserve"> </v>
      </c>
      <c r="D11980" s="114" t="str">
        <f t="shared" si="810"/>
        <v/>
      </c>
      <c r="H11980" s="295"/>
    </row>
    <row r="11981" spans="1:8" x14ac:dyDescent="0.2">
      <c r="A11981" s="4" t="str">
        <f t="shared" si="809"/>
        <v xml:space="preserve"> </v>
      </c>
      <c r="D11981" s="114" t="str">
        <f t="shared" si="810"/>
        <v/>
      </c>
      <c r="H11981" s="295"/>
    </row>
    <row r="11982" spans="1:8" x14ac:dyDescent="0.2">
      <c r="A11982" s="4" t="str">
        <f t="shared" si="809"/>
        <v xml:space="preserve"> </v>
      </c>
      <c r="D11982" s="114" t="str">
        <f t="shared" si="810"/>
        <v/>
      </c>
      <c r="H11982" s="295"/>
    </row>
    <row r="11983" spans="1:8" x14ac:dyDescent="0.2">
      <c r="A11983" s="4" t="str">
        <f t="shared" si="809"/>
        <v xml:space="preserve"> </v>
      </c>
      <c r="D11983" s="114" t="str">
        <f t="shared" si="810"/>
        <v/>
      </c>
      <c r="H11983" s="295"/>
    </row>
    <row r="11984" spans="1:8" x14ac:dyDescent="0.2">
      <c r="A11984" s="4" t="str">
        <f t="shared" ref="A11984:A12047" si="811">CONCATENATE(H11936," ",D11936)</f>
        <v xml:space="preserve"> </v>
      </c>
      <c r="D11984" s="114" t="str">
        <f t="shared" si="810"/>
        <v/>
      </c>
      <c r="H11984" s="295"/>
    </row>
    <row r="11985" spans="1:8" x14ac:dyDescent="0.2">
      <c r="A11985" s="4" t="str">
        <f t="shared" si="811"/>
        <v xml:space="preserve"> </v>
      </c>
      <c r="D11985" s="114" t="str">
        <f t="shared" si="810"/>
        <v/>
      </c>
      <c r="H11985" s="295"/>
    </row>
    <row r="11986" spans="1:8" x14ac:dyDescent="0.2">
      <c r="A11986" s="4" t="str">
        <f t="shared" si="811"/>
        <v xml:space="preserve"> </v>
      </c>
      <c r="D11986" s="114" t="str">
        <f t="shared" si="810"/>
        <v/>
      </c>
      <c r="H11986" s="295"/>
    </row>
    <row r="11987" spans="1:8" x14ac:dyDescent="0.2">
      <c r="A11987" s="4" t="str">
        <f t="shared" si="811"/>
        <v xml:space="preserve"> </v>
      </c>
      <c r="D11987" s="114" t="str">
        <f t="shared" si="810"/>
        <v/>
      </c>
      <c r="H11987" s="295"/>
    </row>
    <row r="11988" spans="1:8" x14ac:dyDescent="0.2">
      <c r="A11988" s="4" t="str">
        <f t="shared" si="811"/>
        <v xml:space="preserve"> </v>
      </c>
      <c r="D11988" s="114" t="str">
        <f t="shared" si="810"/>
        <v/>
      </c>
      <c r="H11988" s="295"/>
    </row>
    <row r="11989" spans="1:8" x14ac:dyDescent="0.2">
      <c r="A11989" s="4" t="str">
        <f t="shared" si="811"/>
        <v xml:space="preserve"> </v>
      </c>
      <c r="D11989" s="114" t="str">
        <f t="shared" si="810"/>
        <v/>
      </c>
      <c r="H11989" s="295"/>
    </row>
    <row r="11990" spans="1:8" x14ac:dyDescent="0.2">
      <c r="A11990" s="4" t="str">
        <f t="shared" si="811"/>
        <v xml:space="preserve"> </v>
      </c>
      <c r="D11990" s="114" t="str">
        <f t="shared" si="810"/>
        <v/>
      </c>
      <c r="H11990" s="295"/>
    </row>
    <row r="11991" spans="1:8" x14ac:dyDescent="0.2">
      <c r="A11991" s="4" t="str">
        <f t="shared" si="811"/>
        <v xml:space="preserve"> </v>
      </c>
      <c r="D11991" s="114" t="str">
        <f t="shared" si="810"/>
        <v/>
      </c>
      <c r="H11991" s="295"/>
    </row>
    <row r="11992" spans="1:8" x14ac:dyDescent="0.2">
      <c r="A11992" s="4" t="str">
        <f t="shared" si="811"/>
        <v xml:space="preserve"> </v>
      </c>
      <c r="D11992" s="114" t="str">
        <f t="shared" si="810"/>
        <v/>
      </c>
      <c r="H11992" s="295"/>
    </row>
    <row r="11993" spans="1:8" x14ac:dyDescent="0.2">
      <c r="A11993" s="4" t="str">
        <f t="shared" si="811"/>
        <v xml:space="preserve"> </v>
      </c>
      <c r="D11993" s="114" t="str">
        <f t="shared" si="810"/>
        <v/>
      </c>
      <c r="H11993" s="295"/>
    </row>
    <row r="11994" spans="1:8" x14ac:dyDescent="0.2">
      <c r="A11994" s="4" t="str">
        <f t="shared" si="811"/>
        <v xml:space="preserve"> </v>
      </c>
      <c r="D11994" s="114" t="str">
        <f t="shared" si="810"/>
        <v/>
      </c>
      <c r="H11994" s="295"/>
    </row>
    <row r="11995" spans="1:8" x14ac:dyDescent="0.2">
      <c r="A11995" s="4" t="str">
        <f t="shared" si="811"/>
        <v xml:space="preserve"> </v>
      </c>
      <c r="D11995" s="114" t="str">
        <f t="shared" si="810"/>
        <v/>
      </c>
      <c r="H11995" s="295"/>
    </row>
    <row r="11996" spans="1:8" x14ac:dyDescent="0.2">
      <c r="A11996" s="4" t="str">
        <f t="shared" si="811"/>
        <v xml:space="preserve"> </v>
      </c>
      <c r="D11996" s="114" t="str">
        <f t="shared" si="810"/>
        <v/>
      </c>
      <c r="H11996" s="295"/>
    </row>
    <row r="11997" spans="1:8" x14ac:dyDescent="0.2">
      <c r="A11997" s="4" t="str">
        <f t="shared" si="811"/>
        <v xml:space="preserve"> </v>
      </c>
      <c r="D11997" s="114" t="str">
        <f t="shared" si="810"/>
        <v/>
      </c>
      <c r="H11997" s="295"/>
    </row>
    <row r="11998" spans="1:8" x14ac:dyDescent="0.2">
      <c r="A11998" s="4" t="str">
        <f t="shared" si="811"/>
        <v xml:space="preserve"> </v>
      </c>
      <c r="D11998" s="114" t="str">
        <f t="shared" si="810"/>
        <v/>
      </c>
      <c r="H11998" s="295"/>
    </row>
    <row r="11999" spans="1:8" x14ac:dyDescent="0.2">
      <c r="A11999" s="4" t="str">
        <f t="shared" si="811"/>
        <v xml:space="preserve"> </v>
      </c>
      <c r="D11999" s="114" t="str">
        <f t="shared" si="810"/>
        <v/>
      </c>
      <c r="H11999" s="295"/>
    </row>
    <row r="12000" spans="1:8" x14ac:dyDescent="0.2">
      <c r="A12000" s="4" t="str">
        <f t="shared" si="811"/>
        <v xml:space="preserve"> </v>
      </c>
      <c r="D12000" s="114" t="str">
        <f t="shared" si="810"/>
        <v/>
      </c>
      <c r="H12000" s="295"/>
    </row>
    <row r="12001" spans="1:8" x14ac:dyDescent="0.2">
      <c r="A12001" s="4" t="str">
        <f t="shared" si="811"/>
        <v xml:space="preserve"> </v>
      </c>
      <c r="D12001" s="114" t="str">
        <f t="shared" si="810"/>
        <v/>
      </c>
      <c r="H12001" s="295"/>
    </row>
    <row r="12002" spans="1:8" x14ac:dyDescent="0.2">
      <c r="A12002" s="4" t="str">
        <f t="shared" si="811"/>
        <v xml:space="preserve"> </v>
      </c>
      <c r="D12002" s="114" t="str">
        <f t="shared" si="810"/>
        <v/>
      </c>
      <c r="H12002" s="295"/>
    </row>
    <row r="12003" spans="1:8" x14ac:dyDescent="0.2">
      <c r="A12003" s="4" t="str">
        <f t="shared" si="811"/>
        <v xml:space="preserve"> </v>
      </c>
      <c r="D12003" s="114" t="str">
        <f t="shared" si="810"/>
        <v/>
      </c>
      <c r="H12003" s="295"/>
    </row>
    <row r="12004" spans="1:8" x14ac:dyDescent="0.2">
      <c r="A12004" s="4" t="str">
        <f t="shared" si="811"/>
        <v xml:space="preserve"> </v>
      </c>
      <c r="D12004" s="114" t="str">
        <f t="shared" si="810"/>
        <v/>
      </c>
      <c r="H12004" s="295"/>
    </row>
    <row r="12005" spans="1:8" x14ac:dyDescent="0.2">
      <c r="A12005" s="4" t="str">
        <f t="shared" si="811"/>
        <v xml:space="preserve"> </v>
      </c>
      <c r="D12005" s="114" t="str">
        <f t="shared" si="810"/>
        <v/>
      </c>
      <c r="H12005" s="295"/>
    </row>
    <row r="12006" spans="1:8" x14ac:dyDescent="0.2">
      <c r="A12006" s="4" t="str">
        <f t="shared" si="811"/>
        <v xml:space="preserve"> </v>
      </c>
      <c r="D12006" s="114" t="str">
        <f t="shared" ref="D12006:D12069" si="812">MID(F12006,1,8)</f>
        <v/>
      </c>
      <c r="H12006" s="295"/>
    </row>
    <row r="12007" spans="1:8" x14ac:dyDescent="0.2">
      <c r="A12007" s="4" t="str">
        <f t="shared" si="811"/>
        <v xml:space="preserve"> </v>
      </c>
      <c r="D12007" s="114" t="str">
        <f t="shared" si="812"/>
        <v/>
      </c>
      <c r="H12007" s="295"/>
    </row>
    <row r="12008" spans="1:8" x14ac:dyDescent="0.2">
      <c r="A12008" s="4" t="str">
        <f t="shared" si="811"/>
        <v xml:space="preserve"> </v>
      </c>
      <c r="D12008" s="114" t="str">
        <f t="shared" si="812"/>
        <v/>
      </c>
      <c r="H12008" s="295"/>
    </row>
    <row r="12009" spans="1:8" x14ac:dyDescent="0.2">
      <c r="A12009" s="4" t="str">
        <f t="shared" si="811"/>
        <v xml:space="preserve"> </v>
      </c>
      <c r="D12009" s="114" t="str">
        <f t="shared" si="812"/>
        <v/>
      </c>
      <c r="H12009" s="295"/>
    </row>
    <row r="12010" spans="1:8" x14ac:dyDescent="0.2">
      <c r="A12010" s="4" t="str">
        <f t="shared" si="811"/>
        <v xml:space="preserve"> </v>
      </c>
      <c r="D12010" s="114" t="str">
        <f t="shared" si="812"/>
        <v/>
      </c>
      <c r="H12010" s="295"/>
    </row>
    <row r="12011" spans="1:8" x14ac:dyDescent="0.2">
      <c r="A12011" s="4" t="str">
        <f t="shared" si="811"/>
        <v xml:space="preserve"> </v>
      </c>
      <c r="D12011" s="114" t="str">
        <f t="shared" si="812"/>
        <v/>
      </c>
      <c r="H12011" s="295"/>
    </row>
    <row r="12012" spans="1:8" x14ac:dyDescent="0.2">
      <c r="A12012" s="4" t="str">
        <f t="shared" si="811"/>
        <v xml:space="preserve"> </v>
      </c>
      <c r="D12012" s="114" t="str">
        <f t="shared" si="812"/>
        <v/>
      </c>
      <c r="H12012" s="295"/>
    </row>
    <row r="12013" spans="1:8" x14ac:dyDescent="0.2">
      <c r="A12013" s="4" t="str">
        <f t="shared" si="811"/>
        <v xml:space="preserve"> </v>
      </c>
      <c r="D12013" s="114" t="str">
        <f t="shared" si="812"/>
        <v/>
      </c>
      <c r="H12013" s="295"/>
    </row>
    <row r="12014" spans="1:8" x14ac:dyDescent="0.2">
      <c r="A12014" s="4" t="str">
        <f t="shared" si="811"/>
        <v xml:space="preserve"> </v>
      </c>
      <c r="D12014" s="114" t="str">
        <f t="shared" si="812"/>
        <v/>
      </c>
      <c r="H12014" s="295"/>
    </row>
    <row r="12015" spans="1:8" x14ac:dyDescent="0.2">
      <c r="A12015" s="4" t="str">
        <f t="shared" si="811"/>
        <v xml:space="preserve"> </v>
      </c>
      <c r="D12015" s="114" t="str">
        <f t="shared" si="812"/>
        <v/>
      </c>
      <c r="H12015" s="295"/>
    </row>
    <row r="12016" spans="1:8" x14ac:dyDescent="0.2">
      <c r="A12016" s="4" t="str">
        <f t="shared" si="811"/>
        <v xml:space="preserve"> </v>
      </c>
      <c r="D12016" s="114" t="str">
        <f t="shared" si="812"/>
        <v/>
      </c>
      <c r="H12016" s="295"/>
    </row>
    <row r="12017" spans="1:8" x14ac:dyDescent="0.2">
      <c r="A12017" s="4" t="str">
        <f t="shared" si="811"/>
        <v xml:space="preserve"> </v>
      </c>
      <c r="D12017" s="114" t="str">
        <f t="shared" si="812"/>
        <v/>
      </c>
      <c r="H12017" s="295"/>
    </row>
    <row r="12018" spans="1:8" x14ac:dyDescent="0.2">
      <c r="A12018" s="4" t="str">
        <f t="shared" si="811"/>
        <v xml:space="preserve"> </v>
      </c>
      <c r="D12018" s="114" t="str">
        <f t="shared" si="812"/>
        <v/>
      </c>
      <c r="H12018" s="295"/>
    </row>
    <row r="12019" spans="1:8" x14ac:dyDescent="0.2">
      <c r="A12019" s="4" t="str">
        <f t="shared" si="811"/>
        <v xml:space="preserve"> </v>
      </c>
      <c r="D12019" s="114" t="str">
        <f t="shared" si="812"/>
        <v/>
      </c>
      <c r="H12019" s="295"/>
    </row>
    <row r="12020" spans="1:8" x14ac:dyDescent="0.2">
      <c r="A12020" s="4" t="str">
        <f t="shared" si="811"/>
        <v xml:space="preserve"> </v>
      </c>
      <c r="D12020" s="114" t="str">
        <f t="shared" si="812"/>
        <v/>
      </c>
      <c r="H12020" s="295"/>
    </row>
    <row r="12021" spans="1:8" x14ac:dyDescent="0.2">
      <c r="A12021" s="4" t="str">
        <f t="shared" si="811"/>
        <v xml:space="preserve"> </v>
      </c>
      <c r="D12021" s="114" t="str">
        <f t="shared" si="812"/>
        <v/>
      </c>
      <c r="H12021" s="295"/>
    </row>
    <row r="12022" spans="1:8" x14ac:dyDescent="0.2">
      <c r="A12022" s="4" t="str">
        <f t="shared" si="811"/>
        <v xml:space="preserve"> </v>
      </c>
      <c r="D12022" s="114" t="str">
        <f t="shared" si="812"/>
        <v/>
      </c>
      <c r="H12022" s="295"/>
    </row>
    <row r="12023" spans="1:8" x14ac:dyDescent="0.2">
      <c r="A12023" s="4" t="str">
        <f t="shared" si="811"/>
        <v xml:space="preserve"> </v>
      </c>
      <c r="D12023" s="114" t="str">
        <f t="shared" si="812"/>
        <v/>
      </c>
      <c r="H12023" s="295"/>
    </row>
    <row r="12024" spans="1:8" x14ac:dyDescent="0.2">
      <c r="A12024" s="4" t="str">
        <f t="shared" si="811"/>
        <v xml:space="preserve"> </v>
      </c>
      <c r="D12024" s="114" t="str">
        <f t="shared" si="812"/>
        <v/>
      </c>
      <c r="H12024" s="295"/>
    </row>
    <row r="12025" spans="1:8" x14ac:dyDescent="0.2">
      <c r="A12025" s="4" t="str">
        <f t="shared" si="811"/>
        <v xml:space="preserve"> </v>
      </c>
      <c r="D12025" s="114" t="str">
        <f t="shared" si="812"/>
        <v/>
      </c>
      <c r="H12025" s="295"/>
    </row>
    <row r="12026" spans="1:8" x14ac:dyDescent="0.2">
      <c r="A12026" s="4" t="str">
        <f t="shared" si="811"/>
        <v xml:space="preserve"> </v>
      </c>
      <c r="D12026" s="114" t="str">
        <f t="shared" si="812"/>
        <v/>
      </c>
      <c r="H12026" s="295"/>
    </row>
    <row r="12027" spans="1:8" x14ac:dyDescent="0.2">
      <c r="A12027" s="4" t="str">
        <f t="shared" si="811"/>
        <v xml:space="preserve"> </v>
      </c>
      <c r="D12027" s="114" t="str">
        <f t="shared" si="812"/>
        <v/>
      </c>
      <c r="H12027" s="295"/>
    </row>
    <row r="12028" spans="1:8" x14ac:dyDescent="0.2">
      <c r="A12028" s="4" t="str">
        <f t="shared" si="811"/>
        <v xml:space="preserve"> </v>
      </c>
      <c r="D12028" s="114" t="str">
        <f t="shared" si="812"/>
        <v/>
      </c>
      <c r="H12028" s="295"/>
    </row>
    <row r="12029" spans="1:8" x14ac:dyDescent="0.2">
      <c r="A12029" s="4" t="str">
        <f t="shared" si="811"/>
        <v xml:space="preserve"> </v>
      </c>
      <c r="D12029" s="114" t="str">
        <f t="shared" si="812"/>
        <v/>
      </c>
      <c r="H12029" s="295"/>
    </row>
    <row r="12030" spans="1:8" x14ac:dyDescent="0.2">
      <c r="A12030" s="4" t="str">
        <f t="shared" si="811"/>
        <v xml:space="preserve"> </v>
      </c>
      <c r="D12030" s="114" t="str">
        <f t="shared" si="812"/>
        <v/>
      </c>
      <c r="H12030" s="295"/>
    </row>
    <row r="12031" spans="1:8" x14ac:dyDescent="0.2">
      <c r="A12031" s="4" t="str">
        <f t="shared" si="811"/>
        <v xml:space="preserve"> </v>
      </c>
      <c r="D12031" s="114" t="str">
        <f t="shared" si="812"/>
        <v/>
      </c>
      <c r="H12031" s="295"/>
    </row>
    <row r="12032" spans="1:8" x14ac:dyDescent="0.2">
      <c r="A12032" s="4" t="str">
        <f t="shared" si="811"/>
        <v xml:space="preserve"> </v>
      </c>
      <c r="D12032" s="114" t="str">
        <f t="shared" si="812"/>
        <v/>
      </c>
      <c r="H12032" s="295"/>
    </row>
    <row r="12033" spans="1:8" x14ac:dyDescent="0.2">
      <c r="A12033" s="4" t="str">
        <f t="shared" si="811"/>
        <v xml:space="preserve"> </v>
      </c>
      <c r="D12033" s="114" t="str">
        <f t="shared" si="812"/>
        <v/>
      </c>
      <c r="H12033" s="295"/>
    </row>
    <row r="12034" spans="1:8" x14ac:dyDescent="0.2">
      <c r="A12034" s="4" t="str">
        <f t="shared" si="811"/>
        <v xml:space="preserve"> </v>
      </c>
      <c r="D12034" s="114" t="str">
        <f t="shared" si="812"/>
        <v/>
      </c>
      <c r="H12034" s="295"/>
    </row>
    <row r="12035" spans="1:8" x14ac:dyDescent="0.2">
      <c r="A12035" s="4" t="str">
        <f t="shared" si="811"/>
        <v xml:space="preserve"> </v>
      </c>
      <c r="D12035" s="114" t="str">
        <f t="shared" si="812"/>
        <v/>
      </c>
      <c r="H12035" s="295"/>
    </row>
    <row r="12036" spans="1:8" x14ac:dyDescent="0.2">
      <c r="A12036" s="4" t="str">
        <f t="shared" si="811"/>
        <v xml:space="preserve"> </v>
      </c>
      <c r="D12036" s="114" t="str">
        <f t="shared" si="812"/>
        <v/>
      </c>
      <c r="H12036" s="295"/>
    </row>
    <row r="12037" spans="1:8" x14ac:dyDescent="0.2">
      <c r="A12037" s="4" t="str">
        <f t="shared" si="811"/>
        <v xml:space="preserve"> </v>
      </c>
      <c r="D12037" s="114" t="str">
        <f t="shared" si="812"/>
        <v/>
      </c>
      <c r="H12037" s="295"/>
    </row>
    <row r="12038" spans="1:8" x14ac:dyDescent="0.2">
      <c r="A12038" s="4" t="str">
        <f t="shared" si="811"/>
        <v xml:space="preserve"> </v>
      </c>
      <c r="D12038" s="114" t="str">
        <f t="shared" si="812"/>
        <v/>
      </c>
      <c r="H12038" s="295"/>
    </row>
    <row r="12039" spans="1:8" x14ac:dyDescent="0.2">
      <c r="A12039" s="4" t="str">
        <f t="shared" si="811"/>
        <v xml:space="preserve"> </v>
      </c>
      <c r="D12039" s="114" t="str">
        <f t="shared" si="812"/>
        <v/>
      </c>
      <c r="H12039" s="295"/>
    </row>
    <row r="12040" spans="1:8" x14ac:dyDescent="0.2">
      <c r="A12040" s="4" t="str">
        <f t="shared" si="811"/>
        <v xml:space="preserve"> </v>
      </c>
      <c r="D12040" s="114" t="str">
        <f t="shared" si="812"/>
        <v/>
      </c>
      <c r="H12040" s="295"/>
    </row>
    <row r="12041" spans="1:8" x14ac:dyDescent="0.2">
      <c r="A12041" s="4" t="str">
        <f t="shared" si="811"/>
        <v xml:space="preserve"> </v>
      </c>
      <c r="D12041" s="114" t="str">
        <f t="shared" si="812"/>
        <v/>
      </c>
      <c r="H12041" s="295"/>
    </row>
    <row r="12042" spans="1:8" x14ac:dyDescent="0.2">
      <c r="A12042" s="4" t="str">
        <f t="shared" si="811"/>
        <v xml:space="preserve"> </v>
      </c>
      <c r="D12042" s="114" t="str">
        <f t="shared" si="812"/>
        <v/>
      </c>
      <c r="H12042" s="295"/>
    </row>
    <row r="12043" spans="1:8" x14ac:dyDescent="0.2">
      <c r="A12043" s="4" t="str">
        <f t="shared" si="811"/>
        <v xml:space="preserve"> </v>
      </c>
      <c r="D12043" s="114" t="str">
        <f t="shared" si="812"/>
        <v/>
      </c>
      <c r="H12043" s="295"/>
    </row>
    <row r="12044" spans="1:8" x14ac:dyDescent="0.2">
      <c r="A12044" s="4" t="str">
        <f t="shared" si="811"/>
        <v xml:space="preserve"> </v>
      </c>
      <c r="D12044" s="114" t="str">
        <f t="shared" si="812"/>
        <v/>
      </c>
      <c r="H12044" s="295"/>
    </row>
    <row r="12045" spans="1:8" x14ac:dyDescent="0.2">
      <c r="A12045" s="4" t="str">
        <f t="shared" si="811"/>
        <v xml:space="preserve"> </v>
      </c>
      <c r="D12045" s="114" t="str">
        <f t="shared" si="812"/>
        <v/>
      </c>
      <c r="H12045" s="295"/>
    </row>
    <row r="12046" spans="1:8" x14ac:dyDescent="0.2">
      <c r="A12046" s="4" t="str">
        <f t="shared" si="811"/>
        <v xml:space="preserve"> </v>
      </c>
      <c r="D12046" s="114" t="str">
        <f t="shared" si="812"/>
        <v/>
      </c>
      <c r="H12046" s="295"/>
    </row>
    <row r="12047" spans="1:8" x14ac:dyDescent="0.2">
      <c r="A12047" s="4" t="str">
        <f t="shared" si="811"/>
        <v xml:space="preserve"> </v>
      </c>
      <c r="D12047" s="114" t="str">
        <f t="shared" si="812"/>
        <v/>
      </c>
      <c r="H12047" s="295"/>
    </row>
    <row r="12048" spans="1:8" x14ac:dyDescent="0.2">
      <c r="A12048" s="4" t="str">
        <f t="shared" ref="A12048:A12111" si="813">CONCATENATE(H12000," ",D12000)</f>
        <v xml:space="preserve"> </v>
      </c>
      <c r="D12048" s="114" t="str">
        <f t="shared" si="812"/>
        <v/>
      </c>
      <c r="H12048" s="295"/>
    </row>
    <row r="12049" spans="1:8" x14ac:dyDescent="0.2">
      <c r="A12049" s="4" t="str">
        <f t="shared" si="813"/>
        <v xml:space="preserve"> </v>
      </c>
      <c r="D12049" s="114" t="str">
        <f t="shared" si="812"/>
        <v/>
      </c>
      <c r="H12049" s="295"/>
    </row>
    <row r="12050" spans="1:8" x14ac:dyDescent="0.2">
      <c r="A12050" s="4" t="str">
        <f t="shared" si="813"/>
        <v xml:space="preserve"> </v>
      </c>
      <c r="D12050" s="114" t="str">
        <f t="shared" si="812"/>
        <v/>
      </c>
      <c r="H12050" s="295"/>
    </row>
    <row r="12051" spans="1:8" x14ac:dyDescent="0.2">
      <c r="A12051" s="4" t="str">
        <f t="shared" si="813"/>
        <v xml:space="preserve"> </v>
      </c>
      <c r="D12051" s="114" t="str">
        <f t="shared" si="812"/>
        <v/>
      </c>
      <c r="H12051" s="295"/>
    </row>
    <row r="12052" spans="1:8" x14ac:dyDescent="0.2">
      <c r="A12052" s="4" t="str">
        <f t="shared" si="813"/>
        <v xml:space="preserve"> </v>
      </c>
      <c r="D12052" s="114" t="str">
        <f t="shared" si="812"/>
        <v/>
      </c>
      <c r="H12052" s="295"/>
    </row>
    <row r="12053" spans="1:8" x14ac:dyDescent="0.2">
      <c r="A12053" s="4" t="str">
        <f t="shared" si="813"/>
        <v xml:space="preserve"> </v>
      </c>
      <c r="D12053" s="114" t="str">
        <f t="shared" si="812"/>
        <v/>
      </c>
      <c r="H12053" s="295"/>
    </row>
    <row r="12054" spans="1:8" x14ac:dyDescent="0.2">
      <c r="A12054" s="4" t="str">
        <f t="shared" si="813"/>
        <v xml:space="preserve"> </v>
      </c>
      <c r="D12054" s="114" t="str">
        <f t="shared" si="812"/>
        <v/>
      </c>
      <c r="H12054" s="295"/>
    </row>
    <row r="12055" spans="1:8" x14ac:dyDescent="0.2">
      <c r="A12055" s="4" t="str">
        <f t="shared" si="813"/>
        <v xml:space="preserve"> </v>
      </c>
      <c r="D12055" s="114" t="str">
        <f t="shared" si="812"/>
        <v/>
      </c>
      <c r="H12055" s="295"/>
    </row>
    <row r="12056" spans="1:8" x14ac:dyDescent="0.2">
      <c r="A12056" s="4" t="str">
        <f t="shared" si="813"/>
        <v xml:space="preserve"> </v>
      </c>
      <c r="D12056" s="114" t="str">
        <f t="shared" si="812"/>
        <v/>
      </c>
      <c r="H12056" s="295"/>
    </row>
    <row r="12057" spans="1:8" x14ac:dyDescent="0.2">
      <c r="A12057" s="4" t="str">
        <f t="shared" si="813"/>
        <v xml:space="preserve"> </v>
      </c>
      <c r="D12057" s="114" t="str">
        <f t="shared" si="812"/>
        <v/>
      </c>
      <c r="H12057" s="295"/>
    </row>
    <row r="12058" spans="1:8" x14ac:dyDescent="0.2">
      <c r="A12058" s="4" t="str">
        <f t="shared" si="813"/>
        <v xml:space="preserve"> </v>
      </c>
      <c r="D12058" s="114" t="str">
        <f t="shared" si="812"/>
        <v/>
      </c>
      <c r="H12058" s="295"/>
    </row>
    <row r="12059" spans="1:8" x14ac:dyDescent="0.2">
      <c r="A12059" s="4" t="str">
        <f t="shared" si="813"/>
        <v xml:space="preserve"> </v>
      </c>
      <c r="D12059" s="114" t="str">
        <f t="shared" si="812"/>
        <v/>
      </c>
      <c r="H12059" s="295"/>
    </row>
    <row r="12060" spans="1:8" x14ac:dyDescent="0.2">
      <c r="A12060" s="4" t="str">
        <f t="shared" si="813"/>
        <v xml:space="preserve"> </v>
      </c>
      <c r="D12060" s="114" t="str">
        <f t="shared" si="812"/>
        <v/>
      </c>
      <c r="H12060" s="295"/>
    </row>
    <row r="12061" spans="1:8" x14ac:dyDescent="0.2">
      <c r="A12061" s="4" t="str">
        <f t="shared" si="813"/>
        <v xml:space="preserve"> </v>
      </c>
      <c r="D12061" s="114" t="str">
        <f t="shared" si="812"/>
        <v/>
      </c>
      <c r="H12061" s="295"/>
    </row>
    <row r="12062" spans="1:8" x14ac:dyDescent="0.2">
      <c r="A12062" s="4" t="str">
        <f t="shared" si="813"/>
        <v xml:space="preserve"> </v>
      </c>
      <c r="D12062" s="114" t="str">
        <f t="shared" si="812"/>
        <v/>
      </c>
      <c r="H12062" s="295"/>
    </row>
    <row r="12063" spans="1:8" x14ac:dyDescent="0.2">
      <c r="A12063" s="4" t="str">
        <f t="shared" si="813"/>
        <v xml:space="preserve"> </v>
      </c>
      <c r="D12063" s="114" t="str">
        <f t="shared" si="812"/>
        <v/>
      </c>
      <c r="H12063" s="295"/>
    </row>
    <row r="12064" spans="1:8" x14ac:dyDescent="0.2">
      <c r="A12064" s="4" t="str">
        <f t="shared" si="813"/>
        <v xml:space="preserve"> </v>
      </c>
      <c r="D12064" s="114" t="str">
        <f t="shared" si="812"/>
        <v/>
      </c>
      <c r="H12064" s="295"/>
    </row>
    <row r="12065" spans="1:8" x14ac:dyDescent="0.2">
      <c r="A12065" s="4" t="str">
        <f t="shared" si="813"/>
        <v xml:space="preserve"> </v>
      </c>
      <c r="D12065" s="114" t="str">
        <f t="shared" si="812"/>
        <v/>
      </c>
      <c r="H12065" s="295"/>
    </row>
    <row r="12066" spans="1:8" x14ac:dyDescent="0.2">
      <c r="A12066" s="4" t="str">
        <f t="shared" si="813"/>
        <v xml:space="preserve"> </v>
      </c>
      <c r="D12066" s="114" t="str">
        <f t="shared" si="812"/>
        <v/>
      </c>
      <c r="H12066" s="295"/>
    </row>
    <row r="12067" spans="1:8" x14ac:dyDescent="0.2">
      <c r="A12067" s="4" t="str">
        <f t="shared" si="813"/>
        <v xml:space="preserve"> </v>
      </c>
      <c r="D12067" s="114" t="str">
        <f t="shared" si="812"/>
        <v/>
      </c>
      <c r="H12067" s="295"/>
    </row>
    <row r="12068" spans="1:8" x14ac:dyDescent="0.2">
      <c r="A12068" s="4" t="str">
        <f t="shared" si="813"/>
        <v xml:space="preserve"> </v>
      </c>
      <c r="D12068" s="114" t="str">
        <f t="shared" si="812"/>
        <v/>
      </c>
      <c r="H12068" s="295"/>
    </row>
    <row r="12069" spans="1:8" x14ac:dyDescent="0.2">
      <c r="A12069" s="4" t="str">
        <f t="shared" si="813"/>
        <v xml:space="preserve"> </v>
      </c>
      <c r="D12069" s="114" t="str">
        <f t="shared" si="812"/>
        <v/>
      </c>
      <c r="H12069" s="295"/>
    </row>
    <row r="12070" spans="1:8" x14ac:dyDescent="0.2">
      <c r="A12070" s="4" t="str">
        <f t="shared" si="813"/>
        <v xml:space="preserve"> </v>
      </c>
      <c r="D12070" s="114" t="str">
        <f t="shared" ref="D12070:D12133" si="814">MID(F12070,1,8)</f>
        <v/>
      </c>
      <c r="H12070" s="295"/>
    </row>
    <row r="12071" spans="1:8" x14ac:dyDescent="0.2">
      <c r="A12071" s="4" t="str">
        <f t="shared" si="813"/>
        <v xml:space="preserve"> </v>
      </c>
      <c r="D12071" s="114" t="str">
        <f t="shared" si="814"/>
        <v/>
      </c>
      <c r="H12071" s="295"/>
    </row>
    <row r="12072" spans="1:8" x14ac:dyDescent="0.2">
      <c r="A12072" s="4" t="str">
        <f t="shared" si="813"/>
        <v xml:space="preserve"> </v>
      </c>
      <c r="D12072" s="114" t="str">
        <f t="shared" si="814"/>
        <v/>
      </c>
      <c r="H12072" s="295"/>
    </row>
    <row r="12073" spans="1:8" x14ac:dyDescent="0.2">
      <c r="A12073" s="4" t="str">
        <f t="shared" si="813"/>
        <v xml:space="preserve"> </v>
      </c>
      <c r="D12073" s="114" t="str">
        <f t="shared" si="814"/>
        <v/>
      </c>
      <c r="H12073" s="295"/>
    </row>
    <row r="12074" spans="1:8" x14ac:dyDescent="0.2">
      <c r="A12074" s="4" t="str">
        <f t="shared" si="813"/>
        <v xml:space="preserve"> </v>
      </c>
      <c r="D12074" s="114" t="str">
        <f t="shared" si="814"/>
        <v/>
      </c>
      <c r="H12074" s="295"/>
    </row>
    <row r="12075" spans="1:8" x14ac:dyDescent="0.2">
      <c r="A12075" s="4" t="str">
        <f t="shared" si="813"/>
        <v xml:space="preserve"> </v>
      </c>
      <c r="D12075" s="114" t="str">
        <f t="shared" si="814"/>
        <v/>
      </c>
      <c r="H12075" s="295"/>
    </row>
    <row r="12076" spans="1:8" x14ac:dyDescent="0.2">
      <c r="A12076" s="4" t="str">
        <f t="shared" si="813"/>
        <v xml:space="preserve"> </v>
      </c>
      <c r="D12076" s="114" t="str">
        <f t="shared" si="814"/>
        <v/>
      </c>
      <c r="H12076" s="295"/>
    </row>
    <row r="12077" spans="1:8" x14ac:dyDescent="0.2">
      <c r="A12077" s="4" t="str">
        <f t="shared" si="813"/>
        <v xml:space="preserve"> </v>
      </c>
      <c r="D12077" s="114" t="str">
        <f t="shared" si="814"/>
        <v/>
      </c>
      <c r="H12077" s="295"/>
    </row>
    <row r="12078" spans="1:8" x14ac:dyDescent="0.2">
      <c r="A12078" s="4" t="str">
        <f t="shared" si="813"/>
        <v xml:space="preserve"> </v>
      </c>
      <c r="D12078" s="114" t="str">
        <f t="shared" si="814"/>
        <v/>
      </c>
      <c r="H12078" s="295"/>
    </row>
    <row r="12079" spans="1:8" x14ac:dyDescent="0.2">
      <c r="A12079" s="4" t="str">
        <f t="shared" si="813"/>
        <v xml:space="preserve"> </v>
      </c>
      <c r="D12079" s="114" t="str">
        <f t="shared" si="814"/>
        <v/>
      </c>
      <c r="H12079" s="295"/>
    </row>
    <row r="12080" spans="1:8" x14ac:dyDescent="0.2">
      <c r="A12080" s="4" t="str">
        <f t="shared" si="813"/>
        <v xml:space="preserve"> </v>
      </c>
      <c r="D12080" s="114" t="str">
        <f t="shared" si="814"/>
        <v/>
      </c>
      <c r="H12080" s="295"/>
    </row>
    <row r="12081" spans="1:8" x14ac:dyDescent="0.2">
      <c r="A12081" s="4" t="str">
        <f t="shared" si="813"/>
        <v xml:space="preserve"> </v>
      </c>
      <c r="D12081" s="114" t="str">
        <f t="shared" si="814"/>
        <v/>
      </c>
      <c r="H12081" s="295"/>
    </row>
    <row r="12082" spans="1:8" x14ac:dyDescent="0.2">
      <c r="A12082" s="4" t="str">
        <f t="shared" si="813"/>
        <v xml:space="preserve"> </v>
      </c>
      <c r="D12082" s="114" t="str">
        <f t="shared" si="814"/>
        <v/>
      </c>
      <c r="H12082" s="295"/>
    </row>
    <row r="12083" spans="1:8" x14ac:dyDescent="0.2">
      <c r="A12083" s="4" t="str">
        <f t="shared" si="813"/>
        <v xml:space="preserve"> </v>
      </c>
      <c r="D12083" s="114" t="str">
        <f t="shared" si="814"/>
        <v/>
      </c>
      <c r="H12083" s="295"/>
    </row>
    <row r="12084" spans="1:8" x14ac:dyDescent="0.2">
      <c r="A12084" s="4" t="str">
        <f t="shared" si="813"/>
        <v xml:space="preserve"> </v>
      </c>
      <c r="D12084" s="114" t="str">
        <f t="shared" si="814"/>
        <v/>
      </c>
      <c r="H12084" s="295"/>
    </row>
    <row r="12085" spans="1:8" x14ac:dyDescent="0.2">
      <c r="A12085" s="4" t="str">
        <f t="shared" si="813"/>
        <v xml:space="preserve"> </v>
      </c>
      <c r="D12085" s="114" t="str">
        <f t="shared" si="814"/>
        <v/>
      </c>
      <c r="H12085" s="295"/>
    </row>
    <row r="12086" spans="1:8" x14ac:dyDescent="0.2">
      <c r="A12086" s="4" t="str">
        <f t="shared" si="813"/>
        <v xml:space="preserve"> </v>
      </c>
      <c r="D12086" s="114" t="str">
        <f t="shared" si="814"/>
        <v/>
      </c>
      <c r="H12086" s="295"/>
    </row>
    <row r="12087" spans="1:8" x14ac:dyDescent="0.2">
      <c r="A12087" s="4" t="str">
        <f t="shared" si="813"/>
        <v xml:space="preserve"> </v>
      </c>
      <c r="D12087" s="114" t="str">
        <f t="shared" si="814"/>
        <v/>
      </c>
      <c r="H12087" s="295"/>
    </row>
    <row r="12088" spans="1:8" x14ac:dyDescent="0.2">
      <c r="A12088" s="4" t="str">
        <f t="shared" si="813"/>
        <v xml:space="preserve"> </v>
      </c>
      <c r="D12088" s="114" t="str">
        <f t="shared" si="814"/>
        <v/>
      </c>
      <c r="H12088" s="295"/>
    </row>
    <row r="12089" spans="1:8" x14ac:dyDescent="0.2">
      <c r="A12089" s="4" t="str">
        <f t="shared" si="813"/>
        <v xml:space="preserve"> </v>
      </c>
      <c r="D12089" s="114" t="str">
        <f t="shared" si="814"/>
        <v/>
      </c>
      <c r="H12089" s="295"/>
    </row>
    <row r="12090" spans="1:8" x14ac:dyDescent="0.2">
      <c r="A12090" s="4" t="str">
        <f t="shared" si="813"/>
        <v xml:space="preserve"> </v>
      </c>
      <c r="D12090" s="114" t="str">
        <f t="shared" si="814"/>
        <v/>
      </c>
      <c r="H12090" s="295"/>
    </row>
    <row r="12091" spans="1:8" x14ac:dyDescent="0.2">
      <c r="A12091" s="4" t="str">
        <f t="shared" si="813"/>
        <v xml:space="preserve"> </v>
      </c>
      <c r="D12091" s="114" t="str">
        <f t="shared" si="814"/>
        <v/>
      </c>
      <c r="H12091" s="295"/>
    </row>
    <row r="12092" spans="1:8" x14ac:dyDescent="0.2">
      <c r="A12092" s="4" t="str">
        <f t="shared" si="813"/>
        <v xml:space="preserve"> </v>
      </c>
      <c r="D12092" s="114" t="str">
        <f t="shared" si="814"/>
        <v/>
      </c>
      <c r="H12092" s="295"/>
    </row>
    <row r="12093" spans="1:8" x14ac:dyDescent="0.2">
      <c r="A12093" s="4" t="str">
        <f t="shared" si="813"/>
        <v xml:space="preserve"> </v>
      </c>
      <c r="D12093" s="114" t="str">
        <f t="shared" si="814"/>
        <v/>
      </c>
      <c r="H12093" s="295"/>
    </row>
    <row r="12094" spans="1:8" x14ac:dyDescent="0.2">
      <c r="A12094" s="4" t="str">
        <f t="shared" si="813"/>
        <v xml:space="preserve"> </v>
      </c>
      <c r="D12094" s="114" t="str">
        <f t="shared" si="814"/>
        <v/>
      </c>
      <c r="H12094" s="295"/>
    </row>
    <row r="12095" spans="1:8" x14ac:dyDescent="0.2">
      <c r="A12095" s="4" t="str">
        <f t="shared" si="813"/>
        <v xml:space="preserve"> </v>
      </c>
      <c r="D12095" s="114" t="str">
        <f t="shared" si="814"/>
        <v/>
      </c>
      <c r="H12095" s="295"/>
    </row>
    <row r="12096" spans="1:8" x14ac:dyDescent="0.2">
      <c r="A12096" s="4" t="str">
        <f t="shared" si="813"/>
        <v xml:space="preserve"> </v>
      </c>
      <c r="D12096" s="114" t="str">
        <f t="shared" si="814"/>
        <v/>
      </c>
      <c r="H12096" s="295"/>
    </row>
    <row r="12097" spans="1:8" x14ac:dyDescent="0.2">
      <c r="A12097" s="4" t="str">
        <f t="shared" si="813"/>
        <v xml:space="preserve"> </v>
      </c>
      <c r="D12097" s="114" t="str">
        <f t="shared" si="814"/>
        <v/>
      </c>
      <c r="H12097" s="295"/>
    </row>
    <row r="12098" spans="1:8" x14ac:dyDescent="0.2">
      <c r="A12098" s="4" t="str">
        <f t="shared" si="813"/>
        <v xml:space="preserve"> </v>
      </c>
      <c r="D12098" s="114" t="str">
        <f t="shared" si="814"/>
        <v/>
      </c>
      <c r="H12098" s="295"/>
    </row>
    <row r="12099" spans="1:8" x14ac:dyDescent="0.2">
      <c r="A12099" s="4" t="str">
        <f t="shared" si="813"/>
        <v xml:space="preserve"> </v>
      </c>
      <c r="D12099" s="114" t="str">
        <f t="shared" si="814"/>
        <v/>
      </c>
      <c r="H12099" s="295"/>
    </row>
    <row r="12100" spans="1:8" x14ac:dyDescent="0.2">
      <c r="A12100" s="4" t="str">
        <f t="shared" si="813"/>
        <v xml:space="preserve"> </v>
      </c>
      <c r="D12100" s="114" t="str">
        <f t="shared" si="814"/>
        <v/>
      </c>
      <c r="H12100" s="295"/>
    </row>
    <row r="12101" spans="1:8" x14ac:dyDescent="0.2">
      <c r="A12101" s="4" t="str">
        <f t="shared" si="813"/>
        <v xml:space="preserve"> </v>
      </c>
      <c r="D12101" s="114" t="str">
        <f t="shared" si="814"/>
        <v/>
      </c>
      <c r="H12101" s="295"/>
    </row>
    <row r="12102" spans="1:8" x14ac:dyDescent="0.2">
      <c r="A12102" s="4" t="str">
        <f t="shared" si="813"/>
        <v xml:space="preserve"> </v>
      </c>
      <c r="D12102" s="114" t="str">
        <f t="shared" si="814"/>
        <v/>
      </c>
      <c r="H12102" s="295"/>
    </row>
    <row r="12103" spans="1:8" x14ac:dyDescent="0.2">
      <c r="A12103" s="4" t="str">
        <f t="shared" si="813"/>
        <v xml:space="preserve"> </v>
      </c>
      <c r="D12103" s="114" t="str">
        <f t="shared" si="814"/>
        <v/>
      </c>
      <c r="H12103" s="295"/>
    </row>
    <row r="12104" spans="1:8" x14ac:dyDescent="0.2">
      <c r="A12104" s="4" t="str">
        <f t="shared" si="813"/>
        <v xml:space="preserve"> </v>
      </c>
      <c r="D12104" s="114" t="str">
        <f t="shared" si="814"/>
        <v/>
      </c>
      <c r="H12104" s="295"/>
    </row>
    <row r="12105" spans="1:8" x14ac:dyDescent="0.2">
      <c r="A12105" s="4" t="str">
        <f t="shared" si="813"/>
        <v xml:space="preserve"> </v>
      </c>
      <c r="D12105" s="114" t="str">
        <f t="shared" si="814"/>
        <v/>
      </c>
      <c r="H12105" s="295"/>
    </row>
    <row r="12106" spans="1:8" x14ac:dyDescent="0.2">
      <c r="A12106" s="4" t="str">
        <f t="shared" si="813"/>
        <v xml:space="preserve"> </v>
      </c>
      <c r="D12106" s="114" t="str">
        <f t="shared" si="814"/>
        <v/>
      </c>
      <c r="H12106" s="295"/>
    </row>
    <row r="12107" spans="1:8" x14ac:dyDescent="0.2">
      <c r="A12107" s="4" t="str">
        <f t="shared" si="813"/>
        <v xml:space="preserve"> </v>
      </c>
      <c r="D12107" s="114" t="str">
        <f t="shared" si="814"/>
        <v/>
      </c>
      <c r="H12107" s="295"/>
    </row>
    <row r="12108" spans="1:8" x14ac:dyDescent="0.2">
      <c r="A12108" s="4" t="str">
        <f t="shared" si="813"/>
        <v xml:space="preserve"> </v>
      </c>
      <c r="D12108" s="114" t="str">
        <f t="shared" si="814"/>
        <v/>
      </c>
      <c r="H12108" s="295"/>
    </row>
    <row r="12109" spans="1:8" x14ac:dyDescent="0.2">
      <c r="A12109" s="4" t="str">
        <f t="shared" si="813"/>
        <v xml:space="preserve"> </v>
      </c>
      <c r="D12109" s="114" t="str">
        <f t="shared" si="814"/>
        <v/>
      </c>
      <c r="H12109" s="295"/>
    </row>
    <row r="12110" spans="1:8" x14ac:dyDescent="0.2">
      <c r="A12110" s="4" t="str">
        <f t="shared" si="813"/>
        <v xml:space="preserve"> </v>
      </c>
      <c r="D12110" s="114" t="str">
        <f t="shared" si="814"/>
        <v/>
      </c>
      <c r="H12110" s="295"/>
    </row>
    <row r="12111" spans="1:8" x14ac:dyDescent="0.2">
      <c r="A12111" s="4" t="str">
        <f t="shared" si="813"/>
        <v xml:space="preserve"> </v>
      </c>
      <c r="D12111" s="114" t="str">
        <f t="shared" si="814"/>
        <v/>
      </c>
      <c r="H12111" s="295"/>
    </row>
    <row r="12112" spans="1:8" x14ac:dyDescent="0.2">
      <c r="A12112" s="4" t="str">
        <f t="shared" ref="A12112:A12175" si="815">CONCATENATE(H12064," ",D12064)</f>
        <v xml:space="preserve"> </v>
      </c>
      <c r="D12112" s="114" t="str">
        <f t="shared" si="814"/>
        <v/>
      </c>
      <c r="H12112" s="295"/>
    </row>
    <row r="12113" spans="1:8" x14ac:dyDescent="0.2">
      <c r="A12113" s="4" t="str">
        <f t="shared" si="815"/>
        <v xml:space="preserve"> </v>
      </c>
      <c r="D12113" s="114" t="str">
        <f t="shared" si="814"/>
        <v/>
      </c>
      <c r="H12113" s="295"/>
    </row>
    <row r="12114" spans="1:8" x14ac:dyDescent="0.2">
      <c r="A12114" s="4" t="str">
        <f t="shared" si="815"/>
        <v xml:space="preserve"> </v>
      </c>
      <c r="D12114" s="114" t="str">
        <f t="shared" si="814"/>
        <v/>
      </c>
      <c r="H12114" s="295"/>
    </row>
    <row r="12115" spans="1:8" x14ac:dyDescent="0.2">
      <c r="A12115" s="4" t="str">
        <f t="shared" si="815"/>
        <v xml:space="preserve"> </v>
      </c>
      <c r="D12115" s="114" t="str">
        <f t="shared" si="814"/>
        <v/>
      </c>
      <c r="H12115" s="295"/>
    </row>
    <row r="12116" spans="1:8" x14ac:dyDescent="0.2">
      <c r="A12116" s="4" t="str">
        <f t="shared" si="815"/>
        <v xml:space="preserve"> </v>
      </c>
      <c r="D12116" s="114" t="str">
        <f t="shared" si="814"/>
        <v/>
      </c>
      <c r="H12116" s="295"/>
    </row>
    <row r="12117" spans="1:8" x14ac:dyDescent="0.2">
      <c r="A12117" s="4" t="str">
        <f t="shared" si="815"/>
        <v xml:space="preserve"> </v>
      </c>
      <c r="D12117" s="114" t="str">
        <f t="shared" si="814"/>
        <v/>
      </c>
      <c r="H12117" s="295"/>
    </row>
    <row r="12118" spans="1:8" x14ac:dyDescent="0.2">
      <c r="A12118" s="4" t="str">
        <f t="shared" si="815"/>
        <v xml:space="preserve"> </v>
      </c>
      <c r="D12118" s="114" t="str">
        <f t="shared" si="814"/>
        <v/>
      </c>
      <c r="H12118" s="295"/>
    </row>
    <row r="12119" spans="1:8" x14ac:dyDescent="0.2">
      <c r="A12119" s="4" t="str">
        <f t="shared" si="815"/>
        <v xml:space="preserve"> </v>
      </c>
      <c r="D12119" s="114" t="str">
        <f t="shared" si="814"/>
        <v/>
      </c>
      <c r="H12119" s="295"/>
    </row>
    <row r="12120" spans="1:8" x14ac:dyDescent="0.2">
      <c r="A12120" s="4" t="str">
        <f t="shared" si="815"/>
        <v xml:space="preserve"> </v>
      </c>
      <c r="D12120" s="114" t="str">
        <f t="shared" si="814"/>
        <v/>
      </c>
      <c r="H12120" s="295"/>
    </row>
    <row r="12121" spans="1:8" x14ac:dyDescent="0.2">
      <c r="A12121" s="4" t="str">
        <f t="shared" si="815"/>
        <v xml:space="preserve"> </v>
      </c>
      <c r="D12121" s="114" t="str">
        <f t="shared" si="814"/>
        <v/>
      </c>
      <c r="H12121" s="295"/>
    </row>
    <row r="12122" spans="1:8" x14ac:dyDescent="0.2">
      <c r="A12122" s="4" t="str">
        <f t="shared" si="815"/>
        <v xml:space="preserve"> </v>
      </c>
      <c r="D12122" s="114" t="str">
        <f t="shared" si="814"/>
        <v/>
      </c>
      <c r="H12122" s="295"/>
    </row>
    <row r="12123" spans="1:8" x14ac:dyDescent="0.2">
      <c r="A12123" s="4" t="str">
        <f t="shared" si="815"/>
        <v xml:space="preserve"> </v>
      </c>
      <c r="D12123" s="114" t="str">
        <f t="shared" si="814"/>
        <v/>
      </c>
      <c r="H12123" s="295"/>
    </row>
    <row r="12124" spans="1:8" x14ac:dyDescent="0.2">
      <c r="A12124" s="4" t="str">
        <f t="shared" si="815"/>
        <v xml:space="preserve"> </v>
      </c>
      <c r="D12124" s="114" t="str">
        <f t="shared" si="814"/>
        <v/>
      </c>
      <c r="H12124" s="295"/>
    </row>
    <row r="12125" spans="1:8" x14ac:dyDescent="0.2">
      <c r="A12125" s="4" t="str">
        <f t="shared" si="815"/>
        <v xml:space="preserve"> </v>
      </c>
      <c r="D12125" s="114" t="str">
        <f t="shared" si="814"/>
        <v/>
      </c>
      <c r="H12125" s="295"/>
    </row>
    <row r="12126" spans="1:8" x14ac:dyDescent="0.2">
      <c r="A12126" s="4" t="str">
        <f t="shared" si="815"/>
        <v xml:space="preserve"> </v>
      </c>
      <c r="D12126" s="114" t="str">
        <f t="shared" si="814"/>
        <v/>
      </c>
      <c r="H12126" s="295"/>
    </row>
    <row r="12127" spans="1:8" x14ac:dyDescent="0.2">
      <c r="A12127" s="4" t="str">
        <f t="shared" si="815"/>
        <v xml:space="preserve"> </v>
      </c>
      <c r="D12127" s="114" t="str">
        <f t="shared" si="814"/>
        <v/>
      </c>
      <c r="H12127" s="295"/>
    </row>
    <row r="12128" spans="1:8" x14ac:dyDescent="0.2">
      <c r="A12128" s="4" t="str">
        <f t="shared" si="815"/>
        <v xml:space="preserve"> </v>
      </c>
      <c r="D12128" s="114" t="str">
        <f t="shared" si="814"/>
        <v/>
      </c>
      <c r="H12128" s="295"/>
    </row>
    <row r="12129" spans="1:8" x14ac:dyDescent="0.2">
      <c r="A12129" s="4" t="str">
        <f t="shared" si="815"/>
        <v xml:space="preserve"> </v>
      </c>
      <c r="D12129" s="114" t="str">
        <f t="shared" si="814"/>
        <v/>
      </c>
      <c r="H12129" s="295"/>
    </row>
    <row r="12130" spans="1:8" x14ac:dyDescent="0.2">
      <c r="A12130" s="4" t="str">
        <f t="shared" si="815"/>
        <v xml:space="preserve"> </v>
      </c>
      <c r="D12130" s="114" t="str">
        <f t="shared" si="814"/>
        <v/>
      </c>
      <c r="H12130" s="295"/>
    </row>
    <row r="12131" spans="1:8" x14ac:dyDescent="0.2">
      <c r="A12131" s="4" t="str">
        <f t="shared" si="815"/>
        <v xml:space="preserve"> </v>
      </c>
      <c r="D12131" s="114" t="str">
        <f t="shared" si="814"/>
        <v/>
      </c>
      <c r="H12131" s="295"/>
    </row>
    <row r="12132" spans="1:8" x14ac:dyDescent="0.2">
      <c r="A12132" s="4" t="str">
        <f t="shared" si="815"/>
        <v xml:space="preserve"> </v>
      </c>
      <c r="D12132" s="114" t="str">
        <f t="shared" si="814"/>
        <v/>
      </c>
      <c r="H12132" s="295"/>
    </row>
    <row r="12133" spans="1:8" x14ac:dyDescent="0.2">
      <c r="A12133" s="4" t="str">
        <f t="shared" si="815"/>
        <v xml:space="preserve"> </v>
      </c>
      <c r="D12133" s="114" t="str">
        <f t="shared" si="814"/>
        <v/>
      </c>
      <c r="H12133" s="295"/>
    </row>
    <row r="12134" spans="1:8" x14ac:dyDescent="0.2">
      <c r="A12134" s="4" t="str">
        <f t="shared" si="815"/>
        <v xml:space="preserve"> </v>
      </c>
      <c r="D12134" s="114" t="str">
        <f t="shared" ref="D12134:D12197" si="816">MID(F12134,1,8)</f>
        <v/>
      </c>
      <c r="H12134" s="295"/>
    </row>
    <row r="12135" spans="1:8" x14ac:dyDescent="0.2">
      <c r="A12135" s="4" t="str">
        <f t="shared" si="815"/>
        <v xml:space="preserve"> </v>
      </c>
      <c r="D12135" s="114" t="str">
        <f t="shared" si="816"/>
        <v/>
      </c>
      <c r="H12135" s="295"/>
    </row>
    <row r="12136" spans="1:8" x14ac:dyDescent="0.2">
      <c r="A12136" s="4" t="str">
        <f t="shared" si="815"/>
        <v xml:space="preserve"> </v>
      </c>
      <c r="D12136" s="114" t="str">
        <f t="shared" si="816"/>
        <v/>
      </c>
      <c r="H12136" s="295"/>
    </row>
    <row r="12137" spans="1:8" x14ac:dyDescent="0.2">
      <c r="A12137" s="4" t="str">
        <f t="shared" si="815"/>
        <v xml:space="preserve"> </v>
      </c>
      <c r="D12137" s="114" t="str">
        <f t="shared" si="816"/>
        <v/>
      </c>
      <c r="H12137" s="295"/>
    </row>
    <row r="12138" spans="1:8" x14ac:dyDescent="0.2">
      <c r="A12138" s="4" t="str">
        <f t="shared" si="815"/>
        <v xml:space="preserve"> </v>
      </c>
      <c r="D12138" s="114" t="str">
        <f t="shared" si="816"/>
        <v/>
      </c>
      <c r="H12138" s="295"/>
    </row>
    <row r="12139" spans="1:8" x14ac:dyDescent="0.2">
      <c r="A12139" s="4" t="str">
        <f t="shared" si="815"/>
        <v xml:space="preserve"> </v>
      </c>
      <c r="D12139" s="114" t="str">
        <f t="shared" si="816"/>
        <v/>
      </c>
      <c r="H12139" s="295"/>
    </row>
    <row r="12140" spans="1:8" x14ac:dyDescent="0.2">
      <c r="A12140" s="4" t="str">
        <f t="shared" si="815"/>
        <v xml:space="preserve"> </v>
      </c>
      <c r="D12140" s="114" t="str">
        <f t="shared" si="816"/>
        <v/>
      </c>
      <c r="H12140" s="295"/>
    </row>
    <row r="12141" spans="1:8" x14ac:dyDescent="0.2">
      <c r="A12141" s="4" t="str">
        <f t="shared" si="815"/>
        <v xml:space="preserve"> </v>
      </c>
      <c r="D12141" s="114" t="str">
        <f t="shared" si="816"/>
        <v/>
      </c>
      <c r="H12141" s="295"/>
    </row>
    <row r="12142" spans="1:8" x14ac:dyDescent="0.2">
      <c r="A12142" s="4" t="str">
        <f t="shared" si="815"/>
        <v xml:space="preserve"> </v>
      </c>
      <c r="D12142" s="114" t="str">
        <f t="shared" si="816"/>
        <v/>
      </c>
      <c r="H12142" s="295"/>
    </row>
    <row r="12143" spans="1:8" x14ac:dyDescent="0.2">
      <c r="A12143" s="4" t="str">
        <f t="shared" si="815"/>
        <v xml:space="preserve"> </v>
      </c>
      <c r="D12143" s="114" t="str">
        <f t="shared" si="816"/>
        <v/>
      </c>
      <c r="H12143" s="295"/>
    </row>
    <row r="12144" spans="1:8" x14ac:dyDescent="0.2">
      <c r="A12144" s="4" t="str">
        <f t="shared" si="815"/>
        <v xml:space="preserve"> </v>
      </c>
      <c r="D12144" s="114" t="str">
        <f t="shared" si="816"/>
        <v/>
      </c>
      <c r="H12144" s="295"/>
    </row>
    <row r="12145" spans="1:8" x14ac:dyDescent="0.2">
      <c r="A12145" s="4" t="str">
        <f t="shared" si="815"/>
        <v xml:space="preserve"> </v>
      </c>
      <c r="D12145" s="114" t="str">
        <f t="shared" si="816"/>
        <v/>
      </c>
      <c r="H12145" s="295"/>
    </row>
    <row r="12146" spans="1:8" x14ac:dyDescent="0.2">
      <c r="A12146" s="4" t="str">
        <f t="shared" si="815"/>
        <v xml:space="preserve"> </v>
      </c>
      <c r="D12146" s="114" t="str">
        <f t="shared" si="816"/>
        <v/>
      </c>
      <c r="H12146" s="295"/>
    </row>
    <row r="12147" spans="1:8" x14ac:dyDescent="0.2">
      <c r="A12147" s="4" t="str">
        <f t="shared" si="815"/>
        <v xml:space="preserve"> </v>
      </c>
      <c r="D12147" s="114" t="str">
        <f t="shared" si="816"/>
        <v/>
      </c>
      <c r="H12147" s="295"/>
    </row>
    <row r="12148" spans="1:8" x14ac:dyDescent="0.2">
      <c r="A12148" s="4" t="str">
        <f t="shared" si="815"/>
        <v xml:space="preserve"> </v>
      </c>
      <c r="D12148" s="114" t="str">
        <f t="shared" si="816"/>
        <v/>
      </c>
      <c r="H12148" s="295"/>
    </row>
    <row r="12149" spans="1:8" x14ac:dyDescent="0.2">
      <c r="A12149" s="4" t="str">
        <f t="shared" si="815"/>
        <v xml:space="preserve"> </v>
      </c>
      <c r="D12149" s="114" t="str">
        <f t="shared" si="816"/>
        <v/>
      </c>
      <c r="H12149" s="295"/>
    </row>
    <row r="12150" spans="1:8" x14ac:dyDescent="0.2">
      <c r="A12150" s="4" t="str">
        <f t="shared" si="815"/>
        <v xml:space="preserve"> </v>
      </c>
      <c r="D12150" s="114" t="str">
        <f t="shared" si="816"/>
        <v/>
      </c>
      <c r="H12150" s="295"/>
    </row>
    <row r="12151" spans="1:8" x14ac:dyDescent="0.2">
      <c r="A12151" s="4" t="str">
        <f t="shared" si="815"/>
        <v xml:space="preserve"> </v>
      </c>
      <c r="D12151" s="114" t="str">
        <f t="shared" si="816"/>
        <v/>
      </c>
      <c r="H12151" s="295"/>
    </row>
    <row r="12152" spans="1:8" x14ac:dyDescent="0.2">
      <c r="A12152" s="4" t="str">
        <f t="shared" si="815"/>
        <v xml:space="preserve"> </v>
      </c>
      <c r="D12152" s="114" t="str">
        <f t="shared" si="816"/>
        <v/>
      </c>
      <c r="H12152" s="295"/>
    </row>
    <row r="12153" spans="1:8" x14ac:dyDescent="0.2">
      <c r="A12153" s="4" t="str">
        <f t="shared" si="815"/>
        <v xml:space="preserve"> </v>
      </c>
      <c r="D12153" s="114" t="str">
        <f t="shared" si="816"/>
        <v/>
      </c>
      <c r="H12153" s="295"/>
    </row>
    <row r="12154" spans="1:8" x14ac:dyDescent="0.2">
      <c r="A12154" s="4" t="str">
        <f t="shared" si="815"/>
        <v xml:space="preserve"> </v>
      </c>
      <c r="D12154" s="114" t="str">
        <f t="shared" si="816"/>
        <v/>
      </c>
      <c r="H12154" s="295"/>
    </row>
    <row r="12155" spans="1:8" x14ac:dyDescent="0.2">
      <c r="A12155" s="4" t="str">
        <f t="shared" si="815"/>
        <v xml:space="preserve"> </v>
      </c>
      <c r="D12155" s="114" t="str">
        <f t="shared" si="816"/>
        <v/>
      </c>
      <c r="H12155" s="295"/>
    </row>
    <row r="12156" spans="1:8" x14ac:dyDescent="0.2">
      <c r="A12156" s="4" t="str">
        <f t="shared" si="815"/>
        <v xml:space="preserve"> </v>
      </c>
      <c r="D12156" s="114" t="str">
        <f t="shared" si="816"/>
        <v/>
      </c>
      <c r="H12156" s="295"/>
    </row>
    <row r="12157" spans="1:8" x14ac:dyDescent="0.2">
      <c r="A12157" s="4" t="str">
        <f t="shared" si="815"/>
        <v xml:space="preserve"> </v>
      </c>
      <c r="D12157" s="114" t="str">
        <f t="shared" si="816"/>
        <v/>
      </c>
      <c r="H12157" s="295"/>
    </row>
    <row r="12158" spans="1:8" x14ac:dyDescent="0.2">
      <c r="A12158" s="4" t="str">
        <f t="shared" si="815"/>
        <v xml:space="preserve"> </v>
      </c>
      <c r="D12158" s="114" t="str">
        <f t="shared" si="816"/>
        <v/>
      </c>
      <c r="H12158" s="295"/>
    </row>
    <row r="12159" spans="1:8" x14ac:dyDescent="0.2">
      <c r="A12159" s="4" t="str">
        <f t="shared" si="815"/>
        <v xml:space="preserve"> </v>
      </c>
      <c r="D12159" s="114" t="str">
        <f t="shared" si="816"/>
        <v/>
      </c>
      <c r="H12159" s="295"/>
    </row>
    <row r="12160" spans="1:8" x14ac:dyDescent="0.2">
      <c r="A12160" s="4" t="str">
        <f t="shared" si="815"/>
        <v xml:space="preserve"> </v>
      </c>
      <c r="D12160" s="114" t="str">
        <f t="shared" si="816"/>
        <v/>
      </c>
      <c r="H12160" s="295"/>
    </row>
    <row r="12161" spans="1:8" x14ac:dyDescent="0.2">
      <c r="A12161" s="4" t="str">
        <f t="shared" si="815"/>
        <v xml:space="preserve"> </v>
      </c>
      <c r="D12161" s="114" t="str">
        <f t="shared" si="816"/>
        <v/>
      </c>
      <c r="H12161" s="295"/>
    </row>
    <row r="12162" spans="1:8" x14ac:dyDescent="0.2">
      <c r="A12162" s="4" t="str">
        <f t="shared" si="815"/>
        <v xml:space="preserve"> </v>
      </c>
      <c r="D12162" s="114" t="str">
        <f t="shared" si="816"/>
        <v/>
      </c>
      <c r="H12162" s="295"/>
    </row>
    <row r="12163" spans="1:8" x14ac:dyDescent="0.2">
      <c r="A12163" s="4" t="str">
        <f t="shared" si="815"/>
        <v xml:space="preserve"> </v>
      </c>
      <c r="D12163" s="114" t="str">
        <f t="shared" si="816"/>
        <v/>
      </c>
      <c r="H12163" s="295"/>
    </row>
    <row r="12164" spans="1:8" x14ac:dyDescent="0.2">
      <c r="A12164" s="4" t="str">
        <f t="shared" si="815"/>
        <v xml:space="preserve"> </v>
      </c>
      <c r="D12164" s="114" t="str">
        <f t="shared" si="816"/>
        <v/>
      </c>
      <c r="H12164" s="295"/>
    </row>
    <row r="12165" spans="1:8" x14ac:dyDescent="0.2">
      <c r="A12165" s="4" t="str">
        <f t="shared" si="815"/>
        <v xml:space="preserve"> </v>
      </c>
      <c r="D12165" s="114" t="str">
        <f t="shared" si="816"/>
        <v/>
      </c>
      <c r="H12165" s="295"/>
    </row>
    <row r="12166" spans="1:8" x14ac:dyDescent="0.2">
      <c r="A12166" s="4" t="str">
        <f t="shared" si="815"/>
        <v xml:space="preserve"> </v>
      </c>
      <c r="D12166" s="114" t="str">
        <f t="shared" si="816"/>
        <v/>
      </c>
      <c r="H12166" s="295"/>
    </row>
    <row r="12167" spans="1:8" x14ac:dyDescent="0.2">
      <c r="A12167" s="4" t="str">
        <f t="shared" si="815"/>
        <v xml:space="preserve"> </v>
      </c>
      <c r="D12167" s="114" t="str">
        <f t="shared" si="816"/>
        <v/>
      </c>
      <c r="H12167" s="295"/>
    </row>
    <row r="12168" spans="1:8" x14ac:dyDescent="0.2">
      <c r="A12168" s="4" t="str">
        <f t="shared" si="815"/>
        <v xml:space="preserve"> </v>
      </c>
      <c r="D12168" s="114" t="str">
        <f t="shared" si="816"/>
        <v/>
      </c>
      <c r="H12168" s="295"/>
    </row>
    <row r="12169" spans="1:8" x14ac:dyDescent="0.2">
      <c r="A12169" s="4" t="str">
        <f t="shared" si="815"/>
        <v xml:space="preserve"> </v>
      </c>
      <c r="D12169" s="114" t="str">
        <f t="shared" si="816"/>
        <v/>
      </c>
      <c r="H12169" s="295"/>
    </row>
    <row r="12170" spans="1:8" x14ac:dyDescent="0.2">
      <c r="A12170" s="4" t="str">
        <f t="shared" si="815"/>
        <v xml:space="preserve"> </v>
      </c>
      <c r="D12170" s="114" t="str">
        <f t="shared" si="816"/>
        <v/>
      </c>
      <c r="H12170" s="295"/>
    </row>
    <row r="12171" spans="1:8" x14ac:dyDescent="0.2">
      <c r="A12171" s="4" t="str">
        <f t="shared" si="815"/>
        <v xml:space="preserve"> </v>
      </c>
      <c r="D12171" s="114" t="str">
        <f t="shared" si="816"/>
        <v/>
      </c>
      <c r="H12171" s="295"/>
    </row>
    <row r="12172" spans="1:8" x14ac:dyDescent="0.2">
      <c r="A12172" s="4" t="str">
        <f t="shared" si="815"/>
        <v xml:space="preserve"> </v>
      </c>
      <c r="D12172" s="114" t="str">
        <f t="shared" si="816"/>
        <v/>
      </c>
      <c r="H12172" s="295"/>
    </row>
    <row r="12173" spans="1:8" x14ac:dyDescent="0.2">
      <c r="A12173" s="4" t="str">
        <f t="shared" si="815"/>
        <v xml:space="preserve"> </v>
      </c>
      <c r="D12173" s="114" t="str">
        <f t="shared" si="816"/>
        <v/>
      </c>
      <c r="H12173" s="295"/>
    </row>
    <row r="12174" spans="1:8" x14ac:dyDescent="0.2">
      <c r="A12174" s="4" t="str">
        <f t="shared" si="815"/>
        <v xml:space="preserve"> </v>
      </c>
      <c r="D12174" s="114" t="str">
        <f t="shared" si="816"/>
        <v/>
      </c>
      <c r="H12174" s="295"/>
    </row>
    <row r="12175" spans="1:8" x14ac:dyDescent="0.2">
      <c r="A12175" s="4" t="str">
        <f t="shared" si="815"/>
        <v xml:space="preserve"> </v>
      </c>
      <c r="D12175" s="114" t="str">
        <f t="shared" si="816"/>
        <v/>
      </c>
      <c r="H12175" s="295"/>
    </row>
    <row r="12176" spans="1:8" x14ac:dyDescent="0.2">
      <c r="A12176" s="4" t="str">
        <f t="shared" ref="A12176:A12239" si="817">CONCATENATE(H12128," ",D12128)</f>
        <v xml:space="preserve"> </v>
      </c>
      <c r="D12176" s="114" t="str">
        <f t="shared" si="816"/>
        <v/>
      </c>
      <c r="H12176" s="295"/>
    </row>
    <row r="12177" spans="1:8" x14ac:dyDescent="0.2">
      <c r="A12177" s="4" t="str">
        <f t="shared" si="817"/>
        <v xml:space="preserve"> </v>
      </c>
      <c r="D12177" s="114" t="str">
        <f t="shared" si="816"/>
        <v/>
      </c>
      <c r="H12177" s="295"/>
    </row>
    <row r="12178" spans="1:8" x14ac:dyDescent="0.2">
      <c r="A12178" s="4" t="str">
        <f t="shared" si="817"/>
        <v xml:space="preserve"> </v>
      </c>
      <c r="D12178" s="114" t="str">
        <f t="shared" si="816"/>
        <v/>
      </c>
      <c r="H12178" s="295"/>
    </row>
    <row r="12179" spans="1:8" x14ac:dyDescent="0.2">
      <c r="A12179" s="4" t="str">
        <f t="shared" si="817"/>
        <v xml:space="preserve"> </v>
      </c>
      <c r="D12179" s="114" t="str">
        <f t="shared" si="816"/>
        <v/>
      </c>
      <c r="H12179" s="295"/>
    </row>
    <row r="12180" spans="1:8" x14ac:dyDescent="0.2">
      <c r="A12180" s="4" t="str">
        <f t="shared" si="817"/>
        <v xml:space="preserve"> </v>
      </c>
      <c r="D12180" s="114" t="str">
        <f t="shared" si="816"/>
        <v/>
      </c>
      <c r="H12180" s="295"/>
    </row>
    <row r="12181" spans="1:8" x14ac:dyDescent="0.2">
      <c r="A12181" s="4" t="str">
        <f t="shared" si="817"/>
        <v xml:space="preserve"> </v>
      </c>
      <c r="D12181" s="114" t="str">
        <f t="shared" si="816"/>
        <v/>
      </c>
      <c r="H12181" s="295"/>
    </row>
    <row r="12182" spans="1:8" x14ac:dyDescent="0.2">
      <c r="A12182" s="4" t="str">
        <f t="shared" si="817"/>
        <v xml:space="preserve"> </v>
      </c>
      <c r="D12182" s="114" t="str">
        <f t="shared" si="816"/>
        <v/>
      </c>
      <c r="H12182" s="295"/>
    </row>
    <row r="12183" spans="1:8" x14ac:dyDescent="0.2">
      <c r="A12183" s="4" t="str">
        <f t="shared" si="817"/>
        <v xml:space="preserve"> </v>
      </c>
      <c r="D12183" s="114" t="str">
        <f t="shared" si="816"/>
        <v/>
      </c>
      <c r="H12183" s="295"/>
    </row>
    <row r="12184" spans="1:8" x14ac:dyDescent="0.2">
      <c r="A12184" s="4" t="str">
        <f t="shared" si="817"/>
        <v xml:space="preserve"> </v>
      </c>
      <c r="D12184" s="114" t="str">
        <f t="shared" si="816"/>
        <v/>
      </c>
      <c r="H12184" s="295"/>
    </row>
    <row r="12185" spans="1:8" x14ac:dyDescent="0.2">
      <c r="A12185" s="4" t="str">
        <f t="shared" si="817"/>
        <v xml:space="preserve"> </v>
      </c>
      <c r="D12185" s="114" t="str">
        <f t="shared" si="816"/>
        <v/>
      </c>
      <c r="H12185" s="295"/>
    </row>
    <row r="12186" spans="1:8" x14ac:dyDescent="0.2">
      <c r="A12186" s="4" t="str">
        <f t="shared" si="817"/>
        <v xml:space="preserve"> </v>
      </c>
      <c r="D12186" s="114" t="str">
        <f t="shared" si="816"/>
        <v/>
      </c>
      <c r="H12186" s="295"/>
    </row>
    <row r="12187" spans="1:8" x14ac:dyDescent="0.2">
      <c r="A12187" s="4" t="str">
        <f t="shared" si="817"/>
        <v xml:space="preserve"> </v>
      </c>
      <c r="D12187" s="114" t="str">
        <f t="shared" si="816"/>
        <v/>
      </c>
      <c r="H12187" s="295"/>
    </row>
    <row r="12188" spans="1:8" x14ac:dyDescent="0.2">
      <c r="A12188" s="4" t="str">
        <f t="shared" si="817"/>
        <v xml:space="preserve"> </v>
      </c>
      <c r="D12188" s="114" t="str">
        <f t="shared" si="816"/>
        <v/>
      </c>
      <c r="H12188" s="295"/>
    </row>
    <row r="12189" spans="1:8" x14ac:dyDescent="0.2">
      <c r="A12189" s="4" t="str">
        <f t="shared" si="817"/>
        <v xml:space="preserve"> </v>
      </c>
      <c r="D12189" s="114" t="str">
        <f t="shared" si="816"/>
        <v/>
      </c>
      <c r="H12189" s="295"/>
    </row>
    <row r="12190" spans="1:8" x14ac:dyDescent="0.2">
      <c r="A12190" s="4" t="str">
        <f t="shared" si="817"/>
        <v xml:space="preserve"> </v>
      </c>
      <c r="D12190" s="114" t="str">
        <f t="shared" si="816"/>
        <v/>
      </c>
      <c r="H12190" s="295"/>
    </row>
    <row r="12191" spans="1:8" x14ac:dyDescent="0.2">
      <c r="A12191" s="4" t="str">
        <f t="shared" si="817"/>
        <v xml:space="preserve"> </v>
      </c>
      <c r="D12191" s="114" t="str">
        <f t="shared" si="816"/>
        <v/>
      </c>
      <c r="H12191" s="295"/>
    </row>
    <row r="12192" spans="1:8" x14ac:dyDescent="0.2">
      <c r="A12192" s="4" t="str">
        <f t="shared" si="817"/>
        <v xml:space="preserve"> </v>
      </c>
      <c r="D12192" s="114" t="str">
        <f t="shared" si="816"/>
        <v/>
      </c>
      <c r="H12192" s="295"/>
    </row>
    <row r="12193" spans="1:8" x14ac:dyDescent="0.2">
      <c r="A12193" s="4" t="str">
        <f t="shared" si="817"/>
        <v xml:space="preserve"> </v>
      </c>
      <c r="D12193" s="114" t="str">
        <f t="shared" si="816"/>
        <v/>
      </c>
      <c r="H12193" s="295"/>
    </row>
    <row r="12194" spans="1:8" x14ac:dyDescent="0.2">
      <c r="A12194" s="4" t="str">
        <f t="shared" si="817"/>
        <v xml:space="preserve"> </v>
      </c>
      <c r="D12194" s="114" t="str">
        <f t="shared" si="816"/>
        <v/>
      </c>
      <c r="H12194" s="295"/>
    </row>
    <row r="12195" spans="1:8" x14ac:dyDescent="0.2">
      <c r="A12195" s="4" t="str">
        <f t="shared" si="817"/>
        <v xml:space="preserve"> </v>
      </c>
      <c r="D12195" s="114" t="str">
        <f t="shared" si="816"/>
        <v/>
      </c>
      <c r="H12195" s="295"/>
    </row>
    <row r="12196" spans="1:8" x14ac:dyDescent="0.2">
      <c r="A12196" s="4" t="str">
        <f t="shared" si="817"/>
        <v xml:space="preserve"> </v>
      </c>
      <c r="D12196" s="114" t="str">
        <f t="shared" si="816"/>
        <v/>
      </c>
      <c r="H12196" s="295"/>
    </row>
    <row r="12197" spans="1:8" x14ac:dyDescent="0.2">
      <c r="A12197" s="4" t="str">
        <f t="shared" si="817"/>
        <v xml:space="preserve"> </v>
      </c>
      <c r="D12197" s="114" t="str">
        <f t="shared" si="816"/>
        <v/>
      </c>
      <c r="H12197" s="295"/>
    </row>
    <row r="12198" spans="1:8" x14ac:dyDescent="0.2">
      <c r="A12198" s="4" t="str">
        <f t="shared" si="817"/>
        <v xml:space="preserve"> </v>
      </c>
      <c r="D12198" s="114" t="str">
        <f t="shared" ref="D12198:D12261" si="818">MID(F12198,1,8)</f>
        <v/>
      </c>
      <c r="H12198" s="295"/>
    </row>
    <row r="12199" spans="1:8" x14ac:dyDescent="0.2">
      <c r="A12199" s="4" t="str">
        <f t="shared" si="817"/>
        <v xml:space="preserve"> </v>
      </c>
      <c r="D12199" s="114" t="str">
        <f t="shared" si="818"/>
        <v/>
      </c>
      <c r="H12199" s="295"/>
    </row>
    <row r="12200" spans="1:8" x14ac:dyDescent="0.2">
      <c r="A12200" s="4" t="str">
        <f t="shared" si="817"/>
        <v xml:space="preserve"> </v>
      </c>
      <c r="D12200" s="114" t="str">
        <f t="shared" si="818"/>
        <v/>
      </c>
      <c r="H12200" s="295"/>
    </row>
    <row r="12201" spans="1:8" x14ac:dyDescent="0.2">
      <c r="A12201" s="4" t="str">
        <f t="shared" si="817"/>
        <v xml:space="preserve"> </v>
      </c>
      <c r="D12201" s="114" t="str">
        <f t="shared" si="818"/>
        <v/>
      </c>
      <c r="H12201" s="295"/>
    </row>
    <row r="12202" spans="1:8" x14ac:dyDescent="0.2">
      <c r="A12202" s="4" t="str">
        <f t="shared" si="817"/>
        <v xml:space="preserve"> </v>
      </c>
      <c r="D12202" s="114" t="str">
        <f t="shared" si="818"/>
        <v/>
      </c>
      <c r="H12202" s="295"/>
    </row>
    <row r="12203" spans="1:8" x14ac:dyDescent="0.2">
      <c r="A12203" s="4" t="str">
        <f t="shared" si="817"/>
        <v xml:space="preserve"> </v>
      </c>
      <c r="D12203" s="114" t="str">
        <f t="shared" si="818"/>
        <v/>
      </c>
      <c r="H12203" s="295"/>
    </row>
    <row r="12204" spans="1:8" x14ac:dyDescent="0.2">
      <c r="A12204" s="4" t="str">
        <f t="shared" si="817"/>
        <v xml:space="preserve"> </v>
      </c>
      <c r="D12204" s="114" t="str">
        <f t="shared" si="818"/>
        <v/>
      </c>
      <c r="H12204" s="295"/>
    </row>
    <row r="12205" spans="1:8" x14ac:dyDescent="0.2">
      <c r="A12205" s="4" t="str">
        <f t="shared" si="817"/>
        <v xml:space="preserve"> </v>
      </c>
      <c r="D12205" s="114" t="str">
        <f t="shared" si="818"/>
        <v/>
      </c>
      <c r="H12205" s="295"/>
    </row>
    <row r="12206" spans="1:8" x14ac:dyDescent="0.2">
      <c r="A12206" s="4" t="str">
        <f t="shared" si="817"/>
        <v xml:space="preserve"> </v>
      </c>
      <c r="D12206" s="114" t="str">
        <f t="shared" si="818"/>
        <v/>
      </c>
      <c r="H12206" s="295"/>
    </row>
    <row r="12207" spans="1:8" x14ac:dyDescent="0.2">
      <c r="A12207" s="4" t="str">
        <f t="shared" si="817"/>
        <v xml:space="preserve"> </v>
      </c>
      <c r="D12207" s="114" t="str">
        <f t="shared" si="818"/>
        <v/>
      </c>
      <c r="H12207" s="295"/>
    </row>
    <row r="12208" spans="1:8" x14ac:dyDescent="0.2">
      <c r="A12208" s="4" t="str">
        <f t="shared" si="817"/>
        <v xml:space="preserve"> </v>
      </c>
      <c r="D12208" s="114" t="str">
        <f t="shared" si="818"/>
        <v/>
      </c>
      <c r="H12208" s="295"/>
    </row>
    <row r="12209" spans="1:8" x14ac:dyDescent="0.2">
      <c r="A12209" s="4" t="str">
        <f t="shared" si="817"/>
        <v xml:space="preserve"> </v>
      </c>
      <c r="D12209" s="114" t="str">
        <f t="shared" si="818"/>
        <v/>
      </c>
      <c r="H12209" s="295"/>
    </row>
    <row r="12210" spans="1:8" x14ac:dyDescent="0.2">
      <c r="A12210" s="4" t="str">
        <f t="shared" si="817"/>
        <v xml:space="preserve"> </v>
      </c>
      <c r="D12210" s="114" t="str">
        <f t="shared" si="818"/>
        <v/>
      </c>
      <c r="H12210" s="295"/>
    </row>
    <row r="12211" spans="1:8" x14ac:dyDescent="0.2">
      <c r="A12211" s="4" t="str">
        <f t="shared" si="817"/>
        <v xml:space="preserve"> </v>
      </c>
      <c r="D12211" s="114" t="str">
        <f t="shared" si="818"/>
        <v/>
      </c>
      <c r="H12211" s="295"/>
    </row>
    <row r="12212" spans="1:8" x14ac:dyDescent="0.2">
      <c r="A12212" s="4" t="str">
        <f t="shared" si="817"/>
        <v xml:space="preserve"> </v>
      </c>
      <c r="D12212" s="114" t="str">
        <f t="shared" si="818"/>
        <v/>
      </c>
      <c r="H12212" s="295"/>
    </row>
    <row r="12213" spans="1:8" x14ac:dyDescent="0.2">
      <c r="A12213" s="4" t="str">
        <f t="shared" si="817"/>
        <v xml:space="preserve"> </v>
      </c>
      <c r="D12213" s="114" t="str">
        <f t="shared" si="818"/>
        <v/>
      </c>
      <c r="H12213" s="295"/>
    </row>
    <row r="12214" spans="1:8" x14ac:dyDescent="0.2">
      <c r="A12214" s="4" t="str">
        <f t="shared" si="817"/>
        <v xml:space="preserve"> </v>
      </c>
      <c r="D12214" s="114" t="str">
        <f t="shared" si="818"/>
        <v/>
      </c>
      <c r="H12214" s="295"/>
    </row>
    <row r="12215" spans="1:8" x14ac:dyDescent="0.2">
      <c r="A12215" s="4" t="str">
        <f t="shared" si="817"/>
        <v xml:space="preserve"> </v>
      </c>
      <c r="D12215" s="114" t="str">
        <f t="shared" si="818"/>
        <v/>
      </c>
      <c r="H12215" s="295"/>
    </row>
    <row r="12216" spans="1:8" x14ac:dyDescent="0.2">
      <c r="A12216" s="4" t="str">
        <f t="shared" si="817"/>
        <v xml:space="preserve"> </v>
      </c>
      <c r="D12216" s="114" t="str">
        <f t="shared" si="818"/>
        <v/>
      </c>
      <c r="H12216" s="295"/>
    </row>
    <row r="12217" spans="1:8" x14ac:dyDescent="0.2">
      <c r="A12217" s="4" t="str">
        <f t="shared" si="817"/>
        <v xml:space="preserve"> </v>
      </c>
      <c r="D12217" s="114" t="str">
        <f t="shared" si="818"/>
        <v/>
      </c>
      <c r="H12217" s="295"/>
    </row>
    <row r="12218" spans="1:8" x14ac:dyDescent="0.2">
      <c r="A12218" s="4" t="str">
        <f t="shared" si="817"/>
        <v xml:space="preserve"> </v>
      </c>
      <c r="D12218" s="114" t="str">
        <f t="shared" si="818"/>
        <v/>
      </c>
      <c r="H12218" s="295"/>
    </row>
    <row r="12219" spans="1:8" x14ac:dyDescent="0.2">
      <c r="A12219" s="4" t="str">
        <f t="shared" si="817"/>
        <v xml:space="preserve"> </v>
      </c>
      <c r="D12219" s="114" t="str">
        <f t="shared" si="818"/>
        <v/>
      </c>
      <c r="H12219" s="295"/>
    </row>
    <row r="12220" spans="1:8" x14ac:dyDescent="0.2">
      <c r="A12220" s="4" t="str">
        <f t="shared" si="817"/>
        <v xml:space="preserve"> </v>
      </c>
      <c r="D12220" s="114" t="str">
        <f t="shared" si="818"/>
        <v/>
      </c>
      <c r="H12220" s="295"/>
    </row>
    <row r="12221" spans="1:8" x14ac:dyDescent="0.2">
      <c r="A12221" s="4" t="str">
        <f t="shared" si="817"/>
        <v xml:space="preserve"> </v>
      </c>
      <c r="D12221" s="114" t="str">
        <f t="shared" si="818"/>
        <v/>
      </c>
      <c r="H12221" s="295"/>
    </row>
    <row r="12222" spans="1:8" x14ac:dyDescent="0.2">
      <c r="A12222" s="4" t="str">
        <f t="shared" si="817"/>
        <v xml:space="preserve"> </v>
      </c>
      <c r="D12222" s="114" t="str">
        <f t="shared" si="818"/>
        <v/>
      </c>
      <c r="H12222" s="295"/>
    </row>
    <row r="12223" spans="1:8" x14ac:dyDescent="0.2">
      <c r="A12223" s="4" t="str">
        <f t="shared" si="817"/>
        <v xml:space="preserve"> </v>
      </c>
      <c r="D12223" s="114" t="str">
        <f t="shared" si="818"/>
        <v/>
      </c>
      <c r="H12223" s="295"/>
    </row>
    <row r="12224" spans="1:8" x14ac:dyDescent="0.2">
      <c r="A12224" s="4" t="str">
        <f t="shared" si="817"/>
        <v xml:space="preserve"> </v>
      </c>
      <c r="D12224" s="114" t="str">
        <f t="shared" si="818"/>
        <v/>
      </c>
      <c r="H12224" s="295"/>
    </row>
    <row r="12225" spans="1:8" x14ac:dyDescent="0.2">
      <c r="A12225" s="4" t="str">
        <f t="shared" si="817"/>
        <v xml:space="preserve"> </v>
      </c>
      <c r="D12225" s="114" t="str">
        <f t="shared" si="818"/>
        <v/>
      </c>
      <c r="H12225" s="295"/>
    </row>
    <row r="12226" spans="1:8" x14ac:dyDescent="0.2">
      <c r="A12226" s="4" t="str">
        <f t="shared" si="817"/>
        <v xml:space="preserve"> </v>
      </c>
      <c r="D12226" s="114" t="str">
        <f t="shared" si="818"/>
        <v/>
      </c>
      <c r="H12226" s="295"/>
    </row>
    <row r="12227" spans="1:8" x14ac:dyDescent="0.2">
      <c r="A12227" s="4" t="str">
        <f t="shared" si="817"/>
        <v xml:space="preserve"> </v>
      </c>
      <c r="D12227" s="114" t="str">
        <f t="shared" si="818"/>
        <v/>
      </c>
      <c r="H12227" s="295"/>
    </row>
    <row r="12228" spans="1:8" x14ac:dyDescent="0.2">
      <c r="A12228" s="4" t="str">
        <f t="shared" si="817"/>
        <v xml:space="preserve"> </v>
      </c>
      <c r="D12228" s="114" t="str">
        <f t="shared" si="818"/>
        <v/>
      </c>
      <c r="H12228" s="295"/>
    </row>
    <row r="12229" spans="1:8" x14ac:dyDescent="0.2">
      <c r="A12229" s="4" t="str">
        <f t="shared" si="817"/>
        <v xml:space="preserve"> </v>
      </c>
      <c r="D12229" s="114" t="str">
        <f t="shared" si="818"/>
        <v/>
      </c>
      <c r="H12229" s="295"/>
    </row>
    <row r="12230" spans="1:8" x14ac:dyDescent="0.2">
      <c r="A12230" s="4" t="str">
        <f t="shared" si="817"/>
        <v xml:space="preserve"> </v>
      </c>
      <c r="D12230" s="114" t="str">
        <f t="shared" si="818"/>
        <v/>
      </c>
      <c r="H12230" s="295"/>
    </row>
    <row r="12231" spans="1:8" x14ac:dyDescent="0.2">
      <c r="A12231" s="4" t="str">
        <f t="shared" si="817"/>
        <v xml:space="preserve"> </v>
      </c>
      <c r="D12231" s="114" t="str">
        <f t="shared" si="818"/>
        <v/>
      </c>
      <c r="H12231" s="295"/>
    </row>
    <row r="12232" spans="1:8" x14ac:dyDescent="0.2">
      <c r="A12232" s="4" t="str">
        <f t="shared" si="817"/>
        <v xml:space="preserve"> </v>
      </c>
      <c r="D12232" s="114" t="str">
        <f t="shared" si="818"/>
        <v/>
      </c>
      <c r="H12232" s="295"/>
    </row>
    <row r="12233" spans="1:8" x14ac:dyDescent="0.2">
      <c r="A12233" s="4" t="str">
        <f t="shared" si="817"/>
        <v xml:space="preserve"> </v>
      </c>
      <c r="D12233" s="114" t="str">
        <f t="shared" si="818"/>
        <v/>
      </c>
      <c r="H12233" s="295"/>
    </row>
    <row r="12234" spans="1:8" x14ac:dyDescent="0.2">
      <c r="A12234" s="4" t="str">
        <f t="shared" si="817"/>
        <v xml:space="preserve"> </v>
      </c>
      <c r="D12234" s="114" t="str">
        <f t="shared" si="818"/>
        <v/>
      </c>
      <c r="H12234" s="295"/>
    </row>
    <row r="12235" spans="1:8" x14ac:dyDescent="0.2">
      <c r="A12235" s="4" t="str">
        <f t="shared" si="817"/>
        <v xml:space="preserve"> </v>
      </c>
      <c r="D12235" s="114" t="str">
        <f t="shared" si="818"/>
        <v/>
      </c>
      <c r="H12235" s="295"/>
    </row>
    <row r="12236" spans="1:8" x14ac:dyDescent="0.2">
      <c r="A12236" s="4" t="str">
        <f t="shared" si="817"/>
        <v xml:space="preserve"> </v>
      </c>
      <c r="D12236" s="114" t="str">
        <f t="shared" si="818"/>
        <v/>
      </c>
      <c r="H12236" s="295"/>
    </row>
    <row r="12237" spans="1:8" x14ac:dyDescent="0.2">
      <c r="A12237" s="4" t="str">
        <f t="shared" si="817"/>
        <v xml:space="preserve"> </v>
      </c>
      <c r="D12237" s="114" t="str">
        <f t="shared" si="818"/>
        <v/>
      </c>
      <c r="H12237" s="295"/>
    </row>
    <row r="12238" spans="1:8" x14ac:dyDescent="0.2">
      <c r="A12238" s="4" t="str">
        <f t="shared" si="817"/>
        <v xml:space="preserve"> </v>
      </c>
      <c r="D12238" s="114" t="str">
        <f t="shared" si="818"/>
        <v/>
      </c>
      <c r="H12238" s="295"/>
    </row>
    <row r="12239" spans="1:8" x14ac:dyDescent="0.2">
      <c r="A12239" s="4" t="str">
        <f t="shared" si="817"/>
        <v xml:space="preserve"> </v>
      </c>
      <c r="D12239" s="114" t="str">
        <f t="shared" si="818"/>
        <v/>
      </c>
      <c r="H12239" s="295"/>
    </row>
    <row r="12240" spans="1:8" x14ac:dyDescent="0.2">
      <c r="A12240" s="4" t="str">
        <f t="shared" ref="A12240:A12303" si="819">CONCATENATE(H12192," ",D12192)</f>
        <v xml:space="preserve"> </v>
      </c>
      <c r="D12240" s="114" t="str">
        <f t="shared" si="818"/>
        <v/>
      </c>
      <c r="H12240" s="295"/>
    </row>
    <row r="12241" spans="1:8" x14ac:dyDescent="0.2">
      <c r="A12241" s="4" t="str">
        <f t="shared" si="819"/>
        <v xml:space="preserve"> </v>
      </c>
      <c r="D12241" s="114" t="str">
        <f t="shared" si="818"/>
        <v/>
      </c>
      <c r="H12241" s="295"/>
    </row>
    <row r="12242" spans="1:8" x14ac:dyDescent="0.2">
      <c r="A12242" s="4" t="str">
        <f t="shared" si="819"/>
        <v xml:space="preserve"> </v>
      </c>
      <c r="D12242" s="114" t="str">
        <f t="shared" si="818"/>
        <v/>
      </c>
      <c r="H12242" s="295"/>
    </row>
    <row r="12243" spans="1:8" x14ac:dyDescent="0.2">
      <c r="A12243" s="4" t="str">
        <f t="shared" si="819"/>
        <v xml:space="preserve"> </v>
      </c>
      <c r="D12243" s="114" t="str">
        <f t="shared" si="818"/>
        <v/>
      </c>
      <c r="H12243" s="295"/>
    </row>
    <row r="12244" spans="1:8" x14ac:dyDescent="0.2">
      <c r="A12244" s="4" t="str">
        <f t="shared" si="819"/>
        <v xml:space="preserve"> </v>
      </c>
      <c r="D12244" s="114" t="str">
        <f t="shared" si="818"/>
        <v/>
      </c>
      <c r="H12244" s="295"/>
    </row>
    <row r="12245" spans="1:8" x14ac:dyDescent="0.2">
      <c r="A12245" s="4" t="str">
        <f t="shared" si="819"/>
        <v xml:space="preserve"> </v>
      </c>
      <c r="D12245" s="114" t="str">
        <f t="shared" si="818"/>
        <v/>
      </c>
      <c r="H12245" s="295"/>
    </row>
    <row r="12246" spans="1:8" x14ac:dyDescent="0.2">
      <c r="A12246" s="4" t="str">
        <f t="shared" si="819"/>
        <v xml:space="preserve"> </v>
      </c>
      <c r="D12246" s="114" t="str">
        <f t="shared" si="818"/>
        <v/>
      </c>
      <c r="H12246" s="295"/>
    </row>
    <row r="12247" spans="1:8" x14ac:dyDescent="0.2">
      <c r="A12247" s="4" t="str">
        <f t="shared" si="819"/>
        <v xml:space="preserve"> </v>
      </c>
      <c r="D12247" s="114" t="str">
        <f t="shared" si="818"/>
        <v/>
      </c>
      <c r="H12247" s="295"/>
    </row>
    <row r="12248" spans="1:8" x14ac:dyDescent="0.2">
      <c r="A12248" s="4" t="str">
        <f t="shared" si="819"/>
        <v xml:space="preserve"> </v>
      </c>
      <c r="D12248" s="114" t="str">
        <f t="shared" si="818"/>
        <v/>
      </c>
      <c r="H12248" s="295"/>
    </row>
    <row r="12249" spans="1:8" x14ac:dyDescent="0.2">
      <c r="A12249" s="4" t="str">
        <f t="shared" si="819"/>
        <v xml:space="preserve"> </v>
      </c>
      <c r="D12249" s="114" t="str">
        <f t="shared" si="818"/>
        <v/>
      </c>
      <c r="H12249" s="295"/>
    </row>
    <row r="12250" spans="1:8" x14ac:dyDescent="0.2">
      <c r="A12250" s="4" t="str">
        <f t="shared" si="819"/>
        <v xml:space="preserve"> </v>
      </c>
      <c r="D12250" s="114" t="str">
        <f t="shared" si="818"/>
        <v/>
      </c>
      <c r="H12250" s="295"/>
    </row>
    <row r="12251" spans="1:8" x14ac:dyDescent="0.2">
      <c r="A12251" s="4" t="str">
        <f t="shared" si="819"/>
        <v xml:space="preserve"> </v>
      </c>
      <c r="D12251" s="114" t="str">
        <f t="shared" si="818"/>
        <v/>
      </c>
      <c r="H12251" s="295"/>
    </row>
    <row r="12252" spans="1:8" x14ac:dyDescent="0.2">
      <c r="A12252" s="4" t="str">
        <f t="shared" si="819"/>
        <v xml:space="preserve"> </v>
      </c>
      <c r="D12252" s="114" t="str">
        <f t="shared" si="818"/>
        <v/>
      </c>
      <c r="H12252" s="295"/>
    </row>
    <row r="12253" spans="1:8" x14ac:dyDescent="0.2">
      <c r="A12253" s="4" t="str">
        <f t="shared" si="819"/>
        <v xml:space="preserve"> </v>
      </c>
      <c r="D12253" s="114" t="str">
        <f t="shared" si="818"/>
        <v/>
      </c>
      <c r="H12253" s="295"/>
    </row>
    <row r="12254" spans="1:8" x14ac:dyDescent="0.2">
      <c r="A12254" s="4" t="str">
        <f t="shared" si="819"/>
        <v xml:space="preserve"> </v>
      </c>
      <c r="D12254" s="114" t="str">
        <f t="shared" si="818"/>
        <v/>
      </c>
      <c r="H12254" s="295"/>
    </row>
    <row r="12255" spans="1:8" x14ac:dyDescent="0.2">
      <c r="A12255" s="4" t="str">
        <f t="shared" si="819"/>
        <v xml:space="preserve"> </v>
      </c>
      <c r="D12255" s="114" t="str">
        <f t="shared" si="818"/>
        <v/>
      </c>
      <c r="H12255" s="295"/>
    </row>
    <row r="12256" spans="1:8" x14ac:dyDescent="0.2">
      <c r="A12256" s="4" t="str">
        <f t="shared" si="819"/>
        <v xml:space="preserve"> </v>
      </c>
      <c r="D12256" s="114" t="str">
        <f t="shared" si="818"/>
        <v/>
      </c>
      <c r="H12256" s="295"/>
    </row>
    <row r="12257" spans="1:8" x14ac:dyDescent="0.2">
      <c r="A12257" s="4" t="str">
        <f t="shared" si="819"/>
        <v xml:space="preserve"> </v>
      </c>
      <c r="D12257" s="114" t="str">
        <f t="shared" si="818"/>
        <v/>
      </c>
      <c r="H12257" s="295"/>
    </row>
    <row r="12258" spans="1:8" x14ac:dyDescent="0.2">
      <c r="A12258" s="4" t="str">
        <f t="shared" si="819"/>
        <v xml:space="preserve"> </v>
      </c>
      <c r="D12258" s="114" t="str">
        <f t="shared" si="818"/>
        <v/>
      </c>
      <c r="H12258" s="295"/>
    </row>
    <row r="12259" spans="1:8" x14ac:dyDescent="0.2">
      <c r="A12259" s="4" t="str">
        <f t="shared" si="819"/>
        <v xml:space="preserve"> </v>
      </c>
      <c r="D12259" s="114" t="str">
        <f t="shared" si="818"/>
        <v/>
      </c>
      <c r="H12259" s="295"/>
    </row>
    <row r="12260" spans="1:8" x14ac:dyDescent="0.2">
      <c r="A12260" s="4" t="str">
        <f t="shared" si="819"/>
        <v xml:space="preserve"> </v>
      </c>
      <c r="D12260" s="114" t="str">
        <f t="shared" si="818"/>
        <v/>
      </c>
      <c r="H12260" s="295"/>
    </row>
    <row r="12261" spans="1:8" x14ac:dyDescent="0.2">
      <c r="A12261" s="4" t="str">
        <f t="shared" si="819"/>
        <v xml:space="preserve"> </v>
      </c>
      <c r="D12261" s="114" t="str">
        <f t="shared" si="818"/>
        <v/>
      </c>
      <c r="H12261" s="295"/>
    </row>
    <row r="12262" spans="1:8" x14ac:dyDescent="0.2">
      <c r="A12262" s="4" t="str">
        <f t="shared" si="819"/>
        <v xml:space="preserve"> </v>
      </c>
      <c r="D12262" s="114" t="str">
        <f t="shared" ref="D12262:D12325" si="820">MID(F12262,1,8)</f>
        <v/>
      </c>
      <c r="H12262" s="295"/>
    </row>
    <row r="12263" spans="1:8" x14ac:dyDescent="0.2">
      <c r="A12263" s="4" t="str">
        <f t="shared" si="819"/>
        <v xml:space="preserve"> </v>
      </c>
      <c r="D12263" s="114" t="str">
        <f t="shared" si="820"/>
        <v/>
      </c>
      <c r="H12263" s="295"/>
    </row>
    <row r="12264" spans="1:8" x14ac:dyDescent="0.2">
      <c r="A12264" s="4" t="str">
        <f t="shared" si="819"/>
        <v xml:space="preserve"> </v>
      </c>
      <c r="D12264" s="114" t="str">
        <f t="shared" si="820"/>
        <v/>
      </c>
      <c r="H12264" s="295"/>
    </row>
    <row r="12265" spans="1:8" x14ac:dyDescent="0.2">
      <c r="A12265" s="4" t="str">
        <f t="shared" si="819"/>
        <v xml:space="preserve"> </v>
      </c>
      <c r="D12265" s="114" t="str">
        <f t="shared" si="820"/>
        <v/>
      </c>
      <c r="H12265" s="295"/>
    </row>
    <row r="12266" spans="1:8" x14ac:dyDescent="0.2">
      <c r="A12266" s="4" t="str">
        <f t="shared" si="819"/>
        <v xml:space="preserve"> </v>
      </c>
      <c r="D12266" s="114" t="str">
        <f t="shared" si="820"/>
        <v/>
      </c>
      <c r="H12266" s="295"/>
    </row>
    <row r="12267" spans="1:8" x14ac:dyDescent="0.2">
      <c r="A12267" s="4" t="str">
        <f t="shared" si="819"/>
        <v xml:space="preserve"> </v>
      </c>
      <c r="D12267" s="114" t="str">
        <f t="shared" si="820"/>
        <v/>
      </c>
      <c r="H12267" s="295"/>
    </row>
    <row r="12268" spans="1:8" x14ac:dyDescent="0.2">
      <c r="A12268" s="4" t="str">
        <f t="shared" si="819"/>
        <v xml:space="preserve"> </v>
      </c>
      <c r="D12268" s="114" t="str">
        <f t="shared" si="820"/>
        <v/>
      </c>
      <c r="H12268" s="295"/>
    </row>
    <row r="12269" spans="1:8" x14ac:dyDescent="0.2">
      <c r="A12269" s="4" t="str">
        <f t="shared" si="819"/>
        <v xml:space="preserve"> </v>
      </c>
      <c r="D12269" s="114" t="str">
        <f t="shared" si="820"/>
        <v/>
      </c>
      <c r="H12269" s="295"/>
    </row>
    <row r="12270" spans="1:8" x14ac:dyDescent="0.2">
      <c r="A12270" s="4" t="str">
        <f t="shared" si="819"/>
        <v xml:space="preserve"> </v>
      </c>
      <c r="D12270" s="114" t="str">
        <f t="shared" si="820"/>
        <v/>
      </c>
      <c r="H12270" s="295"/>
    </row>
    <row r="12271" spans="1:8" x14ac:dyDescent="0.2">
      <c r="A12271" s="4" t="str">
        <f t="shared" si="819"/>
        <v xml:space="preserve"> </v>
      </c>
      <c r="D12271" s="114" t="str">
        <f t="shared" si="820"/>
        <v/>
      </c>
      <c r="H12271" s="295"/>
    </row>
    <row r="12272" spans="1:8" x14ac:dyDescent="0.2">
      <c r="A12272" s="4" t="str">
        <f t="shared" si="819"/>
        <v xml:space="preserve"> </v>
      </c>
      <c r="D12272" s="114" t="str">
        <f t="shared" si="820"/>
        <v/>
      </c>
      <c r="H12272" s="295"/>
    </row>
    <row r="12273" spans="1:8" x14ac:dyDescent="0.2">
      <c r="A12273" s="4" t="str">
        <f t="shared" si="819"/>
        <v xml:space="preserve"> </v>
      </c>
      <c r="D12273" s="114" t="str">
        <f t="shared" si="820"/>
        <v/>
      </c>
      <c r="H12273" s="295"/>
    </row>
    <row r="12274" spans="1:8" x14ac:dyDescent="0.2">
      <c r="A12274" s="4" t="str">
        <f t="shared" si="819"/>
        <v xml:space="preserve"> </v>
      </c>
      <c r="D12274" s="114" t="str">
        <f t="shared" si="820"/>
        <v/>
      </c>
      <c r="H12274" s="295"/>
    </row>
    <row r="12275" spans="1:8" x14ac:dyDescent="0.2">
      <c r="A12275" s="4" t="str">
        <f t="shared" si="819"/>
        <v xml:space="preserve"> </v>
      </c>
      <c r="D12275" s="114" t="str">
        <f t="shared" si="820"/>
        <v/>
      </c>
      <c r="H12275" s="295"/>
    </row>
    <row r="12276" spans="1:8" x14ac:dyDescent="0.2">
      <c r="A12276" s="4" t="str">
        <f t="shared" si="819"/>
        <v xml:space="preserve"> </v>
      </c>
      <c r="D12276" s="114" t="str">
        <f t="shared" si="820"/>
        <v/>
      </c>
      <c r="H12276" s="295"/>
    </row>
    <row r="12277" spans="1:8" x14ac:dyDescent="0.2">
      <c r="A12277" s="4" t="str">
        <f t="shared" si="819"/>
        <v xml:space="preserve"> </v>
      </c>
      <c r="D12277" s="114" t="str">
        <f t="shared" si="820"/>
        <v/>
      </c>
      <c r="H12277" s="295"/>
    </row>
    <row r="12278" spans="1:8" x14ac:dyDescent="0.2">
      <c r="A12278" s="4" t="str">
        <f t="shared" si="819"/>
        <v xml:space="preserve"> </v>
      </c>
      <c r="D12278" s="114" t="str">
        <f t="shared" si="820"/>
        <v/>
      </c>
      <c r="H12278" s="295"/>
    </row>
    <row r="12279" spans="1:8" x14ac:dyDescent="0.2">
      <c r="A12279" s="4" t="str">
        <f t="shared" si="819"/>
        <v xml:space="preserve"> </v>
      </c>
      <c r="D12279" s="114" t="str">
        <f t="shared" si="820"/>
        <v/>
      </c>
      <c r="H12279" s="295"/>
    </row>
    <row r="12280" spans="1:8" x14ac:dyDescent="0.2">
      <c r="A12280" s="4" t="str">
        <f t="shared" si="819"/>
        <v xml:space="preserve"> </v>
      </c>
      <c r="D12280" s="114" t="str">
        <f t="shared" si="820"/>
        <v/>
      </c>
      <c r="H12280" s="295"/>
    </row>
    <row r="12281" spans="1:8" x14ac:dyDescent="0.2">
      <c r="A12281" s="4" t="str">
        <f t="shared" si="819"/>
        <v xml:space="preserve"> </v>
      </c>
      <c r="D12281" s="114" t="str">
        <f t="shared" si="820"/>
        <v/>
      </c>
      <c r="H12281" s="295"/>
    </row>
    <row r="12282" spans="1:8" x14ac:dyDescent="0.2">
      <c r="A12282" s="4" t="str">
        <f t="shared" si="819"/>
        <v xml:space="preserve"> </v>
      </c>
      <c r="D12282" s="114" t="str">
        <f t="shared" si="820"/>
        <v/>
      </c>
      <c r="H12282" s="295"/>
    </row>
    <row r="12283" spans="1:8" x14ac:dyDescent="0.2">
      <c r="A12283" s="4" t="str">
        <f t="shared" si="819"/>
        <v xml:space="preserve"> </v>
      </c>
      <c r="D12283" s="114" t="str">
        <f t="shared" si="820"/>
        <v/>
      </c>
      <c r="H12283" s="295"/>
    </row>
    <row r="12284" spans="1:8" x14ac:dyDescent="0.2">
      <c r="A12284" s="4" t="str">
        <f t="shared" si="819"/>
        <v xml:space="preserve"> </v>
      </c>
      <c r="D12284" s="114" t="str">
        <f t="shared" si="820"/>
        <v/>
      </c>
      <c r="H12284" s="295"/>
    </row>
    <row r="12285" spans="1:8" x14ac:dyDescent="0.2">
      <c r="A12285" s="4" t="str">
        <f t="shared" si="819"/>
        <v xml:space="preserve"> </v>
      </c>
      <c r="D12285" s="114" t="str">
        <f t="shared" si="820"/>
        <v/>
      </c>
      <c r="H12285" s="295"/>
    </row>
    <row r="12286" spans="1:8" x14ac:dyDescent="0.2">
      <c r="A12286" s="4" t="str">
        <f t="shared" si="819"/>
        <v xml:space="preserve"> </v>
      </c>
      <c r="D12286" s="114" t="str">
        <f t="shared" si="820"/>
        <v/>
      </c>
      <c r="H12286" s="295"/>
    </row>
    <row r="12287" spans="1:8" x14ac:dyDescent="0.2">
      <c r="A12287" s="4" t="str">
        <f t="shared" si="819"/>
        <v xml:space="preserve"> </v>
      </c>
      <c r="D12287" s="114" t="str">
        <f t="shared" si="820"/>
        <v/>
      </c>
      <c r="H12287" s="295"/>
    </row>
    <row r="12288" spans="1:8" x14ac:dyDescent="0.2">
      <c r="A12288" s="4" t="str">
        <f t="shared" si="819"/>
        <v xml:space="preserve"> </v>
      </c>
      <c r="D12288" s="114" t="str">
        <f t="shared" si="820"/>
        <v/>
      </c>
      <c r="H12288" s="295"/>
    </row>
    <row r="12289" spans="1:8" x14ac:dyDescent="0.2">
      <c r="A12289" s="4" t="str">
        <f t="shared" si="819"/>
        <v xml:space="preserve"> </v>
      </c>
      <c r="D12289" s="114" t="str">
        <f t="shared" si="820"/>
        <v/>
      </c>
      <c r="H12289" s="295"/>
    </row>
    <row r="12290" spans="1:8" x14ac:dyDescent="0.2">
      <c r="A12290" s="4" t="str">
        <f t="shared" si="819"/>
        <v xml:space="preserve"> </v>
      </c>
      <c r="D12290" s="114" t="str">
        <f t="shared" si="820"/>
        <v/>
      </c>
      <c r="H12290" s="295"/>
    </row>
    <row r="12291" spans="1:8" x14ac:dyDescent="0.2">
      <c r="A12291" s="4" t="str">
        <f t="shared" si="819"/>
        <v xml:space="preserve"> </v>
      </c>
      <c r="D12291" s="114" t="str">
        <f t="shared" si="820"/>
        <v/>
      </c>
      <c r="H12291" s="295"/>
    </row>
    <row r="12292" spans="1:8" x14ac:dyDescent="0.2">
      <c r="A12292" s="4" t="str">
        <f t="shared" si="819"/>
        <v xml:space="preserve"> </v>
      </c>
      <c r="D12292" s="114" t="str">
        <f t="shared" si="820"/>
        <v/>
      </c>
      <c r="H12292" s="295"/>
    </row>
    <row r="12293" spans="1:8" x14ac:dyDescent="0.2">
      <c r="A12293" s="4" t="str">
        <f t="shared" si="819"/>
        <v xml:space="preserve"> </v>
      </c>
      <c r="D12293" s="114" t="str">
        <f t="shared" si="820"/>
        <v/>
      </c>
      <c r="H12293" s="295"/>
    </row>
    <row r="12294" spans="1:8" x14ac:dyDescent="0.2">
      <c r="A12294" s="4" t="str">
        <f t="shared" si="819"/>
        <v xml:space="preserve"> </v>
      </c>
      <c r="D12294" s="114" t="str">
        <f t="shared" si="820"/>
        <v/>
      </c>
      <c r="H12294" s="295"/>
    </row>
    <row r="12295" spans="1:8" x14ac:dyDescent="0.2">
      <c r="A12295" s="4" t="str">
        <f t="shared" si="819"/>
        <v xml:space="preserve"> </v>
      </c>
      <c r="D12295" s="114" t="str">
        <f t="shared" si="820"/>
        <v/>
      </c>
      <c r="H12295" s="295"/>
    </row>
    <row r="12296" spans="1:8" x14ac:dyDescent="0.2">
      <c r="A12296" s="4" t="str">
        <f t="shared" si="819"/>
        <v xml:space="preserve"> </v>
      </c>
      <c r="D12296" s="114" t="str">
        <f t="shared" si="820"/>
        <v/>
      </c>
      <c r="H12296" s="295"/>
    </row>
    <row r="12297" spans="1:8" x14ac:dyDescent="0.2">
      <c r="A12297" s="4" t="str">
        <f t="shared" si="819"/>
        <v xml:space="preserve"> </v>
      </c>
      <c r="D12297" s="114" t="str">
        <f t="shared" si="820"/>
        <v/>
      </c>
      <c r="H12297" s="295"/>
    </row>
    <row r="12298" spans="1:8" x14ac:dyDescent="0.2">
      <c r="A12298" s="4" t="str">
        <f t="shared" si="819"/>
        <v xml:space="preserve"> </v>
      </c>
      <c r="D12298" s="114" t="str">
        <f t="shared" si="820"/>
        <v/>
      </c>
      <c r="H12298" s="295"/>
    </row>
    <row r="12299" spans="1:8" x14ac:dyDescent="0.2">
      <c r="A12299" s="4" t="str">
        <f t="shared" si="819"/>
        <v xml:space="preserve"> </v>
      </c>
      <c r="D12299" s="114" t="str">
        <f t="shared" si="820"/>
        <v/>
      </c>
      <c r="H12299" s="295"/>
    </row>
    <row r="12300" spans="1:8" x14ac:dyDescent="0.2">
      <c r="A12300" s="4" t="str">
        <f t="shared" si="819"/>
        <v xml:space="preserve"> </v>
      </c>
      <c r="D12300" s="114" t="str">
        <f t="shared" si="820"/>
        <v/>
      </c>
      <c r="H12300" s="295"/>
    </row>
    <row r="12301" spans="1:8" x14ac:dyDescent="0.2">
      <c r="A12301" s="4" t="str">
        <f t="shared" si="819"/>
        <v xml:space="preserve"> </v>
      </c>
      <c r="D12301" s="114" t="str">
        <f t="shared" si="820"/>
        <v/>
      </c>
      <c r="H12301" s="295"/>
    </row>
    <row r="12302" spans="1:8" x14ac:dyDescent="0.2">
      <c r="A12302" s="4" t="str">
        <f t="shared" si="819"/>
        <v xml:space="preserve"> </v>
      </c>
      <c r="D12302" s="114" t="str">
        <f t="shared" si="820"/>
        <v/>
      </c>
      <c r="H12302" s="295"/>
    </row>
    <row r="12303" spans="1:8" x14ac:dyDescent="0.2">
      <c r="A12303" s="4" t="str">
        <f t="shared" si="819"/>
        <v xml:space="preserve"> </v>
      </c>
      <c r="D12303" s="114" t="str">
        <f t="shared" si="820"/>
        <v/>
      </c>
      <c r="H12303" s="295"/>
    </row>
    <row r="12304" spans="1:8" x14ac:dyDescent="0.2">
      <c r="A12304" s="4" t="str">
        <f t="shared" ref="A12304:A12367" si="821">CONCATENATE(H12256," ",D12256)</f>
        <v xml:space="preserve"> </v>
      </c>
      <c r="D12304" s="114" t="str">
        <f t="shared" si="820"/>
        <v/>
      </c>
      <c r="H12304" s="295"/>
    </row>
    <row r="12305" spans="1:8" x14ac:dyDescent="0.2">
      <c r="A12305" s="4" t="str">
        <f t="shared" si="821"/>
        <v xml:space="preserve"> </v>
      </c>
      <c r="D12305" s="114" t="str">
        <f t="shared" si="820"/>
        <v/>
      </c>
      <c r="H12305" s="295"/>
    </row>
    <row r="12306" spans="1:8" x14ac:dyDescent="0.2">
      <c r="A12306" s="4" t="str">
        <f t="shared" si="821"/>
        <v xml:space="preserve"> </v>
      </c>
      <c r="D12306" s="114" t="str">
        <f t="shared" si="820"/>
        <v/>
      </c>
      <c r="H12306" s="295"/>
    </row>
    <row r="12307" spans="1:8" x14ac:dyDescent="0.2">
      <c r="A12307" s="4" t="str">
        <f t="shared" si="821"/>
        <v xml:space="preserve"> </v>
      </c>
      <c r="D12307" s="114" t="str">
        <f t="shared" si="820"/>
        <v/>
      </c>
      <c r="H12307" s="295"/>
    </row>
    <row r="12308" spans="1:8" x14ac:dyDescent="0.2">
      <c r="A12308" s="4" t="str">
        <f t="shared" si="821"/>
        <v xml:space="preserve"> </v>
      </c>
      <c r="D12308" s="114" t="str">
        <f t="shared" si="820"/>
        <v/>
      </c>
      <c r="H12308" s="295"/>
    </row>
    <row r="12309" spans="1:8" x14ac:dyDescent="0.2">
      <c r="A12309" s="4" t="str">
        <f t="shared" si="821"/>
        <v xml:space="preserve"> </v>
      </c>
      <c r="D12309" s="114" t="str">
        <f t="shared" si="820"/>
        <v/>
      </c>
      <c r="H12309" s="295"/>
    </row>
    <row r="12310" spans="1:8" x14ac:dyDescent="0.2">
      <c r="A12310" s="4" t="str">
        <f t="shared" si="821"/>
        <v xml:space="preserve"> </v>
      </c>
      <c r="D12310" s="114" t="str">
        <f t="shared" si="820"/>
        <v/>
      </c>
      <c r="H12310" s="295"/>
    </row>
    <row r="12311" spans="1:8" x14ac:dyDescent="0.2">
      <c r="A12311" s="4" t="str">
        <f t="shared" si="821"/>
        <v xml:space="preserve"> </v>
      </c>
      <c r="D12311" s="114" t="str">
        <f t="shared" si="820"/>
        <v/>
      </c>
      <c r="H12311" s="295"/>
    </row>
    <row r="12312" spans="1:8" x14ac:dyDescent="0.2">
      <c r="A12312" s="4" t="str">
        <f t="shared" si="821"/>
        <v xml:space="preserve"> </v>
      </c>
      <c r="D12312" s="114" t="str">
        <f t="shared" si="820"/>
        <v/>
      </c>
      <c r="H12312" s="295"/>
    </row>
    <row r="12313" spans="1:8" x14ac:dyDescent="0.2">
      <c r="A12313" s="4" t="str">
        <f t="shared" si="821"/>
        <v xml:space="preserve"> </v>
      </c>
      <c r="D12313" s="114" t="str">
        <f t="shared" si="820"/>
        <v/>
      </c>
      <c r="H12313" s="295"/>
    </row>
    <row r="12314" spans="1:8" x14ac:dyDescent="0.2">
      <c r="A12314" s="4" t="str">
        <f t="shared" si="821"/>
        <v xml:space="preserve"> </v>
      </c>
      <c r="D12314" s="114" t="str">
        <f t="shared" si="820"/>
        <v/>
      </c>
      <c r="H12314" s="295"/>
    </row>
    <row r="12315" spans="1:8" x14ac:dyDescent="0.2">
      <c r="A12315" s="4" t="str">
        <f t="shared" si="821"/>
        <v xml:space="preserve"> </v>
      </c>
      <c r="D12315" s="114" t="str">
        <f t="shared" si="820"/>
        <v/>
      </c>
      <c r="H12315" s="295"/>
    </row>
    <row r="12316" spans="1:8" x14ac:dyDescent="0.2">
      <c r="A12316" s="4" t="str">
        <f t="shared" si="821"/>
        <v xml:space="preserve"> </v>
      </c>
      <c r="D12316" s="114" t="str">
        <f t="shared" si="820"/>
        <v/>
      </c>
      <c r="H12316" s="295"/>
    </row>
    <row r="12317" spans="1:8" x14ac:dyDescent="0.2">
      <c r="A12317" s="4" t="str">
        <f t="shared" si="821"/>
        <v xml:space="preserve"> </v>
      </c>
      <c r="D12317" s="114" t="str">
        <f t="shared" si="820"/>
        <v/>
      </c>
      <c r="H12317" s="295"/>
    </row>
    <row r="12318" spans="1:8" x14ac:dyDescent="0.2">
      <c r="A12318" s="4" t="str">
        <f t="shared" si="821"/>
        <v xml:space="preserve"> </v>
      </c>
      <c r="D12318" s="114" t="str">
        <f t="shared" si="820"/>
        <v/>
      </c>
      <c r="H12318" s="295"/>
    </row>
    <row r="12319" spans="1:8" x14ac:dyDescent="0.2">
      <c r="A12319" s="4" t="str">
        <f t="shared" si="821"/>
        <v xml:space="preserve"> </v>
      </c>
      <c r="D12319" s="114" t="str">
        <f t="shared" si="820"/>
        <v/>
      </c>
      <c r="H12319" s="295"/>
    </row>
    <row r="12320" spans="1:8" x14ac:dyDescent="0.2">
      <c r="A12320" s="4" t="str">
        <f t="shared" si="821"/>
        <v xml:space="preserve"> </v>
      </c>
      <c r="D12320" s="114" t="str">
        <f t="shared" si="820"/>
        <v/>
      </c>
      <c r="H12320" s="295"/>
    </row>
    <row r="12321" spans="1:8" x14ac:dyDescent="0.2">
      <c r="A12321" s="4" t="str">
        <f t="shared" si="821"/>
        <v xml:space="preserve"> </v>
      </c>
      <c r="D12321" s="114" t="str">
        <f t="shared" si="820"/>
        <v/>
      </c>
      <c r="H12321" s="295"/>
    </row>
    <row r="12322" spans="1:8" x14ac:dyDescent="0.2">
      <c r="A12322" s="4" t="str">
        <f t="shared" si="821"/>
        <v xml:space="preserve"> </v>
      </c>
      <c r="D12322" s="114" t="str">
        <f t="shared" si="820"/>
        <v/>
      </c>
      <c r="H12322" s="295"/>
    </row>
    <row r="12323" spans="1:8" x14ac:dyDescent="0.2">
      <c r="A12323" s="4" t="str">
        <f t="shared" si="821"/>
        <v xml:space="preserve"> </v>
      </c>
      <c r="D12323" s="114" t="str">
        <f t="shared" si="820"/>
        <v/>
      </c>
      <c r="H12323" s="295"/>
    </row>
    <row r="12324" spans="1:8" x14ac:dyDescent="0.2">
      <c r="A12324" s="4" t="str">
        <f t="shared" si="821"/>
        <v xml:space="preserve"> </v>
      </c>
      <c r="D12324" s="114" t="str">
        <f t="shared" si="820"/>
        <v/>
      </c>
      <c r="H12324" s="295"/>
    </row>
    <row r="12325" spans="1:8" x14ac:dyDescent="0.2">
      <c r="A12325" s="4" t="str">
        <f t="shared" si="821"/>
        <v xml:space="preserve"> </v>
      </c>
      <c r="D12325" s="114" t="str">
        <f t="shared" si="820"/>
        <v/>
      </c>
      <c r="H12325" s="295"/>
    </row>
    <row r="12326" spans="1:8" x14ac:dyDescent="0.2">
      <c r="A12326" s="4" t="str">
        <f t="shared" si="821"/>
        <v xml:space="preserve"> </v>
      </c>
      <c r="D12326" s="114" t="str">
        <f t="shared" ref="D12326:D12389" si="822">MID(F12326,1,8)</f>
        <v/>
      </c>
      <c r="H12326" s="295"/>
    </row>
    <row r="12327" spans="1:8" x14ac:dyDescent="0.2">
      <c r="A12327" s="4" t="str">
        <f t="shared" si="821"/>
        <v xml:space="preserve"> </v>
      </c>
      <c r="D12327" s="114" t="str">
        <f t="shared" si="822"/>
        <v/>
      </c>
      <c r="H12327" s="295"/>
    </row>
    <row r="12328" spans="1:8" x14ac:dyDescent="0.2">
      <c r="A12328" s="4" t="str">
        <f t="shared" si="821"/>
        <v xml:space="preserve"> </v>
      </c>
      <c r="D12328" s="114" t="str">
        <f t="shared" si="822"/>
        <v/>
      </c>
      <c r="H12328" s="295"/>
    </row>
    <row r="12329" spans="1:8" x14ac:dyDescent="0.2">
      <c r="A12329" s="4" t="str">
        <f t="shared" si="821"/>
        <v xml:space="preserve"> </v>
      </c>
      <c r="D12329" s="114" t="str">
        <f t="shared" si="822"/>
        <v/>
      </c>
      <c r="H12329" s="295"/>
    </row>
    <row r="12330" spans="1:8" x14ac:dyDescent="0.2">
      <c r="A12330" s="4" t="str">
        <f t="shared" si="821"/>
        <v xml:space="preserve"> </v>
      </c>
      <c r="D12330" s="114" t="str">
        <f t="shared" si="822"/>
        <v/>
      </c>
      <c r="H12330" s="295"/>
    </row>
    <row r="12331" spans="1:8" x14ac:dyDescent="0.2">
      <c r="A12331" s="4" t="str">
        <f t="shared" si="821"/>
        <v xml:space="preserve"> </v>
      </c>
      <c r="D12331" s="114" t="str">
        <f t="shared" si="822"/>
        <v/>
      </c>
      <c r="H12331" s="295"/>
    </row>
    <row r="12332" spans="1:8" x14ac:dyDescent="0.2">
      <c r="A12332" s="4" t="str">
        <f t="shared" si="821"/>
        <v xml:space="preserve"> </v>
      </c>
      <c r="D12332" s="114" t="str">
        <f t="shared" si="822"/>
        <v/>
      </c>
      <c r="H12332" s="295"/>
    </row>
    <row r="12333" spans="1:8" x14ac:dyDescent="0.2">
      <c r="A12333" s="4" t="str">
        <f t="shared" si="821"/>
        <v xml:space="preserve"> </v>
      </c>
      <c r="D12333" s="114" t="str">
        <f t="shared" si="822"/>
        <v/>
      </c>
      <c r="H12333" s="295"/>
    </row>
    <row r="12334" spans="1:8" x14ac:dyDescent="0.2">
      <c r="A12334" s="4" t="str">
        <f t="shared" si="821"/>
        <v xml:space="preserve"> </v>
      </c>
      <c r="D12334" s="114" t="str">
        <f t="shared" si="822"/>
        <v/>
      </c>
      <c r="H12334" s="295"/>
    </row>
    <row r="12335" spans="1:8" x14ac:dyDescent="0.2">
      <c r="A12335" s="4" t="str">
        <f t="shared" si="821"/>
        <v xml:space="preserve"> </v>
      </c>
      <c r="D12335" s="114" t="str">
        <f t="shared" si="822"/>
        <v/>
      </c>
      <c r="H12335" s="295"/>
    </row>
    <row r="12336" spans="1:8" x14ac:dyDescent="0.2">
      <c r="A12336" s="4" t="str">
        <f t="shared" si="821"/>
        <v xml:space="preserve"> </v>
      </c>
      <c r="D12336" s="114" t="str">
        <f t="shared" si="822"/>
        <v/>
      </c>
      <c r="H12336" s="295"/>
    </row>
    <row r="12337" spans="1:8" x14ac:dyDescent="0.2">
      <c r="A12337" s="4" t="str">
        <f t="shared" si="821"/>
        <v xml:space="preserve"> </v>
      </c>
      <c r="D12337" s="114" t="str">
        <f t="shared" si="822"/>
        <v/>
      </c>
      <c r="H12337" s="295"/>
    </row>
    <row r="12338" spans="1:8" x14ac:dyDescent="0.2">
      <c r="A12338" s="4" t="str">
        <f t="shared" si="821"/>
        <v xml:space="preserve"> </v>
      </c>
      <c r="D12338" s="114" t="str">
        <f t="shared" si="822"/>
        <v/>
      </c>
      <c r="H12338" s="295"/>
    </row>
    <row r="12339" spans="1:8" x14ac:dyDescent="0.2">
      <c r="A12339" s="4" t="str">
        <f t="shared" si="821"/>
        <v xml:space="preserve"> </v>
      </c>
      <c r="D12339" s="114" t="str">
        <f t="shared" si="822"/>
        <v/>
      </c>
      <c r="H12339" s="295"/>
    </row>
    <row r="12340" spans="1:8" x14ac:dyDescent="0.2">
      <c r="A12340" s="4" t="str">
        <f t="shared" si="821"/>
        <v xml:space="preserve"> </v>
      </c>
      <c r="D12340" s="114" t="str">
        <f t="shared" si="822"/>
        <v/>
      </c>
      <c r="H12340" s="295"/>
    </row>
    <row r="12341" spans="1:8" x14ac:dyDescent="0.2">
      <c r="A12341" s="4" t="str">
        <f t="shared" si="821"/>
        <v xml:space="preserve"> </v>
      </c>
      <c r="D12341" s="114" t="str">
        <f t="shared" si="822"/>
        <v/>
      </c>
      <c r="H12341" s="295"/>
    </row>
    <row r="12342" spans="1:8" x14ac:dyDescent="0.2">
      <c r="A12342" s="4" t="str">
        <f t="shared" si="821"/>
        <v xml:space="preserve"> </v>
      </c>
      <c r="D12342" s="114" t="str">
        <f t="shared" si="822"/>
        <v/>
      </c>
      <c r="H12342" s="295"/>
    </row>
    <row r="12343" spans="1:8" x14ac:dyDescent="0.2">
      <c r="A12343" s="4" t="str">
        <f t="shared" si="821"/>
        <v xml:space="preserve"> </v>
      </c>
      <c r="D12343" s="114" t="str">
        <f t="shared" si="822"/>
        <v/>
      </c>
      <c r="H12343" s="295"/>
    </row>
    <row r="12344" spans="1:8" x14ac:dyDescent="0.2">
      <c r="A12344" s="4" t="str">
        <f t="shared" si="821"/>
        <v xml:space="preserve"> </v>
      </c>
      <c r="D12344" s="114" t="str">
        <f t="shared" si="822"/>
        <v/>
      </c>
      <c r="H12344" s="295"/>
    </row>
    <row r="12345" spans="1:8" x14ac:dyDescent="0.2">
      <c r="A12345" s="4" t="str">
        <f t="shared" si="821"/>
        <v xml:space="preserve"> </v>
      </c>
      <c r="D12345" s="114" t="str">
        <f t="shared" si="822"/>
        <v/>
      </c>
      <c r="H12345" s="295"/>
    </row>
    <row r="12346" spans="1:8" x14ac:dyDescent="0.2">
      <c r="A12346" s="4" t="str">
        <f t="shared" si="821"/>
        <v xml:space="preserve"> </v>
      </c>
      <c r="D12346" s="114" t="str">
        <f t="shared" si="822"/>
        <v/>
      </c>
      <c r="H12346" s="295"/>
    </row>
    <row r="12347" spans="1:8" x14ac:dyDescent="0.2">
      <c r="A12347" s="4" t="str">
        <f t="shared" si="821"/>
        <v xml:space="preserve"> </v>
      </c>
      <c r="D12347" s="114" t="str">
        <f t="shared" si="822"/>
        <v/>
      </c>
      <c r="H12347" s="295"/>
    </row>
    <row r="12348" spans="1:8" x14ac:dyDescent="0.2">
      <c r="A12348" s="4" t="str">
        <f t="shared" si="821"/>
        <v xml:space="preserve"> </v>
      </c>
      <c r="D12348" s="114" t="str">
        <f t="shared" si="822"/>
        <v/>
      </c>
      <c r="H12348" s="295"/>
    </row>
    <row r="12349" spans="1:8" x14ac:dyDescent="0.2">
      <c r="A12349" s="4" t="str">
        <f t="shared" si="821"/>
        <v xml:space="preserve"> </v>
      </c>
      <c r="D12349" s="114" t="str">
        <f t="shared" si="822"/>
        <v/>
      </c>
      <c r="H12349" s="295"/>
    </row>
    <row r="12350" spans="1:8" x14ac:dyDescent="0.2">
      <c r="A12350" s="4" t="str">
        <f t="shared" si="821"/>
        <v xml:space="preserve"> </v>
      </c>
      <c r="D12350" s="114" t="str">
        <f t="shared" si="822"/>
        <v/>
      </c>
      <c r="H12350" s="295"/>
    </row>
    <row r="12351" spans="1:8" x14ac:dyDescent="0.2">
      <c r="A12351" s="4" t="str">
        <f t="shared" si="821"/>
        <v xml:space="preserve"> </v>
      </c>
      <c r="D12351" s="114" t="str">
        <f t="shared" si="822"/>
        <v/>
      </c>
      <c r="H12351" s="295"/>
    </row>
    <row r="12352" spans="1:8" x14ac:dyDescent="0.2">
      <c r="A12352" s="4" t="str">
        <f t="shared" si="821"/>
        <v xml:space="preserve"> </v>
      </c>
      <c r="D12352" s="114" t="str">
        <f t="shared" si="822"/>
        <v/>
      </c>
      <c r="H12352" s="295"/>
    </row>
    <row r="12353" spans="1:8" x14ac:dyDescent="0.2">
      <c r="A12353" s="4" t="str">
        <f t="shared" si="821"/>
        <v xml:space="preserve"> </v>
      </c>
      <c r="D12353" s="114" t="str">
        <f t="shared" si="822"/>
        <v/>
      </c>
      <c r="H12353" s="295"/>
    </row>
    <row r="12354" spans="1:8" x14ac:dyDescent="0.2">
      <c r="A12354" s="4" t="str">
        <f t="shared" si="821"/>
        <v xml:space="preserve"> </v>
      </c>
      <c r="D12354" s="114" t="str">
        <f t="shared" si="822"/>
        <v/>
      </c>
      <c r="H12354" s="295"/>
    </row>
    <row r="12355" spans="1:8" x14ac:dyDescent="0.2">
      <c r="A12355" s="4" t="str">
        <f t="shared" si="821"/>
        <v xml:space="preserve"> </v>
      </c>
      <c r="D12355" s="114" t="str">
        <f t="shared" si="822"/>
        <v/>
      </c>
      <c r="H12355" s="295"/>
    </row>
    <row r="12356" spans="1:8" x14ac:dyDescent="0.2">
      <c r="A12356" s="4" t="str">
        <f t="shared" si="821"/>
        <v xml:space="preserve"> </v>
      </c>
      <c r="D12356" s="114" t="str">
        <f t="shared" si="822"/>
        <v/>
      </c>
      <c r="H12356" s="295"/>
    </row>
    <row r="12357" spans="1:8" x14ac:dyDescent="0.2">
      <c r="A12357" s="4" t="str">
        <f t="shared" si="821"/>
        <v xml:space="preserve"> </v>
      </c>
      <c r="D12357" s="114" t="str">
        <f t="shared" si="822"/>
        <v/>
      </c>
      <c r="H12357" s="295"/>
    </row>
    <row r="12358" spans="1:8" x14ac:dyDescent="0.2">
      <c r="A12358" s="4" t="str">
        <f t="shared" si="821"/>
        <v xml:space="preserve"> </v>
      </c>
      <c r="D12358" s="114" t="str">
        <f t="shared" si="822"/>
        <v/>
      </c>
      <c r="H12358" s="295"/>
    </row>
    <row r="12359" spans="1:8" x14ac:dyDescent="0.2">
      <c r="A12359" s="4" t="str">
        <f t="shared" si="821"/>
        <v xml:space="preserve"> </v>
      </c>
      <c r="D12359" s="114" t="str">
        <f t="shared" si="822"/>
        <v/>
      </c>
      <c r="H12359" s="295"/>
    </row>
    <row r="12360" spans="1:8" x14ac:dyDescent="0.2">
      <c r="A12360" s="4" t="str">
        <f t="shared" si="821"/>
        <v xml:space="preserve"> </v>
      </c>
      <c r="D12360" s="114" t="str">
        <f t="shared" si="822"/>
        <v/>
      </c>
      <c r="H12360" s="295"/>
    </row>
    <row r="12361" spans="1:8" x14ac:dyDescent="0.2">
      <c r="A12361" s="4" t="str">
        <f t="shared" si="821"/>
        <v xml:space="preserve"> </v>
      </c>
      <c r="D12361" s="114" t="str">
        <f t="shared" si="822"/>
        <v/>
      </c>
      <c r="H12361" s="295"/>
    </row>
    <row r="12362" spans="1:8" x14ac:dyDescent="0.2">
      <c r="A12362" s="4" t="str">
        <f t="shared" si="821"/>
        <v xml:space="preserve"> </v>
      </c>
      <c r="D12362" s="114" t="str">
        <f t="shared" si="822"/>
        <v/>
      </c>
      <c r="H12362" s="295"/>
    </row>
    <row r="12363" spans="1:8" x14ac:dyDescent="0.2">
      <c r="A12363" s="4" t="str">
        <f t="shared" si="821"/>
        <v xml:space="preserve"> </v>
      </c>
      <c r="D12363" s="114" t="str">
        <f t="shared" si="822"/>
        <v/>
      </c>
      <c r="H12363" s="295"/>
    </row>
    <row r="12364" spans="1:8" x14ac:dyDescent="0.2">
      <c r="A12364" s="4" t="str">
        <f t="shared" si="821"/>
        <v xml:space="preserve"> </v>
      </c>
      <c r="D12364" s="114" t="str">
        <f t="shared" si="822"/>
        <v/>
      </c>
      <c r="H12364" s="295"/>
    </row>
    <row r="12365" spans="1:8" x14ac:dyDescent="0.2">
      <c r="A12365" s="4" t="str">
        <f t="shared" si="821"/>
        <v xml:space="preserve"> </v>
      </c>
      <c r="D12365" s="114" t="str">
        <f t="shared" si="822"/>
        <v/>
      </c>
      <c r="H12365" s="295"/>
    </row>
    <row r="12366" spans="1:8" x14ac:dyDescent="0.2">
      <c r="A12366" s="4" t="str">
        <f t="shared" si="821"/>
        <v xml:space="preserve"> </v>
      </c>
      <c r="D12366" s="114" t="str">
        <f t="shared" si="822"/>
        <v/>
      </c>
      <c r="H12366" s="295"/>
    </row>
    <row r="12367" spans="1:8" x14ac:dyDescent="0.2">
      <c r="A12367" s="4" t="str">
        <f t="shared" si="821"/>
        <v xml:space="preserve"> </v>
      </c>
      <c r="D12367" s="114" t="str">
        <f t="shared" si="822"/>
        <v/>
      </c>
      <c r="H12367" s="295"/>
    </row>
    <row r="12368" spans="1:8" x14ac:dyDescent="0.2">
      <c r="A12368" s="4" t="str">
        <f t="shared" ref="A12368:A12431" si="823">CONCATENATE(H12320," ",D12320)</f>
        <v xml:space="preserve"> </v>
      </c>
      <c r="D12368" s="114" t="str">
        <f t="shared" si="822"/>
        <v/>
      </c>
      <c r="H12368" s="295"/>
    </row>
    <row r="12369" spans="1:8" x14ac:dyDescent="0.2">
      <c r="A12369" s="4" t="str">
        <f t="shared" si="823"/>
        <v xml:space="preserve"> </v>
      </c>
      <c r="D12369" s="114" t="str">
        <f t="shared" si="822"/>
        <v/>
      </c>
      <c r="H12369" s="295"/>
    </row>
    <row r="12370" spans="1:8" x14ac:dyDescent="0.2">
      <c r="A12370" s="4" t="str">
        <f t="shared" si="823"/>
        <v xml:space="preserve"> </v>
      </c>
      <c r="D12370" s="114" t="str">
        <f t="shared" si="822"/>
        <v/>
      </c>
      <c r="H12370" s="295"/>
    </row>
    <row r="12371" spans="1:8" x14ac:dyDescent="0.2">
      <c r="A12371" s="4" t="str">
        <f t="shared" si="823"/>
        <v xml:space="preserve"> </v>
      </c>
      <c r="D12371" s="114" t="str">
        <f t="shared" si="822"/>
        <v/>
      </c>
      <c r="H12371" s="295"/>
    </row>
    <row r="12372" spans="1:8" x14ac:dyDescent="0.2">
      <c r="A12372" s="4" t="str">
        <f t="shared" si="823"/>
        <v xml:space="preserve"> </v>
      </c>
      <c r="D12372" s="114" t="str">
        <f t="shared" si="822"/>
        <v/>
      </c>
      <c r="H12372" s="295"/>
    </row>
    <row r="12373" spans="1:8" x14ac:dyDescent="0.2">
      <c r="A12373" s="4" t="str">
        <f t="shared" si="823"/>
        <v xml:space="preserve"> </v>
      </c>
      <c r="D12373" s="114" t="str">
        <f t="shared" si="822"/>
        <v/>
      </c>
      <c r="H12373" s="295"/>
    </row>
    <row r="12374" spans="1:8" x14ac:dyDescent="0.2">
      <c r="A12374" s="4" t="str">
        <f t="shared" si="823"/>
        <v xml:space="preserve"> </v>
      </c>
      <c r="D12374" s="114" t="str">
        <f t="shared" si="822"/>
        <v/>
      </c>
      <c r="H12374" s="295"/>
    </row>
    <row r="12375" spans="1:8" x14ac:dyDescent="0.2">
      <c r="A12375" s="4" t="str">
        <f t="shared" si="823"/>
        <v xml:space="preserve"> </v>
      </c>
      <c r="D12375" s="114" t="str">
        <f t="shared" si="822"/>
        <v/>
      </c>
      <c r="H12375" s="295"/>
    </row>
    <row r="12376" spans="1:8" x14ac:dyDescent="0.2">
      <c r="A12376" s="4" t="str">
        <f t="shared" si="823"/>
        <v xml:space="preserve"> </v>
      </c>
      <c r="D12376" s="114" t="str">
        <f t="shared" si="822"/>
        <v/>
      </c>
      <c r="H12376" s="295"/>
    </row>
    <row r="12377" spans="1:8" x14ac:dyDescent="0.2">
      <c r="A12377" s="4" t="str">
        <f t="shared" si="823"/>
        <v xml:space="preserve"> </v>
      </c>
      <c r="D12377" s="114" t="str">
        <f t="shared" si="822"/>
        <v/>
      </c>
      <c r="H12377" s="295"/>
    </row>
    <row r="12378" spans="1:8" x14ac:dyDescent="0.2">
      <c r="A12378" s="4" t="str">
        <f t="shared" si="823"/>
        <v xml:space="preserve"> </v>
      </c>
      <c r="D12378" s="114" t="str">
        <f t="shared" si="822"/>
        <v/>
      </c>
      <c r="H12378" s="295"/>
    </row>
    <row r="12379" spans="1:8" x14ac:dyDescent="0.2">
      <c r="A12379" s="4" t="str">
        <f t="shared" si="823"/>
        <v xml:space="preserve"> </v>
      </c>
      <c r="D12379" s="114" t="str">
        <f t="shared" si="822"/>
        <v/>
      </c>
      <c r="H12379" s="295"/>
    </row>
    <row r="12380" spans="1:8" x14ac:dyDescent="0.2">
      <c r="A12380" s="4" t="str">
        <f t="shared" si="823"/>
        <v xml:space="preserve"> </v>
      </c>
      <c r="D12380" s="114" t="str">
        <f t="shared" si="822"/>
        <v/>
      </c>
      <c r="H12380" s="295"/>
    </row>
    <row r="12381" spans="1:8" x14ac:dyDescent="0.2">
      <c r="A12381" s="4" t="str">
        <f t="shared" si="823"/>
        <v xml:space="preserve"> </v>
      </c>
      <c r="D12381" s="114" t="str">
        <f t="shared" si="822"/>
        <v/>
      </c>
      <c r="H12381" s="295"/>
    </row>
    <row r="12382" spans="1:8" x14ac:dyDescent="0.2">
      <c r="A12382" s="4" t="str">
        <f t="shared" si="823"/>
        <v xml:space="preserve"> </v>
      </c>
      <c r="D12382" s="114" t="str">
        <f t="shared" si="822"/>
        <v/>
      </c>
      <c r="H12382" s="295"/>
    </row>
    <row r="12383" spans="1:8" x14ac:dyDescent="0.2">
      <c r="A12383" s="4" t="str">
        <f t="shared" si="823"/>
        <v xml:space="preserve"> </v>
      </c>
      <c r="D12383" s="114" t="str">
        <f t="shared" si="822"/>
        <v/>
      </c>
      <c r="H12383" s="295"/>
    </row>
    <row r="12384" spans="1:8" x14ac:dyDescent="0.2">
      <c r="A12384" s="4" t="str">
        <f t="shared" si="823"/>
        <v xml:space="preserve"> </v>
      </c>
      <c r="D12384" s="114" t="str">
        <f t="shared" si="822"/>
        <v/>
      </c>
      <c r="H12384" s="295"/>
    </row>
    <row r="12385" spans="1:8" x14ac:dyDescent="0.2">
      <c r="A12385" s="4" t="str">
        <f t="shared" si="823"/>
        <v xml:space="preserve"> </v>
      </c>
      <c r="D12385" s="114" t="str">
        <f t="shared" si="822"/>
        <v/>
      </c>
      <c r="H12385" s="295"/>
    </row>
    <row r="12386" spans="1:8" x14ac:dyDescent="0.2">
      <c r="A12386" s="4" t="str">
        <f t="shared" si="823"/>
        <v xml:space="preserve"> </v>
      </c>
      <c r="D12386" s="114" t="str">
        <f t="shared" si="822"/>
        <v/>
      </c>
      <c r="H12386" s="295"/>
    </row>
    <row r="12387" spans="1:8" x14ac:dyDescent="0.2">
      <c r="A12387" s="4" t="str">
        <f t="shared" si="823"/>
        <v xml:space="preserve"> </v>
      </c>
      <c r="D12387" s="114" t="str">
        <f t="shared" si="822"/>
        <v/>
      </c>
      <c r="H12387" s="295"/>
    </row>
    <row r="12388" spans="1:8" x14ac:dyDescent="0.2">
      <c r="A12388" s="4" t="str">
        <f t="shared" si="823"/>
        <v xml:space="preserve"> </v>
      </c>
      <c r="D12388" s="114" t="str">
        <f t="shared" si="822"/>
        <v/>
      </c>
      <c r="H12388" s="295"/>
    </row>
    <row r="12389" spans="1:8" x14ac:dyDescent="0.2">
      <c r="A12389" s="4" t="str">
        <f t="shared" si="823"/>
        <v xml:space="preserve"> </v>
      </c>
      <c r="D12389" s="114" t="str">
        <f t="shared" si="822"/>
        <v/>
      </c>
      <c r="H12389" s="295"/>
    </row>
    <row r="12390" spans="1:8" x14ac:dyDescent="0.2">
      <c r="A12390" s="4" t="str">
        <f t="shared" si="823"/>
        <v xml:space="preserve"> </v>
      </c>
      <c r="D12390" s="114" t="str">
        <f t="shared" ref="D12390:D12453" si="824">MID(F12390,1,8)</f>
        <v/>
      </c>
      <c r="H12390" s="295"/>
    </row>
    <row r="12391" spans="1:8" x14ac:dyDescent="0.2">
      <c r="A12391" s="4" t="str">
        <f t="shared" si="823"/>
        <v xml:space="preserve"> </v>
      </c>
      <c r="D12391" s="114" t="str">
        <f t="shared" si="824"/>
        <v/>
      </c>
      <c r="H12391" s="295"/>
    </row>
    <row r="12392" spans="1:8" x14ac:dyDescent="0.2">
      <c r="A12392" s="4" t="str">
        <f t="shared" si="823"/>
        <v xml:space="preserve"> </v>
      </c>
      <c r="D12392" s="114" t="str">
        <f t="shared" si="824"/>
        <v/>
      </c>
      <c r="H12392" s="295"/>
    </row>
    <row r="12393" spans="1:8" x14ac:dyDescent="0.2">
      <c r="A12393" s="4" t="str">
        <f t="shared" si="823"/>
        <v xml:space="preserve"> </v>
      </c>
      <c r="D12393" s="114" t="str">
        <f t="shared" si="824"/>
        <v/>
      </c>
      <c r="H12393" s="295"/>
    </row>
    <row r="12394" spans="1:8" x14ac:dyDescent="0.2">
      <c r="A12394" s="4" t="str">
        <f t="shared" si="823"/>
        <v xml:space="preserve"> </v>
      </c>
      <c r="D12394" s="114" t="str">
        <f t="shared" si="824"/>
        <v/>
      </c>
      <c r="H12394" s="295"/>
    </row>
    <row r="12395" spans="1:8" x14ac:dyDescent="0.2">
      <c r="A12395" s="4" t="str">
        <f t="shared" si="823"/>
        <v xml:space="preserve"> </v>
      </c>
      <c r="D12395" s="114" t="str">
        <f t="shared" si="824"/>
        <v/>
      </c>
      <c r="H12395" s="295"/>
    </row>
    <row r="12396" spans="1:8" x14ac:dyDescent="0.2">
      <c r="A12396" s="4" t="str">
        <f t="shared" si="823"/>
        <v xml:space="preserve"> </v>
      </c>
      <c r="D12396" s="114" t="str">
        <f t="shared" si="824"/>
        <v/>
      </c>
      <c r="H12396" s="295"/>
    </row>
    <row r="12397" spans="1:8" x14ac:dyDescent="0.2">
      <c r="A12397" s="4" t="str">
        <f t="shared" si="823"/>
        <v xml:space="preserve"> </v>
      </c>
      <c r="D12397" s="114" t="str">
        <f t="shared" si="824"/>
        <v/>
      </c>
      <c r="H12397" s="295"/>
    </row>
    <row r="12398" spans="1:8" x14ac:dyDescent="0.2">
      <c r="A12398" s="4" t="str">
        <f t="shared" si="823"/>
        <v xml:space="preserve"> </v>
      </c>
      <c r="D12398" s="114" t="str">
        <f t="shared" si="824"/>
        <v/>
      </c>
      <c r="H12398" s="295"/>
    </row>
    <row r="12399" spans="1:8" x14ac:dyDescent="0.2">
      <c r="A12399" s="4" t="str">
        <f t="shared" si="823"/>
        <v xml:space="preserve"> </v>
      </c>
      <c r="D12399" s="114" t="str">
        <f t="shared" si="824"/>
        <v/>
      </c>
      <c r="H12399" s="295"/>
    </row>
    <row r="12400" spans="1:8" x14ac:dyDescent="0.2">
      <c r="A12400" s="4" t="str">
        <f t="shared" si="823"/>
        <v xml:space="preserve"> </v>
      </c>
      <c r="D12400" s="114" t="str">
        <f t="shared" si="824"/>
        <v/>
      </c>
      <c r="H12400" s="295"/>
    </row>
    <row r="12401" spans="1:8" x14ac:dyDescent="0.2">
      <c r="A12401" s="4" t="str">
        <f t="shared" si="823"/>
        <v xml:space="preserve"> </v>
      </c>
      <c r="D12401" s="114" t="str">
        <f t="shared" si="824"/>
        <v/>
      </c>
      <c r="H12401" s="295"/>
    </row>
    <row r="12402" spans="1:8" x14ac:dyDescent="0.2">
      <c r="A12402" s="4" t="str">
        <f t="shared" si="823"/>
        <v xml:space="preserve"> </v>
      </c>
      <c r="D12402" s="114" t="str">
        <f t="shared" si="824"/>
        <v/>
      </c>
      <c r="H12402" s="295"/>
    </row>
    <row r="12403" spans="1:8" x14ac:dyDescent="0.2">
      <c r="A12403" s="4" t="str">
        <f t="shared" si="823"/>
        <v xml:space="preserve"> </v>
      </c>
      <c r="D12403" s="114" t="str">
        <f t="shared" si="824"/>
        <v/>
      </c>
      <c r="H12403" s="295"/>
    </row>
    <row r="12404" spans="1:8" x14ac:dyDescent="0.2">
      <c r="A12404" s="4" t="str">
        <f t="shared" si="823"/>
        <v xml:space="preserve"> </v>
      </c>
      <c r="D12404" s="114" t="str">
        <f t="shared" si="824"/>
        <v/>
      </c>
      <c r="H12404" s="295"/>
    </row>
    <row r="12405" spans="1:8" x14ac:dyDescent="0.2">
      <c r="A12405" s="4" t="str">
        <f t="shared" si="823"/>
        <v xml:space="preserve"> </v>
      </c>
      <c r="D12405" s="114" t="str">
        <f t="shared" si="824"/>
        <v/>
      </c>
      <c r="H12405" s="295"/>
    </row>
    <row r="12406" spans="1:8" x14ac:dyDescent="0.2">
      <c r="A12406" s="4" t="str">
        <f t="shared" si="823"/>
        <v xml:space="preserve"> </v>
      </c>
      <c r="D12406" s="114" t="str">
        <f t="shared" si="824"/>
        <v/>
      </c>
      <c r="H12406" s="295"/>
    </row>
    <row r="12407" spans="1:8" x14ac:dyDescent="0.2">
      <c r="A12407" s="4" t="str">
        <f t="shared" si="823"/>
        <v xml:space="preserve"> </v>
      </c>
      <c r="D12407" s="114" t="str">
        <f t="shared" si="824"/>
        <v/>
      </c>
      <c r="H12407" s="295"/>
    </row>
    <row r="12408" spans="1:8" x14ac:dyDescent="0.2">
      <c r="A12408" s="4" t="str">
        <f t="shared" si="823"/>
        <v xml:space="preserve"> </v>
      </c>
      <c r="D12408" s="114" t="str">
        <f t="shared" si="824"/>
        <v/>
      </c>
      <c r="H12408" s="295"/>
    </row>
    <row r="12409" spans="1:8" x14ac:dyDescent="0.2">
      <c r="A12409" s="4" t="str">
        <f t="shared" si="823"/>
        <v xml:space="preserve"> </v>
      </c>
      <c r="D12409" s="114" t="str">
        <f t="shared" si="824"/>
        <v/>
      </c>
      <c r="H12409" s="295"/>
    </row>
    <row r="12410" spans="1:8" x14ac:dyDescent="0.2">
      <c r="A12410" s="4" t="str">
        <f t="shared" si="823"/>
        <v xml:space="preserve"> </v>
      </c>
      <c r="D12410" s="114" t="str">
        <f t="shared" si="824"/>
        <v/>
      </c>
      <c r="H12410" s="295"/>
    </row>
    <row r="12411" spans="1:8" x14ac:dyDescent="0.2">
      <c r="A12411" s="4" t="str">
        <f t="shared" si="823"/>
        <v xml:space="preserve"> </v>
      </c>
      <c r="D12411" s="114" t="str">
        <f t="shared" si="824"/>
        <v/>
      </c>
      <c r="H12411" s="295"/>
    </row>
    <row r="12412" spans="1:8" x14ac:dyDescent="0.2">
      <c r="A12412" s="4" t="str">
        <f t="shared" si="823"/>
        <v xml:space="preserve"> </v>
      </c>
      <c r="D12412" s="114" t="str">
        <f t="shared" si="824"/>
        <v/>
      </c>
      <c r="H12412" s="295"/>
    </row>
    <row r="12413" spans="1:8" x14ac:dyDescent="0.2">
      <c r="A12413" s="4" t="str">
        <f t="shared" si="823"/>
        <v xml:space="preserve"> </v>
      </c>
      <c r="D12413" s="114" t="str">
        <f t="shared" si="824"/>
        <v/>
      </c>
      <c r="H12413" s="295"/>
    </row>
    <row r="12414" spans="1:8" x14ac:dyDescent="0.2">
      <c r="A12414" s="4" t="str">
        <f t="shared" si="823"/>
        <v xml:space="preserve"> </v>
      </c>
      <c r="D12414" s="114" t="str">
        <f t="shared" si="824"/>
        <v/>
      </c>
      <c r="H12414" s="295"/>
    </row>
    <row r="12415" spans="1:8" x14ac:dyDescent="0.2">
      <c r="A12415" s="4" t="str">
        <f t="shared" si="823"/>
        <v xml:space="preserve"> </v>
      </c>
      <c r="D12415" s="114" t="str">
        <f t="shared" si="824"/>
        <v/>
      </c>
      <c r="H12415" s="295"/>
    </row>
    <row r="12416" spans="1:8" x14ac:dyDescent="0.2">
      <c r="A12416" s="4" t="str">
        <f t="shared" si="823"/>
        <v xml:space="preserve"> </v>
      </c>
      <c r="D12416" s="114" t="str">
        <f t="shared" si="824"/>
        <v/>
      </c>
      <c r="H12416" s="295"/>
    </row>
    <row r="12417" spans="1:8" x14ac:dyDescent="0.2">
      <c r="A12417" s="4" t="str">
        <f t="shared" si="823"/>
        <v xml:space="preserve"> </v>
      </c>
      <c r="D12417" s="114" t="str">
        <f t="shared" si="824"/>
        <v/>
      </c>
      <c r="H12417" s="295"/>
    </row>
    <row r="12418" spans="1:8" x14ac:dyDescent="0.2">
      <c r="A12418" s="4" t="str">
        <f t="shared" si="823"/>
        <v xml:space="preserve"> </v>
      </c>
      <c r="D12418" s="114" t="str">
        <f t="shared" si="824"/>
        <v/>
      </c>
      <c r="H12418" s="295"/>
    </row>
    <row r="12419" spans="1:8" x14ac:dyDescent="0.2">
      <c r="A12419" s="4" t="str">
        <f t="shared" si="823"/>
        <v xml:space="preserve"> </v>
      </c>
      <c r="D12419" s="114" t="str">
        <f t="shared" si="824"/>
        <v/>
      </c>
      <c r="H12419" s="295"/>
    </row>
    <row r="12420" spans="1:8" x14ac:dyDescent="0.2">
      <c r="A12420" s="4" t="str">
        <f t="shared" si="823"/>
        <v xml:space="preserve"> </v>
      </c>
      <c r="D12420" s="114" t="str">
        <f t="shared" si="824"/>
        <v/>
      </c>
      <c r="H12420" s="295"/>
    </row>
    <row r="12421" spans="1:8" x14ac:dyDescent="0.2">
      <c r="A12421" s="4" t="str">
        <f t="shared" si="823"/>
        <v xml:space="preserve"> </v>
      </c>
      <c r="D12421" s="114" t="str">
        <f t="shared" si="824"/>
        <v/>
      </c>
      <c r="H12421" s="295"/>
    </row>
    <row r="12422" spans="1:8" x14ac:dyDescent="0.2">
      <c r="A12422" s="4" t="str">
        <f t="shared" si="823"/>
        <v xml:space="preserve"> </v>
      </c>
      <c r="D12422" s="114" t="str">
        <f t="shared" si="824"/>
        <v/>
      </c>
      <c r="H12422" s="295"/>
    </row>
    <row r="12423" spans="1:8" x14ac:dyDescent="0.2">
      <c r="A12423" s="4" t="str">
        <f t="shared" si="823"/>
        <v xml:space="preserve"> </v>
      </c>
      <c r="D12423" s="114" t="str">
        <f t="shared" si="824"/>
        <v/>
      </c>
      <c r="H12423" s="295"/>
    </row>
    <row r="12424" spans="1:8" x14ac:dyDescent="0.2">
      <c r="A12424" s="4" t="str">
        <f t="shared" si="823"/>
        <v xml:space="preserve"> </v>
      </c>
      <c r="D12424" s="114" t="str">
        <f t="shared" si="824"/>
        <v/>
      </c>
      <c r="H12424" s="295"/>
    </row>
    <row r="12425" spans="1:8" x14ac:dyDescent="0.2">
      <c r="A12425" s="4" t="str">
        <f t="shared" si="823"/>
        <v xml:space="preserve"> </v>
      </c>
      <c r="D12425" s="114" t="str">
        <f t="shared" si="824"/>
        <v/>
      </c>
      <c r="H12425" s="295"/>
    </row>
    <row r="12426" spans="1:8" x14ac:dyDescent="0.2">
      <c r="A12426" s="4" t="str">
        <f t="shared" si="823"/>
        <v xml:space="preserve"> </v>
      </c>
      <c r="D12426" s="114" t="str">
        <f t="shared" si="824"/>
        <v/>
      </c>
      <c r="H12426" s="295"/>
    </row>
    <row r="12427" spans="1:8" x14ac:dyDescent="0.2">
      <c r="A12427" s="4" t="str">
        <f t="shared" si="823"/>
        <v xml:space="preserve"> </v>
      </c>
      <c r="D12427" s="114" t="str">
        <f t="shared" si="824"/>
        <v/>
      </c>
      <c r="H12427" s="295"/>
    </row>
    <row r="12428" spans="1:8" x14ac:dyDescent="0.2">
      <c r="A12428" s="4" t="str">
        <f t="shared" si="823"/>
        <v xml:space="preserve"> </v>
      </c>
      <c r="D12428" s="114" t="str">
        <f t="shared" si="824"/>
        <v/>
      </c>
      <c r="H12428" s="295"/>
    </row>
    <row r="12429" spans="1:8" x14ac:dyDescent="0.2">
      <c r="A12429" s="4" t="str">
        <f t="shared" si="823"/>
        <v xml:space="preserve"> </v>
      </c>
      <c r="D12429" s="114" t="str">
        <f t="shared" si="824"/>
        <v/>
      </c>
      <c r="H12429" s="295"/>
    </row>
    <row r="12430" spans="1:8" x14ac:dyDescent="0.2">
      <c r="A12430" s="4" t="str">
        <f t="shared" si="823"/>
        <v xml:space="preserve"> </v>
      </c>
      <c r="D12430" s="114" t="str">
        <f t="shared" si="824"/>
        <v/>
      </c>
      <c r="H12430" s="295"/>
    </row>
    <row r="12431" spans="1:8" x14ac:dyDescent="0.2">
      <c r="A12431" s="4" t="str">
        <f t="shared" si="823"/>
        <v xml:space="preserve"> </v>
      </c>
      <c r="D12431" s="114" t="str">
        <f t="shared" si="824"/>
        <v/>
      </c>
      <c r="H12431" s="295"/>
    </row>
    <row r="12432" spans="1:8" x14ac:dyDescent="0.2">
      <c r="A12432" s="4" t="str">
        <f t="shared" ref="A12432:A12495" si="825">CONCATENATE(H12384," ",D12384)</f>
        <v xml:space="preserve"> </v>
      </c>
      <c r="D12432" s="114" t="str">
        <f t="shared" si="824"/>
        <v/>
      </c>
      <c r="H12432" s="295"/>
    </row>
    <row r="12433" spans="1:8" x14ac:dyDescent="0.2">
      <c r="A12433" s="4" t="str">
        <f t="shared" si="825"/>
        <v xml:space="preserve"> </v>
      </c>
      <c r="D12433" s="114" t="str">
        <f t="shared" si="824"/>
        <v/>
      </c>
      <c r="H12433" s="295"/>
    </row>
    <row r="12434" spans="1:8" x14ac:dyDescent="0.2">
      <c r="A12434" s="4" t="str">
        <f t="shared" si="825"/>
        <v xml:space="preserve"> </v>
      </c>
      <c r="D12434" s="114" t="str">
        <f t="shared" si="824"/>
        <v/>
      </c>
      <c r="H12434" s="295"/>
    </row>
    <row r="12435" spans="1:8" x14ac:dyDescent="0.2">
      <c r="A12435" s="4" t="str">
        <f t="shared" si="825"/>
        <v xml:space="preserve"> </v>
      </c>
      <c r="D12435" s="114" t="str">
        <f t="shared" si="824"/>
        <v/>
      </c>
      <c r="H12435" s="295"/>
    </row>
    <row r="12436" spans="1:8" x14ac:dyDescent="0.2">
      <c r="A12436" s="4" t="str">
        <f t="shared" si="825"/>
        <v xml:space="preserve"> </v>
      </c>
      <c r="D12436" s="114" t="str">
        <f t="shared" si="824"/>
        <v/>
      </c>
      <c r="H12436" s="295"/>
    </row>
    <row r="12437" spans="1:8" x14ac:dyDescent="0.2">
      <c r="A12437" s="4" t="str">
        <f t="shared" si="825"/>
        <v xml:space="preserve"> </v>
      </c>
      <c r="D12437" s="114" t="str">
        <f t="shared" si="824"/>
        <v/>
      </c>
      <c r="H12437" s="295"/>
    </row>
    <row r="12438" spans="1:8" x14ac:dyDescent="0.2">
      <c r="A12438" s="4" t="str">
        <f t="shared" si="825"/>
        <v xml:space="preserve"> </v>
      </c>
      <c r="D12438" s="114" t="str">
        <f t="shared" si="824"/>
        <v/>
      </c>
      <c r="H12438" s="295"/>
    </row>
    <row r="12439" spans="1:8" x14ac:dyDescent="0.2">
      <c r="A12439" s="4" t="str">
        <f t="shared" si="825"/>
        <v xml:space="preserve"> </v>
      </c>
      <c r="D12439" s="114" t="str">
        <f t="shared" si="824"/>
        <v/>
      </c>
      <c r="H12439" s="295"/>
    </row>
    <row r="12440" spans="1:8" x14ac:dyDescent="0.2">
      <c r="A12440" s="4" t="str">
        <f t="shared" si="825"/>
        <v xml:space="preserve"> </v>
      </c>
      <c r="D12440" s="114" t="str">
        <f t="shared" si="824"/>
        <v/>
      </c>
      <c r="H12440" s="295"/>
    </row>
    <row r="12441" spans="1:8" x14ac:dyDescent="0.2">
      <c r="A12441" s="4" t="str">
        <f t="shared" si="825"/>
        <v xml:space="preserve"> </v>
      </c>
      <c r="D12441" s="114" t="str">
        <f t="shared" si="824"/>
        <v/>
      </c>
      <c r="H12441" s="295"/>
    </row>
    <row r="12442" spans="1:8" x14ac:dyDescent="0.2">
      <c r="A12442" s="4" t="str">
        <f t="shared" si="825"/>
        <v xml:space="preserve"> </v>
      </c>
      <c r="D12442" s="114" t="str">
        <f t="shared" si="824"/>
        <v/>
      </c>
      <c r="H12442" s="295"/>
    </row>
    <row r="12443" spans="1:8" x14ac:dyDescent="0.2">
      <c r="A12443" s="4" t="str">
        <f t="shared" si="825"/>
        <v xml:space="preserve"> </v>
      </c>
      <c r="D12443" s="114" t="str">
        <f t="shared" si="824"/>
        <v/>
      </c>
      <c r="H12443" s="295"/>
    </row>
    <row r="12444" spans="1:8" x14ac:dyDescent="0.2">
      <c r="A12444" s="4" t="str">
        <f t="shared" si="825"/>
        <v xml:space="preserve"> </v>
      </c>
      <c r="D12444" s="114" t="str">
        <f t="shared" si="824"/>
        <v/>
      </c>
      <c r="H12444" s="295"/>
    </row>
    <row r="12445" spans="1:8" x14ac:dyDescent="0.2">
      <c r="A12445" s="4" t="str">
        <f t="shared" si="825"/>
        <v xml:space="preserve"> </v>
      </c>
      <c r="D12445" s="114" t="str">
        <f t="shared" si="824"/>
        <v/>
      </c>
      <c r="H12445" s="295"/>
    </row>
    <row r="12446" spans="1:8" x14ac:dyDescent="0.2">
      <c r="A12446" s="4" t="str">
        <f t="shared" si="825"/>
        <v xml:space="preserve"> </v>
      </c>
      <c r="D12446" s="114" t="str">
        <f t="shared" si="824"/>
        <v/>
      </c>
      <c r="H12446" s="295"/>
    </row>
    <row r="12447" spans="1:8" x14ac:dyDescent="0.2">
      <c r="A12447" s="4" t="str">
        <f t="shared" si="825"/>
        <v xml:space="preserve"> </v>
      </c>
      <c r="D12447" s="114" t="str">
        <f t="shared" si="824"/>
        <v/>
      </c>
      <c r="H12447" s="295"/>
    </row>
    <row r="12448" spans="1:8" x14ac:dyDescent="0.2">
      <c r="A12448" s="4" t="str">
        <f t="shared" si="825"/>
        <v xml:space="preserve"> </v>
      </c>
      <c r="D12448" s="114" t="str">
        <f t="shared" si="824"/>
        <v/>
      </c>
      <c r="H12448" s="295"/>
    </row>
    <row r="12449" spans="1:8" x14ac:dyDescent="0.2">
      <c r="A12449" s="4" t="str">
        <f t="shared" si="825"/>
        <v xml:space="preserve"> </v>
      </c>
      <c r="D12449" s="114" t="str">
        <f t="shared" si="824"/>
        <v/>
      </c>
      <c r="H12449" s="295"/>
    </row>
    <row r="12450" spans="1:8" x14ac:dyDescent="0.2">
      <c r="A12450" s="4" t="str">
        <f t="shared" si="825"/>
        <v xml:space="preserve"> </v>
      </c>
      <c r="D12450" s="114" t="str">
        <f t="shared" si="824"/>
        <v/>
      </c>
      <c r="H12450" s="295"/>
    </row>
    <row r="12451" spans="1:8" x14ac:dyDescent="0.2">
      <c r="A12451" s="4" t="str">
        <f t="shared" si="825"/>
        <v xml:space="preserve"> </v>
      </c>
      <c r="D12451" s="114" t="str">
        <f t="shared" si="824"/>
        <v/>
      </c>
      <c r="H12451" s="295"/>
    </row>
    <row r="12452" spans="1:8" x14ac:dyDescent="0.2">
      <c r="A12452" s="4" t="str">
        <f t="shared" si="825"/>
        <v xml:space="preserve"> </v>
      </c>
      <c r="D12452" s="114" t="str">
        <f t="shared" si="824"/>
        <v/>
      </c>
      <c r="H12452" s="295"/>
    </row>
    <row r="12453" spans="1:8" x14ac:dyDescent="0.2">
      <c r="A12453" s="4" t="str">
        <f t="shared" si="825"/>
        <v xml:space="preserve"> </v>
      </c>
      <c r="D12453" s="114" t="str">
        <f t="shared" si="824"/>
        <v/>
      </c>
      <c r="H12453" s="295"/>
    </row>
    <row r="12454" spans="1:8" x14ac:dyDescent="0.2">
      <c r="A12454" s="4" t="str">
        <f t="shared" si="825"/>
        <v xml:space="preserve"> </v>
      </c>
      <c r="D12454" s="114" t="str">
        <f t="shared" ref="D12454:D12517" si="826">MID(F12454,1,8)</f>
        <v/>
      </c>
      <c r="H12454" s="295"/>
    </row>
    <row r="12455" spans="1:8" x14ac:dyDescent="0.2">
      <c r="A12455" s="4" t="str">
        <f t="shared" si="825"/>
        <v xml:space="preserve"> </v>
      </c>
      <c r="D12455" s="114" t="str">
        <f t="shared" si="826"/>
        <v/>
      </c>
      <c r="H12455" s="295"/>
    </row>
    <row r="12456" spans="1:8" x14ac:dyDescent="0.2">
      <c r="A12456" s="4" t="str">
        <f t="shared" si="825"/>
        <v xml:space="preserve"> </v>
      </c>
      <c r="D12456" s="114" t="str">
        <f t="shared" si="826"/>
        <v/>
      </c>
      <c r="H12456" s="295"/>
    </row>
    <row r="12457" spans="1:8" x14ac:dyDescent="0.2">
      <c r="A12457" s="4" t="str">
        <f t="shared" si="825"/>
        <v xml:space="preserve"> </v>
      </c>
      <c r="D12457" s="114" t="str">
        <f t="shared" si="826"/>
        <v/>
      </c>
      <c r="H12457" s="295"/>
    </row>
    <row r="12458" spans="1:8" x14ac:dyDescent="0.2">
      <c r="A12458" s="4" t="str">
        <f t="shared" si="825"/>
        <v xml:space="preserve"> </v>
      </c>
      <c r="D12458" s="114" t="str">
        <f t="shared" si="826"/>
        <v/>
      </c>
      <c r="H12458" s="295"/>
    </row>
    <row r="12459" spans="1:8" x14ac:dyDescent="0.2">
      <c r="A12459" s="4" t="str">
        <f t="shared" si="825"/>
        <v xml:space="preserve"> </v>
      </c>
      <c r="D12459" s="114" t="str">
        <f t="shared" si="826"/>
        <v/>
      </c>
      <c r="H12459" s="295"/>
    </row>
    <row r="12460" spans="1:8" x14ac:dyDescent="0.2">
      <c r="A12460" s="4" t="str">
        <f t="shared" si="825"/>
        <v xml:space="preserve"> </v>
      </c>
      <c r="D12460" s="114" t="str">
        <f t="shared" si="826"/>
        <v/>
      </c>
      <c r="H12460" s="295"/>
    </row>
    <row r="12461" spans="1:8" x14ac:dyDescent="0.2">
      <c r="A12461" s="4" t="str">
        <f t="shared" si="825"/>
        <v xml:space="preserve"> </v>
      </c>
      <c r="D12461" s="114" t="str">
        <f t="shared" si="826"/>
        <v/>
      </c>
      <c r="H12461" s="295"/>
    </row>
    <row r="12462" spans="1:8" x14ac:dyDescent="0.2">
      <c r="A12462" s="4" t="str">
        <f t="shared" si="825"/>
        <v xml:space="preserve"> </v>
      </c>
      <c r="D12462" s="114" t="str">
        <f t="shared" si="826"/>
        <v/>
      </c>
      <c r="H12462" s="295"/>
    </row>
    <row r="12463" spans="1:8" x14ac:dyDescent="0.2">
      <c r="A12463" s="4" t="str">
        <f t="shared" si="825"/>
        <v xml:space="preserve"> </v>
      </c>
      <c r="D12463" s="114" t="str">
        <f t="shared" si="826"/>
        <v/>
      </c>
      <c r="H12463" s="295"/>
    </row>
    <row r="12464" spans="1:8" x14ac:dyDescent="0.2">
      <c r="A12464" s="4" t="str">
        <f t="shared" si="825"/>
        <v xml:space="preserve"> </v>
      </c>
      <c r="D12464" s="114" t="str">
        <f t="shared" si="826"/>
        <v/>
      </c>
      <c r="H12464" s="295"/>
    </row>
    <row r="12465" spans="1:8" x14ac:dyDescent="0.2">
      <c r="A12465" s="4" t="str">
        <f t="shared" si="825"/>
        <v xml:space="preserve"> </v>
      </c>
      <c r="D12465" s="114" t="str">
        <f t="shared" si="826"/>
        <v/>
      </c>
      <c r="H12465" s="295"/>
    </row>
    <row r="12466" spans="1:8" x14ac:dyDescent="0.2">
      <c r="A12466" s="4" t="str">
        <f t="shared" si="825"/>
        <v xml:space="preserve"> </v>
      </c>
      <c r="D12466" s="114" t="str">
        <f t="shared" si="826"/>
        <v/>
      </c>
      <c r="H12466" s="295"/>
    </row>
    <row r="12467" spans="1:8" x14ac:dyDescent="0.2">
      <c r="A12467" s="4" t="str">
        <f t="shared" si="825"/>
        <v xml:space="preserve"> </v>
      </c>
      <c r="D12467" s="114" t="str">
        <f t="shared" si="826"/>
        <v/>
      </c>
      <c r="H12467" s="295"/>
    </row>
    <row r="12468" spans="1:8" x14ac:dyDescent="0.2">
      <c r="A12468" s="4" t="str">
        <f t="shared" si="825"/>
        <v xml:space="preserve"> </v>
      </c>
      <c r="D12468" s="114" t="str">
        <f t="shared" si="826"/>
        <v/>
      </c>
      <c r="H12468" s="295"/>
    </row>
    <row r="12469" spans="1:8" x14ac:dyDescent="0.2">
      <c r="A12469" s="4" t="str">
        <f t="shared" si="825"/>
        <v xml:space="preserve"> </v>
      </c>
      <c r="D12469" s="114" t="str">
        <f t="shared" si="826"/>
        <v/>
      </c>
      <c r="H12469" s="295"/>
    </row>
    <row r="12470" spans="1:8" x14ac:dyDescent="0.2">
      <c r="A12470" s="4" t="str">
        <f t="shared" si="825"/>
        <v xml:space="preserve"> </v>
      </c>
      <c r="D12470" s="114" t="str">
        <f t="shared" si="826"/>
        <v/>
      </c>
      <c r="H12470" s="295"/>
    </row>
    <row r="12471" spans="1:8" x14ac:dyDescent="0.2">
      <c r="A12471" s="4" t="str">
        <f t="shared" si="825"/>
        <v xml:space="preserve"> </v>
      </c>
      <c r="D12471" s="114" t="str">
        <f t="shared" si="826"/>
        <v/>
      </c>
      <c r="H12471" s="295"/>
    </row>
    <row r="12472" spans="1:8" x14ac:dyDescent="0.2">
      <c r="A12472" s="4" t="str">
        <f t="shared" si="825"/>
        <v xml:space="preserve"> </v>
      </c>
      <c r="D12472" s="114" t="str">
        <f t="shared" si="826"/>
        <v/>
      </c>
      <c r="H12472" s="295"/>
    </row>
    <row r="12473" spans="1:8" x14ac:dyDescent="0.2">
      <c r="A12473" s="4" t="str">
        <f t="shared" si="825"/>
        <v xml:space="preserve"> </v>
      </c>
      <c r="D12473" s="114" t="str">
        <f t="shared" si="826"/>
        <v/>
      </c>
      <c r="H12473" s="295"/>
    </row>
    <row r="12474" spans="1:8" x14ac:dyDescent="0.2">
      <c r="A12474" s="4" t="str">
        <f t="shared" si="825"/>
        <v xml:space="preserve"> </v>
      </c>
      <c r="D12474" s="114" t="str">
        <f t="shared" si="826"/>
        <v/>
      </c>
      <c r="H12474" s="295"/>
    </row>
    <row r="12475" spans="1:8" x14ac:dyDescent="0.2">
      <c r="A12475" s="4" t="str">
        <f t="shared" si="825"/>
        <v xml:space="preserve"> </v>
      </c>
      <c r="D12475" s="114" t="str">
        <f t="shared" si="826"/>
        <v/>
      </c>
      <c r="H12475" s="295"/>
    </row>
    <row r="12476" spans="1:8" x14ac:dyDescent="0.2">
      <c r="A12476" s="4" t="str">
        <f t="shared" si="825"/>
        <v xml:space="preserve"> </v>
      </c>
      <c r="D12476" s="114" t="str">
        <f t="shared" si="826"/>
        <v/>
      </c>
      <c r="H12476" s="295"/>
    </row>
    <row r="12477" spans="1:8" x14ac:dyDescent="0.2">
      <c r="A12477" s="4" t="str">
        <f t="shared" si="825"/>
        <v xml:space="preserve"> </v>
      </c>
      <c r="D12477" s="114" t="str">
        <f t="shared" si="826"/>
        <v/>
      </c>
      <c r="H12477" s="295"/>
    </row>
    <row r="12478" spans="1:8" x14ac:dyDescent="0.2">
      <c r="A12478" s="4" t="str">
        <f t="shared" si="825"/>
        <v xml:space="preserve"> </v>
      </c>
      <c r="D12478" s="114" t="str">
        <f t="shared" si="826"/>
        <v/>
      </c>
      <c r="H12478" s="295"/>
    </row>
    <row r="12479" spans="1:8" x14ac:dyDescent="0.2">
      <c r="A12479" s="4" t="str">
        <f t="shared" si="825"/>
        <v xml:space="preserve"> </v>
      </c>
      <c r="D12479" s="114" t="str">
        <f t="shared" si="826"/>
        <v/>
      </c>
      <c r="H12479" s="295"/>
    </row>
    <row r="12480" spans="1:8" x14ac:dyDescent="0.2">
      <c r="A12480" s="4" t="str">
        <f t="shared" si="825"/>
        <v xml:space="preserve"> </v>
      </c>
      <c r="D12480" s="114" t="str">
        <f t="shared" si="826"/>
        <v/>
      </c>
      <c r="H12480" s="295"/>
    </row>
    <row r="12481" spans="1:8" x14ac:dyDescent="0.2">
      <c r="A12481" s="4" t="str">
        <f t="shared" si="825"/>
        <v xml:space="preserve"> </v>
      </c>
      <c r="D12481" s="114" t="str">
        <f t="shared" si="826"/>
        <v/>
      </c>
      <c r="H12481" s="295"/>
    </row>
    <row r="12482" spans="1:8" x14ac:dyDescent="0.2">
      <c r="A12482" s="4" t="str">
        <f t="shared" si="825"/>
        <v xml:space="preserve"> </v>
      </c>
      <c r="D12482" s="114" t="str">
        <f t="shared" si="826"/>
        <v/>
      </c>
      <c r="H12482" s="295"/>
    </row>
    <row r="12483" spans="1:8" x14ac:dyDescent="0.2">
      <c r="A12483" s="4" t="str">
        <f t="shared" si="825"/>
        <v xml:space="preserve"> </v>
      </c>
      <c r="D12483" s="114" t="str">
        <f t="shared" si="826"/>
        <v/>
      </c>
      <c r="H12483" s="295"/>
    </row>
    <row r="12484" spans="1:8" x14ac:dyDescent="0.2">
      <c r="A12484" s="4" t="str">
        <f t="shared" si="825"/>
        <v xml:space="preserve"> </v>
      </c>
      <c r="D12484" s="114" t="str">
        <f t="shared" si="826"/>
        <v/>
      </c>
      <c r="H12484" s="295"/>
    </row>
    <row r="12485" spans="1:8" x14ac:dyDescent="0.2">
      <c r="A12485" s="4" t="str">
        <f t="shared" si="825"/>
        <v xml:space="preserve"> </v>
      </c>
      <c r="D12485" s="114" t="str">
        <f t="shared" si="826"/>
        <v/>
      </c>
      <c r="H12485" s="295"/>
    </row>
    <row r="12486" spans="1:8" x14ac:dyDescent="0.2">
      <c r="A12486" s="4" t="str">
        <f t="shared" si="825"/>
        <v xml:space="preserve"> </v>
      </c>
      <c r="D12486" s="114" t="str">
        <f t="shared" si="826"/>
        <v/>
      </c>
      <c r="H12486" s="295"/>
    </row>
    <row r="12487" spans="1:8" x14ac:dyDescent="0.2">
      <c r="A12487" s="4" t="str">
        <f t="shared" si="825"/>
        <v xml:space="preserve"> </v>
      </c>
      <c r="D12487" s="114" t="str">
        <f t="shared" si="826"/>
        <v/>
      </c>
      <c r="H12487" s="295"/>
    </row>
    <row r="12488" spans="1:8" x14ac:dyDescent="0.2">
      <c r="A12488" s="4" t="str">
        <f t="shared" si="825"/>
        <v xml:space="preserve"> </v>
      </c>
      <c r="D12488" s="114" t="str">
        <f t="shared" si="826"/>
        <v/>
      </c>
      <c r="H12488" s="295"/>
    </row>
    <row r="12489" spans="1:8" x14ac:dyDescent="0.2">
      <c r="A12489" s="4" t="str">
        <f t="shared" si="825"/>
        <v xml:space="preserve"> </v>
      </c>
      <c r="D12489" s="114" t="str">
        <f t="shared" si="826"/>
        <v/>
      </c>
      <c r="H12489" s="295"/>
    </row>
    <row r="12490" spans="1:8" x14ac:dyDescent="0.2">
      <c r="A12490" s="4" t="str">
        <f t="shared" si="825"/>
        <v xml:space="preserve"> </v>
      </c>
      <c r="D12490" s="114" t="str">
        <f t="shared" si="826"/>
        <v/>
      </c>
      <c r="H12490" s="295"/>
    </row>
    <row r="12491" spans="1:8" x14ac:dyDescent="0.2">
      <c r="A12491" s="4" t="str">
        <f t="shared" si="825"/>
        <v xml:space="preserve"> </v>
      </c>
      <c r="D12491" s="114" t="str">
        <f t="shared" si="826"/>
        <v/>
      </c>
      <c r="H12491" s="295"/>
    </row>
    <row r="12492" spans="1:8" x14ac:dyDescent="0.2">
      <c r="A12492" s="4" t="str">
        <f t="shared" si="825"/>
        <v xml:space="preserve"> </v>
      </c>
      <c r="D12492" s="114" t="str">
        <f t="shared" si="826"/>
        <v/>
      </c>
      <c r="H12492" s="295"/>
    </row>
    <row r="12493" spans="1:8" x14ac:dyDescent="0.2">
      <c r="A12493" s="4" t="str">
        <f t="shared" si="825"/>
        <v xml:space="preserve"> </v>
      </c>
      <c r="D12493" s="114" t="str">
        <f t="shared" si="826"/>
        <v/>
      </c>
      <c r="H12493" s="295"/>
    </row>
    <row r="12494" spans="1:8" x14ac:dyDescent="0.2">
      <c r="A12494" s="4" t="str">
        <f t="shared" si="825"/>
        <v xml:space="preserve"> </v>
      </c>
      <c r="D12494" s="114" t="str">
        <f t="shared" si="826"/>
        <v/>
      </c>
      <c r="H12494" s="295"/>
    </row>
    <row r="12495" spans="1:8" x14ac:dyDescent="0.2">
      <c r="A12495" s="4" t="str">
        <f t="shared" si="825"/>
        <v xml:space="preserve"> </v>
      </c>
      <c r="D12495" s="114" t="str">
        <f t="shared" si="826"/>
        <v/>
      </c>
      <c r="H12495" s="295"/>
    </row>
    <row r="12496" spans="1:8" x14ac:dyDescent="0.2">
      <c r="A12496" s="4" t="str">
        <f t="shared" ref="A12496:A12559" si="827">CONCATENATE(H12448," ",D12448)</f>
        <v xml:space="preserve"> </v>
      </c>
      <c r="D12496" s="114" t="str">
        <f t="shared" si="826"/>
        <v/>
      </c>
      <c r="H12496" s="295"/>
    </row>
    <row r="12497" spans="1:8" x14ac:dyDescent="0.2">
      <c r="A12497" s="4" t="str">
        <f t="shared" si="827"/>
        <v xml:space="preserve"> </v>
      </c>
      <c r="D12497" s="114" t="str">
        <f t="shared" si="826"/>
        <v/>
      </c>
      <c r="H12497" s="295"/>
    </row>
    <row r="12498" spans="1:8" x14ac:dyDescent="0.2">
      <c r="A12498" s="4" t="str">
        <f t="shared" si="827"/>
        <v xml:space="preserve"> </v>
      </c>
      <c r="D12498" s="114" t="str">
        <f t="shared" si="826"/>
        <v/>
      </c>
      <c r="H12498" s="295"/>
    </row>
    <row r="12499" spans="1:8" x14ac:dyDescent="0.2">
      <c r="A12499" s="4" t="str">
        <f t="shared" si="827"/>
        <v xml:space="preserve"> </v>
      </c>
      <c r="D12499" s="114" t="str">
        <f t="shared" si="826"/>
        <v/>
      </c>
      <c r="H12499" s="295"/>
    </row>
    <row r="12500" spans="1:8" x14ac:dyDescent="0.2">
      <c r="A12500" s="4" t="str">
        <f t="shared" si="827"/>
        <v xml:space="preserve"> </v>
      </c>
      <c r="D12500" s="114" t="str">
        <f t="shared" si="826"/>
        <v/>
      </c>
      <c r="H12500" s="295"/>
    </row>
    <row r="12501" spans="1:8" x14ac:dyDescent="0.2">
      <c r="A12501" s="4" t="str">
        <f t="shared" si="827"/>
        <v xml:space="preserve"> </v>
      </c>
      <c r="D12501" s="114" t="str">
        <f t="shared" si="826"/>
        <v/>
      </c>
      <c r="H12501" s="295"/>
    </row>
    <row r="12502" spans="1:8" x14ac:dyDescent="0.2">
      <c r="A12502" s="4" t="str">
        <f t="shared" si="827"/>
        <v xml:space="preserve"> </v>
      </c>
      <c r="D12502" s="114" t="str">
        <f t="shared" si="826"/>
        <v/>
      </c>
      <c r="H12502" s="295"/>
    </row>
    <row r="12503" spans="1:8" x14ac:dyDescent="0.2">
      <c r="A12503" s="4" t="str">
        <f t="shared" si="827"/>
        <v xml:space="preserve"> </v>
      </c>
      <c r="D12503" s="114" t="str">
        <f t="shared" si="826"/>
        <v/>
      </c>
      <c r="H12503" s="295"/>
    </row>
    <row r="12504" spans="1:8" x14ac:dyDescent="0.2">
      <c r="A12504" s="4" t="str">
        <f t="shared" si="827"/>
        <v xml:space="preserve"> </v>
      </c>
      <c r="D12504" s="114" t="str">
        <f t="shared" si="826"/>
        <v/>
      </c>
      <c r="H12504" s="295"/>
    </row>
    <row r="12505" spans="1:8" x14ac:dyDescent="0.2">
      <c r="A12505" s="4" t="str">
        <f t="shared" si="827"/>
        <v xml:space="preserve"> </v>
      </c>
      <c r="D12505" s="114" t="str">
        <f t="shared" si="826"/>
        <v/>
      </c>
      <c r="H12505" s="295"/>
    </row>
    <row r="12506" spans="1:8" x14ac:dyDescent="0.2">
      <c r="A12506" s="4" t="str">
        <f t="shared" si="827"/>
        <v xml:space="preserve"> </v>
      </c>
      <c r="D12506" s="114" t="str">
        <f t="shared" si="826"/>
        <v/>
      </c>
      <c r="H12506" s="295"/>
    </row>
    <row r="12507" spans="1:8" x14ac:dyDescent="0.2">
      <c r="A12507" s="4" t="str">
        <f t="shared" si="827"/>
        <v xml:space="preserve"> </v>
      </c>
      <c r="D12507" s="114" t="str">
        <f t="shared" si="826"/>
        <v/>
      </c>
      <c r="H12507" s="295"/>
    </row>
    <row r="12508" spans="1:8" x14ac:dyDescent="0.2">
      <c r="A12508" s="4" t="str">
        <f t="shared" si="827"/>
        <v xml:space="preserve"> </v>
      </c>
      <c r="D12508" s="114" t="str">
        <f t="shared" si="826"/>
        <v/>
      </c>
      <c r="H12508" s="295"/>
    </row>
    <row r="12509" spans="1:8" x14ac:dyDescent="0.2">
      <c r="A12509" s="4" t="str">
        <f t="shared" si="827"/>
        <v xml:space="preserve"> </v>
      </c>
      <c r="D12509" s="114" t="str">
        <f t="shared" si="826"/>
        <v/>
      </c>
      <c r="H12509" s="295"/>
    </row>
    <row r="12510" spans="1:8" x14ac:dyDescent="0.2">
      <c r="A12510" s="4" t="str">
        <f t="shared" si="827"/>
        <v xml:space="preserve"> </v>
      </c>
      <c r="D12510" s="114" t="str">
        <f t="shared" si="826"/>
        <v/>
      </c>
      <c r="H12510" s="295"/>
    </row>
    <row r="12511" spans="1:8" x14ac:dyDescent="0.2">
      <c r="A12511" s="4" t="str">
        <f t="shared" si="827"/>
        <v xml:space="preserve"> </v>
      </c>
      <c r="D12511" s="114" t="str">
        <f t="shared" si="826"/>
        <v/>
      </c>
      <c r="H12511" s="295"/>
    </row>
    <row r="12512" spans="1:8" x14ac:dyDescent="0.2">
      <c r="A12512" s="4" t="str">
        <f t="shared" si="827"/>
        <v xml:space="preserve"> </v>
      </c>
      <c r="D12512" s="114" t="str">
        <f t="shared" si="826"/>
        <v/>
      </c>
      <c r="H12512" s="295"/>
    </row>
    <row r="12513" spans="1:8" x14ac:dyDescent="0.2">
      <c r="A12513" s="4" t="str">
        <f t="shared" si="827"/>
        <v xml:space="preserve"> </v>
      </c>
      <c r="D12513" s="114" t="str">
        <f t="shared" si="826"/>
        <v/>
      </c>
      <c r="H12513" s="295"/>
    </row>
    <row r="12514" spans="1:8" x14ac:dyDescent="0.2">
      <c r="A12514" s="4" t="str">
        <f t="shared" si="827"/>
        <v xml:space="preserve"> </v>
      </c>
      <c r="D12514" s="114" t="str">
        <f t="shared" si="826"/>
        <v/>
      </c>
      <c r="H12514" s="295"/>
    </row>
    <row r="12515" spans="1:8" x14ac:dyDescent="0.2">
      <c r="A12515" s="4" t="str">
        <f t="shared" si="827"/>
        <v xml:space="preserve"> </v>
      </c>
      <c r="D12515" s="114" t="str">
        <f t="shared" si="826"/>
        <v/>
      </c>
      <c r="H12515" s="295"/>
    </row>
    <row r="12516" spans="1:8" x14ac:dyDescent="0.2">
      <c r="A12516" s="4" t="str">
        <f t="shared" si="827"/>
        <v xml:space="preserve"> </v>
      </c>
      <c r="D12516" s="114" t="str">
        <f t="shared" si="826"/>
        <v/>
      </c>
      <c r="H12516" s="295"/>
    </row>
    <row r="12517" spans="1:8" x14ac:dyDescent="0.2">
      <c r="A12517" s="4" t="str">
        <f t="shared" si="827"/>
        <v xml:space="preserve"> </v>
      </c>
      <c r="D12517" s="114" t="str">
        <f t="shared" si="826"/>
        <v/>
      </c>
      <c r="H12517" s="295"/>
    </row>
    <row r="12518" spans="1:8" x14ac:dyDescent="0.2">
      <c r="A12518" s="4" t="str">
        <f t="shared" si="827"/>
        <v xml:space="preserve"> </v>
      </c>
      <c r="D12518" s="114" t="str">
        <f t="shared" ref="D12518:D12581" si="828">MID(F12518,1,8)</f>
        <v/>
      </c>
      <c r="H12518" s="295"/>
    </row>
    <row r="12519" spans="1:8" x14ac:dyDescent="0.2">
      <c r="A12519" s="4" t="str">
        <f t="shared" si="827"/>
        <v xml:space="preserve"> </v>
      </c>
      <c r="D12519" s="114" t="str">
        <f t="shared" si="828"/>
        <v/>
      </c>
      <c r="H12519" s="295"/>
    </row>
    <row r="12520" spans="1:8" x14ac:dyDescent="0.2">
      <c r="A12520" s="4" t="str">
        <f t="shared" si="827"/>
        <v xml:space="preserve"> </v>
      </c>
      <c r="D12520" s="114" t="str">
        <f t="shared" si="828"/>
        <v/>
      </c>
      <c r="H12520" s="295"/>
    </row>
    <row r="12521" spans="1:8" x14ac:dyDescent="0.2">
      <c r="A12521" s="4" t="str">
        <f t="shared" si="827"/>
        <v xml:space="preserve"> </v>
      </c>
      <c r="D12521" s="114" t="str">
        <f t="shared" si="828"/>
        <v/>
      </c>
      <c r="H12521" s="295"/>
    </row>
    <row r="12522" spans="1:8" x14ac:dyDescent="0.2">
      <c r="A12522" s="4" t="str">
        <f t="shared" si="827"/>
        <v xml:space="preserve"> </v>
      </c>
      <c r="D12522" s="114" t="str">
        <f t="shared" si="828"/>
        <v/>
      </c>
      <c r="H12522" s="295"/>
    </row>
    <row r="12523" spans="1:8" x14ac:dyDescent="0.2">
      <c r="A12523" s="4" t="str">
        <f t="shared" si="827"/>
        <v xml:space="preserve"> </v>
      </c>
      <c r="D12523" s="114" t="str">
        <f t="shared" si="828"/>
        <v/>
      </c>
      <c r="H12523" s="295"/>
    </row>
    <row r="12524" spans="1:8" x14ac:dyDescent="0.2">
      <c r="A12524" s="4" t="str">
        <f t="shared" si="827"/>
        <v xml:space="preserve"> </v>
      </c>
      <c r="D12524" s="114" t="str">
        <f t="shared" si="828"/>
        <v/>
      </c>
      <c r="H12524" s="295"/>
    </row>
    <row r="12525" spans="1:8" x14ac:dyDescent="0.2">
      <c r="A12525" s="4" t="str">
        <f t="shared" si="827"/>
        <v xml:space="preserve"> </v>
      </c>
      <c r="D12525" s="114" t="str">
        <f t="shared" si="828"/>
        <v/>
      </c>
      <c r="H12525" s="295"/>
    </row>
    <row r="12526" spans="1:8" x14ac:dyDescent="0.2">
      <c r="A12526" s="4" t="str">
        <f t="shared" si="827"/>
        <v xml:space="preserve"> </v>
      </c>
      <c r="D12526" s="114" t="str">
        <f t="shared" si="828"/>
        <v/>
      </c>
      <c r="H12526" s="295"/>
    </row>
    <row r="12527" spans="1:8" x14ac:dyDescent="0.2">
      <c r="A12527" s="4" t="str">
        <f t="shared" si="827"/>
        <v xml:space="preserve"> </v>
      </c>
      <c r="D12527" s="114" t="str">
        <f t="shared" si="828"/>
        <v/>
      </c>
      <c r="H12527" s="295"/>
    </row>
    <row r="12528" spans="1:8" x14ac:dyDescent="0.2">
      <c r="A12528" s="4" t="str">
        <f t="shared" si="827"/>
        <v xml:space="preserve"> </v>
      </c>
      <c r="D12528" s="114" t="str">
        <f t="shared" si="828"/>
        <v/>
      </c>
      <c r="H12528" s="295"/>
    </row>
    <row r="12529" spans="1:8" x14ac:dyDescent="0.2">
      <c r="A12529" s="4" t="str">
        <f t="shared" si="827"/>
        <v xml:space="preserve"> </v>
      </c>
      <c r="D12529" s="114" t="str">
        <f t="shared" si="828"/>
        <v/>
      </c>
      <c r="H12529" s="295"/>
    </row>
    <row r="12530" spans="1:8" x14ac:dyDescent="0.2">
      <c r="A12530" s="4" t="str">
        <f t="shared" si="827"/>
        <v xml:space="preserve"> </v>
      </c>
      <c r="D12530" s="114" t="str">
        <f t="shared" si="828"/>
        <v/>
      </c>
      <c r="H12530" s="295"/>
    </row>
    <row r="12531" spans="1:8" x14ac:dyDescent="0.2">
      <c r="A12531" s="4" t="str">
        <f t="shared" si="827"/>
        <v xml:space="preserve"> </v>
      </c>
      <c r="D12531" s="114" t="str">
        <f t="shared" si="828"/>
        <v/>
      </c>
      <c r="H12531" s="295"/>
    </row>
    <row r="12532" spans="1:8" x14ac:dyDescent="0.2">
      <c r="A12532" s="4" t="str">
        <f t="shared" si="827"/>
        <v xml:space="preserve"> </v>
      </c>
      <c r="D12532" s="114" t="str">
        <f t="shared" si="828"/>
        <v/>
      </c>
      <c r="H12532" s="295"/>
    </row>
    <row r="12533" spans="1:8" x14ac:dyDescent="0.2">
      <c r="A12533" s="4" t="str">
        <f t="shared" si="827"/>
        <v xml:space="preserve"> </v>
      </c>
      <c r="D12533" s="114" t="str">
        <f t="shared" si="828"/>
        <v/>
      </c>
      <c r="H12533" s="295"/>
    </row>
    <row r="12534" spans="1:8" x14ac:dyDescent="0.2">
      <c r="A12534" s="4" t="str">
        <f t="shared" si="827"/>
        <v xml:space="preserve"> </v>
      </c>
      <c r="D12534" s="114" t="str">
        <f t="shared" si="828"/>
        <v/>
      </c>
      <c r="H12534" s="295"/>
    </row>
    <row r="12535" spans="1:8" x14ac:dyDescent="0.2">
      <c r="A12535" s="4" t="str">
        <f t="shared" si="827"/>
        <v xml:space="preserve"> </v>
      </c>
      <c r="D12535" s="114" t="str">
        <f t="shared" si="828"/>
        <v/>
      </c>
      <c r="H12535" s="295"/>
    </row>
    <row r="12536" spans="1:8" x14ac:dyDescent="0.2">
      <c r="A12536" s="4" t="str">
        <f t="shared" si="827"/>
        <v xml:space="preserve"> </v>
      </c>
      <c r="D12536" s="114" t="str">
        <f t="shared" si="828"/>
        <v/>
      </c>
      <c r="H12536" s="295"/>
    </row>
    <row r="12537" spans="1:8" x14ac:dyDescent="0.2">
      <c r="A12537" s="4" t="str">
        <f t="shared" si="827"/>
        <v xml:space="preserve"> </v>
      </c>
      <c r="D12537" s="114" t="str">
        <f t="shared" si="828"/>
        <v/>
      </c>
      <c r="H12537" s="295"/>
    </row>
    <row r="12538" spans="1:8" x14ac:dyDescent="0.2">
      <c r="A12538" s="4" t="str">
        <f t="shared" si="827"/>
        <v xml:space="preserve"> </v>
      </c>
      <c r="D12538" s="114" t="str">
        <f t="shared" si="828"/>
        <v/>
      </c>
      <c r="H12538" s="295"/>
    </row>
    <row r="12539" spans="1:8" x14ac:dyDescent="0.2">
      <c r="A12539" s="4" t="str">
        <f t="shared" si="827"/>
        <v xml:space="preserve"> </v>
      </c>
      <c r="D12539" s="114" t="str">
        <f t="shared" si="828"/>
        <v/>
      </c>
      <c r="H12539" s="295"/>
    </row>
    <row r="12540" spans="1:8" x14ac:dyDescent="0.2">
      <c r="A12540" s="4" t="str">
        <f t="shared" si="827"/>
        <v xml:space="preserve"> </v>
      </c>
      <c r="D12540" s="114" t="str">
        <f t="shared" si="828"/>
        <v/>
      </c>
      <c r="H12540" s="295"/>
    </row>
    <row r="12541" spans="1:8" x14ac:dyDescent="0.2">
      <c r="A12541" s="4" t="str">
        <f t="shared" si="827"/>
        <v xml:space="preserve"> </v>
      </c>
      <c r="D12541" s="114" t="str">
        <f t="shared" si="828"/>
        <v/>
      </c>
      <c r="H12541" s="295"/>
    </row>
    <row r="12542" spans="1:8" x14ac:dyDescent="0.2">
      <c r="A12542" s="4" t="str">
        <f t="shared" si="827"/>
        <v xml:space="preserve"> </v>
      </c>
      <c r="D12542" s="114" t="str">
        <f t="shared" si="828"/>
        <v/>
      </c>
      <c r="H12542" s="295"/>
    </row>
    <row r="12543" spans="1:8" x14ac:dyDescent="0.2">
      <c r="A12543" s="4" t="str">
        <f t="shared" si="827"/>
        <v xml:space="preserve"> </v>
      </c>
      <c r="D12543" s="114" t="str">
        <f t="shared" si="828"/>
        <v/>
      </c>
      <c r="H12543" s="295"/>
    </row>
    <row r="12544" spans="1:8" x14ac:dyDescent="0.2">
      <c r="A12544" s="4" t="str">
        <f t="shared" si="827"/>
        <v xml:space="preserve"> </v>
      </c>
      <c r="D12544" s="114" t="str">
        <f t="shared" si="828"/>
        <v/>
      </c>
      <c r="H12544" s="295"/>
    </row>
    <row r="12545" spans="1:8" x14ac:dyDescent="0.2">
      <c r="A12545" s="4" t="str">
        <f t="shared" si="827"/>
        <v xml:space="preserve"> </v>
      </c>
      <c r="D12545" s="114" t="str">
        <f t="shared" si="828"/>
        <v/>
      </c>
      <c r="H12545" s="295"/>
    </row>
    <row r="12546" spans="1:8" x14ac:dyDescent="0.2">
      <c r="A12546" s="4" t="str">
        <f t="shared" si="827"/>
        <v xml:space="preserve"> </v>
      </c>
      <c r="D12546" s="114" t="str">
        <f t="shared" si="828"/>
        <v/>
      </c>
      <c r="H12546" s="295"/>
    </row>
    <row r="12547" spans="1:8" x14ac:dyDescent="0.2">
      <c r="A12547" s="4" t="str">
        <f t="shared" si="827"/>
        <v xml:space="preserve"> </v>
      </c>
      <c r="D12547" s="114" t="str">
        <f t="shared" si="828"/>
        <v/>
      </c>
      <c r="H12547" s="295"/>
    </row>
    <row r="12548" spans="1:8" x14ac:dyDescent="0.2">
      <c r="A12548" s="4" t="str">
        <f t="shared" si="827"/>
        <v xml:space="preserve"> </v>
      </c>
      <c r="D12548" s="114" t="str">
        <f t="shared" si="828"/>
        <v/>
      </c>
      <c r="H12548" s="295"/>
    </row>
    <row r="12549" spans="1:8" x14ac:dyDescent="0.2">
      <c r="A12549" s="4" t="str">
        <f t="shared" si="827"/>
        <v xml:space="preserve"> </v>
      </c>
      <c r="D12549" s="114" t="str">
        <f t="shared" si="828"/>
        <v/>
      </c>
      <c r="H12549" s="295"/>
    </row>
    <row r="12550" spans="1:8" x14ac:dyDescent="0.2">
      <c r="A12550" s="4" t="str">
        <f t="shared" si="827"/>
        <v xml:space="preserve"> </v>
      </c>
      <c r="D12550" s="114" t="str">
        <f t="shared" si="828"/>
        <v/>
      </c>
      <c r="H12550" s="295"/>
    </row>
    <row r="12551" spans="1:8" x14ac:dyDescent="0.2">
      <c r="A12551" s="4" t="str">
        <f t="shared" si="827"/>
        <v xml:space="preserve"> </v>
      </c>
      <c r="D12551" s="114" t="str">
        <f t="shared" si="828"/>
        <v/>
      </c>
      <c r="H12551" s="295"/>
    </row>
    <row r="12552" spans="1:8" x14ac:dyDescent="0.2">
      <c r="A12552" s="4" t="str">
        <f t="shared" si="827"/>
        <v xml:space="preserve"> </v>
      </c>
      <c r="D12552" s="114" t="str">
        <f t="shared" si="828"/>
        <v/>
      </c>
      <c r="H12552" s="295"/>
    </row>
    <row r="12553" spans="1:8" x14ac:dyDescent="0.2">
      <c r="A12553" s="4" t="str">
        <f t="shared" si="827"/>
        <v xml:space="preserve"> </v>
      </c>
      <c r="D12553" s="114" t="str">
        <f t="shared" si="828"/>
        <v/>
      </c>
      <c r="H12553" s="295"/>
    </row>
    <row r="12554" spans="1:8" x14ac:dyDescent="0.2">
      <c r="A12554" s="4" t="str">
        <f t="shared" si="827"/>
        <v xml:space="preserve"> </v>
      </c>
      <c r="D12554" s="114" t="str">
        <f t="shared" si="828"/>
        <v/>
      </c>
      <c r="H12554" s="295"/>
    </row>
    <row r="12555" spans="1:8" x14ac:dyDescent="0.2">
      <c r="A12555" s="4" t="str">
        <f t="shared" si="827"/>
        <v xml:space="preserve"> </v>
      </c>
      <c r="D12555" s="114" t="str">
        <f t="shared" si="828"/>
        <v/>
      </c>
      <c r="H12555" s="295"/>
    </row>
    <row r="12556" spans="1:8" x14ac:dyDescent="0.2">
      <c r="A12556" s="4" t="str">
        <f t="shared" si="827"/>
        <v xml:space="preserve"> </v>
      </c>
      <c r="D12556" s="114" t="str">
        <f t="shared" si="828"/>
        <v/>
      </c>
      <c r="H12556" s="295"/>
    </row>
    <row r="12557" spans="1:8" x14ac:dyDescent="0.2">
      <c r="A12557" s="4" t="str">
        <f t="shared" si="827"/>
        <v xml:space="preserve"> </v>
      </c>
      <c r="D12557" s="114" t="str">
        <f t="shared" si="828"/>
        <v/>
      </c>
      <c r="H12557" s="295"/>
    </row>
    <row r="12558" spans="1:8" x14ac:dyDescent="0.2">
      <c r="A12558" s="4" t="str">
        <f t="shared" si="827"/>
        <v xml:space="preserve"> </v>
      </c>
      <c r="D12558" s="114" t="str">
        <f t="shared" si="828"/>
        <v/>
      </c>
      <c r="H12558" s="295"/>
    </row>
    <row r="12559" spans="1:8" x14ac:dyDescent="0.2">
      <c r="A12559" s="4" t="str">
        <f t="shared" si="827"/>
        <v xml:space="preserve"> </v>
      </c>
      <c r="D12559" s="114" t="str">
        <f t="shared" si="828"/>
        <v/>
      </c>
      <c r="H12559" s="295"/>
    </row>
    <row r="12560" spans="1:8" x14ac:dyDescent="0.2">
      <c r="A12560" s="4" t="str">
        <f t="shared" ref="A12560:A12623" si="829">CONCATENATE(H12512," ",D12512)</f>
        <v xml:space="preserve"> </v>
      </c>
      <c r="D12560" s="114" t="str">
        <f t="shared" si="828"/>
        <v/>
      </c>
      <c r="H12560" s="295"/>
    </row>
    <row r="12561" spans="1:8" x14ac:dyDescent="0.2">
      <c r="A12561" s="4" t="str">
        <f t="shared" si="829"/>
        <v xml:space="preserve"> </v>
      </c>
      <c r="D12561" s="114" t="str">
        <f t="shared" si="828"/>
        <v/>
      </c>
      <c r="H12561" s="295"/>
    </row>
    <row r="12562" spans="1:8" x14ac:dyDescent="0.2">
      <c r="A12562" s="4" t="str">
        <f t="shared" si="829"/>
        <v xml:space="preserve"> </v>
      </c>
      <c r="D12562" s="114" t="str">
        <f t="shared" si="828"/>
        <v/>
      </c>
      <c r="H12562" s="295"/>
    </row>
    <row r="12563" spans="1:8" x14ac:dyDescent="0.2">
      <c r="A12563" s="4" t="str">
        <f t="shared" si="829"/>
        <v xml:space="preserve"> </v>
      </c>
      <c r="D12563" s="114" t="str">
        <f t="shared" si="828"/>
        <v/>
      </c>
      <c r="H12563" s="295"/>
    </row>
    <row r="12564" spans="1:8" x14ac:dyDescent="0.2">
      <c r="A12564" s="4" t="str">
        <f t="shared" si="829"/>
        <v xml:space="preserve"> </v>
      </c>
      <c r="D12564" s="114" t="str">
        <f t="shared" si="828"/>
        <v/>
      </c>
      <c r="H12564" s="295"/>
    </row>
    <row r="12565" spans="1:8" x14ac:dyDescent="0.2">
      <c r="A12565" s="4" t="str">
        <f t="shared" si="829"/>
        <v xml:space="preserve"> </v>
      </c>
      <c r="D12565" s="114" t="str">
        <f t="shared" si="828"/>
        <v/>
      </c>
      <c r="H12565" s="295"/>
    </row>
    <row r="12566" spans="1:8" x14ac:dyDescent="0.2">
      <c r="A12566" s="4" t="str">
        <f t="shared" si="829"/>
        <v xml:space="preserve"> </v>
      </c>
      <c r="D12566" s="114" t="str">
        <f t="shared" si="828"/>
        <v/>
      </c>
      <c r="H12566" s="295"/>
    </row>
    <row r="12567" spans="1:8" x14ac:dyDescent="0.2">
      <c r="A12567" s="4" t="str">
        <f t="shared" si="829"/>
        <v xml:space="preserve"> </v>
      </c>
      <c r="D12567" s="114" t="str">
        <f t="shared" si="828"/>
        <v/>
      </c>
      <c r="H12567" s="295"/>
    </row>
    <row r="12568" spans="1:8" x14ac:dyDescent="0.2">
      <c r="A12568" s="4" t="str">
        <f t="shared" si="829"/>
        <v xml:space="preserve"> </v>
      </c>
      <c r="D12568" s="114" t="str">
        <f t="shared" si="828"/>
        <v/>
      </c>
      <c r="H12568" s="295"/>
    </row>
    <row r="12569" spans="1:8" x14ac:dyDescent="0.2">
      <c r="A12569" s="4" t="str">
        <f t="shared" si="829"/>
        <v xml:space="preserve"> </v>
      </c>
      <c r="D12569" s="114" t="str">
        <f t="shared" si="828"/>
        <v/>
      </c>
      <c r="H12569" s="295"/>
    </row>
    <row r="12570" spans="1:8" x14ac:dyDescent="0.2">
      <c r="A12570" s="4" t="str">
        <f t="shared" si="829"/>
        <v xml:space="preserve"> </v>
      </c>
      <c r="D12570" s="114" t="str">
        <f t="shared" si="828"/>
        <v/>
      </c>
      <c r="H12570" s="295"/>
    </row>
    <row r="12571" spans="1:8" x14ac:dyDescent="0.2">
      <c r="A12571" s="4" t="str">
        <f t="shared" si="829"/>
        <v xml:space="preserve"> </v>
      </c>
      <c r="D12571" s="114" t="str">
        <f t="shared" si="828"/>
        <v/>
      </c>
      <c r="H12571" s="295"/>
    </row>
    <row r="12572" spans="1:8" x14ac:dyDescent="0.2">
      <c r="A12572" s="4" t="str">
        <f t="shared" si="829"/>
        <v xml:space="preserve"> </v>
      </c>
      <c r="D12572" s="114" t="str">
        <f t="shared" si="828"/>
        <v/>
      </c>
      <c r="H12572" s="295"/>
    </row>
    <row r="12573" spans="1:8" x14ac:dyDescent="0.2">
      <c r="A12573" s="4" t="str">
        <f t="shared" si="829"/>
        <v xml:space="preserve"> </v>
      </c>
      <c r="D12573" s="114" t="str">
        <f t="shared" si="828"/>
        <v/>
      </c>
      <c r="H12573" s="295"/>
    </row>
    <row r="12574" spans="1:8" x14ac:dyDescent="0.2">
      <c r="A12574" s="4" t="str">
        <f t="shared" si="829"/>
        <v xml:space="preserve"> </v>
      </c>
      <c r="D12574" s="114" t="str">
        <f t="shared" si="828"/>
        <v/>
      </c>
      <c r="H12574" s="295"/>
    </row>
    <row r="12575" spans="1:8" x14ac:dyDescent="0.2">
      <c r="A12575" s="4" t="str">
        <f t="shared" si="829"/>
        <v xml:space="preserve"> </v>
      </c>
      <c r="D12575" s="114" t="str">
        <f t="shared" si="828"/>
        <v/>
      </c>
      <c r="H12575" s="295"/>
    </row>
    <row r="12576" spans="1:8" x14ac:dyDescent="0.2">
      <c r="A12576" s="4" t="str">
        <f t="shared" si="829"/>
        <v xml:space="preserve"> </v>
      </c>
      <c r="D12576" s="114" t="str">
        <f t="shared" si="828"/>
        <v/>
      </c>
      <c r="H12576" s="295"/>
    </row>
    <row r="12577" spans="1:8" x14ac:dyDescent="0.2">
      <c r="A12577" s="4" t="str">
        <f t="shared" si="829"/>
        <v xml:space="preserve"> </v>
      </c>
      <c r="D12577" s="114" t="str">
        <f t="shared" si="828"/>
        <v/>
      </c>
      <c r="H12577" s="295"/>
    </row>
    <row r="12578" spans="1:8" x14ac:dyDescent="0.2">
      <c r="A12578" s="4" t="str">
        <f t="shared" si="829"/>
        <v xml:space="preserve"> </v>
      </c>
      <c r="D12578" s="114" t="str">
        <f t="shared" si="828"/>
        <v/>
      </c>
      <c r="H12578" s="295"/>
    </row>
    <row r="12579" spans="1:8" x14ac:dyDescent="0.2">
      <c r="A12579" s="4" t="str">
        <f t="shared" si="829"/>
        <v xml:space="preserve"> </v>
      </c>
      <c r="D12579" s="114" t="str">
        <f t="shared" si="828"/>
        <v/>
      </c>
      <c r="H12579" s="295"/>
    </row>
    <row r="12580" spans="1:8" x14ac:dyDescent="0.2">
      <c r="A12580" s="4" t="str">
        <f t="shared" si="829"/>
        <v xml:space="preserve"> </v>
      </c>
      <c r="D12580" s="114" t="str">
        <f t="shared" si="828"/>
        <v/>
      </c>
      <c r="H12580" s="295"/>
    </row>
    <row r="12581" spans="1:8" x14ac:dyDescent="0.2">
      <c r="A12581" s="4" t="str">
        <f t="shared" si="829"/>
        <v xml:space="preserve"> </v>
      </c>
      <c r="D12581" s="114" t="str">
        <f t="shared" si="828"/>
        <v/>
      </c>
      <c r="H12581" s="295"/>
    </row>
    <row r="12582" spans="1:8" x14ac:dyDescent="0.2">
      <c r="A12582" s="4" t="str">
        <f t="shared" si="829"/>
        <v xml:space="preserve"> </v>
      </c>
      <c r="D12582" s="114" t="str">
        <f t="shared" ref="D12582:D12645" si="830">MID(F12582,1,8)</f>
        <v/>
      </c>
      <c r="H12582" s="295"/>
    </row>
    <row r="12583" spans="1:8" x14ac:dyDescent="0.2">
      <c r="A12583" s="4" t="str">
        <f t="shared" si="829"/>
        <v xml:space="preserve"> </v>
      </c>
      <c r="D12583" s="114" t="str">
        <f t="shared" si="830"/>
        <v/>
      </c>
      <c r="H12583" s="295"/>
    </row>
    <row r="12584" spans="1:8" x14ac:dyDescent="0.2">
      <c r="A12584" s="4" t="str">
        <f t="shared" si="829"/>
        <v xml:space="preserve"> </v>
      </c>
      <c r="D12584" s="114" t="str">
        <f t="shared" si="830"/>
        <v/>
      </c>
      <c r="H12584" s="295"/>
    </row>
    <row r="12585" spans="1:8" x14ac:dyDescent="0.2">
      <c r="A12585" s="4" t="str">
        <f t="shared" si="829"/>
        <v xml:space="preserve"> </v>
      </c>
      <c r="D12585" s="114" t="str">
        <f t="shared" si="830"/>
        <v/>
      </c>
      <c r="H12585" s="295"/>
    </row>
    <row r="12586" spans="1:8" x14ac:dyDescent="0.2">
      <c r="A12586" s="4" t="str">
        <f t="shared" si="829"/>
        <v xml:space="preserve"> </v>
      </c>
      <c r="D12586" s="114" t="str">
        <f t="shared" si="830"/>
        <v/>
      </c>
      <c r="H12586" s="295"/>
    </row>
    <row r="12587" spans="1:8" x14ac:dyDescent="0.2">
      <c r="A12587" s="4" t="str">
        <f t="shared" si="829"/>
        <v xml:space="preserve"> </v>
      </c>
      <c r="D12587" s="114" t="str">
        <f t="shared" si="830"/>
        <v/>
      </c>
      <c r="H12587" s="295"/>
    </row>
    <row r="12588" spans="1:8" x14ac:dyDescent="0.2">
      <c r="A12588" s="4" t="str">
        <f t="shared" si="829"/>
        <v xml:space="preserve"> </v>
      </c>
      <c r="D12588" s="114" t="str">
        <f t="shared" si="830"/>
        <v/>
      </c>
      <c r="H12588" s="295"/>
    </row>
    <row r="12589" spans="1:8" x14ac:dyDescent="0.2">
      <c r="A12589" s="4" t="str">
        <f t="shared" si="829"/>
        <v xml:space="preserve"> </v>
      </c>
      <c r="D12589" s="114" t="str">
        <f t="shared" si="830"/>
        <v/>
      </c>
      <c r="H12589" s="295"/>
    </row>
    <row r="12590" spans="1:8" x14ac:dyDescent="0.2">
      <c r="A12590" s="4" t="str">
        <f t="shared" si="829"/>
        <v xml:space="preserve"> </v>
      </c>
      <c r="D12590" s="114" t="str">
        <f t="shared" si="830"/>
        <v/>
      </c>
      <c r="H12590" s="295"/>
    </row>
    <row r="12591" spans="1:8" x14ac:dyDescent="0.2">
      <c r="A12591" s="4" t="str">
        <f t="shared" si="829"/>
        <v xml:space="preserve"> </v>
      </c>
      <c r="D12591" s="114" t="str">
        <f t="shared" si="830"/>
        <v/>
      </c>
      <c r="H12591" s="295"/>
    </row>
    <row r="12592" spans="1:8" x14ac:dyDescent="0.2">
      <c r="A12592" s="4" t="str">
        <f t="shared" si="829"/>
        <v xml:space="preserve"> </v>
      </c>
      <c r="D12592" s="114" t="str">
        <f t="shared" si="830"/>
        <v/>
      </c>
      <c r="H12592" s="295"/>
    </row>
    <row r="12593" spans="1:8" x14ac:dyDescent="0.2">
      <c r="A12593" s="4" t="str">
        <f t="shared" si="829"/>
        <v xml:space="preserve"> </v>
      </c>
      <c r="D12593" s="114" t="str">
        <f t="shared" si="830"/>
        <v/>
      </c>
      <c r="H12593" s="295"/>
    </row>
    <row r="12594" spans="1:8" x14ac:dyDescent="0.2">
      <c r="A12594" s="4" t="str">
        <f t="shared" si="829"/>
        <v xml:space="preserve"> </v>
      </c>
      <c r="D12594" s="114" t="str">
        <f t="shared" si="830"/>
        <v/>
      </c>
      <c r="H12594" s="295"/>
    </row>
    <row r="12595" spans="1:8" x14ac:dyDescent="0.2">
      <c r="A12595" s="4" t="str">
        <f t="shared" si="829"/>
        <v xml:space="preserve"> </v>
      </c>
      <c r="D12595" s="114" t="str">
        <f t="shared" si="830"/>
        <v/>
      </c>
      <c r="H12595" s="295"/>
    </row>
    <row r="12596" spans="1:8" x14ac:dyDescent="0.2">
      <c r="A12596" s="4" t="str">
        <f t="shared" si="829"/>
        <v xml:space="preserve"> </v>
      </c>
      <c r="D12596" s="114" t="str">
        <f t="shared" si="830"/>
        <v/>
      </c>
      <c r="H12596" s="295"/>
    </row>
    <row r="12597" spans="1:8" x14ac:dyDescent="0.2">
      <c r="A12597" s="4" t="str">
        <f t="shared" si="829"/>
        <v xml:space="preserve"> </v>
      </c>
      <c r="D12597" s="114" t="str">
        <f t="shared" si="830"/>
        <v/>
      </c>
      <c r="H12597" s="295"/>
    </row>
    <row r="12598" spans="1:8" x14ac:dyDescent="0.2">
      <c r="A12598" s="4" t="str">
        <f t="shared" si="829"/>
        <v xml:space="preserve"> </v>
      </c>
      <c r="D12598" s="114" t="str">
        <f t="shared" si="830"/>
        <v/>
      </c>
      <c r="H12598" s="295"/>
    </row>
    <row r="12599" spans="1:8" x14ac:dyDescent="0.2">
      <c r="A12599" s="4" t="str">
        <f t="shared" si="829"/>
        <v xml:space="preserve"> </v>
      </c>
      <c r="D12599" s="114" t="str">
        <f t="shared" si="830"/>
        <v/>
      </c>
      <c r="H12599" s="295"/>
    </row>
    <row r="12600" spans="1:8" x14ac:dyDescent="0.2">
      <c r="A12600" s="4" t="str">
        <f t="shared" si="829"/>
        <v xml:space="preserve"> </v>
      </c>
      <c r="D12600" s="114" t="str">
        <f t="shared" si="830"/>
        <v/>
      </c>
      <c r="H12600" s="295"/>
    </row>
    <row r="12601" spans="1:8" x14ac:dyDescent="0.2">
      <c r="A12601" s="4" t="str">
        <f t="shared" si="829"/>
        <v xml:space="preserve"> </v>
      </c>
      <c r="D12601" s="114" t="str">
        <f t="shared" si="830"/>
        <v/>
      </c>
      <c r="H12601" s="295"/>
    </row>
    <row r="12602" spans="1:8" x14ac:dyDescent="0.2">
      <c r="A12602" s="4" t="str">
        <f t="shared" si="829"/>
        <v xml:space="preserve"> </v>
      </c>
      <c r="D12602" s="114" t="str">
        <f t="shared" si="830"/>
        <v/>
      </c>
      <c r="H12602" s="295"/>
    </row>
    <row r="12603" spans="1:8" x14ac:dyDescent="0.2">
      <c r="A12603" s="4" t="str">
        <f t="shared" si="829"/>
        <v xml:space="preserve"> </v>
      </c>
      <c r="D12603" s="114" t="str">
        <f t="shared" si="830"/>
        <v/>
      </c>
      <c r="H12603" s="295"/>
    </row>
    <row r="12604" spans="1:8" x14ac:dyDescent="0.2">
      <c r="A12604" s="4" t="str">
        <f t="shared" si="829"/>
        <v xml:space="preserve"> </v>
      </c>
      <c r="D12604" s="114" t="str">
        <f t="shared" si="830"/>
        <v/>
      </c>
      <c r="H12604" s="295"/>
    </row>
    <row r="12605" spans="1:8" x14ac:dyDescent="0.2">
      <c r="A12605" s="4" t="str">
        <f t="shared" si="829"/>
        <v xml:space="preserve"> </v>
      </c>
      <c r="D12605" s="114" t="str">
        <f t="shared" si="830"/>
        <v/>
      </c>
      <c r="H12605" s="295"/>
    </row>
    <row r="12606" spans="1:8" x14ac:dyDescent="0.2">
      <c r="A12606" s="4" t="str">
        <f t="shared" si="829"/>
        <v xml:space="preserve"> </v>
      </c>
      <c r="D12606" s="114" t="str">
        <f t="shared" si="830"/>
        <v/>
      </c>
      <c r="H12606" s="295"/>
    </row>
    <row r="12607" spans="1:8" x14ac:dyDescent="0.2">
      <c r="A12607" s="4" t="str">
        <f t="shared" si="829"/>
        <v xml:space="preserve"> </v>
      </c>
      <c r="D12607" s="114" t="str">
        <f t="shared" si="830"/>
        <v/>
      </c>
      <c r="H12607" s="295"/>
    </row>
    <row r="12608" spans="1:8" x14ac:dyDescent="0.2">
      <c r="A12608" s="4" t="str">
        <f t="shared" si="829"/>
        <v xml:space="preserve"> </v>
      </c>
      <c r="D12608" s="114" t="str">
        <f t="shared" si="830"/>
        <v/>
      </c>
      <c r="H12608" s="295"/>
    </row>
    <row r="12609" spans="1:8" x14ac:dyDescent="0.2">
      <c r="A12609" s="4" t="str">
        <f t="shared" si="829"/>
        <v xml:space="preserve"> </v>
      </c>
      <c r="D12609" s="114" t="str">
        <f t="shared" si="830"/>
        <v/>
      </c>
      <c r="H12609" s="295"/>
    </row>
    <row r="12610" spans="1:8" x14ac:dyDescent="0.2">
      <c r="A12610" s="4" t="str">
        <f t="shared" si="829"/>
        <v xml:space="preserve"> </v>
      </c>
      <c r="D12610" s="114" t="str">
        <f t="shared" si="830"/>
        <v/>
      </c>
      <c r="H12610" s="295"/>
    </row>
    <row r="12611" spans="1:8" x14ac:dyDescent="0.2">
      <c r="A12611" s="4" t="str">
        <f t="shared" si="829"/>
        <v xml:space="preserve"> </v>
      </c>
      <c r="D12611" s="114" t="str">
        <f t="shared" si="830"/>
        <v/>
      </c>
      <c r="H12611" s="295"/>
    </row>
    <row r="12612" spans="1:8" x14ac:dyDescent="0.2">
      <c r="A12612" s="4" t="str">
        <f t="shared" si="829"/>
        <v xml:space="preserve"> </v>
      </c>
      <c r="D12612" s="114" t="str">
        <f t="shared" si="830"/>
        <v/>
      </c>
      <c r="H12612" s="295"/>
    </row>
    <row r="12613" spans="1:8" x14ac:dyDescent="0.2">
      <c r="A12613" s="4" t="str">
        <f t="shared" si="829"/>
        <v xml:space="preserve"> </v>
      </c>
      <c r="D12613" s="114" t="str">
        <f t="shared" si="830"/>
        <v/>
      </c>
      <c r="H12613" s="295"/>
    </row>
    <row r="12614" spans="1:8" x14ac:dyDescent="0.2">
      <c r="A12614" s="4" t="str">
        <f t="shared" si="829"/>
        <v xml:space="preserve"> </v>
      </c>
      <c r="D12614" s="114" t="str">
        <f t="shared" si="830"/>
        <v/>
      </c>
      <c r="H12614" s="295"/>
    </row>
    <row r="12615" spans="1:8" x14ac:dyDescent="0.2">
      <c r="A12615" s="4" t="str">
        <f t="shared" si="829"/>
        <v xml:space="preserve"> </v>
      </c>
      <c r="D12615" s="114" t="str">
        <f t="shared" si="830"/>
        <v/>
      </c>
      <c r="H12615" s="295"/>
    </row>
    <row r="12616" spans="1:8" x14ac:dyDescent="0.2">
      <c r="A12616" s="4" t="str">
        <f t="shared" si="829"/>
        <v xml:space="preserve"> </v>
      </c>
      <c r="D12616" s="114" t="str">
        <f t="shared" si="830"/>
        <v/>
      </c>
      <c r="H12616" s="295"/>
    </row>
    <row r="12617" spans="1:8" x14ac:dyDescent="0.2">
      <c r="A12617" s="4" t="str">
        <f t="shared" si="829"/>
        <v xml:space="preserve"> </v>
      </c>
      <c r="D12617" s="114" t="str">
        <f t="shared" si="830"/>
        <v/>
      </c>
      <c r="H12617" s="295"/>
    </row>
    <row r="12618" spans="1:8" x14ac:dyDescent="0.2">
      <c r="A12618" s="4" t="str">
        <f t="shared" si="829"/>
        <v xml:space="preserve"> </v>
      </c>
      <c r="D12618" s="114" t="str">
        <f t="shared" si="830"/>
        <v/>
      </c>
      <c r="H12618" s="295"/>
    </row>
    <row r="12619" spans="1:8" x14ac:dyDescent="0.2">
      <c r="A12619" s="4" t="str">
        <f t="shared" si="829"/>
        <v xml:space="preserve"> </v>
      </c>
      <c r="D12619" s="114" t="str">
        <f t="shared" si="830"/>
        <v/>
      </c>
      <c r="H12619" s="295"/>
    </row>
    <row r="12620" spans="1:8" x14ac:dyDescent="0.2">
      <c r="A12620" s="4" t="str">
        <f t="shared" si="829"/>
        <v xml:space="preserve"> </v>
      </c>
      <c r="D12620" s="114" t="str">
        <f t="shared" si="830"/>
        <v/>
      </c>
      <c r="H12620" s="295"/>
    </row>
    <row r="12621" spans="1:8" x14ac:dyDescent="0.2">
      <c r="A12621" s="4" t="str">
        <f t="shared" si="829"/>
        <v xml:space="preserve"> </v>
      </c>
      <c r="D12621" s="114" t="str">
        <f t="shared" si="830"/>
        <v/>
      </c>
      <c r="H12621" s="295"/>
    </row>
    <row r="12622" spans="1:8" x14ac:dyDescent="0.2">
      <c r="A12622" s="4" t="str">
        <f t="shared" si="829"/>
        <v xml:space="preserve"> </v>
      </c>
      <c r="D12622" s="114" t="str">
        <f t="shared" si="830"/>
        <v/>
      </c>
      <c r="H12622" s="295"/>
    </row>
    <row r="12623" spans="1:8" x14ac:dyDescent="0.2">
      <c r="A12623" s="4" t="str">
        <f t="shared" si="829"/>
        <v xml:space="preserve"> </v>
      </c>
      <c r="D12623" s="114" t="str">
        <f t="shared" si="830"/>
        <v/>
      </c>
      <c r="H12623" s="295"/>
    </row>
    <row r="12624" spans="1:8" x14ac:dyDescent="0.2">
      <c r="A12624" s="4" t="str">
        <f t="shared" ref="A12624:A12687" si="831">CONCATENATE(H12576," ",D12576)</f>
        <v xml:space="preserve"> </v>
      </c>
      <c r="D12624" s="114" t="str">
        <f t="shared" si="830"/>
        <v/>
      </c>
      <c r="H12624" s="295"/>
    </row>
    <row r="12625" spans="1:8" x14ac:dyDescent="0.2">
      <c r="A12625" s="4" t="str">
        <f t="shared" si="831"/>
        <v xml:space="preserve"> </v>
      </c>
      <c r="D12625" s="114" t="str">
        <f t="shared" si="830"/>
        <v/>
      </c>
      <c r="H12625" s="295"/>
    </row>
    <row r="12626" spans="1:8" x14ac:dyDescent="0.2">
      <c r="A12626" s="4" t="str">
        <f t="shared" si="831"/>
        <v xml:space="preserve"> </v>
      </c>
      <c r="D12626" s="114" t="str">
        <f t="shared" si="830"/>
        <v/>
      </c>
      <c r="H12626" s="295"/>
    </row>
    <row r="12627" spans="1:8" x14ac:dyDescent="0.2">
      <c r="A12627" s="4" t="str">
        <f t="shared" si="831"/>
        <v xml:space="preserve"> </v>
      </c>
      <c r="D12627" s="114" t="str">
        <f t="shared" si="830"/>
        <v/>
      </c>
      <c r="H12627" s="295"/>
    </row>
    <row r="12628" spans="1:8" x14ac:dyDescent="0.2">
      <c r="A12628" s="4" t="str">
        <f t="shared" si="831"/>
        <v xml:space="preserve"> </v>
      </c>
      <c r="D12628" s="114" t="str">
        <f t="shared" si="830"/>
        <v/>
      </c>
      <c r="H12628" s="295"/>
    </row>
    <row r="12629" spans="1:8" x14ac:dyDescent="0.2">
      <c r="A12629" s="4" t="str">
        <f t="shared" si="831"/>
        <v xml:space="preserve"> </v>
      </c>
      <c r="D12629" s="114" t="str">
        <f t="shared" si="830"/>
        <v/>
      </c>
      <c r="H12629" s="295"/>
    </row>
    <row r="12630" spans="1:8" x14ac:dyDescent="0.2">
      <c r="A12630" s="4" t="str">
        <f t="shared" si="831"/>
        <v xml:space="preserve"> </v>
      </c>
      <c r="D12630" s="114" t="str">
        <f t="shared" si="830"/>
        <v/>
      </c>
      <c r="H12630" s="295"/>
    </row>
    <row r="12631" spans="1:8" x14ac:dyDescent="0.2">
      <c r="A12631" s="4" t="str">
        <f t="shared" si="831"/>
        <v xml:space="preserve"> </v>
      </c>
      <c r="D12631" s="114" t="str">
        <f t="shared" si="830"/>
        <v/>
      </c>
      <c r="H12631" s="295"/>
    </row>
    <row r="12632" spans="1:8" x14ac:dyDescent="0.2">
      <c r="A12632" s="4" t="str">
        <f t="shared" si="831"/>
        <v xml:space="preserve"> </v>
      </c>
      <c r="D12632" s="114" t="str">
        <f t="shared" si="830"/>
        <v/>
      </c>
      <c r="H12632" s="295"/>
    </row>
    <row r="12633" spans="1:8" x14ac:dyDescent="0.2">
      <c r="A12633" s="4" t="str">
        <f t="shared" si="831"/>
        <v xml:space="preserve"> </v>
      </c>
      <c r="D12633" s="114" t="str">
        <f t="shared" si="830"/>
        <v/>
      </c>
      <c r="H12633" s="295"/>
    </row>
    <row r="12634" spans="1:8" x14ac:dyDescent="0.2">
      <c r="A12634" s="4" t="str">
        <f t="shared" si="831"/>
        <v xml:space="preserve"> </v>
      </c>
      <c r="D12634" s="114" t="str">
        <f t="shared" si="830"/>
        <v/>
      </c>
      <c r="H12634" s="295"/>
    </row>
    <row r="12635" spans="1:8" x14ac:dyDescent="0.2">
      <c r="A12635" s="4" t="str">
        <f t="shared" si="831"/>
        <v xml:space="preserve"> </v>
      </c>
      <c r="D12635" s="114" t="str">
        <f t="shared" si="830"/>
        <v/>
      </c>
      <c r="H12635" s="295"/>
    </row>
    <row r="12636" spans="1:8" x14ac:dyDescent="0.2">
      <c r="A12636" s="4" t="str">
        <f t="shared" si="831"/>
        <v xml:space="preserve"> </v>
      </c>
      <c r="D12636" s="114" t="str">
        <f t="shared" si="830"/>
        <v/>
      </c>
      <c r="H12636" s="295"/>
    </row>
    <row r="12637" spans="1:8" x14ac:dyDescent="0.2">
      <c r="A12637" s="4" t="str">
        <f t="shared" si="831"/>
        <v xml:space="preserve"> </v>
      </c>
      <c r="D12637" s="114" t="str">
        <f t="shared" si="830"/>
        <v/>
      </c>
      <c r="H12637" s="295"/>
    </row>
    <row r="12638" spans="1:8" x14ac:dyDescent="0.2">
      <c r="A12638" s="4" t="str">
        <f t="shared" si="831"/>
        <v xml:space="preserve"> </v>
      </c>
      <c r="D12638" s="114" t="str">
        <f t="shared" si="830"/>
        <v/>
      </c>
      <c r="H12638" s="295"/>
    </row>
    <row r="12639" spans="1:8" x14ac:dyDescent="0.2">
      <c r="A12639" s="4" t="str">
        <f t="shared" si="831"/>
        <v xml:space="preserve"> </v>
      </c>
      <c r="D12639" s="114" t="str">
        <f t="shared" si="830"/>
        <v/>
      </c>
      <c r="H12639" s="295"/>
    </row>
    <row r="12640" spans="1:8" x14ac:dyDescent="0.2">
      <c r="A12640" s="4" t="str">
        <f t="shared" si="831"/>
        <v xml:space="preserve"> </v>
      </c>
      <c r="D12640" s="114" t="str">
        <f t="shared" si="830"/>
        <v/>
      </c>
      <c r="H12640" s="295"/>
    </row>
    <row r="12641" spans="1:8" x14ac:dyDescent="0.2">
      <c r="A12641" s="4" t="str">
        <f t="shared" si="831"/>
        <v xml:space="preserve"> </v>
      </c>
      <c r="D12641" s="114" t="str">
        <f t="shared" si="830"/>
        <v/>
      </c>
      <c r="H12641" s="295"/>
    </row>
    <row r="12642" spans="1:8" x14ac:dyDescent="0.2">
      <c r="A12642" s="4" t="str">
        <f t="shared" si="831"/>
        <v xml:space="preserve"> </v>
      </c>
      <c r="D12642" s="114" t="str">
        <f t="shared" si="830"/>
        <v/>
      </c>
      <c r="H12642" s="295"/>
    </row>
    <row r="12643" spans="1:8" x14ac:dyDescent="0.2">
      <c r="A12643" s="4" t="str">
        <f t="shared" si="831"/>
        <v xml:space="preserve"> </v>
      </c>
      <c r="D12643" s="114" t="str">
        <f t="shared" si="830"/>
        <v/>
      </c>
      <c r="H12643" s="295"/>
    </row>
    <row r="12644" spans="1:8" x14ac:dyDescent="0.2">
      <c r="A12644" s="4" t="str">
        <f t="shared" si="831"/>
        <v xml:space="preserve"> </v>
      </c>
      <c r="D12644" s="114" t="str">
        <f t="shared" si="830"/>
        <v/>
      </c>
      <c r="H12644" s="295"/>
    </row>
    <row r="12645" spans="1:8" x14ac:dyDescent="0.2">
      <c r="A12645" s="4" t="str">
        <f t="shared" si="831"/>
        <v xml:space="preserve"> </v>
      </c>
      <c r="D12645" s="114" t="str">
        <f t="shared" si="830"/>
        <v/>
      </c>
      <c r="H12645" s="295"/>
    </row>
    <row r="12646" spans="1:8" x14ac:dyDescent="0.2">
      <c r="A12646" s="4" t="str">
        <f t="shared" si="831"/>
        <v xml:space="preserve"> </v>
      </c>
      <c r="D12646" s="114" t="str">
        <f t="shared" ref="D12646:D12709" si="832">MID(F12646,1,8)</f>
        <v/>
      </c>
      <c r="H12646" s="295"/>
    </row>
    <row r="12647" spans="1:8" x14ac:dyDescent="0.2">
      <c r="A12647" s="4" t="str">
        <f t="shared" si="831"/>
        <v xml:space="preserve"> </v>
      </c>
      <c r="D12647" s="114" t="str">
        <f t="shared" si="832"/>
        <v/>
      </c>
      <c r="H12647" s="295"/>
    </row>
    <row r="12648" spans="1:8" x14ac:dyDescent="0.2">
      <c r="A12648" s="4" t="str">
        <f t="shared" si="831"/>
        <v xml:space="preserve"> </v>
      </c>
      <c r="D12648" s="114" t="str">
        <f t="shared" si="832"/>
        <v/>
      </c>
      <c r="H12648" s="295"/>
    </row>
    <row r="12649" spans="1:8" x14ac:dyDescent="0.2">
      <c r="A12649" s="4" t="str">
        <f t="shared" si="831"/>
        <v xml:space="preserve"> </v>
      </c>
      <c r="D12649" s="114" t="str">
        <f t="shared" si="832"/>
        <v/>
      </c>
      <c r="H12649" s="295"/>
    </row>
    <row r="12650" spans="1:8" x14ac:dyDescent="0.2">
      <c r="A12650" s="4" t="str">
        <f t="shared" si="831"/>
        <v xml:space="preserve"> </v>
      </c>
      <c r="D12650" s="114" t="str">
        <f t="shared" si="832"/>
        <v/>
      </c>
      <c r="H12650" s="295"/>
    </row>
    <row r="12651" spans="1:8" x14ac:dyDescent="0.2">
      <c r="A12651" s="4" t="str">
        <f t="shared" si="831"/>
        <v xml:space="preserve"> </v>
      </c>
      <c r="D12651" s="114" t="str">
        <f t="shared" si="832"/>
        <v/>
      </c>
      <c r="H12651" s="295"/>
    </row>
    <row r="12652" spans="1:8" x14ac:dyDescent="0.2">
      <c r="A12652" s="4" t="str">
        <f t="shared" si="831"/>
        <v xml:space="preserve"> </v>
      </c>
      <c r="D12652" s="114" t="str">
        <f t="shared" si="832"/>
        <v/>
      </c>
      <c r="H12652" s="295"/>
    </row>
    <row r="12653" spans="1:8" x14ac:dyDescent="0.2">
      <c r="A12653" s="4" t="str">
        <f t="shared" si="831"/>
        <v xml:space="preserve"> </v>
      </c>
      <c r="D12653" s="114" t="str">
        <f t="shared" si="832"/>
        <v/>
      </c>
      <c r="H12653" s="295"/>
    </row>
    <row r="12654" spans="1:8" x14ac:dyDescent="0.2">
      <c r="A12654" s="4" t="str">
        <f t="shared" si="831"/>
        <v xml:space="preserve"> </v>
      </c>
      <c r="D12654" s="114" t="str">
        <f t="shared" si="832"/>
        <v/>
      </c>
      <c r="H12654" s="295"/>
    </row>
    <row r="12655" spans="1:8" x14ac:dyDescent="0.2">
      <c r="A12655" s="4" t="str">
        <f t="shared" si="831"/>
        <v xml:space="preserve"> </v>
      </c>
      <c r="D12655" s="114" t="str">
        <f t="shared" si="832"/>
        <v/>
      </c>
      <c r="H12655" s="295"/>
    </row>
    <row r="12656" spans="1:8" x14ac:dyDescent="0.2">
      <c r="A12656" s="4" t="str">
        <f t="shared" si="831"/>
        <v xml:space="preserve"> </v>
      </c>
      <c r="D12656" s="114" t="str">
        <f t="shared" si="832"/>
        <v/>
      </c>
      <c r="H12656" s="295"/>
    </row>
    <row r="12657" spans="1:8" x14ac:dyDescent="0.2">
      <c r="A12657" s="4" t="str">
        <f t="shared" si="831"/>
        <v xml:space="preserve"> </v>
      </c>
      <c r="D12657" s="114" t="str">
        <f t="shared" si="832"/>
        <v/>
      </c>
      <c r="H12657" s="295"/>
    </row>
    <row r="12658" spans="1:8" x14ac:dyDescent="0.2">
      <c r="A12658" s="4" t="str">
        <f t="shared" si="831"/>
        <v xml:space="preserve"> </v>
      </c>
      <c r="D12658" s="114" t="str">
        <f t="shared" si="832"/>
        <v/>
      </c>
      <c r="H12658" s="295"/>
    </row>
    <row r="12659" spans="1:8" x14ac:dyDescent="0.2">
      <c r="A12659" s="4" t="str">
        <f t="shared" si="831"/>
        <v xml:space="preserve"> </v>
      </c>
      <c r="D12659" s="114" t="str">
        <f t="shared" si="832"/>
        <v/>
      </c>
      <c r="H12659" s="295"/>
    </row>
    <row r="12660" spans="1:8" x14ac:dyDescent="0.2">
      <c r="A12660" s="4" t="str">
        <f t="shared" si="831"/>
        <v xml:space="preserve"> </v>
      </c>
      <c r="D12660" s="114" t="str">
        <f t="shared" si="832"/>
        <v/>
      </c>
      <c r="H12660" s="295"/>
    </row>
    <row r="12661" spans="1:8" x14ac:dyDescent="0.2">
      <c r="A12661" s="4" t="str">
        <f t="shared" si="831"/>
        <v xml:space="preserve"> </v>
      </c>
      <c r="D12661" s="114" t="str">
        <f t="shared" si="832"/>
        <v/>
      </c>
      <c r="H12661" s="295"/>
    </row>
    <row r="12662" spans="1:8" x14ac:dyDescent="0.2">
      <c r="A12662" s="4" t="str">
        <f t="shared" si="831"/>
        <v xml:space="preserve"> </v>
      </c>
      <c r="D12662" s="114" t="str">
        <f t="shared" si="832"/>
        <v/>
      </c>
      <c r="H12662" s="295"/>
    </row>
    <row r="12663" spans="1:8" x14ac:dyDescent="0.2">
      <c r="A12663" s="4" t="str">
        <f t="shared" si="831"/>
        <v xml:space="preserve"> </v>
      </c>
      <c r="D12663" s="114" t="str">
        <f t="shared" si="832"/>
        <v/>
      </c>
      <c r="H12663" s="295"/>
    </row>
    <row r="12664" spans="1:8" x14ac:dyDescent="0.2">
      <c r="A12664" s="4" t="str">
        <f t="shared" si="831"/>
        <v xml:space="preserve"> </v>
      </c>
      <c r="D12664" s="114" t="str">
        <f t="shared" si="832"/>
        <v/>
      </c>
      <c r="H12664" s="295"/>
    </row>
    <row r="12665" spans="1:8" x14ac:dyDescent="0.2">
      <c r="A12665" s="4" t="str">
        <f t="shared" si="831"/>
        <v xml:space="preserve"> </v>
      </c>
      <c r="D12665" s="114" t="str">
        <f t="shared" si="832"/>
        <v/>
      </c>
      <c r="H12665" s="295"/>
    </row>
    <row r="12666" spans="1:8" x14ac:dyDescent="0.2">
      <c r="A12666" s="4" t="str">
        <f t="shared" si="831"/>
        <v xml:space="preserve"> </v>
      </c>
      <c r="D12666" s="114" t="str">
        <f t="shared" si="832"/>
        <v/>
      </c>
      <c r="H12666" s="295"/>
    </row>
    <row r="12667" spans="1:8" x14ac:dyDescent="0.2">
      <c r="A12667" s="4" t="str">
        <f t="shared" si="831"/>
        <v xml:space="preserve"> </v>
      </c>
      <c r="D12667" s="114" t="str">
        <f t="shared" si="832"/>
        <v/>
      </c>
      <c r="H12667" s="295"/>
    </row>
    <row r="12668" spans="1:8" x14ac:dyDescent="0.2">
      <c r="A12668" s="4" t="str">
        <f t="shared" si="831"/>
        <v xml:space="preserve"> </v>
      </c>
      <c r="D12668" s="114" t="str">
        <f t="shared" si="832"/>
        <v/>
      </c>
      <c r="H12668" s="295"/>
    </row>
    <row r="12669" spans="1:8" x14ac:dyDescent="0.2">
      <c r="A12669" s="4" t="str">
        <f t="shared" si="831"/>
        <v xml:space="preserve"> </v>
      </c>
      <c r="D12669" s="114" t="str">
        <f t="shared" si="832"/>
        <v/>
      </c>
      <c r="H12669" s="295"/>
    </row>
    <row r="12670" spans="1:8" x14ac:dyDescent="0.2">
      <c r="A12670" s="4" t="str">
        <f t="shared" si="831"/>
        <v xml:space="preserve"> </v>
      </c>
      <c r="D12670" s="114" t="str">
        <f t="shared" si="832"/>
        <v/>
      </c>
      <c r="H12670" s="295"/>
    </row>
    <row r="12671" spans="1:8" x14ac:dyDescent="0.2">
      <c r="A12671" s="4" t="str">
        <f t="shared" si="831"/>
        <v xml:space="preserve"> </v>
      </c>
      <c r="D12671" s="114" t="str">
        <f t="shared" si="832"/>
        <v/>
      </c>
      <c r="H12671" s="295"/>
    </row>
    <row r="12672" spans="1:8" x14ac:dyDescent="0.2">
      <c r="A12672" s="4" t="str">
        <f t="shared" si="831"/>
        <v xml:space="preserve"> </v>
      </c>
      <c r="D12672" s="114" t="str">
        <f t="shared" si="832"/>
        <v/>
      </c>
      <c r="H12672" s="295"/>
    </row>
    <row r="12673" spans="1:8" x14ac:dyDescent="0.2">
      <c r="A12673" s="4" t="str">
        <f t="shared" si="831"/>
        <v xml:space="preserve"> </v>
      </c>
      <c r="D12673" s="114" t="str">
        <f t="shared" si="832"/>
        <v/>
      </c>
      <c r="H12673" s="295"/>
    </row>
    <row r="12674" spans="1:8" x14ac:dyDescent="0.2">
      <c r="A12674" s="4" t="str">
        <f t="shared" si="831"/>
        <v xml:space="preserve"> </v>
      </c>
      <c r="D12674" s="114" t="str">
        <f t="shared" si="832"/>
        <v/>
      </c>
      <c r="H12674" s="295"/>
    </row>
    <row r="12675" spans="1:8" x14ac:dyDescent="0.2">
      <c r="A12675" s="4" t="str">
        <f t="shared" si="831"/>
        <v xml:space="preserve"> </v>
      </c>
      <c r="D12675" s="114" t="str">
        <f t="shared" si="832"/>
        <v/>
      </c>
      <c r="H12675" s="295"/>
    </row>
    <row r="12676" spans="1:8" x14ac:dyDescent="0.2">
      <c r="A12676" s="4" t="str">
        <f t="shared" si="831"/>
        <v xml:space="preserve"> </v>
      </c>
      <c r="D12676" s="114" t="str">
        <f t="shared" si="832"/>
        <v/>
      </c>
      <c r="H12676" s="295"/>
    </row>
    <row r="12677" spans="1:8" x14ac:dyDescent="0.2">
      <c r="A12677" s="4" t="str">
        <f t="shared" si="831"/>
        <v xml:space="preserve"> </v>
      </c>
      <c r="D12677" s="114" t="str">
        <f t="shared" si="832"/>
        <v/>
      </c>
      <c r="H12677" s="295"/>
    </row>
    <row r="12678" spans="1:8" x14ac:dyDescent="0.2">
      <c r="A12678" s="4" t="str">
        <f t="shared" si="831"/>
        <v xml:space="preserve"> </v>
      </c>
      <c r="D12678" s="114" t="str">
        <f t="shared" si="832"/>
        <v/>
      </c>
      <c r="H12678" s="295"/>
    </row>
    <row r="12679" spans="1:8" x14ac:dyDescent="0.2">
      <c r="A12679" s="4" t="str">
        <f t="shared" si="831"/>
        <v xml:space="preserve"> </v>
      </c>
      <c r="D12679" s="114" t="str">
        <f t="shared" si="832"/>
        <v/>
      </c>
      <c r="H12679" s="295"/>
    </row>
    <row r="12680" spans="1:8" x14ac:dyDescent="0.2">
      <c r="A12680" s="4" t="str">
        <f t="shared" si="831"/>
        <v xml:space="preserve"> </v>
      </c>
      <c r="D12680" s="114" t="str">
        <f t="shared" si="832"/>
        <v/>
      </c>
      <c r="H12680" s="295"/>
    </row>
    <row r="12681" spans="1:8" x14ac:dyDescent="0.2">
      <c r="A12681" s="4" t="str">
        <f t="shared" si="831"/>
        <v xml:space="preserve"> </v>
      </c>
      <c r="D12681" s="114" t="str">
        <f t="shared" si="832"/>
        <v/>
      </c>
      <c r="H12681" s="295"/>
    </row>
    <row r="12682" spans="1:8" x14ac:dyDescent="0.2">
      <c r="A12682" s="4" t="str">
        <f t="shared" si="831"/>
        <v xml:space="preserve"> </v>
      </c>
      <c r="D12682" s="114" t="str">
        <f t="shared" si="832"/>
        <v/>
      </c>
      <c r="H12682" s="295"/>
    </row>
    <row r="12683" spans="1:8" x14ac:dyDescent="0.2">
      <c r="A12683" s="4" t="str">
        <f t="shared" si="831"/>
        <v xml:space="preserve"> </v>
      </c>
      <c r="D12683" s="114" t="str">
        <f t="shared" si="832"/>
        <v/>
      </c>
      <c r="H12683" s="295"/>
    </row>
    <row r="12684" spans="1:8" x14ac:dyDescent="0.2">
      <c r="A12684" s="4" t="str">
        <f t="shared" si="831"/>
        <v xml:space="preserve"> </v>
      </c>
      <c r="D12684" s="114" t="str">
        <f t="shared" si="832"/>
        <v/>
      </c>
      <c r="H12684" s="295"/>
    </row>
    <row r="12685" spans="1:8" x14ac:dyDescent="0.2">
      <c r="A12685" s="4" t="str">
        <f t="shared" si="831"/>
        <v xml:space="preserve"> </v>
      </c>
      <c r="D12685" s="114" t="str">
        <f t="shared" si="832"/>
        <v/>
      </c>
      <c r="H12685" s="295"/>
    </row>
    <row r="12686" spans="1:8" x14ac:dyDescent="0.2">
      <c r="A12686" s="4" t="str">
        <f t="shared" si="831"/>
        <v xml:space="preserve"> </v>
      </c>
      <c r="D12686" s="114" t="str">
        <f t="shared" si="832"/>
        <v/>
      </c>
      <c r="H12686" s="295"/>
    </row>
    <row r="12687" spans="1:8" x14ac:dyDescent="0.2">
      <c r="A12687" s="4" t="str">
        <f t="shared" si="831"/>
        <v xml:space="preserve"> </v>
      </c>
      <c r="D12687" s="114" t="str">
        <f t="shared" si="832"/>
        <v/>
      </c>
      <c r="H12687" s="295"/>
    </row>
    <row r="12688" spans="1:8" x14ac:dyDescent="0.2">
      <c r="A12688" s="4" t="str">
        <f t="shared" ref="A12688:A12751" si="833">CONCATENATE(H12640," ",D12640)</f>
        <v xml:space="preserve"> </v>
      </c>
      <c r="D12688" s="114" t="str">
        <f t="shared" si="832"/>
        <v/>
      </c>
      <c r="H12688" s="295"/>
    </row>
    <row r="12689" spans="1:8" x14ac:dyDescent="0.2">
      <c r="A12689" s="4" t="str">
        <f t="shared" si="833"/>
        <v xml:space="preserve"> </v>
      </c>
      <c r="D12689" s="114" t="str">
        <f t="shared" si="832"/>
        <v/>
      </c>
      <c r="H12689" s="295"/>
    </row>
    <row r="12690" spans="1:8" x14ac:dyDescent="0.2">
      <c r="A12690" s="4" t="str">
        <f t="shared" si="833"/>
        <v xml:space="preserve"> </v>
      </c>
      <c r="D12690" s="114" t="str">
        <f t="shared" si="832"/>
        <v/>
      </c>
      <c r="H12690" s="295"/>
    </row>
    <row r="12691" spans="1:8" x14ac:dyDescent="0.2">
      <c r="A12691" s="4" t="str">
        <f t="shared" si="833"/>
        <v xml:space="preserve"> </v>
      </c>
      <c r="D12691" s="114" t="str">
        <f t="shared" si="832"/>
        <v/>
      </c>
      <c r="H12691" s="295"/>
    </row>
    <row r="12692" spans="1:8" x14ac:dyDescent="0.2">
      <c r="A12692" s="4" t="str">
        <f t="shared" si="833"/>
        <v xml:space="preserve"> </v>
      </c>
      <c r="D12692" s="114" t="str">
        <f t="shared" si="832"/>
        <v/>
      </c>
      <c r="H12692" s="295"/>
    </row>
    <row r="12693" spans="1:8" x14ac:dyDescent="0.2">
      <c r="A12693" s="4" t="str">
        <f t="shared" si="833"/>
        <v xml:space="preserve"> </v>
      </c>
      <c r="D12693" s="114" t="str">
        <f t="shared" si="832"/>
        <v/>
      </c>
      <c r="H12693" s="295"/>
    </row>
    <row r="12694" spans="1:8" x14ac:dyDescent="0.2">
      <c r="A12694" s="4" t="str">
        <f t="shared" si="833"/>
        <v xml:space="preserve"> </v>
      </c>
      <c r="D12694" s="114" t="str">
        <f t="shared" si="832"/>
        <v/>
      </c>
      <c r="H12694" s="295"/>
    </row>
    <row r="12695" spans="1:8" x14ac:dyDescent="0.2">
      <c r="A12695" s="4" t="str">
        <f t="shared" si="833"/>
        <v xml:space="preserve"> </v>
      </c>
      <c r="D12695" s="114" t="str">
        <f t="shared" si="832"/>
        <v/>
      </c>
      <c r="H12695" s="295"/>
    </row>
    <row r="12696" spans="1:8" x14ac:dyDescent="0.2">
      <c r="A12696" s="4" t="str">
        <f t="shared" si="833"/>
        <v xml:space="preserve"> </v>
      </c>
      <c r="D12696" s="114" t="str">
        <f t="shared" si="832"/>
        <v/>
      </c>
      <c r="H12696" s="295"/>
    </row>
    <row r="12697" spans="1:8" x14ac:dyDescent="0.2">
      <c r="A12697" s="4" t="str">
        <f t="shared" si="833"/>
        <v xml:space="preserve"> </v>
      </c>
      <c r="D12697" s="114" t="str">
        <f t="shared" si="832"/>
        <v/>
      </c>
      <c r="H12697" s="295"/>
    </row>
    <row r="12698" spans="1:8" x14ac:dyDescent="0.2">
      <c r="A12698" s="4" t="str">
        <f t="shared" si="833"/>
        <v xml:space="preserve"> </v>
      </c>
      <c r="D12698" s="114" t="str">
        <f t="shared" si="832"/>
        <v/>
      </c>
      <c r="H12698" s="295"/>
    </row>
    <row r="12699" spans="1:8" x14ac:dyDescent="0.2">
      <c r="A12699" s="4" t="str">
        <f t="shared" si="833"/>
        <v xml:space="preserve"> </v>
      </c>
      <c r="D12699" s="114" t="str">
        <f t="shared" si="832"/>
        <v/>
      </c>
      <c r="H12699" s="295"/>
    </row>
    <row r="12700" spans="1:8" x14ac:dyDescent="0.2">
      <c r="A12700" s="4" t="str">
        <f t="shared" si="833"/>
        <v xml:space="preserve"> </v>
      </c>
      <c r="D12700" s="114" t="str">
        <f t="shared" si="832"/>
        <v/>
      </c>
      <c r="H12700" s="295"/>
    </row>
    <row r="12701" spans="1:8" x14ac:dyDescent="0.2">
      <c r="A12701" s="4" t="str">
        <f t="shared" si="833"/>
        <v xml:space="preserve"> </v>
      </c>
      <c r="D12701" s="114" t="str">
        <f t="shared" si="832"/>
        <v/>
      </c>
      <c r="H12701" s="295"/>
    </row>
    <row r="12702" spans="1:8" x14ac:dyDescent="0.2">
      <c r="A12702" s="4" t="str">
        <f t="shared" si="833"/>
        <v xml:space="preserve"> </v>
      </c>
      <c r="D12702" s="114" t="str">
        <f t="shared" si="832"/>
        <v/>
      </c>
      <c r="H12702" s="295"/>
    </row>
    <row r="12703" spans="1:8" x14ac:dyDescent="0.2">
      <c r="A12703" s="4" t="str">
        <f t="shared" si="833"/>
        <v xml:space="preserve"> </v>
      </c>
      <c r="D12703" s="114" t="str">
        <f t="shared" si="832"/>
        <v/>
      </c>
      <c r="H12703" s="295"/>
    </row>
    <row r="12704" spans="1:8" x14ac:dyDescent="0.2">
      <c r="A12704" s="4" t="str">
        <f t="shared" si="833"/>
        <v xml:space="preserve"> </v>
      </c>
      <c r="D12704" s="114" t="str">
        <f t="shared" si="832"/>
        <v/>
      </c>
      <c r="H12704" s="295"/>
    </row>
    <row r="12705" spans="1:8" x14ac:dyDescent="0.2">
      <c r="A12705" s="4" t="str">
        <f t="shared" si="833"/>
        <v xml:space="preserve"> </v>
      </c>
      <c r="D12705" s="114" t="str">
        <f t="shared" si="832"/>
        <v/>
      </c>
      <c r="H12705" s="295"/>
    </row>
    <row r="12706" spans="1:8" x14ac:dyDescent="0.2">
      <c r="A12706" s="4" t="str">
        <f t="shared" si="833"/>
        <v xml:space="preserve"> </v>
      </c>
      <c r="D12706" s="114" t="str">
        <f t="shared" si="832"/>
        <v/>
      </c>
      <c r="H12706" s="295"/>
    </row>
    <row r="12707" spans="1:8" x14ac:dyDescent="0.2">
      <c r="A12707" s="4" t="str">
        <f t="shared" si="833"/>
        <v xml:space="preserve"> </v>
      </c>
      <c r="D12707" s="114" t="str">
        <f t="shared" si="832"/>
        <v/>
      </c>
      <c r="H12707" s="295"/>
    </row>
    <row r="12708" spans="1:8" x14ac:dyDescent="0.2">
      <c r="A12708" s="4" t="str">
        <f t="shared" si="833"/>
        <v xml:space="preserve"> </v>
      </c>
      <c r="D12708" s="114" t="str">
        <f t="shared" si="832"/>
        <v/>
      </c>
      <c r="H12708" s="295"/>
    </row>
    <row r="12709" spans="1:8" x14ac:dyDescent="0.2">
      <c r="A12709" s="4" t="str">
        <f t="shared" si="833"/>
        <v xml:space="preserve"> </v>
      </c>
      <c r="D12709" s="114" t="str">
        <f t="shared" si="832"/>
        <v/>
      </c>
      <c r="H12709" s="295"/>
    </row>
    <row r="12710" spans="1:8" x14ac:dyDescent="0.2">
      <c r="A12710" s="4" t="str">
        <f t="shared" si="833"/>
        <v xml:space="preserve"> </v>
      </c>
      <c r="D12710" s="114" t="str">
        <f t="shared" ref="D12710:D12773" si="834">MID(F12710,1,8)</f>
        <v/>
      </c>
      <c r="H12710" s="295"/>
    </row>
    <row r="12711" spans="1:8" x14ac:dyDescent="0.2">
      <c r="A12711" s="4" t="str">
        <f t="shared" si="833"/>
        <v xml:space="preserve"> </v>
      </c>
      <c r="D12711" s="114" t="str">
        <f t="shared" si="834"/>
        <v/>
      </c>
      <c r="H12711" s="295"/>
    </row>
    <row r="12712" spans="1:8" x14ac:dyDescent="0.2">
      <c r="A12712" s="4" t="str">
        <f t="shared" si="833"/>
        <v xml:space="preserve"> </v>
      </c>
      <c r="D12712" s="114" t="str">
        <f t="shared" si="834"/>
        <v/>
      </c>
      <c r="H12712" s="295"/>
    </row>
    <row r="12713" spans="1:8" x14ac:dyDescent="0.2">
      <c r="A12713" s="4" t="str">
        <f t="shared" si="833"/>
        <v xml:space="preserve"> </v>
      </c>
      <c r="D12713" s="114" t="str">
        <f t="shared" si="834"/>
        <v/>
      </c>
      <c r="H12713" s="295"/>
    </row>
    <row r="12714" spans="1:8" x14ac:dyDescent="0.2">
      <c r="A12714" s="4" t="str">
        <f t="shared" si="833"/>
        <v xml:space="preserve"> </v>
      </c>
      <c r="D12714" s="114" t="str">
        <f t="shared" si="834"/>
        <v/>
      </c>
      <c r="H12714" s="295"/>
    </row>
    <row r="12715" spans="1:8" x14ac:dyDescent="0.2">
      <c r="A12715" s="4" t="str">
        <f t="shared" si="833"/>
        <v xml:space="preserve"> </v>
      </c>
      <c r="D12715" s="114" t="str">
        <f t="shared" si="834"/>
        <v/>
      </c>
      <c r="H12715" s="295"/>
    </row>
    <row r="12716" spans="1:8" x14ac:dyDescent="0.2">
      <c r="A12716" s="4" t="str">
        <f t="shared" si="833"/>
        <v xml:space="preserve"> </v>
      </c>
      <c r="D12716" s="114" t="str">
        <f t="shared" si="834"/>
        <v/>
      </c>
      <c r="H12716" s="295"/>
    </row>
    <row r="12717" spans="1:8" x14ac:dyDescent="0.2">
      <c r="A12717" s="4" t="str">
        <f t="shared" si="833"/>
        <v xml:space="preserve"> </v>
      </c>
      <c r="D12717" s="114" t="str">
        <f t="shared" si="834"/>
        <v/>
      </c>
      <c r="H12717" s="295"/>
    </row>
    <row r="12718" spans="1:8" x14ac:dyDescent="0.2">
      <c r="A12718" s="4" t="str">
        <f t="shared" si="833"/>
        <v xml:space="preserve"> </v>
      </c>
      <c r="D12718" s="114" t="str">
        <f t="shared" si="834"/>
        <v/>
      </c>
      <c r="H12718" s="295"/>
    </row>
    <row r="12719" spans="1:8" x14ac:dyDescent="0.2">
      <c r="A12719" s="4" t="str">
        <f t="shared" si="833"/>
        <v xml:space="preserve"> </v>
      </c>
      <c r="D12719" s="114" t="str">
        <f t="shared" si="834"/>
        <v/>
      </c>
      <c r="H12719" s="295"/>
    </row>
    <row r="12720" spans="1:8" x14ac:dyDescent="0.2">
      <c r="A12720" s="4" t="str">
        <f t="shared" si="833"/>
        <v xml:space="preserve"> </v>
      </c>
      <c r="D12720" s="114" t="str">
        <f t="shared" si="834"/>
        <v/>
      </c>
      <c r="H12720" s="295"/>
    </row>
    <row r="12721" spans="1:8" x14ac:dyDescent="0.2">
      <c r="A12721" s="4" t="str">
        <f t="shared" si="833"/>
        <v xml:space="preserve"> </v>
      </c>
      <c r="D12721" s="114" t="str">
        <f t="shared" si="834"/>
        <v/>
      </c>
      <c r="H12721" s="295"/>
    </row>
    <row r="12722" spans="1:8" x14ac:dyDescent="0.2">
      <c r="A12722" s="4" t="str">
        <f t="shared" si="833"/>
        <v xml:space="preserve"> </v>
      </c>
      <c r="D12722" s="114" t="str">
        <f t="shared" si="834"/>
        <v/>
      </c>
      <c r="H12722" s="295"/>
    </row>
    <row r="12723" spans="1:8" x14ac:dyDescent="0.2">
      <c r="A12723" s="4" t="str">
        <f t="shared" si="833"/>
        <v xml:space="preserve"> </v>
      </c>
      <c r="D12723" s="114" t="str">
        <f t="shared" si="834"/>
        <v/>
      </c>
      <c r="H12723" s="295"/>
    </row>
    <row r="12724" spans="1:8" x14ac:dyDescent="0.2">
      <c r="A12724" s="4" t="str">
        <f t="shared" si="833"/>
        <v xml:space="preserve"> </v>
      </c>
      <c r="D12724" s="114" t="str">
        <f t="shared" si="834"/>
        <v/>
      </c>
      <c r="H12724" s="295"/>
    </row>
    <row r="12725" spans="1:8" x14ac:dyDescent="0.2">
      <c r="A12725" s="4" t="str">
        <f t="shared" si="833"/>
        <v xml:space="preserve"> </v>
      </c>
      <c r="D12725" s="114" t="str">
        <f t="shared" si="834"/>
        <v/>
      </c>
      <c r="H12725" s="295"/>
    </row>
    <row r="12726" spans="1:8" x14ac:dyDescent="0.2">
      <c r="A12726" s="4" t="str">
        <f t="shared" si="833"/>
        <v xml:space="preserve"> </v>
      </c>
      <c r="D12726" s="114" t="str">
        <f t="shared" si="834"/>
        <v/>
      </c>
      <c r="H12726" s="295"/>
    </row>
    <row r="12727" spans="1:8" x14ac:dyDescent="0.2">
      <c r="A12727" s="4" t="str">
        <f t="shared" si="833"/>
        <v xml:space="preserve"> </v>
      </c>
      <c r="D12727" s="114" t="str">
        <f t="shared" si="834"/>
        <v/>
      </c>
      <c r="H12727" s="295"/>
    </row>
    <row r="12728" spans="1:8" x14ac:dyDescent="0.2">
      <c r="A12728" s="4" t="str">
        <f t="shared" si="833"/>
        <v xml:space="preserve"> </v>
      </c>
      <c r="D12728" s="114" t="str">
        <f t="shared" si="834"/>
        <v/>
      </c>
      <c r="H12728" s="295"/>
    </row>
    <row r="12729" spans="1:8" x14ac:dyDescent="0.2">
      <c r="A12729" s="4" t="str">
        <f t="shared" si="833"/>
        <v xml:space="preserve"> </v>
      </c>
      <c r="D12729" s="114" t="str">
        <f t="shared" si="834"/>
        <v/>
      </c>
      <c r="H12729" s="295"/>
    </row>
    <row r="12730" spans="1:8" x14ac:dyDescent="0.2">
      <c r="A12730" s="4" t="str">
        <f t="shared" si="833"/>
        <v xml:space="preserve"> </v>
      </c>
      <c r="D12730" s="114" t="str">
        <f t="shared" si="834"/>
        <v/>
      </c>
      <c r="H12730" s="295"/>
    </row>
    <row r="12731" spans="1:8" x14ac:dyDescent="0.2">
      <c r="A12731" s="4" t="str">
        <f t="shared" si="833"/>
        <v xml:space="preserve"> </v>
      </c>
      <c r="D12731" s="114" t="str">
        <f t="shared" si="834"/>
        <v/>
      </c>
      <c r="H12731" s="295"/>
    </row>
    <row r="12732" spans="1:8" x14ac:dyDescent="0.2">
      <c r="A12732" s="4" t="str">
        <f t="shared" si="833"/>
        <v xml:space="preserve"> </v>
      </c>
      <c r="D12732" s="114" t="str">
        <f t="shared" si="834"/>
        <v/>
      </c>
      <c r="H12732" s="295"/>
    </row>
    <row r="12733" spans="1:8" x14ac:dyDescent="0.2">
      <c r="A12733" s="4" t="str">
        <f t="shared" si="833"/>
        <v xml:space="preserve"> </v>
      </c>
      <c r="D12733" s="114" t="str">
        <f t="shared" si="834"/>
        <v/>
      </c>
      <c r="H12733" s="295"/>
    </row>
    <row r="12734" spans="1:8" x14ac:dyDescent="0.2">
      <c r="A12734" s="4" t="str">
        <f t="shared" si="833"/>
        <v xml:space="preserve"> </v>
      </c>
      <c r="D12734" s="114" t="str">
        <f t="shared" si="834"/>
        <v/>
      </c>
      <c r="H12734" s="295"/>
    </row>
    <row r="12735" spans="1:8" x14ac:dyDescent="0.2">
      <c r="A12735" s="4" t="str">
        <f t="shared" si="833"/>
        <v xml:space="preserve"> </v>
      </c>
      <c r="D12735" s="114" t="str">
        <f t="shared" si="834"/>
        <v/>
      </c>
      <c r="H12735" s="295"/>
    </row>
    <row r="12736" spans="1:8" x14ac:dyDescent="0.2">
      <c r="A12736" s="4" t="str">
        <f t="shared" si="833"/>
        <v xml:space="preserve"> </v>
      </c>
      <c r="D12736" s="114" t="str">
        <f t="shared" si="834"/>
        <v/>
      </c>
      <c r="H12736" s="295"/>
    </row>
    <row r="12737" spans="1:8" x14ac:dyDescent="0.2">
      <c r="A12737" s="4" t="str">
        <f t="shared" si="833"/>
        <v xml:space="preserve"> </v>
      </c>
      <c r="D12737" s="114" t="str">
        <f t="shared" si="834"/>
        <v/>
      </c>
      <c r="H12737" s="295"/>
    </row>
    <row r="12738" spans="1:8" x14ac:dyDescent="0.2">
      <c r="A12738" s="4" t="str">
        <f t="shared" si="833"/>
        <v xml:space="preserve"> </v>
      </c>
      <c r="D12738" s="114" t="str">
        <f t="shared" si="834"/>
        <v/>
      </c>
      <c r="H12738" s="295"/>
    </row>
    <row r="12739" spans="1:8" x14ac:dyDescent="0.2">
      <c r="A12739" s="4" t="str">
        <f t="shared" si="833"/>
        <v xml:space="preserve"> </v>
      </c>
      <c r="D12739" s="114" t="str">
        <f t="shared" si="834"/>
        <v/>
      </c>
      <c r="H12739" s="295"/>
    </row>
    <row r="12740" spans="1:8" x14ac:dyDescent="0.2">
      <c r="A12740" s="4" t="str">
        <f t="shared" si="833"/>
        <v xml:space="preserve"> </v>
      </c>
      <c r="D12740" s="114" t="str">
        <f t="shared" si="834"/>
        <v/>
      </c>
      <c r="H12740" s="295"/>
    </row>
    <row r="12741" spans="1:8" x14ac:dyDescent="0.2">
      <c r="A12741" s="4" t="str">
        <f t="shared" si="833"/>
        <v xml:space="preserve"> </v>
      </c>
      <c r="D12741" s="114" t="str">
        <f t="shared" si="834"/>
        <v/>
      </c>
      <c r="H12741" s="295"/>
    </row>
    <row r="12742" spans="1:8" x14ac:dyDescent="0.2">
      <c r="A12742" s="4" t="str">
        <f t="shared" si="833"/>
        <v xml:space="preserve"> </v>
      </c>
      <c r="D12742" s="114" t="str">
        <f t="shared" si="834"/>
        <v/>
      </c>
      <c r="H12742" s="295"/>
    </row>
    <row r="12743" spans="1:8" x14ac:dyDescent="0.2">
      <c r="A12743" s="4" t="str">
        <f t="shared" si="833"/>
        <v xml:space="preserve"> </v>
      </c>
      <c r="D12743" s="114" t="str">
        <f t="shared" si="834"/>
        <v/>
      </c>
      <c r="H12743" s="295"/>
    </row>
    <row r="12744" spans="1:8" x14ac:dyDescent="0.2">
      <c r="A12744" s="4" t="str">
        <f t="shared" si="833"/>
        <v xml:space="preserve"> </v>
      </c>
      <c r="D12744" s="114" t="str">
        <f t="shared" si="834"/>
        <v/>
      </c>
      <c r="H12744" s="295"/>
    </row>
    <row r="12745" spans="1:8" x14ac:dyDescent="0.2">
      <c r="A12745" s="4" t="str">
        <f t="shared" si="833"/>
        <v xml:space="preserve"> </v>
      </c>
      <c r="D12745" s="114" t="str">
        <f t="shared" si="834"/>
        <v/>
      </c>
      <c r="H12745" s="295"/>
    </row>
    <row r="12746" spans="1:8" x14ac:dyDescent="0.2">
      <c r="A12746" s="4" t="str">
        <f t="shared" si="833"/>
        <v xml:space="preserve"> </v>
      </c>
      <c r="D12746" s="114" t="str">
        <f t="shared" si="834"/>
        <v/>
      </c>
      <c r="H12746" s="295"/>
    </row>
    <row r="12747" spans="1:8" x14ac:dyDescent="0.2">
      <c r="A12747" s="4" t="str">
        <f t="shared" si="833"/>
        <v xml:space="preserve"> </v>
      </c>
      <c r="D12747" s="114" t="str">
        <f t="shared" si="834"/>
        <v/>
      </c>
      <c r="H12747" s="295"/>
    </row>
    <row r="12748" spans="1:8" x14ac:dyDescent="0.2">
      <c r="A12748" s="4" t="str">
        <f t="shared" si="833"/>
        <v xml:space="preserve"> </v>
      </c>
      <c r="D12748" s="114" t="str">
        <f t="shared" si="834"/>
        <v/>
      </c>
      <c r="H12748" s="295"/>
    </row>
    <row r="12749" spans="1:8" x14ac:dyDescent="0.2">
      <c r="A12749" s="4" t="str">
        <f t="shared" si="833"/>
        <v xml:space="preserve"> </v>
      </c>
      <c r="D12749" s="114" t="str">
        <f t="shared" si="834"/>
        <v/>
      </c>
      <c r="H12749" s="295"/>
    </row>
    <row r="12750" spans="1:8" x14ac:dyDescent="0.2">
      <c r="A12750" s="4" t="str">
        <f t="shared" si="833"/>
        <v xml:space="preserve"> </v>
      </c>
      <c r="D12750" s="114" t="str">
        <f t="shared" si="834"/>
        <v/>
      </c>
      <c r="H12750" s="295"/>
    </row>
    <row r="12751" spans="1:8" x14ac:dyDescent="0.2">
      <c r="A12751" s="4" t="str">
        <f t="shared" si="833"/>
        <v xml:space="preserve"> </v>
      </c>
      <c r="D12751" s="114" t="str">
        <f t="shared" si="834"/>
        <v/>
      </c>
      <c r="H12751" s="295"/>
    </row>
    <row r="12752" spans="1:8" x14ac:dyDescent="0.2">
      <c r="A12752" s="4" t="str">
        <f t="shared" ref="A12752:A12815" si="835">CONCATENATE(H12704," ",D12704)</f>
        <v xml:space="preserve"> </v>
      </c>
      <c r="D12752" s="114" t="str">
        <f t="shared" si="834"/>
        <v/>
      </c>
      <c r="H12752" s="295"/>
    </row>
    <row r="12753" spans="1:8" x14ac:dyDescent="0.2">
      <c r="A12753" s="4" t="str">
        <f t="shared" si="835"/>
        <v xml:space="preserve"> </v>
      </c>
      <c r="D12753" s="114" t="str">
        <f t="shared" si="834"/>
        <v/>
      </c>
      <c r="H12753" s="295"/>
    </row>
    <row r="12754" spans="1:8" x14ac:dyDescent="0.2">
      <c r="A12754" s="4" t="str">
        <f t="shared" si="835"/>
        <v xml:space="preserve"> </v>
      </c>
      <c r="D12754" s="114" t="str">
        <f t="shared" si="834"/>
        <v/>
      </c>
      <c r="H12754" s="295"/>
    </row>
    <row r="12755" spans="1:8" x14ac:dyDescent="0.2">
      <c r="A12755" s="4" t="str">
        <f t="shared" si="835"/>
        <v xml:space="preserve"> </v>
      </c>
      <c r="D12755" s="114" t="str">
        <f t="shared" si="834"/>
        <v/>
      </c>
      <c r="H12755" s="295"/>
    </row>
    <row r="12756" spans="1:8" x14ac:dyDescent="0.2">
      <c r="A12756" s="4" t="str">
        <f t="shared" si="835"/>
        <v xml:space="preserve"> </v>
      </c>
      <c r="D12756" s="114" t="str">
        <f t="shared" si="834"/>
        <v/>
      </c>
      <c r="H12756" s="295"/>
    </row>
    <row r="12757" spans="1:8" x14ac:dyDescent="0.2">
      <c r="A12757" s="4" t="str">
        <f t="shared" si="835"/>
        <v xml:space="preserve"> </v>
      </c>
      <c r="D12757" s="114" t="str">
        <f t="shared" si="834"/>
        <v/>
      </c>
      <c r="H12757" s="295"/>
    </row>
    <row r="12758" spans="1:8" x14ac:dyDescent="0.2">
      <c r="A12758" s="4" t="str">
        <f t="shared" si="835"/>
        <v xml:space="preserve"> </v>
      </c>
      <c r="D12758" s="114" t="str">
        <f t="shared" si="834"/>
        <v/>
      </c>
      <c r="H12758" s="295"/>
    </row>
    <row r="12759" spans="1:8" x14ac:dyDescent="0.2">
      <c r="A12759" s="4" t="str">
        <f t="shared" si="835"/>
        <v xml:space="preserve"> </v>
      </c>
      <c r="D12759" s="114" t="str">
        <f t="shared" si="834"/>
        <v/>
      </c>
      <c r="H12759" s="295"/>
    </row>
    <row r="12760" spans="1:8" x14ac:dyDescent="0.2">
      <c r="A12760" s="4" t="str">
        <f t="shared" si="835"/>
        <v xml:space="preserve"> </v>
      </c>
      <c r="D12760" s="114" t="str">
        <f t="shared" si="834"/>
        <v/>
      </c>
      <c r="H12760" s="295"/>
    </row>
    <row r="12761" spans="1:8" x14ac:dyDescent="0.2">
      <c r="A12761" s="4" t="str">
        <f t="shared" si="835"/>
        <v xml:space="preserve"> </v>
      </c>
      <c r="D12761" s="114" t="str">
        <f t="shared" si="834"/>
        <v/>
      </c>
      <c r="H12761" s="295"/>
    </row>
    <row r="12762" spans="1:8" x14ac:dyDescent="0.2">
      <c r="A12762" s="4" t="str">
        <f t="shared" si="835"/>
        <v xml:space="preserve"> </v>
      </c>
      <c r="D12762" s="114" t="str">
        <f t="shared" si="834"/>
        <v/>
      </c>
      <c r="H12762" s="295"/>
    </row>
    <row r="12763" spans="1:8" x14ac:dyDescent="0.2">
      <c r="A12763" s="4" t="str">
        <f t="shared" si="835"/>
        <v xml:space="preserve"> </v>
      </c>
      <c r="D12763" s="114" t="str">
        <f t="shared" si="834"/>
        <v/>
      </c>
      <c r="H12763" s="295"/>
    </row>
    <row r="12764" spans="1:8" x14ac:dyDescent="0.2">
      <c r="A12764" s="4" t="str">
        <f t="shared" si="835"/>
        <v xml:space="preserve"> </v>
      </c>
      <c r="D12764" s="114" t="str">
        <f t="shared" si="834"/>
        <v/>
      </c>
      <c r="H12764" s="295"/>
    </row>
    <row r="12765" spans="1:8" x14ac:dyDescent="0.2">
      <c r="A12765" s="4" t="str">
        <f t="shared" si="835"/>
        <v xml:space="preserve"> </v>
      </c>
      <c r="D12765" s="114" t="str">
        <f t="shared" si="834"/>
        <v/>
      </c>
      <c r="H12765" s="295"/>
    </row>
    <row r="12766" spans="1:8" x14ac:dyDescent="0.2">
      <c r="A12766" s="4" t="str">
        <f t="shared" si="835"/>
        <v xml:space="preserve"> </v>
      </c>
      <c r="D12766" s="114" t="str">
        <f t="shared" si="834"/>
        <v/>
      </c>
      <c r="H12766" s="295"/>
    </row>
    <row r="12767" spans="1:8" x14ac:dyDescent="0.2">
      <c r="A12767" s="4" t="str">
        <f t="shared" si="835"/>
        <v xml:space="preserve"> </v>
      </c>
      <c r="D12767" s="114" t="str">
        <f t="shared" si="834"/>
        <v/>
      </c>
      <c r="H12767" s="295"/>
    </row>
    <row r="12768" spans="1:8" x14ac:dyDescent="0.2">
      <c r="A12768" s="4" t="str">
        <f t="shared" si="835"/>
        <v xml:space="preserve"> </v>
      </c>
      <c r="D12768" s="114" t="str">
        <f t="shared" si="834"/>
        <v/>
      </c>
      <c r="H12768" s="295"/>
    </row>
    <row r="12769" spans="1:8" x14ac:dyDescent="0.2">
      <c r="A12769" s="4" t="str">
        <f t="shared" si="835"/>
        <v xml:space="preserve"> </v>
      </c>
      <c r="D12769" s="114" t="str">
        <f t="shared" si="834"/>
        <v/>
      </c>
      <c r="H12769" s="295"/>
    </row>
    <row r="12770" spans="1:8" x14ac:dyDescent="0.2">
      <c r="A12770" s="4" t="str">
        <f t="shared" si="835"/>
        <v xml:space="preserve"> </v>
      </c>
      <c r="D12770" s="114" t="str">
        <f t="shared" si="834"/>
        <v/>
      </c>
      <c r="H12770" s="295"/>
    </row>
    <row r="12771" spans="1:8" x14ac:dyDescent="0.2">
      <c r="A12771" s="4" t="str">
        <f t="shared" si="835"/>
        <v xml:space="preserve"> </v>
      </c>
      <c r="D12771" s="114" t="str">
        <f t="shared" si="834"/>
        <v/>
      </c>
      <c r="H12771" s="295"/>
    </row>
    <row r="12772" spans="1:8" x14ac:dyDescent="0.2">
      <c r="A12772" s="4" t="str">
        <f t="shared" si="835"/>
        <v xml:space="preserve"> </v>
      </c>
      <c r="D12772" s="114" t="str">
        <f t="shared" si="834"/>
        <v/>
      </c>
      <c r="H12772" s="295"/>
    </row>
    <row r="12773" spans="1:8" x14ac:dyDescent="0.2">
      <c r="A12773" s="4" t="str">
        <f t="shared" si="835"/>
        <v xml:space="preserve"> </v>
      </c>
      <c r="D12773" s="114" t="str">
        <f t="shared" si="834"/>
        <v/>
      </c>
      <c r="H12773" s="295"/>
    </row>
    <row r="12774" spans="1:8" x14ac:dyDescent="0.2">
      <c r="A12774" s="4" t="str">
        <f t="shared" si="835"/>
        <v xml:space="preserve"> </v>
      </c>
      <c r="D12774" s="114" t="str">
        <f t="shared" ref="D12774:D12837" si="836">MID(F12774,1,8)</f>
        <v/>
      </c>
      <c r="H12774" s="295"/>
    </row>
    <row r="12775" spans="1:8" x14ac:dyDescent="0.2">
      <c r="A12775" s="4" t="str">
        <f t="shared" si="835"/>
        <v xml:space="preserve"> </v>
      </c>
      <c r="D12775" s="114" t="str">
        <f t="shared" si="836"/>
        <v/>
      </c>
      <c r="H12775" s="295"/>
    </row>
    <row r="12776" spans="1:8" x14ac:dyDescent="0.2">
      <c r="A12776" s="4" t="str">
        <f t="shared" si="835"/>
        <v xml:space="preserve"> </v>
      </c>
      <c r="D12776" s="114" t="str">
        <f t="shared" si="836"/>
        <v/>
      </c>
      <c r="H12776" s="295"/>
    </row>
    <row r="12777" spans="1:8" x14ac:dyDescent="0.2">
      <c r="A12777" s="4" t="str">
        <f t="shared" si="835"/>
        <v xml:space="preserve"> </v>
      </c>
      <c r="D12777" s="114" t="str">
        <f t="shared" si="836"/>
        <v/>
      </c>
      <c r="H12777" s="295"/>
    </row>
    <row r="12778" spans="1:8" x14ac:dyDescent="0.2">
      <c r="A12778" s="4" t="str">
        <f t="shared" si="835"/>
        <v xml:space="preserve"> </v>
      </c>
      <c r="D12778" s="114" t="str">
        <f t="shared" si="836"/>
        <v/>
      </c>
      <c r="H12778" s="295"/>
    </row>
    <row r="12779" spans="1:8" x14ac:dyDescent="0.2">
      <c r="A12779" s="4" t="str">
        <f t="shared" si="835"/>
        <v xml:space="preserve"> </v>
      </c>
      <c r="D12779" s="114" t="str">
        <f t="shared" si="836"/>
        <v/>
      </c>
      <c r="H12779" s="295"/>
    </row>
    <row r="12780" spans="1:8" x14ac:dyDescent="0.2">
      <c r="A12780" s="4" t="str">
        <f t="shared" si="835"/>
        <v xml:space="preserve"> </v>
      </c>
      <c r="D12780" s="114" t="str">
        <f t="shared" si="836"/>
        <v/>
      </c>
      <c r="H12780" s="295"/>
    </row>
    <row r="12781" spans="1:8" x14ac:dyDescent="0.2">
      <c r="A12781" s="4" t="str">
        <f t="shared" si="835"/>
        <v xml:space="preserve"> </v>
      </c>
      <c r="D12781" s="114" t="str">
        <f t="shared" si="836"/>
        <v/>
      </c>
      <c r="H12781" s="295"/>
    </row>
    <row r="12782" spans="1:8" x14ac:dyDescent="0.2">
      <c r="A12782" s="4" t="str">
        <f t="shared" si="835"/>
        <v xml:space="preserve"> </v>
      </c>
      <c r="D12782" s="114" t="str">
        <f t="shared" si="836"/>
        <v/>
      </c>
      <c r="H12782" s="295"/>
    </row>
    <row r="12783" spans="1:8" x14ac:dyDescent="0.2">
      <c r="A12783" s="4" t="str">
        <f t="shared" si="835"/>
        <v xml:space="preserve"> </v>
      </c>
      <c r="D12783" s="114" t="str">
        <f t="shared" si="836"/>
        <v/>
      </c>
      <c r="H12783" s="295"/>
    </row>
    <row r="12784" spans="1:8" x14ac:dyDescent="0.2">
      <c r="A12784" s="4" t="str">
        <f t="shared" si="835"/>
        <v xml:space="preserve"> </v>
      </c>
      <c r="D12784" s="114" t="str">
        <f t="shared" si="836"/>
        <v/>
      </c>
      <c r="H12784" s="295"/>
    </row>
    <row r="12785" spans="1:8" x14ac:dyDescent="0.2">
      <c r="A12785" s="4" t="str">
        <f t="shared" si="835"/>
        <v xml:space="preserve"> </v>
      </c>
      <c r="D12785" s="114" t="str">
        <f t="shared" si="836"/>
        <v/>
      </c>
      <c r="H12785" s="295"/>
    </row>
    <row r="12786" spans="1:8" x14ac:dyDescent="0.2">
      <c r="A12786" s="4" t="str">
        <f t="shared" si="835"/>
        <v xml:space="preserve"> </v>
      </c>
      <c r="D12786" s="114" t="str">
        <f t="shared" si="836"/>
        <v/>
      </c>
      <c r="H12786" s="295"/>
    </row>
    <row r="12787" spans="1:8" x14ac:dyDescent="0.2">
      <c r="A12787" s="4" t="str">
        <f t="shared" si="835"/>
        <v xml:space="preserve"> </v>
      </c>
      <c r="D12787" s="114" t="str">
        <f t="shared" si="836"/>
        <v/>
      </c>
      <c r="H12787" s="295"/>
    </row>
    <row r="12788" spans="1:8" x14ac:dyDescent="0.2">
      <c r="A12788" s="4" t="str">
        <f t="shared" si="835"/>
        <v xml:space="preserve"> </v>
      </c>
      <c r="D12788" s="114" t="str">
        <f t="shared" si="836"/>
        <v/>
      </c>
      <c r="H12788" s="295"/>
    </row>
    <row r="12789" spans="1:8" x14ac:dyDescent="0.2">
      <c r="A12789" s="4" t="str">
        <f t="shared" si="835"/>
        <v xml:space="preserve"> </v>
      </c>
      <c r="D12789" s="114" t="str">
        <f t="shared" si="836"/>
        <v/>
      </c>
      <c r="H12789" s="295"/>
    </row>
    <row r="12790" spans="1:8" x14ac:dyDescent="0.2">
      <c r="A12790" s="4" t="str">
        <f t="shared" si="835"/>
        <v xml:space="preserve"> </v>
      </c>
      <c r="D12790" s="114" t="str">
        <f t="shared" si="836"/>
        <v/>
      </c>
      <c r="H12790" s="295"/>
    </row>
    <row r="12791" spans="1:8" x14ac:dyDescent="0.2">
      <c r="A12791" s="4" t="str">
        <f t="shared" si="835"/>
        <v xml:space="preserve"> </v>
      </c>
      <c r="D12791" s="114" t="str">
        <f t="shared" si="836"/>
        <v/>
      </c>
      <c r="H12791" s="295"/>
    </row>
    <row r="12792" spans="1:8" x14ac:dyDescent="0.2">
      <c r="A12792" s="4" t="str">
        <f t="shared" si="835"/>
        <v xml:space="preserve"> </v>
      </c>
      <c r="D12792" s="114" t="str">
        <f t="shared" si="836"/>
        <v/>
      </c>
      <c r="H12792" s="295"/>
    </row>
    <row r="12793" spans="1:8" x14ac:dyDescent="0.2">
      <c r="A12793" s="4" t="str">
        <f t="shared" si="835"/>
        <v xml:space="preserve"> </v>
      </c>
      <c r="D12793" s="114" t="str">
        <f t="shared" si="836"/>
        <v/>
      </c>
      <c r="H12793" s="295"/>
    </row>
    <row r="12794" spans="1:8" x14ac:dyDescent="0.2">
      <c r="A12794" s="4" t="str">
        <f t="shared" si="835"/>
        <v xml:space="preserve"> </v>
      </c>
      <c r="D12794" s="114" t="str">
        <f t="shared" si="836"/>
        <v/>
      </c>
      <c r="H12794" s="295"/>
    </row>
    <row r="12795" spans="1:8" x14ac:dyDescent="0.2">
      <c r="A12795" s="4" t="str">
        <f t="shared" si="835"/>
        <v xml:space="preserve"> </v>
      </c>
      <c r="D12795" s="114" t="str">
        <f t="shared" si="836"/>
        <v/>
      </c>
      <c r="H12795" s="295"/>
    </row>
    <row r="12796" spans="1:8" x14ac:dyDescent="0.2">
      <c r="A12796" s="4" t="str">
        <f t="shared" si="835"/>
        <v xml:space="preserve"> </v>
      </c>
      <c r="D12796" s="114" t="str">
        <f t="shared" si="836"/>
        <v/>
      </c>
      <c r="H12796" s="295"/>
    </row>
    <row r="12797" spans="1:8" x14ac:dyDescent="0.2">
      <c r="A12797" s="4" t="str">
        <f t="shared" si="835"/>
        <v xml:space="preserve"> </v>
      </c>
      <c r="D12797" s="114" t="str">
        <f t="shared" si="836"/>
        <v/>
      </c>
      <c r="H12797" s="295"/>
    </row>
    <row r="12798" spans="1:8" x14ac:dyDescent="0.2">
      <c r="A12798" s="4" t="str">
        <f t="shared" si="835"/>
        <v xml:space="preserve"> </v>
      </c>
      <c r="D12798" s="114" t="str">
        <f t="shared" si="836"/>
        <v/>
      </c>
      <c r="H12798" s="295"/>
    </row>
    <row r="12799" spans="1:8" x14ac:dyDescent="0.2">
      <c r="A12799" s="4" t="str">
        <f t="shared" si="835"/>
        <v xml:space="preserve"> </v>
      </c>
      <c r="D12799" s="114" t="str">
        <f t="shared" si="836"/>
        <v/>
      </c>
      <c r="H12799" s="295"/>
    </row>
    <row r="12800" spans="1:8" x14ac:dyDescent="0.2">
      <c r="A12800" s="4" t="str">
        <f t="shared" si="835"/>
        <v xml:space="preserve"> </v>
      </c>
      <c r="D12800" s="114" t="str">
        <f t="shared" si="836"/>
        <v/>
      </c>
      <c r="H12800" s="295"/>
    </row>
    <row r="12801" spans="1:8" x14ac:dyDescent="0.2">
      <c r="A12801" s="4" t="str">
        <f t="shared" si="835"/>
        <v xml:space="preserve"> </v>
      </c>
      <c r="D12801" s="114" t="str">
        <f t="shared" si="836"/>
        <v/>
      </c>
      <c r="H12801" s="295"/>
    </row>
    <row r="12802" spans="1:8" x14ac:dyDescent="0.2">
      <c r="A12802" s="4" t="str">
        <f t="shared" si="835"/>
        <v xml:space="preserve"> </v>
      </c>
      <c r="D12802" s="114" t="str">
        <f t="shared" si="836"/>
        <v/>
      </c>
      <c r="H12802" s="295"/>
    </row>
    <row r="12803" spans="1:8" x14ac:dyDescent="0.2">
      <c r="A12803" s="4" t="str">
        <f t="shared" si="835"/>
        <v xml:space="preserve"> </v>
      </c>
      <c r="D12803" s="114" t="str">
        <f t="shared" si="836"/>
        <v/>
      </c>
      <c r="H12803" s="295"/>
    </row>
    <row r="12804" spans="1:8" x14ac:dyDescent="0.2">
      <c r="A12804" s="4" t="str">
        <f t="shared" si="835"/>
        <v xml:space="preserve"> </v>
      </c>
      <c r="D12804" s="114" t="str">
        <f t="shared" si="836"/>
        <v/>
      </c>
      <c r="H12804" s="295"/>
    </row>
    <row r="12805" spans="1:8" x14ac:dyDescent="0.2">
      <c r="A12805" s="4" t="str">
        <f t="shared" si="835"/>
        <v xml:space="preserve"> </v>
      </c>
      <c r="D12805" s="114" t="str">
        <f t="shared" si="836"/>
        <v/>
      </c>
      <c r="H12805" s="295"/>
    </row>
    <row r="12806" spans="1:8" x14ac:dyDescent="0.2">
      <c r="A12806" s="4" t="str">
        <f t="shared" si="835"/>
        <v xml:space="preserve"> </v>
      </c>
      <c r="D12806" s="114" t="str">
        <f t="shared" si="836"/>
        <v/>
      </c>
      <c r="H12806" s="295"/>
    </row>
    <row r="12807" spans="1:8" x14ac:dyDescent="0.2">
      <c r="A12807" s="4" t="str">
        <f t="shared" si="835"/>
        <v xml:space="preserve"> </v>
      </c>
      <c r="D12807" s="114" t="str">
        <f t="shared" si="836"/>
        <v/>
      </c>
      <c r="H12807" s="295"/>
    </row>
    <row r="12808" spans="1:8" x14ac:dyDescent="0.2">
      <c r="A12808" s="4" t="str">
        <f t="shared" si="835"/>
        <v xml:space="preserve"> </v>
      </c>
      <c r="D12808" s="114" t="str">
        <f t="shared" si="836"/>
        <v/>
      </c>
      <c r="H12808" s="295"/>
    </row>
    <row r="12809" spans="1:8" x14ac:dyDescent="0.2">
      <c r="A12809" s="4" t="str">
        <f t="shared" si="835"/>
        <v xml:space="preserve"> </v>
      </c>
      <c r="D12809" s="114" t="str">
        <f t="shared" si="836"/>
        <v/>
      </c>
      <c r="H12809" s="295"/>
    </row>
    <row r="12810" spans="1:8" x14ac:dyDescent="0.2">
      <c r="A12810" s="4" t="str">
        <f t="shared" si="835"/>
        <v xml:space="preserve"> </v>
      </c>
      <c r="D12810" s="114" t="str">
        <f t="shared" si="836"/>
        <v/>
      </c>
      <c r="H12810" s="295"/>
    </row>
    <row r="12811" spans="1:8" x14ac:dyDescent="0.2">
      <c r="A12811" s="4" t="str">
        <f t="shared" si="835"/>
        <v xml:space="preserve"> </v>
      </c>
      <c r="D12811" s="114" t="str">
        <f t="shared" si="836"/>
        <v/>
      </c>
      <c r="H12811" s="295"/>
    </row>
    <row r="12812" spans="1:8" x14ac:dyDescent="0.2">
      <c r="A12812" s="4" t="str">
        <f t="shared" si="835"/>
        <v xml:space="preserve"> </v>
      </c>
      <c r="D12812" s="114" t="str">
        <f t="shared" si="836"/>
        <v/>
      </c>
      <c r="H12812" s="295"/>
    </row>
    <row r="12813" spans="1:8" x14ac:dyDescent="0.2">
      <c r="A12813" s="4" t="str">
        <f t="shared" si="835"/>
        <v xml:space="preserve"> </v>
      </c>
      <c r="D12813" s="114" t="str">
        <f t="shared" si="836"/>
        <v/>
      </c>
      <c r="H12813" s="295"/>
    </row>
    <row r="12814" spans="1:8" x14ac:dyDescent="0.2">
      <c r="A12814" s="4" t="str">
        <f t="shared" si="835"/>
        <v xml:space="preserve"> </v>
      </c>
      <c r="D12814" s="114" t="str">
        <f t="shared" si="836"/>
        <v/>
      </c>
      <c r="H12814" s="295"/>
    </row>
    <row r="12815" spans="1:8" x14ac:dyDescent="0.2">
      <c r="A12815" s="4" t="str">
        <f t="shared" si="835"/>
        <v xml:space="preserve"> </v>
      </c>
      <c r="D12815" s="114" t="str">
        <f t="shared" si="836"/>
        <v/>
      </c>
      <c r="H12815" s="295"/>
    </row>
    <row r="12816" spans="1:8" x14ac:dyDescent="0.2">
      <c r="A12816" s="4" t="str">
        <f t="shared" ref="A12816:A12879" si="837">CONCATENATE(H12768," ",D12768)</f>
        <v xml:space="preserve"> </v>
      </c>
      <c r="D12816" s="114" t="str">
        <f t="shared" si="836"/>
        <v/>
      </c>
      <c r="H12816" s="295"/>
    </row>
    <row r="12817" spans="1:8" x14ac:dyDescent="0.2">
      <c r="A12817" s="4" t="str">
        <f t="shared" si="837"/>
        <v xml:space="preserve"> </v>
      </c>
      <c r="D12817" s="114" t="str">
        <f t="shared" si="836"/>
        <v/>
      </c>
      <c r="H12817" s="295"/>
    </row>
    <row r="12818" spans="1:8" x14ac:dyDescent="0.2">
      <c r="A12818" s="4" t="str">
        <f t="shared" si="837"/>
        <v xml:space="preserve"> </v>
      </c>
      <c r="D12818" s="114" t="str">
        <f t="shared" si="836"/>
        <v/>
      </c>
      <c r="H12818" s="295"/>
    </row>
    <row r="12819" spans="1:8" x14ac:dyDescent="0.2">
      <c r="A12819" s="4" t="str">
        <f t="shared" si="837"/>
        <v xml:space="preserve"> </v>
      </c>
      <c r="D12819" s="114" t="str">
        <f t="shared" si="836"/>
        <v/>
      </c>
      <c r="H12819" s="295"/>
    </row>
    <row r="12820" spans="1:8" x14ac:dyDescent="0.2">
      <c r="A12820" s="4" t="str">
        <f t="shared" si="837"/>
        <v xml:space="preserve"> </v>
      </c>
      <c r="D12820" s="114" t="str">
        <f t="shared" si="836"/>
        <v/>
      </c>
      <c r="H12820" s="295"/>
    </row>
    <row r="12821" spans="1:8" x14ac:dyDescent="0.2">
      <c r="A12821" s="4" t="str">
        <f t="shared" si="837"/>
        <v xml:space="preserve"> </v>
      </c>
      <c r="D12821" s="114" t="str">
        <f t="shared" si="836"/>
        <v/>
      </c>
      <c r="H12821" s="295"/>
    </row>
    <row r="12822" spans="1:8" x14ac:dyDescent="0.2">
      <c r="A12822" s="4" t="str">
        <f t="shared" si="837"/>
        <v xml:space="preserve"> </v>
      </c>
      <c r="D12822" s="114" t="str">
        <f t="shared" si="836"/>
        <v/>
      </c>
      <c r="H12822" s="295"/>
    </row>
    <row r="12823" spans="1:8" x14ac:dyDescent="0.2">
      <c r="A12823" s="4" t="str">
        <f t="shared" si="837"/>
        <v xml:space="preserve"> </v>
      </c>
      <c r="D12823" s="114" t="str">
        <f t="shared" si="836"/>
        <v/>
      </c>
      <c r="H12823" s="295"/>
    </row>
    <row r="12824" spans="1:8" x14ac:dyDescent="0.2">
      <c r="A12824" s="4" t="str">
        <f t="shared" si="837"/>
        <v xml:space="preserve"> </v>
      </c>
      <c r="D12824" s="114" t="str">
        <f t="shared" si="836"/>
        <v/>
      </c>
      <c r="H12824" s="295"/>
    </row>
    <row r="12825" spans="1:8" x14ac:dyDescent="0.2">
      <c r="A12825" s="4" t="str">
        <f t="shared" si="837"/>
        <v xml:space="preserve"> </v>
      </c>
      <c r="D12825" s="114" t="str">
        <f t="shared" si="836"/>
        <v/>
      </c>
      <c r="H12825" s="295"/>
    </row>
    <row r="12826" spans="1:8" x14ac:dyDescent="0.2">
      <c r="A12826" s="4" t="str">
        <f t="shared" si="837"/>
        <v xml:space="preserve"> </v>
      </c>
      <c r="D12826" s="114" t="str">
        <f t="shared" si="836"/>
        <v/>
      </c>
      <c r="H12826" s="295"/>
    </row>
    <row r="12827" spans="1:8" x14ac:dyDescent="0.2">
      <c r="A12827" s="4" t="str">
        <f t="shared" si="837"/>
        <v xml:space="preserve"> </v>
      </c>
      <c r="D12827" s="114" t="str">
        <f t="shared" si="836"/>
        <v/>
      </c>
      <c r="H12827" s="295"/>
    </row>
    <row r="12828" spans="1:8" x14ac:dyDescent="0.2">
      <c r="A12828" s="4" t="str">
        <f t="shared" si="837"/>
        <v xml:space="preserve"> </v>
      </c>
      <c r="D12828" s="114" t="str">
        <f t="shared" si="836"/>
        <v/>
      </c>
      <c r="H12828" s="295"/>
    </row>
    <row r="12829" spans="1:8" x14ac:dyDescent="0.2">
      <c r="A12829" s="4" t="str">
        <f t="shared" si="837"/>
        <v xml:space="preserve"> </v>
      </c>
      <c r="D12829" s="114" t="str">
        <f t="shared" si="836"/>
        <v/>
      </c>
      <c r="H12829" s="295"/>
    </row>
    <row r="12830" spans="1:8" x14ac:dyDescent="0.2">
      <c r="A12830" s="4" t="str">
        <f t="shared" si="837"/>
        <v xml:space="preserve"> </v>
      </c>
      <c r="D12830" s="114" t="str">
        <f t="shared" si="836"/>
        <v/>
      </c>
      <c r="H12830" s="295"/>
    </row>
    <row r="12831" spans="1:8" x14ac:dyDescent="0.2">
      <c r="A12831" s="4" t="str">
        <f t="shared" si="837"/>
        <v xml:space="preserve"> </v>
      </c>
      <c r="D12831" s="114" t="str">
        <f t="shared" si="836"/>
        <v/>
      </c>
      <c r="H12831" s="295"/>
    </row>
    <row r="12832" spans="1:8" x14ac:dyDescent="0.2">
      <c r="A12832" s="4" t="str">
        <f t="shared" si="837"/>
        <v xml:space="preserve"> </v>
      </c>
      <c r="D12832" s="114" t="str">
        <f t="shared" si="836"/>
        <v/>
      </c>
      <c r="H12832" s="295"/>
    </row>
    <row r="12833" spans="1:8" x14ac:dyDescent="0.2">
      <c r="A12833" s="4" t="str">
        <f t="shared" si="837"/>
        <v xml:space="preserve"> </v>
      </c>
      <c r="D12833" s="114" t="str">
        <f t="shared" si="836"/>
        <v/>
      </c>
      <c r="H12833" s="295"/>
    </row>
    <row r="12834" spans="1:8" x14ac:dyDescent="0.2">
      <c r="A12834" s="4" t="str">
        <f t="shared" si="837"/>
        <v xml:space="preserve"> </v>
      </c>
      <c r="D12834" s="114" t="str">
        <f t="shared" si="836"/>
        <v/>
      </c>
      <c r="H12834" s="295"/>
    </row>
    <row r="12835" spans="1:8" x14ac:dyDescent="0.2">
      <c r="A12835" s="4" t="str">
        <f t="shared" si="837"/>
        <v xml:space="preserve"> </v>
      </c>
      <c r="D12835" s="114" t="str">
        <f t="shared" si="836"/>
        <v/>
      </c>
      <c r="H12835" s="295"/>
    </row>
    <row r="12836" spans="1:8" x14ac:dyDescent="0.2">
      <c r="A12836" s="4" t="str">
        <f t="shared" si="837"/>
        <v xml:space="preserve"> </v>
      </c>
      <c r="D12836" s="114" t="str">
        <f t="shared" si="836"/>
        <v/>
      </c>
      <c r="H12836" s="295"/>
    </row>
    <row r="12837" spans="1:8" x14ac:dyDescent="0.2">
      <c r="A12837" s="4" t="str">
        <f t="shared" si="837"/>
        <v xml:space="preserve"> </v>
      </c>
      <c r="D12837" s="114" t="str">
        <f t="shared" si="836"/>
        <v/>
      </c>
      <c r="H12837" s="295"/>
    </row>
    <row r="12838" spans="1:8" x14ac:dyDescent="0.2">
      <c r="A12838" s="4" t="str">
        <f t="shared" si="837"/>
        <v xml:space="preserve"> </v>
      </c>
      <c r="D12838" s="114" t="str">
        <f t="shared" ref="D12838:D12858" si="838">MID(F12838,1,8)</f>
        <v/>
      </c>
      <c r="H12838" s="295"/>
    </row>
    <row r="12839" spans="1:8" x14ac:dyDescent="0.2">
      <c r="A12839" s="4" t="str">
        <f t="shared" si="837"/>
        <v xml:space="preserve"> </v>
      </c>
      <c r="D12839" s="114" t="str">
        <f t="shared" si="838"/>
        <v/>
      </c>
      <c r="H12839" s="295"/>
    </row>
    <row r="12840" spans="1:8" x14ac:dyDescent="0.2">
      <c r="A12840" s="4" t="str">
        <f t="shared" si="837"/>
        <v xml:space="preserve"> </v>
      </c>
      <c r="D12840" s="114" t="str">
        <f t="shared" si="838"/>
        <v/>
      </c>
      <c r="H12840" s="295"/>
    </row>
    <row r="12841" spans="1:8" x14ac:dyDescent="0.2">
      <c r="A12841" s="4" t="str">
        <f t="shared" si="837"/>
        <v xml:space="preserve"> </v>
      </c>
      <c r="D12841" s="114" t="str">
        <f t="shared" si="838"/>
        <v/>
      </c>
      <c r="H12841" s="295"/>
    </row>
    <row r="12842" spans="1:8" x14ac:dyDescent="0.2">
      <c r="A12842" s="4" t="str">
        <f t="shared" si="837"/>
        <v xml:space="preserve"> </v>
      </c>
      <c r="D12842" s="114" t="str">
        <f t="shared" si="838"/>
        <v/>
      </c>
      <c r="H12842" s="295"/>
    </row>
    <row r="12843" spans="1:8" x14ac:dyDescent="0.2">
      <c r="A12843" s="4" t="str">
        <f t="shared" si="837"/>
        <v xml:space="preserve"> </v>
      </c>
      <c r="D12843" s="114" t="str">
        <f t="shared" si="838"/>
        <v/>
      </c>
      <c r="H12843" s="295"/>
    </row>
    <row r="12844" spans="1:8" x14ac:dyDescent="0.2">
      <c r="A12844" s="4" t="str">
        <f t="shared" si="837"/>
        <v xml:space="preserve"> </v>
      </c>
      <c r="D12844" s="114" t="str">
        <f t="shared" si="838"/>
        <v/>
      </c>
      <c r="H12844" s="295"/>
    </row>
    <row r="12845" spans="1:8" x14ac:dyDescent="0.2">
      <c r="A12845" s="4" t="str">
        <f t="shared" si="837"/>
        <v xml:space="preserve"> </v>
      </c>
      <c r="D12845" s="114" t="str">
        <f t="shared" si="838"/>
        <v/>
      </c>
      <c r="H12845" s="295"/>
    </row>
    <row r="12846" spans="1:8" x14ac:dyDescent="0.2">
      <c r="A12846" s="4" t="str">
        <f t="shared" si="837"/>
        <v xml:space="preserve"> </v>
      </c>
      <c r="D12846" s="114" t="str">
        <f t="shared" si="838"/>
        <v/>
      </c>
      <c r="H12846" s="295"/>
    </row>
    <row r="12847" spans="1:8" x14ac:dyDescent="0.2">
      <c r="A12847" s="4" t="str">
        <f t="shared" si="837"/>
        <v xml:space="preserve"> </v>
      </c>
      <c r="D12847" s="114" t="str">
        <f t="shared" si="838"/>
        <v/>
      </c>
      <c r="H12847" s="295"/>
    </row>
    <row r="12848" spans="1:8" x14ac:dyDescent="0.2">
      <c r="A12848" s="4" t="str">
        <f t="shared" si="837"/>
        <v xml:space="preserve"> </v>
      </c>
      <c r="D12848" s="114" t="str">
        <f t="shared" si="838"/>
        <v/>
      </c>
      <c r="H12848" s="295"/>
    </row>
    <row r="12849" spans="1:8" x14ac:dyDescent="0.2">
      <c r="A12849" s="4" t="str">
        <f t="shared" si="837"/>
        <v xml:space="preserve"> </v>
      </c>
      <c r="D12849" s="114" t="str">
        <f t="shared" si="838"/>
        <v/>
      </c>
      <c r="H12849" s="295"/>
    </row>
    <row r="12850" spans="1:8" x14ac:dyDescent="0.2">
      <c r="A12850" s="4" t="str">
        <f t="shared" si="837"/>
        <v xml:space="preserve"> </v>
      </c>
      <c r="D12850" s="114" t="str">
        <f t="shared" si="838"/>
        <v/>
      </c>
      <c r="H12850" s="295"/>
    </row>
    <row r="12851" spans="1:8" x14ac:dyDescent="0.2">
      <c r="A12851" s="4" t="str">
        <f t="shared" si="837"/>
        <v xml:space="preserve"> </v>
      </c>
      <c r="D12851" s="114" t="str">
        <f t="shared" si="838"/>
        <v/>
      </c>
      <c r="H12851" s="295"/>
    </row>
    <row r="12852" spans="1:8" x14ac:dyDescent="0.2">
      <c r="A12852" s="4" t="str">
        <f t="shared" si="837"/>
        <v xml:space="preserve"> </v>
      </c>
      <c r="D12852" s="114" t="str">
        <f t="shared" si="838"/>
        <v/>
      </c>
      <c r="H12852" s="295"/>
    </row>
    <row r="12853" spans="1:8" x14ac:dyDescent="0.2">
      <c r="A12853" s="4" t="str">
        <f t="shared" si="837"/>
        <v xml:space="preserve"> </v>
      </c>
      <c r="D12853" s="114" t="str">
        <f t="shared" si="838"/>
        <v/>
      </c>
      <c r="H12853" s="295"/>
    </row>
    <row r="12854" spans="1:8" x14ac:dyDescent="0.2">
      <c r="A12854" s="4" t="str">
        <f t="shared" si="837"/>
        <v xml:space="preserve"> </v>
      </c>
      <c r="D12854" s="114" t="str">
        <f t="shared" si="838"/>
        <v/>
      </c>
      <c r="H12854" s="295"/>
    </row>
    <row r="12855" spans="1:8" x14ac:dyDescent="0.2">
      <c r="A12855" s="4" t="str">
        <f t="shared" si="837"/>
        <v xml:space="preserve"> </v>
      </c>
      <c r="D12855" s="114" t="str">
        <f t="shared" si="838"/>
        <v/>
      </c>
      <c r="H12855" s="295"/>
    </row>
    <row r="12856" spans="1:8" x14ac:dyDescent="0.2">
      <c r="A12856" s="4" t="str">
        <f t="shared" si="837"/>
        <v xml:space="preserve"> </v>
      </c>
      <c r="D12856" s="114" t="str">
        <f t="shared" si="838"/>
        <v/>
      </c>
      <c r="H12856" s="295"/>
    </row>
    <row r="12857" spans="1:8" x14ac:dyDescent="0.2">
      <c r="A12857" s="4" t="str">
        <f t="shared" si="837"/>
        <v xml:space="preserve"> </v>
      </c>
      <c r="D12857" s="114" t="str">
        <f t="shared" si="838"/>
        <v/>
      </c>
      <c r="H12857" s="295"/>
    </row>
    <row r="12858" spans="1:8" x14ac:dyDescent="0.2">
      <c r="A12858" s="4" t="str">
        <f t="shared" si="837"/>
        <v xml:space="preserve"> </v>
      </c>
      <c r="D12858" s="114" t="str">
        <f t="shared" si="838"/>
        <v/>
      </c>
      <c r="H12858" s="295"/>
    </row>
    <row r="12859" spans="1:8" x14ac:dyDescent="0.2">
      <c r="A12859" s="4" t="str">
        <f t="shared" si="837"/>
        <v xml:space="preserve"> </v>
      </c>
      <c r="H12859" s="295"/>
    </row>
    <row r="12860" spans="1:8" x14ac:dyDescent="0.2">
      <c r="A12860" s="4" t="str">
        <f t="shared" si="837"/>
        <v xml:space="preserve"> </v>
      </c>
      <c r="H12860" s="295"/>
    </row>
    <row r="12861" spans="1:8" x14ac:dyDescent="0.2">
      <c r="A12861" s="4" t="str">
        <f t="shared" si="837"/>
        <v xml:space="preserve"> </v>
      </c>
      <c r="H12861" s="295"/>
    </row>
    <row r="12862" spans="1:8" x14ac:dyDescent="0.2">
      <c r="A12862" s="4" t="str">
        <f t="shared" si="837"/>
        <v xml:space="preserve"> </v>
      </c>
      <c r="H12862" s="295"/>
    </row>
    <row r="12863" spans="1:8" x14ac:dyDescent="0.2">
      <c r="A12863" s="4" t="str">
        <f t="shared" si="837"/>
        <v xml:space="preserve"> </v>
      </c>
      <c r="H12863" s="295"/>
    </row>
    <row r="12864" spans="1:8" x14ac:dyDescent="0.2">
      <c r="A12864" s="4" t="str">
        <f t="shared" si="837"/>
        <v xml:space="preserve"> </v>
      </c>
      <c r="H12864" s="295"/>
    </row>
    <row r="12865" spans="1:8" x14ac:dyDescent="0.2">
      <c r="A12865" s="4" t="str">
        <f t="shared" si="837"/>
        <v xml:space="preserve"> </v>
      </c>
      <c r="H12865" s="295"/>
    </row>
    <row r="12866" spans="1:8" x14ac:dyDescent="0.2">
      <c r="A12866" s="4" t="str">
        <f t="shared" si="837"/>
        <v xml:space="preserve"> </v>
      </c>
      <c r="H12866" s="295"/>
    </row>
    <row r="12867" spans="1:8" x14ac:dyDescent="0.2">
      <c r="A12867" s="4" t="str">
        <f t="shared" si="837"/>
        <v xml:space="preserve"> </v>
      </c>
      <c r="H12867" s="295"/>
    </row>
    <row r="12868" spans="1:8" x14ac:dyDescent="0.2">
      <c r="A12868" s="4" t="str">
        <f t="shared" si="837"/>
        <v xml:space="preserve"> </v>
      </c>
      <c r="H12868" s="295"/>
    </row>
    <row r="12869" spans="1:8" x14ac:dyDescent="0.2">
      <c r="A12869" s="4" t="str">
        <f t="shared" si="837"/>
        <v xml:space="preserve"> </v>
      </c>
      <c r="H12869" s="295"/>
    </row>
    <row r="12870" spans="1:8" x14ac:dyDescent="0.2">
      <c r="A12870" s="4" t="str">
        <f t="shared" si="837"/>
        <v xml:space="preserve"> </v>
      </c>
      <c r="H12870" s="295"/>
    </row>
    <row r="12871" spans="1:8" x14ac:dyDescent="0.2">
      <c r="A12871" s="4" t="str">
        <f t="shared" si="837"/>
        <v xml:space="preserve"> </v>
      </c>
      <c r="H12871" s="295"/>
    </row>
    <row r="12872" spans="1:8" x14ac:dyDescent="0.2">
      <c r="A12872" s="4" t="str">
        <f t="shared" si="837"/>
        <v xml:space="preserve"> </v>
      </c>
      <c r="H12872" s="295"/>
    </row>
    <row r="12873" spans="1:8" x14ac:dyDescent="0.2">
      <c r="A12873" s="4" t="str">
        <f t="shared" si="837"/>
        <v xml:space="preserve"> </v>
      </c>
      <c r="H12873" s="295"/>
    </row>
    <row r="12874" spans="1:8" x14ac:dyDescent="0.2">
      <c r="A12874" s="4" t="str">
        <f t="shared" si="837"/>
        <v xml:space="preserve"> </v>
      </c>
      <c r="H12874" s="295"/>
    </row>
    <row r="12875" spans="1:8" x14ac:dyDescent="0.2">
      <c r="A12875" s="4" t="str">
        <f t="shared" si="837"/>
        <v xml:space="preserve"> </v>
      </c>
      <c r="H12875" s="295"/>
    </row>
    <row r="12876" spans="1:8" x14ac:dyDescent="0.2">
      <c r="A12876" s="4" t="str">
        <f t="shared" si="837"/>
        <v xml:space="preserve"> </v>
      </c>
      <c r="H12876" s="295"/>
    </row>
    <row r="12877" spans="1:8" x14ac:dyDescent="0.2">
      <c r="A12877" s="4" t="str">
        <f t="shared" si="837"/>
        <v xml:space="preserve"> </v>
      </c>
      <c r="H12877" s="295"/>
    </row>
    <row r="12878" spans="1:8" x14ac:dyDescent="0.2">
      <c r="A12878" s="4" t="str">
        <f t="shared" si="837"/>
        <v xml:space="preserve"> </v>
      </c>
      <c r="H12878" s="295"/>
    </row>
    <row r="12879" spans="1:8" x14ac:dyDescent="0.2">
      <c r="A12879" s="4" t="str">
        <f t="shared" si="837"/>
        <v xml:space="preserve"> </v>
      </c>
      <c r="H12879" s="295"/>
    </row>
    <row r="12880" spans="1:8" x14ac:dyDescent="0.2">
      <c r="A12880" s="4" t="str">
        <f t="shared" ref="A12880:A12941" si="839">CONCATENATE(H12832," ",D12832)</f>
        <v xml:space="preserve"> </v>
      </c>
      <c r="H12880" s="295"/>
    </row>
    <row r="12881" spans="1:8" x14ac:dyDescent="0.2">
      <c r="A12881" s="4" t="str">
        <f t="shared" si="839"/>
        <v xml:space="preserve"> </v>
      </c>
      <c r="H12881" s="295"/>
    </row>
    <row r="12882" spans="1:8" x14ac:dyDescent="0.2">
      <c r="A12882" s="4" t="str">
        <f t="shared" si="839"/>
        <v xml:space="preserve"> </v>
      </c>
      <c r="H12882" s="295"/>
    </row>
    <row r="12883" spans="1:8" x14ac:dyDescent="0.2">
      <c r="A12883" s="4" t="str">
        <f t="shared" si="839"/>
        <v xml:space="preserve"> </v>
      </c>
      <c r="H12883" s="295"/>
    </row>
    <row r="12884" spans="1:8" x14ac:dyDescent="0.2">
      <c r="A12884" s="4" t="str">
        <f t="shared" si="839"/>
        <v xml:space="preserve"> </v>
      </c>
      <c r="H12884" s="295"/>
    </row>
    <row r="12885" spans="1:8" x14ac:dyDescent="0.2">
      <c r="A12885" s="4" t="str">
        <f t="shared" si="839"/>
        <v xml:space="preserve"> </v>
      </c>
      <c r="H12885" s="295"/>
    </row>
    <row r="12886" spans="1:8" x14ac:dyDescent="0.2">
      <c r="A12886" s="4" t="str">
        <f t="shared" si="839"/>
        <v xml:space="preserve"> </v>
      </c>
      <c r="H12886" s="295"/>
    </row>
    <row r="12887" spans="1:8" x14ac:dyDescent="0.2">
      <c r="A12887" s="4" t="str">
        <f t="shared" si="839"/>
        <v xml:space="preserve"> </v>
      </c>
      <c r="H12887" s="295"/>
    </row>
    <row r="12888" spans="1:8" x14ac:dyDescent="0.2">
      <c r="A12888" s="4" t="str">
        <f t="shared" si="839"/>
        <v xml:space="preserve"> </v>
      </c>
      <c r="H12888" s="295"/>
    </row>
    <row r="12889" spans="1:8" x14ac:dyDescent="0.2">
      <c r="A12889" s="4" t="str">
        <f t="shared" si="839"/>
        <v xml:space="preserve"> </v>
      </c>
      <c r="H12889" s="295"/>
    </row>
    <row r="12890" spans="1:8" x14ac:dyDescent="0.2">
      <c r="A12890" s="4" t="str">
        <f t="shared" si="839"/>
        <v xml:space="preserve"> </v>
      </c>
      <c r="H12890" s="295"/>
    </row>
    <row r="12891" spans="1:8" x14ac:dyDescent="0.2">
      <c r="A12891" s="4" t="str">
        <f t="shared" si="839"/>
        <v xml:space="preserve"> </v>
      </c>
      <c r="H12891" s="295"/>
    </row>
    <row r="12892" spans="1:8" x14ac:dyDescent="0.2">
      <c r="A12892" s="4" t="str">
        <f t="shared" si="839"/>
        <v xml:space="preserve"> </v>
      </c>
      <c r="H12892" s="295"/>
    </row>
    <row r="12893" spans="1:8" x14ac:dyDescent="0.2">
      <c r="A12893" s="4" t="str">
        <f t="shared" si="839"/>
        <v xml:space="preserve"> </v>
      </c>
      <c r="H12893" s="295"/>
    </row>
    <row r="12894" spans="1:8" x14ac:dyDescent="0.2">
      <c r="A12894" s="4" t="str">
        <f t="shared" si="839"/>
        <v xml:space="preserve"> </v>
      </c>
    </row>
    <row r="12895" spans="1:8" x14ac:dyDescent="0.2">
      <c r="A12895" s="4" t="str">
        <f t="shared" si="839"/>
        <v xml:space="preserve"> </v>
      </c>
    </row>
    <row r="12896" spans="1:8" x14ac:dyDescent="0.2">
      <c r="A12896" s="4" t="str">
        <f t="shared" si="839"/>
        <v xml:space="preserve"> </v>
      </c>
    </row>
    <row r="12897" spans="1:1" x14ac:dyDescent="0.2">
      <c r="A12897" s="4" t="str">
        <f t="shared" si="839"/>
        <v xml:space="preserve"> </v>
      </c>
    </row>
    <row r="12898" spans="1:1" x14ac:dyDescent="0.2">
      <c r="A12898" s="4" t="str">
        <f t="shared" si="839"/>
        <v xml:space="preserve"> </v>
      </c>
    </row>
    <row r="12899" spans="1:1" x14ac:dyDescent="0.2">
      <c r="A12899" s="4" t="str">
        <f t="shared" si="839"/>
        <v xml:space="preserve"> </v>
      </c>
    </row>
    <row r="12900" spans="1:1" x14ac:dyDescent="0.2">
      <c r="A12900" s="4" t="str">
        <f t="shared" si="839"/>
        <v xml:space="preserve"> </v>
      </c>
    </row>
    <row r="12901" spans="1:1" x14ac:dyDescent="0.2">
      <c r="A12901" s="4" t="str">
        <f t="shared" si="839"/>
        <v xml:space="preserve"> </v>
      </c>
    </row>
    <row r="12902" spans="1:1" x14ac:dyDescent="0.2">
      <c r="A12902" s="4" t="str">
        <f t="shared" si="839"/>
        <v xml:space="preserve"> </v>
      </c>
    </row>
    <row r="12903" spans="1:1" x14ac:dyDescent="0.2">
      <c r="A12903" s="4" t="str">
        <f t="shared" si="839"/>
        <v xml:space="preserve"> </v>
      </c>
    </row>
    <row r="12904" spans="1:1" x14ac:dyDescent="0.2">
      <c r="A12904" s="4" t="str">
        <f t="shared" si="839"/>
        <v xml:space="preserve"> </v>
      </c>
    </row>
    <row r="12905" spans="1:1" x14ac:dyDescent="0.2">
      <c r="A12905" s="4" t="str">
        <f t="shared" si="839"/>
        <v xml:space="preserve"> </v>
      </c>
    </row>
    <row r="12906" spans="1:1" x14ac:dyDescent="0.2">
      <c r="A12906" s="4" t="str">
        <f t="shared" si="839"/>
        <v xml:space="preserve"> </v>
      </c>
    </row>
    <row r="12907" spans="1:1" x14ac:dyDescent="0.2">
      <c r="A12907" s="4" t="str">
        <f t="shared" si="839"/>
        <v xml:space="preserve"> </v>
      </c>
    </row>
    <row r="12908" spans="1:1" x14ac:dyDescent="0.2">
      <c r="A12908" s="4" t="str">
        <f t="shared" si="839"/>
        <v xml:space="preserve"> </v>
      </c>
    </row>
    <row r="12909" spans="1:1" x14ac:dyDescent="0.2">
      <c r="A12909" s="4" t="str">
        <f t="shared" si="839"/>
        <v xml:space="preserve"> </v>
      </c>
    </row>
    <row r="12910" spans="1:1" x14ac:dyDescent="0.2">
      <c r="A12910" s="4" t="str">
        <f t="shared" si="839"/>
        <v xml:space="preserve"> </v>
      </c>
    </row>
    <row r="12911" spans="1:1" x14ac:dyDescent="0.2">
      <c r="A12911" s="4" t="str">
        <f t="shared" si="839"/>
        <v xml:space="preserve"> </v>
      </c>
    </row>
    <row r="12912" spans="1:1" x14ac:dyDescent="0.2">
      <c r="A12912" s="4" t="str">
        <f t="shared" si="839"/>
        <v xml:space="preserve"> </v>
      </c>
    </row>
    <row r="12913" spans="1:1" x14ac:dyDescent="0.2">
      <c r="A12913" s="4" t="str">
        <f t="shared" si="839"/>
        <v xml:space="preserve"> </v>
      </c>
    </row>
    <row r="12914" spans="1:1" x14ac:dyDescent="0.2">
      <c r="A12914" s="4" t="str">
        <f t="shared" si="839"/>
        <v xml:space="preserve"> </v>
      </c>
    </row>
    <row r="12915" spans="1:1" x14ac:dyDescent="0.2">
      <c r="A12915" s="4" t="str">
        <f t="shared" si="839"/>
        <v xml:space="preserve"> </v>
      </c>
    </row>
    <row r="12916" spans="1:1" x14ac:dyDescent="0.2">
      <c r="A12916" s="4" t="str">
        <f t="shared" si="839"/>
        <v xml:space="preserve"> </v>
      </c>
    </row>
    <row r="12917" spans="1:1" x14ac:dyDescent="0.2">
      <c r="A12917" s="4" t="str">
        <f t="shared" si="839"/>
        <v xml:space="preserve"> </v>
      </c>
    </row>
    <row r="12918" spans="1:1" x14ac:dyDescent="0.2">
      <c r="A12918" s="4" t="str">
        <f t="shared" si="839"/>
        <v xml:space="preserve"> </v>
      </c>
    </row>
    <row r="12919" spans="1:1" x14ac:dyDescent="0.2">
      <c r="A12919" s="4" t="str">
        <f t="shared" si="839"/>
        <v xml:space="preserve"> </v>
      </c>
    </row>
    <row r="12920" spans="1:1" x14ac:dyDescent="0.2">
      <c r="A12920" s="4" t="str">
        <f t="shared" si="839"/>
        <v xml:space="preserve"> </v>
      </c>
    </row>
    <row r="12921" spans="1:1" x14ac:dyDescent="0.2">
      <c r="A12921" s="4" t="str">
        <f t="shared" si="839"/>
        <v xml:space="preserve"> </v>
      </c>
    </row>
    <row r="12922" spans="1:1" x14ac:dyDescent="0.2">
      <c r="A12922" s="4" t="str">
        <f t="shared" si="839"/>
        <v xml:space="preserve"> </v>
      </c>
    </row>
    <row r="12923" spans="1:1" x14ac:dyDescent="0.2">
      <c r="A12923" s="4" t="str">
        <f t="shared" si="839"/>
        <v xml:space="preserve"> </v>
      </c>
    </row>
    <row r="12924" spans="1:1" x14ac:dyDescent="0.2">
      <c r="A12924" s="4" t="str">
        <f t="shared" si="839"/>
        <v xml:space="preserve"> </v>
      </c>
    </row>
    <row r="12925" spans="1:1" x14ac:dyDescent="0.2">
      <c r="A12925" s="4" t="str">
        <f t="shared" si="839"/>
        <v xml:space="preserve"> </v>
      </c>
    </row>
    <row r="12926" spans="1:1" x14ac:dyDescent="0.2">
      <c r="A12926" s="4" t="str">
        <f t="shared" si="839"/>
        <v xml:space="preserve"> </v>
      </c>
    </row>
    <row r="12927" spans="1:1" x14ac:dyDescent="0.2">
      <c r="A12927" s="4" t="str">
        <f t="shared" si="839"/>
        <v xml:space="preserve"> </v>
      </c>
    </row>
    <row r="12928" spans="1:1" x14ac:dyDescent="0.2">
      <c r="A12928" s="4" t="str">
        <f t="shared" si="839"/>
        <v xml:space="preserve"> </v>
      </c>
    </row>
    <row r="12929" spans="1:1" x14ac:dyDescent="0.2">
      <c r="A12929" s="4" t="str">
        <f t="shared" si="839"/>
        <v xml:space="preserve"> </v>
      </c>
    </row>
    <row r="12930" spans="1:1" x14ac:dyDescent="0.2">
      <c r="A12930" s="4" t="str">
        <f t="shared" si="839"/>
        <v xml:space="preserve"> </v>
      </c>
    </row>
    <row r="12931" spans="1:1" x14ac:dyDescent="0.2">
      <c r="A12931" s="4" t="str">
        <f t="shared" si="839"/>
        <v xml:space="preserve"> </v>
      </c>
    </row>
    <row r="12932" spans="1:1" x14ac:dyDescent="0.2">
      <c r="A12932" s="4" t="str">
        <f t="shared" si="839"/>
        <v xml:space="preserve"> </v>
      </c>
    </row>
    <row r="12933" spans="1:1" x14ac:dyDescent="0.2">
      <c r="A12933" s="4" t="str">
        <f t="shared" si="839"/>
        <v xml:space="preserve"> </v>
      </c>
    </row>
    <row r="12934" spans="1:1" x14ac:dyDescent="0.2">
      <c r="A12934" s="4" t="str">
        <f t="shared" si="839"/>
        <v xml:space="preserve"> </v>
      </c>
    </row>
    <row r="12935" spans="1:1" x14ac:dyDescent="0.2">
      <c r="A12935" s="4" t="str">
        <f t="shared" si="839"/>
        <v xml:space="preserve"> </v>
      </c>
    </row>
    <row r="12936" spans="1:1" x14ac:dyDescent="0.2">
      <c r="A12936" s="4" t="str">
        <f t="shared" si="839"/>
        <v xml:space="preserve"> </v>
      </c>
    </row>
    <row r="12937" spans="1:1" x14ac:dyDescent="0.2">
      <c r="A12937" s="4" t="str">
        <f t="shared" si="839"/>
        <v xml:space="preserve"> </v>
      </c>
    </row>
    <row r="12938" spans="1:1" x14ac:dyDescent="0.2">
      <c r="A12938" s="4" t="str">
        <f t="shared" si="839"/>
        <v xml:space="preserve"> </v>
      </c>
    </row>
    <row r="12939" spans="1:1" x14ac:dyDescent="0.2">
      <c r="A12939" s="4" t="str">
        <f t="shared" si="839"/>
        <v xml:space="preserve"> </v>
      </c>
    </row>
    <row r="12940" spans="1:1" x14ac:dyDescent="0.2">
      <c r="A12940" s="4" t="str">
        <f t="shared" si="839"/>
        <v xml:space="preserve"> </v>
      </c>
    </row>
    <row r="12941" spans="1:1" x14ac:dyDescent="0.2">
      <c r="A12941" s="4" t="str">
        <f t="shared" si="839"/>
        <v xml:space="preserve"> </v>
      </c>
    </row>
  </sheetData>
  <dataValidations disablePrompts="1" count="1">
    <dataValidation type="list" allowBlank="1" showInputMessage="1" showErrorMessage="1" sqref="P2:P5286 T2 V2 X2 AB2 AD2 AF2 AH2 AJ2 AL2 AN2 AP2 AR2 AT2 AV2 AX2 AZ2 BB2 BD2 BF2 BH2" xr:uid="{00000000-0002-0000-0200-000000000000}">
      <formula1>rf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tabColor indexed="42"/>
    <pageSetUpPr fitToPage="1"/>
  </sheetPr>
  <dimension ref="A1:GX629"/>
  <sheetViews>
    <sheetView showGridLines="0" view="pageBreakPreview" topLeftCell="AQ1" zoomScale="85" zoomScaleNormal="100" zoomScaleSheetLayoutView="85" workbookViewId="0">
      <selection activeCell="BA10" sqref="BA10"/>
    </sheetView>
  </sheetViews>
  <sheetFormatPr baseColWidth="10" defaultColWidth="11.42578125" defaultRowHeight="12.75" outlineLevelCol="1" x14ac:dyDescent="0.2"/>
  <cols>
    <col min="1" max="1" width="30.85546875" style="7" bestFit="1" customWidth="1"/>
    <col min="2" max="2" width="49.5703125" style="1" bestFit="1" customWidth="1"/>
    <col min="3" max="3" width="50.28515625" style="7" bestFit="1" customWidth="1"/>
    <col min="4" max="4" width="15.85546875" style="1" bestFit="1" customWidth="1"/>
    <col min="5" max="5" width="16.7109375" style="1" customWidth="1"/>
    <col min="6" max="6" width="10.7109375" style="3" bestFit="1" customWidth="1"/>
    <col min="7" max="7" width="15.140625" style="3" bestFit="1" customWidth="1"/>
    <col min="8" max="8" width="20.85546875" style="3" bestFit="1" customWidth="1"/>
    <col min="9" max="10" width="9.7109375" style="3" bestFit="1" customWidth="1" outlineLevel="1"/>
    <col min="11" max="20" width="8.7109375" style="3" bestFit="1" customWidth="1" outlineLevel="1"/>
    <col min="21" max="22" width="10.5703125" style="1" bestFit="1" customWidth="1" outlineLevel="1"/>
    <col min="23" max="23" width="11.5703125" style="1" bestFit="1" customWidth="1" outlineLevel="1"/>
    <col min="24" max="25" width="10.5703125" style="1" bestFit="1" customWidth="1" outlineLevel="1"/>
    <col min="26" max="26" width="11.5703125" style="1" bestFit="1" customWidth="1" outlineLevel="1"/>
    <col min="27" max="47" width="5.5703125" style="164" bestFit="1" customWidth="1" outlineLevel="1"/>
    <col min="48" max="48" width="6.5703125" style="156" bestFit="1" customWidth="1" outlineLevel="1"/>
    <col min="49" max="51" width="5.5703125" style="164" bestFit="1" customWidth="1" outlineLevel="1"/>
    <col min="52" max="52" width="5.5703125" style="156" bestFit="1" customWidth="1" outlineLevel="1"/>
    <col min="53" max="143" width="5.5703125" style="164" customWidth="1"/>
    <col min="144" max="206" width="5.5703125" style="1" customWidth="1"/>
    <col min="207" max="16384" width="11.42578125" style="1"/>
  </cols>
  <sheetData>
    <row r="1" spans="1:206" ht="18.75" customHeight="1" thickBot="1" x14ac:dyDescent="0.4">
      <c r="B1" s="226"/>
      <c r="C1" s="274"/>
      <c r="D1" s="227"/>
      <c r="E1" s="467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8"/>
      <c r="AV1" s="468"/>
      <c r="AW1" s="468"/>
      <c r="AX1" s="468"/>
      <c r="AY1" s="468"/>
      <c r="AZ1" s="469"/>
      <c r="BA1" s="200" t="s">
        <v>50</v>
      </c>
      <c r="BB1" s="201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2"/>
      <c r="DC1" s="202"/>
      <c r="DD1" s="204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</row>
    <row r="2" spans="1:206" ht="18.75" customHeight="1" x14ac:dyDescent="0.25">
      <c r="B2" s="226"/>
      <c r="C2" s="274"/>
      <c r="D2" s="304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470"/>
      <c r="AH2" s="470"/>
      <c r="AI2" s="470"/>
      <c r="AJ2" s="470"/>
      <c r="AK2" s="470"/>
      <c r="AL2" s="470"/>
      <c r="AM2" s="470"/>
      <c r="AN2" s="470"/>
      <c r="AO2" s="470"/>
      <c r="AP2" s="470"/>
      <c r="AQ2" s="470"/>
      <c r="AR2" s="470"/>
      <c r="AS2" s="470"/>
      <c r="AT2" s="470"/>
      <c r="AU2" s="470"/>
      <c r="AV2" s="470"/>
      <c r="AW2" s="470"/>
      <c r="AX2" s="470"/>
      <c r="AY2" s="470"/>
      <c r="AZ2" s="471"/>
      <c r="BA2" s="205" t="s">
        <v>51</v>
      </c>
      <c r="BB2" s="5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4"/>
      <c r="DC2" s="4"/>
      <c r="DD2" s="206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206" ht="18.75" customHeight="1" thickBot="1" x14ac:dyDescent="0.25">
      <c r="B3" s="228"/>
      <c r="C3" s="275"/>
      <c r="D3" s="305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472"/>
      <c r="V3" s="472"/>
      <c r="W3" s="472"/>
      <c r="X3" s="472"/>
      <c r="Y3" s="472"/>
      <c r="Z3" s="472"/>
      <c r="AA3" s="472"/>
      <c r="AB3" s="472"/>
      <c r="AC3" s="472"/>
      <c r="AD3" s="472"/>
      <c r="AE3" s="472"/>
      <c r="AF3" s="472"/>
      <c r="AG3" s="472"/>
      <c r="AH3" s="472"/>
      <c r="AI3" s="472"/>
      <c r="AJ3" s="472"/>
      <c r="AK3" s="472"/>
      <c r="AL3" s="472"/>
      <c r="AM3" s="472"/>
      <c r="AN3" s="472"/>
      <c r="AO3" s="472"/>
      <c r="AP3" s="472"/>
      <c r="AQ3" s="472"/>
      <c r="AR3" s="472"/>
      <c r="AS3" s="472"/>
      <c r="AT3" s="472"/>
      <c r="AU3" s="472"/>
      <c r="AV3" s="472"/>
      <c r="AW3" s="472"/>
      <c r="AX3" s="472"/>
      <c r="AY3" s="472"/>
      <c r="AZ3" s="473"/>
      <c r="BA3" s="207"/>
      <c r="BB3" s="5"/>
      <c r="BC3" s="4"/>
      <c r="BD3" s="2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4"/>
      <c r="DC3" s="4"/>
      <c r="DD3" s="206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206" ht="18.75" customHeight="1" thickBot="1" x14ac:dyDescent="0.25">
      <c r="B4" s="306"/>
      <c r="C4" s="474"/>
      <c r="D4" s="475"/>
      <c r="E4" s="303"/>
      <c r="F4" s="489"/>
      <c r="G4" s="489"/>
      <c r="H4" s="489"/>
      <c r="I4" s="489"/>
      <c r="J4" s="489"/>
      <c r="K4" s="489"/>
      <c r="L4" s="489"/>
      <c r="M4" s="489"/>
      <c r="N4" s="489"/>
      <c r="O4" s="490"/>
      <c r="P4" s="491"/>
      <c r="Q4" s="447"/>
      <c r="R4" s="447"/>
      <c r="S4" s="448"/>
      <c r="T4" s="494"/>
      <c r="U4" s="495"/>
      <c r="V4" s="309"/>
      <c r="W4" s="494"/>
      <c r="X4" s="495"/>
      <c r="Y4" s="492"/>
      <c r="Z4" s="493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60"/>
      <c r="AW4" s="160"/>
      <c r="AX4" s="160"/>
      <c r="AY4" s="160"/>
      <c r="AZ4" s="225"/>
      <c r="BA4" s="8"/>
      <c r="BB4" s="5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4"/>
      <c r="DC4" s="4"/>
      <c r="DD4" s="206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206" ht="18.75" customHeight="1" thickBot="1" x14ac:dyDescent="0.25">
      <c r="A5" s="208"/>
      <c r="B5" s="308"/>
      <c r="C5" s="446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7"/>
      <c r="AU5" s="447"/>
      <c r="AV5" s="447"/>
      <c r="AW5" s="447"/>
      <c r="AX5" s="447"/>
      <c r="AY5" s="447"/>
      <c r="AZ5" s="448"/>
      <c r="BA5" s="501" t="s">
        <v>62</v>
      </c>
      <c r="BB5" s="502"/>
      <c r="BC5" s="502"/>
      <c r="BD5" s="502"/>
      <c r="BE5" s="502"/>
      <c r="BF5" s="502"/>
      <c r="BG5" s="503"/>
      <c r="BH5" s="443" t="s">
        <v>63</v>
      </c>
      <c r="BI5" s="444"/>
      <c r="BJ5" s="444"/>
      <c r="BK5" s="444"/>
      <c r="BL5" s="444"/>
      <c r="BM5" s="444"/>
      <c r="BN5" s="445"/>
      <c r="BO5" s="443" t="s">
        <v>68</v>
      </c>
      <c r="BP5" s="444"/>
      <c r="BQ5" s="444"/>
      <c r="BR5" s="444"/>
      <c r="BS5" s="444"/>
      <c r="BT5" s="444"/>
      <c r="BU5" s="445"/>
      <c r="BV5" s="443" t="s">
        <v>69</v>
      </c>
      <c r="BW5" s="444"/>
      <c r="BX5" s="444"/>
      <c r="BY5" s="444"/>
      <c r="BZ5" s="444"/>
      <c r="CA5" s="444"/>
      <c r="CB5" s="445"/>
      <c r="CC5" s="443" t="s">
        <v>70</v>
      </c>
      <c r="CD5" s="444"/>
      <c r="CE5" s="444"/>
      <c r="CF5" s="444"/>
      <c r="CG5" s="444"/>
      <c r="CH5" s="444"/>
      <c r="CI5" s="445"/>
      <c r="CJ5" s="443" t="s">
        <v>71</v>
      </c>
      <c r="CK5" s="444"/>
      <c r="CL5" s="444"/>
      <c r="CM5" s="444"/>
      <c r="CN5" s="444"/>
      <c r="CO5" s="444"/>
      <c r="CP5" s="445"/>
      <c r="CQ5" s="426" t="s">
        <v>72</v>
      </c>
      <c r="CR5" s="427"/>
      <c r="CS5" s="427"/>
      <c r="CT5" s="427"/>
      <c r="CU5" s="427"/>
      <c r="CV5" s="427"/>
      <c r="CW5" s="428"/>
      <c r="CX5" s="426" t="s">
        <v>73</v>
      </c>
      <c r="CY5" s="427"/>
      <c r="CZ5" s="427"/>
      <c r="DA5" s="427"/>
      <c r="DB5" s="427"/>
      <c r="DC5" s="427"/>
      <c r="DD5" s="428"/>
      <c r="DE5" s="426" t="s">
        <v>74</v>
      </c>
      <c r="DF5" s="427"/>
      <c r="DG5" s="427"/>
      <c r="DH5" s="427"/>
      <c r="DI5" s="427"/>
      <c r="DJ5" s="427"/>
      <c r="DK5" s="428"/>
      <c r="DL5" s="427" t="s">
        <v>75</v>
      </c>
      <c r="DM5" s="427"/>
      <c r="DN5" s="427"/>
      <c r="DO5" s="427"/>
      <c r="DP5" s="427"/>
      <c r="DQ5" s="427"/>
      <c r="DR5" s="427"/>
      <c r="DS5" s="426" t="s">
        <v>76</v>
      </c>
      <c r="DT5" s="427"/>
      <c r="DU5" s="427"/>
      <c r="DV5" s="427"/>
      <c r="DW5" s="427"/>
      <c r="DX5" s="427"/>
      <c r="DY5" s="428"/>
      <c r="DZ5" s="427" t="s">
        <v>77</v>
      </c>
      <c r="EA5" s="427"/>
      <c r="EB5" s="427"/>
      <c r="EC5" s="427"/>
      <c r="ED5" s="427"/>
      <c r="EE5" s="427"/>
      <c r="EF5" s="427"/>
      <c r="EG5" s="426" t="s">
        <v>78</v>
      </c>
      <c r="EH5" s="427"/>
      <c r="EI5" s="427"/>
      <c r="EJ5" s="427"/>
      <c r="EK5" s="427"/>
      <c r="EL5" s="427"/>
      <c r="EM5" s="428"/>
      <c r="EN5" s="427" t="s">
        <v>139</v>
      </c>
      <c r="EO5" s="427"/>
      <c r="EP5" s="427"/>
      <c r="EQ5" s="427"/>
      <c r="ER5" s="427"/>
      <c r="ES5" s="427"/>
      <c r="ET5" s="427"/>
      <c r="EU5" s="426" t="s">
        <v>140</v>
      </c>
      <c r="EV5" s="427"/>
      <c r="EW5" s="427"/>
      <c r="EX5" s="427"/>
      <c r="EY5" s="427"/>
      <c r="EZ5" s="427"/>
      <c r="FA5" s="428"/>
      <c r="FB5" s="427" t="s">
        <v>141</v>
      </c>
      <c r="FC5" s="427"/>
      <c r="FD5" s="427"/>
      <c r="FE5" s="427"/>
      <c r="FF5" s="427"/>
      <c r="FG5" s="427"/>
      <c r="FH5" s="427"/>
      <c r="FI5" s="426" t="s">
        <v>142</v>
      </c>
      <c r="FJ5" s="427"/>
      <c r="FK5" s="427"/>
      <c r="FL5" s="427"/>
      <c r="FM5" s="427"/>
      <c r="FN5" s="427"/>
      <c r="FO5" s="428"/>
      <c r="FP5" s="427" t="s">
        <v>143</v>
      </c>
      <c r="FQ5" s="427"/>
      <c r="FR5" s="427"/>
      <c r="FS5" s="427"/>
      <c r="FT5" s="427"/>
      <c r="FU5" s="427"/>
      <c r="FV5" s="427"/>
      <c r="FW5" s="426" t="s">
        <v>144</v>
      </c>
      <c r="FX5" s="427"/>
      <c r="FY5" s="427"/>
      <c r="FZ5" s="427"/>
      <c r="GA5" s="427"/>
      <c r="GB5" s="427"/>
      <c r="GC5" s="428"/>
      <c r="GD5" s="427" t="s">
        <v>145</v>
      </c>
      <c r="GE5" s="427"/>
      <c r="GF5" s="427"/>
      <c r="GG5" s="427"/>
      <c r="GH5" s="427"/>
      <c r="GI5" s="427"/>
      <c r="GJ5" s="427"/>
      <c r="GK5" s="426" t="s">
        <v>146</v>
      </c>
      <c r="GL5" s="427"/>
      <c r="GM5" s="427"/>
      <c r="GN5" s="427"/>
      <c r="GO5" s="427"/>
      <c r="GP5" s="427"/>
      <c r="GQ5" s="428"/>
      <c r="GR5" s="426" t="s">
        <v>152</v>
      </c>
      <c r="GS5" s="427"/>
      <c r="GT5" s="427"/>
      <c r="GU5" s="427"/>
      <c r="GV5" s="427"/>
      <c r="GW5" s="427"/>
      <c r="GX5" s="428"/>
    </row>
    <row r="6" spans="1:206" ht="12" customHeight="1" thickBot="1" x14ac:dyDescent="0.25">
      <c r="A6" s="209"/>
      <c r="B6" s="307"/>
      <c r="C6" s="210"/>
      <c r="D6" s="183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61"/>
      <c r="AW6" s="161"/>
      <c r="AX6" s="161"/>
      <c r="AY6" s="161"/>
      <c r="AZ6" s="215"/>
      <c r="BA6" s="254">
        <f>'Fiche de renseignement'!F26</f>
        <v>44312</v>
      </c>
      <c r="BB6" s="255">
        <f>BA6+1</f>
        <v>44313</v>
      </c>
      <c r="BC6" s="255">
        <f t="shared" ref="BC6:DN6" si="0">BB6+1</f>
        <v>44314</v>
      </c>
      <c r="BD6" s="255">
        <f t="shared" si="0"/>
        <v>44315</v>
      </c>
      <c r="BE6" s="255">
        <f t="shared" si="0"/>
        <v>44316</v>
      </c>
      <c r="BF6" s="255">
        <f t="shared" si="0"/>
        <v>44317</v>
      </c>
      <c r="BG6" s="256">
        <f t="shared" si="0"/>
        <v>44318</v>
      </c>
      <c r="BH6" s="236">
        <f t="shared" si="0"/>
        <v>44319</v>
      </c>
      <c r="BI6" s="184">
        <f t="shared" si="0"/>
        <v>44320</v>
      </c>
      <c r="BJ6" s="184">
        <f t="shared" si="0"/>
        <v>44321</v>
      </c>
      <c r="BK6" s="184">
        <f t="shared" si="0"/>
        <v>44322</v>
      </c>
      <c r="BL6" s="184">
        <f t="shared" si="0"/>
        <v>44323</v>
      </c>
      <c r="BM6" s="184">
        <f t="shared" si="0"/>
        <v>44324</v>
      </c>
      <c r="BN6" s="237">
        <f t="shared" si="0"/>
        <v>44325</v>
      </c>
      <c r="BO6" s="257">
        <f t="shared" si="0"/>
        <v>44326</v>
      </c>
      <c r="BP6" s="255">
        <f t="shared" si="0"/>
        <v>44327</v>
      </c>
      <c r="BQ6" s="255">
        <f t="shared" si="0"/>
        <v>44328</v>
      </c>
      <c r="BR6" s="255">
        <f t="shared" si="0"/>
        <v>44329</v>
      </c>
      <c r="BS6" s="255">
        <f t="shared" si="0"/>
        <v>44330</v>
      </c>
      <c r="BT6" s="255">
        <f t="shared" si="0"/>
        <v>44331</v>
      </c>
      <c r="BU6" s="256">
        <f t="shared" si="0"/>
        <v>44332</v>
      </c>
      <c r="BV6" s="257">
        <f t="shared" si="0"/>
        <v>44333</v>
      </c>
      <c r="BW6" s="255">
        <f t="shared" si="0"/>
        <v>44334</v>
      </c>
      <c r="BX6" s="255">
        <f t="shared" si="0"/>
        <v>44335</v>
      </c>
      <c r="BY6" s="255">
        <f t="shared" si="0"/>
        <v>44336</v>
      </c>
      <c r="BZ6" s="255">
        <f t="shared" si="0"/>
        <v>44337</v>
      </c>
      <c r="CA6" s="255">
        <f t="shared" si="0"/>
        <v>44338</v>
      </c>
      <c r="CB6" s="256">
        <f t="shared" si="0"/>
        <v>44339</v>
      </c>
      <c r="CC6" s="257">
        <f t="shared" si="0"/>
        <v>44340</v>
      </c>
      <c r="CD6" s="255">
        <f t="shared" si="0"/>
        <v>44341</v>
      </c>
      <c r="CE6" s="255">
        <f t="shared" si="0"/>
        <v>44342</v>
      </c>
      <c r="CF6" s="255">
        <f t="shared" si="0"/>
        <v>44343</v>
      </c>
      <c r="CG6" s="255">
        <f t="shared" si="0"/>
        <v>44344</v>
      </c>
      <c r="CH6" s="255">
        <f t="shared" si="0"/>
        <v>44345</v>
      </c>
      <c r="CI6" s="256">
        <f t="shared" si="0"/>
        <v>44346</v>
      </c>
      <c r="CJ6" s="257">
        <f t="shared" si="0"/>
        <v>44347</v>
      </c>
      <c r="CK6" s="255">
        <f t="shared" si="0"/>
        <v>44348</v>
      </c>
      <c r="CL6" s="255">
        <f t="shared" si="0"/>
        <v>44349</v>
      </c>
      <c r="CM6" s="255">
        <f t="shared" si="0"/>
        <v>44350</v>
      </c>
      <c r="CN6" s="255">
        <f t="shared" si="0"/>
        <v>44351</v>
      </c>
      <c r="CO6" s="255">
        <f t="shared" si="0"/>
        <v>44352</v>
      </c>
      <c r="CP6" s="256">
        <f t="shared" si="0"/>
        <v>44353</v>
      </c>
      <c r="CQ6" s="236">
        <f t="shared" si="0"/>
        <v>44354</v>
      </c>
      <c r="CR6" s="184">
        <f t="shared" si="0"/>
        <v>44355</v>
      </c>
      <c r="CS6" s="184">
        <f t="shared" si="0"/>
        <v>44356</v>
      </c>
      <c r="CT6" s="184">
        <f t="shared" si="0"/>
        <v>44357</v>
      </c>
      <c r="CU6" s="184">
        <f t="shared" si="0"/>
        <v>44358</v>
      </c>
      <c r="CV6" s="184">
        <f t="shared" si="0"/>
        <v>44359</v>
      </c>
      <c r="CW6" s="237">
        <f t="shared" si="0"/>
        <v>44360</v>
      </c>
      <c r="CX6" s="257">
        <f t="shared" si="0"/>
        <v>44361</v>
      </c>
      <c r="CY6" s="255">
        <f t="shared" si="0"/>
        <v>44362</v>
      </c>
      <c r="CZ6" s="255">
        <f t="shared" si="0"/>
        <v>44363</v>
      </c>
      <c r="DA6" s="255">
        <f t="shared" si="0"/>
        <v>44364</v>
      </c>
      <c r="DB6" s="255">
        <f t="shared" si="0"/>
        <v>44365</v>
      </c>
      <c r="DC6" s="255">
        <f t="shared" si="0"/>
        <v>44366</v>
      </c>
      <c r="DD6" s="256">
        <f t="shared" si="0"/>
        <v>44367</v>
      </c>
      <c r="DE6" s="236">
        <f t="shared" si="0"/>
        <v>44368</v>
      </c>
      <c r="DF6" s="184">
        <f t="shared" si="0"/>
        <v>44369</v>
      </c>
      <c r="DG6" s="184">
        <f t="shared" si="0"/>
        <v>44370</v>
      </c>
      <c r="DH6" s="184">
        <f t="shared" si="0"/>
        <v>44371</v>
      </c>
      <c r="DI6" s="184">
        <f t="shared" si="0"/>
        <v>44372</v>
      </c>
      <c r="DJ6" s="184">
        <f t="shared" si="0"/>
        <v>44373</v>
      </c>
      <c r="DK6" s="237">
        <f t="shared" si="0"/>
        <v>44374</v>
      </c>
      <c r="DL6" s="184">
        <f t="shared" si="0"/>
        <v>44375</v>
      </c>
      <c r="DM6" s="184">
        <f t="shared" si="0"/>
        <v>44376</v>
      </c>
      <c r="DN6" s="184">
        <f t="shared" si="0"/>
        <v>44377</v>
      </c>
      <c r="DO6" s="184">
        <f t="shared" ref="DO6:FZ6" si="1">DN6+1</f>
        <v>44378</v>
      </c>
      <c r="DP6" s="184">
        <f t="shared" si="1"/>
        <v>44379</v>
      </c>
      <c r="DQ6" s="184">
        <f t="shared" si="1"/>
        <v>44380</v>
      </c>
      <c r="DR6" s="184">
        <f t="shared" si="1"/>
        <v>44381</v>
      </c>
      <c r="DS6" s="236">
        <f t="shared" si="1"/>
        <v>44382</v>
      </c>
      <c r="DT6" s="184">
        <f t="shared" si="1"/>
        <v>44383</v>
      </c>
      <c r="DU6" s="184">
        <f t="shared" si="1"/>
        <v>44384</v>
      </c>
      <c r="DV6" s="184">
        <f t="shared" si="1"/>
        <v>44385</v>
      </c>
      <c r="DW6" s="184">
        <f t="shared" si="1"/>
        <v>44386</v>
      </c>
      <c r="DX6" s="184">
        <f t="shared" si="1"/>
        <v>44387</v>
      </c>
      <c r="DY6" s="237">
        <f t="shared" si="1"/>
        <v>44388</v>
      </c>
      <c r="DZ6" s="184">
        <f t="shared" si="1"/>
        <v>44389</v>
      </c>
      <c r="EA6" s="184">
        <f t="shared" si="1"/>
        <v>44390</v>
      </c>
      <c r="EB6" s="184">
        <f t="shared" si="1"/>
        <v>44391</v>
      </c>
      <c r="EC6" s="184">
        <f t="shared" si="1"/>
        <v>44392</v>
      </c>
      <c r="ED6" s="184">
        <f t="shared" si="1"/>
        <v>44393</v>
      </c>
      <c r="EE6" s="184">
        <f t="shared" si="1"/>
        <v>44394</v>
      </c>
      <c r="EF6" s="184">
        <f t="shared" si="1"/>
        <v>44395</v>
      </c>
      <c r="EG6" s="236">
        <f t="shared" si="1"/>
        <v>44396</v>
      </c>
      <c r="EH6" s="184">
        <f t="shared" si="1"/>
        <v>44397</v>
      </c>
      <c r="EI6" s="184">
        <f t="shared" si="1"/>
        <v>44398</v>
      </c>
      <c r="EJ6" s="184">
        <f t="shared" si="1"/>
        <v>44399</v>
      </c>
      <c r="EK6" s="184">
        <f t="shared" si="1"/>
        <v>44400</v>
      </c>
      <c r="EL6" s="184">
        <f t="shared" si="1"/>
        <v>44401</v>
      </c>
      <c r="EM6" s="237">
        <f t="shared" si="1"/>
        <v>44402</v>
      </c>
      <c r="EN6" s="184">
        <f t="shared" si="1"/>
        <v>44403</v>
      </c>
      <c r="EO6" s="184">
        <f t="shared" si="1"/>
        <v>44404</v>
      </c>
      <c r="EP6" s="184">
        <f t="shared" si="1"/>
        <v>44405</v>
      </c>
      <c r="EQ6" s="184">
        <f t="shared" si="1"/>
        <v>44406</v>
      </c>
      <c r="ER6" s="184">
        <f t="shared" si="1"/>
        <v>44407</v>
      </c>
      <c r="ES6" s="184">
        <f t="shared" si="1"/>
        <v>44408</v>
      </c>
      <c r="ET6" s="184">
        <f t="shared" si="1"/>
        <v>44409</v>
      </c>
      <c r="EU6" s="236">
        <f t="shared" si="1"/>
        <v>44410</v>
      </c>
      <c r="EV6" s="184">
        <f t="shared" si="1"/>
        <v>44411</v>
      </c>
      <c r="EW6" s="184">
        <f t="shared" si="1"/>
        <v>44412</v>
      </c>
      <c r="EX6" s="184">
        <f t="shared" si="1"/>
        <v>44413</v>
      </c>
      <c r="EY6" s="184">
        <f t="shared" si="1"/>
        <v>44414</v>
      </c>
      <c r="EZ6" s="184">
        <f t="shared" si="1"/>
        <v>44415</v>
      </c>
      <c r="FA6" s="237">
        <f t="shared" si="1"/>
        <v>44416</v>
      </c>
      <c r="FB6" s="184">
        <f t="shared" si="1"/>
        <v>44417</v>
      </c>
      <c r="FC6" s="184">
        <f t="shared" si="1"/>
        <v>44418</v>
      </c>
      <c r="FD6" s="184">
        <f t="shared" si="1"/>
        <v>44419</v>
      </c>
      <c r="FE6" s="184">
        <f t="shared" si="1"/>
        <v>44420</v>
      </c>
      <c r="FF6" s="184">
        <f t="shared" si="1"/>
        <v>44421</v>
      </c>
      <c r="FG6" s="184">
        <f t="shared" si="1"/>
        <v>44422</v>
      </c>
      <c r="FH6" s="184">
        <f t="shared" si="1"/>
        <v>44423</v>
      </c>
      <c r="FI6" s="236">
        <f t="shared" si="1"/>
        <v>44424</v>
      </c>
      <c r="FJ6" s="184">
        <f t="shared" si="1"/>
        <v>44425</v>
      </c>
      <c r="FK6" s="184">
        <f t="shared" si="1"/>
        <v>44426</v>
      </c>
      <c r="FL6" s="184">
        <f t="shared" si="1"/>
        <v>44427</v>
      </c>
      <c r="FM6" s="184">
        <f t="shared" si="1"/>
        <v>44428</v>
      </c>
      <c r="FN6" s="184">
        <f t="shared" si="1"/>
        <v>44429</v>
      </c>
      <c r="FO6" s="237">
        <f t="shared" si="1"/>
        <v>44430</v>
      </c>
      <c r="FP6" s="184">
        <f t="shared" si="1"/>
        <v>44431</v>
      </c>
      <c r="FQ6" s="184">
        <f t="shared" si="1"/>
        <v>44432</v>
      </c>
      <c r="FR6" s="184">
        <f t="shared" si="1"/>
        <v>44433</v>
      </c>
      <c r="FS6" s="184">
        <f t="shared" si="1"/>
        <v>44434</v>
      </c>
      <c r="FT6" s="184">
        <f t="shared" si="1"/>
        <v>44435</v>
      </c>
      <c r="FU6" s="184">
        <f t="shared" si="1"/>
        <v>44436</v>
      </c>
      <c r="FV6" s="184">
        <f t="shared" si="1"/>
        <v>44437</v>
      </c>
      <c r="FW6" s="236">
        <f t="shared" si="1"/>
        <v>44438</v>
      </c>
      <c r="FX6" s="184">
        <f t="shared" si="1"/>
        <v>44439</v>
      </c>
      <c r="FY6" s="184">
        <f t="shared" si="1"/>
        <v>44440</v>
      </c>
      <c r="FZ6" s="184">
        <f t="shared" si="1"/>
        <v>44441</v>
      </c>
      <c r="GA6" s="184">
        <f t="shared" ref="GA6:GI6" si="2">FZ6+1</f>
        <v>44442</v>
      </c>
      <c r="GB6" s="184">
        <f t="shared" si="2"/>
        <v>44443</v>
      </c>
      <c r="GC6" s="237">
        <f t="shared" si="2"/>
        <v>44444</v>
      </c>
      <c r="GD6" s="148">
        <f t="shared" si="2"/>
        <v>44445</v>
      </c>
      <c r="GE6" s="148">
        <f t="shared" si="2"/>
        <v>44446</v>
      </c>
      <c r="GF6" s="148">
        <f t="shared" si="2"/>
        <v>44447</v>
      </c>
      <c r="GG6" s="148">
        <f t="shared" si="2"/>
        <v>44448</v>
      </c>
      <c r="GH6" s="148">
        <f t="shared" si="2"/>
        <v>44449</v>
      </c>
      <c r="GI6" s="148">
        <f t="shared" si="2"/>
        <v>44450</v>
      </c>
      <c r="GJ6" s="148">
        <f t="shared" ref="GJ6:GX6" si="3">GI6+1</f>
        <v>44451</v>
      </c>
      <c r="GK6" s="236">
        <f t="shared" si="3"/>
        <v>44452</v>
      </c>
      <c r="GL6" s="184">
        <f t="shared" si="3"/>
        <v>44453</v>
      </c>
      <c r="GM6" s="184">
        <f t="shared" si="3"/>
        <v>44454</v>
      </c>
      <c r="GN6" s="184">
        <f t="shared" si="3"/>
        <v>44455</v>
      </c>
      <c r="GO6" s="184">
        <f t="shared" si="3"/>
        <v>44456</v>
      </c>
      <c r="GP6" s="184">
        <f t="shared" si="3"/>
        <v>44457</v>
      </c>
      <c r="GQ6" s="237">
        <f t="shared" si="3"/>
        <v>44458</v>
      </c>
      <c r="GR6" s="236">
        <f t="shared" si="3"/>
        <v>44459</v>
      </c>
      <c r="GS6" s="184">
        <f t="shared" si="3"/>
        <v>44460</v>
      </c>
      <c r="GT6" s="184">
        <f t="shared" si="3"/>
        <v>44461</v>
      </c>
      <c r="GU6" s="184">
        <f t="shared" si="3"/>
        <v>44462</v>
      </c>
      <c r="GV6" s="184">
        <f t="shared" si="3"/>
        <v>44463</v>
      </c>
      <c r="GW6" s="184">
        <f t="shared" si="3"/>
        <v>44464</v>
      </c>
      <c r="GX6" s="237">
        <f t="shared" si="3"/>
        <v>44465</v>
      </c>
    </row>
    <row r="7" spans="1:206" ht="16.5" customHeight="1" thickBot="1" x14ac:dyDescent="0.25">
      <c r="A7" s="216"/>
      <c r="B7" s="476" t="s">
        <v>23</v>
      </c>
      <c r="C7" s="477"/>
      <c r="D7" s="477"/>
      <c r="E7" s="478"/>
      <c r="F7" s="487" t="s">
        <v>18</v>
      </c>
      <c r="G7" s="488"/>
      <c r="H7" s="488"/>
      <c r="I7" s="484" t="s">
        <v>4</v>
      </c>
      <c r="J7" s="485"/>
      <c r="K7" s="485"/>
      <c r="L7" s="485"/>
      <c r="M7" s="485"/>
      <c r="N7" s="485"/>
      <c r="O7" s="485"/>
      <c r="P7" s="485"/>
      <c r="Q7" s="485"/>
      <c r="R7" s="485"/>
      <c r="S7" s="485"/>
      <c r="T7" s="486"/>
      <c r="U7" s="479" t="s">
        <v>3</v>
      </c>
      <c r="V7" s="480"/>
      <c r="W7" s="480"/>
      <c r="X7" s="481" t="s">
        <v>27</v>
      </c>
      <c r="Y7" s="482"/>
      <c r="Z7" s="483"/>
      <c r="AA7" s="499" t="s">
        <v>65</v>
      </c>
      <c r="AB7" s="500"/>
      <c r="AC7" s="500"/>
      <c r="AD7" s="500"/>
      <c r="AE7" s="500"/>
      <c r="AF7" s="500"/>
      <c r="AG7" s="500"/>
      <c r="AH7" s="500"/>
      <c r="AI7" s="500"/>
      <c r="AJ7" s="500"/>
      <c r="AK7" s="500"/>
      <c r="AL7" s="500"/>
      <c r="AM7" s="500"/>
      <c r="AN7" s="500"/>
      <c r="AO7" s="500"/>
      <c r="AP7" s="500"/>
      <c r="AQ7" s="500"/>
      <c r="AR7" s="500"/>
      <c r="AS7" s="500"/>
      <c r="AT7" s="500"/>
      <c r="AU7" s="500"/>
      <c r="AV7" s="496" t="s">
        <v>64</v>
      </c>
      <c r="AW7" s="497"/>
      <c r="AX7" s="497"/>
      <c r="AY7" s="497"/>
      <c r="AZ7" s="498"/>
      <c r="BA7" s="258">
        <f>SUM(BA10:BA200)</f>
        <v>4.0000000000000001E-3</v>
      </c>
      <c r="BB7" s="258">
        <f t="shared" ref="BB7:DM7" si="4">SUM(BB10:BB200)</f>
        <v>0</v>
      </c>
      <c r="BC7" s="258">
        <f t="shared" si="4"/>
        <v>0</v>
      </c>
      <c r="BD7" s="258">
        <f t="shared" si="4"/>
        <v>0</v>
      </c>
      <c r="BE7" s="258">
        <f t="shared" si="4"/>
        <v>0</v>
      </c>
      <c r="BF7" s="258">
        <f t="shared" si="4"/>
        <v>0</v>
      </c>
      <c r="BG7" s="258">
        <f t="shared" si="4"/>
        <v>0</v>
      </c>
      <c r="BH7" s="258">
        <f t="shared" si="4"/>
        <v>0</v>
      </c>
      <c r="BI7" s="258">
        <f t="shared" si="4"/>
        <v>0</v>
      </c>
      <c r="BJ7" s="258">
        <f t="shared" si="4"/>
        <v>0</v>
      </c>
      <c r="BK7" s="258">
        <f t="shared" si="4"/>
        <v>0</v>
      </c>
      <c r="BL7" s="258">
        <f t="shared" si="4"/>
        <v>0</v>
      </c>
      <c r="BM7" s="258">
        <f t="shared" si="4"/>
        <v>0</v>
      </c>
      <c r="BN7" s="258">
        <f t="shared" si="4"/>
        <v>0</v>
      </c>
      <c r="BO7" s="258">
        <f t="shared" si="4"/>
        <v>0</v>
      </c>
      <c r="BP7" s="258">
        <f t="shared" si="4"/>
        <v>0</v>
      </c>
      <c r="BQ7" s="258">
        <f t="shared" si="4"/>
        <v>0</v>
      </c>
      <c r="BR7" s="258">
        <f t="shared" si="4"/>
        <v>0</v>
      </c>
      <c r="BS7" s="258">
        <f t="shared" si="4"/>
        <v>0</v>
      </c>
      <c r="BT7" s="258">
        <f t="shared" si="4"/>
        <v>0</v>
      </c>
      <c r="BU7" s="258">
        <f t="shared" si="4"/>
        <v>0</v>
      </c>
      <c r="BV7" s="258">
        <f t="shared" si="4"/>
        <v>0</v>
      </c>
      <c r="BW7" s="258">
        <f t="shared" si="4"/>
        <v>0</v>
      </c>
      <c r="BX7" s="258">
        <f t="shared" si="4"/>
        <v>0</v>
      </c>
      <c r="BY7" s="258">
        <f t="shared" si="4"/>
        <v>0</v>
      </c>
      <c r="BZ7" s="258">
        <f t="shared" si="4"/>
        <v>0</v>
      </c>
      <c r="CA7" s="258">
        <f t="shared" si="4"/>
        <v>0</v>
      </c>
      <c r="CB7" s="258">
        <f t="shared" si="4"/>
        <v>0</v>
      </c>
      <c r="CC7" s="258">
        <f t="shared" si="4"/>
        <v>0</v>
      </c>
      <c r="CD7" s="258">
        <f t="shared" si="4"/>
        <v>0</v>
      </c>
      <c r="CE7" s="258">
        <f t="shared" si="4"/>
        <v>0</v>
      </c>
      <c r="CF7" s="258">
        <f t="shared" si="4"/>
        <v>0</v>
      </c>
      <c r="CG7" s="258">
        <f t="shared" si="4"/>
        <v>0</v>
      </c>
      <c r="CH7" s="258">
        <f t="shared" si="4"/>
        <v>0</v>
      </c>
      <c r="CI7" s="258">
        <f t="shared" si="4"/>
        <v>0</v>
      </c>
      <c r="CJ7" s="258">
        <f t="shared" si="4"/>
        <v>0</v>
      </c>
      <c r="CK7" s="258">
        <f t="shared" si="4"/>
        <v>0</v>
      </c>
      <c r="CL7" s="258">
        <f t="shared" si="4"/>
        <v>0</v>
      </c>
      <c r="CM7" s="258">
        <f t="shared" si="4"/>
        <v>0</v>
      </c>
      <c r="CN7" s="258">
        <f t="shared" si="4"/>
        <v>0</v>
      </c>
      <c r="CO7" s="258">
        <f t="shared" si="4"/>
        <v>0</v>
      </c>
      <c r="CP7" s="258">
        <f t="shared" si="4"/>
        <v>0</v>
      </c>
      <c r="CQ7" s="258">
        <f t="shared" si="4"/>
        <v>0</v>
      </c>
      <c r="CR7" s="258">
        <f t="shared" si="4"/>
        <v>0</v>
      </c>
      <c r="CS7" s="258">
        <f t="shared" si="4"/>
        <v>0</v>
      </c>
      <c r="CT7" s="258">
        <f t="shared" si="4"/>
        <v>0</v>
      </c>
      <c r="CU7" s="258">
        <f t="shared" si="4"/>
        <v>0</v>
      </c>
      <c r="CV7" s="258">
        <f t="shared" si="4"/>
        <v>0</v>
      </c>
      <c r="CW7" s="258">
        <f t="shared" si="4"/>
        <v>0</v>
      </c>
      <c r="CX7" s="258">
        <f t="shared" si="4"/>
        <v>0</v>
      </c>
      <c r="CY7" s="258">
        <f t="shared" si="4"/>
        <v>0</v>
      </c>
      <c r="CZ7" s="258">
        <f t="shared" si="4"/>
        <v>0</v>
      </c>
      <c r="DA7" s="258">
        <f t="shared" si="4"/>
        <v>0</v>
      </c>
      <c r="DB7" s="258">
        <f t="shared" si="4"/>
        <v>0</v>
      </c>
      <c r="DC7" s="258">
        <f t="shared" si="4"/>
        <v>0</v>
      </c>
      <c r="DD7" s="258">
        <f t="shared" si="4"/>
        <v>0</v>
      </c>
      <c r="DE7" s="258">
        <f t="shared" si="4"/>
        <v>0</v>
      </c>
      <c r="DF7" s="258">
        <f t="shared" si="4"/>
        <v>0</v>
      </c>
      <c r="DG7" s="258">
        <f t="shared" si="4"/>
        <v>0</v>
      </c>
      <c r="DH7" s="258">
        <f t="shared" si="4"/>
        <v>0</v>
      </c>
      <c r="DI7" s="258">
        <f t="shared" si="4"/>
        <v>0</v>
      </c>
      <c r="DJ7" s="258">
        <f t="shared" si="4"/>
        <v>0</v>
      </c>
      <c r="DK7" s="258">
        <f t="shared" si="4"/>
        <v>0</v>
      </c>
      <c r="DL7" s="258">
        <f t="shared" si="4"/>
        <v>0</v>
      </c>
      <c r="DM7" s="258">
        <f t="shared" si="4"/>
        <v>0</v>
      </c>
      <c r="DN7" s="258">
        <f t="shared" ref="DN7:FY7" si="5">SUM(DN10:DN200)</f>
        <v>0</v>
      </c>
      <c r="DO7" s="258">
        <f t="shared" si="5"/>
        <v>0</v>
      </c>
      <c r="DP7" s="258">
        <f t="shared" si="5"/>
        <v>0</v>
      </c>
      <c r="DQ7" s="258">
        <f t="shared" si="5"/>
        <v>0</v>
      </c>
      <c r="DR7" s="258">
        <f t="shared" si="5"/>
        <v>0</v>
      </c>
      <c r="DS7" s="258">
        <f t="shared" si="5"/>
        <v>0</v>
      </c>
      <c r="DT7" s="258">
        <f t="shared" si="5"/>
        <v>0</v>
      </c>
      <c r="DU7" s="258">
        <f t="shared" si="5"/>
        <v>0</v>
      </c>
      <c r="DV7" s="258">
        <f t="shared" si="5"/>
        <v>0</v>
      </c>
      <c r="DW7" s="258">
        <f t="shared" si="5"/>
        <v>0</v>
      </c>
      <c r="DX7" s="258">
        <f t="shared" si="5"/>
        <v>0</v>
      </c>
      <c r="DY7" s="258">
        <f t="shared" si="5"/>
        <v>0</v>
      </c>
      <c r="DZ7" s="258">
        <f t="shared" si="5"/>
        <v>0</v>
      </c>
      <c r="EA7" s="258">
        <f t="shared" si="5"/>
        <v>0</v>
      </c>
      <c r="EB7" s="258">
        <f t="shared" si="5"/>
        <v>0</v>
      </c>
      <c r="EC7" s="258">
        <f t="shared" si="5"/>
        <v>0</v>
      </c>
      <c r="ED7" s="258">
        <f t="shared" si="5"/>
        <v>0</v>
      </c>
      <c r="EE7" s="258">
        <f t="shared" si="5"/>
        <v>0</v>
      </c>
      <c r="EF7" s="258">
        <f t="shared" si="5"/>
        <v>0</v>
      </c>
      <c r="EG7" s="258">
        <f t="shared" si="5"/>
        <v>0</v>
      </c>
      <c r="EH7" s="258">
        <f t="shared" si="5"/>
        <v>0</v>
      </c>
      <c r="EI7" s="258">
        <f t="shared" si="5"/>
        <v>0</v>
      </c>
      <c r="EJ7" s="258">
        <f t="shared" si="5"/>
        <v>0</v>
      </c>
      <c r="EK7" s="258">
        <f t="shared" si="5"/>
        <v>0</v>
      </c>
      <c r="EL7" s="258">
        <f t="shared" si="5"/>
        <v>0</v>
      </c>
      <c r="EM7" s="258">
        <f t="shared" si="5"/>
        <v>0</v>
      </c>
      <c r="EN7" s="258">
        <f t="shared" si="5"/>
        <v>0</v>
      </c>
      <c r="EO7" s="258">
        <f t="shared" si="5"/>
        <v>0</v>
      </c>
      <c r="EP7" s="258">
        <f t="shared" si="5"/>
        <v>0</v>
      </c>
      <c r="EQ7" s="258">
        <f t="shared" si="5"/>
        <v>0</v>
      </c>
      <c r="ER7" s="258">
        <f t="shared" si="5"/>
        <v>0</v>
      </c>
      <c r="ES7" s="258">
        <f t="shared" si="5"/>
        <v>0</v>
      </c>
      <c r="ET7" s="258">
        <f t="shared" si="5"/>
        <v>0</v>
      </c>
      <c r="EU7" s="258">
        <f t="shared" si="5"/>
        <v>0</v>
      </c>
      <c r="EV7" s="258">
        <f t="shared" si="5"/>
        <v>0</v>
      </c>
      <c r="EW7" s="258">
        <f t="shared" si="5"/>
        <v>0</v>
      </c>
      <c r="EX7" s="258">
        <f t="shared" si="5"/>
        <v>0</v>
      </c>
      <c r="EY7" s="258">
        <f t="shared" si="5"/>
        <v>0</v>
      </c>
      <c r="EZ7" s="258">
        <f t="shared" si="5"/>
        <v>0</v>
      </c>
      <c r="FA7" s="258">
        <f t="shared" si="5"/>
        <v>0</v>
      </c>
      <c r="FB7" s="258">
        <f t="shared" si="5"/>
        <v>0</v>
      </c>
      <c r="FC7" s="258">
        <f t="shared" si="5"/>
        <v>0</v>
      </c>
      <c r="FD7" s="258">
        <f t="shared" si="5"/>
        <v>0</v>
      </c>
      <c r="FE7" s="258">
        <f t="shared" si="5"/>
        <v>0</v>
      </c>
      <c r="FF7" s="258">
        <f t="shared" si="5"/>
        <v>0</v>
      </c>
      <c r="FG7" s="258">
        <f t="shared" si="5"/>
        <v>0</v>
      </c>
      <c r="FH7" s="258">
        <f t="shared" si="5"/>
        <v>0</v>
      </c>
      <c r="FI7" s="258">
        <f t="shared" si="5"/>
        <v>0</v>
      </c>
      <c r="FJ7" s="258">
        <f t="shared" si="5"/>
        <v>0</v>
      </c>
      <c r="FK7" s="258">
        <f t="shared" si="5"/>
        <v>0</v>
      </c>
      <c r="FL7" s="258">
        <f t="shared" si="5"/>
        <v>0</v>
      </c>
      <c r="FM7" s="258">
        <f t="shared" si="5"/>
        <v>0</v>
      </c>
      <c r="FN7" s="258">
        <f t="shared" si="5"/>
        <v>0</v>
      </c>
      <c r="FO7" s="258">
        <f>SUM(FO10:FO200)</f>
        <v>0</v>
      </c>
      <c r="FP7" s="258">
        <f t="shared" si="5"/>
        <v>0</v>
      </c>
      <c r="FQ7" s="258">
        <f t="shared" si="5"/>
        <v>0</v>
      </c>
      <c r="FR7" s="258">
        <f t="shared" si="5"/>
        <v>0</v>
      </c>
      <c r="FS7" s="258">
        <f t="shared" si="5"/>
        <v>0</v>
      </c>
      <c r="FT7" s="258">
        <f t="shared" si="5"/>
        <v>0</v>
      </c>
      <c r="FU7" s="258">
        <f t="shared" si="5"/>
        <v>0</v>
      </c>
      <c r="FV7" s="258">
        <f t="shared" si="5"/>
        <v>0</v>
      </c>
      <c r="FW7" s="258">
        <f t="shared" si="5"/>
        <v>0</v>
      </c>
      <c r="FX7" s="258">
        <f t="shared" si="5"/>
        <v>0</v>
      </c>
      <c r="FY7" s="258">
        <f t="shared" si="5"/>
        <v>0</v>
      </c>
      <c r="FZ7" s="258">
        <f t="shared" ref="FZ7:GQ7" si="6">SUM(FZ10:FZ200)</f>
        <v>0</v>
      </c>
      <c r="GA7" s="258">
        <f t="shared" si="6"/>
        <v>0</v>
      </c>
      <c r="GB7" s="258">
        <f t="shared" si="6"/>
        <v>0</v>
      </c>
      <c r="GC7" s="258">
        <f t="shared" si="6"/>
        <v>0</v>
      </c>
      <c r="GD7" s="258">
        <f t="shared" si="6"/>
        <v>0</v>
      </c>
      <c r="GE7" s="258">
        <f t="shared" si="6"/>
        <v>0</v>
      </c>
      <c r="GF7" s="258">
        <f t="shared" si="6"/>
        <v>0</v>
      </c>
      <c r="GG7" s="258">
        <f t="shared" si="6"/>
        <v>0</v>
      </c>
      <c r="GH7" s="258">
        <f t="shared" si="6"/>
        <v>0</v>
      </c>
      <c r="GI7" s="258">
        <f t="shared" si="6"/>
        <v>0</v>
      </c>
      <c r="GJ7" s="258">
        <f t="shared" si="6"/>
        <v>0</v>
      </c>
      <c r="GK7" s="258">
        <f t="shared" si="6"/>
        <v>0</v>
      </c>
      <c r="GL7" s="258">
        <f t="shared" si="6"/>
        <v>0</v>
      </c>
      <c r="GM7" s="258">
        <f t="shared" si="6"/>
        <v>0</v>
      </c>
      <c r="GN7" s="258">
        <f t="shared" si="6"/>
        <v>0</v>
      </c>
      <c r="GO7" s="258">
        <f t="shared" si="6"/>
        <v>9.1999999999999985E-2</v>
      </c>
      <c r="GP7" s="258">
        <f t="shared" si="6"/>
        <v>1.9000000000000003E-2</v>
      </c>
      <c r="GQ7" s="258">
        <f t="shared" si="6"/>
        <v>8.5999999999999993E-2</v>
      </c>
      <c r="GR7" s="258">
        <f t="shared" ref="GR7:GX7" si="7">SUM(GR10:GR200)</f>
        <v>1.2E-2</v>
      </c>
      <c r="GS7" s="258">
        <f t="shared" si="7"/>
        <v>1.3999999999999999E-2</v>
      </c>
      <c r="GT7" s="258">
        <f t="shared" si="7"/>
        <v>0</v>
      </c>
      <c r="GU7" s="258">
        <f t="shared" si="7"/>
        <v>0</v>
      </c>
      <c r="GV7" s="258">
        <f t="shared" si="7"/>
        <v>0</v>
      </c>
      <c r="GW7" s="258">
        <f t="shared" si="7"/>
        <v>0</v>
      </c>
      <c r="GX7" s="258">
        <f t="shared" si="7"/>
        <v>0</v>
      </c>
    </row>
    <row r="8" spans="1:206" s="7" customFormat="1" ht="47.25" customHeight="1" thickBot="1" x14ac:dyDescent="0.25">
      <c r="A8" s="455" t="s">
        <v>44</v>
      </c>
      <c r="B8" s="457" t="s">
        <v>22</v>
      </c>
      <c r="C8" s="459" t="s">
        <v>24</v>
      </c>
      <c r="D8" s="461" t="s">
        <v>25</v>
      </c>
      <c r="E8" s="463" t="s">
        <v>26</v>
      </c>
      <c r="F8" s="354" t="s">
        <v>28</v>
      </c>
      <c r="G8" s="449" t="s">
        <v>61</v>
      </c>
      <c r="H8" s="465" t="s">
        <v>66</v>
      </c>
      <c r="I8" s="451" t="s">
        <v>8</v>
      </c>
      <c r="J8" s="453" t="s">
        <v>9</v>
      </c>
      <c r="K8" s="451" t="s">
        <v>10</v>
      </c>
      <c r="L8" s="453" t="s">
        <v>11</v>
      </c>
      <c r="M8" s="451" t="s">
        <v>12</v>
      </c>
      <c r="N8" s="453" t="s">
        <v>13</v>
      </c>
      <c r="O8" s="451" t="s">
        <v>14</v>
      </c>
      <c r="P8" s="453" t="s">
        <v>15</v>
      </c>
      <c r="Q8" s="451" t="s">
        <v>16</v>
      </c>
      <c r="R8" s="453" t="s">
        <v>7</v>
      </c>
      <c r="S8" s="451" t="s">
        <v>6</v>
      </c>
      <c r="T8" s="453" t="s">
        <v>5</v>
      </c>
      <c r="U8" s="435" t="s">
        <v>0</v>
      </c>
      <c r="V8" s="433" t="s">
        <v>1</v>
      </c>
      <c r="W8" s="435" t="s">
        <v>2</v>
      </c>
      <c r="X8" s="437" t="s">
        <v>0</v>
      </c>
      <c r="Y8" s="439" t="s">
        <v>1</v>
      </c>
      <c r="Z8" s="441" t="s">
        <v>2</v>
      </c>
      <c r="AA8" s="220" t="s">
        <v>62</v>
      </c>
      <c r="AB8" s="220" t="s">
        <v>63</v>
      </c>
      <c r="AC8" s="246" t="s">
        <v>68</v>
      </c>
      <c r="AD8" s="220" t="s">
        <v>69</v>
      </c>
      <c r="AE8" s="246" t="s">
        <v>70</v>
      </c>
      <c r="AF8" s="220" t="s">
        <v>71</v>
      </c>
      <c r="AG8" s="247" t="s">
        <v>72</v>
      </c>
      <c r="AH8" s="247" t="s">
        <v>73</v>
      </c>
      <c r="AI8" s="247" t="s">
        <v>74</v>
      </c>
      <c r="AJ8" s="247" t="s">
        <v>75</v>
      </c>
      <c r="AK8" s="247" t="s">
        <v>76</v>
      </c>
      <c r="AL8" s="247" t="s">
        <v>77</v>
      </c>
      <c r="AM8" s="247" t="s">
        <v>78</v>
      </c>
      <c r="AN8" s="247" t="s">
        <v>139</v>
      </c>
      <c r="AO8" s="247" t="s">
        <v>140</v>
      </c>
      <c r="AP8" s="247" t="s">
        <v>141</v>
      </c>
      <c r="AQ8" s="247" t="s">
        <v>142</v>
      </c>
      <c r="AR8" s="247" t="s">
        <v>143</v>
      </c>
      <c r="AS8" s="247" t="s">
        <v>144</v>
      </c>
      <c r="AT8" s="247" t="s">
        <v>145</v>
      </c>
      <c r="AU8" s="247" t="s">
        <v>146</v>
      </c>
      <c r="AV8" s="244" t="s">
        <v>60</v>
      </c>
      <c r="AW8" s="244" t="s">
        <v>79</v>
      </c>
      <c r="AX8" s="249" t="s">
        <v>80</v>
      </c>
      <c r="AY8" s="250" t="s">
        <v>81</v>
      </c>
      <c r="AZ8" s="250" t="s">
        <v>147</v>
      </c>
      <c r="BA8" s="429" t="str">
        <f>TEXT(BA6,"jj/mm/aa")</f>
        <v>26/04/21</v>
      </c>
      <c r="BB8" s="429" t="str">
        <f t="shared" ref="BA8:BZ8" si="8">TEXT(BB6,"jj/mm/aa")</f>
        <v>27/04/21</v>
      </c>
      <c r="BC8" s="429" t="str">
        <f t="shared" si="8"/>
        <v>28/04/21</v>
      </c>
      <c r="BD8" s="429" t="str">
        <f t="shared" si="8"/>
        <v>29/04/21</v>
      </c>
      <c r="BE8" s="429" t="str">
        <f t="shared" si="8"/>
        <v>30/04/21</v>
      </c>
      <c r="BF8" s="429" t="str">
        <f t="shared" si="8"/>
        <v>01/05/21</v>
      </c>
      <c r="BG8" s="429" t="str">
        <f t="shared" si="8"/>
        <v>02/05/21</v>
      </c>
      <c r="BH8" s="429" t="str">
        <f t="shared" si="8"/>
        <v>03/05/21</v>
      </c>
      <c r="BI8" s="429" t="str">
        <f t="shared" si="8"/>
        <v>04/05/21</v>
      </c>
      <c r="BJ8" s="429" t="str">
        <f t="shared" si="8"/>
        <v>05/05/21</v>
      </c>
      <c r="BK8" s="429" t="str">
        <f t="shared" si="8"/>
        <v>06/05/21</v>
      </c>
      <c r="BL8" s="429" t="str">
        <f t="shared" si="8"/>
        <v>07/05/21</v>
      </c>
      <c r="BM8" s="429" t="str">
        <f t="shared" si="8"/>
        <v>08/05/21</v>
      </c>
      <c r="BN8" s="429" t="str">
        <f t="shared" si="8"/>
        <v>09/05/21</v>
      </c>
      <c r="BO8" s="429" t="str">
        <f t="shared" si="8"/>
        <v>10/05/21</v>
      </c>
      <c r="BP8" s="429" t="str">
        <f t="shared" si="8"/>
        <v>11/05/21</v>
      </c>
      <c r="BQ8" s="429" t="str">
        <f t="shared" si="8"/>
        <v>12/05/21</v>
      </c>
      <c r="BR8" s="429" t="str">
        <f t="shared" si="8"/>
        <v>13/05/21</v>
      </c>
      <c r="BS8" s="429" t="str">
        <f t="shared" si="8"/>
        <v>14/05/21</v>
      </c>
      <c r="BT8" s="429" t="str">
        <f t="shared" si="8"/>
        <v>15/05/21</v>
      </c>
      <c r="BU8" s="429" t="str">
        <f t="shared" si="8"/>
        <v>16/05/21</v>
      </c>
      <c r="BV8" s="429" t="str">
        <f t="shared" si="8"/>
        <v>17/05/21</v>
      </c>
      <c r="BW8" s="429" t="str">
        <f t="shared" si="8"/>
        <v>18/05/21</v>
      </c>
      <c r="BX8" s="429" t="str">
        <f t="shared" si="8"/>
        <v>19/05/21</v>
      </c>
      <c r="BY8" s="429" t="str">
        <f t="shared" si="8"/>
        <v>20/05/21</v>
      </c>
      <c r="BZ8" s="429" t="str">
        <f t="shared" si="8"/>
        <v>21/05/21</v>
      </c>
      <c r="CA8" s="429" t="str">
        <f t="shared" ref="CA8:CF8" si="9">TEXT(CA6,"jj/mm/aa")</f>
        <v>22/05/21</v>
      </c>
      <c r="CB8" s="429" t="str">
        <f t="shared" si="9"/>
        <v>23/05/21</v>
      </c>
      <c r="CC8" s="429" t="str">
        <f t="shared" si="9"/>
        <v>24/05/21</v>
      </c>
      <c r="CD8" s="429" t="str">
        <f t="shared" si="9"/>
        <v>25/05/21</v>
      </c>
      <c r="CE8" s="429" t="str">
        <f t="shared" si="9"/>
        <v>26/05/21</v>
      </c>
      <c r="CF8" s="429" t="str">
        <f t="shared" si="9"/>
        <v>27/05/21</v>
      </c>
      <c r="CG8" s="429" t="str">
        <f t="shared" ref="CG8:DD8" si="10">TEXT(CG6,"jj/mm/aa")</f>
        <v>28/05/21</v>
      </c>
      <c r="CH8" s="429" t="str">
        <f t="shared" si="10"/>
        <v>29/05/21</v>
      </c>
      <c r="CI8" s="429" t="str">
        <f t="shared" si="10"/>
        <v>30/05/21</v>
      </c>
      <c r="CJ8" s="429" t="str">
        <f t="shared" si="10"/>
        <v>31/05/21</v>
      </c>
      <c r="CK8" s="429" t="str">
        <f t="shared" si="10"/>
        <v>01/06/21</v>
      </c>
      <c r="CL8" s="429" t="str">
        <f t="shared" si="10"/>
        <v>02/06/21</v>
      </c>
      <c r="CM8" s="429" t="str">
        <f t="shared" si="10"/>
        <v>03/06/21</v>
      </c>
      <c r="CN8" s="429" t="str">
        <f t="shared" si="10"/>
        <v>04/06/21</v>
      </c>
      <c r="CO8" s="429" t="str">
        <f t="shared" si="10"/>
        <v>05/06/21</v>
      </c>
      <c r="CP8" s="429" t="str">
        <f t="shared" si="10"/>
        <v>06/06/21</v>
      </c>
      <c r="CQ8" s="429" t="str">
        <f t="shared" si="10"/>
        <v>07/06/21</v>
      </c>
      <c r="CR8" s="429" t="str">
        <f t="shared" si="10"/>
        <v>08/06/21</v>
      </c>
      <c r="CS8" s="429" t="str">
        <f t="shared" si="10"/>
        <v>09/06/21</v>
      </c>
      <c r="CT8" s="429" t="str">
        <f t="shared" si="10"/>
        <v>10/06/21</v>
      </c>
      <c r="CU8" s="429" t="str">
        <f t="shared" si="10"/>
        <v>11/06/21</v>
      </c>
      <c r="CV8" s="429" t="str">
        <f t="shared" si="10"/>
        <v>12/06/21</v>
      </c>
      <c r="CW8" s="429" t="str">
        <f t="shared" si="10"/>
        <v>13/06/21</v>
      </c>
      <c r="CX8" s="429" t="str">
        <f t="shared" si="10"/>
        <v>14/06/21</v>
      </c>
      <c r="CY8" s="429" t="str">
        <f t="shared" si="10"/>
        <v>15/06/21</v>
      </c>
      <c r="CZ8" s="429" t="str">
        <f t="shared" si="10"/>
        <v>16/06/21</v>
      </c>
      <c r="DA8" s="429" t="str">
        <f t="shared" si="10"/>
        <v>17/06/21</v>
      </c>
      <c r="DB8" s="429" t="str">
        <f t="shared" si="10"/>
        <v>18/06/21</v>
      </c>
      <c r="DC8" s="429" t="str">
        <f t="shared" si="10"/>
        <v>19/06/21</v>
      </c>
      <c r="DD8" s="429" t="str">
        <f t="shared" si="10"/>
        <v>20/06/21</v>
      </c>
      <c r="DE8" s="429" t="str">
        <f t="shared" ref="DE8:EM8" si="11">TEXT(DE6,"jj/mm/aa")</f>
        <v>21/06/21</v>
      </c>
      <c r="DF8" s="429" t="str">
        <f t="shared" si="11"/>
        <v>22/06/21</v>
      </c>
      <c r="DG8" s="429" t="str">
        <f t="shared" si="11"/>
        <v>23/06/21</v>
      </c>
      <c r="DH8" s="429" t="str">
        <f t="shared" si="11"/>
        <v>24/06/21</v>
      </c>
      <c r="DI8" s="429" t="str">
        <f t="shared" si="11"/>
        <v>25/06/21</v>
      </c>
      <c r="DJ8" s="429" t="str">
        <f t="shared" si="11"/>
        <v>26/06/21</v>
      </c>
      <c r="DK8" s="429" t="str">
        <f t="shared" si="11"/>
        <v>27/06/21</v>
      </c>
      <c r="DL8" s="431" t="str">
        <f t="shared" si="11"/>
        <v>28/06/21</v>
      </c>
      <c r="DM8" s="429" t="str">
        <f t="shared" si="11"/>
        <v>29/06/21</v>
      </c>
      <c r="DN8" s="429" t="str">
        <f t="shared" si="11"/>
        <v>30/06/21</v>
      </c>
      <c r="DO8" s="429" t="str">
        <f t="shared" si="11"/>
        <v>01/07/21</v>
      </c>
      <c r="DP8" s="429" t="str">
        <f t="shared" si="11"/>
        <v>02/07/21</v>
      </c>
      <c r="DQ8" s="429" t="str">
        <f t="shared" si="11"/>
        <v>03/07/21</v>
      </c>
      <c r="DR8" s="504" t="str">
        <f t="shared" si="11"/>
        <v>04/07/21</v>
      </c>
      <c r="DS8" s="429" t="str">
        <f t="shared" si="11"/>
        <v>05/07/21</v>
      </c>
      <c r="DT8" s="429" t="str">
        <f t="shared" si="11"/>
        <v>06/07/21</v>
      </c>
      <c r="DU8" s="429" t="str">
        <f t="shared" si="11"/>
        <v>07/07/21</v>
      </c>
      <c r="DV8" s="429" t="str">
        <f t="shared" si="11"/>
        <v>08/07/21</v>
      </c>
      <c r="DW8" s="429" t="str">
        <f t="shared" si="11"/>
        <v>09/07/21</v>
      </c>
      <c r="DX8" s="429" t="str">
        <f t="shared" si="11"/>
        <v>10/07/21</v>
      </c>
      <c r="DY8" s="429" t="str">
        <f t="shared" si="11"/>
        <v>11/07/21</v>
      </c>
      <c r="DZ8" s="431" t="str">
        <f t="shared" si="11"/>
        <v>12/07/21</v>
      </c>
      <c r="EA8" s="429" t="str">
        <f t="shared" si="11"/>
        <v>13/07/21</v>
      </c>
      <c r="EB8" s="429" t="str">
        <f t="shared" si="11"/>
        <v>14/07/21</v>
      </c>
      <c r="EC8" s="429" t="str">
        <f t="shared" si="11"/>
        <v>15/07/21</v>
      </c>
      <c r="ED8" s="429" t="str">
        <f t="shared" si="11"/>
        <v>16/07/21</v>
      </c>
      <c r="EE8" s="429" t="str">
        <f t="shared" si="11"/>
        <v>17/07/21</v>
      </c>
      <c r="EF8" s="504" t="str">
        <f t="shared" si="11"/>
        <v>18/07/21</v>
      </c>
      <c r="EG8" s="429" t="str">
        <f t="shared" si="11"/>
        <v>19/07/21</v>
      </c>
      <c r="EH8" s="429" t="str">
        <f t="shared" si="11"/>
        <v>20/07/21</v>
      </c>
      <c r="EI8" s="429" t="str">
        <f t="shared" si="11"/>
        <v>21/07/21</v>
      </c>
      <c r="EJ8" s="429" t="str">
        <f t="shared" si="11"/>
        <v>22/07/21</v>
      </c>
      <c r="EK8" s="429" t="str">
        <f t="shared" si="11"/>
        <v>23/07/21</v>
      </c>
      <c r="EL8" s="429" t="str">
        <f t="shared" si="11"/>
        <v>24/07/21</v>
      </c>
      <c r="EM8" s="429" t="str">
        <f t="shared" si="11"/>
        <v>25/07/21</v>
      </c>
      <c r="EN8" s="431" t="str">
        <f t="shared" ref="EN8:ES8" si="12">TEXT(EN6,"jj/mm/aa")</f>
        <v>26/07/21</v>
      </c>
      <c r="EO8" s="429" t="str">
        <f t="shared" si="12"/>
        <v>27/07/21</v>
      </c>
      <c r="EP8" s="429" t="str">
        <f t="shared" si="12"/>
        <v>28/07/21</v>
      </c>
      <c r="EQ8" s="429" t="str">
        <f t="shared" si="12"/>
        <v>29/07/21</v>
      </c>
      <c r="ER8" s="429" t="str">
        <f t="shared" si="12"/>
        <v>30/07/21</v>
      </c>
      <c r="ES8" s="429" t="str">
        <f t="shared" si="12"/>
        <v>31/07/21</v>
      </c>
      <c r="ET8" s="504" t="str">
        <f t="shared" ref="ET8:GQ8" si="13">TEXT(ET6,"jj/mm/aa")</f>
        <v>01/08/21</v>
      </c>
      <c r="EU8" s="429" t="str">
        <f t="shared" si="13"/>
        <v>02/08/21</v>
      </c>
      <c r="EV8" s="429" t="str">
        <f t="shared" si="13"/>
        <v>03/08/21</v>
      </c>
      <c r="EW8" s="429" t="str">
        <f t="shared" si="13"/>
        <v>04/08/21</v>
      </c>
      <c r="EX8" s="429" t="str">
        <f t="shared" si="13"/>
        <v>05/08/21</v>
      </c>
      <c r="EY8" s="429" t="str">
        <f t="shared" si="13"/>
        <v>06/08/21</v>
      </c>
      <c r="EZ8" s="429" t="str">
        <f t="shared" si="13"/>
        <v>07/08/21</v>
      </c>
      <c r="FA8" s="429" t="str">
        <f t="shared" si="13"/>
        <v>08/08/21</v>
      </c>
      <c r="FB8" s="431" t="str">
        <f t="shared" si="13"/>
        <v>09/08/21</v>
      </c>
      <c r="FC8" s="429" t="str">
        <f t="shared" si="13"/>
        <v>10/08/21</v>
      </c>
      <c r="FD8" s="429" t="str">
        <f t="shared" si="13"/>
        <v>11/08/21</v>
      </c>
      <c r="FE8" s="429" t="str">
        <f t="shared" si="13"/>
        <v>12/08/21</v>
      </c>
      <c r="FF8" s="429" t="str">
        <f t="shared" si="13"/>
        <v>13/08/21</v>
      </c>
      <c r="FG8" s="429" t="str">
        <f t="shared" si="13"/>
        <v>14/08/21</v>
      </c>
      <c r="FH8" s="504" t="str">
        <f t="shared" si="13"/>
        <v>15/08/21</v>
      </c>
      <c r="FI8" s="429" t="str">
        <f t="shared" si="13"/>
        <v>16/08/21</v>
      </c>
      <c r="FJ8" s="429" t="str">
        <f t="shared" si="13"/>
        <v>17/08/21</v>
      </c>
      <c r="FK8" s="429" t="str">
        <f t="shared" si="13"/>
        <v>18/08/21</v>
      </c>
      <c r="FL8" s="429" t="str">
        <f t="shared" si="13"/>
        <v>19/08/21</v>
      </c>
      <c r="FM8" s="429" t="str">
        <f t="shared" si="13"/>
        <v>20/08/21</v>
      </c>
      <c r="FN8" s="429" t="str">
        <f t="shared" si="13"/>
        <v>21/08/21</v>
      </c>
      <c r="FO8" s="429" t="str">
        <f t="shared" si="13"/>
        <v>22/08/21</v>
      </c>
      <c r="FP8" s="431" t="str">
        <f t="shared" si="13"/>
        <v>23/08/21</v>
      </c>
      <c r="FQ8" s="429" t="str">
        <f t="shared" si="13"/>
        <v>24/08/21</v>
      </c>
      <c r="FR8" s="429" t="str">
        <f t="shared" si="13"/>
        <v>25/08/21</v>
      </c>
      <c r="FS8" s="429" t="str">
        <f t="shared" si="13"/>
        <v>26/08/21</v>
      </c>
      <c r="FT8" s="429" t="str">
        <f t="shared" si="13"/>
        <v>27/08/21</v>
      </c>
      <c r="FU8" s="429" t="str">
        <f t="shared" si="13"/>
        <v>28/08/21</v>
      </c>
      <c r="FV8" s="504" t="str">
        <f t="shared" si="13"/>
        <v>29/08/21</v>
      </c>
      <c r="FW8" s="429" t="str">
        <f t="shared" si="13"/>
        <v>30/08/21</v>
      </c>
      <c r="FX8" s="429" t="str">
        <f t="shared" si="13"/>
        <v>31/08/21</v>
      </c>
      <c r="FY8" s="429" t="str">
        <f t="shared" si="13"/>
        <v>01/09/21</v>
      </c>
      <c r="FZ8" s="429" t="str">
        <f t="shared" si="13"/>
        <v>02/09/21</v>
      </c>
      <c r="GA8" s="429" t="str">
        <f t="shared" si="13"/>
        <v>03/09/21</v>
      </c>
      <c r="GB8" s="429" t="str">
        <f t="shared" si="13"/>
        <v>04/09/21</v>
      </c>
      <c r="GC8" s="429" t="str">
        <f t="shared" si="13"/>
        <v>05/09/21</v>
      </c>
      <c r="GD8" s="431" t="str">
        <f t="shared" si="13"/>
        <v>06/09/21</v>
      </c>
      <c r="GE8" s="429" t="str">
        <f t="shared" si="13"/>
        <v>07/09/21</v>
      </c>
      <c r="GF8" s="429" t="str">
        <f t="shared" si="13"/>
        <v>08/09/21</v>
      </c>
      <c r="GG8" s="429" t="str">
        <f t="shared" si="13"/>
        <v>09/09/21</v>
      </c>
      <c r="GH8" s="429" t="str">
        <f t="shared" si="13"/>
        <v>10/09/21</v>
      </c>
      <c r="GI8" s="429" t="str">
        <f t="shared" si="13"/>
        <v>11/09/21</v>
      </c>
      <c r="GJ8" s="504" t="str">
        <f t="shared" si="13"/>
        <v>12/09/21</v>
      </c>
      <c r="GK8" s="429" t="str">
        <f t="shared" si="13"/>
        <v>13/09/21</v>
      </c>
      <c r="GL8" s="429" t="str">
        <f t="shared" si="13"/>
        <v>14/09/21</v>
      </c>
      <c r="GM8" s="429" t="str">
        <f t="shared" si="13"/>
        <v>15/09/21</v>
      </c>
      <c r="GN8" s="429" t="str">
        <f t="shared" si="13"/>
        <v>16/09/21</v>
      </c>
      <c r="GO8" s="429" t="str">
        <f t="shared" si="13"/>
        <v>17/09/21</v>
      </c>
      <c r="GP8" s="429" t="str">
        <f t="shared" si="13"/>
        <v>18/09/21</v>
      </c>
      <c r="GQ8" s="429" t="str">
        <f t="shared" si="13"/>
        <v>19/09/21</v>
      </c>
      <c r="GR8" s="429" t="str">
        <f t="shared" ref="GR8:GX8" si="14">TEXT(GR6,"jj/mm/aa")</f>
        <v>20/09/21</v>
      </c>
      <c r="GS8" s="429" t="str">
        <f t="shared" si="14"/>
        <v>21/09/21</v>
      </c>
      <c r="GT8" s="429" t="str">
        <f t="shared" si="14"/>
        <v>22/09/21</v>
      </c>
      <c r="GU8" s="429" t="str">
        <f t="shared" si="14"/>
        <v>23/09/21</v>
      </c>
      <c r="GV8" s="429" t="str">
        <f t="shared" si="14"/>
        <v>24/09/21</v>
      </c>
      <c r="GW8" s="429" t="str">
        <f t="shared" si="14"/>
        <v>25/09/21</v>
      </c>
      <c r="GX8" s="429" t="str">
        <f t="shared" si="14"/>
        <v>26/09/21</v>
      </c>
    </row>
    <row r="9" spans="1:206" s="7" customFormat="1" ht="13.5" thickBot="1" x14ac:dyDescent="0.25">
      <c r="A9" s="456"/>
      <c r="B9" s="458"/>
      <c r="C9" s="460"/>
      <c r="D9" s="462"/>
      <c r="E9" s="464"/>
      <c r="F9" s="241">
        <f>SUM(F10:F200)</f>
        <v>0.22700000000000001</v>
      </c>
      <c r="G9" s="450"/>
      <c r="H9" s="466"/>
      <c r="I9" s="452"/>
      <c r="J9" s="454"/>
      <c r="K9" s="452"/>
      <c r="L9" s="454"/>
      <c r="M9" s="452"/>
      <c r="N9" s="454"/>
      <c r="O9" s="452"/>
      <c r="P9" s="454"/>
      <c r="Q9" s="452"/>
      <c r="R9" s="454"/>
      <c r="S9" s="452"/>
      <c r="T9" s="454"/>
      <c r="U9" s="436"/>
      <c r="V9" s="434"/>
      <c r="W9" s="436"/>
      <c r="X9" s="438"/>
      <c r="Y9" s="440"/>
      <c r="Z9" s="442"/>
      <c r="AA9" s="196">
        <f t="shared" ref="AA9:AX9" si="15">SUM(AA10:AA200)</f>
        <v>4.0000000000000001E-3</v>
      </c>
      <c r="AB9" s="196">
        <f t="shared" si="15"/>
        <v>0</v>
      </c>
      <c r="AC9" s="196">
        <f t="shared" si="15"/>
        <v>0</v>
      </c>
      <c r="AD9" s="196">
        <f t="shared" si="15"/>
        <v>0</v>
      </c>
      <c r="AE9" s="196">
        <f t="shared" si="15"/>
        <v>0</v>
      </c>
      <c r="AF9" s="196">
        <f t="shared" si="15"/>
        <v>0</v>
      </c>
      <c r="AG9" s="196">
        <f t="shared" si="15"/>
        <v>0</v>
      </c>
      <c r="AH9" s="196">
        <f t="shared" si="15"/>
        <v>0</v>
      </c>
      <c r="AI9" s="196">
        <f t="shared" si="15"/>
        <v>0</v>
      </c>
      <c r="AJ9" s="196">
        <f t="shared" si="15"/>
        <v>0</v>
      </c>
      <c r="AK9" s="196">
        <f t="shared" si="15"/>
        <v>0</v>
      </c>
      <c r="AL9" s="196">
        <f t="shared" si="15"/>
        <v>0</v>
      </c>
      <c r="AM9" s="196">
        <f>SUM(AM10:AM200)</f>
        <v>0</v>
      </c>
      <c r="AN9" s="196">
        <f>SUM(AN10:AN200)</f>
        <v>0</v>
      </c>
      <c r="AO9" s="196">
        <f>SUM(AO10:AO200)</f>
        <v>0</v>
      </c>
      <c r="AP9" s="196">
        <f t="shared" ref="AP9:AU9" si="16">SUM(AP10:AP200)</f>
        <v>0</v>
      </c>
      <c r="AQ9" s="196">
        <f>SUM(AQ10:AQ200)</f>
        <v>0</v>
      </c>
      <c r="AR9" s="196">
        <f>SUM(AR10:AR200)</f>
        <v>0</v>
      </c>
      <c r="AS9" s="196">
        <f>SUM(AS10:AS200)</f>
        <v>0</v>
      </c>
      <c r="AT9" s="196">
        <f t="shared" si="16"/>
        <v>0</v>
      </c>
      <c r="AU9" s="196">
        <f t="shared" si="16"/>
        <v>0.19699999999999998</v>
      </c>
      <c r="AV9" s="251">
        <f>SUM(AV10:AV200)</f>
        <v>4.0000000000000001E-3</v>
      </c>
      <c r="AW9" s="197">
        <f t="shared" si="15"/>
        <v>0</v>
      </c>
      <c r="AX9" s="197">
        <f t="shared" si="15"/>
        <v>0</v>
      </c>
      <c r="AY9" s="198">
        <f>SUM(AY10:AY200)</f>
        <v>0</v>
      </c>
      <c r="AZ9" s="198">
        <f>SUM(AZ10:AZ200)</f>
        <v>0.20899999999999999</v>
      </c>
      <c r="BA9" s="430"/>
      <c r="BB9" s="430"/>
      <c r="BC9" s="430"/>
      <c r="BD9" s="430"/>
      <c r="BE9" s="430"/>
      <c r="BF9" s="430"/>
      <c r="BG9" s="430"/>
      <c r="BH9" s="430"/>
      <c r="BI9" s="430"/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  <c r="CB9" s="430"/>
      <c r="CC9" s="430"/>
      <c r="CD9" s="430"/>
      <c r="CE9" s="430"/>
      <c r="CF9" s="430"/>
      <c r="CG9" s="430"/>
      <c r="CH9" s="430"/>
      <c r="CI9" s="430"/>
      <c r="CJ9" s="430"/>
      <c r="CK9" s="430"/>
      <c r="CL9" s="430"/>
      <c r="CM9" s="430"/>
      <c r="CN9" s="430"/>
      <c r="CO9" s="430"/>
      <c r="CP9" s="430"/>
      <c r="CQ9" s="430"/>
      <c r="CR9" s="430"/>
      <c r="CS9" s="430"/>
      <c r="CT9" s="430"/>
      <c r="CU9" s="430"/>
      <c r="CV9" s="430"/>
      <c r="CW9" s="430"/>
      <c r="CX9" s="430"/>
      <c r="CY9" s="430"/>
      <c r="CZ9" s="430"/>
      <c r="DA9" s="430"/>
      <c r="DB9" s="430"/>
      <c r="DC9" s="430"/>
      <c r="DD9" s="430"/>
      <c r="DE9" s="430"/>
      <c r="DF9" s="430"/>
      <c r="DG9" s="430"/>
      <c r="DH9" s="430"/>
      <c r="DI9" s="430"/>
      <c r="DJ9" s="430"/>
      <c r="DK9" s="430"/>
      <c r="DL9" s="432"/>
      <c r="DM9" s="430"/>
      <c r="DN9" s="430"/>
      <c r="DO9" s="430"/>
      <c r="DP9" s="430"/>
      <c r="DQ9" s="430"/>
      <c r="DR9" s="505"/>
      <c r="DS9" s="430"/>
      <c r="DT9" s="430"/>
      <c r="DU9" s="430"/>
      <c r="DV9" s="430"/>
      <c r="DW9" s="430"/>
      <c r="DX9" s="430"/>
      <c r="DY9" s="430"/>
      <c r="DZ9" s="432"/>
      <c r="EA9" s="430"/>
      <c r="EB9" s="430"/>
      <c r="EC9" s="430"/>
      <c r="ED9" s="430"/>
      <c r="EE9" s="430"/>
      <c r="EF9" s="505"/>
      <c r="EG9" s="430"/>
      <c r="EH9" s="430"/>
      <c r="EI9" s="430"/>
      <c r="EJ9" s="430"/>
      <c r="EK9" s="430"/>
      <c r="EL9" s="430"/>
      <c r="EM9" s="430"/>
      <c r="EN9" s="432"/>
      <c r="EO9" s="430"/>
      <c r="EP9" s="430"/>
      <c r="EQ9" s="430"/>
      <c r="ER9" s="430"/>
      <c r="ES9" s="430"/>
      <c r="ET9" s="505"/>
      <c r="EU9" s="430"/>
      <c r="EV9" s="430"/>
      <c r="EW9" s="430"/>
      <c r="EX9" s="430"/>
      <c r="EY9" s="430"/>
      <c r="EZ9" s="430"/>
      <c r="FA9" s="430"/>
      <c r="FB9" s="432"/>
      <c r="FC9" s="430"/>
      <c r="FD9" s="430"/>
      <c r="FE9" s="430"/>
      <c r="FF9" s="430"/>
      <c r="FG9" s="430"/>
      <c r="FH9" s="505"/>
      <c r="FI9" s="430"/>
      <c r="FJ9" s="430"/>
      <c r="FK9" s="430"/>
      <c r="FL9" s="430"/>
      <c r="FM9" s="430"/>
      <c r="FN9" s="430"/>
      <c r="FO9" s="430"/>
      <c r="FP9" s="432"/>
      <c r="FQ9" s="430"/>
      <c r="FR9" s="430"/>
      <c r="FS9" s="430"/>
      <c r="FT9" s="430"/>
      <c r="FU9" s="430"/>
      <c r="FV9" s="505"/>
      <c r="FW9" s="430"/>
      <c r="FX9" s="430"/>
      <c r="FY9" s="430"/>
      <c r="FZ9" s="430"/>
      <c r="GA9" s="430"/>
      <c r="GB9" s="430"/>
      <c r="GC9" s="430"/>
      <c r="GD9" s="432"/>
      <c r="GE9" s="430"/>
      <c r="GF9" s="430"/>
      <c r="GG9" s="430"/>
      <c r="GH9" s="430"/>
      <c r="GI9" s="430"/>
      <c r="GJ9" s="505"/>
      <c r="GK9" s="430"/>
      <c r="GL9" s="430"/>
      <c r="GM9" s="430"/>
      <c r="GN9" s="430"/>
      <c r="GO9" s="430"/>
      <c r="GP9" s="430"/>
      <c r="GQ9" s="430"/>
      <c r="GR9" s="430"/>
      <c r="GS9" s="430"/>
      <c r="GT9" s="430"/>
      <c r="GU9" s="430"/>
      <c r="GV9" s="430"/>
      <c r="GW9" s="430"/>
      <c r="GX9" s="430"/>
    </row>
    <row r="10" spans="1:206" ht="13.5" thickBot="1" x14ac:dyDescent="0.25">
      <c r="A10" s="288" t="str">
        <f>IF($B10="","",VLOOKUP($B10,'info personnel sur AT'!$A$3:$C$298,2,FALSE))</f>
        <v>m</v>
      </c>
      <c r="B10" s="287" t="s">
        <v>163</v>
      </c>
      <c r="C10" s="283" t="str">
        <f>IF($B10="","",VLOOKUP($B10,'info personnel sur AT'!$A$3:$Q$298,3,FALSE))</f>
        <v>bb</v>
      </c>
      <c r="D10" s="280">
        <f>IF($B10="","",VLOOKUP($B10,'info personnel sur AT'!$A$3:$Q$298,4,FALSE))</f>
        <v>0</v>
      </c>
      <c r="E10" s="276">
        <f>IF($B10="","",VLOOKUP($B10,'info personnel sur AT'!$A$3:$Q$298,5,FALSE))</f>
        <v>42220</v>
      </c>
      <c r="F10" s="217">
        <f>SUM(BA10:GX10)</f>
        <v>2E-3</v>
      </c>
      <c r="G10" s="239">
        <v>0.3</v>
      </c>
      <c r="H10" s="217">
        <f t="shared" ref="H10:H41" si="17">SUM(G10-F10)</f>
        <v>0.29799999999999999</v>
      </c>
      <c r="I10" s="22">
        <f>IF($B10="","",VLOOKUP($B10,'info personnel sur AT'!$A$3:$Q$298,6,FALSE))</f>
        <v>0</v>
      </c>
      <c r="J10" s="22">
        <f>IF($B10="","",VLOOKUP($B10,'info personnel sur AT'!$A$3:$Q$298,7,FALSE))</f>
        <v>0</v>
      </c>
      <c r="K10" s="22">
        <f>IF($B10="","",VLOOKUP($B10,'info personnel sur AT'!$A$3:$Q$298,8,FALSE))</f>
        <v>0</v>
      </c>
      <c r="L10" s="22">
        <f>IF($B10="","",VLOOKUP($B10,'info personnel sur AT'!$A$3:$Q$298,9,FALSE))</f>
        <v>0</v>
      </c>
      <c r="M10" s="22">
        <f>IF($B10="","",VLOOKUP($B10,'info personnel sur AT'!$A$3:$Q$298,10,FALSE))</f>
        <v>0</v>
      </c>
      <c r="N10" s="22">
        <f>IF($B10="","",VLOOKUP($B10,'info personnel sur AT'!$A$3:$Q$298,11,FALSE))</f>
        <v>0</v>
      </c>
      <c r="O10" s="22">
        <f>IF($B10="","",VLOOKUP($B10,'info personnel sur AT'!$A$3:$Q$298,12,FALSE))</f>
        <v>0</v>
      </c>
      <c r="P10" s="22">
        <f>IF($B10="","",VLOOKUP($B10,'info personnel sur AT'!$A$3:$Q$298,13,FALSE))</f>
        <v>0</v>
      </c>
      <c r="Q10" s="22">
        <f>IF($B10="","",VLOOKUP($B10,'info personnel sur AT'!$A$3:$Q$298,14,FALSE))</f>
        <v>0</v>
      </c>
      <c r="R10" s="22">
        <f>IF($B10="","",VLOOKUP($B10,'info personnel sur AT'!$A$3:$Q$298,15,FALSE))</f>
        <v>0</v>
      </c>
      <c r="S10" s="22">
        <f>IF($B10="","",VLOOKUP($B10,'info personnel sur AT'!$A$3:$Q$298,16,FALSE))</f>
        <v>0</v>
      </c>
      <c r="T10" s="22">
        <f>IF($B10="","",VLOOKUP($B10,'info personnel sur AT'!$A$3:$Q$298,17,FALSE))</f>
        <v>0</v>
      </c>
      <c r="U10" s="176">
        <f t="shared" ref="U10:U41" si="18">SUM(T10)</f>
        <v>0</v>
      </c>
      <c r="V10" s="177">
        <f t="shared" ref="V10:V41" si="19">SUM(R10:T10)</f>
        <v>0</v>
      </c>
      <c r="W10" s="178">
        <f t="shared" ref="W10:W41" si="20">SUM(I10:T10)</f>
        <v>0</v>
      </c>
      <c r="X10" s="180">
        <f>IF(OR(D10="CDD",D10="ETT"),1.8-(U10+F10),1.8-(U10+F10))</f>
        <v>1.798</v>
      </c>
      <c r="Y10" s="179">
        <f t="shared" ref="Y10:Y41" si="21">5-(V10+F10)</f>
        <v>4.9980000000000002</v>
      </c>
      <c r="Z10" s="159">
        <f t="shared" ref="Z10:Z41" si="22">10-(W10+F10)</f>
        <v>9.9979999999999993</v>
      </c>
      <c r="AA10" s="195">
        <f>SUM(BA10:BG10)</f>
        <v>2E-3</v>
      </c>
      <c r="AB10" s="195">
        <f>SUM(BH10:BN10)</f>
        <v>0</v>
      </c>
      <c r="AC10" s="195">
        <f>SUM(BO10:BU10)</f>
        <v>0</v>
      </c>
      <c r="AD10" s="195">
        <f>SUM(BV10:CB10)</f>
        <v>0</v>
      </c>
      <c r="AE10" s="195">
        <f>SUM(CC10:CI10)</f>
        <v>0</v>
      </c>
      <c r="AF10" s="195">
        <f>SUM(CJ10:CP10)</f>
        <v>0</v>
      </c>
      <c r="AG10" s="195">
        <f>SUM(CQ10:CW10)</f>
        <v>0</v>
      </c>
      <c r="AH10" s="248">
        <f>SUM(CX10:DD10)</f>
        <v>0</v>
      </c>
      <c r="AI10" s="248">
        <f>SUM(DE10:DK10)</f>
        <v>0</v>
      </c>
      <c r="AJ10" s="248">
        <f>SUM(DL10:DR10)</f>
        <v>0</v>
      </c>
      <c r="AK10" s="248">
        <f>SUM(DS10:DY10)</f>
        <v>0</v>
      </c>
      <c r="AL10" s="248">
        <f>SUM(DZ10:EF10)</f>
        <v>0</v>
      </c>
      <c r="AM10" s="248">
        <f>SUM(EG10:EM10)</f>
        <v>0</v>
      </c>
      <c r="AN10" s="248">
        <f>SUM(EN10:ET10)</f>
        <v>0</v>
      </c>
      <c r="AO10" s="248">
        <f>SUM(EU10:FA10)</f>
        <v>0</v>
      </c>
      <c r="AP10" s="248">
        <f>SUM(FB10:FH10)</f>
        <v>0</v>
      </c>
      <c r="AQ10" s="248">
        <f>SUM(FI10:FO10)</f>
        <v>0</v>
      </c>
      <c r="AR10" s="248">
        <f>SUM(FP10:FV10)</f>
        <v>0</v>
      </c>
      <c r="AS10" s="248">
        <f>SUM(FW10:GC10)</f>
        <v>0</v>
      </c>
      <c r="AT10" s="248">
        <f>SUM(GD10:GJ10)</f>
        <v>0</v>
      </c>
      <c r="AU10" s="248">
        <f>SUM(GK10:GQ10)</f>
        <v>0</v>
      </c>
      <c r="AV10" s="245">
        <f>SUM(BA10:CA10)</f>
        <v>2E-3</v>
      </c>
      <c r="AW10" s="245">
        <f>SUM(CB10:DE10)</f>
        <v>0</v>
      </c>
      <c r="AX10" s="252">
        <f>SUM(DF10:EJ10)</f>
        <v>0</v>
      </c>
      <c r="AY10" s="253">
        <f>SUM(EK10:FN10)</f>
        <v>0</v>
      </c>
      <c r="AZ10" s="253">
        <f>SUM(FO10:GR10)</f>
        <v>0</v>
      </c>
      <c r="BA10" s="221">
        <f>IF($B10="","",SUMIF('importation prevair'!$A:$A,CONCATENATE('Suivi du personnel'!$B10," ",'Suivi du personnel'!BA$8),'importation prevair'!$O:$O))</f>
        <v>2E-3</v>
      </c>
      <c r="BB10" s="222">
        <f>IF($B10="","",SUMIF('importation prevair'!$A:$A,CONCATENATE('Suivi du personnel'!$B10," ",'Suivi du personnel'!BB$8),'importation prevair'!$O:$O))</f>
        <v>0</v>
      </c>
      <c r="BC10" s="222">
        <f>IF($B10="","",SUMIF('importation prevair'!$A:$A,CONCATENATE('Suivi du personnel'!$B10," ",'Suivi du personnel'!BC$8),'importation prevair'!$O:$O))</f>
        <v>0</v>
      </c>
      <c r="BD10" s="222">
        <f>IF($B10="","",SUMIF('importation prevair'!$A:$A,CONCATENATE('Suivi du personnel'!$B10," ",'Suivi du personnel'!BD$8),'importation prevair'!$O:$O))</f>
        <v>0</v>
      </c>
      <c r="BE10" s="222">
        <f>IF($B10="","",SUMIF('importation prevair'!$A:$A,CONCATENATE('Suivi du personnel'!$B10," ",'Suivi du personnel'!BE$8),'importation prevair'!$O:$O))</f>
        <v>0</v>
      </c>
      <c r="BF10" s="222">
        <f>IF($B10="","",SUMIF('importation prevair'!$A:$A,CONCATENATE('Suivi du personnel'!$B10," ",'Suivi du personnel'!BF$8),'importation prevair'!$O:$O))</f>
        <v>0</v>
      </c>
      <c r="BG10" s="223">
        <f>IF($B10="","",SUMIF('importation prevair'!$A:$A,CONCATENATE('Suivi du personnel'!$B10," ",'Suivi du personnel'!BG$8),'importation prevair'!$O:$O))</f>
        <v>0</v>
      </c>
      <c r="BH10" s="221">
        <f>IF($B10="","",SUMIF('importation prevair'!$A:$A,CONCATENATE('Suivi du personnel'!$B10," ",'Suivi du personnel'!BH$8),'importation prevair'!$O:$O))</f>
        <v>0</v>
      </c>
      <c r="BI10" s="222">
        <f>IF($B10="","",SUMIF('importation prevair'!$A:$A,CONCATENATE('Suivi du personnel'!$B10," ",'Suivi du personnel'!BI$8),'importation prevair'!$O:$O))</f>
        <v>0</v>
      </c>
      <c r="BJ10" s="222">
        <f>IF($B10="","",SUMIF('importation prevair'!$A:$A,CONCATENATE('Suivi du personnel'!$B10," ",'Suivi du personnel'!BJ$8),'importation prevair'!$O:$O))</f>
        <v>0</v>
      </c>
      <c r="BK10" s="222">
        <f>IF($B10="","",SUMIF('importation prevair'!$A:$A,CONCATENATE('Suivi du personnel'!$B10," ",'Suivi du personnel'!BK$8),'importation prevair'!$O:$O))</f>
        <v>0</v>
      </c>
      <c r="BL10" s="222">
        <f>IF($B10="","",SUMIF('importation prevair'!$A:$A,CONCATENATE('Suivi du personnel'!$B10," ",'Suivi du personnel'!BL$8),'importation prevair'!$O:$O))</f>
        <v>0</v>
      </c>
      <c r="BM10" s="222">
        <f>IF($B10="","",SUMIF('importation prevair'!$A:$A,CONCATENATE('Suivi du personnel'!$B10," ",'Suivi du personnel'!BM$8),'importation prevair'!$O:$O))</f>
        <v>0</v>
      </c>
      <c r="BN10" s="223">
        <f>IF($B10="","",SUMIF('importation prevair'!$A:$A,CONCATENATE('Suivi du personnel'!$B10," ",'Suivi du personnel'!BN$8),'importation prevair'!$O:$O))</f>
        <v>0</v>
      </c>
      <c r="BO10" s="221">
        <f>IF($B10="","",SUMIF('importation prevair'!$A:$A,CONCATENATE('Suivi du personnel'!$B10," ",'Suivi du personnel'!BO$8),'importation prevair'!$O:$O))</f>
        <v>0</v>
      </c>
      <c r="BP10" s="222">
        <f>IF($B10="","",SUMIF('importation prevair'!$A:$A,CONCATENATE('Suivi du personnel'!$B10," ",'Suivi du personnel'!BP$8),'importation prevair'!$O:$O))</f>
        <v>0</v>
      </c>
      <c r="BQ10" s="222">
        <f>IF($B10="","",SUMIF('importation prevair'!$A:$A,CONCATENATE('Suivi du personnel'!$B10," ",'Suivi du personnel'!BQ$8),'importation prevair'!$O:$O))</f>
        <v>0</v>
      </c>
      <c r="BR10" s="222">
        <f>IF($B10="","",SUMIF('importation prevair'!$A:$A,CONCATENATE('Suivi du personnel'!$B10," ",'Suivi du personnel'!BR$8),'importation prevair'!$O:$O))</f>
        <v>0</v>
      </c>
      <c r="BS10" s="222">
        <f>IF($B10="","",SUMIF('importation prevair'!$A:$A,CONCATENATE('Suivi du personnel'!$B10," ",'Suivi du personnel'!BS$8),'importation prevair'!$O:$O))</f>
        <v>0</v>
      </c>
      <c r="BT10" s="222">
        <f>IF($B10="","",SUMIF('importation prevair'!$A:$A,CONCATENATE('Suivi du personnel'!$B10," ",'Suivi du personnel'!BT$8),'importation prevair'!$O:$O))</f>
        <v>0</v>
      </c>
      <c r="BU10" s="223">
        <f>IF($B10="","",SUMIF('importation prevair'!$A:$A,CONCATENATE('Suivi du personnel'!$B10," ",'Suivi du personnel'!BU$8),'importation prevair'!$O:$O))</f>
        <v>0</v>
      </c>
      <c r="BV10" s="221">
        <f>IF($B10="","",SUMIF('importation prevair'!$A:$A,CONCATENATE('Suivi du personnel'!$B10," ",'Suivi du personnel'!BV$8),'importation prevair'!$O:$O))</f>
        <v>0</v>
      </c>
      <c r="BW10" s="222">
        <f>IF($B10="","",SUMIF('importation prevair'!$A:$A,CONCATENATE('Suivi du personnel'!$B10," ",'Suivi du personnel'!BW$8),'importation prevair'!$O:$O))</f>
        <v>0</v>
      </c>
      <c r="BX10" s="222">
        <f>IF($B10="","",SUMIF('importation prevair'!$A:$A,CONCATENATE('Suivi du personnel'!$B10," ",'Suivi du personnel'!BX$8),'importation prevair'!$O:$O))</f>
        <v>0</v>
      </c>
      <c r="BY10" s="222">
        <f>IF($B10="","",SUMIF('importation prevair'!$A:$A,CONCATENATE('Suivi du personnel'!$B10," ",'Suivi du personnel'!BY$8),'importation prevair'!$O:$O))</f>
        <v>0</v>
      </c>
      <c r="BZ10" s="222">
        <f>IF($B10="","",SUMIF('importation prevair'!$A:$A,CONCATENATE('Suivi du personnel'!$B10," ",'Suivi du personnel'!BZ$8),'importation prevair'!$O:$O))</f>
        <v>0</v>
      </c>
      <c r="CA10" s="222">
        <f>IF($B10="","",SUMIF('importation prevair'!$A:$A,CONCATENATE('Suivi du personnel'!$B10," ",'Suivi du personnel'!CA$8),'importation prevair'!$O:$O))</f>
        <v>0</v>
      </c>
      <c r="CB10" s="223">
        <f>IF($B10="","",SUMIF('importation prevair'!$A:$A,CONCATENATE('Suivi du personnel'!$B10," ",'Suivi du personnel'!CB$8),'importation prevair'!$O:$O))</f>
        <v>0</v>
      </c>
      <c r="CC10" s="221">
        <f>IF($B10="","",SUMIF('importation prevair'!$A:$A,CONCATENATE('Suivi du personnel'!$B10," ",'Suivi du personnel'!CC$8),'importation prevair'!$O:$O))</f>
        <v>0</v>
      </c>
      <c r="CD10" s="222">
        <f>IF($B10="","",SUMIF('importation prevair'!$A:$A,CONCATENATE('Suivi du personnel'!$B10," ",'Suivi du personnel'!CD$8),'importation prevair'!$O:$O))</f>
        <v>0</v>
      </c>
      <c r="CE10" s="222">
        <f>IF($B10="","",SUMIF('importation prevair'!$A:$A,CONCATENATE('Suivi du personnel'!$B10," ",'Suivi du personnel'!CE$8),'importation prevair'!$O:$O))</f>
        <v>0</v>
      </c>
      <c r="CF10" s="222">
        <f>IF($B10="","",SUMIF('importation prevair'!$A:$A,CONCATENATE('Suivi du personnel'!$B10," ",'Suivi du personnel'!CF$8),'importation prevair'!$O:$O))</f>
        <v>0</v>
      </c>
      <c r="CG10" s="222">
        <f>IF($B10="","",SUMIF('importation prevair'!$A:$A,CONCATENATE('Suivi du personnel'!$B10," ",'Suivi du personnel'!CG$8),'importation prevair'!$O:$O))</f>
        <v>0</v>
      </c>
      <c r="CH10" s="222">
        <f>IF($B10="","",SUMIF('importation prevair'!$A:$A,CONCATENATE('Suivi du personnel'!$B10," ",'Suivi du personnel'!CH$8),'importation prevair'!$O:$O))</f>
        <v>0</v>
      </c>
      <c r="CI10" s="223">
        <f>IF($B10="","",SUMIF('importation prevair'!$A:$A,CONCATENATE('Suivi du personnel'!$B10," ",'Suivi du personnel'!CI$8),'importation prevair'!$O:$O))</f>
        <v>0</v>
      </c>
      <c r="CJ10" s="221">
        <f>IF($B10="","",SUMIF('importation prevair'!$A:$A,CONCATENATE('Suivi du personnel'!$B10," ",'Suivi du personnel'!CJ$8),'importation prevair'!$O:$O))</f>
        <v>0</v>
      </c>
      <c r="CK10" s="222">
        <f>IF($B10="","",SUMIF('importation prevair'!$A:$A,CONCATENATE('Suivi du personnel'!$B10," ",'Suivi du personnel'!CK$8),'importation prevair'!$O:$O))</f>
        <v>0</v>
      </c>
      <c r="CL10" s="222">
        <f>IF($B10="","",SUMIF('importation prevair'!$A:$A,CONCATENATE('Suivi du personnel'!$B10," ",'Suivi du personnel'!CL$8),'importation prevair'!$O:$O))</f>
        <v>0</v>
      </c>
      <c r="CM10" s="222">
        <f>IF($B10="","",SUMIF('importation prevair'!$A:$A,CONCATENATE('Suivi du personnel'!$B10," ",'Suivi du personnel'!CM$8),'importation prevair'!$O:$O))</f>
        <v>0</v>
      </c>
      <c r="CN10" s="222">
        <f>IF($B10="","",SUMIF('importation prevair'!$A:$A,CONCATENATE('Suivi du personnel'!$B10," ",'Suivi du personnel'!CN$8),'importation prevair'!$O:$O))</f>
        <v>0</v>
      </c>
      <c r="CO10" s="222">
        <f>IF($B10="","",SUMIF('importation prevair'!$A:$A,CONCATENATE('Suivi du personnel'!$B10," ",'Suivi du personnel'!CO$8),'importation prevair'!$O:$O))</f>
        <v>0</v>
      </c>
      <c r="CP10" s="223">
        <f>IF($B10="","",SUMIF('importation prevair'!$A:$A,CONCATENATE('Suivi du personnel'!$B10," ",'Suivi du personnel'!CP$8),'importation prevair'!$O:$O))</f>
        <v>0</v>
      </c>
      <c r="CQ10" s="221">
        <f>IF($B10="","",SUMIF('importation prevair'!$A:$A,CONCATENATE('Suivi du personnel'!$B10," ",'Suivi du personnel'!CQ$8),'importation prevair'!$O:$O))</f>
        <v>0</v>
      </c>
      <c r="CR10" s="222">
        <f>IF($B10="","",SUMIF('importation prevair'!$A:$A,CONCATENATE('Suivi du personnel'!$B10," ",'Suivi du personnel'!CR$8),'importation prevair'!$O:$O))</f>
        <v>0</v>
      </c>
      <c r="CS10" s="222">
        <f>IF($B10="","",SUMIF('importation prevair'!$A:$A,CONCATENATE('Suivi du personnel'!$B10," ",'Suivi du personnel'!CS$8),'importation prevair'!$O:$O))</f>
        <v>0</v>
      </c>
      <c r="CT10" s="222">
        <f>IF($B10="","",SUMIF('importation prevair'!$A:$A,CONCATENATE('Suivi du personnel'!$B10," ",'Suivi du personnel'!CT$8),'importation prevair'!$O:$O))</f>
        <v>0</v>
      </c>
      <c r="CU10" s="222">
        <f>IF($B10="","",SUMIF('importation prevair'!$A:$A,CONCATENATE('Suivi du personnel'!$B10," ",'Suivi du personnel'!CU$8),'importation prevair'!$O:$O))</f>
        <v>0</v>
      </c>
      <c r="CV10" s="222">
        <f>IF($B10="","",SUMIF('importation prevair'!$A:$A,CONCATENATE('Suivi du personnel'!$B10," ",'Suivi du personnel'!CV$8),'importation prevair'!$O:$O))</f>
        <v>0</v>
      </c>
      <c r="CW10" s="223">
        <f>IF($B10="","",SUMIF('importation prevair'!$A:$A,CONCATENATE('Suivi du personnel'!$B10," ",'Suivi du personnel'!CW$8),'importation prevair'!$O:$O))</f>
        <v>0</v>
      </c>
      <c r="CX10" s="221">
        <f>IF($B10="","",SUMIF('importation prevair'!$A:$A,CONCATENATE('Suivi du personnel'!$B10," ",'Suivi du personnel'!CX$8),'importation prevair'!$O:$O))</f>
        <v>0</v>
      </c>
      <c r="CY10" s="222">
        <f>IF($B10="","",SUMIF('importation prevair'!$A:$A,CONCATENATE('Suivi du personnel'!$B10," ",'Suivi du personnel'!CY$8),'importation prevair'!$O:$O))</f>
        <v>0</v>
      </c>
      <c r="CZ10" s="222">
        <f>IF($B10="","",SUMIF('importation prevair'!$A:$A,CONCATENATE('Suivi du personnel'!$B10," ",'Suivi du personnel'!CZ$8),'importation prevair'!$O:$O))</f>
        <v>0</v>
      </c>
      <c r="DA10" s="222">
        <f>IF($B10="","",SUMIF('importation prevair'!$A:$A,CONCATENATE('Suivi du personnel'!$B10," ",'Suivi du personnel'!DA$8),'importation prevair'!$O:$O))</f>
        <v>0</v>
      </c>
      <c r="DB10" s="222">
        <f>IF($B10="","",SUMIF('importation prevair'!$A:$A,CONCATENATE('Suivi du personnel'!$B10," ",'Suivi du personnel'!DB$8),'importation prevair'!$O:$O))</f>
        <v>0</v>
      </c>
      <c r="DC10" s="222">
        <f>IF($B10="","",SUMIF('importation prevair'!$A:$A,CONCATENATE('Suivi du personnel'!$B10," ",'Suivi du personnel'!DC$8),'importation prevair'!$O:$O))</f>
        <v>0</v>
      </c>
      <c r="DD10" s="223">
        <f>IF($B10="","",SUMIF('importation prevair'!$A:$A,CONCATENATE('Suivi du personnel'!$B10," ",'Suivi du personnel'!DD$8),'importation prevair'!$O:$O))</f>
        <v>0</v>
      </c>
      <c r="DE10" s="221">
        <f>IF($B10="","",SUMIF('importation prevair'!$A:$A,CONCATENATE('Suivi du personnel'!$B10," ",'Suivi du personnel'!DE$8),'importation prevair'!$O:$O))</f>
        <v>0</v>
      </c>
      <c r="DF10" s="224">
        <f>IF($B10="","",SUMIF('importation prevair'!$A:$A,CONCATENATE('Suivi du personnel'!$B10," ",'Suivi du personnel'!DF$8),'importation prevair'!$O:$O))</f>
        <v>0</v>
      </c>
      <c r="DG10" s="224">
        <f>IF($B10="","",SUMIF('importation prevair'!$A:$A,CONCATENATE('Suivi du personnel'!$B10," ",'Suivi du personnel'!DG$8),'importation prevair'!$O:$O))</f>
        <v>0</v>
      </c>
      <c r="DH10" s="224">
        <f>IF($B10="","",SUMIF('importation prevair'!$A:$A,CONCATENATE('Suivi du personnel'!$B10," ",'Suivi du personnel'!DH$8),'importation prevair'!$O:$O))</f>
        <v>0</v>
      </c>
      <c r="DI10" s="224">
        <f>IF($B10="","",SUMIF('importation prevair'!$A:$A,CONCATENATE('Suivi du personnel'!$B10," ",'Suivi du personnel'!DI$8),'importation prevair'!$O:$O))</f>
        <v>0</v>
      </c>
      <c r="DJ10" s="224">
        <f>IF($B10="","",SUMIF('importation prevair'!$A:$A,CONCATENATE('Suivi du personnel'!$B10," ",'Suivi du personnel'!DJ$8),'importation prevair'!$O:$O))</f>
        <v>0</v>
      </c>
      <c r="DK10" s="265">
        <f>IF($B10="","",SUMIF('importation prevair'!$A:$A,CONCATENATE('Suivi du personnel'!$B10," ",'Suivi du personnel'!DK$8),'importation prevair'!$O:$O))</f>
        <v>0</v>
      </c>
      <c r="DL10" s="224">
        <f>IF($B10="","",SUMIF('importation prevair'!$A:$A,CONCATENATE('Suivi du personnel'!$B10," ",'Suivi du personnel'!DL$8),'importation prevair'!$O:$O))</f>
        <v>0</v>
      </c>
      <c r="DM10" s="224">
        <f>IF($B10="","",SUMIF('importation prevair'!$A:$A,CONCATENATE('Suivi du personnel'!$B10," ",'Suivi du personnel'!DM$8),'importation prevair'!$O:$O))</f>
        <v>0</v>
      </c>
      <c r="DN10" s="224">
        <f>IF($B10="","",SUMIF('importation prevair'!$A:$A,CONCATENATE('Suivi du personnel'!$B10," ",'Suivi du personnel'!DN$8),'importation prevair'!$O:$O))</f>
        <v>0</v>
      </c>
      <c r="DO10" s="224">
        <f>IF($B10="","",SUMIF('importation prevair'!$A:$A,CONCATENATE('Suivi du personnel'!$B10," ",'Suivi du personnel'!DO$8),'importation prevair'!$O:$O))</f>
        <v>0</v>
      </c>
      <c r="DP10" s="224">
        <f>IF($B10="","",SUMIF('importation prevair'!$A:$A,CONCATENATE('Suivi du personnel'!$B10," ",'Suivi du personnel'!DP$8),'importation prevair'!$O:$O))</f>
        <v>0</v>
      </c>
      <c r="DQ10" s="224">
        <f>IF($B10="","",SUMIF('importation prevair'!$A:$A,CONCATENATE('Suivi du personnel'!$B10," ",'Suivi du personnel'!DQ$8),'importation prevair'!$O:$O))</f>
        <v>0</v>
      </c>
      <c r="DR10" s="266">
        <f>IF($B10="","",SUMIF('importation prevair'!$A:$A,CONCATENATE('Suivi du personnel'!$B10," ",'Suivi du personnel'!DR$8),'importation prevair'!$O:$O))</f>
        <v>0</v>
      </c>
      <c r="DS10" s="221">
        <f>IF($B10="","",SUMIF('importation prevair'!$A:$A,CONCATENATE('Suivi du personnel'!$B10," ",'Suivi du personnel'!DS$8),'importation prevair'!$O:$O))</f>
        <v>0</v>
      </c>
      <c r="DT10" s="224">
        <f>IF($B10="","",SUMIF('importation prevair'!$A:$A,CONCATENATE('Suivi du personnel'!$B10," ",'Suivi du personnel'!DT$8),'importation prevair'!$O:$O))</f>
        <v>0</v>
      </c>
      <c r="DU10" s="224">
        <f>IF($B10="","",SUMIF('importation prevair'!$A:$A,CONCATENATE('Suivi du personnel'!$B10," ",'Suivi du personnel'!DU$8),'importation prevair'!$O:$O))</f>
        <v>0</v>
      </c>
      <c r="DV10" s="224">
        <f>IF($B10="","",SUMIF('importation prevair'!$A:$A,CONCATENATE('Suivi du personnel'!$B10," ",'Suivi du personnel'!DV$8),'importation prevair'!$O:$O))</f>
        <v>0</v>
      </c>
      <c r="DW10" s="224">
        <f>IF($B10="","",SUMIF('importation prevair'!$A:$A,CONCATENATE('Suivi du personnel'!$B10," ",'Suivi du personnel'!DW$8),'importation prevair'!$O:$O))</f>
        <v>0</v>
      </c>
      <c r="DX10" s="224">
        <f>IF($B10="","",SUMIF('importation prevair'!$A:$A,CONCATENATE('Suivi du personnel'!$B10," ",'Suivi du personnel'!DX$8),'importation prevair'!$O:$O))</f>
        <v>0</v>
      </c>
      <c r="DY10" s="265">
        <f>IF($B10="","",SUMIF('importation prevair'!$A:$A,CONCATENATE('Suivi du personnel'!$B10," ",'Suivi du personnel'!DY$8),'importation prevair'!$O:$O))</f>
        <v>0</v>
      </c>
      <c r="DZ10" s="224">
        <f>IF($B10="","",SUMIF('importation prevair'!$A:$A,CONCATENATE('Suivi du personnel'!$B10," ",'Suivi du personnel'!DZ$8),'importation prevair'!$O:$O))</f>
        <v>0</v>
      </c>
      <c r="EA10" s="224">
        <f>IF($B10="","",SUMIF('importation prevair'!$A:$A,CONCATENATE('Suivi du personnel'!$B10," ",'Suivi du personnel'!EA$8),'importation prevair'!$O:$O))</f>
        <v>0</v>
      </c>
      <c r="EB10" s="224">
        <f>IF($B10="","",SUMIF('importation prevair'!$A:$A,CONCATENATE('Suivi du personnel'!$B10," ",'Suivi du personnel'!EB$8),'importation prevair'!$O:$O))</f>
        <v>0</v>
      </c>
      <c r="EC10" s="224">
        <f>IF($B10="","",SUMIF('importation prevair'!$A:$A,CONCATENATE('Suivi du personnel'!$B10," ",'Suivi du personnel'!EC$8),'importation prevair'!$O:$O))</f>
        <v>0</v>
      </c>
      <c r="ED10" s="224">
        <f>IF($B10="","",SUMIF('importation prevair'!$A:$A,CONCATENATE('Suivi du personnel'!$B10," ",'Suivi du personnel'!ED$8),'importation prevair'!$O:$O))</f>
        <v>0</v>
      </c>
      <c r="EE10" s="224">
        <f>IF($B10="","",SUMIF('importation prevair'!$A:$A,CONCATENATE('Suivi du personnel'!$B10," ",'Suivi du personnel'!EE$8),'importation prevair'!$O:$O))</f>
        <v>0</v>
      </c>
      <c r="EF10" s="266">
        <f>IF($B10="","",SUMIF('importation prevair'!$A:$A,CONCATENATE('Suivi du personnel'!$B10," ",'Suivi du personnel'!EF$8),'importation prevair'!$O:$O))</f>
        <v>0</v>
      </c>
      <c r="EG10" s="221">
        <f>IF($B10="","",SUMIF('importation prevair'!$A:$A,CONCATENATE('Suivi du personnel'!$B10," ",'Suivi du personnel'!EG$8),'importation prevair'!$O:$O))</f>
        <v>0</v>
      </c>
      <c r="EH10" s="224">
        <f>IF($B10="","",SUMIF('importation prevair'!$A:$A,CONCATENATE('Suivi du personnel'!$B10," ",'Suivi du personnel'!EH$8),'importation prevair'!$O:$O))</f>
        <v>0</v>
      </c>
      <c r="EI10" s="224">
        <f>IF($B10="","",SUMIF('importation prevair'!$A:$A,CONCATENATE('Suivi du personnel'!$B10," ",'Suivi du personnel'!EI$8),'importation prevair'!$O:$O))</f>
        <v>0</v>
      </c>
      <c r="EJ10" s="224">
        <f>IF($B10="","",SUMIF('importation prevair'!$A:$A,CONCATENATE('Suivi du personnel'!$B10," ",'Suivi du personnel'!EJ$8),'importation prevair'!$O:$O))</f>
        <v>0</v>
      </c>
      <c r="EK10" s="224">
        <f>IF($B10="","",SUMIF('importation prevair'!$A:$A,CONCATENATE('Suivi du personnel'!$B10," ",'Suivi du personnel'!EK$8),'importation prevair'!$O:$O))</f>
        <v>0</v>
      </c>
      <c r="EL10" s="224">
        <f>IF($B10="","",SUMIF('importation prevair'!$A:$A,CONCATENATE('Suivi du personnel'!$B10," ",'Suivi du personnel'!EL$8),'importation prevair'!$O:$O))</f>
        <v>0</v>
      </c>
      <c r="EM10" s="265">
        <f>IF($B10="","",SUMIF('importation prevair'!$A:$A,CONCATENATE('Suivi du personnel'!$B10," ",'Suivi du personnel'!EM$8),'importation prevair'!$O:$O))</f>
        <v>0</v>
      </c>
      <c r="EN10" s="224">
        <f>IF($B10="","",SUMIF('importation prevair'!$A:$A,CONCATENATE('Suivi du personnel'!$B10," ",'Suivi du personnel'!EN$8),'importation prevair'!$O:$O))</f>
        <v>0</v>
      </c>
      <c r="EO10" s="224">
        <f>IF($B10="","",SUMIF('importation prevair'!$A:$A,CONCATENATE('Suivi du personnel'!$B10," ",'Suivi du personnel'!EO$8),'importation prevair'!$O:$O))</f>
        <v>0</v>
      </c>
      <c r="EP10" s="224">
        <f>IF($B10="","",SUMIF('importation prevair'!$A:$A,CONCATENATE('Suivi du personnel'!$B10," ",'Suivi du personnel'!EP$8),'importation prevair'!$O:$O))</f>
        <v>0</v>
      </c>
      <c r="EQ10" s="224">
        <f>IF($B10="","",SUMIF('importation prevair'!$A:$A,CONCATENATE('Suivi du personnel'!$B10," ",'Suivi du personnel'!EQ$8),'importation prevair'!$O:$O))</f>
        <v>0</v>
      </c>
      <c r="ER10" s="224">
        <f>IF($B10="","",SUMIF('importation prevair'!$A:$A,CONCATENATE('Suivi du personnel'!$B10," ",'Suivi du personnel'!ER$8),'importation prevair'!$O:$O))</f>
        <v>0</v>
      </c>
      <c r="ES10" s="224">
        <f>IF($B10="","",SUMIF('importation prevair'!$A:$A,CONCATENATE('Suivi du personnel'!$B10," ",'Suivi du personnel'!ES$8),'importation prevair'!$O:$O))</f>
        <v>0</v>
      </c>
      <c r="ET10" s="266">
        <f>IF($B10="","",SUMIF('importation prevair'!$A:$A,CONCATENATE('Suivi du personnel'!$B10," ",'Suivi du personnel'!ET$8),'importation prevair'!$O:$O))</f>
        <v>0</v>
      </c>
      <c r="EU10" s="221">
        <f>IF($B10="","",SUMIF('importation prevair'!$A:$A,CONCATENATE('Suivi du personnel'!$B10," ",'Suivi du personnel'!EU$8),'importation prevair'!$O:$O))</f>
        <v>0</v>
      </c>
      <c r="EV10" s="224">
        <f>IF($B10="","",SUMIF('importation prevair'!$A:$A,CONCATENATE('Suivi du personnel'!$B10," ",'Suivi du personnel'!EV$8),'importation prevair'!$O:$O))</f>
        <v>0</v>
      </c>
      <c r="EW10" s="224">
        <f>IF($B10="","",SUMIF('importation prevair'!$A:$A,CONCATENATE('Suivi du personnel'!$B10," ",'Suivi du personnel'!EW$8),'importation prevair'!$O:$O))</f>
        <v>0</v>
      </c>
      <c r="EX10" s="224">
        <f>IF($B10="","",SUMIF('importation prevair'!$A:$A,CONCATENATE('Suivi du personnel'!$B10," ",'Suivi du personnel'!EX$8),'importation prevair'!$O:$O))</f>
        <v>0</v>
      </c>
      <c r="EY10" s="224">
        <f>IF($B10="","",SUMIF('importation prevair'!$A:$A,CONCATENATE('Suivi du personnel'!$B10," ",'Suivi du personnel'!EY$8),'importation prevair'!$O:$O))</f>
        <v>0</v>
      </c>
      <c r="EZ10" s="224">
        <f>IF($B10="","",SUMIF('importation prevair'!$A:$A,CONCATENATE('Suivi du personnel'!$B10," ",'Suivi du personnel'!EZ$8),'importation prevair'!$O:$O))</f>
        <v>0</v>
      </c>
      <c r="FA10" s="265">
        <f>IF($B10="","",SUMIF('importation prevair'!$A:$A,CONCATENATE('Suivi du personnel'!$B10," ",'Suivi du personnel'!FA$8),'importation prevair'!$O:$O))</f>
        <v>0</v>
      </c>
      <c r="FB10" s="224">
        <f>IF($B10="","",SUMIF('importation prevair'!$A:$A,CONCATENATE('Suivi du personnel'!$B10," ",'Suivi du personnel'!FB$8),'importation prevair'!$O:$O))</f>
        <v>0</v>
      </c>
      <c r="FC10" s="224">
        <f>IF($B10="","",SUMIF('importation prevair'!$A:$A,CONCATENATE('Suivi du personnel'!$B10," ",'Suivi du personnel'!FC$8),'importation prevair'!$O:$O))</f>
        <v>0</v>
      </c>
      <c r="FD10" s="224">
        <f>IF($B10="","",SUMIF('importation prevair'!$A:$A,CONCATENATE('Suivi du personnel'!$B10," ",'Suivi du personnel'!FD$8),'importation prevair'!$O:$O))</f>
        <v>0</v>
      </c>
      <c r="FE10" s="224">
        <f>IF($B10="","",SUMIF('importation prevair'!$A:$A,CONCATENATE('Suivi du personnel'!$B10," ",'Suivi du personnel'!FE$8),'importation prevair'!$O:$O))</f>
        <v>0</v>
      </c>
      <c r="FF10" s="224">
        <f>IF($B10="","",SUMIF('importation prevair'!$A:$A,CONCATENATE('Suivi du personnel'!$B10," ",'Suivi du personnel'!FF$8),'importation prevair'!$O:$O))</f>
        <v>0</v>
      </c>
      <c r="FG10" s="224">
        <f>IF($B10="","",SUMIF('importation prevair'!$A:$A,CONCATENATE('Suivi du personnel'!$B10," ",'Suivi du personnel'!FG$8),'importation prevair'!$O:$O))</f>
        <v>0</v>
      </c>
      <c r="FH10" s="266">
        <f>IF($B10="","",SUMIF('importation prevair'!$A:$A,CONCATENATE('Suivi du personnel'!$B10," ",'Suivi du personnel'!FH$8),'importation prevair'!$O:$O))</f>
        <v>0</v>
      </c>
      <c r="FI10" s="221">
        <f>IF($B10="","",SUMIF('importation prevair'!$A:$A,CONCATENATE('Suivi du personnel'!$B10," ",'Suivi du personnel'!FI$8),'importation prevair'!$O:$O))</f>
        <v>0</v>
      </c>
      <c r="FJ10" s="224">
        <f>IF($B10="","",SUMIF('importation prevair'!$A:$A,CONCATENATE('Suivi du personnel'!$B10," ",'Suivi du personnel'!FJ$8),'importation prevair'!$O:$O))</f>
        <v>0</v>
      </c>
      <c r="FK10" s="224">
        <f>IF($B10="","",SUMIF('importation prevair'!$A:$A,CONCATENATE('Suivi du personnel'!$B10," ",'Suivi du personnel'!FK$8),'importation prevair'!$O:$O))</f>
        <v>0</v>
      </c>
      <c r="FL10" s="224">
        <f>IF($B10="","",SUMIF('importation prevair'!$A:$A,CONCATENATE('Suivi du personnel'!$B10," ",'Suivi du personnel'!FL$8),'importation prevair'!$O:$O))</f>
        <v>0</v>
      </c>
      <c r="FM10" s="224">
        <f>IF($B10="","",SUMIF('importation prevair'!$A:$A,CONCATENATE('Suivi du personnel'!$B10," ",'Suivi du personnel'!FM$8),'importation prevair'!$O:$O))</f>
        <v>0</v>
      </c>
      <c r="FN10" s="224">
        <f>IF($B10="","",SUMIF('importation prevair'!$A:$A,CONCATENATE('Suivi du personnel'!$B10," ",'Suivi du personnel'!FN$8),'importation prevair'!$O:$O))</f>
        <v>0</v>
      </c>
      <c r="FO10" s="265">
        <f>IF($B10="","",SUMIF('importation prevair'!$A:$A,CONCATENATE('Suivi du personnel'!$B10," ",'Suivi du personnel'!FO$8),'importation prevair'!$O:$O))</f>
        <v>0</v>
      </c>
      <c r="FP10" s="224">
        <f>IF($B10="","",SUMIF('importation prevair'!$A:$A,CONCATENATE('Suivi du personnel'!$B10," ",'Suivi du personnel'!FP$8),'importation prevair'!$O:$O))</f>
        <v>0</v>
      </c>
      <c r="FQ10" s="224">
        <f>IF($B10="","",SUMIF('importation prevair'!$A:$A,CONCATENATE('Suivi du personnel'!$B10," ",'Suivi du personnel'!FQ$8),'importation prevair'!$O:$O))</f>
        <v>0</v>
      </c>
      <c r="FR10" s="224">
        <f>IF($B10="","",SUMIF('importation prevair'!$A:$A,CONCATENATE('Suivi du personnel'!$B10," ",'Suivi du personnel'!FR$8),'importation prevair'!$O:$O))</f>
        <v>0</v>
      </c>
      <c r="FS10" s="224">
        <f>IF($B10="","",SUMIF('importation prevair'!$A:$A,CONCATENATE('Suivi du personnel'!$B10," ",'Suivi du personnel'!FS$8),'importation prevair'!$O:$O))</f>
        <v>0</v>
      </c>
      <c r="FT10" s="224">
        <f>IF($B10="","",SUMIF('importation prevair'!$A:$A,CONCATENATE('Suivi du personnel'!$B10," ",'Suivi du personnel'!FT$8),'importation prevair'!$O:$O))</f>
        <v>0</v>
      </c>
      <c r="FU10" s="224">
        <f>IF($B10="","",SUMIF('importation prevair'!$A:$A,CONCATENATE('Suivi du personnel'!$B10," ",'Suivi du personnel'!FU$8),'importation prevair'!$O:$O))</f>
        <v>0</v>
      </c>
      <c r="FV10" s="266">
        <f>IF($B10="","",SUMIF('importation prevair'!$A:$A,CONCATENATE('Suivi du personnel'!$B10," ",'Suivi du personnel'!FV$8),'importation prevair'!$O:$O))</f>
        <v>0</v>
      </c>
      <c r="FW10" s="221">
        <f>IF($B10="","",SUMIF('importation prevair'!$A:$A,CONCATENATE('Suivi du personnel'!$B10," ",'Suivi du personnel'!FW$8),'importation prevair'!$O:$O))</f>
        <v>0</v>
      </c>
      <c r="FX10" s="224">
        <f>IF($B10="","",SUMIF('importation prevair'!$A:$A,CONCATENATE('Suivi du personnel'!$B10," ",'Suivi du personnel'!FX$8),'importation prevair'!$O:$O))</f>
        <v>0</v>
      </c>
      <c r="FY10" s="224">
        <f>IF($B10="","",SUMIF('importation prevair'!$A:$A,CONCATENATE('Suivi du personnel'!$B10," ",'Suivi du personnel'!FY$8),'importation prevair'!$O:$O))</f>
        <v>0</v>
      </c>
      <c r="FZ10" s="224">
        <f>IF($B10="","",SUMIF('importation prevair'!$A:$A,CONCATENATE('Suivi du personnel'!$B10," ",'Suivi du personnel'!FZ$8),'importation prevair'!$O:$O))</f>
        <v>0</v>
      </c>
      <c r="GA10" s="224">
        <f>IF($B10="","",SUMIF('importation prevair'!$A:$A,CONCATENATE('Suivi du personnel'!$B10," ",'Suivi du personnel'!GA$8),'importation prevair'!$O:$O))</f>
        <v>0</v>
      </c>
      <c r="GB10" s="224">
        <f>IF($B10="","",SUMIF('importation prevair'!$A:$A,CONCATENATE('Suivi du personnel'!$B10," ",'Suivi du personnel'!GB$8),'importation prevair'!$O:$O))</f>
        <v>0</v>
      </c>
      <c r="GC10" s="265">
        <f>IF($B10="","",SUMIF('importation prevair'!$A:$A,CONCATENATE('Suivi du personnel'!$B10," ",'Suivi du personnel'!GC$8),'importation prevair'!$O:$O))</f>
        <v>0</v>
      </c>
      <c r="GD10" s="224">
        <f>IF($B10="","",SUMIF('importation prevair'!$A:$A,CONCATENATE('Suivi du personnel'!$B10," ",'Suivi du personnel'!GD$8),'importation prevair'!$O:$O))</f>
        <v>0</v>
      </c>
      <c r="GE10" s="224">
        <f>IF($B10="","",SUMIF('importation prevair'!$A:$A,CONCATENATE('Suivi du personnel'!$B10," ",'Suivi du personnel'!GE$8),'importation prevair'!$O:$O))</f>
        <v>0</v>
      </c>
      <c r="GF10" s="224">
        <f>IF($B10="","",SUMIF('importation prevair'!$A:$A,CONCATENATE('Suivi du personnel'!$B10," ",'Suivi du personnel'!GF$8),'importation prevair'!$O:$O))</f>
        <v>0</v>
      </c>
      <c r="GG10" s="224">
        <f>IF($B10="","",SUMIF('importation prevair'!$A:$A,CONCATENATE('Suivi du personnel'!$B10," ",'Suivi du personnel'!GG$8),'importation prevair'!$O:$O))</f>
        <v>0</v>
      </c>
      <c r="GH10" s="224">
        <f>IF($B10="","",SUMIF('importation prevair'!$A:$A,CONCATENATE('Suivi du personnel'!$B10," ",'Suivi du personnel'!GH$8),'importation prevair'!$O:$O))</f>
        <v>0</v>
      </c>
      <c r="GI10" s="224">
        <f>IF($B10="","",SUMIF('importation prevair'!$A:$A,CONCATENATE('Suivi du personnel'!$B10," ",'Suivi du personnel'!GI$8),'importation prevair'!$O:$O))</f>
        <v>0</v>
      </c>
      <c r="GJ10" s="266">
        <f>IF($B10="","",SUMIF('importation prevair'!$A:$A,CONCATENATE('Suivi du personnel'!$B10," ",'Suivi du personnel'!GJ$8),'importation prevair'!$O:$O))</f>
        <v>0</v>
      </c>
      <c r="GK10" s="221">
        <f>IF($B10="","",SUMIF('importation prevair'!$A:$A,CONCATENATE('Suivi du personnel'!$B10," ",'Suivi du personnel'!GK$8),'importation prevair'!$O:$O))</f>
        <v>0</v>
      </c>
      <c r="GL10" s="224">
        <f>IF($B10="","",SUMIF('importation prevair'!$A:$A,CONCATENATE('Suivi du personnel'!$B10," ",'Suivi du personnel'!GL$8),'importation prevair'!$O:$O))</f>
        <v>0</v>
      </c>
      <c r="GM10" s="224">
        <f>IF($B10="","",SUMIF('importation prevair'!$A:$A,CONCATENATE('Suivi du personnel'!$B10," ",'Suivi du personnel'!GM$8),'importation prevair'!$O:$O))</f>
        <v>0</v>
      </c>
      <c r="GN10" s="224">
        <f>IF($B10="","",SUMIF('importation prevair'!$A:$A,CONCATENATE('Suivi du personnel'!$B10," ",'Suivi du personnel'!GN$8),'importation prevair'!$O:$O))</f>
        <v>0</v>
      </c>
      <c r="GO10" s="224">
        <f>IF($B10="","",SUMIF('importation prevair'!$A:$A,CONCATENATE('Suivi du personnel'!$B10," ",'Suivi du personnel'!GO$8),'importation prevair'!$O:$O))</f>
        <v>0</v>
      </c>
      <c r="GP10" s="224">
        <f>IF($B10="","",SUMIF('importation prevair'!$A:$A,CONCATENATE('Suivi du personnel'!$B10," ",'Suivi du personnel'!GP$8),'importation prevair'!$O:$O))</f>
        <v>0</v>
      </c>
      <c r="GQ10" s="265">
        <f>IF($B10="","",SUMIF('importation prevair'!$A:$A,CONCATENATE('Suivi du personnel'!$B10," ",'Suivi du personnel'!GQ$8),'importation prevair'!$O:$O))</f>
        <v>0</v>
      </c>
      <c r="GR10" s="260">
        <f>IF($B10="","",SUMIF('importation prevair'!$A:$A,CONCATENATE('Suivi du personnel'!$B10," ",'Suivi du personnel'!GR$8),'importation prevair'!$O:$O))</f>
        <v>0</v>
      </c>
      <c r="GS10" s="162">
        <f>IF($B10="","",SUMIF('importation prevair'!$A:$A,CONCATENATE('Suivi du personnel'!$B10," ",'Suivi du personnel'!GS$8),'importation prevair'!$O:$O))</f>
        <v>0</v>
      </c>
      <c r="GT10" s="162">
        <f>IF($B10="","",SUMIF('importation prevair'!$A:$A,CONCATENATE('Suivi du personnel'!$B10," ",'Suivi du personnel'!GT$8),'importation prevair'!$O:$O))</f>
        <v>0</v>
      </c>
      <c r="GU10" s="162">
        <f>IF($B10="","",SUMIF('importation prevair'!$A:$A,CONCATENATE('Suivi du personnel'!$B10," ",'Suivi du personnel'!GU$8),'importation prevair'!$O:$O))</f>
        <v>0</v>
      </c>
      <c r="GV10" s="162">
        <f>IF($B10="","",SUMIF('importation prevair'!$A:$A,CONCATENATE('Suivi du personnel'!$B10," ",'Suivi du personnel'!GV$8),'importation prevair'!$O:$O))</f>
        <v>0</v>
      </c>
      <c r="GW10" s="162">
        <f>IF($B10="","",SUMIF('importation prevair'!$A:$A,CONCATENATE('Suivi du personnel'!$B10," ",'Suivi du personnel'!GW$8),'importation prevair'!$O:$O))</f>
        <v>0</v>
      </c>
      <c r="GX10" s="261">
        <f>IF($B10="","",SUMIF('importation prevair'!$A:$A,CONCATENATE('Suivi du personnel'!$B10," ",'Suivi du personnel'!GX$8),'importation prevair'!$O:$O))</f>
        <v>0</v>
      </c>
    </row>
    <row r="11" spans="1:206" ht="13.5" thickBot="1" x14ac:dyDescent="0.25">
      <c r="A11" s="289" t="str">
        <f>IF($B11="","",VLOOKUP($B11,'info personnel sur AT'!$A$3:$C$298,2,FALSE))</f>
        <v>l</v>
      </c>
      <c r="B11" s="287" t="s">
        <v>167</v>
      </c>
      <c r="C11" s="284" t="str">
        <f>IF($B11="","",VLOOKUP($B11,'info personnel sur AT'!$A$3:$Q$298,3,FALSE))</f>
        <v>bb</v>
      </c>
      <c r="D11" s="280">
        <f>IF($B11="","",VLOOKUP($B11,'info personnel sur AT'!$A$3:$Q$298,4,FALSE))</f>
        <v>0</v>
      </c>
      <c r="E11" s="277">
        <f>IF($B11="","",VLOOKUP($B11,'info personnel sur AT'!$A$3:$Q$298,5,FALSE))</f>
        <v>42220</v>
      </c>
      <c r="F11" s="219">
        <f>SUM(BA11:GX11)</f>
        <v>0</v>
      </c>
      <c r="G11" s="240">
        <v>0.3</v>
      </c>
      <c r="H11" s="218">
        <f t="shared" si="17"/>
        <v>0.3</v>
      </c>
      <c r="I11" s="22">
        <f>IF($B11="","",VLOOKUP($B11,'info personnel sur AT'!$A$3:$Q$298,6,FALSE))</f>
        <v>0</v>
      </c>
      <c r="J11" s="22">
        <f>IF($B11="","",VLOOKUP($B11,'info personnel sur AT'!$A$3:$Q$298,7,FALSE))</f>
        <v>0</v>
      </c>
      <c r="K11" s="22">
        <f>IF($B11="","",VLOOKUP($B11,'info personnel sur AT'!$A$3:$Q$298,8,FALSE))</f>
        <v>0</v>
      </c>
      <c r="L11" s="22">
        <f>IF($B11="","",VLOOKUP($B11,'info personnel sur AT'!$A$3:$Q$298,9,FALSE))</f>
        <v>0</v>
      </c>
      <c r="M11" s="22">
        <f>IF($B11="","",VLOOKUP($B11,'info personnel sur AT'!$A$3:$Q$298,10,FALSE))</f>
        <v>0</v>
      </c>
      <c r="N11" s="22">
        <f>IF($B11="","",VLOOKUP($B11,'info personnel sur AT'!$A$3:$Q$298,11,FALSE))</f>
        <v>0</v>
      </c>
      <c r="O11" s="22">
        <f>IF($B11="","",VLOOKUP($B11,'info personnel sur AT'!$A$3:$Q$298,12,FALSE))</f>
        <v>0</v>
      </c>
      <c r="P11" s="22">
        <f>IF($B11="","",VLOOKUP($B11,'info personnel sur AT'!$A$3:$Q$298,13,FALSE))</f>
        <v>0</v>
      </c>
      <c r="Q11" s="22">
        <f>IF($B11="","",VLOOKUP($B11,'info personnel sur AT'!$A$3:$Q$298,14,FALSE))</f>
        <v>0</v>
      </c>
      <c r="R11" s="22">
        <f>IF($B11="","",VLOOKUP($B11,'info personnel sur AT'!$A$3:$Q$298,15,FALSE))</f>
        <v>0</v>
      </c>
      <c r="S11" s="22">
        <f>IF($B11="","",VLOOKUP($B11,'info personnel sur AT'!$A$3:$Q$298,16,FALSE))</f>
        <v>0</v>
      </c>
      <c r="T11" s="22">
        <f>IF($B11="","",VLOOKUP($B11,'info personnel sur AT'!$A$3:$Q$298,17,FALSE))</f>
        <v>0</v>
      </c>
      <c r="U11" s="11">
        <f t="shared" si="18"/>
        <v>0</v>
      </c>
      <c r="V11" s="2">
        <f t="shared" si="19"/>
        <v>0</v>
      </c>
      <c r="W11" s="6">
        <f t="shared" si="20"/>
        <v>0</v>
      </c>
      <c r="X11" s="180">
        <f t="shared" ref="X11:X41" si="23">IF(OR(D11="CDD",D11="ETT"),1.8-(U11+F11),1.8-(U11+F11))</f>
        <v>1.8</v>
      </c>
      <c r="Y11" s="179">
        <f t="shared" si="21"/>
        <v>5</v>
      </c>
      <c r="Z11" s="159">
        <f t="shared" si="22"/>
        <v>10</v>
      </c>
      <c r="AA11" s="195">
        <f t="shared" ref="AA11:AA74" si="24">SUM(BA11:BG11)</f>
        <v>0</v>
      </c>
      <c r="AB11" s="195">
        <f t="shared" ref="AB11:AB74" si="25">SUM(BH11:BN11)</f>
        <v>0</v>
      </c>
      <c r="AC11" s="195">
        <f t="shared" ref="AC11:AC74" si="26">SUM(BO11:BU11)</f>
        <v>0</v>
      </c>
      <c r="AD11" s="195">
        <f t="shared" ref="AD11:AD74" si="27">SUM(BV11:CB11)</f>
        <v>0</v>
      </c>
      <c r="AE11" s="195">
        <f t="shared" ref="AE11:AE74" si="28">SUM(CC11:CI11)</f>
        <v>0</v>
      </c>
      <c r="AF11" s="195">
        <f t="shared" ref="AF11:AF74" si="29">SUM(CJ11:CP11)</f>
        <v>0</v>
      </c>
      <c r="AG11" s="195">
        <f t="shared" ref="AG11:AG74" si="30">SUM(CQ11:CW11)</f>
        <v>0</v>
      </c>
      <c r="AH11" s="248">
        <f t="shared" ref="AH11:AH74" si="31">SUM(CX11:DD11)</f>
        <v>0</v>
      </c>
      <c r="AI11" s="248">
        <f t="shared" ref="AI11:AI74" si="32">SUM(DE11:DK11)</f>
        <v>0</v>
      </c>
      <c r="AJ11" s="248">
        <f t="shared" ref="AJ11:AJ74" si="33">SUM(DL11:DR11)</f>
        <v>0</v>
      </c>
      <c r="AK11" s="248">
        <f t="shared" ref="AK11:AK74" si="34">SUM(DS11:DY11)</f>
        <v>0</v>
      </c>
      <c r="AL11" s="248">
        <f t="shared" ref="AL11:AL74" si="35">SUM(DZ11:EF11)</f>
        <v>0</v>
      </c>
      <c r="AM11" s="248">
        <f t="shared" ref="AM11:AM74" si="36">SUM(EG11:EM11)</f>
        <v>0</v>
      </c>
      <c r="AN11" s="248">
        <f t="shared" ref="AN11:AN74" si="37">SUM(EN11:ET11)</f>
        <v>0</v>
      </c>
      <c r="AO11" s="248">
        <f t="shared" ref="AO11:AO74" si="38">SUM(EU11:FA11)</f>
        <v>0</v>
      </c>
      <c r="AP11" s="248">
        <f t="shared" ref="AP11:AP74" si="39">SUM(FB11:FH11)</f>
        <v>0</v>
      </c>
      <c r="AQ11" s="248">
        <f t="shared" ref="AQ11:AQ74" si="40">SUM(FI11:FO11)</f>
        <v>0</v>
      </c>
      <c r="AR11" s="248">
        <f t="shared" ref="AR11:AR74" si="41">SUM(FP11:FV11)</f>
        <v>0</v>
      </c>
      <c r="AS11" s="248">
        <f t="shared" ref="AS11:AS74" si="42">SUM(FW11:GC11)</f>
        <v>0</v>
      </c>
      <c r="AT11" s="248">
        <f t="shared" ref="AT11:AT74" si="43">SUM(GD11:GJ11)</f>
        <v>0</v>
      </c>
      <c r="AU11" s="248">
        <f t="shared" ref="AU11:AU74" si="44">SUM(GK11:GQ11)</f>
        <v>0</v>
      </c>
      <c r="AV11" s="245">
        <f t="shared" ref="AV11:AV74" si="45">SUM(BA11:CA11)</f>
        <v>0</v>
      </c>
      <c r="AW11" s="245">
        <f t="shared" ref="AW11:AW74" si="46">SUM(CB11:DE11)</f>
        <v>0</v>
      </c>
      <c r="AX11" s="252">
        <f t="shared" ref="AX11:AX74" si="47">SUM(DF11:EJ11)</f>
        <v>0</v>
      </c>
      <c r="AY11" s="253">
        <f t="shared" ref="AY11:AY74" si="48">SUM(EK11:FN11)</f>
        <v>0</v>
      </c>
      <c r="AZ11" s="253">
        <f t="shared" ref="AZ11:AZ74" si="49">SUM(FO11:GR11)</f>
        <v>0</v>
      </c>
      <c r="BA11" s="221">
        <f>IF($B11="","",SUMIF('importation prevair'!$A:$A,CONCATENATE('Suivi du personnel'!$B11," ",'Suivi du personnel'!BA$8),'importation prevair'!$O:$O))</f>
        <v>0</v>
      </c>
      <c r="BB11" s="222">
        <f>IF($B11="","",SUMIF('importation prevair'!$A:$A,CONCATENATE('Suivi du personnel'!$B11," ",'Suivi du personnel'!BB$8),'importation prevair'!$O:$O))</f>
        <v>0</v>
      </c>
      <c r="BC11" s="222">
        <f>IF($B11="","",SUMIF('importation prevair'!$A:$A,CONCATENATE('Suivi du personnel'!$B11," ",'Suivi du personnel'!BC$8),'importation prevair'!$O:$O))</f>
        <v>0</v>
      </c>
      <c r="BD11" s="222">
        <f>IF($B11="","",SUMIF('importation prevair'!$A:$A,CONCATENATE('Suivi du personnel'!$B11," ",'Suivi du personnel'!BD$8),'importation prevair'!$O:$O))</f>
        <v>0</v>
      </c>
      <c r="BE11" s="222">
        <f>IF($B11="","",SUMIF('importation prevair'!$A:$A,CONCATENATE('Suivi du personnel'!$B11," ",'Suivi du personnel'!BE$8),'importation prevair'!$O:$O))</f>
        <v>0</v>
      </c>
      <c r="BF11" s="222">
        <f>IF($B11="","",SUMIF('importation prevair'!$A:$A,CONCATENATE('Suivi du personnel'!$B11," ",'Suivi du personnel'!BF$8),'importation prevair'!$O:$O))</f>
        <v>0</v>
      </c>
      <c r="BG11" s="223">
        <f>IF($B11="","",SUMIF('importation prevair'!$A:$A,CONCATENATE('Suivi du personnel'!$B11," ",'Suivi du personnel'!BG$8),'importation prevair'!$O:$O))</f>
        <v>0</v>
      </c>
      <c r="BH11" s="221">
        <f>IF($B11="","",SUMIF('importation prevair'!$A:$A,CONCATENATE('Suivi du personnel'!$B11," ",'Suivi du personnel'!BH$8),'importation prevair'!$O:$O))</f>
        <v>0</v>
      </c>
      <c r="BI11" s="222">
        <f>IF($B11="","",SUMIF('importation prevair'!$A:$A,CONCATENATE('Suivi du personnel'!$B11," ",'Suivi du personnel'!BI$8),'importation prevair'!$O:$O))</f>
        <v>0</v>
      </c>
      <c r="BJ11" s="222">
        <f>IF($B11="","",SUMIF('importation prevair'!$A:$A,CONCATENATE('Suivi du personnel'!$B11," ",'Suivi du personnel'!BJ$8),'importation prevair'!$O:$O))</f>
        <v>0</v>
      </c>
      <c r="BK11" s="222">
        <f>IF($B11="","",SUMIF('importation prevair'!$A:$A,CONCATENATE('Suivi du personnel'!$B11," ",'Suivi du personnel'!BK$8),'importation prevair'!$O:$O))</f>
        <v>0</v>
      </c>
      <c r="BL11" s="222">
        <f>IF($B11="","",SUMIF('importation prevair'!$A:$A,CONCATENATE('Suivi du personnel'!$B11," ",'Suivi du personnel'!BL$8),'importation prevair'!$O:$O))</f>
        <v>0</v>
      </c>
      <c r="BM11" s="222">
        <f>IF($B11="","",SUMIF('importation prevair'!$A:$A,CONCATENATE('Suivi du personnel'!$B11," ",'Suivi du personnel'!BM$8),'importation prevair'!$O:$O))</f>
        <v>0</v>
      </c>
      <c r="BN11" s="223">
        <f>IF($B11="","",SUMIF('importation prevair'!$A:$A,CONCATENATE('Suivi du personnel'!$B11," ",'Suivi du personnel'!BN$8),'importation prevair'!$O:$O))</f>
        <v>0</v>
      </c>
      <c r="BO11" s="221">
        <f>IF($B11="","",SUMIF('importation prevair'!$A:$A,CONCATENATE('Suivi du personnel'!$B11," ",'Suivi du personnel'!BO$8),'importation prevair'!$O:$O))</f>
        <v>0</v>
      </c>
      <c r="BP11" s="222">
        <f>IF($B11="","",SUMIF('importation prevair'!$A:$A,CONCATENATE('Suivi du personnel'!$B11," ",'Suivi du personnel'!BP$8),'importation prevair'!$O:$O))</f>
        <v>0</v>
      </c>
      <c r="BQ11" s="222">
        <f>IF($B11="","",SUMIF('importation prevair'!$A:$A,CONCATENATE('Suivi du personnel'!$B11," ",'Suivi du personnel'!BQ$8),'importation prevair'!$O:$O))</f>
        <v>0</v>
      </c>
      <c r="BR11" s="222">
        <f>IF($B11="","",SUMIF('importation prevair'!$A:$A,CONCATENATE('Suivi du personnel'!$B11," ",'Suivi du personnel'!BR$8),'importation prevair'!$O:$O))</f>
        <v>0</v>
      </c>
      <c r="BS11" s="222">
        <f>IF($B11="","",SUMIF('importation prevair'!$A:$A,CONCATENATE('Suivi du personnel'!$B11," ",'Suivi du personnel'!BS$8),'importation prevair'!$O:$O))</f>
        <v>0</v>
      </c>
      <c r="BT11" s="222">
        <f>IF($B11="","",SUMIF('importation prevair'!$A:$A,CONCATENATE('Suivi du personnel'!$B11," ",'Suivi du personnel'!BT$8),'importation prevair'!$O:$O))</f>
        <v>0</v>
      </c>
      <c r="BU11" s="223">
        <f>IF($B11="","",SUMIF('importation prevair'!$A:$A,CONCATENATE('Suivi du personnel'!$B11," ",'Suivi du personnel'!BU$8),'importation prevair'!$O:$O))</f>
        <v>0</v>
      </c>
      <c r="BV11" s="221">
        <f>IF($B11="","",SUMIF('importation prevair'!$A:$A,CONCATENATE('Suivi du personnel'!$B11," ",'Suivi du personnel'!BV$8),'importation prevair'!$O:$O))</f>
        <v>0</v>
      </c>
      <c r="BW11" s="222">
        <f>IF($B11="","",SUMIF('importation prevair'!$A:$A,CONCATENATE('Suivi du personnel'!$B11," ",'Suivi du personnel'!BW$8),'importation prevair'!$O:$O))</f>
        <v>0</v>
      </c>
      <c r="BX11" s="222">
        <f>IF($B11="","",SUMIF('importation prevair'!$A:$A,CONCATENATE('Suivi du personnel'!$B11," ",'Suivi du personnel'!BX$8),'importation prevair'!$O:$O))</f>
        <v>0</v>
      </c>
      <c r="BY11" s="222">
        <f>IF($B11="","",SUMIF('importation prevair'!$A:$A,CONCATENATE('Suivi du personnel'!$B11," ",'Suivi du personnel'!BY$8),'importation prevair'!$O:$O))</f>
        <v>0</v>
      </c>
      <c r="BZ11" s="222">
        <f>IF($B11="","",SUMIF('importation prevair'!$A:$A,CONCATENATE('Suivi du personnel'!$B11," ",'Suivi du personnel'!BZ$8),'importation prevair'!$O:$O))</f>
        <v>0</v>
      </c>
      <c r="CA11" s="222">
        <f>IF($B11="","",SUMIF('importation prevair'!$A:$A,CONCATENATE('Suivi du personnel'!$B11," ",'Suivi du personnel'!CA$8),'importation prevair'!$O:$O))</f>
        <v>0</v>
      </c>
      <c r="CB11" s="223">
        <f>IF($B11="","",SUMIF('importation prevair'!$A:$A,CONCATENATE('Suivi du personnel'!$B11," ",'Suivi du personnel'!CB$8),'importation prevair'!$O:$O))</f>
        <v>0</v>
      </c>
      <c r="CC11" s="221">
        <f>IF($B11="","",SUMIF('importation prevair'!$A:$A,CONCATENATE('Suivi du personnel'!$B11," ",'Suivi du personnel'!CC$8),'importation prevair'!$O:$O))</f>
        <v>0</v>
      </c>
      <c r="CD11" s="222">
        <f>IF($B11="","",SUMIF('importation prevair'!$A:$A,CONCATENATE('Suivi du personnel'!$B11," ",'Suivi du personnel'!CD$8),'importation prevair'!$O:$O))</f>
        <v>0</v>
      </c>
      <c r="CE11" s="222">
        <f>IF($B11="","",SUMIF('importation prevair'!$A:$A,CONCATENATE('Suivi du personnel'!$B11," ",'Suivi du personnel'!CE$8),'importation prevair'!$O:$O))</f>
        <v>0</v>
      </c>
      <c r="CF11" s="222">
        <f>IF($B11="","",SUMIF('importation prevair'!$A:$A,CONCATENATE('Suivi du personnel'!$B11," ",'Suivi du personnel'!CF$8),'importation prevair'!$O:$O))</f>
        <v>0</v>
      </c>
      <c r="CG11" s="222">
        <f>IF($B11="","",SUMIF('importation prevair'!$A:$A,CONCATENATE('Suivi du personnel'!$B11," ",'Suivi du personnel'!CG$8),'importation prevair'!$O:$O))</f>
        <v>0</v>
      </c>
      <c r="CH11" s="222">
        <f>IF($B11="","",SUMIF('importation prevair'!$A:$A,CONCATENATE('Suivi du personnel'!$B11," ",'Suivi du personnel'!CH$8),'importation prevair'!$O:$O))</f>
        <v>0</v>
      </c>
      <c r="CI11" s="223">
        <f>IF($B11="","",SUMIF('importation prevair'!$A:$A,CONCATENATE('Suivi du personnel'!$B11," ",'Suivi du personnel'!CI$8),'importation prevair'!$O:$O))</f>
        <v>0</v>
      </c>
      <c r="CJ11" s="221">
        <f>IF($B11="","",SUMIF('importation prevair'!$A:$A,CONCATENATE('Suivi du personnel'!$B11," ",'Suivi du personnel'!CJ$8),'importation prevair'!$O:$O))</f>
        <v>0</v>
      </c>
      <c r="CK11" s="222">
        <f>IF($B11="","",SUMIF('importation prevair'!$A:$A,CONCATENATE('Suivi du personnel'!$B11," ",'Suivi du personnel'!CK$8),'importation prevair'!$O:$O))</f>
        <v>0</v>
      </c>
      <c r="CL11" s="222">
        <f>IF($B11="","",SUMIF('importation prevair'!$A:$A,CONCATENATE('Suivi du personnel'!$B11," ",'Suivi du personnel'!CL$8),'importation prevair'!$O:$O))</f>
        <v>0</v>
      </c>
      <c r="CM11" s="222">
        <f>IF($B11="","",SUMIF('importation prevair'!$A:$A,CONCATENATE('Suivi du personnel'!$B11," ",'Suivi du personnel'!CM$8),'importation prevair'!$O:$O))</f>
        <v>0</v>
      </c>
      <c r="CN11" s="222">
        <f>IF($B11="","",SUMIF('importation prevair'!$A:$A,CONCATENATE('Suivi du personnel'!$B11," ",'Suivi du personnel'!CN$8),'importation prevair'!$O:$O))</f>
        <v>0</v>
      </c>
      <c r="CO11" s="222">
        <f>IF($B11="","",SUMIF('importation prevair'!$A:$A,CONCATENATE('Suivi du personnel'!$B11," ",'Suivi du personnel'!CO$8),'importation prevair'!$O:$O))</f>
        <v>0</v>
      </c>
      <c r="CP11" s="223">
        <f>IF($B11="","",SUMIF('importation prevair'!$A:$A,CONCATENATE('Suivi du personnel'!$B11," ",'Suivi du personnel'!CP$8),'importation prevair'!$O:$O))</f>
        <v>0</v>
      </c>
      <c r="CQ11" s="221">
        <f>IF($B11="","",SUMIF('importation prevair'!$A:$A,CONCATENATE('Suivi du personnel'!$B11," ",'Suivi du personnel'!CQ$8),'importation prevair'!$O:$O))</f>
        <v>0</v>
      </c>
      <c r="CR11" s="222">
        <f>IF($B11="","",SUMIF('importation prevair'!$A:$A,CONCATENATE('Suivi du personnel'!$B11," ",'Suivi du personnel'!CR$8),'importation prevair'!$O:$O))</f>
        <v>0</v>
      </c>
      <c r="CS11" s="222">
        <f>IF($B11="","",SUMIF('importation prevair'!$A:$A,CONCATENATE('Suivi du personnel'!$B11," ",'Suivi du personnel'!CS$8),'importation prevair'!$O:$O))</f>
        <v>0</v>
      </c>
      <c r="CT11" s="222">
        <f>IF($B11="","",SUMIF('importation prevair'!$A:$A,CONCATENATE('Suivi du personnel'!$B11," ",'Suivi du personnel'!CT$8),'importation prevair'!$O:$O))</f>
        <v>0</v>
      </c>
      <c r="CU11" s="222">
        <f>IF($B11="","",SUMIF('importation prevair'!$A:$A,CONCATENATE('Suivi du personnel'!$B11," ",'Suivi du personnel'!CU$8),'importation prevair'!$O:$O))</f>
        <v>0</v>
      </c>
      <c r="CV11" s="222">
        <f>IF($B11="","",SUMIF('importation prevair'!$A:$A,CONCATENATE('Suivi du personnel'!$B11," ",'Suivi du personnel'!CV$8),'importation prevair'!$O:$O))</f>
        <v>0</v>
      </c>
      <c r="CW11" s="223">
        <f>IF($B11="","",SUMIF('importation prevair'!$A:$A,CONCATENATE('Suivi du personnel'!$B11," ",'Suivi du personnel'!CW$8),'importation prevair'!$O:$O))</f>
        <v>0</v>
      </c>
      <c r="CX11" s="221">
        <f>IF($B11="","",SUMIF('importation prevair'!$A:$A,CONCATENATE('Suivi du personnel'!$B11," ",'Suivi du personnel'!CX$8),'importation prevair'!$O:$O))</f>
        <v>0</v>
      </c>
      <c r="CY11" s="222">
        <f>IF($B11="","",SUMIF('importation prevair'!$A:$A,CONCATENATE('Suivi du personnel'!$B11," ",'Suivi du personnel'!CY$8),'importation prevair'!$O:$O))</f>
        <v>0</v>
      </c>
      <c r="CZ11" s="222">
        <f>IF($B11="","",SUMIF('importation prevair'!$A:$A,CONCATENATE('Suivi du personnel'!$B11," ",'Suivi du personnel'!CZ$8),'importation prevair'!$O:$O))</f>
        <v>0</v>
      </c>
      <c r="DA11" s="222">
        <f>IF($B11="","",SUMIF('importation prevair'!$A:$A,CONCATENATE('Suivi du personnel'!$B11," ",'Suivi du personnel'!DA$8),'importation prevair'!$O:$O))</f>
        <v>0</v>
      </c>
      <c r="DB11" s="222">
        <f>IF($B11="","",SUMIF('importation prevair'!$A:$A,CONCATENATE('Suivi du personnel'!$B11," ",'Suivi du personnel'!DB$8),'importation prevair'!$O:$O))</f>
        <v>0</v>
      </c>
      <c r="DC11" s="222">
        <f>IF($B11="","",SUMIF('importation prevair'!$A:$A,CONCATENATE('Suivi du personnel'!$B11," ",'Suivi du personnel'!DC$8),'importation prevair'!$O:$O))</f>
        <v>0</v>
      </c>
      <c r="DD11" s="223">
        <f>IF($B11="","",SUMIF('importation prevair'!$A:$A,CONCATENATE('Suivi du personnel'!$B11," ",'Suivi du personnel'!DD$8),'importation prevair'!$O:$O))</f>
        <v>0</v>
      </c>
      <c r="DE11" s="260">
        <f>IF($B11="","",SUMIF('importation prevair'!$A:$A,CONCATENATE('Suivi du personnel'!$B11," ",'Suivi du personnel'!DE$8),'importation prevair'!$O:$O))</f>
        <v>0</v>
      </c>
      <c r="DF11" s="162">
        <f>IF($B11="","",SUMIF('importation prevair'!$A:$A,CONCATENATE('Suivi du personnel'!$B11," ",'Suivi du personnel'!DF$8),'importation prevair'!$O:$O))</f>
        <v>0</v>
      </c>
      <c r="DG11" s="162">
        <f>IF($B11="","",SUMIF('importation prevair'!$A:$A,CONCATENATE('Suivi du personnel'!$B11," ",'Suivi du personnel'!DG$8),'importation prevair'!$O:$O))</f>
        <v>0</v>
      </c>
      <c r="DH11" s="162">
        <f>IF($B11="","",SUMIF('importation prevair'!$A:$A,CONCATENATE('Suivi du personnel'!$B11," ",'Suivi du personnel'!DH$8),'importation prevair'!$O:$O))</f>
        <v>0</v>
      </c>
      <c r="DI11" s="162">
        <f>IF($B11="","",SUMIF('importation prevair'!$A:$A,CONCATENATE('Suivi du personnel'!$B11," ",'Suivi du personnel'!DI$8),'importation prevair'!$O:$O))</f>
        <v>0</v>
      </c>
      <c r="DJ11" s="162">
        <f>IF($B11="","",SUMIF('importation prevair'!$A:$A,CONCATENATE('Suivi du personnel'!$B11," ",'Suivi du personnel'!DJ$8),'importation prevair'!$O:$O))</f>
        <v>0</v>
      </c>
      <c r="DK11" s="261">
        <f>IF($B11="","",SUMIF('importation prevair'!$A:$A,CONCATENATE('Suivi du personnel'!$B11," ",'Suivi du personnel'!DK$8),'importation prevair'!$O:$O))</f>
        <v>0</v>
      </c>
      <c r="DL11" s="162">
        <f>IF($B11="","",SUMIF('importation prevair'!$A:$A,CONCATENATE('Suivi du personnel'!$B11," ",'Suivi du personnel'!DL$8),'importation prevair'!$O:$O))</f>
        <v>0</v>
      </c>
      <c r="DM11" s="162">
        <f>IF($B11="","",SUMIF('importation prevair'!$A:$A,CONCATENATE('Suivi du personnel'!$B11," ",'Suivi du personnel'!DM$8),'importation prevair'!$O:$O))</f>
        <v>0</v>
      </c>
      <c r="DN11" s="162">
        <f>IF($B11="","",SUMIF('importation prevair'!$A:$A,CONCATENATE('Suivi du personnel'!$B11," ",'Suivi du personnel'!DN$8),'importation prevair'!$O:$O))</f>
        <v>0</v>
      </c>
      <c r="DO11" s="162">
        <f>IF($B11="","",SUMIF('importation prevair'!$A:$A,CONCATENATE('Suivi du personnel'!$B11," ",'Suivi du personnel'!DO$8),'importation prevair'!$O:$O))</f>
        <v>0</v>
      </c>
      <c r="DP11" s="162">
        <f>IF($B11="","",SUMIF('importation prevair'!$A:$A,CONCATENATE('Suivi du personnel'!$B11," ",'Suivi du personnel'!DP$8),'importation prevair'!$O:$O))</f>
        <v>0</v>
      </c>
      <c r="DQ11" s="162">
        <f>IF($B11="","",SUMIF('importation prevair'!$A:$A,CONCATENATE('Suivi du personnel'!$B11," ",'Suivi du personnel'!DQ$8),'importation prevair'!$O:$O))</f>
        <v>0</v>
      </c>
      <c r="DR11" s="259">
        <f>IF($B11="","",SUMIF('importation prevair'!$A:$A,CONCATENATE('Suivi du personnel'!$B11," ",'Suivi du personnel'!DR$8),'importation prevair'!$O:$O))</f>
        <v>0</v>
      </c>
      <c r="DS11" s="260">
        <f>IF($B11="","",SUMIF('importation prevair'!$A:$A,CONCATENATE('Suivi du personnel'!$B11," ",'Suivi du personnel'!DS$8),'importation prevair'!$O:$O))</f>
        <v>0</v>
      </c>
      <c r="DT11" s="162">
        <f>IF($B11="","",SUMIF('importation prevair'!$A:$A,CONCATENATE('Suivi du personnel'!$B11," ",'Suivi du personnel'!DT$8),'importation prevair'!$O:$O))</f>
        <v>0</v>
      </c>
      <c r="DU11" s="162">
        <f>IF($B11="","",SUMIF('importation prevair'!$A:$A,CONCATENATE('Suivi du personnel'!$B11," ",'Suivi du personnel'!DU$8),'importation prevair'!$O:$O))</f>
        <v>0</v>
      </c>
      <c r="DV11" s="162">
        <f>IF($B11="","",SUMIF('importation prevair'!$A:$A,CONCATENATE('Suivi du personnel'!$B11," ",'Suivi du personnel'!DV$8),'importation prevair'!$O:$O))</f>
        <v>0</v>
      </c>
      <c r="DW11" s="162">
        <f>IF($B11="","",SUMIF('importation prevair'!$A:$A,CONCATENATE('Suivi du personnel'!$B11," ",'Suivi du personnel'!DW$8),'importation prevair'!$O:$O))</f>
        <v>0</v>
      </c>
      <c r="DX11" s="162">
        <f>IF($B11="","",SUMIF('importation prevair'!$A:$A,CONCATENATE('Suivi du personnel'!$B11," ",'Suivi du personnel'!DX$8),'importation prevair'!$O:$O))</f>
        <v>0</v>
      </c>
      <c r="DY11" s="261">
        <f>IF($B11="","",SUMIF('importation prevair'!$A:$A,CONCATENATE('Suivi du personnel'!$B11," ",'Suivi du personnel'!DY$8),'importation prevair'!$O:$O))</f>
        <v>0</v>
      </c>
      <c r="DZ11" s="162">
        <f>IF($B11="","",SUMIF('importation prevair'!$A:$A,CONCATENATE('Suivi du personnel'!$B11," ",'Suivi du personnel'!DZ$8),'importation prevair'!$O:$O))</f>
        <v>0</v>
      </c>
      <c r="EA11" s="162">
        <f>IF($B11="","",SUMIF('importation prevair'!$A:$A,CONCATENATE('Suivi du personnel'!$B11," ",'Suivi du personnel'!EA$8),'importation prevair'!$O:$O))</f>
        <v>0</v>
      </c>
      <c r="EB11" s="162">
        <f>IF($B11="","",SUMIF('importation prevair'!$A:$A,CONCATENATE('Suivi du personnel'!$B11," ",'Suivi du personnel'!EB$8),'importation prevair'!$O:$O))</f>
        <v>0</v>
      </c>
      <c r="EC11" s="162">
        <f>IF($B11="","",SUMIF('importation prevair'!$A:$A,CONCATENATE('Suivi du personnel'!$B11," ",'Suivi du personnel'!EC$8),'importation prevair'!$O:$O))</f>
        <v>0</v>
      </c>
      <c r="ED11" s="162">
        <f>IF($B11="","",SUMIF('importation prevair'!$A:$A,CONCATENATE('Suivi du personnel'!$B11," ",'Suivi du personnel'!ED$8),'importation prevair'!$O:$O))</f>
        <v>0</v>
      </c>
      <c r="EE11" s="162">
        <f>IF($B11="","",SUMIF('importation prevair'!$A:$A,CONCATENATE('Suivi du personnel'!$B11," ",'Suivi du personnel'!EE$8),'importation prevair'!$O:$O))</f>
        <v>0</v>
      </c>
      <c r="EF11" s="259">
        <f>IF($B11="","",SUMIF('importation prevair'!$A:$A,CONCATENATE('Suivi du personnel'!$B11," ",'Suivi du personnel'!EF$8),'importation prevair'!$O:$O))</f>
        <v>0</v>
      </c>
      <c r="EG11" s="260">
        <f>IF($B11="","",SUMIF('importation prevair'!$A:$A,CONCATENATE('Suivi du personnel'!$B11," ",'Suivi du personnel'!EG$8),'importation prevair'!$O:$O))</f>
        <v>0</v>
      </c>
      <c r="EH11" s="162">
        <f>IF($B11="","",SUMIF('importation prevair'!$A:$A,CONCATENATE('Suivi du personnel'!$B11," ",'Suivi du personnel'!EH$8),'importation prevair'!$O:$O))</f>
        <v>0</v>
      </c>
      <c r="EI11" s="162">
        <f>IF($B11="","",SUMIF('importation prevair'!$A:$A,CONCATENATE('Suivi du personnel'!$B11," ",'Suivi du personnel'!EI$8),'importation prevair'!$O:$O))</f>
        <v>0</v>
      </c>
      <c r="EJ11" s="162">
        <f>IF($B11="","",SUMIF('importation prevair'!$A:$A,CONCATENATE('Suivi du personnel'!$B11," ",'Suivi du personnel'!EJ$8),'importation prevair'!$O:$O))</f>
        <v>0</v>
      </c>
      <c r="EK11" s="162">
        <f>IF($B11="","",SUMIF('importation prevair'!$A:$A,CONCATENATE('Suivi du personnel'!$B11," ",'Suivi du personnel'!EK$8),'importation prevair'!$O:$O))</f>
        <v>0</v>
      </c>
      <c r="EL11" s="162">
        <f>IF($B11="","",SUMIF('importation prevair'!$A:$A,CONCATENATE('Suivi du personnel'!$B11," ",'Suivi du personnel'!EL$8),'importation prevair'!$O:$O))</f>
        <v>0</v>
      </c>
      <c r="EM11" s="261">
        <f>IF($B11="","",SUMIF('importation prevair'!$A:$A,CONCATENATE('Suivi du personnel'!$B11," ",'Suivi du personnel'!EM$8),'importation prevair'!$O:$O))</f>
        <v>0</v>
      </c>
      <c r="EN11" s="162">
        <f>IF($B11="","",SUMIF('importation prevair'!$A:$A,CONCATENATE('Suivi du personnel'!$B11," ",'Suivi du personnel'!EN$8),'importation prevair'!$O:$O))</f>
        <v>0</v>
      </c>
      <c r="EO11" s="162">
        <f>IF($B11="","",SUMIF('importation prevair'!$A:$A,CONCATENATE('Suivi du personnel'!$B11," ",'Suivi du personnel'!EO$8),'importation prevair'!$O:$O))</f>
        <v>0</v>
      </c>
      <c r="EP11" s="162">
        <f>IF($B11="","",SUMIF('importation prevair'!$A:$A,CONCATENATE('Suivi du personnel'!$B11," ",'Suivi du personnel'!EP$8),'importation prevair'!$O:$O))</f>
        <v>0</v>
      </c>
      <c r="EQ11" s="162">
        <f>IF($B11="","",SUMIF('importation prevair'!$A:$A,CONCATENATE('Suivi du personnel'!$B11," ",'Suivi du personnel'!EQ$8),'importation prevair'!$O:$O))</f>
        <v>0</v>
      </c>
      <c r="ER11" s="162">
        <f>IF($B11="","",SUMIF('importation prevair'!$A:$A,CONCATENATE('Suivi du personnel'!$B11," ",'Suivi du personnel'!ER$8),'importation prevair'!$O:$O))</f>
        <v>0</v>
      </c>
      <c r="ES11" s="162">
        <f>IF($B11="","",SUMIF('importation prevair'!$A:$A,CONCATENATE('Suivi du personnel'!$B11," ",'Suivi du personnel'!ES$8),'importation prevair'!$O:$O))</f>
        <v>0</v>
      </c>
      <c r="ET11" s="259">
        <f>IF($B11="","",SUMIF('importation prevair'!$A:$A,CONCATENATE('Suivi du personnel'!$B11," ",'Suivi du personnel'!ET$8),'importation prevair'!$O:$O))</f>
        <v>0</v>
      </c>
      <c r="EU11" s="260">
        <f>IF($B11="","",SUMIF('importation prevair'!$A:$A,CONCATENATE('Suivi du personnel'!$B11," ",'Suivi du personnel'!EU$8),'importation prevair'!$O:$O))</f>
        <v>0</v>
      </c>
      <c r="EV11" s="162">
        <f>IF($B11="","",SUMIF('importation prevair'!$A:$A,CONCATENATE('Suivi du personnel'!$B11," ",'Suivi du personnel'!EV$8),'importation prevair'!$O:$O))</f>
        <v>0</v>
      </c>
      <c r="EW11" s="162">
        <f>IF($B11="","",SUMIF('importation prevair'!$A:$A,CONCATENATE('Suivi du personnel'!$B11," ",'Suivi du personnel'!EW$8),'importation prevair'!$O:$O))</f>
        <v>0</v>
      </c>
      <c r="EX11" s="162">
        <f>IF($B11="","",SUMIF('importation prevair'!$A:$A,CONCATENATE('Suivi du personnel'!$B11," ",'Suivi du personnel'!EX$8),'importation prevair'!$O:$O))</f>
        <v>0</v>
      </c>
      <c r="EY11" s="162">
        <f>IF($B11="","",SUMIF('importation prevair'!$A:$A,CONCATENATE('Suivi du personnel'!$B11," ",'Suivi du personnel'!EY$8),'importation prevair'!$O:$O))</f>
        <v>0</v>
      </c>
      <c r="EZ11" s="162">
        <f>IF($B11="","",SUMIF('importation prevair'!$A:$A,CONCATENATE('Suivi du personnel'!$B11," ",'Suivi du personnel'!EZ$8),'importation prevair'!$O:$O))</f>
        <v>0</v>
      </c>
      <c r="FA11" s="261">
        <f>IF($B11="","",SUMIF('importation prevair'!$A:$A,CONCATENATE('Suivi du personnel'!$B11," ",'Suivi du personnel'!FA$8),'importation prevair'!$O:$O))</f>
        <v>0</v>
      </c>
      <c r="FB11" s="162">
        <f>IF($B11="","",SUMIF('importation prevair'!$A:$A,CONCATENATE('Suivi du personnel'!$B11," ",'Suivi du personnel'!FB$8),'importation prevair'!$O:$O))</f>
        <v>0</v>
      </c>
      <c r="FC11" s="162">
        <f>IF($B11="","",SUMIF('importation prevair'!$A:$A,CONCATENATE('Suivi du personnel'!$B11," ",'Suivi du personnel'!FC$8),'importation prevair'!$O:$O))</f>
        <v>0</v>
      </c>
      <c r="FD11" s="162">
        <f>IF($B11="","",SUMIF('importation prevair'!$A:$A,CONCATENATE('Suivi du personnel'!$B11," ",'Suivi du personnel'!FD$8),'importation prevair'!$O:$O))</f>
        <v>0</v>
      </c>
      <c r="FE11" s="162">
        <f>IF($B11="","",SUMIF('importation prevair'!$A:$A,CONCATENATE('Suivi du personnel'!$B11," ",'Suivi du personnel'!FE$8),'importation prevair'!$O:$O))</f>
        <v>0</v>
      </c>
      <c r="FF11" s="162">
        <f>IF($B11="","",SUMIF('importation prevair'!$A:$A,CONCATENATE('Suivi du personnel'!$B11," ",'Suivi du personnel'!FF$8),'importation prevair'!$O:$O))</f>
        <v>0</v>
      </c>
      <c r="FG11" s="162">
        <f>IF($B11="","",SUMIF('importation prevair'!$A:$A,CONCATENATE('Suivi du personnel'!$B11," ",'Suivi du personnel'!FG$8),'importation prevair'!$O:$O))</f>
        <v>0</v>
      </c>
      <c r="FH11" s="259">
        <f>IF($B11="","",SUMIF('importation prevair'!$A:$A,CONCATENATE('Suivi du personnel'!$B11," ",'Suivi du personnel'!FH$8),'importation prevair'!$O:$O))</f>
        <v>0</v>
      </c>
      <c r="FI11" s="260">
        <f>IF($B11="","",SUMIF('importation prevair'!$A:$A,CONCATENATE('Suivi du personnel'!$B11," ",'Suivi du personnel'!FI$8),'importation prevair'!$O:$O))</f>
        <v>0</v>
      </c>
      <c r="FJ11" s="162">
        <f>IF($B11="","",SUMIF('importation prevair'!$A:$A,CONCATENATE('Suivi du personnel'!$B11," ",'Suivi du personnel'!FJ$8),'importation prevair'!$O:$O))</f>
        <v>0</v>
      </c>
      <c r="FK11" s="162">
        <f>IF($B11="","",SUMIF('importation prevair'!$A:$A,CONCATENATE('Suivi du personnel'!$B11," ",'Suivi du personnel'!FK$8),'importation prevair'!$O:$O))</f>
        <v>0</v>
      </c>
      <c r="FL11" s="162">
        <f>IF($B11="","",SUMIF('importation prevair'!$A:$A,CONCATENATE('Suivi du personnel'!$B11," ",'Suivi du personnel'!FL$8),'importation prevair'!$O:$O))</f>
        <v>0</v>
      </c>
      <c r="FM11" s="162">
        <f>IF($B11="","",SUMIF('importation prevair'!$A:$A,CONCATENATE('Suivi du personnel'!$B11," ",'Suivi du personnel'!FM$8),'importation prevair'!$O:$O))</f>
        <v>0</v>
      </c>
      <c r="FN11" s="162">
        <f>IF($B11="","",SUMIF('importation prevair'!$A:$A,CONCATENATE('Suivi du personnel'!$B11," ",'Suivi du personnel'!FN$8),'importation prevair'!$O:$O))</f>
        <v>0</v>
      </c>
      <c r="FO11" s="261">
        <f>IF($B11="","",SUMIF('importation prevair'!$A:$A,CONCATENATE('Suivi du personnel'!$B11," ",'Suivi du personnel'!FO$8),'importation prevair'!$O:$O))</f>
        <v>0</v>
      </c>
      <c r="FP11" s="162">
        <f>IF($B11="","",SUMIF('importation prevair'!$A:$A,CONCATENATE('Suivi du personnel'!$B11," ",'Suivi du personnel'!FP$8),'importation prevair'!$O:$O))</f>
        <v>0</v>
      </c>
      <c r="FQ11" s="162">
        <f>IF($B11="","",SUMIF('importation prevair'!$A:$A,CONCATENATE('Suivi du personnel'!$B11," ",'Suivi du personnel'!FQ$8),'importation prevair'!$O:$O))</f>
        <v>0</v>
      </c>
      <c r="FR11" s="162">
        <f>IF($B11="","",SUMIF('importation prevair'!$A:$A,CONCATENATE('Suivi du personnel'!$B11," ",'Suivi du personnel'!FR$8),'importation prevair'!$O:$O))</f>
        <v>0</v>
      </c>
      <c r="FS11" s="162">
        <f>IF($B11="","",SUMIF('importation prevair'!$A:$A,CONCATENATE('Suivi du personnel'!$B11," ",'Suivi du personnel'!FS$8),'importation prevair'!$O:$O))</f>
        <v>0</v>
      </c>
      <c r="FT11" s="162">
        <f>IF($B11="","",SUMIF('importation prevair'!$A:$A,CONCATENATE('Suivi du personnel'!$B11," ",'Suivi du personnel'!FT$8),'importation prevair'!$O:$O))</f>
        <v>0</v>
      </c>
      <c r="FU11" s="162">
        <f>IF($B11="","",SUMIF('importation prevair'!$A:$A,CONCATENATE('Suivi du personnel'!$B11," ",'Suivi du personnel'!FU$8),'importation prevair'!$O:$O))</f>
        <v>0</v>
      </c>
      <c r="FV11" s="259">
        <f>IF($B11="","",SUMIF('importation prevair'!$A:$A,CONCATENATE('Suivi du personnel'!$B11," ",'Suivi du personnel'!FV$8),'importation prevair'!$O:$O))</f>
        <v>0</v>
      </c>
      <c r="FW11" s="260">
        <f>IF($B11="","",SUMIF('importation prevair'!$A:$A,CONCATENATE('Suivi du personnel'!$B11," ",'Suivi du personnel'!FW$8),'importation prevair'!$O:$O))</f>
        <v>0</v>
      </c>
      <c r="FX11" s="162">
        <f>IF($B11="","",SUMIF('importation prevair'!$A:$A,CONCATENATE('Suivi du personnel'!$B11," ",'Suivi du personnel'!FX$8),'importation prevair'!$O:$O))</f>
        <v>0</v>
      </c>
      <c r="FY11" s="162">
        <f>IF($B11="","",SUMIF('importation prevair'!$A:$A,CONCATENATE('Suivi du personnel'!$B11," ",'Suivi du personnel'!FY$8),'importation prevair'!$O:$O))</f>
        <v>0</v>
      </c>
      <c r="FZ11" s="162">
        <f>IF($B11="","",SUMIF('importation prevair'!$A:$A,CONCATENATE('Suivi du personnel'!$B11," ",'Suivi du personnel'!FZ$8),'importation prevair'!$O:$O))</f>
        <v>0</v>
      </c>
      <c r="GA11" s="162">
        <f>IF($B11="","",SUMIF('importation prevair'!$A:$A,CONCATENATE('Suivi du personnel'!$B11," ",'Suivi du personnel'!GA$8),'importation prevair'!$O:$O))</f>
        <v>0</v>
      </c>
      <c r="GB11" s="162">
        <f>IF($B11="","",SUMIF('importation prevair'!$A:$A,CONCATENATE('Suivi du personnel'!$B11," ",'Suivi du personnel'!GB$8),'importation prevair'!$O:$O))</f>
        <v>0</v>
      </c>
      <c r="GC11" s="261">
        <f>IF($B11="","",SUMIF('importation prevair'!$A:$A,CONCATENATE('Suivi du personnel'!$B11," ",'Suivi du personnel'!GC$8),'importation prevair'!$O:$O))</f>
        <v>0</v>
      </c>
      <c r="GD11" s="162">
        <f>IF($B11="","",SUMIF('importation prevair'!$A:$A,CONCATENATE('Suivi du personnel'!$B11," ",'Suivi du personnel'!GD$8),'importation prevair'!$O:$O))</f>
        <v>0</v>
      </c>
      <c r="GE11" s="162">
        <f>IF($B11="","",SUMIF('importation prevair'!$A:$A,CONCATENATE('Suivi du personnel'!$B11," ",'Suivi du personnel'!GE$8),'importation prevair'!$O:$O))</f>
        <v>0</v>
      </c>
      <c r="GF11" s="162">
        <f>IF($B11="","",SUMIF('importation prevair'!$A:$A,CONCATENATE('Suivi du personnel'!$B11," ",'Suivi du personnel'!GF$8),'importation prevair'!$O:$O))</f>
        <v>0</v>
      </c>
      <c r="GG11" s="162">
        <f>IF($B11="","",SUMIF('importation prevair'!$A:$A,CONCATENATE('Suivi du personnel'!$B11," ",'Suivi du personnel'!GG$8),'importation prevair'!$O:$O))</f>
        <v>0</v>
      </c>
      <c r="GH11" s="162">
        <f>IF($B11="","",SUMIF('importation prevair'!$A:$A,CONCATENATE('Suivi du personnel'!$B11," ",'Suivi du personnel'!GH$8),'importation prevair'!$O:$O))</f>
        <v>0</v>
      </c>
      <c r="GI11" s="162">
        <f>IF($B11="","",SUMIF('importation prevair'!$A:$A,CONCATENATE('Suivi du personnel'!$B11," ",'Suivi du personnel'!GI$8),'importation prevair'!$O:$O))</f>
        <v>0</v>
      </c>
      <c r="GJ11" s="259">
        <f>IF($B11="","",SUMIF('importation prevair'!$A:$A,CONCATENATE('Suivi du personnel'!$B11," ",'Suivi du personnel'!GJ$8),'importation prevair'!$O:$O))</f>
        <v>0</v>
      </c>
      <c r="GK11" s="260">
        <f>IF($B11="","",SUMIF('importation prevair'!$A:$A,CONCATENATE('Suivi du personnel'!$B11," ",'Suivi du personnel'!GK$8),'importation prevair'!$O:$O))</f>
        <v>0</v>
      </c>
      <c r="GL11" s="162">
        <f>IF($B11="","",SUMIF('importation prevair'!$A:$A,CONCATENATE('Suivi du personnel'!$B11," ",'Suivi du personnel'!GL$8),'importation prevair'!$O:$O))</f>
        <v>0</v>
      </c>
      <c r="GM11" s="162">
        <f>IF($B11="","",SUMIF('importation prevair'!$A:$A,CONCATENATE('Suivi du personnel'!$B11," ",'Suivi du personnel'!GM$8),'importation prevair'!$O:$O))</f>
        <v>0</v>
      </c>
      <c r="GN11" s="162">
        <f>IF($B11="","",SUMIF('importation prevair'!$A:$A,CONCATENATE('Suivi du personnel'!$B11," ",'Suivi du personnel'!GN$8),'importation prevair'!$O:$O))</f>
        <v>0</v>
      </c>
      <c r="GO11" s="162">
        <f>IF($B11="","",SUMIF('importation prevair'!$A:$A,CONCATENATE('Suivi du personnel'!$B11," ",'Suivi du personnel'!GO$8),'importation prevair'!$O:$O))</f>
        <v>0</v>
      </c>
      <c r="GP11" s="162">
        <f>IF($B11="","",SUMIF('importation prevair'!$A:$A,CONCATENATE('Suivi du personnel'!$B11," ",'Suivi du personnel'!GP$8),'importation prevair'!$O:$O))</f>
        <v>0</v>
      </c>
      <c r="GQ11" s="261">
        <f>IF($B11="","",SUMIF('importation prevair'!$A:$A,CONCATENATE('Suivi du personnel'!$B11," ",'Suivi du personnel'!GQ$8),'importation prevair'!$O:$O))</f>
        <v>0</v>
      </c>
      <c r="GR11" s="260">
        <f>IF($B11="","",SUMIF('importation prevair'!$A:$A,CONCATENATE('Suivi du personnel'!$B11," ",'Suivi du personnel'!GR$8),'importation prevair'!$O:$O))</f>
        <v>0</v>
      </c>
      <c r="GS11" s="162">
        <f>IF($B11="","",SUMIF('importation prevair'!$A:$A,CONCATENATE('Suivi du personnel'!$B11," ",'Suivi du personnel'!GS$8),'importation prevair'!$O:$O))</f>
        <v>0</v>
      </c>
      <c r="GT11" s="162">
        <f>IF($B11="","",SUMIF('importation prevair'!$A:$A,CONCATENATE('Suivi du personnel'!$B11," ",'Suivi du personnel'!GT$8),'importation prevair'!$O:$O))</f>
        <v>0</v>
      </c>
      <c r="GU11" s="162">
        <f>IF($B11="","",SUMIF('importation prevair'!$A:$A,CONCATENATE('Suivi du personnel'!$B11," ",'Suivi du personnel'!GU$8),'importation prevair'!$O:$O))</f>
        <v>0</v>
      </c>
      <c r="GV11" s="162">
        <f>IF($B11="","",SUMIF('importation prevair'!$A:$A,CONCATENATE('Suivi du personnel'!$B11," ",'Suivi du personnel'!GV$8),'importation prevair'!$O:$O))</f>
        <v>0</v>
      </c>
      <c r="GW11" s="162">
        <f>IF($B11="","",SUMIF('importation prevair'!$A:$A,CONCATENATE('Suivi du personnel'!$B11," ",'Suivi du personnel'!GW$8),'importation prevair'!$O:$O))</f>
        <v>0</v>
      </c>
      <c r="GX11" s="261">
        <f>IF($B11="","",SUMIF('importation prevair'!$A:$A,CONCATENATE('Suivi du personnel'!$B11," ",'Suivi du personnel'!GX$8),'importation prevair'!$O:$O))</f>
        <v>0</v>
      </c>
    </row>
    <row r="12" spans="1:206" ht="13.5" thickBot="1" x14ac:dyDescent="0.25">
      <c r="A12" s="289" t="str">
        <f>IF($B12="","",VLOOKUP($B12,'info personnel sur AT'!$A$3:$C$298,2,FALSE))</f>
        <v>m</v>
      </c>
      <c r="B12" s="287" t="s">
        <v>163</v>
      </c>
      <c r="C12" s="284" t="str">
        <f>IF($B12="","",VLOOKUP($B12,'info personnel sur AT'!$A$3:$Q$298,3,FALSE))</f>
        <v>bb</v>
      </c>
      <c r="D12" s="280">
        <f>IF($B12="","",VLOOKUP($B12,'info personnel sur AT'!$A$3:$Q$298,4,FALSE))</f>
        <v>0</v>
      </c>
      <c r="E12" s="277">
        <f>IF($B12="","",VLOOKUP($B12,'info personnel sur AT'!$A$3:$Q$298,5,FALSE))</f>
        <v>42220</v>
      </c>
      <c r="F12" s="219">
        <f>SUM(BA12:GX12)</f>
        <v>2E-3</v>
      </c>
      <c r="G12" s="240">
        <v>0.3</v>
      </c>
      <c r="H12" s="218">
        <f t="shared" si="17"/>
        <v>0.29799999999999999</v>
      </c>
      <c r="I12" s="22">
        <f>IF($B12="","",VLOOKUP($B12,'info personnel sur AT'!$A$3:$Q$298,6,FALSE))</f>
        <v>0</v>
      </c>
      <c r="J12" s="22">
        <f>IF($B12="","",VLOOKUP($B12,'info personnel sur AT'!$A$3:$Q$298,7,FALSE))</f>
        <v>0</v>
      </c>
      <c r="K12" s="22">
        <f>IF($B12="","",VLOOKUP($B12,'info personnel sur AT'!$A$3:$Q$298,8,FALSE))</f>
        <v>0</v>
      </c>
      <c r="L12" s="22">
        <f>IF($B12="","",VLOOKUP($B12,'info personnel sur AT'!$A$3:$Q$298,9,FALSE))</f>
        <v>0</v>
      </c>
      <c r="M12" s="22">
        <f>IF($B12="","",VLOOKUP($B12,'info personnel sur AT'!$A$3:$Q$298,10,FALSE))</f>
        <v>0</v>
      </c>
      <c r="N12" s="22">
        <f>IF($B12="","",VLOOKUP($B12,'info personnel sur AT'!$A$3:$Q$298,11,FALSE))</f>
        <v>0</v>
      </c>
      <c r="O12" s="22">
        <f>IF($B12="","",VLOOKUP($B12,'info personnel sur AT'!$A$3:$Q$298,12,FALSE))</f>
        <v>0</v>
      </c>
      <c r="P12" s="22">
        <f>IF($B12="","",VLOOKUP($B12,'info personnel sur AT'!$A$3:$Q$298,13,FALSE))</f>
        <v>0</v>
      </c>
      <c r="Q12" s="22">
        <f>IF($B12="","",VLOOKUP($B12,'info personnel sur AT'!$A$3:$Q$298,14,FALSE))</f>
        <v>0</v>
      </c>
      <c r="R12" s="22">
        <f>IF($B12="","",VLOOKUP($B12,'info personnel sur AT'!$A$3:$Q$298,15,FALSE))</f>
        <v>0</v>
      </c>
      <c r="S12" s="22">
        <f>IF($B12="","",VLOOKUP($B12,'info personnel sur AT'!$A$3:$Q$298,16,FALSE))</f>
        <v>0</v>
      </c>
      <c r="T12" s="22">
        <f>IF($B12="","",VLOOKUP($B12,'info personnel sur AT'!$A$3:$Q$298,17,FALSE))</f>
        <v>0</v>
      </c>
      <c r="U12" s="11">
        <f t="shared" si="18"/>
        <v>0</v>
      </c>
      <c r="V12" s="2">
        <f t="shared" si="19"/>
        <v>0</v>
      </c>
      <c r="W12" s="6">
        <f t="shared" si="20"/>
        <v>0</v>
      </c>
      <c r="X12" s="180">
        <f t="shared" si="23"/>
        <v>1.798</v>
      </c>
      <c r="Y12" s="179">
        <f t="shared" si="21"/>
        <v>4.9980000000000002</v>
      </c>
      <c r="Z12" s="159">
        <f t="shared" si="22"/>
        <v>9.9979999999999993</v>
      </c>
      <c r="AA12" s="195">
        <f t="shared" si="24"/>
        <v>2E-3</v>
      </c>
      <c r="AB12" s="195">
        <f t="shared" si="25"/>
        <v>0</v>
      </c>
      <c r="AC12" s="195">
        <f t="shared" si="26"/>
        <v>0</v>
      </c>
      <c r="AD12" s="195">
        <f t="shared" si="27"/>
        <v>0</v>
      </c>
      <c r="AE12" s="195">
        <f t="shared" si="28"/>
        <v>0</v>
      </c>
      <c r="AF12" s="195">
        <f t="shared" si="29"/>
        <v>0</v>
      </c>
      <c r="AG12" s="195">
        <f t="shared" si="30"/>
        <v>0</v>
      </c>
      <c r="AH12" s="248">
        <f t="shared" si="31"/>
        <v>0</v>
      </c>
      <c r="AI12" s="248">
        <f t="shared" si="32"/>
        <v>0</v>
      </c>
      <c r="AJ12" s="248">
        <f t="shared" si="33"/>
        <v>0</v>
      </c>
      <c r="AK12" s="248">
        <f t="shared" si="34"/>
        <v>0</v>
      </c>
      <c r="AL12" s="248">
        <f t="shared" si="35"/>
        <v>0</v>
      </c>
      <c r="AM12" s="248">
        <f t="shared" si="36"/>
        <v>0</v>
      </c>
      <c r="AN12" s="248">
        <f t="shared" si="37"/>
        <v>0</v>
      </c>
      <c r="AO12" s="248">
        <f t="shared" si="38"/>
        <v>0</v>
      </c>
      <c r="AP12" s="248">
        <f t="shared" si="39"/>
        <v>0</v>
      </c>
      <c r="AQ12" s="248">
        <f t="shared" si="40"/>
        <v>0</v>
      </c>
      <c r="AR12" s="248">
        <f t="shared" si="41"/>
        <v>0</v>
      </c>
      <c r="AS12" s="248">
        <f t="shared" si="42"/>
        <v>0</v>
      </c>
      <c r="AT12" s="248">
        <f t="shared" si="43"/>
        <v>0</v>
      </c>
      <c r="AU12" s="248">
        <f t="shared" si="44"/>
        <v>0</v>
      </c>
      <c r="AV12" s="245">
        <f t="shared" si="45"/>
        <v>2E-3</v>
      </c>
      <c r="AW12" s="245">
        <f t="shared" si="46"/>
        <v>0</v>
      </c>
      <c r="AX12" s="252">
        <f t="shared" si="47"/>
        <v>0</v>
      </c>
      <c r="AY12" s="253">
        <f t="shared" si="48"/>
        <v>0</v>
      </c>
      <c r="AZ12" s="253">
        <f t="shared" si="49"/>
        <v>0</v>
      </c>
      <c r="BA12" s="221">
        <f>IF($B12="","",SUMIF('importation prevair'!$A:$A,CONCATENATE('Suivi du personnel'!$B12," ",'Suivi du personnel'!BA$8),'importation prevair'!$O:$O))</f>
        <v>2E-3</v>
      </c>
      <c r="BB12" s="222">
        <f>IF($B12="","",SUMIF('importation prevair'!$A:$A,CONCATENATE('Suivi du personnel'!$B12," ",'Suivi du personnel'!BB$8),'importation prevair'!$O:$O))</f>
        <v>0</v>
      </c>
      <c r="BC12" s="222">
        <f>IF($B12="","",SUMIF('importation prevair'!$A:$A,CONCATENATE('Suivi du personnel'!$B12," ",'Suivi du personnel'!BC$8),'importation prevair'!$O:$O))</f>
        <v>0</v>
      </c>
      <c r="BD12" s="222">
        <f>IF($B12="","",SUMIF('importation prevair'!$A:$A,CONCATENATE('Suivi du personnel'!$B12," ",'Suivi du personnel'!BD$8),'importation prevair'!$O:$O))</f>
        <v>0</v>
      </c>
      <c r="BE12" s="222">
        <f>IF($B12="","",SUMIF('importation prevair'!$A:$A,CONCATENATE('Suivi du personnel'!$B12," ",'Suivi du personnel'!BE$8),'importation prevair'!$O:$O))</f>
        <v>0</v>
      </c>
      <c r="BF12" s="222">
        <f>IF($B12="","",SUMIF('importation prevair'!$A:$A,CONCATENATE('Suivi du personnel'!$B12," ",'Suivi du personnel'!BF$8),'importation prevair'!$O:$O))</f>
        <v>0</v>
      </c>
      <c r="BG12" s="223">
        <f>IF($B12="","",SUMIF('importation prevair'!$A:$A,CONCATENATE('Suivi du personnel'!$B12," ",'Suivi du personnel'!BG$8),'importation prevair'!$O:$O))</f>
        <v>0</v>
      </c>
      <c r="BH12" s="221">
        <f>IF($B12="","",SUMIF('importation prevair'!$A:$A,CONCATENATE('Suivi du personnel'!$B12," ",'Suivi du personnel'!BH$8),'importation prevair'!$O:$O))</f>
        <v>0</v>
      </c>
      <c r="BI12" s="222">
        <f>IF($B12="","",SUMIF('importation prevair'!$A:$A,CONCATENATE('Suivi du personnel'!$B12," ",'Suivi du personnel'!BI$8),'importation prevair'!$O:$O))</f>
        <v>0</v>
      </c>
      <c r="BJ12" s="222">
        <f>IF($B12="","",SUMIF('importation prevair'!$A:$A,CONCATENATE('Suivi du personnel'!$B12," ",'Suivi du personnel'!BJ$8),'importation prevair'!$O:$O))</f>
        <v>0</v>
      </c>
      <c r="BK12" s="222">
        <f>IF($B12="","",SUMIF('importation prevair'!$A:$A,CONCATENATE('Suivi du personnel'!$B12," ",'Suivi du personnel'!BK$8),'importation prevair'!$O:$O))</f>
        <v>0</v>
      </c>
      <c r="BL12" s="222">
        <f>IF($B12="","",SUMIF('importation prevair'!$A:$A,CONCATENATE('Suivi du personnel'!$B12," ",'Suivi du personnel'!BL$8),'importation prevair'!$O:$O))</f>
        <v>0</v>
      </c>
      <c r="BM12" s="222">
        <f>IF($B12="","",SUMIF('importation prevair'!$A:$A,CONCATENATE('Suivi du personnel'!$B12," ",'Suivi du personnel'!BM$8),'importation prevair'!$O:$O))</f>
        <v>0</v>
      </c>
      <c r="BN12" s="223">
        <f>IF($B12="","",SUMIF('importation prevair'!$A:$A,CONCATENATE('Suivi du personnel'!$B12," ",'Suivi du personnel'!BN$8),'importation prevair'!$O:$O))</f>
        <v>0</v>
      </c>
      <c r="BO12" s="221">
        <f>IF($B12="","",SUMIF('importation prevair'!$A:$A,CONCATENATE('Suivi du personnel'!$B12," ",'Suivi du personnel'!BO$8),'importation prevair'!$O:$O))</f>
        <v>0</v>
      </c>
      <c r="BP12" s="222">
        <f>IF($B12="","",SUMIF('importation prevair'!$A:$A,CONCATENATE('Suivi du personnel'!$B12," ",'Suivi du personnel'!BP$8),'importation prevair'!$O:$O))</f>
        <v>0</v>
      </c>
      <c r="BQ12" s="222">
        <f>IF($B12="","",SUMIF('importation prevair'!$A:$A,CONCATENATE('Suivi du personnel'!$B12," ",'Suivi du personnel'!BQ$8),'importation prevair'!$O:$O))</f>
        <v>0</v>
      </c>
      <c r="BR12" s="222">
        <f>IF($B12="","",SUMIF('importation prevair'!$A:$A,CONCATENATE('Suivi du personnel'!$B12," ",'Suivi du personnel'!BR$8),'importation prevair'!$O:$O))</f>
        <v>0</v>
      </c>
      <c r="BS12" s="222">
        <f>IF($B12="","",SUMIF('importation prevair'!$A:$A,CONCATENATE('Suivi du personnel'!$B12," ",'Suivi du personnel'!BS$8),'importation prevair'!$O:$O))</f>
        <v>0</v>
      </c>
      <c r="BT12" s="222">
        <f>IF($B12="","",SUMIF('importation prevair'!$A:$A,CONCATENATE('Suivi du personnel'!$B12," ",'Suivi du personnel'!BT$8),'importation prevair'!$O:$O))</f>
        <v>0</v>
      </c>
      <c r="BU12" s="223">
        <f>IF($B12="","",SUMIF('importation prevair'!$A:$A,CONCATENATE('Suivi du personnel'!$B12," ",'Suivi du personnel'!BU$8),'importation prevair'!$O:$O))</f>
        <v>0</v>
      </c>
      <c r="BV12" s="221">
        <f>IF($B12="","",SUMIF('importation prevair'!$A:$A,CONCATENATE('Suivi du personnel'!$B12," ",'Suivi du personnel'!BV$8),'importation prevair'!$O:$O))</f>
        <v>0</v>
      </c>
      <c r="BW12" s="222">
        <f>IF($B12="","",SUMIF('importation prevair'!$A:$A,CONCATENATE('Suivi du personnel'!$B12," ",'Suivi du personnel'!BW$8),'importation prevair'!$O:$O))</f>
        <v>0</v>
      </c>
      <c r="BX12" s="222">
        <f>IF($B12="","",SUMIF('importation prevair'!$A:$A,CONCATENATE('Suivi du personnel'!$B12," ",'Suivi du personnel'!BX$8),'importation prevair'!$O:$O))</f>
        <v>0</v>
      </c>
      <c r="BY12" s="222">
        <f>IF($B12="","",SUMIF('importation prevair'!$A:$A,CONCATENATE('Suivi du personnel'!$B12," ",'Suivi du personnel'!BY$8),'importation prevair'!$O:$O))</f>
        <v>0</v>
      </c>
      <c r="BZ12" s="222">
        <f>IF($B12="","",SUMIF('importation prevair'!$A:$A,CONCATENATE('Suivi du personnel'!$B12," ",'Suivi du personnel'!BZ$8),'importation prevair'!$O:$O))</f>
        <v>0</v>
      </c>
      <c r="CA12" s="222">
        <f>IF($B12="","",SUMIF('importation prevair'!$A:$A,CONCATENATE('Suivi du personnel'!$B12," ",'Suivi du personnel'!CA$8),'importation prevair'!$O:$O))</f>
        <v>0</v>
      </c>
      <c r="CB12" s="223">
        <f>IF($B12="","",SUMIF('importation prevair'!$A:$A,CONCATENATE('Suivi du personnel'!$B12," ",'Suivi du personnel'!CB$8),'importation prevair'!$O:$O))</f>
        <v>0</v>
      </c>
      <c r="CC12" s="221">
        <f>IF($B12="","",SUMIF('importation prevair'!$A:$A,CONCATENATE('Suivi du personnel'!$B12," ",'Suivi du personnel'!CC$8),'importation prevair'!$O:$O))</f>
        <v>0</v>
      </c>
      <c r="CD12" s="222">
        <f>IF($B12="","",SUMIF('importation prevair'!$A:$A,CONCATENATE('Suivi du personnel'!$B12," ",'Suivi du personnel'!CD$8),'importation prevair'!$O:$O))</f>
        <v>0</v>
      </c>
      <c r="CE12" s="222">
        <f>IF($B12="","",SUMIF('importation prevair'!$A:$A,CONCATENATE('Suivi du personnel'!$B12," ",'Suivi du personnel'!CE$8),'importation prevair'!$O:$O))</f>
        <v>0</v>
      </c>
      <c r="CF12" s="222">
        <f>IF($B12="","",SUMIF('importation prevair'!$A:$A,CONCATENATE('Suivi du personnel'!$B12," ",'Suivi du personnel'!CF$8),'importation prevair'!$O:$O))</f>
        <v>0</v>
      </c>
      <c r="CG12" s="222">
        <f>IF($B12="","",SUMIF('importation prevair'!$A:$A,CONCATENATE('Suivi du personnel'!$B12," ",'Suivi du personnel'!CG$8),'importation prevair'!$O:$O))</f>
        <v>0</v>
      </c>
      <c r="CH12" s="222">
        <f>IF($B12="","",SUMIF('importation prevair'!$A:$A,CONCATENATE('Suivi du personnel'!$B12," ",'Suivi du personnel'!CH$8),'importation prevair'!$O:$O))</f>
        <v>0</v>
      </c>
      <c r="CI12" s="223">
        <f>IF($B12="","",SUMIF('importation prevair'!$A:$A,CONCATENATE('Suivi du personnel'!$B12," ",'Suivi du personnel'!CI$8),'importation prevair'!$O:$O))</f>
        <v>0</v>
      </c>
      <c r="CJ12" s="221">
        <f>IF($B12="","",SUMIF('importation prevair'!$A:$A,CONCATENATE('Suivi du personnel'!$B12," ",'Suivi du personnel'!CJ$8),'importation prevair'!$O:$O))</f>
        <v>0</v>
      </c>
      <c r="CK12" s="222">
        <f>IF($B12="","",SUMIF('importation prevair'!$A:$A,CONCATENATE('Suivi du personnel'!$B12," ",'Suivi du personnel'!CK$8),'importation prevair'!$O:$O))</f>
        <v>0</v>
      </c>
      <c r="CL12" s="222">
        <f>IF($B12="","",SUMIF('importation prevair'!$A:$A,CONCATENATE('Suivi du personnel'!$B12," ",'Suivi du personnel'!CL$8),'importation prevair'!$O:$O))</f>
        <v>0</v>
      </c>
      <c r="CM12" s="222">
        <f>IF($B12="","",SUMIF('importation prevair'!$A:$A,CONCATENATE('Suivi du personnel'!$B12," ",'Suivi du personnel'!CM$8),'importation prevair'!$O:$O))</f>
        <v>0</v>
      </c>
      <c r="CN12" s="222">
        <f>IF($B12="","",SUMIF('importation prevair'!$A:$A,CONCATENATE('Suivi du personnel'!$B12," ",'Suivi du personnel'!CN$8),'importation prevair'!$O:$O))</f>
        <v>0</v>
      </c>
      <c r="CO12" s="222">
        <f>IF($B12="","",SUMIF('importation prevair'!$A:$A,CONCATENATE('Suivi du personnel'!$B12," ",'Suivi du personnel'!CO$8),'importation prevair'!$O:$O))</f>
        <v>0</v>
      </c>
      <c r="CP12" s="223">
        <f>IF($B12="","",SUMIF('importation prevair'!$A:$A,CONCATENATE('Suivi du personnel'!$B12," ",'Suivi du personnel'!CP$8),'importation prevair'!$O:$O))</f>
        <v>0</v>
      </c>
      <c r="CQ12" s="221">
        <f>IF($B12="","",SUMIF('importation prevair'!$A:$A,CONCATENATE('Suivi du personnel'!$B12," ",'Suivi du personnel'!CQ$8),'importation prevair'!$O:$O))</f>
        <v>0</v>
      </c>
      <c r="CR12" s="222">
        <f>IF($B12="","",SUMIF('importation prevair'!$A:$A,CONCATENATE('Suivi du personnel'!$B12," ",'Suivi du personnel'!CR$8),'importation prevair'!$O:$O))</f>
        <v>0</v>
      </c>
      <c r="CS12" s="222">
        <f>IF($B12="","",SUMIF('importation prevair'!$A:$A,CONCATENATE('Suivi du personnel'!$B12," ",'Suivi du personnel'!CS$8),'importation prevair'!$O:$O))</f>
        <v>0</v>
      </c>
      <c r="CT12" s="222">
        <f>IF($B12="","",SUMIF('importation prevair'!$A:$A,CONCATENATE('Suivi du personnel'!$B12," ",'Suivi du personnel'!CT$8),'importation prevair'!$O:$O))</f>
        <v>0</v>
      </c>
      <c r="CU12" s="222">
        <f>IF($B12="","",SUMIF('importation prevair'!$A:$A,CONCATENATE('Suivi du personnel'!$B12," ",'Suivi du personnel'!CU$8),'importation prevair'!$O:$O))</f>
        <v>0</v>
      </c>
      <c r="CV12" s="222">
        <f>IF($B12="","",SUMIF('importation prevair'!$A:$A,CONCATENATE('Suivi du personnel'!$B12," ",'Suivi du personnel'!CV$8),'importation prevair'!$O:$O))</f>
        <v>0</v>
      </c>
      <c r="CW12" s="223">
        <f>IF($B12="","",SUMIF('importation prevair'!$A:$A,CONCATENATE('Suivi du personnel'!$B12," ",'Suivi du personnel'!CW$8),'importation prevair'!$O:$O))</f>
        <v>0</v>
      </c>
      <c r="CX12" s="221">
        <f>IF($B12="","",SUMIF('importation prevair'!$A:$A,CONCATENATE('Suivi du personnel'!$B12," ",'Suivi du personnel'!CX$8),'importation prevair'!$O:$O))</f>
        <v>0</v>
      </c>
      <c r="CY12" s="222">
        <f>IF($B12="","",SUMIF('importation prevair'!$A:$A,CONCATENATE('Suivi du personnel'!$B12," ",'Suivi du personnel'!CY$8),'importation prevair'!$O:$O))</f>
        <v>0</v>
      </c>
      <c r="CZ12" s="222">
        <f>IF($B12="","",SUMIF('importation prevair'!$A:$A,CONCATENATE('Suivi du personnel'!$B12," ",'Suivi du personnel'!CZ$8),'importation prevair'!$O:$O))</f>
        <v>0</v>
      </c>
      <c r="DA12" s="222">
        <f>IF($B12="","",SUMIF('importation prevair'!$A:$A,CONCATENATE('Suivi du personnel'!$B12," ",'Suivi du personnel'!DA$8),'importation prevair'!$O:$O))</f>
        <v>0</v>
      </c>
      <c r="DB12" s="222">
        <f>IF($B12="","",SUMIF('importation prevair'!$A:$A,CONCATENATE('Suivi du personnel'!$B12," ",'Suivi du personnel'!DB$8),'importation prevair'!$O:$O))</f>
        <v>0</v>
      </c>
      <c r="DC12" s="222">
        <f>IF($B12="","",SUMIF('importation prevair'!$A:$A,CONCATENATE('Suivi du personnel'!$B12," ",'Suivi du personnel'!DC$8),'importation prevair'!$O:$O))</f>
        <v>0</v>
      </c>
      <c r="DD12" s="223">
        <f>IF($B12="","",SUMIF('importation prevair'!$A:$A,CONCATENATE('Suivi du personnel'!$B12," ",'Suivi du personnel'!DD$8),'importation prevair'!$O:$O))</f>
        <v>0</v>
      </c>
      <c r="DE12" s="260">
        <f>IF($B12="","",SUMIF('importation prevair'!$A:$A,CONCATENATE('Suivi du personnel'!$B12," ",'Suivi du personnel'!DE$8),'importation prevair'!$O:$O))</f>
        <v>0</v>
      </c>
      <c r="DF12" s="162">
        <f>IF($B12="","",SUMIF('importation prevair'!$A:$A,CONCATENATE('Suivi du personnel'!$B12," ",'Suivi du personnel'!DF$8),'importation prevair'!$O:$O))</f>
        <v>0</v>
      </c>
      <c r="DG12" s="162">
        <f>IF($B12="","",SUMIF('importation prevair'!$A:$A,CONCATENATE('Suivi du personnel'!$B12," ",'Suivi du personnel'!DG$8),'importation prevair'!$O:$O))</f>
        <v>0</v>
      </c>
      <c r="DH12" s="162">
        <f>IF($B12="","",SUMIF('importation prevair'!$A:$A,CONCATENATE('Suivi du personnel'!$B12," ",'Suivi du personnel'!DH$8),'importation prevair'!$O:$O))</f>
        <v>0</v>
      </c>
      <c r="DI12" s="162">
        <f>IF($B12="","",SUMIF('importation prevair'!$A:$A,CONCATENATE('Suivi du personnel'!$B12," ",'Suivi du personnel'!DI$8),'importation prevair'!$O:$O))</f>
        <v>0</v>
      </c>
      <c r="DJ12" s="162">
        <f>IF($B12="","",SUMIF('importation prevair'!$A:$A,CONCATENATE('Suivi du personnel'!$B12," ",'Suivi du personnel'!DJ$8),'importation prevair'!$O:$O))</f>
        <v>0</v>
      </c>
      <c r="DK12" s="261">
        <f>IF($B12="","",SUMIF('importation prevair'!$A:$A,CONCATENATE('Suivi du personnel'!$B12," ",'Suivi du personnel'!DK$8),'importation prevair'!$O:$O))</f>
        <v>0</v>
      </c>
      <c r="DL12" s="162">
        <f>IF($B12="","",SUMIF('importation prevair'!$A:$A,CONCATENATE('Suivi du personnel'!$B12," ",'Suivi du personnel'!DL$8),'importation prevair'!$O:$O))</f>
        <v>0</v>
      </c>
      <c r="DM12" s="162">
        <f>IF($B12="","",SUMIF('importation prevair'!$A:$A,CONCATENATE('Suivi du personnel'!$B12," ",'Suivi du personnel'!DM$8),'importation prevair'!$O:$O))</f>
        <v>0</v>
      </c>
      <c r="DN12" s="162">
        <f>IF($B12="","",SUMIF('importation prevair'!$A:$A,CONCATENATE('Suivi du personnel'!$B12," ",'Suivi du personnel'!DN$8),'importation prevair'!$O:$O))</f>
        <v>0</v>
      </c>
      <c r="DO12" s="162">
        <f>IF($B12="","",SUMIF('importation prevair'!$A:$A,CONCATENATE('Suivi du personnel'!$B12," ",'Suivi du personnel'!DO$8),'importation prevair'!$O:$O))</f>
        <v>0</v>
      </c>
      <c r="DP12" s="162">
        <f>IF($B12="","",SUMIF('importation prevair'!$A:$A,CONCATENATE('Suivi du personnel'!$B12," ",'Suivi du personnel'!DP$8),'importation prevair'!$O:$O))</f>
        <v>0</v>
      </c>
      <c r="DQ12" s="162">
        <f>IF($B12="","",SUMIF('importation prevair'!$A:$A,CONCATENATE('Suivi du personnel'!$B12," ",'Suivi du personnel'!DQ$8),'importation prevair'!$O:$O))</f>
        <v>0</v>
      </c>
      <c r="DR12" s="259">
        <f>IF($B12="","",SUMIF('importation prevair'!$A:$A,CONCATENATE('Suivi du personnel'!$B12," ",'Suivi du personnel'!DR$8),'importation prevair'!$O:$O))</f>
        <v>0</v>
      </c>
      <c r="DS12" s="260">
        <f>IF($B12="","",SUMIF('importation prevair'!$A:$A,CONCATENATE('Suivi du personnel'!$B12," ",'Suivi du personnel'!DS$8),'importation prevair'!$O:$O))</f>
        <v>0</v>
      </c>
      <c r="DT12" s="162">
        <f>IF($B12="","",SUMIF('importation prevair'!$A:$A,CONCATENATE('Suivi du personnel'!$B12," ",'Suivi du personnel'!DT$8),'importation prevair'!$O:$O))</f>
        <v>0</v>
      </c>
      <c r="DU12" s="162">
        <f>IF($B12="","",SUMIF('importation prevair'!$A:$A,CONCATENATE('Suivi du personnel'!$B12," ",'Suivi du personnel'!DU$8),'importation prevair'!$O:$O))</f>
        <v>0</v>
      </c>
      <c r="DV12" s="162">
        <f>IF($B12="","",SUMIF('importation prevair'!$A:$A,CONCATENATE('Suivi du personnel'!$B12," ",'Suivi du personnel'!DV$8),'importation prevair'!$O:$O))</f>
        <v>0</v>
      </c>
      <c r="DW12" s="162">
        <f>IF($B12="","",SUMIF('importation prevair'!$A:$A,CONCATENATE('Suivi du personnel'!$B12," ",'Suivi du personnel'!DW$8),'importation prevair'!$O:$O))</f>
        <v>0</v>
      </c>
      <c r="DX12" s="162">
        <f>IF($B12="","",SUMIF('importation prevair'!$A:$A,CONCATENATE('Suivi du personnel'!$B12," ",'Suivi du personnel'!DX$8),'importation prevair'!$O:$O))</f>
        <v>0</v>
      </c>
      <c r="DY12" s="261">
        <f>IF($B12="","",SUMIF('importation prevair'!$A:$A,CONCATENATE('Suivi du personnel'!$B12," ",'Suivi du personnel'!DY$8),'importation prevair'!$O:$O))</f>
        <v>0</v>
      </c>
      <c r="DZ12" s="162">
        <f>IF($B12="","",SUMIF('importation prevair'!$A:$A,CONCATENATE('Suivi du personnel'!$B12," ",'Suivi du personnel'!DZ$8),'importation prevair'!$O:$O))</f>
        <v>0</v>
      </c>
      <c r="EA12" s="162">
        <f>IF($B12="","",SUMIF('importation prevair'!$A:$A,CONCATENATE('Suivi du personnel'!$B12," ",'Suivi du personnel'!EA$8),'importation prevair'!$O:$O))</f>
        <v>0</v>
      </c>
      <c r="EB12" s="162">
        <f>IF($B12="","",SUMIF('importation prevair'!$A:$A,CONCATENATE('Suivi du personnel'!$B12," ",'Suivi du personnel'!EB$8),'importation prevair'!$O:$O))</f>
        <v>0</v>
      </c>
      <c r="EC12" s="162">
        <f>IF($B12="","",SUMIF('importation prevair'!$A:$A,CONCATENATE('Suivi du personnel'!$B12," ",'Suivi du personnel'!EC$8),'importation prevair'!$O:$O))</f>
        <v>0</v>
      </c>
      <c r="ED12" s="162">
        <f>IF($B12="","",SUMIF('importation prevair'!$A:$A,CONCATENATE('Suivi du personnel'!$B12," ",'Suivi du personnel'!ED$8),'importation prevair'!$O:$O))</f>
        <v>0</v>
      </c>
      <c r="EE12" s="162">
        <f>IF($B12="","",SUMIF('importation prevair'!$A:$A,CONCATENATE('Suivi du personnel'!$B12," ",'Suivi du personnel'!EE$8),'importation prevair'!$O:$O))</f>
        <v>0</v>
      </c>
      <c r="EF12" s="259">
        <f>IF($B12="","",SUMIF('importation prevair'!$A:$A,CONCATENATE('Suivi du personnel'!$B12," ",'Suivi du personnel'!EF$8),'importation prevair'!$O:$O))</f>
        <v>0</v>
      </c>
      <c r="EG12" s="260">
        <f>IF($B12="","",SUMIF('importation prevair'!$A:$A,CONCATENATE('Suivi du personnel'!$B12," ",'Suivi du personnel'!EG$8),'importation prevair'!$O:$O))</f>
        <v>0</v>
      </c>
      <c r="EH12" s="162">
        <f>IF($B12="","",SUMIF('importation prevair'!$A:$A,CONCATENATE('Suivi du personnel'!$B12," ",'Suivi du personnel'!EH$8),'importation prevair'!$O:$O))</f>
        <v>0</v>
      </c>
      <c r="EI12" s="162">
        <f>IF($B12="","",SUMIF('importation prevair'!$A:$A,CONCATENATE('Suivi du personnel'!$B12," ",'Suivi du personnel'!EI$8),'importation prevair'!$O:$O))</f>
        <v>0</v>
      </c>
      <c r="EJ12" s="162">
        <f>IF($B12="","",SUMIF('importation prevair'!$A:$A,CONCATENATE('Suivi du personnel'!$B12," ",'Suivi du personnel'!EJ$8),'importation prevair'!$O:$O))</f>
        <v>0</v>
      </c>
      <c r="EK12" s="162">
        <f>IF($B12="","",SUMIF('importation prevair'!$A:$A,CONCATENATE('Suivi du personnel'!$B12," ",'Suivi du personnel'!EK$8),'importation prevair'!$O:$O))</f>
        <v>0</v>
      </c>
      <c r="EL12" s="162">
        <f>IF($B12="","",SUMIF('importation prevair'!$A:$A,CONCATENATE('Suivi du personnel'!$B12," ",'Suivi du personnel'!EL$8),'importation prevair'!$O:$O))</f>
        <v>0</v>
      </c>
      <c r="EM12" s="261">
        <f>IF($B12="","",SUMIF('importation prevair'!$A:$A,CONCATENATE('Suivi du personnel'!$B12," ",'Suivi du personnel'!EM$8),'importation prevair'!$O:$O))</f>
        <v>0</v>
      </c>
      <c r="EN12" s="162">
        <f>IF($B12="","",SUMIF('importation prevair'!$A:$A,CONCATENATE('Suivi du personnel'!$B12," ",'Suivi du personnel'!EN$8),'importation prevair'!$O:$O))</f>
        <v>0</v>
      </c>
      <c r="EO12" s="162">
        <f>IF($B12="","",SUMIF('importation prevair'!$A:$A,CONCATENATE('Suivi du personnel'!$B12," ",'Suivi du personnel'!EO$8),'importation prevair'!$O:$O))</f>
        <v>0</v>
      </c>
      <c r="EP12" s="162">
        <f>IF($B12="","",SUMIF('importation prevair'!$A:$A,CONCATENATE('Suivi du personnel'!$B12," ",'Suivi du personnel'!EP$8),'importation prevair'!$O:$O))</f>
        <v>0</v>
      </c>
      <c r="EQ12" s="162">
        <f>IF($B12="","",SUMIF('importation prevair'!$A:$A,CONCATENATE('Suivi du personnel'!$B12," ",'Suivi du personnel'!EQ$8),'importation prevair'!$O:$O))</f>
        <v>0</v>
      </c>
      <c r="ER12" s="162">
        <f>IF($B12="","",SUMIF('importation prevair'!$A:$A,CONCATENATE('Suivi du personnel'!$B12," ",'Suivi du personnel'!ER$8),'importation prevair'!$O:$O))</f>
        <v>0</v>
      </c>
      <c r="ES12" s="162">
        <f>IF($B12="","",SUMIF('importation prevair'!$A:$A,CONCATENATE('Suivi du personnel'!$B12," ",'Suivi du personnel'!ES$8),'importation prevair'!$O:$O))</f>
        <v>0</v>
      </c>
      <c r="ET12" s="259">
        <f>IF($B12="","",SUMIF('importation prevair'!$A:$A,CONCATENATE('Suivi du personnel'!$B12," ",'Suivi du personnel'!ET$8),'importation prevair'!$O:$O))</f>
        <v>0</v>
      </c>
      <c r="EU12" s="260">
        <f>IF($B12="","",SUMIF('importation prevair'!$A:$A,CONCATENATE('Suivi du personnel'!$B12," ",'Suivi du personnel'!EU$8),'importation prevair'!$O:$O))</f>
        <v>0</v>
      </c>
      <c r="EV12" s="162">
        <f>IF($B12="","",SUMIF('importation prevair'!$A:$A,CONCATENATE('Suivi du personnel'!$B12," ",'Suivi du personnel'!EV$8),'importation prevair'!$O:$O))</f>
        <v>0</v>
      </c>
      <c r="EW12" s="162">
        <f>IF($B12="","",SUMIF('importation prevair'!$A:$A,CONCATENATE('Suivi du personnel'!$B12," ",'Suivi du personnel'!EW$8),'importation prevair'!$O:$O))</f>
        <v>0</v>
      </c>
      <c r="EX12" s="162">
        <f>IF($B12="","",SUMIF('importation prevair'!$A:$A,CONCATENATE('Suivi du personnel'!$B12," ",'Suivi du personnel'!EX$8),'importation prevair'!$O:$O))</f>
        <v>0</v>
      </c>
      <c r="EY12" s="162">
        <f>IF($B12="","",SUMIF('importation prevair'!$A:$A,CONCATENATE('Suivi du personnel'!$B12," ",'Suivi du personnel'!EY$8),'importation prevair'!$O:$O))</f>
        <v>0</v>
      </c>
      <c r="EZ12" s="162">
        <f>IF($B12="","",SUMIF('importation prevair'!$A:$A,CONCATENATE('Suivi du personnel'!$B12," ",'Suivi du personnel'!EZ$8),'importation prevair'!$O:$O))</f>
        <v>0</v>
      </c>
      <c r="FA12" s="261">
        <f>IF($B12="","",SUMIF('importation prevair'!$A:$A,CONCATENATE('Suivi du personnel'!$B12," ",'Suivi du personnel'!FA$8),'importation prevair'!$O:$O))</f>
        <v>0</v>
      </c>
      <c r="FB12" s="162">
        <f>IF($B12="","",SUMIF('importation prevair'!$A:$A,CONCATENATE('Suivi du personnel'!$B12," ",'Suivi du personnel'!FB$8),'importation prevair'!$O:$O))</f>
        <v>0</v>
      </c>
      <c r="FC12" s="162">
        <f>IF($B12="","",SUMIF('importation prevair'!$A:$A,CONCATENATE('Suivi du personnel'!$B12," ",'Suivi du personnel'!FC$8),'importation prevair'!$O:$O))</f>
        <v>0</v>
      </c>
      <c r="FD12" s="162">
        <f>IF($B12="","",SUMIF('importation prevair'!$A:$A,CONCATENATE('Suivi du personnel'!$B12," ",'Suivi du personnel'!FD$8),'importation prevair'!$O:$O))</f>
        <v>0</v>
      </c>
      <c r="FE12" s="162">
        <f>IF($B12="","",SUMIF('importation prevair'!$A:$A,CONCATENATE('Suivi du personnel'!$B12," ",'Suivi du personnel'!FE$8),'importation prevair'!$O:$O))</f>
        <v>0</v>
      </c>
      <c r="FF12" s="162">
        <f>IF($B12="","",SUMIF('importation prevair'!$A:$A,CONCATENATE('Suivi du personnel'!$B12," ",'Suivi du personnel'!FF$8),'importation prevair'!$O:$O))</f>
        <v>0</v>
      </c>
      <c r="FG12" s="162">
        <f>IF($B12="","",SUMIF('importation prevair'!$A:$A,CONCATENATE('Suivi du personnel'!$B12," ",'Suivi du personnel'!FG$8),'importation prevair'!$O:$O))</f>
        <v>0</v>
      </c>
      <c r="FH12" s="259">
        <f>IF($B12="","",SUMIF('importation prevair'!$A:$A,CONCATENATE('Suivi du personnel'!$B12," ",'Suivi du personnel'!FH$8),'importation prevair'!$O:$O))</f>
        <v>0</v>
      </c>
      <c r="FI12" s="260">
        <f>IF($B12="","",SUMIF('importation prevair'!$A:$A,CONCATENATE('Suivi du personnel'!$B12," ",'Suivi du personnel'!FI$8),'importation prevair'!$O:$O))</f>
        <v>0</v>
      </c>
      <c r="FJ12" s="162">
        <f>IF($B12="","",SUMIF('importation prevair'!$A:$A,CONCATENATE('Suivi du personnel'!$B12," ",'Suivi du personnel'!FJ$8),'importation prevair'!$O:$O))</f>
        <v>0</v>
      </c>
      <c r="FK12" s="162">
        <f>IF($B12="","",SUMIF('importation prevair'!$A:$A,CONCATENATE('Suivi du personnel'!$B12," ",'Suivi du personnel'!FK$8),'importation prevair'!$O:$O))</f>
        <v>0</v>
      </c>
      <c r="FL12" s="162">
        <f>IF($B12="","",SUMIF('importation prevair'!$A:$A,CONCATENATE('Suivi du personnel'!$B12," ",'Suivi du personnel'!FL$8),'importation prevair'!$O:$O))</f>
        <v>0</v>
      </c>
      <c r="FM12" s="162">
        <f>IF($B12="","",SUMIF('importation prevair'!$A:$A,CONCATENATE('Suivi du personnel'!$B12," ",'Suivi du personnel'!FM$8),'importation prevair'!$O:$O))</f>
        <v>0</v>
      </c>
      <c r="FN12" s="162">
        <f>IF($B12="","",SUMIF('importation prevair'!$A:$A,CONCATENATE('Suivi du personnel'!$B12," ",'Suivi du personnel'!FN$8),'importation prevair'!$O:$O))</f>
        <v>0</v>
      </c>
      <c r="FO12" s="261">
        <f>IF($B12="","",SUMIF('importation prevair'!$A:$A,CONCATENATE('Suivi du personnel'!$B12," ",'Suivi du personnel'!FO$8),'importation prevair'!$O:$O))</f>
        <v>0</v>
      </c>
      <c r="FP12" s="162">
        <f>IF($B12="","",SUMIF('importation prevair'!$A:$A,CONCATENATE('Suivi du personnel'!$B12," ",'Suivi du personnel'!FP$8),'importation prevair'!$O:$O))</f>
        <v>0</v>
      </c>
      <c r="FQ12" s="162">
        <f>IF($B12="","",SUMIF('importation prevair'!$A:$A,CONCATENATE('Suivi du personnel'!$B12," ",'Suivi du personnel'!FQ$8),'importation prevair'!$O:$O))</f>
        <v>0</v>
      </c>
      <c r="FR12" s="162">
        <f>IF($B12="","",SUMIF('importation prevair'!$A:$A,CONCATENATE('Suivi du personnel'!$B12," ",'Suivi du personnel'!FR$8),'importation prevair'!$O:$O))</f>
        <v>0</v>
      </c>
      <c r="FS12" s="162">
        <f>IF($B12="","",SUMIF('importation prevair'!$A:$A,CONCATENATE('Suivi du personnel'!$B12," ",'Suivi du personnel'!FS$8),'importation prevair'!$O:$O))</f>
        <v>0</v>
      </c>
      <c r="FT12" s="162">
        <f>IF($B12="","",SUMIF('importation prevair'!$A:$A,CONCATENATE('Suivi du personnel'!$B12," ",'Suivi du personnel'!FT$8),'importation prevair'!$O:$O))</f>
        <v>0</v>
      </c>
      <c r="FU12" s="162">
        <f>IF($B12="","",SUMIF('importation prevair'!$A:$A,CONCATENATE('Suivi du personnel'!$B12," ",'Suivi du personnel'!FU$8),'importation prevair'!$O:$O))</f>
        <v>0</v>
      </c>
      <c r="FV12" s="259">
        <f>IF($B12="","",SUMIF('importation prevair'!$A:$A,CONCATENATE('Suivi du personnel'!$B12," ",'Suivi du personnel'!FV$8),'importation prevair'!$O:$O))</f>
        <v>0</v>
      </c>
      <c r="FW12" s="260">
        <f>IF($B12="","",SUMIF('importation prevair'!$A:$A,CONCATENATE('Suivi du personnel'!$B12," ",'Suivi du personnel'!FW$8),'importation prevair'!$O:$O))</f>
        <v>0</v>
      </c>
      <c r="FX12" s="162">
        <f>IF($B12="","",SUMIF('importation prevair'!$A:$A,CONCATENATE('Suivi du personnel'!$B12," ",'Suivi du personnel'!FX$8),'importation prevair'!$O:$O))</f>
        <v>0</v>
      </c>
      <c r="FY12" s="162">
        <f>IF($B12="","",SUMIF('importation prevair'!$A:$A,CONCATENATE('Suivi du personnel'!$B12," ",'Suivi du personnel'!FY$8),'importation prevair'!$O:$O))</f>
        <v>0</v>
      </c>
      <c r="FZ12" s="162">
        <f>IF($B12="","",SUMIF('importation prevair'!$A:$A,CONCATENATE('Suivi du personnel'!$B12," ",'Suivi du personnel'!FZ$8),'importation prevair'!$O:$O))</f>
        <v>0</v>
      </c>
      <c r="GA12" s="162">
        <f>IF($B12="","",SUMIF('importation prevair'!$A:$A,CONCATENATE('Suivi du personnel'!$B12," ",'Suivi du personnel'!GA$8),'importation prevair'!$O:$O))</f>
        <v>0</v>
      </c>
      <c r="GB12" s="162">
        <f>IF($B12="","",SUMIF('importation prevair'!$A:$A,CONCATENATE('Suivi du personnel'!$B12," ",'Suivi du personnel'!GB$8),'importation prevair'!$O:$O))</f>
        <v>0</v>
      </c>
      <c r="GC12" s="261">
        <f>IF($B12="","",SUMIF('importation prevair'!$A:$A,CONCATENATE('Suivi du personnel'!$B12," ",'Suivi du personnel'!GC$8),'importation prevair'!$O:$O))</f>
        <v>0</v>
      </c>
      <c r="GD12" s="162">
        <f>IF($B12="","",SUMIF('importation prevair'!$A:$A,CONCATENATE('Suivi du personnel'!$B12," ",'Suivi du personnel'!GD$8),'importation prevair'!$O:$O))</f>
        <v>0</v>
      </c>
      <c r="GE12" s="162">
        <f>IF($B12="","",SUMIF('importation prevair'!$A:$A,CONCATENATE('Suivi du personnel'!$B12," ",'Suivi du personnel'!GE$8),'importation prevair'!$O:$O))</f>
        <v>0</v>
      </c>
      <c r="GF12" s="162">
        <f>IF($B12="","",SUMIF('importation prevair'!$A:$A,CONCATENATE('Suivi du personnel'!$B12," ",'Suivi du personnel'!GF$8),'importation prevair'!$O:$O))</f>
        <v>0</v>
      </c>
      <c r="GG12" s="162">
        <f>IF($B12="","",SUMIF('importation prevair'!$A:$A,CONCATENATE('Suivi du personnel'!$B12," ",'Suivi du personnel'!GG$8),'importation prevair'!$O:$O))</f>
        <v>0</v>
      </c>
      <c r="GH12" s="162">
        <f>IF($B12="","",SUMIF('importation prevair'!$A:$A,CONCATENATE('Suivi du personnel'!$B12," ",'Suivi du personnel'!GH$8),'importation prevair'!$O:$O))</f>
        <v>0</v>
      </c>
      <c r="GI12" s="162">
        <f>IF($B12="","",SUMIF('importation prevair'!$A:$A,CONCATENATE('Suivi du personnel'!$B12," ",'Suivi du personnel'!GI$8),'importation prevair'!$O:$O))</f>
        <v>0</v>
      </c>
      <c r="GJ12" s="259">
        <f>IF($B12="","",SUMIF('importation prevair'!$A:$A,CONCATENATE('Suivi du personnel'!$B12," ",'Suivi du personnel'!GJ$8),'importation prevair'!$O:$O))</f>
        <v>0</v>
      </c>
      <c r="GK12" s="260">
        <f>IF($B12="","",SUMIF('importation prevair'!$A:$A,CONCATENATE('Suivi du personnel'!$B12," ",'Suivi du personnel'!GK$8),'importation prevair'!$O:$O))</f>
        <v>0</v>
      </c>
      <c r="GL12" s="162">
        <f>IF($B12="","",SUMIF('importation prevair'!$A:$A,CONCATENATE('Suivi du personnel'!$B12," ",'Suivi du personnel'!GL$8),'importation prevair'!$O:$O))</f>
        <v>0</v>
      </c>
      <c r="GM12" s="162">
        <f>IF($B12="","",SUMIF('importation prevair'!$A:$A,CONCATENATE('Suivi du personnel'!$B12," ",'Suivi du personnel'!GM$8),'importation prevair'!$O:$O))</f>
        <v>0</v>
      </c>
      <c r="GN12" s="162">
        <f>IF($B12="","",SUMIF('importation prevair'!$A:$A,CONCATENATE('Suivi du personnel'!$B12," ",'Suivi du personnel'!GN$8),'importation prevair'!$O:$O))</f>
        <v>0</v>
      </c>
      <c r="GO12" s="162">
        <f>IF($B12="","",SUMIF('importation prevair'!$A:$A,CONCATENATE('Suivi du personnel'!$B12," ",'Suivi du personnel'!GO$8),'importation prevair'!$O:$O))</f>
        <v>0</v>
      </c>
      <c r="GP12" s="162">
        <f>IF($B12="","",SUMIF('importation prevair'!$A:$A,CONCATENATE('Suivi du personnel'!$B12," ",'Suivi du personnel'!GP$8),'importation prevair'!$O:$O))</f>
        <v>0</v>
      </c>
      <c r="GQ12" s="261">
        <f>IF($B12="","",SUMIF('importation prevair'!$A:$A,CONCATENATE('Suivi du personnel'!$B12," ",'Suivi du personnel'!GQ$8),'importation prevair'!$O:$O))</f>
        <v>0</v>
      </c>
      <c r="GR12" s="260">
        <f>IF($B12="","",SUMIF('importation prevair'!$A:$A,CONCATENATE('Suivi du personnel'!$B12," ",'Suivi du personnel'!GR$8),'importation prevair'!$O:$O))</f>
        <v>0</v>
      </c>
      <c r="GS12" s="162">
        <f>IF($B12="","",SUMIF('importation prevair'!$A:$A,CONCATENATE('Suivi du personnel'!$B12," ",'Suivi du personnel'!GS$8),'importation prevair'!$O:$O))</f>
        <v>0</v>
      </c>
      <c r="GT12" s="162">
        <f>IF($B12="","",SUMIF('importation prevair'!$A:$A,CONCATENATE('Suivi du personnel'!$B12," ",'Suivi du personnel'!GT$8),'importation prevair'!$O:$O))</f>
        <v>0</v>
      </c>
      <c r="GU12" s="162">
        <f>IF($B12="","",SUMIF('importation prevair'!$A:$A,CONCATENATE('Suivi du personnel'!$B12," ",'Suivi du personnel'!GU$8),'importation prevair'!$O:$O))</f>
        <v>0</v>
      </c>
      <c r="GV12" s="162">
        <f>IF($B12="","",SUMIF('importation prevair'!$A:$A,CONCATENATE('Suivi du personnel'!$B12," ",'Suivi du personnel'!GV$8),'importation prevair'!$O:$O))</f>
        <v>0</v>
      </c>
      <c r="GW12" s="162">
        <f>IF($B12="","",SUMIF('importation prevair'!$A:$A,CONCATENATE('Suivi du personnel'!$B12," ",'Suivi du personnel'!GW$8),'importation prevair'!$O:$O))</f>
        <v>0</v>
      </c>
      <c r="GX12" s="261">
        <f>IF($B12="","",SUMIF('importation prevair'!$A:$A,CONCATENATE('Suivi du personnel'!$B12," ",'Suivi du personnel'!GX$8),'importation prevair'!$O:$O))</f>
        <v>0</v>
      </c>
    </row>
    <row r="13" spans="1:206" ht="13.5" thickBot="1" x14ac:dyDescent="0.25">
      <c r="A13" s="289" t="str">
        <f>IF($B13="","",VLOOKUP($B13,'info personnel sur AT'!$A$3:$C$298,2,FALSE))</f>
        <v>l</v>
      </c>
      <c r="B13" s="287" t="s">
        <v>172</v>
      </c>
      <c r="C13" s="284" t="str">
        <f>IF($B13="","",VLOOKUP($B13,'info personnel sur AT'!$A$3:$Q$298,3,FALSE))</f>
        <v>bb</v>
      </c>
      <c r="D13" s="280">
        <f>IF($B13="","",VLOOKUP($B13,'info personnel sur AT'!$A$3:$Q$298,4,FALSE))</f>
        <v>0</v>
      </c>
      <c r="E13" s="277">
        <f>IF($B13="","",VLOOKUP($B13,'info personnel sur AT'!$A$3:$Q$298,5,FALSE))</f>
        <v>42220</v>
      </c>
      <c r="F13" s="219">
        <f>SUM(BA13:GX13)</f>
        <v>0</v>
      </c>
      <c r="G13" s="240">
        <v>0.3</v>
      </c>
      <c r="H13" s="218">
        <f t="shared" si="17"/>
        <v>0.3</v>
      </c>
      <c r="I13" s="22">
        <f>IF($B13="","",VLOOKUP($B13,'info personnel sur AT'!$A$3:$Q$298,6,FALSE))</f>
        <v>0</v>
      </c>
      <c r="J13" s="22">
        <f>IF($B13="","",VLOOKUP($B13,'info personnel sur AT'!$A$3:$Q$298,7,FALSE))</f>
        <v>0</v>
      </c>
      <c r="K13" s="22">
        <f>IF($B13="","",VLOOKUP($B13,'info personnel sur AT'!$A$3:$Q$298,8,FALSE))</f>
        <v>0</v>
      </c>
      <c r="L13" s="22">
        <f>IF($B13="","",VLOOKUP($B13,'info personnel sur AT'!$A$3:$Q$298,9,FALSE))</f>
        <v>0</v>
      </c>
      <c r="M13" s="22">
        <f>IF($B13="","",VLOOKUP($B13,'info personnel sur AT'!$A$3:$Q$298,10,FALSE))</f>
        <v>0</v>
      </c>
      <c r="N13" s="22">
        <f>IF($B13="","",VLOOKUP($B13,'info personnel sur AT'!$A$3:$Q$298,11,FALSE))</f>
        <v>0</v>
      </c>
      <c r="O13" s="22">
        <f>IF($B13="","",VLOOKUP($B13,'info personnel sur AT'!$A$3:$Q$298,12,FALSE))</f>
        <v>0</v>
      </c>
      <c r="P13" s="22">
        <f>IF($B13="","",VLOOKUP($B13,'info personnel sur AT'!$A$3:$Q$298,13,FALSE))</f>
        <v>0</v>
      </c>
      <c r="Q13" s="22">
        <f>IF($B13="","",VLOOKUP($B13,'info personnel sur AT'!$A$3:$Q$298,14,FALSE))</f>
        <v>0</v>
      </c>
      <c r="R13" s="22">
        <f>IF($B13="","",VLOOKUP($B13,'info personnel sur AT'!$A$3:$Q$298,15,FALSE))</f>
        <v>0</v>
      </c>
      <c r="S13" s="22">
        <f>IF($B13="","",VLOOKUP($B13,'info personnel sur AT'!$A$3:$Q$298,16,FALSE))</f>
        <v>0</v>
      </c>
      <c r="T13" s="22">
        <f>IF($B13="","",VLOOKUP($B13,'info personnel sur AT'!$A$3:$Q$298,17,FALSE))</f>
        <v>0</v>
      </c>
      <c r="U13" s="11">
        <f t="shared" si="18"/>
        <v>0</v>
      </c>
      <c r="V13" s="2">
        <f t="shared" si="19"/>
        <v>0</v>
      </c>
      <c r="W13" s="6">
        <f t="shared" si="20"/>
        <v>0</v>
      </c>
      <c r="X13" s="180">
        <f t="shared" si="23"/>
        <v>1.8</v>
      </c>
      <c r="Y13" s="179">
        <f t="shared" si="21"/>
        <v>5</v>
      </c>
      <c r="Z13" s="159">
        <f t="shared" si="22"/>
        <v>10</v>
      </c>
      <c r="AA13" s="195">
        <f t="shared" si="24"/>
        <v>0</v>
      </c>
      <c r="AB13" s="195">
        <f t="shared" si="25"/>
        <v>0</v>
      </c>
      <c r="AC13" s="195">
        <f t="shared" si="26"/>
        <v>0</v>
      </c>
      <c r="AD13" s="195">
        <f t="shared" si="27"/>
        <v>0</v>
      </c>
      <c r="AE13" s="195">
        <f t="shared" si="28"/>
        <v>0</v>
      </c>
      <c r="AF13" s="195">
        <f t="shared" si="29"/>
        <v>0</v>
      </c>
      <c r="AG13" s="195">
        <f t="shared" si="30"/>
        <v>0</v>
      </c>
      <c r="AH13" s="248">
        <f t="shared" si="31"/>
        <v>0</v>
      </c>
      <c r="AI13" s="248">
        <f t="shared" si="32"/>
        <v>0</v>
      </c>
      <c r="AJ13" s="248">
        <f t="shared" si="33"/>
        <v>0</v>
      </c>
      <c r="AK13" s="248">
        <f t="shared" si="34"/>
        <v>0</v>
      </c>
      <c r="AL13" s="248">
        <f t="shared" si="35"/>
        <v>0</v>
      </c>
      <c r="AM13" s="248">
        <f t="shared" si="36"/>
        <v>0</v>
      </c>
      <c r="AN13" s="248">
        <f t="shared" si="37"/>
        <v>0</v>
      </c>
      <c r="AO13" s="248">
        <f t="shared" si="38"/>
        <v>0</v>
      </c>
      <c r="AP13" s="248">
        <f t="shared" si="39"/>
        <v>0</v>
      </c>
      <c r="AQ13" s="248">
        <f t="shared" si="40"/>
        <v>0</v>
      </c>
      <c r="AR13" s="248">
        <f t="shared" si="41"/>
        <v>0</v>
      </c>
      <c r="AS13" s="248">
        <f t="shared" si="42"/>
        <v>0</v>
      </c>
      <c r="AT13" s="248">
        <f t="shared" si="43"/>
        <v>0</v>
      </c>
      <c r="AU13" s="248">
        <f t="shared" si="44"/>
        <v>0</v>
      </c>
      <c r="AV13" s="245">
        <f t="shared" si="45"/>
        <v>0</v>
      </c>
      <c r="AW13" s="245">
        <f t="shared" si="46"/>
        <v>0</v>
      </c>
      <c r="AX13" s="252">
        <f t="shared" si="47"/>
        <v>0</v>
      </c>
      <c r="AY13" s="253">
        <f t="shared" si="48"/>
        <v>0</v>
      </c>
      <c r="AZ13" s="253">
        <f t="shared" si="49"/>
        <v>0</v>
      </c>
      <c r="BA13" s="221">
        <f>IF($B13="","",SUMIF('importation prevair'!$A:$A,CONCATENATE('Suivi du personnel'!$B13," ",'Suivi du personnel'!BA$8),'importation prevair'!$O:$O))</f>
        <v>0</v>
      </c>
      <c r="BB13" s="222">
        <f>IF($B13="","",SUMIF('importation prevair'!$A:$A,CONCATENATE('Suivi du personnel'!$B13," ",'Suivi du personnel'!BB$8),'importation prevair'!$O:$O))</f>
        <v>0</v>
      </c>
      <c r="BC13" s="222">
        <f>IF($B13="","",SUMIF('importation prevair'!$A:$A,CONCATENATE('Suivi du personnel'!$B13," ",'Suivi du personnel'!BC$8),'importation prevair'!$O:$O))</f>
        <v>0</v>
      </c>
      <c r="BD13" s="222">
        <f>IF($B13="","",SUMIF('importation prevair'!$A:$A,CONCATENATE('Suivi du personnel'!$B13," ",'Suivi du personnel'!BD$8),'importation prevair'!$O:$O))</f>
        <v>0</v>
      </c>
      <c r="BE13" s="222">
        <f>IF($B13="","",SUMIF('importation prevair'!$A:$A,CONCATENATE('Suivi du personnel'!$B13," ",'Suivi du personnel'!BE$8),'importation prevair'!$O:$O))</f>
        <v>0</v>
      </c>
      <c r="BF13" s="222">
        <f>IF($B13="","",SUMIF('importation prevair'!$A:$A,CONCATENATE('Suivi du personnel'!$B13," ",'Suivi du personnel'!BF$8),'importation prevair'!$O:$O))</f>
        <v>0</v>
      </c>
      <c r="BG13" s="223">
        <f>IF($B13="","",SUMIF('importation prevair'!$A:$A,CONCATENATE('Suivi du personnel'!$B13," ",'Suivi du personnel'!BG$8),'importation prevair'!$O:$O))</f>
        <v>0</v>
      </c>
      <c r="BH13" s="221">
        <f>IF($B13="","",SUMIF('importation prevair'!$A:$A,CONCATENATE('Suivi du personnel'!$B13," ",'Suivi du personnel'!BH$8),'importation prevair'!$O:$O))</f>
        <v>0</v>
      </c>
      <c r="BI13" s="222">
        <f>IF($B13="","",SUMIF('importation prevair'!$A:$A,CONCATENATE('Suivi du personnel'!$B13," ",'Suivi du personnel'!BI$8),'importation prevair'!$O:$O))</f>
        <v>0</v>
      </c>
      <c r="BJ13" s="222">
        <f>IF($B13="","",SUMIF('importation prevair'!$A:$A,CONCATENATE('Suivi du personnel'!$B13," ",'Suivi du personnel'!BJ$8),'importation prevair'!$O:$O))</f>
        <v>0</v>
      </c>
      <c r="BK13" s="222">
        <f>IF($B13="","",SUMIF('importation prevair'!$A:$A,CONCATENATE('Suivi du personnel'!$B13," ",'Suivi du personnel'!BK$8),'importation prevair'!$O:$O))</f>
        <v>0</v>
      </c>
      <c r="BL13" s="222">
        <f>IF($B13="","",SUMIF('importation prevair'!$A:$A,CONCATENATE('Suivi du personnel'!$B13," ",'Suivi du personnel'!BL$8),'importation prevair'!$O:$O))</f>
        <v>0</v>
      </c>
      <c r="BM13" s="222">
        <f>IF($B13="","",SUMIF('importation prevair'!$A:$A,CONCATENATE('Suivi du personnel'!$B13," ",'Suivi du personnel'!BM$8),'importation prevair'!$O:$O))</f>
        <v>0</v>
      </c>
      <c r="BN13" s="223">
        <f>IF($B13="","",SUMIF('importation prevair'!$A:$A,CONCATENATE('Suivi du personnel'!$B13," ",'Suivi du personnel'!BN$8),'importation prevair'!$O:$O))</f>
        <v>0</v>
      </c>
      <c r="BO13" s="221">
        <f>IF($B13="","",SUMIF('importation prevair'!$A:$A,CONCATENATE('Suivi du personnel'!$B13," ",'Suivi du personnel'!BO$8),'importation prevair'!$O:$O))</f>
        <v>0</v>
      </c>
      <c r="BP13" s="222">
        <f>IF($B13="","",SUMIF('importation prevair'!$A:$A,CONCATENATE('Suivi du personnel'!$B13," ",'Suivi du personnel'!BP$8),'importation prevair'!$O:$O))</f>
        <v>0</v>
      </c>
      <c r="BQ13" s="222">
        <f>IF($B13="","",SUMIF('importation prevair'!$A:$A,CONCATENATE('Suivi du personnel'!$B13," ",'Suivi du personnel'!BQ$8),'importation prevair'!$O:$O))</f>
        <v>0</v>
      </c>
      <c r="BR13" s="222">
        <f>IF($B13="","",SUMIF('importation prevair'!$A:$A,CONCATENATE('Suivi du personnel'!$B13," ",'Suivi du personnel'!BR$8),'importation prevair'!$O:$O))</f>
        <v>0</v>
      </c>
      <c r="BS13" s="222">
        <f>IF($B13="","",SUMIF('importation prevair'!$A:$A,CONCATENATE('Suivi du personnel'!$B13," ",'Suivi du personnel'!BS$8),'importation prevair'!$O:$O))</f>
        <v>0</v>
      </c>
      <c r="BT13" s="222">
        <f>IF($B13="","",SUMIF('importation prevair'!$A:$A,CONCATENATE('Suivi du personnel'!$B13," ",'Suivi du personnel'!BT$8),'importation prevair'!$O:$O))</f>
        <v>0</v>
      </c>
      <c r="BU13" s="223">
        <f>IF($B13="","",SUMIF('importation prevair'!$A:$A,CONCATENATE('Suivi du personnel'!$B13," ",'Suivi du personnel'!BU$8),'importation prevair'!$O:$O))</f>
        <v>0</v>
      </c>
      <c r="BV13" s="221">
        <f>IF($B13="","",SUMIF('importation prevair'!$A:$A,CONCATENATE('Suivi du personnel'!$B13," ",'Suivi du personnel'!BV$8),'importation prevair'!$O:$O))</f>
        <v>0</v>
      </c>
      <c r="BW13" s="222">
        <f>IF($B13="","",SUMIF('importation prevair'!$A:$A,CONCATENATE('Suivi du personnel'!$B13," ",'Suivi du personnel'!BW$8),'importation prevair'!$O:$O))</f>
        <v>0</v>
      </c>
      <c r="BX13" s="222">
        <f>IF($B13="","",SUMIF('importation prevair'!$A:$A,CONCATENATE('Suivi du personnel'!$B13," ",'Suivi du personnel'!BX$8),'importation prevair'!$O:$O))</f>
        <v>0</v>
      </c>
      <c r="BY13" s="222">
        <f>IF($B13="","",SUMIF('importation prevair'!$A:$A,CONCATENATE('Suivi du personnel'!$B13," ",'Suivi du personnel'!BY$8),'importation prevair'!$O:$O))</f>
        <v>0</v>
      </c>
      <c r="BZ13" s="222">
        <f>IF($B13="","",SUMIF('importation prevair'!$A:$A,CONCATENATE('Suivi du personnel'!$B13," ",'Suivi du personnel'!BZ$8),'importation prevair'!$O:$O))</f>
        <v>0</v>
      </c>
      <c r="CA13" s="222">
        <f>IF($B13="","",SUMIF('importation prevair'!$A:$A,CONCATENATE('Suivi du personnel'!$B13," ",'Suivi du personnel'!CA$8),'importation prevair'!$O:$O))</f>
        <v>0</v>
      </c>
      <c r="CB13" s="223">
        <f>IF($B13="","",SUMIF('importation prevair'!$A:$A,CONCATENATE('Suivi du personnel'!$B13," ",'Suivi du personnel'!CB$8),'importation prevair'!$O:$O))</f>
        <v>0</v>
      </c>
      <c r="CC13" s="221">
        <f>IF($B13="","",SUMIF('importation prevair'!$A:$A,CONCATENATE('Suivi du personnel'!$B13," ",'Suivi du personnel'!CC$8),'importation prevair'!$O:$O))</f>
        <v>0</v>
      </c>
      <c r="CD13" s="222">
        <f>IF($B13="","",SUMIF('importation prevair'!$A:$A,CONCATENATE('Suivi du personnel'!$B13," ",'Suivi du personnel'!CD$8),'importation prevair'!$O:$O))</f>
        <v>0</v>
      </c>
      <c r="CE13" s="222">
        <f>IF($B13="","",SUMIF('importation prevair'!$A:$A,CONCATENATE('Suivi du personnel'!$B13," ",'Suivi du personnel'!CE$8),'importation prevair'!$O:$O))</f>
        <v>0</v>
      </c>
      <c r="CF13" s="222">
        <f>IF($B13="","",SUMIF('importation prevair'!$A:$A,CONCATENATE('Suivi du personnel'!$B13," ",'Suivi du personnel'!CF$8),'importation prevair'!$O:$O))</f>
        <v>0</v>
      </c>
      <c r="CG13" s="222">
        <f>IF($B13="","",SUMIF('importation prevair'!$A:$A,CONCATENATE('Suivi du personnel'!$B13," ",'Suivi du personnel'!CG$8),'importation prevair'!$O:$O))</f>
        <v>0</v>
      </c>
      <c r="CH13" s="222">
        <f>IF($B13="","",SUMIF('importation prevair'!$A:$A,CONCATENATE('Suivi du personnel'!$B13," ",'Suivi du personnel'!CH$8),'importation prevair'!$O:$O))</f>
        <v>0</v>
      </c>
      <c r="CI13" s="223">
        <f>IF($B13="","",SUMIF('importation prevair'!$A:$A,CONCATENATE('Suivi du personnel'!$B13," ",'Suivi du personnel'!CI$8),'importation prevair'!$O:$O))</f>
        <v>0</v>
      </c>
      <c r="CJ13" s="221">
        <f>IF($B13="","",SUMIF('importation prevair'!$A:$A,CONCATENATE('Suivi du personnel'!$B13," ",'Suivi du personnel'!CJ$8),'importation prevair'!$O:$O))</f>
        <v>0</v>
      </c>
      <c r="CK13" s="222">
        <f>IF($B13="","",SUMIF('importation prevair'!$A:$A,CONCATENATE('Suivi du personnel'!$B13," ",'Suivi du personnel'!CK$8),'importation prevair'!$O:$O))</f>
        <v>0</v>
      </c>
      <c r="CL13" s="222">
        <f>IF($B13="","",SUMIF('importation prevair'!$A:$A,CONCATENATE('Suivi du personnel'!$B13," ",'Suivi du personnel'!CL$8),'importation prevair'!$O:$O))</f>
        <v>0</v>
      </c>
      <c r="CM13" s="222">
        <f>IF($B13="","",SUMIF('importation prevair'!$A:$A,CONCATENATE('Suivi du personnel'!$B13," ",'Suivi du personnel'!CM$8),'importation prevair'!$O:$O))</f>
        <v>0</v>
      </c>
      <c r="CN13" s="222">
        <f>IF($B13="","",SUMIF('importation prevair'!$A:$A,CONCATENATE('Suivi du personnel'!$B13," ",'Suivi du personnel'!CN$8),'importation prevair'!$O:$O))</f>
        <v>0</v>
      </c>
      <c r="CO13" s="222">
        <f>IF($B13="","",SUMIF('importation prevair'!$A:$A,CONCATENATE('Suivi du personnel'!$B13," ",'Suivi du personnel'!CO$8),'importation prevair'!$O:$O))</f>
        <v>0</v>
      </c>
      <c r="CP13" s="223">
        <f>IF($B13="","",SUMIF('importation prevair'!$A:$A,CONCATENATE('Suivi du personnel'!$B13," ",'Suivi du personnel'!CP$8),'importation prevair'!$O:$O))</f>
        <v>0</v>
      </c>
      <c r="CQ13" s="221">
        <f>IF($B13="","",SUMIF('importation prevair'!$A:$A,CONCATENATE('Suivi du personnel'!$B13," ",'Suivi du personnel'!CQ$8),'importation prevair'!$O:$O))</f>
        <v>0</v>
      </c>
      <c r="CR13" s="222">
        <f>IF($B13="","",SUMIF('importation prevair'!$A:$A,CONCATENATE('Suivi du personnel'!$B13," ",'Suivi du personnel'!CR$8),'importation prevair'!$O:$O))</f>
        <v>0</v>
      </c>
      <c r="CS13" s="222">
        <f>IF($B13="","",SUMIF('importation prevair'!$A:$A,CONCATENATE('Suivi du personnel'!$B13," ",'Suivi du personnel'!CS$8),'importation prevair'!$O:$O))</f>
        <v>0</v>
      </c>
      <c r="CT13" s="222">
        <f>IF($B13="","",SUMIF('importation prevair'!$A:$A,CONCATENATE('Suivi du personnel'!$B13," ",'Suivi du personnel'!CT$8),'importation prevair'!$O:$O))</f>
        <v>0</v>
      </c>
      <c r="CU13" s="222">
        <f>IF($B13="","",SUMIF('importation prevair'!$A:$A,CONCATENATE('Suivi du personnel'!$B13," ",'Suivi du personnel'!CU$8),'importation prevair'!$O:$O))</f>
        <v>0</v>
      </c>
      <c r="CV13" s="222">
        <f>IF($B13="","",SUMIF('importation prevair'!$A:$A,CONCATENATE('Suivi du personnel'!$B13," ",'Suivi du personnel'!CV$8),'importation prevair'!$O:$O))</f>
        <v>0</v>
      </c>
      <c r="CW13" s="223">
        <f>IF($B13="","",SUMIF('importation prevair'!$A:$A,CONCATENATE('Suivi du personnel'!$B13," ",'Suivi du personnel'!CW$8),'importation prevair'!$O:$O))</f>
        <v>0</v>
      </c>
      <c r="CX13" s="221">
        <f>IF($B13="","",SUMIF('importation prevair'!$A:$A,CONCATENATE('Suivi du personnel'!$B13," ",'Suivi du personnel'!CX$8),'importation prevair'!$O:$O))</f>
        <v>0</v>
      </c>
      <c r="CY13" s="222">
        <f>IF($B13="","",SUMIF('importation prevair'!$A:$A,CONCATENATE('Suivi du personnel'!$B13," ",'Suivi du personnel'!CY$8),'importation prevair'!$O:$O))</f>
        <v>0</v>
      </c>
      <c r="CZ13" s="222">
        <f>IF($B13="","",SUMIF('importation prevair'!$A:$A,CONCATENATE('Suivi du personnel'!$B13," ",'Suivi du personnel'!CZ$8),'importation prevair'!$O:$O))</f>
        <v>0</v>
      </c>
      <c r="DA13" s="222">
        <f>IF($B13="","",SUMIF('importation prevair'!$A:$A,CONCATENATE('Suivi du personnel'!$B13," ",'Suivi du personnel'!DA$8),'importation prevair'!$O:$O))</f>
        <v>0</v>
      </c>
      <c r="DB13" s="222">
        <f>IF($B13="","",SUMIF('importation prevair'!$A:$A,CONCATENATE('Suivi du personnel'!$B13," ",'Suivi du personnel'!DB$8),'importation prevair'!$O:$O))</f>
        <v>0</v>
      </c>
      <c r="DC13" s="222">
        <f>IF($B13="","",SUMIF('importation prevair'!$A:$A,CONCATENATE('Suivi du personnel'!$B13," ",'Suivi du personnel'!DC$8),'importation prevair'!$O:$O))</f>
        <v>0</v>
      </c>
      <c r="DD13" s="223">
        <f>IF($B13="","",SUMIF('importation prevair'!$A:$A,CONCATENATE('Suivi du personnel'!$B13," ",'Suivi du personnel'!DD$8),'importation prevair'!$O:$O))</f>
        <v>0</v>
      </c>
      <c r="DE13" s="260">
        <f>IF($B13="","",SUMIF('importation prevair'!$A:$A,CONCATENATE('Suivi du personnel'!$B13," ",'Suivi du personnel'!DE$8),'importation prevair'!$O:$O))</f>
        <v>0</v>
      </c>
      <c r="DF13" s="162">
        <f>IF($B13="","",SUMIF('importation prevair'!$A:$A,CONCATENATE('Suivi du personnel'!$B13," ",'Suivi du personnel'!DF$8),'importation prevair'!$O:$O))</f>
        <v>0</v>
      </c>
      <c r="DG13" s="162">
        <f>IF($B13="","",SUMIF('importation prevair'!$A:$A,CONCATENATE('Suivi du personnel'!$B13," ",'Suivi du personnel'!DG$8),'importation prevair'!$O:$O))</f>
        <v>0</v>
      </c>
      <c r="DH13" s="162">
        <f>IF($B13="","",SUMIF('importation prevair'!$A:$A,CONCATENATE('Suivi du personnel'!$B13," ",'Suivi du personnel'!DH$8),'importation prevair'!$O:$O))</f>
        <v>0</v>
      </c>
      <c r="DI13" s="162">
        <f>IF($B13="","",SUMIF('importation prevair'!$A:$A,CONCATENATE('Suivi du personnel'!$B13," ",'Suivi du personnel'!DI$8),'importation prevair'!$O:$O))</f>
        <v>0</v>
      </c>
      <c r="DJ13" s="162">
        <f>IF($B13="","",SUMIF('importation prevair'!$A:$A,CONCATENATE('Suivi du personnel'!$B13," ",'Suivi du personnel'!DJ$8),'importation prevair'!$O:$O))</f>
        <v>0</v>
      </c>
      <c r="DK13" s="261">
        <f>IF($B13="","",SUMIF('importation prevair'!$A:$A,CONCATENATE('Suivi du personnel'!$B13," ",'Suivi du personnel'!DK$8),'importation prevair'!$O:$O))</f>
        <v>0</v>
      </c>
      <c r="DL13" s="162">
        <f>IF($B13="","",SUMIF('importation prevair'!$A:$A,CONCATENATE('Suivi du personnel'!$B13," ",'Suivi du personnel'!DL$8),'importation prevair'!$O:$O))</f>
        <v>0</v>
      </c>
      <c r="DM13" s="162">
        <f>IF($B13="","",SUMIF('importation prevair'!$A:$A,CONCATENATE('Suivi du personnel'!$B13," ",'Suivi du personnel'!DM$8),'importation prevair'!$O:$O))</f>
        <v>0</v>
      </c>
      <c r="DN13" s="162">
        <f>IF($B13="","",SUMIF('importation prevair'!$A:$A,CONCATENATE('Suivi du personnel'!$B13," ",'Suivi du personnel'!DN$8),'importation prevair'!$O:$O))</f>
        <v>0</v>
      </c>
      <c r="DO13" s="162">
        <f>IF($B13="","",SUMIF('importation prevair'!$A:$A,CONCATENATE('Suivi du personnel'!$B13," ",'Suivi du personnel'!DO$8),'importation prevair'!$O:$O))</f>
        <v>0</v>
      </c>
      <c r="DP13" s="162">
        <f>IF($B13="","",SUMIF('importation prevair'!$A:$A,CONCATENATE('Suivi du personnel'!$B13," ",'Suivi du personnel'!DP$8),'importation prevair'!$O:$O))</f>
        <v>0</v>
      </c>
      <c r="DQ13" s="162">
        <f>IF($B13="","",SUMIF('importation prevair'!$A:$A,CONCATENATE('Suivi du personnel'!$B13," ",'Suivi du personnel'!DQ$8),'importation prevair'!$O:$O))</f>
        <v>0</v>
      </c>
      <c r="DR13" s="259">
        <f>IF($B13="","",SUMIF('importation prevair'!$A:$A,CONCATENATE('Suivi du personnel'!$B13," ",'Suivi du personnel'!DR$8),'importation prevair'!$O:$O))</f>
        <v>0</v>
      </c>
      <c r="DS13" s="260">
        <f>IF($B13="","",SUMIF('importation prevair'!$A:$A,CONCATENATE('Suivi du personnel'!$B13," ",'Suivi du personnel'!DS$8),'importation prevair'!$O:$O))</f>
        <v>0</v>
      </c>
      <c r="DT13" s="162">
        <f>IF($B13="","",SUMIF('importation prevair'!$A:$A,CONCATENATE('Suivi du personnel'!$B13," ",'Suivi du personnel'!DT$8),'importation prevair'!$O:$O))</f>
        <v>0</v>
      </c>
      <c r="DU13" s="162">
        <f>IF($B13="","",SUMIF('importation prevair'!$A:$A,CONCATENATE('Suivi du personnel'!$B13," ",'Suivi du personnel'!DU$8),'importation prevair'!$O:$O))</f>
        <v>0</v>
      </c>
      <c r="DV13" s="162">
        <f>IF($B13="","",SUMIF('importation prevair'!$A:$A,CONCATENATE('Suivi du personnel'!$B13," ",'Suivi du personnel'!DV$8),'importation prevair'!$O:$O))</f>
        <v>0</v>
      </c>
      <c r="DW13" s="162">
        <f>IF($B13="","",SUMIF('importation prevair'!$A:$A,CONCATENATE('Suivi du personnel'!$B13," ",'Suivi du personnel'!DW$8),'importation prevair'!$O:$O))</f>
        <v>0</v>
      </c>
      <c r="DX13" s="162">
        <f>IF($B13="","",SUMIF('importation prevair'!$A:$A,CONCATENATE('Suivi du personnel'!$B13," ",'Suivi du personnel'!DX$8),'importation prevair'!$O:$O))</f>
        <v>0</v>
      </c>
      <c r="DY13" s="261">
        <f>IF($B13="","",SUMIF('importation prevair'!$A:$A,CONCATENATE('Suivi du personnel'!$B13," ",'Suivi du personnel'!DY$8),'importation prevair'!$O:$O))</f>
        <v>0</v>
      </c>
      <c r="DZ13" s="162">
        <f>IF($B13="","",SUMIF('importation prevair'!$A:$A,CONCATENATE('Suivi du personnel'!$B13," ",'Suivi du personnel'!DZ$8),'importation prevair'!$O:$O))</f>
        <v>0</v>
      </c>
      <c r="EA13" s="162">
        <f>IF($B13="","",SUMIF('importation prevair'!$A:$A,CONCATENATE('Suivi du personnel'!$B13," ",'Suivi du personnel'!EA$8),'importation prevair'!$O:$O))</f>
        <v>0</v>
      </c>
      <c r="EB13" s="162">
        <f>IF($B13="","",SUMIF('importation prevair'!$A:$A,CONCATENATE('Suivi du personnel'!$B13," ",'Suivi du personnel'!EB$8),'importation prevair'!$O:$O))</f>
        <v>0</v>
      </c>
      <c r="EC13" s="162">
        <f>IF($B13="","",SUMIF('importation prevair'!$A:$A,CONCATENATE('Suivi du personnel'!$B13," ",'Suivi du personnel'!EC$8),'importation prevair'!$O:$O))</f>
        <v>0</v>
      </c>
      <c r="ED13" s="162">
        <f>IF($B13="","",SUMIF('importation prevair'!$A:$A,CONCATENATE('Suivi du personnel'!$B13," ",'Suivi du personnel'!ED$8),'importation prevair'!$O:$O))</f>
        <v>0</v>
      </c>
      <c r="EE13" s="162">
        <f>IF($B13="","",SUMIF('importation prevair'!$A:$A,CONCATENATE('Suivi du personnel'!$B13," ",'Suivi du personnel'!EE$8),'importation prevair'!$O:$O))</f>
        <v>0</v>
      </c>
      <c r="EF13" s="259">
        <f>IF($B13="","",SUMIF('importation prevair'!$A:$A,CONCATENATE('Suivi du personnel'!$B13," ",'Suivi du personnel'!EF$8),'importation prevair'!$O:$O))</f>
        <v>0</v>
      </c>
      <c r="EG13" s="260">
        <f>IF($B13="","",SUMIF('importation prevair'!$A:$A,CONCATENATE('Suivi du personnel'!$B13," ",'Suivi du personnel'!EG$8),'importation prevair'!$O:$O))</f>
        <v>0</v>
      </c>
      <c r="EH13" s="162">
        <f>IF($B13="","",SUMIF('importation prevair'!$A:$A,CONCATENATE('Suivi du personnel'!$B13," ",'Suivi du personnel'!EH$8),'importation prevair'!$O:$O))</f>
        <v>0</v>
      </c>
      <c r="EI13" s="162">
        <f>IF($B13="","",SUMIF('importation prevair'!$A:$A,CONCATENATE('Suivi du personnel'!$B13," ",'Suivi du personnel'!EI$8),'importation prevair'!$O:$O))</f>
        <v>0</v>
      </c>
      <c r="EJ13" s="162">
        <f>IF($B13="","",SUMIF('importation prevair'!$A:$A,CONCATENATE('Suivi du personnel'!$B13," ",'Suivi du personnel'!EJ$8),'importation prevair'!$O:$O))</f>
        <v>0</v>
      </c>
      <c r="EK13" s="162">
        <f>IF($B13="","",SUMIF('importation prevair'!$A:$A,CONCATENATE('Suivi du personnel'!$B13," ",'Suivi du personnel'!EK$8),'importation prevair'!$O:$O))</f>
        <v>0</v>
      </c>
      <c r="EL13" s="162">
        <f>IF($B13="","",SUMIF('importation prevair'!$A:$A,CONCATENATE('Suivi du personnel'!$B13," ",'Suivi du personnel'!EL$8),'importation prevair'!$O:$O))</f>
        <v>0</v>
      </c>
      <c r="EM13" s="261">
        <f>IF($B13="","",SUMIF('importation prevair'!$A:$A,CONCATENATE('Suivi du personnel'!$B13," ",'Suivi du personnel'!EM$8),'importation prevair'!$O:$O))</f>
        <v>0</v>
      </c>
      <c r="EN13" s="162">
        <f>IF($B13="","",SUMIF('importation prevair'!$A:$A,CONCATENATE('Suivi du personnel'!$B13," ",'Suivi du personnel'!EN$8),'importation prevair'!$O:$O))</f>
        <v>0</v>
      </c>
      <c r="EO13" s="162">
        <f>IF($B13="","",SUMIF('importation prevair'!$A:$A,CONCATENATE('Suivi du personnel'!$B13," ",'Suivi du personnel'!EO$8),'importation prevair'!$O:$O))</f>
        <v>0</v>
      </c>
      <c r="EP13" s="162">
        <f>IF($B13="","",SUMIF('importation prevair'!$A:$A,CONCATENATE('Suivi du personnel'!$B13," ",'Suivi du personnel'!EP$8),'importation prevair'!$O:$O))</f>
        <v>0</v>
      </c>
      <c r="EQ13" s="162">
        <f>IF($B13="","",SUMIF('importation prevair'!$A:$A,CONCATENATE('Suivi du personnel'!$B13," ",'Suivi du personnel'!EQ$8),'importation prevair'!$O:$O))</f>
        <v>0</v>
      </c>
      <c r="ER13" s="162">
        <f>IF($B13="","",SUMIF('importation prevair'!$A:$A,CONCATENATE('Suivi du personnel'!$B13," ",'Suivi du personnel'!ER$8),'importation prevair'!$O:$O))</f>
        <v>0</v>
      </c>
      <c r="ES13" s="162">
        <f>IF($B13="","",SUMIF('importation prevair'!$A:$A,CONCATENATE('Suivi du personnel'!$B13," ",'Suivi du personnel'!ES$8),'importation prevair'!$O:$O))</f>
        <v>0</v>
      </c>
      <c r="ET13" s="259">
        <f>IF($B13="","",SUMIF('importation prevair'!$A:$A,CONCATENATE('Suivi du personnel'!$B13," ",'Suivi du personnel'!ET$8),'importation prevair'!$O:$O))</f>
        <v>0</v>
      </c>
      <c r="EU13" s="260">
        <f>IF($B13="","",SUMIF('importation prevair'!$A:$A,CONCATENATE('Suivi du personnel'!$B13," ",'Suivi du personnel'!EU$8),'importation prevair'!$O:$O))</f>
        <v>0</v>
      </c>
      <c r="EV13" s="162">
        <f>IF($B13="","",SUMIF('importation prevair'!$A:$A,CONCATENATE('Suivi du personnel'!$B13," ",'Suivi du personnel'!EV$8),'importation prevair'!$O:$O))</f>
        <v>0</v>
      </c>
      <c r="EW13" s="162">
        <f>IF($B13="","",SUMIF('importation prevair'!$A:$A,CONCATENATE('Suivi du personnel'!$B13," ",'Suivi du personnel'!EW$8),'importation prevair'!$O:$O))</f>
        <v>0</v>
      </c>
      <c r="EX13" s="162">
        <f>IF($B13="","",SUMIF('importation prevair'!$A:$A,CONCATENATE('Suivi du personnel'!$B13," ",'Suivi du personnel'!EX$8),'importation prevair'!$O:$O))</f>
        <v>0</v>
      </c>
      <c r="EY13" s="162">
        <f>IF($B13="","",SUMIF('importation prevair'!$A:$A,CONCATENATE('Suivi du personnel'!$B13," ",'Suivi du personnel'!EY$8),'importation prevair'!$O:$O))</f>
        <v>0</v>
      </c>
      <c r="EZ13" s="162">
        <f>IF($B13="","",SUMIF('importation prevair'!$A:$A,CONCATENATE('Suivi du personnel'!$B13," ",'Suivi du personnel'!EZ$8),'importation prevair'!$O:$O))</f>
        <v>0</v>
      </c>
      <c r="FA13" s="261">
        <f>IF($B13="","",SUMIF('importation prevair'!$A:$A,CONCATENATE('Suivi du personnel'!$B13," ",'Suivi du personnel'!FA$8),'importation prevair'!$O:$O))</f>
        <v>0</v>
      </c>
      <c r="FB13" s="162">
        <f>IF($B13="","",SUMIF('importation prevair'!$A:$A,CONCATENATE('Suivi du personnel'!$B13," ",'Suivi du personnel'!FB$8),'importation prevair'!$O:$O))</f>
        <v>0</v>
      </c>
      <c r="FC13" s="162">
        <f>IF($B13="","",SUMIF('importation prevair'!$A:$A,CONCATENATE('Suivi du personnel'!$B13," ",'Suivi du personnel'!FC$8),'importation prevair'!$O:$O))</f>
        <v>0</v>
      </c>
      <c r="FD13" s="162">
        <f>IF($B13="","",SUMIF('importation prevair'!$A:$A,CONCATENATE('Suivi du personnel'!$B13," ",'Suivi du personnel'!FD$8),'importation prevair'!$O:$O))</f>
        <v>0</v>
      </c>
      <c r="FE13" s="162">
        <f>IF($B13="","",SUMIF('importation prevair'!$A:$A,CONCATENATE('Suivi du personnel'!$B13," ",'Suivi du personnel'!FE$8),'importation prevair'!$O:$O))</f>
        <v>0</v>
      </c>
      <c r="FF13" s="162">
        <f>IF($B13="","",SUMIF('importation prevair'!$A:$A,CONCATENATE('Suivi du personnel'!$B13," ",'Suivi du personnel'!FF$8),'importation prevair'!$O:$O))</f>
        <v>0</v>
      </c>
      <c r="FG13" s="162">
        <f>IF($B13="","",SUMIF('importation prevair'!$A:$A,CONCATENATE('Suivi du personnel'!$B13," ",'Suivi du personnel'!FG$8),'importation prevair'!$O:$O))</f>
        <v>0</v>
      </c>
      <c r="FH13" s="259">
        <f>IF($B13="","",SUMIF('importation prevair'!$A:$A,CONCATENATE('Suivi du personnel'!$B13," ",'Suivi du personnel'!FH$8),'importation prevair'!$O:$O))</f>
        <v>0</v>
      </c>
      <c r="FI13" s="260">
        <f>IF($B13="","",SUMIF('importation prevair'!$A:$A,CONCATENATE('Suivi du personnel'!$B13," ",'Suivi du personnel'!FI$8),'importation prevair'!$O:$O))</f>
        <v>0</v>
      </c>
      <c r="FJ13" s="162">
        <f>IF($B13="","",SUMIF('importation prevair'!$A:$A,CONCATENATE('Suivi du personnel'!$B13," ",'Suivi du personnel'!FJ$8),'importation prevair'!$O:$O))</f>
        <v>0</v>
      </c>
      <c r="FK13" s="162">
        <f>IF($B13="","",SUMIF('importation prevair'!$A:$A,CONCATENATE('Suivi du personnel'!$B13," ",'Suivi du personnel'!FK$8),'importation prevair'!$O:$O))</f>
        <v>0</v>
      </c>
      <c r="FL13" s="162">
        <f>IF($B13="","",SUMIF('importation prevair'!$A:$A,CONCATENATE('Suivi du personnel'!$B13," ",'Suivi du personnel'!FL$8),'importation prevair'!$O:$O))</f>
        <v>0</v>
      </c>
      <c r="FM13" s="162">
        <f>IF($B13="","",SUMIF('importation prevair'!$A:$A,CONCATENATE('Suivi du personnel'!$B13," ",'Suivi du personnel'!FM$8),'importation prevair'!$O:$O))</f>
        <v>0</v>
      </c>
      <c r="FN13" s="162">
        <f>IF($B13="","",SUMIF('importation prevair'!$A:$A,CONCATENATE('Suivi du personnel'!$B13," ",'Suivi du personnel'!FN$8),'importation prevair'!$O:$O))</f>
        <v>0</v>
      </c>
      <c r="FO13" s="261">
        <f>IF($B13="","",SUMIF('importation prevair'!$A:$A,CONCATENATE('Suivi du personnel'!$B13," ",'Suivi du personnel'!FO$8),'importation prevair'!$O:$O))</f>
        <v>0</v>
      </c>
      <c r="FP13" s="162">
        <f>IF($B13="","",SUMIF('importation prevair'!$A:$A,CONCATENATE('Suivi du personnel'!$B13," ",'Suivi du personnel'!FP$8),'importation prevair'!$O:$O))</f>
        <v>0</v>
      </c>
      <c r="FQ13" s="162">
        <f>IF($B13="","",SUMIF('importation prevair'!$A:$A,CONCATENATE('Suivi du personnel'!$B13," ",'Suivi du personnel'!FQ$8),'importation prevair'!$O:$O))</f>
        <v>0</v>
      </c>
      <c r="FR13" s="162">
        <f>IF($B13="","",SUMIF('importation prevair'!$A:$A,CONCATENATE('Suivi du personnel'!$B13," ",'Suivi du personnel'!FR$8),'importation prevair'!$O:$O))</f>
        <v>0</v>
      </c>
      <c r="FS13" s="162">
        <f>IF($B13="","",SUMIF('importation prevair'!$A:$A,CONCATENATE('Suivi du personnel'!$B13," ",'Suivi du personnel'!FS$8),'importation prevair'!$O:$O))</f>
        <v>0</v>
      </c>
      <c r="FT13" s="162">
        <f>IF($B13="","",SUMIF('importation prevair'!$A:$A,CONCATENATE('Suivi du personnel'!$B13," ",'Suivi du personnel'!FT$8),'importation prevair'!$O:$O))</f>
        <v>0</v>
      </c>
      <c r="FU13" s="162">
        <f>IF($B13="","",SUMIF('importation prevair'!$A:$A,CONCATENATE('Suivi du personnel'!$B13," ",'Suivi du personnel'!FU$8),'importation prevair'!$O:$O))</f>
        <v>0</v>
      </c>
      <c r="FV13" s="259">
        <f>IF($B13="","",SUMIF('importation prevair'!$A:$A,CONCATENATE('Suivi du personnel'!$B13," ",'Suivi du personnel'!FV$8),'importation prevair'!$O:$O))</f>
        <v>0</v>
      </c>
      <c r="FW13" s="260">
        <f>IF($B13="","",SUMIF('importation prevair'!$A:$A,CONCATENATE('Suivi du personnel'!$B13," ",'Suivi du personnel'!FW$8),'importation prevair'!$O:$O))</f>
        <v>0</v>
      </c>
      <c r="FX13" s="162">
        <f>IF($B13="","",SUMIF('importation prevair'!$A:$A,CONCATENATE('Suivi du personnel'!$B13," ",'Suivi du personnel'!FX$8),'importation prevair'!$O:$O))</f>
        <v>0</v>
      </c>
      <c r="FY13" s="162">
        <f>IF($B13="","",SUMIF('importation prevair'!$A:$A,CONCATENATE('Suivi du personnel'!$B13," ",'Suivi du personnel'!FY$8),'importation prevair'!$O:$O))</f>
        <v>0</v>
      </c>
      <c r="FZ13" s="162">
        <f>IF($B13="","",SUMIF('importation prevair'!$A:$A,CONCATENATE('Suivi du personnel'!$B13," ",'Suivi du personnel'!FZ$8),'importation prevair'!$O:$O))</f>
        <v>0</v>
      </c>
      <c r="GA13" s="162">
        <f>IF($B13="","",SUMIF('importation prevair'!$A:$A,CONCATENATE('Suivi du personnel'!$B13," ",'Suivi du personnel'!GA$8),'importation prevair'!$O:$O))</f>
        <v>0</v>
      </c>
      <c r="GB13" s="162">
        <f>IF($B13="","",SUMIF('importation prevair'!$A:$A,CONCATENATE('Suivi du personnel'!$B13," ",'Suivi du personnel'!GB$8),'importation prevair'!$O:$O))</f>
        <v>0</v>
      </c>
      <c r="GC13" s="261">
        <f>IF($B13="","",SUMIF('importation prevair'!$A:$A,CONCATENATE('Suivi du personnel'!$B13," ",'Suivi du personnel'!GC$8),'importation prevair'!$O:$O))</f>
        <v>0</v>
      </c>
      <c r="GD13" s="162">
        <f>IF($B13="","",SUMIF('importation prevair'!$A:$A,CONCATENATE('Suivi du personnel'!$B13," ",'Suivi du personnel'!GD$8),'importation prevair'!$O:$O))</f>
        <v>0</v>
      </c>
      <c r="GE13" s="162">
        <f>IF($B13="","",SUMIF('importation prevair'!$A:$A,CONCATENATE('Suivi du personnel'!$B13," ",'Suivi du personnel'!GE$8),'importation prevair'!$O:$O))</f>
        <v>0</v>
      </c>
      <c r="GF13" s="162">
        <f>IF($B13="","",SUMIF('importation prevair'!$A:$A,CONCATENATE('Suivi du personnel'!$B13," ",'Suivi du personnel'!GF$8),'importation prevair'!$O:$O))</f>
        <v>0</v>
      </c>
      <c r="GG13" s="162">
        <f>IF($B13="","",SUMIF('importation prevair'!$A:$A,CONCATENATE('Suivi du personnel'!$B13," ",'Suivi du personnel'!GG$8),'importation prevair'!$O:$O))</f>
        <v>0</v>
      </c>
      <c r="GH13" s="162">
        <f>IF($B13="","",SUMIF('importation prevair'!$A:$A,CONCATENATE('Suivi du personnel'!$B13," ",'Suivi du personnel'!GH$8),'importation prevair'!$O:$O))</f>
        <v>0</v>
      </c>
      <c r="GI13" s="162">
        <f>IF($B13="","",SUMIF('importation prevair'!$A:$A,CONCATENATE('Suivi du personnel'!$B13," ",'Suivi du personnel'!GI$8),'importation prevair'!$O:$O))</f>
        <v>0</v>
      </c>
      <c r="GJ13" s="259">
        <f>IF($B13="","",SUMIF('importation prevair'!$A:$A,CONCATENATE('Suivi du personnel'!$B13," ",'Suivi du personnel'!GJ$8),'importation prevair'!$O:$O))</f>
        <v>0</v>
      </c>
      <c r="GK13" s="260">
        <f>IF($B13="","",SUMIF('importation prevair'!$A:$A,CONCATENATE('Suivi du personnel'!$B13," ",'Suivi du personnel'!GK$8),'importation prevair'!$O:$O))</f>
        <v>0</v>
      </c>
      <c r="GL13" s="162">
        <f>IF($B13="","",SUMIF('importation prevair'!$A:$A,CONCATENATE('Suivi du personnel'!$B13," ",'Suivi du personnel'!GL$8),'importation prevair'!$O:$O))</f>
        <v>0</v>
      </c>
      <c r="GM13" s="162">
        <f>IF($B13="","",SUMIF('importation prevair'!$A:$A,CONCATENATE('Suivi du personnel'!$B13," ",'Suivi du personnel'!GM$8),'importation prevair'!$O:$O))</f>
        <v>0</v>
      </c>
      <c r="GN13" s="162">
        <f>IF($B13="","",SUMIF('importation prevair'!$A:$A,CONCATENATE('Suivi du personnel'!$B13," ",'Suivi du personnel'!GN$8),'importation prevair'!$O:$O))</f>
        <v>0</v>
      </c>
      <c r="GO13" s="162">
        <f>IF($B13="","",SUMIF('importation prevair'!$A:$A,CONCATENATE('Suivi du personnel'!$B13," ",'Suivi du personnel'!GO$8),'importation prevair'!$O:$O))</f>
        <v>0</v>
      </c>
      <c r="GP13" s="162">
        <f>IF($B13="","",SUMIF('importation prevair'!$A:$A,CONCATENATE('Suivi du personnel'!$B13," ",'Suivi du personnel'!GP$8),'importation prevair'!$O:$O))</f>
        <v>0</v>
      </c>
      <c r="GQ13" s="261">
        <f>IF($B13="","",SUMIF('importation prevair'!$A:$A,CONCATENATE('Suivi du personnel'!$B13," ",'Suivi du personnel'!GQ$8),'importation prevair'!$O:$O))</f>
        <v>0</v>
      </c>
      <c r="GR13" s="260">
        <f>IF($B13="","",SUMIF('importation prevair'!$A:$A,CONCATENATE('Suivi du personnel'!$B13," ",'Suivi du personnel'!GR$8),'importation prevair'!$O:$O))</f>
        <v>0</v>
      </c>
      <c r="GS13" s="162">
        <f>IF($B13="","",SUMIF('importation prevair'!$A:$A,CONCATENATE('Suivi du personnel'!$B13," ",'Suivi du personnel'!GS$8),'importation prevair'!$O:$O))</f>
        <v>0</v>
      </c>
      <c r="GT13" s="162">
        <f>IF($B13="","",SUMIF('importation prevair'!$A:$A,CONCATENATE('Suivi du personnel'!$B13," ",'Suivi du personnel'!GT$8),'importation prevair'!$O:$O))</f>
        <v>0</v>
      </c>
      <c r="GU13" s="162">
        <f>IF($B13="","",SUMIF('importation prevair'!$A:$A,CONCATENATE('Suivi du personnel'!$B13," ",'Suivi du personnel'!GU$8),'importation prevair'!$O:$O))</f>
        <v>0</v>
      </c>
      <c r="GV13" s="162">
        <f>IF($B13="","",SUMIF('importation prevair'!$A:$A,CONCATENATE('Suivi du personnel'!$B13," ",'Suivi du personnel'!GV$8),'importation prevair'!$O:$O))</f>
        <v>0</v>
      </c>
      <c r="GW13" s="162">
        <f>IF($B13="","",SUMIF('importation prevair'!$A:$A,CONCATENATE('Suivi du personnel'!$B13," ",'Suivi du personnel'!GW$8),'importation prevair'!$O:$O))</f>
        <v>0</v>
      </c>
      <c r="GX13" s="261">
        <f>IF($B13="","",SUMIF('importation prevair'!$A:$A,CONCATENATE('Suivi du personnel'!$B13," ",'Suivi du personnel'!GX$8),'importation prevair'!$O:$O))</f>
        <v>0</v>
      </c>
    </row>
    <row r="14" spans="1:206" ht="13.5" thickBot="1" x14ac:dyDescent="0.25">
      <c r="A14" s="289" t="str">
        <f>IF($B14="","",VLOOKUP($B14,'info personnel sur AT'!$A$3:$C$298,2,FALSE))</f>
        <v>l</v>
      </c>
      <c r="B14" s="287" t="s">
        <v>170</v>
      </c>
      <c r="C14" s="284" t="str">
        <f>IF($B14="","",VLOOKUP($B14,'info personnel sur AT'!$A$3:$Q$298,3,FALSE))</f>
        <v>bb</v>
      </c>
      <c r="D14" s="280">
        <f>IF($B14="","",VLOOKUP($B14,'info personnel sur AT'!$A$3:$Q$298,4,FALSE))</f>
        <v>0</v>
      </c>
      <c r="E14" s="277">
        <f>IF($B14="","",VLOOKUP($B14,'info personnel sur AT'!$A$3:$Q$298,5,FALSE))</f>
        <v>42220</v>
      </c>
      <c r="F14" s="219">
        <f t="shared" ref="F14:F41" si="50">SUM(BA14:GX14)</f>
        <v>0</v>
      </c>
      <c r="G14" s="240">
        <v>0.3</v>
      </c>
      <c r="H14" s="218">
        <f t="shared" si="17"/>
        <v>0.3</v>
      </c>
      <c r="I14" s="22">
        <f>IF($B14="","",VLOOKUP($B14,'info personnel sur AT'!$A$3:$Q$298,6,FALSE))</f>
        <v>0</v>
      </c>
      <c r="J14" s="22">
        <f>IF($B14="","",VLOOKUP($B14,'info personnel sur AT'!$A$3:$Q$298,7,FALSE))</f>
        <v>0</v>
      </c>
      <c r="K14" s="22">
        <f>IF($B14="","",VLOOKUP($B14,'info personnel sur AT'!$A$3:$Q$298,8,FALSE))</f>
        <v>0</v>
      </c>
      <c r="L14" s="22">
        <f>IF($B14="","",VLOOKUP($B14,'info personnel sur AT'!$A$3:$Q$298,9,FALSE))</f>
        <v>0</v>
      </c>
      <c r="M14" s="22">
        <f>IF($B14="","",VLOOKUP($B14,'info personnel sur AT'!$A$3:$Q$298,10,FALSE))</f>
        <v>0</v>
      </c>
      <c r="N14" s="22">
        <f>IF($B14="","",VLOOKUP($B14,'info personnel sur AT'!$A$3:$Q$298,11,FALSE))</f>
        <v>0</v>
      </c>
      <c r="O14" s="22">
        <f>IF($B14="","",VLOOKUP($B14,'info personnel sur AT'!$A$3:$Q$298,12,FALSE))</f>
        <v>0</v>
      </c>
      <c r="P14" s="22">
        <f>IF($B14="","",VLOOKUP($B14,'info personnel sur AT'!$A$3:$Q$298,13,FALSE))</f>
        <v>0</v>
      </c>
      <c r="Q14" s="22">
        <f>IF($B14="","",VLOOKUP($B14,'info personnel sur AT'!$A$3:$Q$298,14,FALSE))</f>
        <v>0</v>
      </c>
      <c r="R14" s="22">
        <f>IF($B14="","",VLOOKUP($B14,'info personnel sur AT'!$A$3:$Q$298,15,FALSE))</f>
        <v>0</v>
      </c>
      <c r="S14" s="22">
        <f>IF($B14="","",VLOOKUP($B14,'info personnel sur AT'!$A$3:$Q$298,16,FALSE))</f>
        <v>0</v>
      </c>
      <c r="T14" s="22">
        <f>IF($B14="","",VLOOKUP($B14,'info personnel sur AT'!$A$3:$Q$298,17,FALSE))</f>
        <v>0</v>
      </c>
      <c r="U14" s="11">
        <f t="shared" si="18"/>
        <v>0</v>
      </c>
      <c r="V14" s="2">
        <f t="shared" si="19"/>
        <v>0</v>
      </c>
      <c r="W14" s="6">
        <f t="shared" si="20"/>
        <v>0</v>
      </c>
      <c r="X14" s="180">
        <f t="shared" si="23"/>
        <v>1.8</v>
      </c>
      <c r="Y14" s="179">
        <f t="shared" si="21"/>
        <v>5</v>
      </c>
      <c r="Z14" s="159">
        <f t="shared" si="22"/>
        <v>10</v>
      </c>
      <c r="AA14" s="195">
        <f t="shared" si="24"/>
        <v>0</v>
      </c>
      <c r="AB14" s="195">
        <f t="shared" si="25"/>
        <v>0</v>
      </c>
      <c r="AC14" s="195">
        <f t="shared" si="26"/>
        <v>0</v>
      </c>
      <c r="AD14" s="195">
        <f t="shared" si="27"/>
        <v>0</v>
      </c>
      <c r="AE14" s="195">
        <f t="shared" si="28"/>
        <v>0</v>
      </c>
      <c r="AF14" s="195">
        <f t="shared" si="29"/>
        <v>0</v>
      </c>
      <c r="AG14" s="195">
        <f t="shared" si="30"/>
        <v>0</v>
      </c>
      <c r="AH14" s="248">
        <f t="shared" si="31"/>
        <v>0</v>
      </c>
      <c r="AI14" s="248">
        <f t="shared" si="32"/>
        <v>0</v>
      </c>
      <c r="AJ14" s="248">
        <f t="shared" si="33"/>
        <v>0</v>
      </c>
      <c r="AK14" s="248">
        <f t="shared" si="34"/>
        <v>0</v>
      </c>
      <c r="AL14" s="248">
        <f t="shared" si="35"/>
        <v>0</v>
      </c>
      <c r="AM14" s="248">
        <f t="shared" si="36"/>
        <v>0</v>
      </c>
      <c r="AN14" s="248">
        <f t="shared" si="37"/>
        <v>0</v>
      </c>
      <c r="AO14" s="248">
        <f t="shared" si="38"/>
        <v>0</v>
      </c>
      <c r="AP14" s="248">
        <f t="shared" si="39"/>
        <v>0</v>
      </c>
      <c r="AQ14" s="248">
        <f t="shared" si="40"/>
        <v>0</v>
      </c>
      <c r="AR14" s="248">
        <f t="shared" si="41"/>
        <v>0</v>
      </c>
      <c r="AS14" s="248">
        <f t="shared" si="42"/>
        <v>0</v>
      </c>
      <c r="AT14" s="248">
        <f t="shared" si="43"/>
        <v>0</v>
      </c>
      <c r="AU14" s="248">
        <f t="shared" si="44"/>
        <v>0</v>
      </c>
      <c r="AV14" s="245">
        <f t="shared" si="45"/>
        <v>0</v>
      </c>
      <c r="AW14" s="245">
        <f t="shared" si="46"/>
        <v>0</v>
      </c>
      <c r="AX14" s="252">
        <f t="shared" si="47"/>
        <v>0</v>
      </c>
      <c r="AY14" s="253">
        <f t="shared" si="48"/>
        <v>0</v>
      </c>
      <c r="AZ14" s="253">
        <f t="shared" si="49"/>
        <v>0</v>
      </c>
      <c r="BA14" s="221">
        <f>IF($B14="","",SUMIF('importation prevair'!$A:$A,CONCATENATE('Suivi du personnel'!$B14," ",'Suivi du personnel'!BA$8),'importation prevair'!$O:$O))</f>
        <v>0</v>
      </c>
      <c r="BB14" s="222">
        <f>IF($B14="","",SUMIF('importation prevair'!$A:$A,CONCATENATE('Suivi du personnel'!$B14," ",'Suivi du personnel'!BB$8),'importation prevair'!$O:$O))</f>
        <v>0</v>
      </c>
      <c r="BC14" s="222">
        <f>IF($B14="","",SUMIF('importation prevair'!$A:$A,CONCATENATE('Suivi du personnel'!$B14," ",'Suivi du personnel'!BC$8),'importation prevair'!$O:$O))</f>
        <v>0</v>
      </c>
      <c r="BD14" s="222">
        <f>IF($B14="","",SUMIF('importation prevair'!$A:$A,CONCATENATE('Suivi du personnel'!$B14," ",'Suivi du personnel'!BD$8),'importation prevair'!$O:$O))</f>
        <v>0</v>
      </c>
      <c r="BE14" s="222">
        <f>IF($B14="","",SUMIF('importation prevair'!$A:$A,CONCATENATE('Suivi du personnel'!$B14," ",'Suivi du personnel'!BE$8),'importation prevair'!$O:$O))</f>
        <v>0</v>
      </c>
      <c r="BF14" s="222">
        <f>IF($B14="","",SUMIF('importation prevair'!$A:$A,CONCATENATE('Suivi du personnel'!$B14," ",'Suivi du personnel'!BF$8),'importation prevair'!$O:$O))</f>
        <v>0</v>
      </c>
      <c r="BG14" s="223">
        <f>IF($B14="","",SUMIF('importation prevair'!$A:$A,CONCATENATE('Suivi du personnel'!$B14," ",'Suivi du personnel'!BG$8),'importation prevair'!$O:$O))</f>
        <v>0</v>
      </c>
      <c r="BH14" s="221">
        <f>IF($B14="","",SUMIF('importation prevair'!$A:$A,CONCATENATE('Suivi du personnel'!$B14," ",'Suivi du personnel'!BH$8),'importation prevair'!$O:$O))</f>
        <v>0</v>
      </c>
      <c r="BI14" s="222">
        <f>IF($B14="","",SUMIF('importation prevair'!$A:$A,CONCATENATE('Suivi du personnel'!$B14," ",'Suivi du personnel'!BI$8),'importation prevair'!$O:$O))</f>
        <v>0</v>
      </c>
      <c r="BJ14" s="222">
        <f>IF($B14="","",SUMIF('importation prevair'!$A:$A,CONCATENATE('Suivi du personnel'!$B14," ",'Suivi du personnel'!BJ$8),'importation prevair'!$O:$O))</f>
        <v>0</v>
      </c>
      <c r="BK14" s="222">
        <f>IF($B14="","",SUMIF('importation prevair'!$A:$A,CONCATENATE('Suivi du personnel'!$B14," ",'Suivi du personnel'!BK$8),'importation prevair'!$O:$O))</f>
        <v>0</v>
      </c>
      <c r="BL14" s="222">
        <f>IF($B14="","",SUMIF('importation prevair'!$A:$A,CONCATENATE('Suivi du personnel'!$B14," ",'Suivi du personnel'!BL$8),'importation prevair'!$O:$O))</f>
        <v>0</v>
      </c>
      <c r="BM14" s="222">
        <f>IF($B14="","",SUMIF('importation prevair'!$A:$A,CONCATENATE('Suivi du personnel'!$B14," ",'Suivi du personnel'!BM$8),'importation prevair'!$O:$O))</f>
        <v>0</v>
      </c>
      <c r="BN14" s="223">
        <f>IF($B14="","",SUMIF('importation prevair'!$A:$A,CONCATENATE('Suivi du personnel'!$B14," ",'Suivi du personnel'!BN$8),'importation prevair'!$O:$O))</f>
        <v>0</v>
      </c>
      <c r="BO14" s="221">
        <f>IF($B14="","",SUMIF('importation prevair'!$A:$A,CONCATENATE('Suivi du personnel'!$B14," ",'Suivi du personnel'!BO$8),'importation prevair'!$O:$O))</f>
        <v>0</v>
      </c>
      <c r="BP14" s="222">
        <f>IF($B14="","",SUMIF('importation prevair'!$A:$A,CONCATENATE('Suivi du personnel'!$B14," ",'Suivi du personnel'!BP$8),'importation prevair'!$O:$O))</f>
        <v>0</v>
      </c>
      <c r="BQ14" s="222">
        <f>IF($B14="","",SUMIF('importation prevair'!$A:$A,CONCATENATE('Suivi du personnel'!$B14," ",'Suivi du personnel'!BQ$8),'importation prevair'!$O:$O))</f>
        <v>0</v>
      </c>
      <c r="BR14" s="222">
        <f>IF($B14="","",SUMIF('importation prevair'!$A:$A,CONCATENATE('Suivi du personnel'!$B14," ",'Suivi du personnel'!BR$8),'importation prevair'!$O:$O))</f>
        <v>0</v>
      </c>
      <c r="BS14" s="222">
        <f>IF($B14="","",SUMIF('importation prevair'!$A:$A,CONCATENATE('Suivi du personnel'!$B14," ",'Suivi du personnel'!BS$8),'importation prevair'!$O:$O))</f>
        <v>0</v>
      </c>
      <c r="BT14" s="222">
        <f>IF($B14="","",SUMIF('importation prevair'!$A:$A,CONCATENATE('Suivi du personnel'!$B14," ",'Suivi du personnel'!BT$8),'importation prevair'!$O:$O))</f>
        <v>0</v>
      </c>
      <c r="BU14" s="223">
        <f>IF($B14="","",SUMIF('importation prevair'!$A:$A,CONCATENATE('Suivi du personnel'!$B14," ",'Suivi du personnel'!BU$8),'importation prevair'!$O:$O))</f>
        <v>0</v>
      </c>
      <c r="BV14" s="221">
        <f>IF($B14="","",SUMIF('importation prevair'!$A:$A,CONCATENATE('Suivi du personnel'!$B14," ",'Suivi du personnel'!BV$8),'importation prevair'!$O:$O))</f>
        <v>0</v>
      </c>
      <c r="BW14" s="222">
        <f>IF($B14="","",SUMIF('importation prevair'!$A:$A,CONCATENATE('Suivi du personnel'!$B14," ",'Suivi du personnel'!BW$8),'importation prevair'!$O:$O))</f>
        <v>0</v>
      </c>
      <c r="BX14" s="222">
        <f>IF($B14="","",SUMIF('importation prevair'!$A:$A,CONCATENATE('Suivi du personnel'!$B14," ",'Suivi du personnel'!BX$8),'importation prevair'!$O:$O))</f>
        <v>0</v>
      </c>
      <c r="BY14" s="222">
        <f>IF($B14="","",SUMIF('importation prevair'!$A:$A,CONCATENATE('Suivi du personnel'!$B14," ",'Suivi du personnel'!BY$8),'importation prevair'!$O:$O))</f>
        <v>0</v>
      </c>
      <c r="BZ14" s="222">
        <f>IF($B14="","",SUMIF('importation prevair'!$A:$A,CONCATENATE('Suivi du personnel'!$B14," ",'Suivi du personnel'!BZ$8),'importation prevair'!$O:$O))</f>
        <v>0</v>
      </c>
      <c r="CA14" s="222">
        <f>IF($B14="","",SUMIF('importation prevair'!$A:$A,CONCATENATE('Suivi du personnel'!$B14," ",'Suivi du personnel'!CA$8),'importation prevair'!$O:$O))</f>
        <v>0</v>
      </c>
      <c r="CB14" s="223">
        <f>IF($B14="","",SUMIF('importation prevair'!$A:$A,CONCATENATE('Suivi du personnel'!$B14," ",'Suivi du personnel'!CB$8),'importation prevair'!$O:$O))</f>
        <v>0</v>
      </c>
      <c r="CC14" s="221">
        <f>IF($B14="","",SUMIF('importation prevair'!$A:$A,CONCATENATE('Suivi du personnel'!$B14," ",'Suivi du personnel'!CC$8),'importation prevair'!$O:$O))</f>
        <v>0</v>
      </c>
      <c r="CD14" s="222">
        <f>IF($B14="","",SUMIF('importation prevair'!$A:$A,CONCATENATE('Suivi du personnel'!$B14," ",'Suivi du personnel'!CD$8),'importation prevair'!$O:$O))</f>
        <v>0</v>
      </c>
      <c r="CE14" s="222">
        <f>IF($B14="","",SUMIF('importation prevair'!$A:$A,CONCATENATE('Suivi du personnel'!$B14," ",'Suivi du personnel'!CE$8),'importation prevair'!$O:$O))</f>
        <v>0</v>
      </c>
      <c r="CF14" s="222">
        <f>IF($B14="","",SUMIF('importation prevair'!$A:$A,CONCATENATE('Suivi du personnel'!$B14," ",'Suivi du personnel'!CF$8),'importation prevair'!$O:$O))</f>
        <v>0</v>
      </c>
      <c r="CG14" s="222">
        <f>IF($B14="","",SUMIF('importation prevair'!$A:$A,CONCATENATE('Suivi du personnel'!$B14," ",'Suivi du personnel'!CG$8),'importation prevair'!$O:$O))</f>
        <v>0</v>
      </c>
      <c r="CH14" s="222">
        <f>IF($B14="","",SUMIF('importation prevair'!$A:$A,CONCATENATE('Suivi du personnel'!$B14," ",'Suivi du personnel'!CH$8),'importation prevair'!$O:$O))</f>
        <v>0</v>
      </c>
      <c r="CI14" s="223">
        <f>IF($B14="","",SUMIF('importation prevair'!$A:$A,CONCATENATE('Suivi du personnel'!$B14," ",'Suivi du personnel'!CI$8),'importation prevair'!$O:$O))</f>
        <v>0</v>
      </c>
      <c r="CJ14" s="221">
        <f>IF($B14="","",SUMIF('importation prevair'!$A:$A,CONCATENATE('Suivi du personnel'!$B14," ",'Suivi du personnel'!CJ$8),'importation prevair'!$O:$O))</f>
        <v>0</v>
      </c>
      <c r="CK14" s="222">
        <f>IF($B14="","",SUMIF('importation prevair'!$A:$A,CONCATENATE('Suivi du personnel'!$B14," ",'Suivi du personnel'!CK$8),'importation prevair'!$O:$O))</f>
        <v>0</v>
      </c>
      <c r="CL14" s="222">
        <f>IF($B14="","",SUMIF('importation prevair'!$A:$A,CONCATENATE('Suivi du personnel'!$B14," ",'Suivi du personnel'!CL$8),'importation prevair'!$O:$O))</f>
        <v>0</v>
      </c>
      <c r="CM14" s="222">
        <f>IF($B14="","",SUMIF('importation prevair'!$A:$A,CONCATENATE('Suivi du personnel'!$B14," ",'Suivi du personnel'!CM$8),'importation prevair'!$O:$O))</f>
        <v>0</v>
      </c>
      <c r="CN14" s="222">
        <f>IF($B14="","",SUMIF('importation prevair'!$A:$A,CONCATENATE('Suivi du personnel'!$B14," ",'Suivi du personnel'!CN$8),'importation prevair'!$O:$O))</f>
        <v>0</v>
      </c>
      <c r="CO14" s="222">
        <f>IF($B14="","",SUMIF('importation prevair'!$A:$A,CONCATENATE('Suivi du personnel'!$B14," ",'Suivi du personnel'!CO$8),'importation prevair'!$O:$O))</f>
        <v>0</v>
      </c>
      <c r="CP14" s="223">
        <f>IF($B14="","",SUMIF('importation prevair'!$A:$A,CONCATENATE('Suivi du personnel'!$B14," ",'Suivi du personnel'!CP$8),'importation prevair'!$O:$O))</f>
        <v>0</v>
      </c>
      <c r="CQ14" s="221">
        <f>IF($B14="","",SUMIF('importation prevair'!$A:$A,CONCATENATE('Suivi du personnel'!$B14," ",'Suivi du personnel'!CQ$8),'importation prevair'!$O:$O))</f>
        <v>0</v>
      </c>
      <c r="CR14" s="222">
        <f>IF($B14="","",SUMIF('importation prevair'!$A:$A,CONCATENATE('Suivi du personnel'!$B14," ",'Suivi du personnel'!CR$8),'importation prevair'!$O:$O))</f>
        <v>0</v>
      </c>
      <c r="CS14" s="222">
        <f>IF($B14="","",SUMIF('importation prevair'!$A:$A,CONCATENATE('Suivi du personnel'!$B14," ",'Suivi du personnel'!CS$8),'importation prevair'!$O:$O))</f>
        <v>0</v>
      </c>
      <c r="CT14" s="222">
        <f>IF($B14="","",SUMIF('importation prevair'!$A:$A,CONCATENATE('Suivi du personnel'!$B14," ",'Suivi du personnel'!CT$8),'importation prevair'!$O:$O))</f>
        <v>0</v>
      </c>
      <c r="CU14" s="222">
        <f>IF($B14="","",SUMIF('importation prevair'!$A:$A,CONCATENATE('Suivi du personnel'!$B14," ",'Suivi du personnel'!CU$8),'importation prevair'!$O:$O))</f>
        <v>0</v>
      </c>
      <c r="CV14" s="222">
        <f>IF($B14="","",SUMIF('importation prevair'!$A:$A,CONCATENATE('Suivi du personnel'!$B14," ",'Suivi du personnel'!CV$8),'importation prevair'!$O:$O))</f>
        <v>0</v>
      </c>
      <c r="CW14" s="223">
        <f>IF($B14="","",SUMIF('importation prevair'!$A:$A,CONCATENATE('Suivi du personnel'!$B14," ",'Suivi du personnel'!CW$8),'importation prevair'!$O:$O))</f>
        <v>0</v>
      </c>
      <c r="CX14" s="221">
        <f>IF($B14="","",SUMIF('importation prevair'!$A:$A,CONCATENATE('Suivi du personnel'!$B14," ",'Suivi du personnel'!CX$8),'importation prevair'!$O:$O))</f>
        <v>0</v>
      </c>
      <c r="CY14" s="222">
        <f>IF($B14="","",SUMIF('importation prevair'!$A:$A,CONCATENATE('Suivi du personnel'!$B14," ",'Suivi du personnel'!CY$8),'importation prevair'!$O:$O))</f>
        <v>0</v>
      </c>
      <c r="CZ14" s="222">
        <f>IF($B14="","",SUMIF('importation prevair'!$A:$A,CONCATENATE('Suivi du personnel'!$B14," ",'Suivi du personnel'!CZ$8),'importation prevair'!$O:$O))</f>
        <v>0</v>
      </c>
      <c r="DA14" s="222">
        <f>IF($B14="","",SUMIF('importation prevair'!$A:$A,CONCATENATE('Suivi du personnel'!$B14," ",'Suivi du personnel'!DA$8),'importation prevair'!$O:$O))</f>
        <v>0</v>
      </c>
      <c r="DB14" s="222">
        <f>IF($B14="","",SUMIF('importation prevair'!$A:$A,CONCATENATE('Suivi du personnel'!$B14," ",'Suivi du personnel'!DB$8),'importation prevair'!$O:$O))</f>
        <v>0</v>
      </c>
      <c r="DC14" s="222">
        <f>IF($B14="","",SUMIF('importation prevair'!$A:$A,CONCATENATE('Suivi du personnel'!$B14," ",'Suivi du personnel'!DC$8),'importation prevair'!$O:$O))</f>
        <v>0</v>
      </c>
      <c r="DD14" s="223">
        <f>IF($B14="","",SUMIF('importation prevair'!$A:$A,CONCATENATE('Suivi du personnel'!$B14," ",'Suivi du personnel'!DD$8),'importation prevair'!$O:$O))</f>
        <v>0</v>
      </c>
      <c r="DE14" s="260">
        <f>IF($B14="","",SUMIF('importation prevair'!$A:$A,CONCATENATE('Suivi du personnel'!$B14," ",'Suivi du personnel'!DE$8),'importation prevair'!$O:$O))</f>
        <v>0</v>
      </c>
      <c r="DF14" s="162">
        <f>IF($B14="","",SUMIF('importation prevair'!$A:$A,CONCATENATE('Suivi du personnel'!$B14," ",'Suivi du personnel'!DF$8),'importation prevair'!$O:$O))</f>
        <v>0</v>
      </c>
      <c r="DG14" s="162">
        <f>IF($B14="","",SUMIF('importation prevair'!$A:$A,CONCATENATE('Suivi du personnel'!$B14," ",'Suivi du personnel'!DG$8),'importation prevair'!$O:$O))</f>
        <v>0</v>
      </c>
      <c r="DH14" s="162">
        <f>IF($B14="","",SUMIF('importation prevair'!$A:$A,CONCATENATE('Suivi du personnel'!$B14," ",'Suivi du personnel'!DH$8),'importation prevair'!$O:$O))</f>
        <v>0</v>
      </c>
      <c r="DI14" s="162">
        <f>IF($B14="","",SUMIF('importation prevair'!$A:$A,CONCATENATE('Suivi du personnel'!$B14," ",'Suivi du personnel'!DI$8),'importation prevair'!$O:$O))</f>
        <v>0</v>
      </c>
      <c r="DJ14" s="162">
        <f>IF($B14="","",SUMIF('importation prevair'!$A:$A,CONCATENATE('Suivi du personnel'!$B14," ",'Suivi du personnel'!DJ$8),'importation prevair'!$O:$O))</f>
        <v>0</v>
      </c>
      <c r="DK14" s="261">
        <f>IF($B14="","",SUMIF('importation prevair'!$A:$A,CONCATENATE('Suivi du personnel'!$B14," ",'Suivi du personnel'!DK$8),'importation prevair'!$O:$O))</f>
        <v>0</v>
      </c>
      <c r="DL14" s="162">
        <f>IF($B14="","",SUMIF('importation prevair'!$A:$A,CONCATENATE('Suivi du personnel'!$B14," ",'Suivi du personnel'!DL$8),'importation prevair'!$O:$O))</f>
        <v>0</v>
      </c>
      <c r="DM14" s="162">
        <f>IF($B14="","",SUMIF('importation prevair'!$A:$A,CONCATENATE('Suivi du personnel'!$B14," ",'Suivi du personnel'!DM$8),'importation prevair'!$O:$O))</f>
        <v>0</v>
      </c>
      <c r="DN14" s="162">
        <f>IF($B14="","",SUMIF('importation prevair'!$A:$A,CONCATENATE('Suivi du personnel'!$B14," ",'Suivi du personnel'!DN$8),'importation prevair'!$O:$O))</f>
        <v>0</v>
      </c>
      <c r="DO14" s="162">
        <f>IF($B14="","",SUMIF('importation prevair'!$A:$A,CONCATENATE('Suivi du personnel'!$B14," ",'Suivi du personnel'!DO$8),'importation prevair'!$O:$O))</f>
        <v>0</v>
      </c>
      <c r="DP14" s="162">
        <f>IF($B14="","",SUMIF('importation prevair'!$A:$A,CONCATENATE('Suivi du personnel'!$B14," ",'Suivi du personnel'!DP$8),'importation prevair'!$O:$O))</f>
        <v>0</v>
      </c>
      <c r="DQ14" s="162">
        <f>IF($B14="","",SUMIF('importation prevair'!$A:$A,CONCATENATE('Suivi du personnel'!$B14," ",'Suivi du personnel'!DQ$8),'importation prevair'!$O:$O))</f>
        <v>0</v>
      </c>
      <c r="DR14" s="259">
        <f>IF($B14="","",SUMIF('importation prevair'!$A:$A,CONCATENATE('Suivi du personnel'!$B14," ",'Suivi du personnel'!DR$8),'importation prevair'!$O:$O))</f>
        <v>0</v>
      </c>
      <c r="DS14" s="260">
        <f>IF($B14="","",SUMIF('importation prevair'!$A:$A,CONCATENATE('Suivi du personnel'!$B14," ",'Suivi du personnel'!DS$8),'importation prevair'!$O:$O))</f>
        <v>0</v>
      </c>
      <c r="DT14" s="162">
        <f>IF($B14="","",SUMIF('importation prevair'!$A:$A,CONCATENATE('Suivi du personnel'!$B14," ",'Suivi du personnel'!DT$8),'importation prevair'!$O:$O))</f>
        <v>0</v>
      </c>
      <c r="DU14" s="162">
        <f>IF($B14="","",SUMIF('importation prevair'!$A:$A,CONCATENATE('Suivi du personnel'!$B14," ",'Suivi du personnel'!DU$8),'importation prevair'!$O:$O))</f>
        <v>0</v>
      </c>
      <c r="DV14" s="162">
        <f>IF($B14="","",SUMIF('importation prevair'!$A:$A,CONCATENATE('Suivi du personnel'!$B14," ",'Suivi du personnel'!DV$8),'importation prevair'!$O:$O))</f>
        <v>0</v>
      </c>
      <c r="DW14" s="162">
        <f>IF($B14="","",SUMIF('importation prevair'!$A:$A,CONCATENATE('Suivi du personnel'!$B14," ",'Suivi du personnel'!DW$8),'importation prevair'!$O:$O))</f>
        <v>0</v>
      </c>
      <c r="DX14" s="162">
        <f>IF($B14="","",SUMIF('importation prevair'!$A:$A,CONCATENATE('Suivi du personnel'!$B14," ",'Suivi du personnel'!DX$8),'importation prevair'!$O:$O))</f>
        <v>0</v>
      </c>
      <c r="DY14" s="261">
        <f>IF($B14="","",SUMIF('importation prevair'!$A:$A,CONCATENATE('Suivi du personnel'!$B14," ",'Suivi du personnel'!DY$8),'importation prevair'!$O:$O))</f>
        <v>0</v>
      </c>
      <c r="DZ14" s="162">
        <f>IF($B14="","",SUMIF('importation prevair'!$A:$A,CONCATENATE('Suivi du personnel'!$B14," ",'Suivi du personnel'!DZ$8),'importation prevair'!$O:$O))</f>
        <v>0</v>
      </c>
      <c r="EA14" s="162">
        <f>IF($B14="","",SUMIF('importation prevair'!$A:$A,CONCATENATE('Suivi du personnel'!$B14," ",'Suivi du personnel'!EA$8),'importation prevair'!$O:$O))</f>
        <v>0</v>
      </c>
      <c r="EB14" s="162">
        <f>IF($B14="","",SUMIF('importation prevair'!$A:$A,CONCATENATE('Suivi du personnel'!$B14," ",'Suivi du personnel'!EB$8),'importation prevair'!$O:$O))</f>
        <v>0</v>
      </c>
      <c r="EC14" s="162">
        <f>IF($B14="","",SUMIF('importation prevair'!$A:$A,CONCATENATE('Suivi du personnel'!$B14," ",'Suivi du personnel'!EC$8),'importation prevair'!$O:$O))</f>
        <v>0</v>
      </c>
      <c r="ED14" s="162">
        <f>IF($B14="","",SUMIF('importation prevair'!$A:$A,CONCATENATE('Suivi du personnel'!$B14," ",'Suivi du personnel'!ED$8),'importation prevair'!$O:$O))</f>
        <v>0</v>
      </c>
      <c r="EE14" s="162">
        <f>IF($B14="","",SUMIF('importation prevair'!$A:$A,CONCATENATE('Suivi du personnel'!$B14," ",'Suivi du personnel'!EE$8),'importation prevair'!$O:$O))</f>
        <v>0</v>
      </c>
      <c r="EF14" s="259">
        <f>IF($B14="","",SUMIF('importation prevair'!$A:$A,CONCATENATE('Suivi du personnel'!$B14," ",'Suivi du personnel'!EF$8),'importation prevair'!$O:$O))</f>
        <v>0</v>
      </c>
      <c r="EG14" s="260">
        <f>IF($B14="","",SUMIF('importation prevair'!$A:$A,CONCATENATE('Suivi du personnel'!$B14," ",'Suivi du personnel'!EG$8),'importation prevair'!$O:$O))</f>
        <v>0</v>
      </c>
      <c r="EH14" s="162">
        <f>IF($B14="","",SUMIF('importation prevair'!$A:$A,CONCATENATE('Suivi du personnel'!$B14," ",'Suivi du personnel'!EH$8),'importation prevair'!$O:$O))</f>
        <v>0</v>
      </c>
      <c r="EI14" s="162">
        <f>IF($B14="","",SUMIF('importation prevair'!$A:$A,CONCATENATE('Suivi du personnel'!$B14," ",'Suivi du personnel'!EI$8),'importation prevair'!$O:$O))</f>
        <v>0</v>
      </c>
      <c r="EJ14" s="162">
        <f>IF($B14="","",SUMIF('importation prevair'!$A:$A,CONCATENATE('Suivi du personnel'!$B14," ",'Suivi du personnel'!EJ$8),'importation prevair'!$O:$O))</f>
        <v>0</v>
      </c>
      <c r="EK14" s="162">
        <f>IF($B14="","",SUMIF('importation prevair'!$A:$A,CONCATENATE('Suivi du personnel'!$B14," ",'Suivi du personnel'!EK$8),'importation prevair'!$O:$O))</f>
        <v>0</v>
      </c>
      <c r="EL14" s="162">
        <f>IF($B14="","",SUMIF('importation prevair'!$A:$A,CONCATENATE('Suivi du personnel'!$B14," ",'Suivi du personnel'!EL$8),'importation prevair'!$O:$O))</f>
        <v>0</v>
      </c>
      <c r="EM14" s="261">
        <f>IF($B14="","",SUMIF('importation prevair'!$A:$A,CONCATENATE('Suivi du personnel'!$B14," ",'Suivi du personnel'!EM$8),'importation prevair'!$O:$O))</f>
        <v>0</v>
      </c>
      <c r="EN14" s="162">
        <f>IF($B14="","",SUMIF('importation prevair'!$A:$A,CONCATENATE('Suivi du personnel'!$B14," ",'Suivi du personnel'!EN$8),'importation prevair'!$O:$O))</f>
        <v>0</v>
      </c>
      <c r="EO14" s="162">
        <f>IF($B14="","",SUMIF('importation prevair'!$A:$A,CONCATENATE('Suivi du personnel'!$B14," ",'Suivi du personnel'!EO$8),'importation prevair'!$O:$O))</f>
        <v>0</v>
      </c>
      <c r="EP14" s="162">
        <f>IF($B14="","",SUMIF('importation prevair'!$A:$A,CONCATENATE('Suivi du personnel'!$B14," ",'Suivi du personnel'!EP$8),'importation prevair'!$O:$O))</f>
        <v>0</v>
      </c>
      <c r="EQ14" s="162">
        <f>IF($B14="","",SUMIF('importation prevair'!$A:$A,CONCATENATE('Suivi du personnel'!$B14," ",'Suivi du personnel'!EQ$8),'importation prevair'!$O:$O))</f>
        <v>0</v>
      </c>
      <c r="ER14" s="162">
        <f>IF($B14="","",SUMIF('importation prevair'!$A:$A,CONCATENATE('Suivi du personnel'!$B14," ",'Suivi du personnel'!ER$8),'importation prevair'!$O:$O))</f>
        <v>0</v>
      </c>
      <c r="ES14" s="162">
        <f>IF($B14="","",SUMIF('importation prevair'!$A:$A,CONCATENATE('Suivi du personnel'!$B14," ",'Suivi du personnel'!ES$8),'importation prevair'!$O:$O))</f>
        <v>0</v>
      </c>
      <c r="ET14" s="259">
        <f>IF($B14="","",SUMIF('importation prevair'!$A:$A,CONCATENATE('Suivi du personnel'!$B14," ",'Suivi du personnel'!ET$8),'importation prevair'!$O:$O))</f>
        <v>0</v>
      </c>
      <c r="EU14" s="260">
        <f>IF($B14="","",SUMIF('importation prevair'!$A:$A,CONCATENATE('Suivi du personnel'!$B14," ",'Suivi du personnel'!EU$8),'importation prevair'!$O:$O))</f>
        <v>0</v>
      </c>
      <c r="EV14" s="162">
        <f>IF($B14="","",SUMIF('importation prevair'!$A:$A,CONCATENATE('Suivi du personnel'!$B14," ",'Suivi du personnel'!EV$8),'importation prevair'!$O:$O))</f>
        <v>0</v>
      </c>
      <c r="EW14" s="162">
        <f>IF($B14="","",SUMIF('importation prevair'!$A:$A,CONCATENATE('Suivi du personnel'!$B14," ",'Suivi du personnel'!EW$8),'importation prevair'!$O:$O))</f>
        <v>0</v>
      </c>
      <c r="EX14" s="162">
        <f>IF($B14="","",SUMIF('importation prevair'!$A:$A,CONCATENATE('Suivi du personnel'!$B14," ",'Suivi du personnel'!EX$8),'importation prevair'!$O:$O))</f>
        <v>0</v>
      </c>
      <c r="EY14" s="162">
        <f>IF($B14="","",SUMIF('importation prevair'!$A:$A,CONCATENATE('Suivi du personnel'!$B14," ",'Suivi du personnel'!EY$8),'importation prevair'!$O:$O))</f>
        <v>0</v>
      </c>
      <c r="EZ14" s="162">
        <f>IF($B14="","",SUMIF('importation prevair'!$A:$A,CONCATENATE('Suivi du personnel'!$B14," ",'Suivi du personnel'!EZ$8),'importation prevair'!$O:$O))</f>
        <v>0</v>
      </c>
      <c r="FA14" s="261">
        <f>IF($B14="","",SUMIF('importation prevair'!$A:$A,CONCATENATE('Suivi du personnel'!$B14," ",'Suivi du personnel'!FA$8),'importation prevair'!$O:$O))</f>
        <v>0</v>
      </c>
      <c r="FB14" s="162">
        <f>IF($B14="","",SUMIF('importation prevair'!$A:$A,CONCATENATE('Suivi du personnel'!$B14," ",'Suivi du personnel'!FB$8),'importation prevair'!$O:$O))</f>
        <v>0</v>
      </c>
      <c r="FC14" s="162">
        <f>IF($B14="","",SUMIF('importation prevair'!$A:$A,CONCATENATE('Suivi du personnel'!$B14," ",'Suivi du personnel'!FC$8),'importation prevair'!$O:$O))</f>
        <v>0</v>
      </c>
      <c r="FD14" s="162">
        <f>IF($B14="","",SUMIF('importation prevair'!$A:$A,CONCATENATE('Suivi du personnel'!$B14," ",'Suivi du personnel'!FD$8),'importation prevair'!$O:$O))</f>
        <v>0</v>
      </c>
      <c r="FE14" s="162">
        <f>IF($B14="","",SUMIF('importation prevair'!$A:$A,CONCATENATE('Suivi du personnel'!$B14," ",'Suivi du personnel'!FE$8),'importation prevair'!$O:$O))</f>
        <v>0</v>
      </c>
      <c r="FF14" s="162">
        <f>IF($B14="","",SUMIF('importation prevair'!$A:$A,CONCATENATE('Suivi du personnel'!$B14," ",'Suivi du personnel'!FF$8),'importation prevair'!$O:$O))</f>
        <v>0</v>
      </c>
      <c r="FG14" s="162">
        <f>IF($B14="","",SUMIF('importation prevair'!$A:$A,CONCATENATE('Suivi du personnel'!$B14," ",'Suivi du personnel'!FG$8),'importation prevair'!$O:$O))</f>
        <v>0</v>
      </c>
      <c r="FH14" s="259">
        <f>IF($B14="","",SUMIF('importation prevair'!$A:$A,CONCATENATE('Suivi du personnel'!$B14," ",'Suivi du personnel'!FH$8),'importation prevair'!$O:$O))</f>
        <v>0</v>
      </c>
      <c r="FI14" s="260">
        <f>IF($B14="","",SUMIF('importation prevair'!$A:$A,CONCATENATE('Suivi du personnel'!$B14," ",'Suivi du personnel'!FI$8),'importation prevair'!$O:$O))</f>
        <v>0</v>
      </c>
      <c r="FJ14" s="162">
        <f>IF($B14="","",SUMIF('importation prevair'!$A:$A,CONCATENATE('Suivi du personnel'!$B14," ",'Suivi du personnel'!FJ$8),'importation prevair'!$O:$O))</f>
        <v>0</v>
      </c>
      <c r="FK14" s="162">
        <f>IF($B14="","",SUMIF('importation prevair'!$A:$A,CONCATENATE('Suivi du personnel'!$B14," ",'Suivi du personnel'!FK$8),'importation prevair'!$O:$O))</f>
        <v>0</v>
      </c>
      <c r="FL14" s="162">
        <f>IF($B14="","",SUMIF('importation prevair'!$A:$A,CONCATENATE('Suivi du personnel'!$B14," ",'Suivi du personnel'!FL$8),'importation prevair'!$O:$O))</f>
        <v>0</v>
      </c>
      <c r="FM14" s="162">
        <f>IF($B14="","",SUMIF('importation prevair'!$A:$A,CONCATENATE('Suivi du personnel'!$B14," ",'Suivi du personnel'!FM$8),'importation prevair'!$O:$O))</f>
        <v>0</v>
      </c>
      <c r="FN14" s="162">
        <f>IF($B14="","",SUMIF('importation prevair'!$A:$A,CONCATENATE('Suivi du personnel'!$B14," ",'Suivi du personnel'!FN$8),'importation prevair'!$O:$O))</f>
        <v>0</v>
      </c>
      <c r="FO14" s="261">
        <f>IF($B14="","",SUMIF('importation prevair'!$A:$A,CONCATENATE('Suivi du personnel'!$B14," ",'Suivi du personnel'!FO$8),'importation prevair'!$O:$O))</f>
        <v>0</v>
      </c>
      <c r="FP14" s="162">
        <f>IF($B14="","",SUMIF('importation prevair'!$A:$A,CONCATENATE('Suivi du personnel'!$B14," ",'Suivi du personnel'!FP$8),'importation prevair'!$O:$O))</f>
        <v>0</v>
      </c>
      <c r="FQ14" s="162">
        <f>IF($B14="","",SUMIF('importation prevair'!$A:$A,CONCATENATE('Suivi du personnel'!$B14," ",'Suivi du personnel'!FQ$8),'importation prevair'!$O:$O))</f>
        <v>0</v>
      </c>
      <c r="FR14" s="162">
        <f>IF($B14="","",SUMIF('importation prevair'!$A:$A,CONCATENATE('Suivi du personnel'!$B14," ",'Suivi du personnel'!FR$8),'importation prevair'!$O:$O))</f>
        <v>0</v>
      </c>
      <c r="FS14" s="162">
        <f>IF($B14="","",SUMIF('importation prevair'!$A:$A,CONCATENATE('Suivi du personnel'!$B14," ",'Suivi du personnel'!FS$8),'importation prevair'!$O:$O))</f>
        <v>0</v>
      </c>
      <c r="FT14" s="162">
        <f>IF($B14="","",SUMIF('importation prevair'!$A:$A,CONCATENATE('Suivi du personnel'!$B14," ",'Suivi du personnel'!FT$8),'importation prevair'!$O:$O))</f>
        <v>0</v>
      </c>
      <c r="FU14" s="162">
        <f>IF($B14="","",SUMIF('importation prevair'!$A:$A,CONCATENATE('Suivi du personnel'!$B14," ",'Suivi du personnel'!FU$8),'importation prevair'!$O:$O))</f>
        <v>0</v>
      </c>
      <c r="FV14" s="259">
        <f>IF($B14="","",SUMIF('importation prevair'!$A:$A,CONCATENATE('Suivi du personnel'!$B14," ",'Suivi du personnel'!FV$8),'importation prevair'!$O:$O))</f>
        <v>0</v>
      </c>
      <c r="FW14" s="260">
        <f>IF($B14="","",SUMIF('importation prevair'!$A:$A,CONCATENATE('Suivi du personnel'!$B14," ",'Suivi du personnel'!FW$8),'importation prevair'!$O:$O))</f>
        <v>0</v>
      </c>
      <c r="FX14" s="162">
        <f>IF($B14="","",SUMIF('importation prevair'!$A:$A,CONCATENATE('Suivi du personnel'!$B14," ",'Suivi du personnel'!FX$8),'importation prevair'!$O:$O))</f>
        <v>0</v>
      </c>
      <c r="FY14" s="162">
        <f>IF($B14="","",SUMIF('importation prevair'!$A:$A,CONCATENATE('Suivi du personnel'!$B14," ",'Suivi du personnel'!FY$8),'importation prevair'!$O:$O))</f>
        <v>0</v>
      </c>
      <c r="FZ14" s="162">
        <f>IF($B14="","",SUMIF('importation prevair'!$A:$A,CONCATENATE('Suivi du personnel'!$B14," ",'Suivi du personnel'!FZ$8),'importation prevair'!$O:$O))</f>
        <v>0</v>
      </c>
      <c r="GA14" s="162">
        <f>IF($B14="","",SUMIF('importation prevair'!$A:$A,CONCATENATE('Suivi du personnel'!$B14," ",'Suivi du personnel'!GA$8),'importation prevair'!$O:$O))</f>
        <v>0</v>
      </c>
      <c r="GB14" s="162">
        <f>IF($B14="","",SUMIF('importation prevair'!$A:$A,CONCATENATE('Suivi du personnel'!$B14," ",'Suivi du personnel'!GB$8),'importation prevair'!$O:$O))</f>
        <v>0</v>
      </c>
      <c r="GC14" s="261">
        <f>IF($B14="","",SUMIF('importation prevair'!$A:$A,CONCATENATE('Suivi du personnel'!$B14," ",'Suivi du personnel'!GC$8),'importation prevair'!$O:$O))</f>
        <v>0</v>
      </c>
      <c r="GD14" s="162">
        <f>IF($B14="","",SUMIF('importation prevair'!$A:$A,CONCATENATE('Suivi du personnel'!$B14," ",'Suivi du personnel'!GD$8),'importation prevair'!$O:$O))</f>
        <v>0</v>
      </c>
      <c r="GE14" s="162">
        <f>IF($B14="","",SUMIF('importation prevair'!$A:$A,CONCATENATE('Suivi du personnel'!$B14," ",'Suivi du personnel'!GE$8),'importation prevair'!$O:$O))</f>
        <v>0</v>
      </c>
      <c r="GF14" s="162">
        <f>IF($B14="","",SUMIF('importation prevair'!$A:$A,CONCATENATE('Suivi du personnel'!$B14," ",'Suivi du personnel'!GF$8),'importation prevair'!$O:$O))</f>
        <v>0</v>
      </c>
      <c r="GG14" s="162">
        <f>IF($B14="","",SUMIF('importation prevair'!$A:$A,CONCATENATE('Suivi du personnel'!$B14," ",'Suivi du personnel'!GG$8),'importation prevair'!$O:$O))</f>
        <v>0</v>
      </c>
      <c r="GH14" s="162">
        <f>IF($B14="","",SUMIF('importation prevair'!$A:$A,CONCATENATE('Suivi du personnel'!$B14," ",'Suivi du personnel'!GH$8),'importation prevair'!$O:$O))</f>
        <v>0</v>
      </c>
      <c r="GI14" s="162">
        <f>IF($B14="","",SUMIF('importation prevair'!$A:$A,CONCATENATE('Suivi du personnel'!$B14," ",'Suivi du personnel'!GI$8),'importation prevair'!$O:$O))</f>
        <v>0</v>
      </c>
      <c r="GJ14" s="259">
        <f>IF($B14="","",SUMIF('importation prevair'!$A:$A,CONCATENATE('Suivi du personnel'!$B14," ",'Suivi du personnel'!GJ$8),'importation prevair'!$O:$O))</f>
        <v>0</v>
      </c>
      <c r="GK14" s="260">
        <f>IF($B14="","",SUMIF('importation prevair'!$A:$A,CONCATENATE('Suivi du personnel'!$B14," ",'Suivi du personnel'!GK$8),'importation prevair'!$O:$O))</f>
        <v>0</v>
      </c>
      <c r="GL14" s="162">
        <f>IF($B14="","",SUMIF('importation prevair'!$A:$A,CONCATENATE('Suivi du personnel'!$B14," ",'Suivi du personnel'!GL$8),'importation prevair'!$O:$O))</f>
        <v>0</v>
      </c>
      <c r="GM14" s="162">
        <f>IF($B14="","",SUMIF('importation prevair'!$A:$A,CONCATENATE('Suivi du personnel'!$B14," ",'Suivi du personnel'!GM$8),'importation prevair'!$O:$O))</f>
        <v>0</v>
      </c>
      <c r="GN14" s="162">
        <f>IF($B14="","",SUMIF('importation prevair'!$A:$A,CONCATENATE('Suivi du personnel'!$B14," ",'Suivi du personnel'!GN$8),'importation prevair'!$O:$O))</f>
        <v>0</v>
      </c>
      <c r="GO14" s="162">
        <f>IF($B14="","",SUMIF('importation prevair'!$A:$A,CONCATENATE('Suivi du personnel'!$B14," ",'Suivi du personnel'!GO$8),'importation prevair'!$O:$O))</f>
        <v>0</v>
      </c>
      <c r="GP14" s="162">
        <f>IF($B14="","",SUMIF('importation prevair'!$A:$A,CONCATENATE('Suivi du personnel'!$B14," ",'Suivi du personnel'!GP$8),'importation prevair'!$O:$O))</f>
        <v>0</v>
      </c>
      <c r="GQ14" s="261">
        <f>IF($B14="","",SUMIF('importation prevair'!$A:$A,CONCATENATE('Suivi du personnel'!$B14," ",'Suivi du personnel'!GQ$8),'importation prevair'!$O:$O))</f>
        <v>0</v>
      </c>
      <c r="GR14" s="260">
        <f>IF($B14="","",SUMIF('importation prevair'!$A:$A,CONCATENATE('Suivi du personnel'!$B14," ",'Suivi du personnel'!GR$8),'importation prevair'!$O:$O))</f>
        <v>0</v>
      </c>
      <c r="GS14" s="162">
        <f>IF($B14="","",SUMIF('importation prevair'!$A:$A,CONCATENATE('Suivi du personnel'!$B14," ",'Suivi du personnel'!GS$8),'importation prevair'!$O:$O))</f>
        <v>0</v>
      </c>
      <c r="GT14" s="162">
        <f>IF($B14="","",SUMIF('importation prevair'!$A:$A,CONCATENATE('Suivi du personnel'!$B14," ",'Suivi du personnel'!GT$8),'importation prevair'!$O:$O))</f>
        <v>0</v>
      </c>
      <c r="GU14" s="162">
        <f>IF($B14="","",SUMIF('importation prevair'!$A:$A,CONCATENATE('Suivi du personnel'!$B14," ",'Suivi du personnel'!GU$8),'importation prevair'!$O:$O))</f>
        <v>0</v>
      </c>
      <c r="GV14" s="162">
        <f>IF($B14="","",SUMIF('importation prevair'!$A:$A,CONCATENATE('Suivi du personnel'!$B14," ",'Suivi du personnel'!GV$8),'importation prevair'!$O:$O))</f>
        <v>0</v>
      </c>
      <c r="GW14" s="162">
        <f>IF($B14="","",SUMIF('importation prevair'!$A:$A,CONCATENATE('Suivi du personnel'!$B14," ",'Suivi du personnel'!GW$8),'importation prevair'!$O:$O))</f>
        <v>0</v>
      </c>
      <c r="GX14" s="261">
        <f>IF($B14="","",SUMIF('importation prevair'!$A:$A,CONCATENATE('Suivi du personnel'!$B14," ",'Suivi du personnel'!GX$8),'importation prevair'!$O:$O))</f>
        <v>0</v>
      </c>
    </row>
    <row r="15" spans="1:206" ht="13.5" thickBot="1" x14ac:dyDescent="0.25">
      <c r="A15" s="289" t="str">
        <f>IF($B15="","",VLOOKUP($B15,'info personnel sur AT'!$A$3:$C$298,2,FALSE))</f>
        <v>l</v>
      </c>
      <c r="B15" s="287" t="s">
        <v>171</v>
      </c>
      <c r="C15" s="284" t="str">
        <f>IF($B15="","",VLOOKUP($B15,'info personnel sur AT'!$A$3:$Q$298,3,FALSE))</f>
        <v>bb</v>
      </c>
      <c r="D15" s="280">
        <f>IF($B15="","",VLOOKUP($B15,'info personnel sur AT'!$A$3:$Q$298,4,FALSE))</f>
        <v>0</v>
      </c>
      <c r="E15" s="277">
        <f>IF($B15="","",VLOOKUP($B15,'info personnel sur AT'!$A$3:$Q$298,5,FALSE))</f>
        <v>42220</v>
      </c>
      <c r="F15" s="219">
        <f t="shared" si="50"/>
        <v>0</v>
      </c>
      <c r="G15" s="240">
        <v>0.3</v>
      </c>
      <c r="H15" s="218">
        <f t="shared" si="17"/>
        <v>0.3</v>
      </c>
      <c r="I15" s="22">
        <f>IF($B15="","",VLOOKUP($B15,'info personnel sur AT'!$A$3:$Q$298,6,FALSE))</f>
        <v>0</v>
      </c>
      <c r="J15" s="22">
        <f>IF($B15="","",VLOOKUP($B15,'info personnel sur AT'!$A$3:$Q$298,7,FALSE))</f>
        <v>0</v>
      </c>
      <c r="K15" s="22">
        <f>IF($B15="","",VLOOKUP($B15,'info personnel sur AT'!$A$3:$Q$298,8,FALSE))</f>
        <v>0</v>
      </c>
      <c r="L15" s="22">
        <f>IF($B15="","",VLOOKUP($B15,'info personnel sur AT'!$A$3:$Q$298,9,FALSE))</f>
        <v>0</v>
      </c>
      <c r="M15" s="22">
        <f>IF($B15="","",VLOOKUP($B15,'info personnel sur AT'!$A$3:$Q$298,10,FALSE))</f>
        <v>0</v>
      </c>
      <c r="N15" s="22">
        <f>IF($B15="","",VLOOKUP($B15,'info personnel sur AT'!$A$3:$Q$298,11,FALSE))</f>
        <v>0</v>
      </c>
      <c r="O15" s="22">
        <f>IF($B15="","",VLOOKUP($B15,'info personnel sur AT'!$A$3:$Q$298,12,FALSE))</f>
        <v>0</v>
      </c>
      <c r="P15" s="22">
        <f>IF($B15="","",VLOOKUP($B15,'info personnel sur AT'!$A$3:$Q$298,13,FALSE))</f>
        <v>0</v>
      </c>
      <c r="Q15" s="22">
        <f>IF($B15="","",VLOOKUP($B15,'info personnel sur AT'!$A$3:$Q$298,14,FALSE))</f>
        <v>0</v>
      </c>
      <c r="R15" s="22">
        <f>IF($B15="","",VLOOKUP($B15,'info personnel sur AT'!$A$3:$Q$298,15,FALSE))</f>
        <v>0</v>
      </c>
      <c r="S15" s="22">
        <f>IF($B15="","",VLOOKUP($B15,'info personnel sur AT'!$A$3:$Q$298,16,FALSE))</f>
        <v>0</v>
      </c>
      <c r="T15" s="22">
        <f>IF($B15="","",VLOOKUP($B15,'info personnel sur AT'!$A$3:$Q$298,17,FALSE))</f>
        <v>0</v>
      </c>
      <c r="U15" s="11">
        <f t="shared" si="18"/>
        <v>0</v>
      </c>
      <c r="V15" s="2">
        <f t="shared" si="19"/>
        <v>0</v>
      </c>
      <c r="W15" s="6">
        <f t="shared" si="20"/>
        <v>0</v>
      </c>
      <c r="X15" s="180">
        <f t="shared" si="23"/>
        <v>1.8</v>
      </c>
      <c r="Y15" s="179">
        <f t="shared" si="21"/>
        <v>5</v>
      </c>
      <c r="Z15" s="159">
        <f t="shared" si="22"/>
        <v>10</v>
      </c>
      <c r="AA15" s="195">
        <f t="shared" si="24"/>
        <v>0</v>
      </c>
      <c r="AB15" s="195">
        <f t="shared" si="25"/>
        <v>0</v>
      </c>
      <c r="AC15" s="195">
        <f t="shared" si="26"/>
        <v>0</v>
      </c>
      <c r="AD15" s="195">
        <f t="shared" si="27"/>
        <v>0</v>
      </c>
      <c r="AE15" s="195">
        <f t="shared" si="28"/>
        <v>0</v>
      </c>
      <c r="AF15" s="195">
        <f t="shared" si="29"/>
        <v>0</v>
      </c>
      <c r="AG15" s="195">
        <f t="shared" si="30"/>
        <v>0</v>
      </c>
      <c r="AH15" s="248">
        <f t="shared" si="31"/>
        <v>0</v>
      </c>
      <c r="AI15" s="248">
        <f t="shared" si="32"/>
        <v>0</v>
      </c>
      <c r="AJ15" s="248">
        <f t="shared" si="33"/>
        <v>0</v>
      </c>
      <c r="AK15" s="248">
        <f t="shared" si="34"/>
        <v>0</v>
      </c>
      <c r="AL15" s="248">
        <f t="shared" si="35"/>
        <v>0</v>
      </c>
      <c r="AM15" s="248">
        <f t="shared" si="36"/>
        <v>0</v>
      </c>
      <c r="AN15" s="248">
        <f t="shared" si="37"/>
        <v>0</v>
      </c>
      <c r="AO15" s="248">
        <f t="shared" si="38"/>
        <v>0</v>
      </c>
      <c r="AP15" s="248">
        <f t="shared" si="39"/>
        <v>0</v>
      </c>
      <c r="AQ15" s="248">
        <f t="shared" si="40"/>
        <v>0</v>
      </c>
      <c r="AR15" s="248">
        <f t="shared" si="41"/>
        <v>0</v>
      </c>
      <c r="AS15" s="248">
        <f t="shared" si="42"/>
        <v>0</v>
      </c>
      <c r="AT15" s="248">
        <f t="shared" si="43"/>
        <v>0</v>
      </c>
      <c r="AU15" s="248">
        <f t="shared" si="44"/>
        <v>0</v>
      </c>
      <c r="AV15" s="245">
        <f t="shared" si="45"/>
        <v>0</v>
      </c>
      <c r="AW15" s="245">
        <f t="shared" si="46"/>
        <v>0</v>
      </c>
      <c r="AX15" s="252">
        <f t="shared" si="47"/>
        <v>0</v>
      </c>
      <c r="AY15" s="253">
        <f t="shared" si="48"/>
        <v>0</v>
      </c>
      <c r="AZ15" s="253">
        <f t="shared" si="49"/>
        <v>0</v>
      </c>
      <c r="BA15" s="221">
        <f>IF($B15="","",SUMIF('importation prevair'!$A:$A,CONCATENATE('Suivi du personnel'!$B15," ",'Suivi du personnel'!BA$8),'importation prevair'!$O:$O))</f>
        <v>0</v>
      </c>
      <c r="BB15" s="222">
        <f>IF($B15="","",SUMIF('importation prevair'!$A:$A,CONCATENATE('Suivi du personnel'!$B15," ",'Suivi du personnel'!BB$8),'importation prevair'!$O:$O))</f>
        <v>0</v>
      </c>
      <c r="BC15" s="222">
        <f>IF($B15="","",SUMIF('importation prevair'!$A:$A,CONCATENATE('Suivi du personnel'!$B15," ",'Suivi du personnel'!BC$8),'importation prevair'!$O:$O))</f>
        <v>0</v>
      </c>
      <c r="BD15" s="222">
        <f>IF($B15="","",SUMIF('importation prevair'!$A:$A,CONCATENATE('Suivi du personnel'!$B15," ",'Suivi du personnel'!BD$8),'importation prevair'!$O:$O))</f>
        <v>0</v>
      </c>
      <c r="BE15" s="222">
        <f>IF($B15="","",SUMIF('importation prevair'!$A:$A,CONCATENATE('Suivi du personnel'!$B15," ",'Suivi du personnel'!BE$8),'importation prevair'!$O:$O))</f>
        <v>0</v>
      </c>
      <c r="BF15" s="222">
        <f>IF($B15="","",SUMIF('importation prevair'!$A:$A,CONCATENATE('Suivi du personnel'!$B15," ",'Suivi du personnel'!BF$8),'importation prevair'!$O:$O))</f>
        <v>0</v>
      </c>
      <c r="BG15" s="223">
        <f>IF($B15="","",SUMIF('importation prevair'!$A:$A,CONCATENATE('Suivi du personnel'!$B15," ",'Suivi du personnel'!BG$8),'importation prevair'!$O:$O))</f>
        <v>0</v>
      </c>
      <c r="BH15" s="221">
        <f>IF($B15="","",SUMIF('importation prevair'!$A:$A,CONCATENATE('Suivi du personnel'!$B15," ",'Suivi du personnel'!BH$8),'importation prevair'!$O:$O))</f>
        <v>0</v>
      </c>
      <c r="BI15" s="222">
        <f>IF($B15="","",SUMIF('importation prevair'!$A:$A,CONCATENATE('Suivi du personnel'!$B15," ",'Suivi du personnel'!BI$8),'importation prevair'!$O:$O))</f>
        <v>0</v>
      </c>
      <c r="BJ15" s="222">
        <f>IF($B15="","",SUMIF('importation prevair'!$A:$A,CONCATENATE('Suivi du personnel'!$B15," ",'Suivi du personnel'!BJ$8),'importation prevair'!$O:$O))</f>
        <v>0</v>
      </c>
      <c r="BK15" s="222">
        <f>IF($B15="","",SUMIF('importation prevair'!$A:$A,CONCATENATE('Suivi du personnel'!$B15," ",'Suivi du personnel'!BK$8),'importation prevair'!$O:$O))</f>
        <v>0</v>
      </c>
      <c r="BL15" s="222">
        <f>IF($B15="","",SUMIF('importation prevair'!$A:$A,CONCATENATE('Suivi du personnel'!$B15," ",'Suivi du personnel'!BL$8),'importation prevair'!$O:$O))</f>
        <v>0</v>
      </c>
      <c r="BM15" s="222">
        <f>IF($B15="","",SUMIF('importation prevair'!$A:$A,CONCATENATE('Suivi du personnel'!$B15," ",'Suivi du personnel'!BM$8),'importation prevair'!$O:$O))</f>
        <v>0</v>
      </c>
      <c r="BN15" s="223">
        <f>IF($B15="","",SUMIF('importation prevair'!$A:$A,CONCATENATE('Suivi du personnel'!$B15," ",'Suivi du personnel'!BN$8),'importation prevair'!$O:$O))</f>
        <v>0</v>
      </c>
      <c r="BO15" s="221">
        <f>IF($B15="","",SUMIF('importation prevair'!$A:$A,CONCATENATE('Suivi du personnel'!$B15," ",'Suivi du personnel'!BO$8),'importation prevair'!$O:$O))</f>
        <v>0</v>
      </c>
      <c r="BP15" s="222">
        <f>IF($B15="","",SUMIF('importation prevair'!$A:$A,CONCATENATE('Suivi du personnel'!$B15," ",'Suivi du personnel'!BP$8),'importation prevair'!$O:$O))</f>
        <v>0</v>
      </c>
      <c r="BQ15" s="222">
        <f>IF($B15="","",SUMIF('importation prevair'!$A:$A,CONCATENATE('Suivi du personnel'!$B15," ",'Suivi du personnel'!BQ$8),'importation prevair'!$O:$O))</f>
        <v>0</v>
      </c>
      <c r="BR15" s="222">
        <f>IF($B15="","",SUMIF('importation prevair'!$A:$A,CONCATENATE('Suivi du personnel'!$B15," ",'Suivi du personnel'!BR$8),'importation prevair'!$O:$O))</f>
        <v>0</v>
      </c>
      <c r="BS15" s="222">
        <f>IF($B15="","",SUMIF('importation prevair'!$A:$A,CONCATENATE('Suivi du personnel'!$B15," ",'Suivi du personnel'!BS$8),'importation prevair'!$O:$O))</f>
        <v>0</v>
      </c>
      <c r="BT15" s="222">
        <f>IF($B15="","",SUMIF('importation prevair'!$A:$A,CONCATENATE('Suivi du personnel'!$B15," ",'Suivi du personnel'!BT$8),'importation prevair'!$O:$O))</f>
        <v>0</v>
      </c>
      <c r="BU15" s="223">
        <f>IF($B15="","",SUMIF('importation prevair'!$A:$A,CONCATENATE('Suivi du personnel'!$B15," ",'Suivi du personnel'!BU$8),'importation prevair'!$O:$O))</f>
        <v>0</v>
      </c>
      <c r="BV15" s="221">
        <f>IF($B15="","",SUMIF('importation prevair'!$A:$A,CONCATENATE('Suivi du personnel'!$B15," ",'Suivi du personnel'!BV$8),'importation prevair'!$O:$O))</f>
        <v>0</v>
      </c>
      <c r="BW15" s="222">
        <f>IF($B15="","",SUMIF('importation prevair'!$A:$A,CONCATENATE('Suivi du personnel'!$B15," ",'Suivi du personnel'!BW$8),'importation prevair'!$O:$O))</f>
        <v>0</v>
      </c>
      <c r="BX15" s="222">
        <f>IF($B15="","",SUMIF('importation prevair'!$A:$A,CONCATENATE('Suivi du personnel'!$B15," ",'Suivi du personnel'!BX$8),'importation prevair'!$O:$O))</f>
        <v>0</v>
      </c>
      <c r="BY15" s="222">
        <f>IF($B15="","",SUMIF('importation prevair'!$A:$A,CONCATENATE('Suivi du personnel'!$B15," ",'Suivi du personnel'!BY$8),'importation prevair'!$O:$O))</f>
        <v>0</v>
      </c>
      <c r="BZ15" s="222">
        <f>IF($B15="","",SUMIF('importation prevair'!$A:$A,CONCATENATE('Suivi du personnel'!$B15," ",'Suivi du personnel'!BZ$8),'importation prevair'!$O:$O))</f>
        <v>0</v>
      </c>
      <c r="CA15" s="222">
        <f>IF($B15="","",SUMIF('importation prevair'!$A:$A,CONCATENATE('Suivi du personnel'!$B15," ",'Suivi du personnel'!CA$8),'importation prevair'!$O:$O))</f>
        <v>0</v>
      </c>
      <c r="CB15" s="223">
        <f>IF($B15="","",SUMIF('importation prevair'!$A:$A,CONCATENATE('Suivi du personnel'!$B15," ",'Suivi du personnel'!CB$8),'importation prevair'!$O:$O))</f>
        <v>0</v>
      </c>
      <c r="CC15" s="221">
        <f>IF($B15="","",SUMIF('importation prevair'!$A:$A,CONCATENATE('Suivi du personnel'!$B15," ",'Suivi du personnel'!CC$8),'importation prevair'!$O:$O))</f>
        <v>0</v>
      </c>
      <c r="CD15" s="222">
        <f>IF($B15="","",SUMIF('importation prevair'!$A:$A,CONCATENATE('Suivi du personnel'!$B15," ",'Suivi du personnel'!CD$8),'importation prevair'!$O:$O))</f>
        <v>0</v>
      </c>
      <c r="CE15" s="222">
        <f>IF($B15="","",SUMIF('importation prevair'!$A:$A,CONCATENATE('Suivi du personnel'!$B15," ",'Suivi du personnel'!CE$8),'importation prevair'!$O:$O))</f>
        <v>0</v>
      </c>
      <c r="CF15" s="222">
        <f>IF($B15="","",SUMIF('importation prevair'!$A:$A,CONCATENATE('Suivi du personnel'!$B15," ",'Suivi du personnel'!CF$8),'importation prevair'!$O:$O))</f>
        <v>0</v>
      </c>
      <c r="CG15" s="222">
        <f>IF($B15="","",SUMIF('importation prevair'!$A:$A,CONCATENATE('Suivi du personnel'!$B15," ",'Suivi du personnel'!CG$8),'importation prevair'!$O:$O))</f>
        <v>0</v>
      </c>
      <c r="CH15" s="222">
        <f>IF($B15="","",SUMIF('importation prevair'!$A:$A,CONCATENATE('Suivi du personnel'!$B15," ",'Suivi du personnel'!CH$8),'importation prevair'!$O:$O))</f>
        <v>0</v>
      </c>
      <c r="CI15" s="223">
        <f>IF($B15="","",SUMIF('importation prevair'!$A:$A,CONCATENATE('Suivi du personnel'!$B15," ",'Suivi du personnel'!CI$8),'importation prevair'!$O:$O))</f>
        <v>0</v>
      </c>
      <c r="CJ15" s="221">
        <f>IF($B15="","",SUMIF('importation prevair'!$A:$A,CONCATENATE('Suivi du personnel'!$B15," ",'Suivi du personnel'!CJ$8),'importation prevair'!$O:$O))</f>
        <v>0</v>
      </c>
      <c r="CK15" s="222">
        <f>IF($B15="","",SUMIF('importation prevair'!$A:$A,CONCATENATE('Suivi du personnel'!$B15," ",'Suivi du personnel'!CK$8),'importation prevair'!$O:$O))</f>
        <v>0</v>
      </c>
      <c r="CL15" s="222">
        <f>IF($B15="","",SUMIF('importation prevair'!$A:$A,CONCATENATE('Suivi du personnel'!$B15," ",'Suivi du personnel'!CL$8),'importation prevair'!$O:$O))</f>
        <v>0</v>
      </c>
      <c r="CM15" s="222">
        <f>IF($B15="","",SUMIF('importation prevair'!$A:$A,CONCATENATE('Suivi du personnel'!$B15," ",'Suivi du personnel'!CM$8),'importation prevair'!$O:$O))</f>
        <v>0</v>
      </c>
      <c r="CN15" s="222">
        <f>IF($B15="","",SUMIF('importation prevair'!$A:$A,CONCATENATE('Suivi du personnel'!$B15," ",'Suivi du personnel'!CN$8),'importation prevair'!$O:$O))</f>
        <v>0</v>
      </c>
      <c r="CO15" s="222">
        <f>IF($B15="","",SUMIF('importation prevair'!$A:$A,CONCATENATE('Suivi du personnel'!$B15," ",'Suivi du personnel'!CO$8),'importation prevair'!$O:$O))</f>
        <v>0</v>
      </c>
      <c r="CP15" s="223">
        <f>IF($B15="","",SUMIF('importation prevair'!$A:$A,CONCATENATE('Suivi du personnel'!$B15," ",'Suivi du personnel'!CP$8),'importation prevair'!$O:$O))</f>
        <v>0</v>
      </c>
      <c r="CQ15" s="221">
        <f>IF($B15="","",SUMIF('importation prevair'!$A:$A,CONCATENATE('Suivi du personnel'!$B15," ",'Suivi du personnel'!CQ$8),'importation prevair'!$O:$O))</f>
        <v>0</v>
      </c>
      <c r="CR15" s="222">
        <f>IF($B15="","",SUMIF('importation prevair'!$A:$A,CONCATENATE('Suivi du personnel'!$B15," ",'Suivi du personnel'!CR$8),'importation prevair'!$O:$O))</f>
        <v>0</v>
      </c>
      <c r="CS15" s="222">
        <f>IF($B15="","",SUMIF('importation prevair'!$A:$A,CONCATENATE('Suivi du personnel'!$B15," ",'Suivi du personnel'!CS$8),'importation prevair'!$O:$O))</f>
        <v>0</v>
      </c>
      <c r="CT15" s="222">
        <f>IF($B15="","",SUMIF('importation prevair'!$A:$A,CONCATENATE('Suivi du personnel'!$B15," ",'Suivi du personnel'!CT$8),'importation prevair'!$O:$O))</f>
        <v>0</v>
      </c>
      <c r="CU15" s="222">
        <f>IF($B15="","",SUMIF('importation prevair'!$A:$A,CONCATENATE('Suivi du personnel'!$B15," ",'Suivi du personnel'!CU$8),'importation prevair'!$O:$O))</f>
        <v>0</v>
      </c>
      <c r="CV15" s="222">
        <f>IF($B15="","",SUMIF('importation prevair'!$A:$A,CONCATENATE('Suivi du personnel'!$B15," ",'Suivi du personnel'!CV$8),'importation prevair'!$O:$O))</f>
        <v>0</v>
      </c>
      <c r="CW15" s="223">
        <f>IF($B15="","",SUMIF('importation prevair'!$A:$A,CONCATENATE('Suivi du personnel'!$B15," ",'Suivi du personnel'!CW$8),'importation prevair'!$O:$O))</f>
        <v>0</v>
      </c>
      <c r="CX15" s="221">
        <f>IF($B15="","",SUMIF('importation prevair'!$A:$A,CONCATENATE('Suivi du personnel'!$B15," ",'Suivi du personnel'!CX$8),'importation prevair'!$O:$O))</f>
        <v>0</v>
      </c>
      <c r="CY15" s="222">
        <f>IF($B15="","",SUMIF('importation prevair'!$A:$A,CONCATENATE('Suivi du personnel'!$B15," ",'Suivi du personnel'!CY$8),'importation prevair'!$O:$O))</f>
        <v>0</v>
      </c>
      <c r="CZ15" s="222">
        <f>IF($B15="","",SUMIF('importation prevair'!$A:$A,CONCATENATE('Suivi du personnel'!$B15," ",'Suivi du personnel'!CZ$8),'importation prevair'!$O:$O))</f>
        <v>0</v>
      </c>
      <c r="DA15" s="222">
        <f>IF($B15="","",SUMIF('importation prevair'!$A:$A,CONCATENATE('Suivi du personnel'!$B15," ",'Suivi du personnel'!DA$8),'importation prevair'!$O:$O))</f>
        <v>0</v>
      </c>
      <c r="DB15" s="222">
        <f>IF($B15="","",SUMIF('importation prevair'!$A:$A,CONCATENATE('Suivi du personnel'!$B15," ",'Suivi du personnel'!DB$8),'importation prevair'!$O:$O))</f>
        <v>0</v>
      </c>
      <c r="DC15" s="222">
        <f>IF($B15="","",SUMIF('importation prevair'!$A:$A,CONCATENATE('Suivi du personnel'!$B15," ",'Suivi du personnel'!DC$8),'importation prevair'!$O:$O))</f>
        <v>0</v>
      </c>
      <c r="DD15" s="223">
        <f>IF($B15="","",SUMIF('importation prevair'!$A:$A,CONCATENATE('Suivi du personnel'!$B15," ",'Suivi du personnel'!DD$8),'importation prevair'!$O:$O))</f>
        <v>0</v>
      </c>
      <c r="DE15" s="260">
        <f>IF($B15="","",SUMIF('importation prevair'!$A:$A,CONCATENATE('Suivi du personnel'!$B15," ",'Suivi du personnel'!DE$8),'importation prevair'!$O:$O))</f>
        <v>0</v>
      </c>
      <c r="DF15" s="162">
        <f>IF($B15="","",SUMIF('importation prevair'!$A:$A,CONCATENATE('Suivi du personnel'!$B15," ",'Suivi du personnel'!DF$8),'importation prevair'!$O:$O))</f>
        <v>0</v>
      </c>
      <c r="DG15" s="162">
        <f>IF($B15="","",SUMIF('importation prevair'!$A:$A,CONCATENATE('Suivi du personnel'!$B15," ",'Suivi du personnel'!DG$8),'importation prevair'!$O:$O))</f>
        <v>0</v>
      </c>
      <c r="DH15" s="162">
        <f>IF($B15="","",SUMIF('importation prevair'!$A:$A,CONCATENATE('Suivi du personnel'!$B15," ",'Suivi du personnel'!DH$8),'importation prevair'!$O:$O))</f>
        <v>0</v>
      </c>
      <c r="DI15" s="162">
        <f>IF($B15="","",SUMIF('importation prevair'!$A:$A,CONCATENATE('Suivi du personnel'!$B15," ",'Suivi du personnel'!DI$8),'importation prevair'!$O:$O))</f>
        <v>0</v>
      </c>
      <c r="DJ15" s="162">
        <f>IF($B15="","",SUMIF('importation prevair'!$A:$A,CONCATENATE('Suivi du personnel'!$B15," ",'Suivi du personnel'!DJ$8),'importation prevair'!$O:$O))</f>
        <v>0</v>
      </c>
      <c r="DK15" s="261">
        <f>IF($B15="","",SUMIF('importation prevair'!$A:$A,CONCATENATE('Suivi du personnel'!$B15," ",'Suivi du personnel'!DK$8),'importation prevair'!$O:$O))</f>
        <v>0</v>
      </c>
      <c r="DL15" s="162">
        <f>IF($B15="","",SUMIF('importation prevair'!$A:$A,CONCATENATE('Suivi du personnel'!$B15," ",'Suivi du personnel'!DL$8),'importation prevair'!$O:$O))</f>
        <v>0</v>
      </c>
      <c r="DM15" s="162">
        <f>IF($B15="","",SUMIF('importation prevair'!$A:$A,CONCATENATE('Suivi du personnel'!$B15," ",'Suivi du personnel'!DM$8),'importation prevair'!$O:$O))</f>
        <v>0</v>
      </c>
      <c r="DN15" s="162">
        <f>IF($B15="","",SUMIF('importation prevair'!$A:$A,CONCATENATE('Suivi du personnel'!$B15," ",'Suivi du personnel'!DN$8),'importation prevair'!$O:$O))</f>
        <v>0</v>
      </c>
      <c r="DO15" s="162">
        <f>IF($B15="","",SUMIF('importation prevair'!$A:$A,CONCATENATE('Suivi du personnel'!$B15," ",'Suivi du personnel'!DO$8),'importation prevair'!$O:$O))</f>
        <v>0</v>
      </c>
      <c r="DP15" s="162">
        <f>IF($B15="","",SUMIF('importation prevair'!$A:$A,CONCATENATE('Suivi du personnel'!$B15," ",'Suivi du personnel'!DP$8),'importation prevair'!$O:$O))</f>
        <v>0</v>
      </c>
      <c r="DQ15" s="162">
        <f>IF($B15="","",SUMIF('importation prevair'!$A:$A,CONCATENATE('Suivi du personnel'!$B15," ",'Suivi du personnel'!DQ$8),'importation prevair'!$O:$O))</f>
        <v>0</v>
      </c>
      <c r="DR15" s="259">
        <f>IF($B15="","",SUMIF('importation prevair'!$A:$A,CONCATENATE('Suivi du personnel'!$B15," ",'Suivi du personnel'!DR$8),'importation prevair'!$O:$O))</f>
        <v>0</v>
      </c>
      <c r="DS15" s="260">
        <f>IF($B15="","",SUMIF('importation prevair'!$A:$A,CONCATENATE('Suivi du personnel'!$B15," ",'Suivi du personnel'!DS$8),'importation prevair'!$O:$O))</f>
        <v>0</v>
      </c>
      <c r="DT15" s="162">
        <f>IF($B15="","",SUMIF('importation prevair'!$A:$A,CONCATENATE('Suivi du personnel'!$B15," ",'Suivi du personnel'!DT$8),'importation prevair'!$O:$O))</f>
        <v>0</v>
      </c>
      <c r="DU15" s="162">
        <f>IF($B15="","",SUMIF('importation prevair'!$A:$A,CONCATENATE('Suivi du personnel'!$B15," ",'Suivi du personnel'!DU$8),'importation prevair'!$O:$O))</f>
        <v>0</v>
      </c>
      <c r="DV15" s="162">
        <f>IF($B15="","",SUMIF('importation prevair'!$A:$A,CONCATENATE('Suivi du personnel'!$B15," ",'Suivi du personnel'!DV$8),'importation prevair'!$O:$O))</f>
        <v>0</v>
      </c>
      <c r="DW15" s="162">
        <f>IF($B15="","",SUMIF('importation prevair'!$A:$A,CONCATENATE('Suivi du personnel'!$B15," ",'Suivi du personnel'!DW$8),'importation prevair'!$O:$O))</f>
        <v>0</v>
      </c>
      <c r="DX15" s="162">
        <f>IF($B15="","",SUMIF('importation prevair'!$A:$A,CONCATENATE('Suivi du personnel'!$B15," ",'Suivi du personnel'!DX$8),'importation prevair'!$O:$O))</f>
        <v>0</v>
      </c>
      <c r="DY15" s="261">
        <f>IF($B15="","",SUMIF('importation prevair'!$A:$A,CONCATENATE('Suivi du personnel'!$B15," ",'Suivi du personnel'!DY$8),'importation prevair'!$O:$O))</f>
        <v>0</v>
      </c>
      <c r="DZ15" s="162">
        <f>IF($B15="","",SUMIF('importation prevair'!$A:$A,CONCATENATE('Suivi du personnel'!$B15," ",'Suivi du personnel'!DZ$8),'importation prevair'!$O:$O))</f>
        <v>0</v>
      </c>
      <c r="EA15" s="162">
        <f>IF($B15="","",SUMIF('importation prevair'!$A:$A,CONCATENATE('Suivi du personnel'!$B15," ",'Suivi du personnel'!EA$8),'importation prevair'!$O:$O))</f>
        <v>0</v>
      </c>
      <c r="EB15" s="162">
        <f>IF($B15="","",SUMIF('importation prevair'!$A:$A,CONCATENATE('Suivi du personnel'!$B15," ",'Suivi du personnel'!EB$8),'importation prevair'!$O:$O))</f>
        <v>0</v>
      </c>
      <c r="EC15" s="162">
        <f>IF($B15="","",SUMIF('importation prevair'!$A:$A,CONCATENATE('Suivi du personnel'!$B15," ",'Suivi du personnel'!EC$8),'importation prevair'!$O:$O))</f>
        <v>0</v>
      </c>
      <c r="ED15" s="162">
        <f>IF($B15="","",SUMIF('importation prevair'!$A:$A,CONCATENATE('Suivi du personnel'!$B15," ",'Suivi du personnel'!ED$8),'importation prevair'!$O:$O))</f>
        <v>0</v>
      </c>
      <c r="EE15" s="162">
        <f>IF($B15="","",SUMIF('importation prevair'!$A:$A,CONCATENATE('Suivi du personnel'!$B15," ",'Suivi du personnel'!EE$8),'importation prevair'!$O:$O))</f>
        <v>0</v>
      </c>
      <c r="EF15" s="259">
        <f>IF($B15="","",SUMIF('importation prevair'!$A:$A,CONCATENATE('Suivi du personnel'!$B15," ",'Suivi du personnel'!EF$8),'importation prevair'!$O:$O))</f>
        <v>0</v>
      </c>
      <c r="EG15" s="260">
        <f>IF($B15="","",SUMIF('importation prevair'!$A:$A,CONCATENATE('Suivi du personnel'!$B15," ",'Suivi du personnel'!EG$8),'importation prevair'!$O:$O))</f>
        <v>0</v>
      </c>
      <c r="EH15" s="162">
        <f>IF($B15="","",SUMIF('importation prevair'!$A:$A,CONCATENATE('Suivi du personnel'!$B15," ",'Suivi du personnel'!EH$8),'importation prevair'!$O:$O))</f>
        <v>0</v>
      </c>
      <c r="EI15" s="162">
        <f>IF($B15="","",SUMIF('importation prevair'!$A:$A,CONCATENATE('Suivi du personnel'!$B15," ",'Suivi du personnel'!EI$8),'importation prevair'!$O:$O))</f>
        <v>0</v>
      </c>
      <c r="EJ15" s="162">
        <f>IF($B15="","",SUMIF('importation prevair'!$A:$A,CONCATENATE('Suivi du personnel'!$B15," ",'Suivi du personnel'!EJ$8),'importation prevair'!$O:$O))</f>
        <v>0</v>
      </c>
      <c r="EK15" s="162">
        <f>IF($B15="","",SUMIF('importation prevair'!$A:$A,CONCATENATE('Suivi du personnel'!$B15," ",'Suivi du personnel'!EK$8),'importation prevair'!$O:$O))</f>
        <v>0</v>
      </c>
      <c r="EL15" s="162">
        <f>IF($B15="","",SUMIF('importation prevair'!$A:$A,CONCATENATE('Suivi du personnel'!$B15," ",'Suivi du personnel'!EL$8),'importation prevair'!$O:$O))</f>
        <v>0</v>
      </c>
      <c r="EM15" s="261">
        <f>IF($B15="","",SUMIF('importation prevair'!$A:$A,CONCATENATE('Suivi du personnel'!$B15," ",'Suivi du personnel'!EM$8),'importation prevair'!$O:$O))</f>
        <v>0</v>
      </c>
      <c r="EN15" s="162">
        <f>IF($B15="","",SUMIF('importation prevair'!$A:$A,CONCATENATE('Suivi du personnel'!$B15," ",'Suivi du personnel'!EN$8),'importation prevair'!$O:$O))</f>
        <v>0</v>
      </c>
      <c r="EO15" s="162">
        <f>IF($B15="","",SUMIF('importation prevair'!$A:$A,CONCATENATE('Suivi du personnel'!$B15," ",'Suivi du personnel'!EO$8),'importation prevair'!$O:$O))</f>
        <v>0</v>
      </c>
      <c r="EP15" s="162">
        <f>IF($B15="","",SUMIF('importation prevair'!$A:$A,CONCATENATE('Suivi du personnel'!$B15," ",'Suivi du personnel'!EP$8),'importation prevair'!$O:$O))</f>
        <v>0</v>
      </c>
      <c r="EQ15" s="162">
        <f>IF($B15="","",SUMIF('importation prevair'!$A:$A,CONCATENATE('Suivi du personnel'!$B15," ",'Suivi du personnel'!EQ$8),'importation prevair'!$O:$O))</f>
        <v>0</v>
      </c>
      <c r="ER15" s="162">
        <f>IF($B15="","",SUMIF('importation prevair'!$A:$A,CONCATENATE('Suivi du personnel'!$B15," ",'Suivi du personnel'!ER$8),'importation prevair'!$O:$O))</f>
        <v>0</v>
      </c>
      <c r="ES15" s="162">
        <f>IF($B15="","",SUMIF('importation prevair'!$A:$A,CONCATENATE('Suivi du personnel'!$B15," ",'Suivi du personnel'!ES$8),'importation prevair'!$O:$O))</f>
        <v>0</v>
      </c>
      <c r="ET15" s="259">
        <f>IF($B15="","",SUMIF('importation prevair'!$A:$A,CONCATENATE('Suivi du personnel'!$B15," ",'Suivi du personnel'!ET$8),'importation prevair'!$O:$O))</f>
        <v>0</v>
      </c>
      <c r="EU15" s="260">
        <f>IF($B15="","",SUMIF('importation prevair'!$A:$A,CONCATENATE('Suivi du personnel'!$B15," ",'Suivi du personnel'!EU$8),'importation prevair'!$O:$O))</f>
        <v>0</v>
      </c>
      <c r="EV15" s="162">
        <f>IF($B15="","",SUMIF('importation prevair'!$A:$A,CONCATENATE('Suivi du personnel'!$B15," ",'Suivi du personnel'!EV$8),'importation prevair'!$O:$O))</f>
        <v>0</v>
      </c>
      <c r="EW15" s="162">
        <f>IF($B15="","",SUMIF('importation prevair'!$A:$A,CONCATENATE('Suivi du personnel'!$B15," ",'Suivi du personnel'!EW$8),'importation prevair'!$O:$O))</f>
        <v>0</v>
      </c>
      <c r="EX15" s="162">
        <f>IF($B15="","",SUMIF('importation prevair'!$A:$A,CONCATENATE('Suivi du personnel'!$B15," ",'Suivi du personnel'!EX$8),'importation prevair'!$O:$O))</f>
        <v>0</v>
      </c>
      <c r="EY15" s="162">
        <f>IF($B15="","",SUMIF('importation prevair'!$A:$A,CONCATENATE('Suivi du personnel'!$B15," ",'Suivi du personnel'!EY$8),'importation prevair'!$O:$O))</f>
        <v>0</v>
      </c>
      <c r="EZ15" s="162">
        <f>IF($B15="","",SUMIF('importation prevair'!$A:$A,CONCATENATE('Suivi du personnel'!$B15," ",'Suivi du personnel'!EZ$8),'importation prevair'!$O:$O))</f>
        <v>0</v>
      </c>
      <c r="FA15" s="261">
        <f>IF($B15="","",SUMIF('importation prevair'!$A:$A,CONCATENATE('Suivi du personnel'!$B15," ",'Suivi du personnel'!FA$8),'importation prevair'!$O:$O))</f>
        <v>0</v>
      </c>
      <c r="FB15" s="162">
        <f>IF($B15="","",SUMIF('importation prevair'!$A:$A,CONCATENATE('Suivi du personnel'!$B15," ",'Suivi du personnel'!FB$8),'importation prevair'!$O:$O))</f>
        <v>0</v>
      </c>
      <c r="FC15" s="162">
        <f>IF($B15="","",SUMIF('importation prevair'!$A:$A,CONCATENATE('Suivi du personnel'!$B15," ",'Suivi du personnel'!FC$8),'importation prevair'!$O:$O))</f>
        <v>0</v>
      </c>
      <c r="FD15" s="162">
        <f>IF($B15="","",SUMIF('importation prevair'!$A:$A,CONCATENATE('Suivi du personnel'!$B15," ",'Suivi du personnel'!FD$8),'importation prevair'!$O:$O))</f>
        <v>0</v>
      </c>
      <c r="FE15" s="162">
        <f>IF($B15="","",SUMIF('importation prevair'!$A:$A,CONCATENATE('Suivi du personnel'!$B15," ",'Suivi du personnel'!FE$8),'importation prevair'!$O:$O))</f>
        <v>0</v>
      </c>
      <c r="FF15" s="162">
        <f>IF($B15="","",SUMIF('importation prevair'!$A:$A,CONCATENATE('Suivi du personnel'!$B15," ",'Suivi du personnel'!FF$8),'importation prevair'!$O:$O))</f>
        <v>0</v>
      </c>
      <c r="FG15" s="162">
        <f>IF($B15="","",SUMIF('importation prevair'!$A:$A,CONCATENATE('Suivi du personnel'!$B15," ",'Suivi du personnel'!FG$8),'importation prevair'!$O:$O))</f>
        <v>0</v>
      </c>
      <c r="FH15" s="259">
        <f>IF($B15="","",SUMIF('importation prevair'!$A:$A,CONCATENATE('Suivi du personnel'!$B15," ",'Suivi du personnel'!FH$8),'importation prevair'!$O:$O))</f>
        <v>0</v>
      </c>
      <c r="FI15" s="260">
        <f>IF($B15="","",SUMIF('importation prevair'!$A:$A,CONCATENATE('Suivi du personnel'!$B15," ",'Suivi du personnel'!FI$8),'importation prevair'!$O:$O))</f>
        <v>0</v>
      </c>
      <c r="FJ15" s="162">
        <f>IF($B15="","",SUMIF('importation prevair'!$A:$A,CONCATENATE('Suivi du personnel'!$B15," ",'Suivi du personnel'!FJ$8),'importation prevair'!$O:$O))</f>
        <v>0</v>
      </c>
      <c r="FK15" s="162">
        <f>IF($B15="","",SUMIF('importation prevair'!$A:$A,CONCATENATE('Suivi du personnel'!$B15," ",'Suivi du personnel'!FK$8),'importation prevair'!$O:$O))</f>
        <v>0</v>
      </c>
      <c r="FL15" s="162">
        <f>IF($B15="","",SUMIF('importation prevair'!$A:$A,CONCATENATE('Suivi du personnel'!$B15," ",'Suivi du personnel'!FL$8),'importation prevair'!$O:$O))</f>
        <v>0</v>
      </c>
      <c r="FM15" s="162">
        <f>IF($B15="","",SUMIF('importation prevair'!$A:$A,CONCATENATE('Suivi du personnel'!$B15," ",'Suivi du personnel'!FM$8),'importation prevair'!$O:$O))</f>
        <v>0</v>
      </c>
      <c r="FN15" s="162">
        <f>IF($B15="","",SUMIF('importation prevair'!$A:$A,CONCATENATE('Suivi du personnel'!$B15," ",'Suivi du personnel'!FN$8),'importation prevair'!$O:$O))</f>
        <v>0</v>
      </c>
      <c r="FO15" s="261">
        <f>IF($B15="","",SUMIF('importation prevair'!$A:$A,CONCATENATE('Suivi du personnel'!$B15," ",'Suivi du personnel'!FO$8),'importation prevair'!$O:$O))</f>
        <v>0</v>
      </c>
      <c r="FP15" s="162">
        <f>IF($B15="","",SUMIF('importation prevair'!$A:$A,CONCATENATE('Suivi du personnel'!$B15," ",'Suivi du personnel'!FP$8),'importation prevair'!$O:$O))</f>
        <v>0</v>
      </c>
      <c r="FQ15" s="162">
        <f>IF($B15="","",SUMIF('importation prevair'!$A:$A,CONCATENATE('Suivi du personnel'!$B15," ",'Suivi du personnel'!FQ$8),'importation prevair'!$O:$O))</f>
        <v>0</v>
      </c>
      <c r="FR15" s="162">
        <f>IF($B15="","",SUMIF('importation prevair'!$A:$A,CONCATENATE('Suivi du personnel'!$B15," ",'Suivi du personnel'!FR$8),'importation prevair'!$O:$O))</f>
        <v>0</v>
      </c>
      <c r="FS15" s="162">
        <f>IF($B15="","",SUMIF('importation prevair'!$A:$A,CONCATENATE('Suivi du personnel'!$B15," ",'Suivi du personnel'!FS$8),'importation prevair'!$O:$O))</f>
        <v>0</v>
      </c>
      <c r="FT15" s="162">
        <f>IF($B15="","",SUMIF('importation prevair'!$A:$A,CONCATENATE('Suivi du personnel'!$B15," ",'Suivi du personnel'!FT$8),'importation prevair'!$O:$O))</f>
        <v>0</v>
      </c>
      <c r="FU15" s="162">
        <f>IF($B15="","",SUMIF('importation prevair'!$A:$A,CONCATENATE('Suivi du personnel'!$B15," ",'Suivi du personnel'!FU$8),'importation prevair'!$O:$O))</f>
        <v>0</v>
      </c>
      <c r="FV15" s="259">
        <f>IF($B15="","",SUMIF('importation prevair'!$A:$A,CONCATENATE('Suivi du personnel'!$B15," ",'Suivi du personnel'!FV$8),'importation prevair'!$O:$O))</f>
        <v>0</v>
      </c>
      <c r="FW15" s="260">
        <f>IF($B15="","",SUMIF('importation prevair'!$A:$A,CONCATENATE('Suivi du personnel'!$B15," ",'Suivi du personnel'!FW$8),'importation prevair'!$O:$O))</f>
        <v>0</v>
      </c>
      <c r="FX15" s="162">
        <f>IF($B15="","",SUMIF('importation prevair'!$A:$A,CONCATENATE('Suivi du personnel'!$B15," ",'Suivi du personnel'!FX$8),'importation prevair'!$O:$O))</f>
        <v>0</v>
      </c>
      <c r="FY15" s="162">
        <f>IF($B15="","",SUMIF('importation prevair'!$A:$A,CONCATENATE('Suivi du personnel'!$B15," ",'Suivi du personnel'!FY$8),'importation prevair'!$O:$O))</f>
        <v>0</v>
      </c>
      <c r="FZ15" s="162">
        <f>IF($B15="","",SUMIF('importation prevair'!$A:$A,CONCATENATE('Suivi du personnel'!$B15," ",'Suivi du personnel'!FZ$8),'importation prevair'!$O:$O))</f>
        <v>0</v>
      </c>
      <c r="GA15" s="162">
        <f>IF($B15="","",SUMIF('importation prevair'!$A:$A,CONCATENATE('Suivi du personnel'!$B15," ",'Suivi du personnel'!GA$8),'importation prevair'!$O:$O))</f>
        <v>0</v>
      </c>
      <c r="GB15" s="162">
        <f>IF($B15="","",SUMIF('importation prevair'!$A:$A,CONCATENATE('Suivi du personnel'!$B15," ",'Suivi du personnel'!GB$8),'importation prevair'!$O:$O))</f>
        <v>0</v>
      </c>
      <c r="GC15" s="261">
        <f>IF($B15="","",SUMIF('importation prevair'!$A:$A,CONCATENATE('Suivi du personnel'!$B15," ",'Suivi du personnel'!GC$8),'importation prevair'!$O:$O))</f>
        <v>0</v>
      </c>
      <c r="GD15" s="162">
        <f>IF($B15="","",SUMIF('importation prevair'!$A:$A,CONCATENATE('Suivi du personnel'!$B15," ",'Suivi du personnel'!GD$8),'importation prevair'!$O:$O))</f>
        <v>0</v>
      </c>
      <c r="GE15" s="162">
        <f>IF($B15="","",SUMIF('importation prevair'!$A:$A,CONCATENATE('Suivi du personnel'!$B15," ",'Suivi du personnel'!GE$8),'importation prevair'!$O:$O))</f>
        <v>0</v>
      </c>
      <c r="GF15" s="162">
        <f>IF($B15="","",SUMIF('importation prevair'!$A:$A,CONCATENATE('Suivi du personnel'!$B15," ",'Suivi du personnel'!GF$8),'importation prevair'!$O:$O))</f>
        <v>0</v>
      </c>
      <c r="GG15" s="162">
        <f>IF($B15="","",SUMIF('importation prevair'!$A:$A,CONCATENATE('Suivi du personnel'!$B15," ",'Suivi du personnel'!GG$8),'importation prevair'!$O:$O))</f>
        <v>0</v>
      </c>
      <c r="GH15" s="162">
        <f>IF($B15="","",SUMIF('importation prevair'!$A:$A,CONCATENATE('Suivi du personnel'!$B15," ",'Suivi du personnel'!GH$8),'importation prevair'!$O:$O))</f>
        <v>0</v>
      </c>
      <c r="GI15" s="162">
        <f>IF($B15="","",SUMIF('importation prevair'!$A:$A,CONCATENATE('Suivi du personnel'!$B15," ",'Suivi du personnel'!GI$8),'importation prevair'!$O:$O))</f>
        <v>0</v>
      </c>
      <c r="GJ15" s="259">
        <f>IF($B15="","",SUMIF('importation prevair'!$A:$A,CONCATENATE('Suivi du personnel'!$B15," ",'Suivi du personnel'!GJ$8),'importation prevair'!$O:$O))</f>
        <v>0</v>
      </c>
      <c r="GK15" s="260">
        <f>IF($B15="","",SUMIF('importation prevair'!$A:$A,CONCATENATE('Suivi du personnel'!$B15," ",'Suivi du personnel'!GK$8),'importation prevair'!$O:$O))</f>
        <v>0</v>
      </c>
      <c r="GL15" s="162">
        <f>IF($B15="","",SUMIF('importation prevair'!$A:$A,CONCATENATE('Suivi du personnel'!$B15," ",'Suivi du personnel'!GL$8),'importation prevair'!$O:$O))</f>
        <v>0</v>
      </c>
      <c r="GM15" s="162">
        <f>IF($B15="","",SUMIF('importation prevair'!$A:$A,CONCATENATE('Suivi du personnel'!$B15," ",'Suivi du personnel'!GM$8),'importation prevair'!$O:$O))</f>
        <v>0</v>
      </c>
      <c r="GN15" s="162">
        <f>IF($B15="","",SUMIF('importation prevair'!$A:$A,CONCATENATE('Suivi du personnel'!$B15," ",'Suivi du personnel'!GN$8),'importation prevair'!$O:$O))</f>
        <v>0</v>
      </c>
      <c r="GO15" s="162">
        <f>IF($B15="","",SUMIF('importation prevair'!$A:$A,CONCATENATE('Suivi du personnel'!$B15," ",'Suivi du personnel'!GO$8),'importation prevair'!$O:$O))</f>
        <v>0</v>
      </c>
      <c r="GP15" s="162">
        <f>IF($B15="","",SUMIF('importation prevair'!$A:$A,CONCATENATE('Suivi du personnel'!$B15," ",'Suivi du personnel'!GP$8),'importation prevair'!$O:$O))</f>
        <v>0</v>
      </c>
      <c r="GQ15" s="261">
        <f>IF($B15="","",SUMIF('importation prevair'!$A:$A,CONCATENATE('Suivi du personnel'!$B15," ",'Suivi du personnel'!GQ$8),'importation prevair'!$O:$O))</f>
        <v>0</v>
      </c>
      <c r="GR15" s="260">
        <f>IF($B15="","",SUMIF('importation prevair'!$A:$A,CONCATENATE('Suivi du personnel'!$B15," ",'Suivi du personnel'!GR$8),'importation prevair'!$O:$O))</f>
        <v>0</v>
      </c>
      <c r="GS15" s="162">
        <f>IF($B15="","",SUMIF('importation prevair'!$A:$A,CONCATENATE('Suivi du personnel'!$B15," ",'Suivi du personnel'!GS$8),'importation prevair'!$O:$O))</f>
        <v>0</v>
      </c>
      <c r="GT15" s="162">
        <f>IF($B15="","",SUMIF('importation prevair'!$A:$A,CONCATENATE('Suivi du personnel'!$B15," ",'Suivi du personnel'!GT$8),'importation prevair'!$O:$O))</f>
        <v>0</v>
      </c>
      <c r="GU15" s="162">
        <f>IF($B15="","",SUMIF('importation prevair'!$A:$A,CONCATENATE('Suivi du personnel'!$B15," ",'Suivi du personnel'!GU$8),'importation prevair'!$O:$O))</f>
        <v>0</v>
      </c>
      <c r="GV15" s="162">
        <f>IF($B15="","",SUMIF('importation prevair'!$A:$A,CONCATENATE('Suivi du personnel'!$B15," ",'Suivi du personnel'!GV$8),'importation prevair'!$O:$O))</f>
        <v>0</v>
      </c>
      <c r="GW15" s="162">
        <f>IF($B15="","",SUMIF('importation prevair'!$A:$A,CONCATENATE('Suivi du personnel'!$B15," ",'Suivi du personnel'!GW$8),'importation prevair'!$O:$O))</f>
        <v>0</v>
      </c>
      <c r="GX15" s="261">
        <f>IF($B15="","",SUMIF('importation prevair'!$A:$A,CONCATENATE('Suivi du personnel'!$B15," ",'Suivi du personnel'!GX$8),'importation prevair'!$O:$O))</f>
        <v>0</v>
      </c>
    </row>
    <row r="16" spans="1:206" ht="13.5" thickBot="1" x14ac:dyDescent="0.25">
      <c r="A16" s="289" t="str">
        <f>IF($B16="","",VLOOKUP($B16,'info personnel sur AT'!$A$3:$C$298,2,FALSE))</f>
        <v>l</v>
      </c>
      <c r="B16" s="287" t="s">
        <v>168</v>
      </c>
      <c r="C16" s="284" t="str">
        <f>IF($B16="","",VLOOKUP($B16,'info personnel sur AT'!$A$3:$Q$298,3,FALSE))</f>
        <v>bb</v>
      </c>
      <c r="D16" s="280">
        <f>IF($B16="","",VLOOKUP($B16,'info personnel sur AT'!$A$3:$Q$298,4,FALSE))</f>
        <v>0</v>
      </c>
      <c r="E16" s="277">
        <f>IF($B16="","",VLOOKUP($B16,'info personnel sur AT'!$A$3:$Q$298,5,FALSE))</f>
        <v>42220</v>
      </c>
      <c r="F16" s="219">
        <f t="shared" si="50"/>
        <v>0</v>
      </c>
      <c r="G16" s="240">
        <v>0.3</v>
      </c>
      <c r="H16" s="218">
        <f t="shared" si="17"/>
        <v>0.3</v>
      </c>
      <c r="I16" s="22">
        <f>IF($B16="","",VLOOKUP($B16,'info personnel sur AT'!$A$3:$Q$298,6,FALSE))</f>
        <v>0</v>
      </c>
      <c r="J16" s="22">
        <f>IF($B16="","",VLOOKUP($B16,'info personnel sur AT'!$A$3:$Q$298,7,FALSE))</f>
        <v>0</v>
      </c>
      <c r="K16" s="22">
        <f>IF($B16="","",VLOOKUP($B16,'info personnel sur AT'!$A$3:$Q$298,8,FALSE))</f>
        <v>0</v>
      </c>
      <c r="L16" s="22">
        <f>IF($B16="","",VLOOKUP($B16,'info personnel sur AT'!$A$3:$Q$298,9,FALSE))</f>
        <v>0</v>
      </c>
      <c r="M16" s="22">
        <f>IF($B16="","",VLOOKUP($B16,'info personnel sur AT'!$A$3:$Q$298,10,FALSE))</f>
        <v>0</v>
      </c>
      <c r="N16" s="22">
        <f>IF($B16="","",VLOOKUP($B16,'info personnel sur AT'!$A$3:$Q$298,11,FALSE))</f>
        <v>0</v>
      </c>
      <c r="O16" s="22">
        <f>IF($B16="","",VLOOKUP($B16,'info personnel sur AT'!$A$3:$Q$298,12,FALSE))</f>
        <v>0</v>
      </c>
      <c r="P16" s="22">
        <f>IF($B16="","",VLOOKUP($B16,'info personnel sur AT'!$A$3:$Q$298,13,FALSE))</f>
        <v>0</v>
      </c>
      <c r="Q16" s="22">
        <f>IF($B16="","",VLOOKUP($B16,'info personnel sur AT'!$A$3:$Q$298,14,FALSE))</f>
        <v>0</v>
      </c>
      <c r="R16" s="22">
        <f>IF($B16="","",VLOOKUP($B16,'info personnel sur AT'!$A$3:$Q$298,15,FALSE))</f>
        <v>0</v>
      </c>
      <c r="S16" s="22">
        <f>IF($B16="","",VLOOKUP($B16,'info personnel sur AT'!$A$3:$Q$298,16,FALSE))</f>
        <v>0</v>
      </c>
      <c r="T16" s="22">
        <f>IF($B16="","",VLOOKUP($B16,'info personnel sur AT'!$A$3:$Q$298,17,FALSE))</f>
        <v>0</v>
      </c>
      <c r="U16" s="11">
        <f t="shared" si="18"/>
        <v>0</v>
      </c>
      <c r="V16" s="2">
        <f t="shared" si="19"/>
        <v>0</v>
      </c>
      <c r="W16" s="6">
        <f t="shared" si="20"/>
        <v>0</v>
      </c>
      <c r="X16" s="180">
        <f t="shared" si="23"/>
        <v>1.8</v>
      </c>
      <c r="Y16" s="179">
        <f t="shared" si="21"/>
        <v>5</v>
      </c>
      <c r="Z16" s="159">
        <f t="shared" si="22"/>
        <v>10</v>
      </c>
      <c r="AA16" s="195">
        <f t="shared" si="24"/>
        <v>0</v>
      </c>
      <c r="AB16" s="195">
        <f t="shared" si="25"/>
        <v>0</v>
      </c>
      <c r="AC16" s="195">
        <f t="shared" si="26"/>
        <v>0</v>
      </c>
      <c r="AD16" s="195">
        <f t="shared" si="27"/>
        <v>0</v>
      </c>
      <c r="AE16" s="195">
        <f t="shared" si="28"/>
        <v>0</v>
      </c>
      <c r="AF16" s="195">
        <f t="shared" si="29"/>
        <v>0</v>
      </c>
      <c r="AG16" s="195">
        <f t="shared" si="30"/>
        <v>0</v>
      </c>
      <c r="AH16" s="248">
        <f t="shared" si="31"/>
        <v>0</v>
      </c>
      <c r="AI16" s="248">
        <f t="shared" si="32"/>
        <v>0</v>
      </c>
      <c r="AJ16" s="248">
        <f t="shared" si="33"/>
        <v>0</v>
      </c>
      <c r="AK16" s="248">
        <f t="shared" si="34"/>
        <v>0</v>
      </c>
      <c r="AL16" s="248">
        <f t="shared" si="35"/>
        <v>0</v>
      </c>
      <c r="AM16" s="248">
        <f t="shared" si="36"/>
        <v>0</v>
      </c>
      <c r="AN16" s="248">
        <f t="shared" si="37"/>
        <v>0</v>
      </c>
      <c r="AO16" s="248">
        <f t="shared" si="38"/>
        <v>0</v>
      </c>
      <c r="AP16" s="248">
        <f t="shared" si="39"/>
        <v>0</v>
      </c>
      <c r="AQ16" s="248">
        <f t="shared" si="40"/>
        <v>0</v>
      </c>
      <c r="AR16" s="248">
        <f t="shared" si="41"/>
        <v>0</v>
      </c>
      <c r="AS16" s="248">
        <f t="shared" si="42"/>
        <v>0</v>
      </c>
      <c r="AT16" s="248">
        <f t="shared" si="43"/>
        <v>0</v>
      </c>
      <c r="AU16" s="248">
        <f t="shared" si="44"/>
        <v>0</v>
      </c>
      <c r="AV16" s="245">
        <f t="shared" si="45"/>
        <v>0</v>
      </c>
      <c r="AW16" s="245">
        <f t="shared" si="46"/>
        <v>0</v>
      </c>
      <c r="AX16" s="252">
        <f t="shared" si="47"/>
        <v>0</v>
      </c>
      <c r="AY16" s="253">
        <f t="shared" si="48"/>
        <v>0</v>
      </c>
      <c r="AZ16" s="253">
        <f t="shared" si="49"/>
        <v>0</v>
      </c>
      <c r="BA16" s="221">
        <f>IF($B16="","",SUMIF('importation prevair'!$A:$A,CONCATENATE('Suivi du personnel'!$B16," ",'Suivi du personnel'!BA$8),'importation prevair'!$O:$O))</f>
        <v>0</v>
      </c>
      <c r="BB16" s="222">
        <f>IF($B16="","",SUMIF('importation prevair'!$A:$A,CONCATENATE('Suivi du personnel'!$B16," ",'Suivi du personnel'!BB$8),'importation prevair'!$O:$O))</f>
        <v>0</v>
      </c>
      <c r="BC16" s="222">
        <f>IF($B16="","",SUMIF('importation prevair'!$A:$A,CONCATENATE('Suivi du personnel'!$B16," ",'Suivi du personnel'!BC$8),'importation prevair'!$O:$O))</f>
        <v>0</v>
      </c>
      <c r="BD16" s="222">
        <f>IF($B16="","",SUMIF('importation prevair'!$A:$A,CONCATENATE('Suivi du personnel'!$B16," ",'Suivi du personnel'!BD$8),'importation prevair'!$O:$O))</f>
        <v>0</v>
      </c>
      <c r="BE16" s="222">
        <f>IF($B16="","",SUMIF('importation prevair'!$A:$A,CONCATENATE('Suivi du personnel'!$B16," ",'Suivi du personnel'!BE$8),'importation prevair'!$O:$O))</f>
        <v>0</v>
      </c>
      <c r="BF16" s="222">
        <f>IF($B16="","",SUMIF('importation prevair'!$A:$A,CONCATENATE('Suivi du personnel'!$B16," ",'Suivi du personnel'!BF$8),'importation prevair'!$O:$O))</f>
        <v>0</v>
      </c>
      <c r="BG16" s="223">
        <f>IF($B16="","",SUMIF('importation prevair'!$A:$A,CONCATENATE('Suivi du personnel'!$B16," ",'Suivi du personnel'!BG$8),'importation prevair'!$O:$O))</f>
        <v>0</v>
      </c>
      <c r="BH16" s="221">
        <f>IF($B16="","",SUMIF('importation prevair'!$A:$A,CONCATENATE('Suivi du personnel'!$B16," ",'Suivi du personnel'!BH$8),'importation prevair'!$O:$O))</f>
        <v>0</v>
      </c>
      <c r="BI16" s="222">
        <f>IF($B16="","",SUMIF('importation prevair'!$A:$A,CONCATENATE('Suivi du personnel'!$B16," ",'Suivi du personnel'!BI$8),'importation prevair'!$O:$O))</f>
        <v>0</v>
      </c>
      <c r="BJ16" s="222">
        <f>IF($B16="","",SUMIF('importation prevair'!$A:$A,CONCATENATE('Suivi du personnel'!$B16," ",'Suivi du personnel'!BJ$8),'importation prevair'!$O:$O))</f>
        <v>0</v>
      </c>
      <c r="BK16" s="222">
        <f>IF($B16="","",SUMIF('importation prevair'!$A:$A,CONCATENATE('Suivi du personnel'!$B16," ",'Suivi du personnel'!BK$8),'importation prevair'!$O:$O))</f>
        <v>0</v>
      </c>
      <c r="BL16" s="222">
        <f>IF($B16="","",SUMIF('importation prevair'!$A:$A,CONCATENATE('Suivi du personnel'!$B16," ",'Suivi du personnel'!BL$8),'importation prevair'!$O:$O))</f>
        <v>0</v>
      </c>
      <c r="BM16" s="222">
        <f>IF($B16="","",SUMIF('importation prevair'!$A:$A,CONCATENATE('Suivi du personnel'!$B16," ",'Suivi du personnel'!BM$8),'importation prevair'!$O:$O))</f>
        <v>0</v>
      </c>
      <c r="BN16" s="223">
        <f>IF($B16="","",SUMIF('importation prevair'!$A:$A,CONCATENATE('Suivi du personnel'!$B16," ",'Suivi du personnel'!BN$8),'importation prevair'!$O:$O))</f>
        <v>0</v>
      </c>
      <c r="BO16" s="221">
        <f>IF($B16="","",SUMIF('importation prevair'!$A:$A,CONCATENATE('Suivi du personnel'!$B16," ",'Suivi du personnel'!BO$8),'importation prevair'!$O:$O))</f>
        <v>0</v>
      </c>
      <c r="BP16" s="222">
        <f>IF($B16="","",SUMIF('importation prevair'!$A:$A,CONCATENATE('Suivi du personnel'!$B16," ",'Suivi du personnel'!BP$8),'importation prevair'!$O:$O))</f>
        <v>0</v>
      </c>
      <c r="BQ16" s="222">
        <f>IF($B16="","",SUMIF('importation prevair'!$A:$A,CONCATENATE('Suivi du personnel'!$B16," ",'Suivi du personnel'!BQ$8),'importation prevair'!$O:$O))</f>
        <v>0</v>
      </c>
      <c r="BR16" s="222">
        <f>IF($B16="","",SUMIF('importation prevair'!$A:$A,CONCATENATE('Suivi du personnel'!$B16," ",'Suivi du personnel'!BR$8),'importation prevair'!$O:$O))</f>
        <v>0</v>
      </c>
      <c r="BS16" s="222">
        <f>IF($B16="","",SUMIF('importation prevair'!$A:$A,CONCATENATE('Suivi du personnel'!$B16," ",'Suivi du personnel'!BS$8),'importation prevair'!$O:$O))</f>
        <v>0</v>
      </c>
      <c r="BT16" s="222">
        <f>IF($B16="","",SUMIF('importation prevair'!$A:$A,CONCATENATE('Suivi du personnel'!$B16," ",'Suivi du personnel'!BT$8),'importation prevair'!$O:$O))</f>
        <v>0</v>
      </c>
      <c r="BU16" s="223">
        <f>IF($B16="","",SUMIF('importation prevair'!$A:$A,CONCATENATE('Suivi du personnel'!$B16," ",'Suivi du personnel'!BU$8),'importation prevair'!$O:$O))</f>
        <v>0</v>
      </c>
      <c r="BV16" s="221">
        <f>IF($B16="","",SUMIF('importation prevair'!$A:$A,CONCATENATE('Suivi du personnel'!$B16," ",'Suivi du personnel'!BV$8),'importation prevair'!$O:$O))</f>
        <v>0</v>
      </c>
      <c r="BW16" s="222">
        <f>IF($B16="","",SUMIF('importation prevair'!$A:$A,CONCATENATE('Suivi du personnel'!$B16," ",'Suivi du personnel'!BW$8),'importation prevair'!$O:$O))</f>
        <v>0</v>
      </c>
      <c r="BX16" s="222">
        <f>IF($B16="","",SUMIF('importation prevair'!$A:$A,CONCATENATE('Suivi du personnel'!$B16," ",'Suivi du personnel'!BX$8),'importation prevair'!$O:$O))</f>
        <v>0</v>
      </c>
      <c r="BY16" s="222">
        <f>IF($B16="","",SUMIF('importation prevair'!$A:$A,CONCATENATE('Suivi du personnel'!$B16," ",'Suivi du personnel'!BY$8),'importation prevair'!$O:$O))</f>
        <v>0</v>
      </c>
      <c r="BZ16" s="222">
        <f>IF($B16="","",SUMIF('importation prevair'!$A:$A,CONCATENATE('Suivi du personnel'!$B16," ",'Suivi du personnel'!BZ$8),'importation prevair'!$O:$O))</f>
        <v>0</v>
      </c>
      <c r="CA16" s="222">
        <f>IF($B16="","",SUMIF('importation prevair'!$A:$A,CONCATENATE('Suivi du personnel'!$B16," ",'Suivi du personnel'!CA$8),'importation prevair'!$O:$O))</f>
        <v>0</v>
      </c>
      <c r="CB16" s="223">
        <f>IF($B16="","",SUMIF('importation prevair'!$A:$A,CONCATENATE('Suivi du personnel'!$B16," ",'Suivi du personnel'!CB$8),'importation prevair'!$O:$O))</f>
        <v>0</v>
      </c>
      <c r="CC16" s="221">
        <f>IF($B16="","",SUMIF('importation prevair'!$A:$A,CONCATENATE('Suivi du personnel'!$B16," ",'Suivi du personnel'!CC$8),'importation prevair'!$O:$O))</f>
        <v>0</v>
      </c>
      <c r="CD16" s="222">
        <f>IF($B16="","",SUMIF('importation prevair'!$A:$A,CONCATENATE('Suivi du personnel'!$B16," ",'Suivi du personnel'!CD$8),'importation prevair'!$O:$O))</f>
        <v>0</v>
      </c>
      <c r="CE16" s="222">
        <f>IF($B16="","",SUMIF('importation prevair'!$A:$A,CONCATENATE('Suivi du personnel'!$B16," ",'Suivi du personnel'!CE$8),'importation prevair'!$O:$O))</f>
        <v>0</v>
      </c>
      <c r="CF16" s="222">
        <f>IF($B16="","",SUMIF('importation prevair'!$A:$A,CONCATENATE('Suivi du personnel'!$B16," ",'Suivi du personnel'!CF$8),'importation prevair'!$O:$O))</f>
        <v>0</v>
      </c>
      <c r="CG16" s="222">
        <f>IF($B16="","",SUMIF('importation prevair'!$A:$A,CONCATENATE('Suivi du personnel'!$B16," ",'Suivi du personnel'!CG$8),'importation prevair'!$O:$O))</f>
        <v>0</v>
      </c>
      <c r="CH16" s="222">
        <f>IF($B16="","",SUMIF('importation prevair'!$A:$A,CONCATENATE('Suivi du personnel'!$B16," ",'Suivi du personnel'!CH$8),'importation prevair'!$O:$O))</f>
        <v>0</v>
      </c>
      <c r="CI16" s="223">
        <f>IF($B16="","",SUMIF('importation prevair'!$A:$A,CONCATENATE('Suivi du personnel'!$B16," ",'Suivi du personnel'!CI$8),'importation prevair'!$O:$O))</f>
        <v>0</v>
      </c>
      <c r="CJ16" s="221">
        <f>IF($B16="","",SUMIF('importation prevair'!$A:$A,CONCATENATE('Suivi du personnel'!$B16," ",'Suivi du personnel'!CJ$8),'importation prevair'!$O:$O))</f>
        <v>0</v>
      </c>
      <c r="CK16" s="222">
        <f>IF($B16="","",SUMIF('importation prevair'!$A:$A,CONCATENATE('Suivi du personnel'!$B16," ",'Suivi du personnel'!CK$8),'importation prevair'!$O:$O))</f>
        <v>0</v>
      </c>
      <c r="CL16" s="222">
        <f>IF($B16="","",SUMIF('importation prevair'!$A:$A,CONCATENATE('Suivi du personnel'!$B16," ",'Suivi du personnel'!CL$8),'importation prevair'!$O:$O))</f>
        <v>0</v>
      </c>
      <c r="CM16" s="222">
        <f>IF($B16="","",SUMIF('importation prevair'!$A:$A,CONCATENATE('Suivi du personnel'!$B16," ",'Suivi du personnel'!CM$8),'importation prevair'!$O:$O))</f>
        <v>0</v>
      </c>
      <c r="CN16" s="222">
        <f>IF($B16="","",SUMIF('importation prevair'!$A:$A,CONCATENATE('Suivi du personnel'!$B16," ",'Suivi du personnel'!CN$8),'importation prevair'!$O:$O))</f>
        <v>0</v>
      </c>
      <c r="CO16" s="222">
        <f>IF($B16="","",SUMIF('importation prevair'!$A:$A,CONCATENATE('Suivi du personnel'!$B16," ",'Suivi du personnel'!CO$8),'importation prevair'!$O:$O))</f>
        <v>0</v>
      </c>
      <c r="CP16" s="223">
        <f>IF($B16="","",SUMIF('importation prevair'!$A:$A,CONCATENATE('Suivi du personnel'!$B16," ",'Suivi du personnel'!CP$8),'importation prevair'!$O:$O))</f>
        <v>0</v>
      </c>
      <c r="CQ16" s="221">
        <f>IF($B16="","",SUMIF('importation prevair'!$A:$A,CONCATENATE('Suivi du personnel'!$B16," ",'Suivi du personnel'!CQ$8),'importation prevair'!$O:$O))</f>
        <v>0</v>
      </c>
      <c r="CR16" s="222">
        <f>IF($B16="","",SUMIF('importation prevair'!$A:$A,CONCATENATE('Suivi du personnel'!$B16," ",'Suivi du personnel'!CR$8),'importation prevair'!$O:$O))</f>
        <v>0</v>
      </c>
      <c r="CS16" s="222">
        <f>IF($B16="","",SUMIF('importation prevair'!$A:$A,CONCATENATE('Suivi du personnel'!$B16," ",'Suivi du personnel'!CS$8),'importation prevair'!$O:$O))</f>
        <v>0</v>
      </c>
      <c r="CT16" s="222">
        <f>IF($B16="","",SUMIF('importation prevair'!$A:$A,CONCATENATE('Suivi du personnel'!$B16," ",'Suivi du personnel'!CT$8),'importation prevair'!$O:$O))</f>
        <v>0</v>
      </c>
      <c r="CU16" s="222">
        <f>IF($B16="","",SUMIF('importation prevair'!$A:$A,CONCATENATE('Suivi du personnel'!$B16," ",'Suivi du personnel'!CU$8),'importation prevair'!$O:$O))</f>
        <v>0</v>
      </c>
      <c r="CV16" s="222">
        <f>IF($B16="","",SUMIF('importation prevair'!$A:$A,CONCATENATE('Suivi du personnel'!$B16," ",'Suivi du personnel'!CV$8),'importation prevair'!$O:$O))</f>
        <v>0</v>
      </c>
      <c r="CW16" s="223">
        <f>IF($B16="","",SUMIF('importation prevair'!$A:$A,CONCATENATE('Suivi du personnel'!$B16," ",'Suivi du personnel'!CW$8),'importation prevair'!$O:$O))</f>
        <v>0</v>
      </c>
      <c r="CX16" s="221">
        <f>IF($B16="","",SUMIF('importation prevair'!$A:$A,CONCATENATE('Suivi du personnel'!$B16," ",'Suivi du personnel'!CX$8),'importation prevair'!$O:$O))</f>
        <v>0</v>
      </c>
      <c r="CY16" s="222">
        <f>IF($B16="","",SUMIF('importation prevair'!$A:$A,CONCATENATE('Suivi du personnel'!$B16," ",'Suivi du personnel'!CY$8),'importation prevair'!$O:$O))</f>
        <v>0</v>
      </c>
      <c r="CZ16" s="222">
        <f>IF($B16="","",SUMIF('importation prevair'!$A:$A,CONCATENATE('Suivi du personnel'!$B16," ",'Suivi du personnel'!CZ$8),'importation prevair'!$O:$O))</f>
        <v>0</v>
      </c>
      <c r="DA16" s="222">
        <f>IF($B16="","",SUMIF('importation prevair'!$A:$A,CONCATENATE('Suivi du personnel'!$B16," ",'Suivi du personnel'!DA$8),'importation prevair'!$O:$O))</f>
        <v>0</v>
      </c>
      <c r="DB16" s="222">
        <f>IF($B16="","",SUMIF('importation prevair'!$A:$A,CONCATENATE('Suivi du personnel'!$B16," ",'Suivi du personnel'!DB$8),'importation prevair'!$O:$O))</f>
        <v>0</v>
      </c>
      <c r="DC16" s="222">
        <f>IF($B16="","",SUMIF('importation prevair'!$A:$A,CONCATENATE('Suivi du personnel'!$B16," ",'Suivi du personnel'!DC$8),'importation prevair'!$O:$O))</f>
        <v>0</v>
      </c>
      <c r="DD16" s="223">
        <f>IF($B16="","",SUMIF('importation prevair'!$A:$A,CONCATENATE('Suivi du personnel'!$B16," ",'Suivi du personnel'!DD$8),'importation prevair'!$O:$O))</f>
        <v>0</v>
      </c>
      <c r="DE16" s="260">
        <f>IF($B16="","",SUMIF('importation prevair'!$A:$A,CONCATENATE('Suivi du personnel'!$B16," ",'Suivi du personnel'!DE$8),'importation prevair'!$O:$O))</f>
        <v>0</v>
      </c>
      <c r="DF16" s="162">
        <f>IF($B16="","",SUMIF('importation prevair'!$A:$A,CONCATENATE('Suivi du personnel'!$B16," ",'Suivi du personnel'!DF$8),'importation prevair'!$O:$O))</f>
        <v>0</v>
      </c>
      <c r="DG16" s="162">
        <f>IF($B16="","",SUMIF('importation prevair'!$A:$A,CONCATENATE('Suivi du personnel'!$B16," ",'Suivi du personnel'!DG$8),'importation prevair'!$O:$O))</f>
        <v>0</v>
      </c>
      <c r="DH16" s="162">
        <f>IF($B16="","",SUMIF('importation prevair'!$A:$A,CONCATENATE('Suivi du personnel'!$B16," ",'Suivi du personnel'!DH$8),'importation prevair'!$O:$O))</f>
        <v>0</v>
      </c>
      <c r="DI16" s="162">
        <f>IF($B16="","",SUMIF('importation prevair'!$A:$A,CONCATENATE('Suivi du personnel'!$B16," ",'Suivi du personnel'!DI$8),'importation prevair'!$O:$O))</f>
        <v>0</v>
      </c>
      <c r="DJ16" s="162">
        <f>IF($B16="","",SUMIF('importation prevair'!$A:$A,CONCATENATE('Suivi du personnel'!$B16," ",'Suivi du personnel'!DJ$8),'importation prevair'!$O:$O))</f>
        <v>0</v>
      </c>
      <c r="DK16" s="261">
        <f>IF($B16="","",SUMIF('importation prevair'!$A:$A,CONCATENATE('Suivi du personnel'!$B16," ",'Suivi du personnel'!DK$8),'importation prevair'!$O:$O))</f>
        <v>0</v>
      </c>
      <c r="DL16" s="162">
        <f>IF($B16="","",SUMIF('importation prevair'!$A:$A,CONCATENATE('Suivi du personnel'!$B16," ",'Suivi du personnel'!DL$8),'importation prevair'!$O:$O))</f>
        <v>0</v>
      </c>
      <c r="DM16" s="162">
        <f>IF($B16="","",SUMIF('importation prevair'!$A:$A,CONCATENATE('Suivi du personnel'!$B16," ",'Suivi du personnel'!DM$8),'importation prevair'!$O:$O))</f>
        <v>0</v>
      </c>
      <c r="DN16" s="162">
        <f>IF($B16="","",SUMIF('importation prevair'!$A:$A,CONCATENATE('Suivi du personnel'!$B16," ",'Suivi du personnel'!DN$8),'importation prevair'!$O:$O))</f>
        <v>0</v>
      </c>
      <c r="DO16" s="162">
        <f>IF($B16="","",SUMIF('importation prevair'!$A:$A,CONCATENATE('Suivi du personnel'!$B16," ",'Suivi du personnel'!DO$8),'importation prevair'!$O:$O))</f>
        <v>0</v>
      </c>
      <c r="DP16" s="162">
        <f>IF($B16="","",SUMIF('importation prevair'!$A:$A,CONCATENATE('Suivi du personnel'!$B16," ",'Suivi du personnel'!DP$8),'importation prevair'!$O:$O))</f>
        <v>0</v>
      </c>
      <c r="DQ16" s="162">
        <f>IF($B16="","",SUMIF('importation prevair'!$A:$A,CONCATENATE('Suivi du personnel'!$B16," ",'Suivi du personnel'!DQ$8),'importation prevair'!$O:$O))</f>
        <v>0</v>
      </c>
      <c r="DR16" s="259">
        <f>IF($B16="","",SUMIF('importation prevair'!$A:$A,CONCATENATE('Suivi du personnel'!$B16," ",'Suivi du personnel'!DR$8),'importation prevair'!$O:$O))</f>
        <v>0</v>
      </c>
      <c r="DS16" s="260">
        <f>IF($B16="","",SUMIF('importation prevair'!$A:$A,CONCATENATE('Suivi du personnel'!$B16," ",'Suivi du personnel'!DS$8),'importation prevair'!$O:$O))</f>
        <v>0</v>
      </c>
      <c r="DT16" s="162">
        <f>IF($B16="","",SUMIF('importation prevair'!$A:$A,CONCATENATE('Suivi du personnel'!$B16," ",'Suivi du personnel'!DT$8),'importation prevair'!$O:$O))</f>
        <v>0</v>
      </c>
      <c r="DU16" s="162">
        <f>IF($B16="","",SUMIF('importation prevair'!$A:$A,CONCATENATE('Suivi du personnel'!$B16," ",'Suivi du personnel'!DU$8),'importation prevair'!$O:$O))</f>
        <v>0</v>
      </c>
      <c r="DV16" s="162">
        <f>IF($B16="","",SUMIF('importation prevair'!$A:$A,CONCATENATE('Suivi du personnel'!$B16," ",'Suivi du personnel'!DV$8),'importation prevair'!$O:$O))</f>
        <v>0</v>
      </c>
      <c r="DW16" s="162">
        <f>IF($B16="","",SUMIF('importation prevair'!$A:$A,CONCATENATE('Suivi du personnel'!$B16," ",'Suivi du personnel'!DW$8),'importation prevair'!$O:$O))</f>
        <v>0</v>
      </c>
      <c r="DX16" s="162">
        <f>IF($B16="","",SUMIF('importation prevair'!$A:$A,CONCATENATE('Suivi du personnel'!$B16," ",'Suivi du personnel'!DX$8),'importation prevair'!$O:$O))</f>
        <v>0</v>
      </c>
      <c r="DY16" s="261">
        <f>IF($B16="","",SUMIF('importation prevair'!$A:$A,CONCATENATE('Suivi du personnel'!$B16," ",'Suivi du personnel'!DY$8),'importation prevair'!$O:$O))</f>
        <v>0</v>
      </c>
      <c r="DZ16" s="162">
        <f>IF($B16="","",SUMIF('importation prevair'!$A:$A,CONCATENATE('Suivi du personnel'!$B16," ",'Suivi du personnel'!DZ$8),'importation prevair'!$O:$O))</f>
        <v>0</v>
      </c>
      <c r="EA16" s="162">
        <f>IF($B16="","",SUMIF('importation prevair'!$A:$A,CONCATENATE('Suivi du personnel'!$B16," ",'Suivi du personnel'!EA$8),'importation prevair'!$O:$O))</f>
        <v>0</v>
      </c>
      <c r="EB16" s="162">
        <f>IF($B16="","",SUMIF('importation prevair'!$A:$A,CONCATENATE('Suivi du personnel'!$B16," ",'Suivi du personnel'!EB$8),'importation prevair'!$O:$O))</f>
        <v>0</v>
      </c>
      <c r="EC16" s="162">
        <f>IF($B16="","",SUMIF('importation prevair'!$A:$A,CONCATENATE('Suivi du personnel'!$B16," ",'Suivi du personnel'!EC$8),'importation prevair'!$O:$O))</f>
        <v>0</v>
      </c>
      <c r="ED16" s="162">
        <f>IF($B16="","",SUMIF('importation prevair'!$A:$A,CONCATENATE('Suivi du personnel'!$B16," ",'Suivi du personnel'!ED$8),'importation prevair'!$O:$O))</f>
        <v>0</v>
      </c>
      <c r="EE16" s="162">
        <f>IF($B16="","",SUMIF('importation prevair'!$A:$A,CONCATENATE('Suivi du personnel'!$B16," ",'Suivi du personnel'!EE$8),'importation prevair'!$O:$O))</f>
        <v>0</v>
      </c>
      <c r="EF16" s="259">
        <f>IF($B16="","",SUMIF('importation prevair'!$A:$A,CONCATENATE('Suivi du personnel'!$B16," ",'Suivi du personnel'!EF$8),'importation prevair'!$O:$O))</f>
        <v>0</v>
      </c>
      <c r="EG16" s="260">
        <f>IF($B16="","",SUMIF('importation prevair'!$A:$A,CONCATENATE('Suivi du personnel'!$B16," ",'Suivi du personnel'!EG$8),'importation prevair'!$O:$O))</f>
        <v>0</v>
      </c>
      <c r="EH16" s="162">
        <f>IF($B16="","",SUMIF('importation prevair'!$A:$A,CONCATENATE('Suivi du personnel'!$B16," ",'Suivi du personnel'!EH$8),'importation prevair'!$O:$O))</f>
        <v>0</v>
      </c>
      <c r="EI16" s="162">
        <f>IF($B16="","",SUMIF('importation prevair'!$A:$A,CONCATENATE('Suivi du personnel'!$B16," ",'Suivi du personnel'!EI$8),'importation prevair'!$O:$O))</f>
        <v>0</v>
      </c>
      <c r="EJ16" s="162">
        <f>IF($B16="","",SUMIF('importation prevair'!$A:$A,CONCATENATE('Suivi du personnel'!$B16," ",'Suivi du personnel'!EJ$8),'importation prevair'!$O:$O))</f>
        <v>0</v>
      </c>
      <c r="EK16" s="162">
        <f>IF($B16="","",SUMIF('importation prevair'!$A:$A,CONCATENATE('Suivi du personnel'!$B16," ",'Suivi du personnel'!EK$8),'importation prevair'!$O:$O))</f>
        <v>0</v>
      </c>
      <c r="EL16" s="162">
        <f>IF($B16="","",SUMIF('importation prevair'!$A:$A,CONCATENATE('Suivi du personnel'!$B16," ",'Suivi du personnel'!EL$8),'importation prevair'!$O:$O))</f>
        <v>0</v>
      </c>
      <c r="EM16" s="261">
        <f>IF($B16="","",SUMIF('importation prevair'!$A:$A,CONCATENATE('Suivi du personnel'!$B16," ",'Suivi du personnel'!EM$8),'importation prevair'!$O:$O))</f>
        <v>0</v>
      </c>
      <c r="EN16" s="162">
        <f>IF($B16="","",SUMIF('importation prevair'!$A:$A,CONCATENATE('Suivi du personnel'!$B16," ",'Suivi du personnel'!EN$8),'importation prevair'!$O:$O))</f>
        <v>0</v>
      </c>
      <c r="EO16" s="162">
        <f>IF($B16="","",SUMIF('importation prevair'!$A:$A,CONCATENATE('Suivi du personnel'!$B16," ",'Suivi du personnel'!EO$8),'importation prevair'!$O:$O))</f>
        <v>0</v>
      </c>
      <c r="EP16" s="162">
        <f>IF($B16="","",SUMIF('importation prevair'!$A:$A,CONCATENATE('Suivi du personnel'!$B16," ",'Suivi du personnel'!EP$8),'importation prevair'!$O:$O))</f>
        <v>0</v>
      </c>
      <c r="EQ16" s="162">
        <f>IF($B16="","",SUMIF('importation prevair'!$A:$A,CONCATENATE('Suivi du personnel'!$B16," ",'Suivi du personnel'!EQ$8),'importation prevair'!$O:$O))</f>
        <v>0</v>
      </c>
      <c r="ER16" s="162">
        <f>IF($B16="","",SUMIF('importation prevair'!$A:$A,CONCATENATE('Suivi du personnel'!$B16," ",'Suivi du personnel'!ER$8),'importation prevair'!$O:$O))</f>
        <v>0</v>
      </c>
      <c r="ES16" s="162">
        <f>IF($B16="","",SUMIF('importation prevair'!$A:$A,CONCATENATE('Suivi du personnel'!$B16," ",'Suivi du personnel'!ES$8),'importation prevair'!$O:$O))</f>
        <v>0</v>
      </c>
      <c r="ET16" s="259">
        <f>IF($B16="","",SUMIF('importation prevair'!$A:$A,CONCATENATE('Suivi du personnel'!$B16," ",'Suivi du personnel'!ET$8),'importation prevair'!$O:$O))</f>
        <v>0</v>
      </c>
      <c r="EU16" s="260">
        <f>IF($B16="","",SUMIF('importation prevair'!$A:$A,CONCATENATE('Suivi du personnel'!$B16," ",'Suivi du personnel'!EU$8),'importation prevair'!$O:$O))</f>
        <v>0</v>
      </c>
      <c r="EV16" s="162">
        <f>IF($B16="","",SUMIF('importation prevair'!$A:$A,CONCATENATE('Suivi du personnel'!$B16," ",'Suivi du personnel'!EV$8),'importation prevair'!$O:$O))</f>
        <v>0</v>
      </c>
      <c r="EW16" s="162">
        <f>IF($B16="","",SUMIF('importation prevair'!$A:$A,CONCATENATE('Suivi du personnel'!$B16," ",'Suivi du personnel'!EW$8),'importation prevair'!$O:$O))</f>
        <v>0</v>
      </c>
      <c r="EX16" s="162">
        <f>IF($B16="","",SUMIF('importation prevair'!$A:$A,CONCATENATE('Suivi du personnel'!$B16," ",'Suivi du personnel'!EX$8),'importation prevair'!$O:$O))</f>
        <v>0</v>
      </c>
      <c r="EY16" s="162">
        <f>IF($B16="","",SUMIF('importation prevair'!$A:$A,CONCATENATE('Suivi du personnel'!$B16," ",'Suivi du personnel'!EY$8),'importation prevair'!$O:$O))</f>
        <v>0</v>
      </c>
      <c r="EZ16" s="162">
        <f>IF($B16="","",SUMIF('importation prevair'!$A:$A,CONCATENATE('Suivi du personnel'!$B16," ",'Suivi du personnel'!EZ$8),'importation prevair'!$O:$O))</f>
        <v>0</v>
      </c>
      <c r="FA16" s="261">
        <f>IF($B16="","",SUMIF('importation prevair'!$A:$A,CONCATENATE('Suivi du personnel'!$B16," ",'Suivi du personnel'!FA$8),'importation prevair'!$O:$O))</f>
        <v>0</v>
      </c>
      <c r="FB16" s="162">
        <f>IF($B16="","",SUMIF('importation prevair'!$A:$A,CONCATENATE('Suivi du personnel'!$B16," ",'Suivi du personnel'!FB$8),'importation prevair'!$O:$O))</f>
        <v>0</v>
      </c>
      <c r="FC16" s="162">
        <f>IF($B16="","",SUMIF('importation prevair'!$A:$A,CONCATENATE('Suivi du personnel'!$B16," ",'Suivi du personnel'!FC$8),'importation prevair'!$O:$O))</f>
        <v>0</v>
      </c>
      <c r="FD16" s="162">
        <f>IF($B16="","",SUMIF('importation prevair'!$A:$A,CONCATENATE('Suivi du personnel'!$B16," ",'Suivi du personnel'!FD$8),'importation prevair'!$O:$O))</f>
        <v>0</v>
      </c>
      <c r="FE16" s="162">
        <f>IF($B16="","",SUMIF('importation prevair'!$A:$A,CONCATENATE('Suivi du personnel'!$B16," ",'Suivi du personnel'!FE$8),'importation prevair'!$O:$O))</f>
        <v>0</v>
      </c>
      <c r="FF16" s="162">
        <f>IF($B16="","",SUMIF('importation prevair'!$A:$A,CONCATENATE('Suivi du personnel'!$B16," ",'Suivi du personnel'!FF$8),'importation prevair'!$O:$O))</f>
        <v>0</v>
      </c>
      <c r="FG16" s="162">
        <f>IF($B16="","",SUMIF('importation prevair'!$A:$A,CONCATENATE('Suivi du personnel'!$B16," ",'Suivi du personnel'!FG$8),'importation prevair'!$O:$O))</f>
        <v>0</v>
      </c>
      <c r="FH16" s="259">
        <f>IF($B16="","",SUMIF('importation prevair'!$A:$A,CONCATENATE('Suivi du personnel'!$B16," ",'Suivi du personnel'!FH$8),'importation prevair'!$O:$O))</f>
        <v>0</v>
      </c>
      <c r="FI16" s="260">
        <f>IF($B16="","",SUMIF('importation prevair'!$A:$A,CONCATENATE('Suivi du personnel'!$B16," ",'Suivi du personnel'!FI$8),'importation prevair'!$O:$O))</f>
        <v>0</v>
      </c>
      <c r="FJ16" s="162">
        <f>IF($B16="","",SUMIF('importation prevair'!$A:$A,CONCATENATE('Suivi du personnel'!$B16," ",'Suivi du personnel'!FJ$8),'importation prevair'!$O:$O))</f>
        <v>0</v>
      </c>
      <c r="FK16" s="162">
        <f>IF($B16="","",SUMIF('importation prevair'!$A:$A,CONCATENATE('Suivi du personnel'!$B16," ",'Suivi du personnel'!FK$8),'importation prevair'!$O:$O))</f>
        <v>0</v>
      </c>
      <c r="FL16" s="162">
        <f>IF($B16="","",SUMIF('importation prevair'!$A:$A,CONCATENATE('Suivi du personnel'!$B16," ",'Suivi du personnel'!FL$8),'importation prevair'!$O:$O))</f>
        <v>0</v>
      </c>
      <c r="FM16" s="162">
        <f>IF($B16="","",SUMIF('importation prevair'!$A:$A,CONCATENATE('Suivi du personnel'!$B16," ",'Suivi du personnel'!FM$8),'importation prevair'!$O:$O))</f>
        <v>0</v>
      </c>
      <c r="FN16" s="162">
        <f>IF($B16="","",SUMIF('importation prevair'!$A:$A,CONCATENATE('Suivi du personnel'!$B16," ",'Suivi du personnel'!FN$8),'importation prevair'!$O:$O))</f>
        <v>0</v>
      </c>
      <c r="FO16" s="261">
        <f>IF($B16="","",SUMIF('importation prevair'!$A:$A,CONCATENATE('Suivi du personnel'!$B16," ",'Suivi du personnel'!FO$8),'importation prevair'!$O:$O))</f>
        <v>0</v>
      </c>
      <c r="FP16" s="162">
        <f>IF($B16="","",SUMIF('importation prevair'!$A:$A,CONCATENATE('Suivi du personnel'!$B16," ",'Suivi du personnel'!FP$8),'importation prevair'!$O:$O))</f>
        <v>0</v>
      </c>
      <c r="FQ16" s="162">
        <f>IF($B16="","",SUMIF('importation prevair'!$A:$A,CONCATENATE('Suivi du personnel'!$B16," ",'Suivi du personnel'!FQ$8),'importation prevair'!$O:$O))</f>
        <v>0</v>
      </c>
      <c r="FR16" s="162">
        <f>IF($B16="","",SUMIF('importation prevair'!$A:$A,CONCATENATE('Suivi du personnel'!$B16," ",'Suivi du personnel'!FR$8),'importation prevair'!$O:$O))</f>
        <v>0</v>
      </c>
      <c r="FS16" s="162">
        <f>IF($B16="","",SUMIF('importation prevair'!$A:$A,CONCATENATE('Suivi du personnel'!$B16," ",'Suivi du personnel'!FS$8),'importation prevair'!$O:$O))</f>
        <v>0</v>
      </c>
      <c r="FT16" s="162">
        <f>IF($B16="","",SUMIF('importation prevair'!$A:$A,CONCATENATE('Suivi du personnel'!$B16," ",'Suivi du personnel'!FT$8),'importation prevair'!$O:$O))</f>
        <v>0</v>
      </c>
      <c r="FU16" s="162">
        <f>IF($B16="","",SUMIF('importation prevair'!$A:$A,CONCATENATE('Suivi du personnel'!$B16," ",'Suivi du personnel'!FU$8),'importation prevair'!$O:$O))</f>
        <v>0</v>
      </c>
      <c r="FV16" s="259">
        <f>IF($B16="","",SUMIF('importation prevair'!$A:$A,CONCATENATE('Suivi du personnel'!$B16," ",'Suivi du personnel'!FV$8),'importation prevair'!$O:$O))</f>
        <v>0</v>
      </c>
      <c r="FW16" s="260">
        <f>IF($B16="","",SUMIF('importation prevair'!$A:$A,CONCATENATE('Suivi du personnel'!$B16," ",'Suivi du personnel'!FW$8),'importation prevair'!$O:$O))</f>
        <v>0</v>
      </c>
      <c r="FX16" s="162">
        <f>IF($B16="","",SUMIF('importation prevair'!$A:$A,CONCATENATE('Suivi du personnel'!$B16," ",'Suivi du personnel'!FX$8),'importation prevair'!$O:$O))</f>
        <v>0</v>
      </c>
      <c r="FY16" s="162">
        <f>IF($B16="","",SUMIF('importation prevair'!$A:$A,CONCATENATE('Suivi du personnel'!$B16," ",'Suivi du personnel'!FY$8),'importation prevair'!$O:$O))</f>
        <v>0</v>
      </c>
      <c r="FZ16" s="162">
        <f>IF($B16="","",SUMIF('importation prevair'!$A:$A,CONCATENATE('Suivi du personnel'!$B16," ",'Suivi du personnel'!FZ$8),'importation prevair'!$O:$O))</f>
        <v>0</v>
      </c>
      <c r="GA16" s="162">
        <f>IF($B16="","",SUMIF('importation prevair'!$A:$A,CONCATENATE('Suivi du personnel'!$B16," ",'Suivi du personnel'!GA$8),'importation prevair'!$O:$O))</f>
        <v>0</v>
      </c>
      <c r="GB16" s="162">
        <f>IF($B16="","",SUMIF('importation prevair'!$A:$A,CONCATENATE('Suivi du personnel'!$B16," ",'Suivi du personnel'!GB$8),'importation prevair'!$O:$O))</f>
        <v>0</v>
      </c>
      <c r="GC16" s="261">
        <f>IF($B16="","",SUMIF('importation prevair'!$A:$A,CONCATENATE('Suivi du personnel'!$B16," ",'Suivi du personnel'!GC$8),'importation prevair'!$O:$O))</f>
        <v>0</v>
      </c>
      <c r="GD16" s="162">
        <f>IF($B16="","",SUMIF('importation prevair'!$A:$A,CONCATENATE('Suivi du personnel'!$B16," ",'Suivi du personnel'!GD$8),'importation prevair'!$O:$O))</f>
        <v>0</v>
      </c>
      <c r="GE16" s="162">
        <f>IF($B16="","",SUMIF('importation prevair'!$A:$A,CONCATENATE('Suivi du personnel'!$B16," ",'Suivi du personnel'!GE$8),'importation prevair'!$O:$O))</f>
        <v>0</v>
      </c>
      <c r="GF16" s="162">
        <f>IF($B16="","",SUMIF('importation prevair'!$A:$A,CONCATENATE('Suivi du personnel'!$B16," ",'Suivi du personnel'!GF$8),'importation prevair'!$O:$O))</f>
        <v>0</v>
      </c>
      <c r="GG16" s="162">
        <f>IF($B16="","",SUMIF('importation prevair'!$A:$A,CONCATENATE('Suivi du personnel'!$B16," ",'Suivi du personnel'!GG$8),'importation prevair'!$O:$O))</f>
        <v>0</v>
      </c>
      <c r="GH16" s="162">
        <f>IF($B16="","",SUMIF('importation prevair'!$A:$A,CONCATENATE('Suivi du personnel'!$B16," ",'Suivi du personnel'!GH$8),'importation prevair'!$O:$O))</f>
        <v>0</v>
      </c>
      <c r="GI16" s="162">
        <f>IF($B16="","",SUMIF('importation prevair'!$A:$A,CONCATENATE('Suivi du personnel'!$B16," ",'Suivi du personnel'!GI$8),'importation prevair'!$O:$O))</f>
        <v>0</v>
      </c>
      <c r="GJ16" s="259">
        <f>IF($B16="","",SUMIF('importation prevair'!$A:$A,CONCATENATE('Suivi du personnel'!$B16," ",'Suivi du personnel'!GJ$8),'importation prevair'!$O:$O))</f>
        <v>0</v>
      </c>
      <c r="GK16" s="260">
        <f>IF($B16="","",SUMIF('importation prevair'!$A:$A,CONCATENATE('Suivi du personnel'!$B16," ",'Suivi du personnel'!GK$8),'importation prevair'!$O:$O))</f>
        <v>0</v>
      </c>
      <c r="GL16" s="162">
        <f>IF($B16="","",SUMIF('importation prevair'!$A:$A,CONCATENATE('Suivi du personnel'!$B16," ",'Suivi du personnel'!GL$8),'importation prevair'!$O:$O))</f>
        <v>0</v>
      </c>
      <c r="GM16" s="162">
        <f>IF($B16="","",SUMIF('importation prevair'!$A:$A,CONCATENATE('Suivi du personnel'!$B16," ",'Suivi du personnel'!GM$8),'importation prevair'!$O:$O))</f>
        <v>0</v>
      </c>
      <c r="GN16" s="162">
        <f>IF($B16="","",SUMIF('importation prevair'!$A:$A,CONCATENATE('Suivi du personnel'!$B16," ",'Suivi du personnel'!GN$8),'importation prevair'!$O:$O))</f>
        <v>0</v>
      </c>
      <c r="GO16" s="162">
        <f>IF($B16="","",SUMIF('importation prevair'!$A:$A,CONCATENATE('Suivi du personnel'!$B16," ",'Suivi du personnel'!GO$8),'importation prevair'!$O:$O))</f>
        <v>0</v>
      </c>
      <c r="GP16" s="162">
        <f>IF($B16="","",SUMIF('importation prevair'!$A:$A,CONCATENATE('Suivi du personnel'!$B16," ",'Suivi du personnel'!GP$8),'importation prevair'!$O:$O))</f>
        <v>0</v>
      </c>
      <c r="GQ16" s="261">
        <f>IF($B16="","",SUMIF('importation prevair'!$A:$A,CONCATENATE('Suivi du personnel'!$B16," ",'Suivi du personnel'!GQ$8),'importation prevair'!$O:$O))</f>
        <v>0</v>
      </c>
      <c r="GR16" s="260">
        <f>IF($B16="","",SUMIF('importation prevair'!$A:$A,CONCATENATE('Suivi du personnel'!$B16," ",'Suivi du personnel'!GR$8),'importation prevair'!$O:$O))</f>
        <v>0</v>
      </c>
      <c r="GS16" s="162">
        <f>IF($B16="","",SUMIF('importation prevair'!$A:$A,CONCATENATE('Suivi du personnel'!$B16," ",'Suivi du personnel'!GS$8),'importation prevair'!$O:$O))</f>
        <v>0</v>
      </c>
      <c r="GT16" s="162">
        <f>IF($B16="","",SUMIF('importation prevair'!$A:$A,CONCATENATE('Suivi du personnel'!$B16," ",'Suivi du personnel'!GT$8),'importation prevair'!$O:$O))</f>
        <v>0</v>
      </c>
      <c r="GU16" s="162">
        <f>IF($B16="","",SUMIF('importation prevair'!$A:$A,CONCATENATE('Suivi du personnel'!$B16," ",'Suivi du personnel'!GU$8),'importation prevair'!$O:$O))</f>
        <v>0</v>
      </c>
      <c r="GV16" s="162">
        <f>IF($B16="","",SUMIF('importation prevair'!$A:$A,CONCATENATE('Suivi du personnel'!$B16," ",'Suivi du personnel'!GV$8),'importation prevair'!$O:$O))</f>
        <v>0</v>
      </c>
      <c r="GW16" s="162">
        <f>IF($B16="","",SUMIF('importation prevair'!$A:$A,CONCATENATE('Suivi du personnel'!$B16," ",'Suivi du personnel'!GW$8),'importation prevair'!$O:$O))</f>
        <v>0</v>
      </c>
      <c r="GX16" s="261">
        <f>IF($B16="","",SUMIF('importation prevair'!$A:$A,CONCATENATE('Suivi du personnel'!$B16," ",'Suivi du personnel'!GX$8),'importation prevair'!$O:$O))</f>
        <v>0</v>
      </c>
    </row>
    <row r="17" spans="1:206" ht="13.5" thickBot="1" x14ac:dyDescent="0.25">
      <c r="A17" s="289" t="str">
        <f>IF($B17="","",VLOOKUP($B17,'info personnel sur AT'!$A$3:$C$298,2,FALSE))</f>
        <v/>
      </c>
      <c r="B17" s="287"/>
      <c r="C17" s="284" t="str">
        <f>IF($B17="","",VLOOKUP($B17,'info personnel sur AT'!$A$3:$Q$298,3,FALSE))</f>
        <v/>
      </c>
      <c r="D17" s="280" t="str">
        <f>IF($B17="","",VLOOKUP($B17,'info personnel sur AT'!$A$3:$Q$298,4,FALSE))</f>
        <v/>
      </c>
      <c r="E17" s="277" t="str">
        <f>IF($B17="","",VLOOKUP($B17,'info personnel sur AT'!$A$3:$Q$298,5,FALSE))</f>
        <v/>
      </c>
      <c r="F17" s="219">
        <f t="shared" si="50"/>
        <v>0</v>
      </c>
      <c r="G17" s="240">
        <v>0.3</v>
      </c>
      <c r="H17" s="218">
        <f t="shared" si="17"/>
        <v>0.3</v>
      </c>
      <c r="I17" s="22" t="str">
        <f>IF($B17="","",VLOOKUP($B17,'info personnel sur AT'!$A$3:$Q$298,6,FALSE))</f>
        <v/>
      </c>
      <c r="J17" s="22" t="str">
        <f>IF($B17="","",VLOOKUP($B17,'info personnel sur AT'!$A$3:$Q$298,7,FALSE))</f>
        <v/>
      </c>
      <c r="K17" s="22" t="str">
        <f>IF($B17="","",VLOOKUP($B17,'info personnel sur AT'!$A$3:$Q$298,8,FALSE))</f>
        <v/>
      </c>
      <c r="L17" s="22" t="str">
        <f>IF($B17="","",VLOOKUP($B17,'info personnel sur AT'!$A$3:$Q$298,9,FALSE))</f>
        <v/>
      </c>
      <c r="M17" s="22" t="str">
        <f>IF($B17="","",VLOOKUP($B17,'info personnel sur AT'!$A$3:$Q$298,10,FALSE))</f>
        <v/>
      </c>
      <c r="N17" s="22" t="str">
        <f>IF($B17="","",VLOOKUP($B17,'info personnel sur AT'!$A$3:$Q$298,11,FALSE))</f>
        <v/>
      </c>
      <c r="O17" s="22" t="str">
        <f>IF($B17="","",VLOOKUP($B17,'info personnel sur AT'!$A$3:$Q$298,12,FALSE))</f>
        <v/>
      </c>
      <c r="P17" s="22" t="str">
        <f>IF($B17="","",VLOOKUP($B17,'info personnel sur AT'!$A$3:$Q$298,13,FALSE))</f>
        <v/>
      </c>
      <c r="Q17" s="22" t="str">
        <f>IF($B17="","",VLOOKUP($B17,'info personnel sur AT'!$A$3:$Q$298,14,FALSE))</f>
        <v/>
      </c>
      <c r="R17" s="22" t="str">
        <f>IF($B17="","",VLOOKUP($B17,'info personnel sur AT'!$A$3:$Q$298,15,FALSE))</f>
        <v/>
      </c>
      <c r="S17" s="22" t="str">
        <f>IF($B17="","",VLOOKUP($B17,'info personnel sur AT'!$A$3:$Q$298,16,FALSE))</f>
        <v/>
      </c>
      <c r="T17" s="22" t="str">
        <f>IF($B17="","",VLOOKUP($B17,'info personnel sur AT'!$A$3:$Q$298,17,FALSE))</f>
        <v/>
      </c>
      <c r="U17" s="11">
        <f t="shared" si="18"/>
        <v>0</v>
      </c>
      <c r="V17" s="2">
        <f t="shared" si="19"/>
        <v>0</v>
      </c>
      <c r="W17" s="6">
        <f t="shared" si="20"/>
        <v>0</v>
      </c>
      <c r="X17" s="180">
        <f t="shared" si="23"/>
        <v>1.8</v>
      </c>
      <c r="Y17" s="179">
        <f t="shared" si="21"/>
        <v>5</v>
      </c>
      <c r="Z17" s="159">
        <f t="shared" si="22"/>
        <v>10</v>
      </c>
      <c r="AA17" s="195">
        <f t="shared" si="24"/>
        <v>0</v>
      </c>
      <c r="AB17" s="195">
        <f t="shared" si="25"/>
        <v>0</v>
      </c>
      <c r="AC17" s="195">
        <f t="shared" si="26"/>
        <v>0</v>
      </c>
      <c r="AD17" s="195">
        <f t="shared" si="27"/>
        <v>0</v>
      </c>
      <c r="AE17" s="195">
        <f t="shared" si="28"/>
        <v>0</v>
      </c>
      <c r="AF17" s="195">
        <f t="shared" si="29"/>
        <v>0</v>
      </c>
      <c r="AG17" s="195">
        <f t="shared" si="30"/>
        <v>0</v>
      </c>
      <c r="AH17" s="248">
        <f t="shared" si="31"/>
        <v>0</v>
      </c>
      <c r="AI17" s="248">
        <f t="shared" si="32"/>
        <v>0</v>
      </c>
      <c r="AJ17" s="248">
        <f t="shared" si="33"/>
        <v>0</v>
      </c>
      <c r="AK17" s="248">
        <f t="shared" si="34"/>
        <v>0</v>
      </c>
      <c r="AL17" s="248">
        <f t="shared" si="35"/>
        <v>0</v>
      </c>
      <c r="AM17" s="248">
        <f t="shared" si="36"/>
        <v>0</v>
      </c>
      <c r="AN17" s="248">
        <f t="shared" si="37"/>
        <v>0</v>
      </c>
      <c r="AO17" s="248">
        <f t="shared" si="38"/>
        <v>0</v>
      </c>
      <c r="AP17" s="248">
        <f t="shared" si="39"/>
        <v>0</v>
      </c>
      <c r="AQ17" s="248">
        <f t="shared" si="40"/>
        <v>0</v>
      </c>
      <c r="AR17" s="248">
        <f t="shared" si="41"/>
        <v>0</v>
      </c>
      <c r="AS17" s="248">
        <f t="shared" si="42"/>
        <v>0</v>
      </c>
      <c r="AT17" s="248">
        <f t="shared" si="43"/>
        <v>0</v>
      </c>
      <c r="AU17" s="248">
        <f t="shared" si="44"/>
        <v>0</v>
      </c>
      <c r="AV17" s="245">
        <f t="shared" si="45"/>
        <v>0</v>
      </c>
      <c r="AW17" s="245">
        <f t="shared" si="46"/>
        <v>0</v>
      </c>
      <c r="AX17" s="252">
        <f t="shared" si="47"/>
        <v>0</v>
      </c>
      <c r="AY17" s="253">
        <f t="shared" si="48"/>
        <v>0</v>
      </c>
      <c r="AZ17" s="253">
        <f t="shared" si="49"/>
        <v>0</v>
      </c>
      <c r="BA17" s="221" t="str">
        <f>IF($B17="","",SUMIF('importation prevair'!$A:$A,CONCATENATE('Suivi du personnel'!$B17," ",'Suivi du personnel'!BA$8),'importation prevair'!$O:$O))</f>
        <v/>
      </c>
      <c r="BB17" s="222" t="str">
        <f>IF($B17="","",SUMIF('importation prevair'!$A:$A,CONCATENATE('Suivi du personnel'!$B17," ",'Suivi du personnel'!BB$8),'importation prevair'!$O:$O))</f>
        <v/>
      </c>
      <c r="BC17" s="222" t="str">
        <f>IF($B17="","",SUMIF('importation prevair'!$A:$A,CONCATENATE('Suivi du personnel'!$B17," ",'Suivi du personnel'!BC$8),'importation prevair'!$O:$O))</f>
        <v/>
      </c>
      <c r="BD17" s="222" t="str">
        <f>IF($B17="","",SUMIF('importation prevair'!$A:$A,CONCATENATE('Suivi du personnel'!$B17," ",'Suivi du personnel'!BD$8),'importation prevair'!$O:$O))</f>
        <v/>
      </c>
      <c r="BE17" s="222" t="str">
        <f>IF($B17="","",SUMIF('importation prevair'!$A:$A,CONCATENATE('Suivi du personnel'!$B17," ",'Suivi du personnel'!BE$8),'importation prevair'!$O:$O))</f>
        <v/>
      </c>
      <c r="BF17" s="222" t="str">
        <f>IF($B17="","",SUMIF('importation prevair'!$A:$A,CONCATENATE('Suivi du personnel'!$B17," ",'Suivi du personnel'!BF$8),'importation prevair'!$O:$O))</f>
        <v/>
      </c>
      <c r="BG17" s="223" t="str">
        <f>IF($B17="","",SUMIF('importation prevair'!$A:$A,CONCATENATE('Suivi du personnel'!$B17," ",'Suivi du personnel'!BG$8),'importation prevair'!$O:$O))</f>
        <v/>
      </c>
      <c r="BH17" s="221" t="str">
        <f>IF($B17="","",SUMIF('importation prevair'!$A:$A,CONCATENATE('Suivi du personnel'!$B17," ",'Suivi du personnel'!BH$8),'importation prevair'!$O:$O))</f>
        <v/>
      </c>
      <c r="BI17" s="222" t="str">
        <f>IF($B17="","",SUMIF('importation prevair'!$A:$A,CONCATENATE('Suivi du personnel'!$B17," ",'Suivi du personnel'!BI$8),'importation prevair'!$O:$O))</f>
        <v/>
      </c>
      <c r="BJ17" s="222" t="str">
        <f>IF($B17="","",SUMIF('importation prevair'!$A:$A,CONCATENATE('Suivi du personnel'!$B17," ",'Suivi du personnel'!BJ$8),'importation prevair'!$O:$O))</f>
        <v/>
      </c>
      <c r="BK17" s="222" t="str">
        <f>IF($B17="","",SUMIF('importation prevair'!$A:$A,CONCATENATE('Suivi du personnel'!$B17," ",'Suivi du personnel'!BK$8),'importation prevair'!$O:$O))</f>
        <v/>
      </c>
      <c r="BL17" s="222" t="str">
        <f>IF($B17="","",SUMIF('importation prevair'!$A:$A,CONCATENATE('Suivi du personnel'!$B17," ",'Suivi du personnel'!BL$8),'importation prevair'!$O:$O))</f>
        <v/>
      </c>
      <c r="BM17" s="222" t="str">
        <f>IF($B17="","",SUMIF('importation prevair'!$A:$A,CONCATENATE('Suivi du personnel'!$B17," ",'Suivi du personnel'!BM$8),'importation prevair'!$O:$O))</f>
        <v/>
      </c>
      <c r="BN17" s="223" t="str">
        <f>IF($B17="","",SUMIF('importation prevair'!$A:$A,CONCATENATE('Suivi du personnel'!$B17," ",'Suivi du personnel'!BN$8),'importation prevair'!$O:$O))</f>
        <v/>
      </c>
      <c r="BO17" s="221" t="str">
        <f>IF($B17="","",SUMIF('importation prevair'!$A:$A,CONCATENATE('Suivi du personnel'!$B17," ",'Suivi du personnel'!BO$8),'importation prevair'!$O:$O))</f>
        <v/>
      </c>
      <c r="BP17" s="222" t="str">
        <f>IF($B17="","",SUMIF('importation prevair'!$A:$A,CONCATENATE('Suivi du personnel'!$B17," ",'Suivi du personnel'!BP$8),'importation prevair'!$O:$O))</f>
        <v/>
      </c>
      <c r="BQ17" s="222" t="str">
        <f>IF($B17="","",SUMIF('importation prevair'!$A:$A,CONCATENATE('Suivi du personnel'!$B17," ",'Suivi du personnel'!BQ$8),'importation prevair'!$O:$O))</f>
        <v/>
      </c>
      <c r="BR17" s="222" t="str">
        <f>IF($B17="","",SUMIF('importation prevair'!$A:$A,CONCATENATE('Suivi du personnel'!$B17," ",'Suivi du personnel'!BR$8),'importation prevair'!$O:$O))</f>
        <v/>
      </c>
      <c r="BS17" s="222" t="str">
        <f>IF($B17="","",SUMIF('importation prevair'!$A:$A,CONCATENATE('Suivi du personnel'!$B17," ",'Suivi du personnel'!BS$8),'importation prevair'!$O:$O))</f>
        <v/>
      </c>
      <c r="BT17" s="222" t="str">
        <f>IF($B17="","",SUMIF('importation prevair'!$A:$A,CONCATENATE('Suivi du personnel'!$B17," ",'Suivi du personnel'!BT$8),'importation prevair'!$O:$O))</f>
        <v/>
      </c>
      <c r="BU17" s="223" t="str">
        <f>IF($B17="","",SUMIF('importation prevair'!$A:$A,CONCATENATE('Suivi du personnel'!$B17," ",'Suivi du personnel'!BU$8),'importation prevair'!$O:$O))</f>
        <v/>
      </c>
      <c r="BV17" s="221" t="str">
        <f>IF($B17="","",SUMIF('importation prevair'!$A:$A,CONCATENATE('Suivi du personnel'!$B17," ",'Suivi du personnel'!BV$8),'importation prevair'!$O:$O))</f>
        <v/>
      </c>
      <c r="BW17" s="222" t="str">
        <f>IF($B17="","",SUMIF('importation prevair'!$A:$A,CONCATENATE('Suivi du personnel'!$B17," ",'Suivi du personnel'!BW$8),'importation prevair'!$O:$O))</f>
        <v/>
      </c>
      <c r="BX17" s="222" t="str">
        <f>IF($B17="","",SUMIF('importation prevair'!$A:$A,CONCATENATE('Suivi du personnel'!$B17," ",'Suivi du personnel'!BX$8),'importation prevair'!$O:$O))</f>
        <v/>
      </c>
      <c r="BY17" s="222" t="str">
        <f>IF($B17="","",SUMIF('importation prevair'!$A:$A,CONCATENATE('Suivi du personnel'!$B17," ",'Suivi du personnel'!BY$8),'importation prevair'!$O:$O))</f>
        <v/>
      </c>
      <c r="BZ17" s="222" t="str">
        <f>IF($B17="","",SUMIF('importation prevair'!$A:$A,CONCATENATE('Suivi du personnel'!$B17," ",'Suivi du personnel'!BZ$8),'importation prevair'!$O:$O))</f>
        <v/>
      </c>
      <c r="CA17" s="222" t="str">
        <f>IF($B17="","",SUMIF('importation prevair'!$A:$A,CONCATENATE('Suivi du personnel'!$B17," ",'Suivi du personnel'!CA$8),'importation prevair'!$O:$O))</f>
        <v/>
      </c>
      <c r="CB17" s="223" t="str">
        <f>IF($B17="","",SUMIF('importation prevair'!$A:$A,CONCATENATE('Suivi du personnel'!$B17," ",'Suivi du personnel'!CB$8),'importation prevair'!$O:$O))</f>
        <v/>
      </c>
      <c r="CC17" s="221" t="str">
        <f>IF($B17="","",SUMIF('importation prevair'!$A:$A,CONCATENATE('Suivi du personnel'!$B17," ",'Suivi du personnel'!CC$8),'importation prevair'!$O:$O))</f>
        <v/>
      </c>
      <c r="CD17" s="222" t="str">
        <f>IF($B17="","",SUMIF('importation prevair'!$A:$A,CONCATENATE('Suivi du personnel'!$B17," ",'Suivi du personnel'!CD$8),'importation prevair'!$O:$O))</f>
        <v/>
      </c>
      <c r="CE17" s="222" t="str">
        <f>IF($B17="","",SUMIF('importation prevair'!$A:$A,CONCATENATE('Suivi du personnel'!$B17," ",'Suivi du personnel'!CE$8),'importation prevair'!$O:$O))</f>
        <v/>
      </c>
      <c r="CF17" s="222" t="str">
        <f>IF($B17="","",SUMIF('importation prevair'!$A:$A,CONCATENATE('Suivi du personnel'!$B17," ",'Suivi du personnel'!CF$8),'importation prevair'!$O:$O))</f>
        <v/>
      </c>
      <c r="CG17" s="222" t="str">
        <f>IF($B17="","",SUMIF('importation prevair'!$A:$A,CONCATENATE('Suivi du personnel'!$B17," ",'Suivi du personnel'!CG$8),'importation prevair'!$O:$O))</f>
        <v/>
      </c>
      <c r="CH17" s="222" t="str">
        <f>IF($B17="","",SUMIF('importation prevair'!$A:$A,CONCATENATE('Suivi du personnel'!$B17," ",'Suivi du personnel'!CH$8),'importation prevair'!$O:$O))</f>
        <v/>
      </c>
      <c r="CI17" s="223" t="str">
        <f>IF($B17="","",SUMIF('importation prevair'!$A:$A,CONCATENATE('Suivi du personnel'!$B17," ",'Suivi du personnel'!CI$8),'importation prevair'!$O:$O))</f>
        <v/>
      </c>
      <c r="CJ17" s="221" t="str">
        <f>IF($B17="","",SUMIF('importation prevair'!$A:$A,CONCATENATE('Suivi du personnel'!$B17," ",'Suivi du personnel'!CJ$8),'importation prevair'!$O:$O))</f>
        <v/>
      </c>
      <c r="CK17" s="222" t="str">
        <f>IF($B17="","",SUMIF('importation prevair'!$A:$A,CONCATENATE('Suivi du personnel'!$B17," ",'Suivi du personnel'!CK$8),'importation prevair'!$O:$O))</f>
        <v/>
      </c>
      <c r="CL17" s="222" t="str">
        <f>IF($B17="","",SUMIF('importation prevair'!$A:$A,CONCATENATE('Suivi du personnel'!$B17," ",'Suivi du personnel'!CL$8),'importation prevair'!$O:$O))</f>
        <v/>
      </c>
      <c r="CM17" s="222" t="str">
        <f>IF($B17="","",SUMIF('importation prevair'!$A:$A,CONCATENATE('Suivi du personnel'!$B17," ",'Suivi du personnel'!CM$8),'importation prevair'!$O:$O))</f>
        <v/>
      </c>
      <c r="CN17" s="222" t="str">
        <f>IF($B17="","",SUMIF('importation prevair'!$A:$A,CONCATENATE('Suivi du personnel'!$B17," ",'Suivi du personnel'!CN$8),'importation prevair'!$O:$O))</f>
        <v/>
      </c>
      <c r="CO17" s="222" t="str">
        <f>IF($B17="","",SUMIF('importation prevair'!$A:$A,CONCATENATE('Suivi du personnel'!$B17," ",'Suivi du personnel'!CO$8),'importation prevair'!$O:$O))</f>
        <v/>
      </c>
      <c r="CP17" s="223" t="str">
        <f>IF($B17="","",SUMIF('importation prevair'!$A:$A,CONCATENATE('Suivi du personnel'!$B17," ",'Suivi du personnel'!CP$8),'importation prevair'!$O:$O))</f>
        <v/>
      </c>
      <c r="CQ17" s="221" t="str">
        <f>IF($B17="","",SUMIF('importation prevair'!$A:$A,CONCATENATE('Suivi du personnel'!$B17," ",'Suivi du personnel'!CQ$8),'importation prevair'!$O:$O))</f>
        <v/>
      </c>
      <c r="CR17" s="222" t="str">
        <f>IF($B17="","",SUMIF('importation prevair'!$A:$A,CONCATENATE('Suivi du personnel'!$B17," ",'Suivi du personnel'!CR$8),'importation prevair'!$O:$O))</f>
        <v/>
      </c>
      <c r="CS17" s="222" t="str">
        <f>IF($B17="","",SUMIF('importation prevair'!$A:$A,CONCATENATE('Suivi du personnel'!$B17," ",'Suivi du personnel'!CS$8),'importation prevair'!$O:$O))</f>
        <v/>
      </c>
      <c r="CT17" s="222" t="str">
        <f>IF($B17="","",SUMIF('importation prevair'!$A:$A,CONCATENATE('Suivi du personnel'!$B17," ",'Suivi du personnel'!CT$8),'importation prevair'!$O:$O))</f>
        <v/>
      </c>
      <c r="CU17" s="222" t="str">
        <f>IF($B17="","",SUMIF('importation prevair'!$A:$A,CONCATENATE('Suivi du personnel'!$B17," ",'Suivi du personnel'!CU$8),'importation prevair'!$O:$O))</f>
        <v/>
      </c>
      <c r="CV17" s="222" t="str">
        <f>IF($B17="","",SUMIF('importation prevair'!$A:$A,CONCATENATE('Suivi du personnel'!$B17," ",'Suivi du personnel'!CV$8),'importation prevair'!$O:$O))</f>
        <v/>
      </c>
      <c r="CW17" s="223" t="str">
        <f>IF($B17="","",SUMIF('importation prevair'!$A:$A,CONCATENATE('Suivi du personnel'!$B17," ",'Suivi du personnel'!CW$8),'importation prevair'!$O:$O))</f>
        <v/>
      </c>
      <c r="CX17" s="221" t="str">
        <f>IF($B17="","",SUMIF('importation prevair'!$A:$A,CONCATENATE('Suivi du personnel'!$B17," ",'Suivi du personnel'!CX$8),'importation prevair'!$O:$O))</f>
        <v/>
      </c>
      <c r="CY17" s="222" t="str">
        <f>IF($B17="","",SUMIF('importation prevair'!$A:$A,CONCATENATE('Suivi du personnel'!$B17," ",'Suivi du personnel'!CY$8),'importation prevair'!$O:$O))</f>
        <v/>
      </c>
      <c r="CZ17" s="222" t="str">
        <f>IF($B17="","",SUMIF('importation prevair'!$A:$A,CONCATENATE('Suivi du personnel'!$B17," ",'Suivi du personnel'!CZ$8),'importation prevair'!$O:$O))</f>
        <v/>
      </c>
      <c r="DA17" s="222" t="str">
        <f>IF($B17="","",SUMIF('importation prevair'!$A:$A,CONCATENATE('Suivi du personnel'!$B17," ",'Suivi du personnel'!DA$8),'importation prevair'!$O:$O))</f>
        <v/>
      </c>
      <c r="DB17" s="222" t="str">
        <f>IF($B17="","",SUMIF('importation prevair'!$A:$A,CONCATENATE('Suivi du personnel'!$B17," ",'Suivi du personnel'!DB$8),'importation prevair'!$O:$O))</f>
        <v/>
      </c>
      <c r="DC17" s="222" t="str">
        <f>IF($B17="","",SUMIF('importation prevair'!$A:$A,CONCATENATE('Suivi du personnel'!$B17," ",'Suivi du personnel'!DC$8),'importation prevair'!$O:$O))</f>
        <v/>
      </c>
      <c r="DD17" s="223" t="str">
        <f>IF($B17="","",SUMIF('importation prevair'!$A:$A,CONCATENATE('Suivi du personnel'!$B17," ",'Suivi du personnel'!DD$8),'importation prevair'!$O:$O))</f>
        <v/>
      </c>
      <c r="DE17" s="260" t="str">
        <f>IF($B17="","",SUMIF('importation prevair'!$A:$A,CONCATENATE('Suivi du personnel'!$B17," ",'Suivi du personnel'!DE$8),'importation prevair'!$O:$O))</f>
        <v/>
      </c>
      <c r="DF17" s="162" t="str">
        <f>IF($B17="","",SUMIF('importation prevair'!$A:$A,CONCATENATE('Suivi du personnel'!$B17," ",'Suivi du personnel'!DF$8),'importation prevair'!$O:$O))</f>
        <v/>
      </c>
      <c r="DG17" s="162" t="str">
        <f>IF($B17="","",SUMIF('importation prevair'!$A:$A,CONCATENATE('Suivi du personnel'!$B17," ",'Suivi du personnel'!DG$8),'importation prevair'!$O:$O))</f>
        <v/>
      </c>
      <c r="DH17" s="162" t="str">
        <f>IF($B17="","",SUMIF('importation prevair'!$A:$A,CONCATENATE('Suivi du personnel'!$B17," ",'Suivi du personnel'!DH$8),'importation prevair'!$O:$O))</f>
        <v/>
      </c>
      <c r="DI17" s="162" t="str">
        <f>IF($B17="","",SUMIF('importation prevair'!$A:$A,CONCATENATE('Suivi du personnel'!$B17," ",'Suivi du personnel'!DI$8),'importation prevair'!$O:$O))</f>
        <v/>
      </c>
      <c r="DJ17" s="162" t="str">
        <f>IF($B17="","",SUMIF('importation prevair'!$A:$A,CONCATENATE('Suivi du personnel'!$B17," ",'Suivi du personnel'!DJ$8),'importation prevair'!$O:$O))</f>
        <v/>
      </c>
      <c r="DK17" s="261" t="str">
        <f>IF($B17="","",SUMIF('importation prevair'!$A:$A,CONCATENATE('Suivi du personnel'!$B17," ",'Suivi du personnel'!DK$8),'importation prevair'!$O:$O))</f>
        <v/>
      </c>
      <c r="DL17" s="162" t="str">
        <f>IF($B17="","",SUMIF('importation prevair'!$A:$A,CONCATENATE('Suivi du personnel'!$B17," ",'Suivi du personnel'!DL$8),'importation prevair'!$O:$O))</f>
        <v/>
      </c>
      <c r="DM17" s="162" t="str">
        <f>IF($B17="","",SUMIF('importation prevair'!$A:$A,CONCATENATE('Suivi du personnel'!$B17," ",'Suivi du personnel'!DM$8),'importation prevair'!$O:$O))</f>
        <v/>
      </c>
      <c r="DN17" s="162" t="str">
        <f>IF($B17="","",SUMIF('importation prevair'!$A:$A,CONCATENATE('Suivi du personnel'!$B17," ",'Suivi du personnel'!DN$8),'importation prevair'!$O:$O))</f>
        <v/>
      </c>
      <c r="DO17" s="162" t="str">
        <f>IF($B17="","",SUMIF('importation prevair'!$A:$A,CONCATENATE('Suivi du personnel'!$B17," ",'Suivi du personnel'!DO$8),'importation prevair'!$O:$O))</f>
        <v/>
      </c>
      <c r="DP17" s="162" t="str">
        <f>IF($B17="","",SUMIF('importation prevair'!$A:$A,CONCATENATE('Suivi du personnel'!$B17," ",'Suivi du personnel'!DP$8),'importation prevair'!$O:$O))</f>
        <v/>
      </c>
      <c r="DQ17" s="162" t="str">
        <f>IF($B17="","",SUMIF('importation prevair'!$A:$A,CONCATENATE('Suivi du personnel'!$B17," ",'Suivi du personnel'!DQ$8),'importation prevair'!$O:$O))</f>
        <v/>
      </c>
      <c r="DR17" s="259" t="str">
        <f>IF($B17="","",SUMIF('importation prevair'!$A:$A,CONCATENATE('Suivi du personnel'!$B17," ",'Suivi du personnel'!DR$8),'importation prevair'!$O:$O))</f>
        <v/>
      </c>
      <c r="DS17" s="260" t="str">
        <f>IF($B17="","",SUMIF('importation prevair'!$A:$A,CONCATENATE('Suivi du personnel'!$B17," ",'Suivi du personnel'!DS$8),'importation prevair'!$O:$O))</f>
        <v/>
      </c>
      <c r="DT17" s="162" t="str">
        <f>IF($B17="","",SUMIF('importation prevair'!$A:$A,CONCATENATE('Suivi du personnel'!$B17," ",'Suivi du personnel'!DT$8),'importation prevair'!$O:$O))</f>
        <v/>
      </c>
      <c r="DU17" s="162" t="str">
        <f>IF($B17="","",SUMIF('importation prevair'!$A:$A,CONCATENATE('Suivi du personnel'!$B17," ",'Suivi du personnel'!DU$8),'importation prevair'!$O:$O))</f>
        <v/>
      </c>
      <c r="DV17" s="162" t="str">
        <f>IF($B17="","",SUMIF('importation prevair'!$A:$A,CONCATENATE('Suivi du personnel'!$B17," ",'Suivi du personnel'!DV$8),'importation prevair'!$O:$O))</f>
        <v/>
      </c>
      <c r="DW17" s="162" t="str">
        <f>IF($B17="","",SUMIF('importation prevair'!$A:$A,CONCATENATE('Suivi du personnel'!$B17," ",'Suivi du personnel'!DW$8),'importation prevair'!$O:$O))</f>
        <v/>
      </c>
      <c r="DX17" s="162" t="str">
        <f>IF($B17="","",SUMIF('importation prevair'!$A:$A,CONCATENATE('Suivi du personnel'!$B17," ",'Suivi du personnel'!DX$8),'importation prevair'!$O:$O))</f>
        <v/>
      </c>
      <c r="DY17" s="261" t="str">
        <f>IF($B17="","",SUMIF('importation prevair'!$A:$A,CONCATENATE('Suivi du personnel'!$B17," ",'Suivi du personnel'!DY$8),'importation prevair'!$O:$O))</f>
        <v/>
      </c>
      <c r="DZ17" s="162" t="str">
        <f>IF($B17="","",SUMIF('importation prevair'!$A:$A,CONCATENATE('Suivi du personnel'!$B17," ",'Suivi du personnel'!DZ$8),'importation prevair'!$O:$O))</f>
        <v/>
      </c>
      <c r="EA17" s="162" t="str">
        <f>IF($B17="","",SUMIF('importation prevair'!$A:$A,CONCATENATE('Suivi du personnel'!$B17," ",'Suivi du personnel'!EA$8),'importation prevair'!$O:$O))</f>
        <v/>
      </c>
      <c r="EB17" s="162" t="str">
        <f>IF($B17="","",SUMIF('importation prevair'!$A:$A,CONCATENATE('Suivi du personnel'!$B17," ",'Suivi du personnel'!EB$8),'importation prevair'!$O:$O))</f>
        <v/>
      </c>
      <c r="EC17" s="162" t="str">
        <f>IF($B17="","",SUMIF('importation prevair'!$A:$A,CONCATENATE('Suivi du personnel'!$B17," ",'Suivi du personnel'!EC$8),'importation prevair'!$O:$O))</f>
        <v/>
      </c>
      <c r="ED17" s="162" t="str">
        <f>IF($B17="","",SUMIF('importation prevair'!$A:$A,CONCATENATE('Suivi du personnel'!$B17," ",'Suivi du personnel'!ED$8),'importation prevair'!$O:$O))</f>
        <v/>
      </c>
      <c r="EE17" s="162" t="str">
        <f>IF($B17="","",SUMIF('importation prevair'!$A:$A,CONCATENATE('Suivi du personnel'!$B17," ",'Suivi du personnel'!EE$8),'importation prevair'!$O:$O))</f>
        <v/>
      </c>
      <c r="EF17" s="259" t="str">
        <f>IF($B17="","",SUMIF('importation prevair'!$A:$A,CONCATENATE('Suivi du personnel'!$B17," ",'Suivi du personnel'!EF$8),'importation prevair'!$O:$O))</f>
        <v/>
      </c>
      <c r="EG17" s="260" t="str">
        <f>IF($B17="","",SUMIF('importation prevair'!$A:$A,CONCATENATE('Suivi du personnel'!$B17," ",'Suivi du personnel'!EG$8),'importation prevair'!$O:$O))</f>
        <v/>
      </c>
      <c r="EH17" s="162" t="str">
        <f>IF($B17="","",SUMIF('importation prevair'!$A:$A,CONCATENATE('Suivi du personnel'!$B17," ",'Suivi du personnel'!EH$8),'importation prevair'!$O:$O))</f>
        <v/>
      </c>
      <c r="EI17" s="162" t="str">
        <f>IF($B17="","",SUMIF('importation prevair'!$A:$A,CONCATENATE('Suivi du personnel'!$B17," ",'Suivi du personnel'!EI$8),'importation prevair'!$O:$O))</f>
        <v/>
      </c>
      <c r="EJ17" s="162" t="str">
        <f>IF($B17="","",SUMIF('importation prevair'!$A:$A,CONCATENATE('Suivi du personnel'!$B17," ",'Suivi du personnel'!EJ$8),'importation prevair'!$O:$O))</f>
        <v/>
      </c>
      <c r="EK17" s="162" t="str">
        <f>IF($B17="","",SUMIF('importation prevair'!$A:$A,CONCATENATE('Suivi du personnel'!$B17," ",'Suivi du personnel'!EK$8),'importation prevair'!$O:$O))</f>
        <v/>
      </c>
      <c r="EL17" s="162" t="str">
        <f>IF($B17="","",SUMIF('importation prevair'!$A:$A,CONCATENATE('Suivi du personnel'!$B17," ",'Suivi du personnel'!EL$8),'importation prevair'!$O:$O))</f>
        <v/>
      </c>
      <c r="EM17" s="261" t="str">
        <f>IF($B17="","",SUMIF('importation prevair'!$A:$A,CONCATENATE('Suivi du personnel'!$B17," ",'Suivi du personnel'!EM$8),'importation prevair'!$O:$O))</f>
        <v/>
      </c>
      <c r="EN17" s="162" t="str">
        <f>IF($B17="","",SUMIF('importation prevair'!$A:$A,CONCATENATE('Suivi du personnel'!$B17," ",'Suivi du personnel'!EN$8),'importation prevair'!$O:$O))</f>
        <v/>
      </c>
      <c r="EO17" s="162" t="str">
        <f>IF($B17="","",SUMIF('importation prevair'!$A:$A,CONCATENATE('Suivi du personnel'!$B17," ",'Suivi du personnel'!EO$8),'importation prevair'!$O:$O))</f>
        <v/>
      </c>
      <c r="EP17" s="162" t="str">
        <f>IF($B17="","",SUMIF('importation prevair'!$A:$A,CONCATENATE('Suivi du personnel'!$B17," ",'Suivi du personnel'!EP$8),'importation prevair'!$O:$O))</f>
        <v/>
      </c>
      <c r="EQ17" s="162" t="str">
        <f>IF($B17="","",SUMIF('importation prevair'!$A:$A,CONCATENATE('Suivi du personnel'!$B17," ",'Suivi du personnel'!EQ$8),'importation prevair'!$O:$O))</f>
        <v/>
      </c>
      <c r="ER17" s="162" t="str">
        <f>IF($B17="","",SUMIF('importation prevair'!$A:$A,CONCATENATE('Suivi du personnel'!$B17," ",'Suivi du personnel'!ER$8),'importation prevair'!$O:$O))</f>
        <v/>
      </c>
      <c r="ES17" s="162" t="str">
        <f>IF($B17="","",SUMIF('importation prevair'!$A:$A,CONCATENATE('Suivi du personnel'!$B17," ",'Suivi du personnel'!ES$8),'importation prevair'!$O:$O))</f>
        <v/>
      </c>
      <c r="ET17" s="259" t="str">
        <f>IF($B17="","",SUMIF('importation prevair'!$A:$A,CONCATENATE('Suivi du personnel'!$B17," ",'Suivi du personnel'!ET$8),'importation prevair'!$O:$O))</f>
        <v/>
      </c>
      <c r="EU17" s="260" t="str">
        <f>IF($B17="","",SUMIF('importation prevair'!$A:$A,CONCATENATE('Suivi du personnel'!$B17," ",'Suivi du personnel'!EU$8),'importation prevair'!$O:$O))</f>
        <v/>
      </c>
      <c r="EV17" s="162" t="str">
        <f>IF($B17="","",SUMIF('importation prevair'!$A:$A,CONCATENATE('Suivi du personnel'!$B17," ",'Suivi du personnel'!EV$8),'importation prevair'!$O:$O))</f>
        <v/>
      </c>
      <c r="EW17" s="162" t="str">
        <f>IF($B17="","",SUMIF('importation prevair'!$A:$A,CONCATENATE('Suivi du personnel'!$B17," ",'Suivi du personnel'!EW$8),'importation prevair'!$O:$O))</f>
        <v/>
      </c>
      <c r="EX17" s="162" t="str">
        <f>IF($B17="","",SUMIF('importation prevair'!$A:$A,CONCATENATE('Suivi du personnel'!$B17," ",'Suivi du personnel'!EX$8),'importation prevair'!$O:$O))</f>
        <v/>
      </c>
      <c r="EY17" s="162" t="str">
        <f>IF($B17="","",SUMIF('importation prevair'!$A:$A,CONCATENATE('Suivi du personnel'!$B17," ",'Suivi du personnel'!EY$8),'importation prevair'!$O:$O))</f>
        <v/>
      </c>
      <c r="EZ17" s="162" t="str">
        <f>IF($B17="","",SUMIF('importation prevair'!$A:$A,CONCATENATE('Suivi du personnel'!$B17," ",'Suivi du personnel'!EZ$8),'importation prevair'!$O:$O))</f>
        <v/>
      </c>
      <c r="FA17" s="261" t="str">
        <f>IF($B17="","",SUMIF('importation prevair'!$A:$A,CONCATENATE('Suivi du personnel'!$B17," ",'Suivi du personnel'!FA$8),'importation prevair'!$O:$O))</f>
        <v/>
      </c>
      <c r="FB17" s="162" t="str">
        <f>IF($B17="","",SUMIF('importation prevair'!$A:$A,CONCATENATE('Suivi du personnel'!$B17," ",'Suivi du personnel'!FB$8),'importation prevair'!$O:$O))</f>
        <v/>
      </c>
      <c r="FC17" s="162" t="str">
        <f>IF($B17="","",SUMIF('importation prevair'!$A:$A,CONCATENATE('Suivi du personnel'!$B17," ",'Suivi du personnel'!FC$8),'importation prevair'!$O:$O))</f>
        <v/>
      </c>
      <c r="FD17" s="162" t="str">
        <f>IF($B17="","",SUMIF('importation prevair'!$A:$A,CONCATENATE('Suivi du personnel'!$B17," ",'Suivi du personnel'!FD$8),'importation prevair'!$O:$O))</f>
        <v/>
      </c>
      <c r="FE17" s="162" t="str">
        <f>IF($B17="","",SUMIF('importation prevair'!$A:$A,CONCATENATE('Suivi du personnel'!$B17," ",'Suivi du personnel'!FE$8),'importation prevair'!$O:$O))</f>
        <v/>
      </c>
      <c r="FF17" s="162" t="str">
        <f>IF($B17="","",SUMIF('importation prevair'!$A:$A,CONCATENATE('Suivi du personnel'!$B17," ",'Suivi du personnel'!FF$8),'importation prevair'!$O:$O))</f>
        <v/>
      </c>
      <c r="FG17" s="162" t="str">
        <f>IF($B17="","",SUMIF('importation prevair'!$A:$A,CONCATENATE('Suivi du personnel'!$B17," ",'Suivi du personnel'!FG$8),'importation prevair'!$O:$O))</f>
        <v/>
      </c>
      <c r="FH17" s="259" t="str">
        <f>IF($B17="","",SUMIF('importation prevair'!$A:$A,CONCATENATE('Suivi du personnel'!$B17," ",'Suivi du personnel'!FH$8),'importation prevair'!$O:$O))</f>
        <v/>
      </c>
      <c r="FI17" s="260" t="str">
        <f>IF($B17="","",SUMIF('importation prevair'!$A:$A,CONCATENATE('Suivi du personnel'!$B17," ",'Suivi du personnel'!FI$8),'importation prevair'!$O:$O))</f>
        <v/>
      </c>
      <c r="FJ17" s="162" t="str">
        <f>IF($B17="","",SUMIF('importation prevair'!$A:$A,CONCATENATE('Suivi du personnel'!$B17," ",'Suivi du personnel'!FJ$8),'importation prevair'!$O:$O))</f>
        <v/>
      </c>
      <c r="FK17" s="162" t="str">
        <f>IF($B17="","",SUMIF('importation prevair'!$A:$A,CONCATENATE('Suivi du personnel'!$B17," ",'Suivi du personnel'!FK$8),'importation prevair'!$O:$O))</f>
        <v/>
      </c>
      <c r="FL17" s="162" t="str">
        <f>IF($B17="","",SUMIF('importation prevair'!$A:$A,CONCATENATE('Suivi du personnel'!$B17," ",'Suivi du personnel'!FL$8),'importation prevair'!$O:$O))</f>
        <v/>
      </c>
      <c r="FM17" s="162" t="str">
        <f>IF($B17="","",SUMIF('importation prevair'!$A:$A,CONCATENATE('Suivi du personnel'!$B17," ",'Suivi du personnel'!FM$8),'importation prevair'!$O:$O))</f>
        <v/>
      </c>
      <c r="FN17" s="162" t="str">
        <f>IF($B17="","",SUMIF('importation prevair'!$A:$A,CONCATENATE('Suivi du personnel'!$B17," ",'Suivi du personnel'!FN$8),'importation prevair'!$O:$O))</f>
        <v/>
      </c>
      <c r="FO17" s="261" t="str">
        <f>IF($B17="","",SUMIF('importation prevair'!$A:$A,CONCATENATE('Suivi du personnel'!$B17," ",'Suivi du personnel'!FO$8),'importation prevair'!$O:$O))</f>
        <v/>
      </c>
      <c r="FP17" s="162" t="str">
        <f>IF($B17="","",SUMIF('importation prevair'!$A:$A,CONCATENATE('Suivi du personnel'!$B17," ",'Suivi du personnel'!FP$8),'importation prevair'!$O:$O))</f>
        <v/>
      </c>
      <c r="FQ17" s="162" t="str">
        <f>IF($B17="","",SUMIF('importation prevair'!$A:$A,CONCATENATE('Suivi du personnel'!$B17," ",'Suivi du personnel'!FQ$8),'importation prevair'!$O:$O))</f>
        <v/>
      </c>
      <c r="FR17" s="162" t="str">
        <f>IF($B17="","",SUMIF('importation prevair'!$A:$A,CONCATENATE('Suivi du personnel'!$B17," ",'Suivi du personnel'!FR$8),'importation prevair'!$O:$O))</f>
        <v/>
      </c>
      <c r="FS17" s="162" t="str">
        <f>IF($B17="","",SUMIF('importation prevair'!$A:$A,CONCATENATE('Suivi du personnel'!$B17," ",'Suivi du personnel'!FS$8),'importation prevair'!$O:$O))</f>
        <v/>
      </c>
      <c r="FT17" s="162" t="str">
        <f>IF($B17="","",SUMIF('importation prevair'!$A:$A,CONCATENATE('Suivi du personnel'!$B17," ",'Suivi du personnel'!FT$8),'importation prevair'!$O:$O))</f>
        <v/>
      </c>
      <c r="FU17" s="162" t="str">
        <f>IF($B17="","",SUMIF('importation prevair'!$A:$A,CONCATENATE('Suivi du personnel'!$B17," ",'Suivi du personnel'!FU$8),'importation prevair'!$O:$O))</f>
        <v/>
      </c>
      <c r="FV17" s="259" t="str">
        <f>IF($B17="","",SUMIF('importation prevair'!$A:$A,CONCATENATE('Suivi du personnel'!$B17," ",'Suivi du personnel'!FV$8),'importation prevair'!$O:$O))</f>
        <v/>
      </c>
      <c r="FW17" s="260" t="str">
        <f>IF($B17="","",SUMIF('importation prevair'!$A:$A,CONCATENATE('Suivi du personnel'!$B17," ",'Suivi du personnel'!FW$8),'importation prevair'!$O:$O))</f>
        <v/>
      </c>
      <c r="FX17" s="162" t="str">
        <f>IF($B17="","",SUMIF('importation prevair'!$A:$A,CONCATENATE('Suivi du personnel'!$B17," ",'Suivi du personnel'!FX$8),'importation prevair'!$O:$O))</f>
        <v/>
      </c>
      <c r="FY17" s="162" t="str">
        <f>IF($B17="","",SUMIF('importation prevair'!$A:$A,CONCATENATE('Suivi du personnel'!$B17," ",'Suivi du personnel'!FY$8),'importation prevair'!$O:$O))</f>
        <v/>
      </c>
      <c r="FZ17" s="162" t="str">
        <f>IF($B17="","",SUMIF('importation prevair'!$A:$A,CONCATENATE('Suivi du personnel'!$B17," ",'Suivi du personnel'!FZ$8),'importation prevair'!$O:$O))</f>
        <v/>
      </c>
      <c r="GA17" s="162" t="str">
        <f>IF($B17="","",SUMIF('importation prevair'!$A:$A,CONCATENATE('Suivi du personnel'!$B17," ",'Suivi du personnel'!GA$8),'importation prevair'!$O:$O))</f>
        <v/>
      </c>
      <c r="GB17" s="162" t="str">
        <f>IF($B17="","",SUMIF('importation prevair'!$A:$A,CONCATENATE('Suivi du personnel'!$B17," ",'Suivi du personnel'!GB$8),'importation prevair'!$O:$O))</f>
        <v/>
      </c>
      <c r="GC17" s="261" t="str">
        <f>IF($B17="","",SUMIF('importation prevair'!$A:$A,CONCATENATE('Suivi du personnel'!$B17," ",'Suivi du personnel'!GC$8),'importation prevair'!$O:$O))</f>
        <v/>
      </c>
      <c r="GD17" s="162" t="str">
        <f>IF($B17="","",SUMIF('importation prevair'!$A:$A,CONCATENATE('Suivi du personnel'!$B17," ",'Suivi du personnel'!GD$8),'importation prevair'!$O:$O))</f>
        <v/>
      </c>
      <c r="GE17" s="162" t="str">
        <f>IF($B17="","",SUMIF('importation prevair'!$A:$A,CONCATENATE('Suivi du personnel'!$B17," ",'Suivi du personnel'!GE$8),'importation prevair'!$O:$O))</f>
        <v/>
      </c>
      <c r="GF17" s="162" t="str">
        <f>IF($B17="","",SUMIF('importation prevair'!$A:$A,CONCATENATE('Suivi du personnel'!$B17," ",'Suivi du personnel'!GF$8),'importation prevair'!$O:$O))</f>
        <v/>
      </c>
      <c r="GG17" s="162" t="str">
        <f>IF($B17="","",SUMIF('importation prevair'!$A:$A,CONCATENATE('Suivi du personnel'!$B17," ",'Suivi du personnel'!GG$8),'importation prevair'!$O:$O))</f>
        <v/>
      </c>
      <c r="GH17" s="162" t="str">
        <f>IF($B17="","",SUMIF('importation prevair'!$A:$A,CONCATENATE('Suivi du personnel'!$B17," ",'Suivi du personnel'!GH$8),'importation prevair'!$O:$O))</f>
        <v/>
      </c>
      <c r="GI17" s="162" t="str">
        <f>IF($B17="","",SUMIF('importation prevair'!$A:$A,CONCATENATE('Suivi du personnel'!$B17," ",'Suivi du personnel'!GI$8),'importation prevair'!$O:$O))</f>
        <v/>
      </c>
      <c r="GJ17" s="259" t="str">
        <f>IF($B17="","",SUMIF('importation prevair'!$A:$A,CONCATENATE('Suivi du personnel'!$B17," ",'Suivi du personnel'!GJ$8),'importation prevair'!$O:$O))</f>
        <v/>
      </c>
      <c r="GK17" s="260" t="str">
        <f>IF($B17="","",SUMIF('importation prevair'!$A:$A,CONCATENATE('Suivi du personnel'!$B17," ",'Suivi du personnel'!GK$8),'importation prevair'!$O:$O))</f>
        <v/>
      </c>
      <c r="GL17" s="162" t="str">
        <f>IF($B17="","",SUMIF('importation prevair'!$A:$A,CONCATENATE('Suivi du personnel'!$B17," ",'Suivi du personnel'!GL$8),'importation prevair'!$O:$O))</f>
        <v/>
      </c>
      <c r="GM17" s="162" t="str">
        <f>IF($B17="","",SUMIF('importation prevair'!$A:$A,CONCATENATE('Suivi du personnel'!$B17," ",'Suivi du personnel'!GM$8),'importation prevair'!$O:$O))</f>
        <v/>
      </c>
      <c r="GN17" s="162" t="str">
        <f>IF($B17="","",SUMIF('importation prevair'!$A:$A,CONCATENATE('Suivi du personnel'!$B17," ",'Suivi du personnel'!GN$8),'importation prevair'!$O:$O))</f>
        <v/>
      </c>
      <c r="GO17" s="162" t="str">
        <f>IF($B17="","",SUMIF('importation prevair'!$A:$A,CONCATENATE('Suivi du personnel'!$B17," ",'Suivi du personnel'!GO$8),'importation prevair'!$O:$O))</f>
        <v/>
      </c>
      <c r="GP17" s="162" t="str">
        <f>IF($B17="","",SUMIF('importation prevair'!$A:$A,CONCATENATE('Suivi du personnel'!$B17," ",'Suivi du personnel'!GP$8),'importation prevair'!$O:$O))</f>
        <v/>
      </c>
      <c r="GQ17" s="261" t="str">
        <f>IF($B17="","",SUMIF('importation prevair'!$A:$A,CONCATENATE('Suivi du personnel'!$B17," ",'Suivi du personnel'!GQ$8),'importation prevair'!$O:$O))</f>
        <v/>
      </c>
      <c r="GR17" s="260" t="str">
        <f>IF($B17="","",SUMIF('importation prevair'!$A:$A,CONCATENATE('Suivi du personnel'!$B17," ",'Suivi du personnel'!GR$8),'importation prevair'!$O:$O))</f>
        <v/>
      </c>
      <c r="GS17" s="162" t="str">
        <f>IF($B17="","",SUMIF('importation prevair'!$A:$A,CONCATENATE('Suivi du personnel'!$B17," ",'Suivi du personnel'!GS$8),'importation prevair'!$O:$O))</f>
        <v/>
      </c>
      <c r="GT17" s="162" t="str">
        <f>IF($B17="","",SUMIF('importation prevair'!$A:$A,CONCATENATE('Suivi du personnel'!$B17," ",'Suivi du personnel'!GT$8),'importation prevair'!$O:$O))</f>
        <v/>
      </c>
      <c r="GU17" s="162" t="str">
        <f>IF($B17="","",SUMIF('importation prevair'!$A:$A,CONCATENATE('Suivi du personnel'!$B17," ",'Suivi du personnel'!GU$8),'importation prevair'!$O:$O))</f>
        <v/>
      </c>
      <c r="GV17" s="162" t="str">
        <f>IF($B17="","",SUMIF('importation prevair'!$A:$A,CONCATENATE('Suivi du personnel'!$B17," ",'Suivi du personnel'!GV$8),'importation prevair'!$O:$O))</f>
        <v/>
      </c>
      <c r="GW17" s="162" t="str">
        <f>IF($B17="","",SUMIF('importation prevair'!$A:$A,CONCATENATE('Suivi du personnel'!$B17," ",'Suivi du personnel'!GW$8),'importation prevair'!$O:$O))</f>
        <v/>
      </c>
      <c r="GX17" s="261" t="str">
        <f>IF($B17="","",SUMIF('importation prevair'!$A:$A,CONCATENATE('Suivi du personnel'!$B17," ",'Suivi du personnel'!GX$8),'importation prevair'!$O:$O))</f>
        <v/>
      </c>
    </row>
    <row r="18" spans="1:206" s="164" customFormat="1" ht="13.5" thickBot="1" x14ac:dyDescent="0.25">
      <c r="A18" s="289" t="str">
        <f>IF($B18="","",VLOOKUP($B18,'info personnel sur AT'!$A$3:$C$298,2,FALSE))</f>
        <v/>
      </c>
      <c r="B18" s="287"/>
      <c r="C18" s="284" t="str">
        <f>IF($B18="","",VLOOKUP($B18,'info personnel sur AT'!$A$3:$Q$298,3,FALSE))</f>
        <v/>
      </c>
      <c r="D18" s="280" t="str">
        <f>IF($B18="","",VLOOKUP($B18,'info personnel sur AT'!$A$3:$Q$298,4,FALSE))</f>
        <v/>
      </c>
      <c r="E18" s="277" t="str">
        <f>IF($B18="","",VLOOKUP($B18,'info personnel sur AT'!$A$3:$Q$298,5,FALSE))</f>
        <v/>
      </c>
      <c r="F18" s="219">
        <f t="shared" si="50"/>
        <v>0</v>
      </c>
      <c r="G18" s="240">
        <v>0.3</v>
      </c>
      <c r="H18" s="218">
        <f t="shared" si="17"/>
        <v>0.3</v>
      </c>
      <c r="I18" s="22" t="str">
        <f>IF($B18="","",VLOOKUP($B18,'info personnel sur AT'!$A$3:$Q$298,6,FALSE))</f>
        <v/>
      </c>
      <c r="J18" s="22" t="str">
        <f>IF($B18="","",VLOOKUP($B18,'info personnel sur AT'!$A$3:$Q$298,7,FALSE))</f>
        <v/>
      </c>
      <c r="K18" s="22" t="str">
        <f>IF($B18="","",VLOOKUP($B18,'info personnel sur AT'!$A$3:$Q$298,8,FALSE))</f>
        <v/>
      </c>
      <c r="L18" s="22" t="str">
        <f>IF($B18="","",VLOOKUP($B18,'info personnel sur AT'!$A$3:$Q$298,9,FALSE))</f>
        <v/>
      </c>
      <c r="M18" s="22" t="str">
        <f>IF($B18="","",VLOOKUP($B18,'info personnel sur AT'!$A$3:$Q$298,10,FALSE))</f>
        <v/>
      </c>
      <c r="N18" s="22" t="str">
        <f>IF($B18="","",VLOOKUP($B18,'info personnel sur AT'!$A$3:$Q$298,11,FALSE))</f>
        <v/>
      </c>
      <c r="O18" s="22" t="str">
        <f>IF($B18="","",VLOOKUP($B18,'info personnel sur AT'!$A$3:$Q$298,12,FALSE))</f>
        <v/>
      </c>
      <c r="P18" s="22" t="str">
        <f>IF($B18="","",VLOOKUP($B18,'info personnel sur AT'!$A$3:$Q$298,13,FALSE))</f>
        <v/>
      </c>
      <c r="Q18" s="22" t="str">
        <f>IF($B18="","",VLOOKUP($B18,'info personnel sur AT'!$A$3:$Q$298,14,FALSE))</f>
        <v/>
      </c>
      <c r="R18" s="22" t="str">
        <f>IF($B18="","",VLOOKUP($B18,'info personnel sur AT'!$A$3:$Q$298,15,FALSE))</f>
        <v/>
      </c>
      <c r="S18" s="22" t="str">
        <f>IF($B18="","",VLOOKUP($B18,'info personnel sur AT'!$A$3:$Q$298,16,FALSE))</f>
        <v/>
      </c>
      <c r="T18" s="22" t="str">
        <f>IF($B18="","",VLOOKUP($B18,'info personnel sur AT'!$A$3:$Q$298,17,FALSE))</f>
        <v/>
      </c>
      <c r="U18" s="11">
        <f t="shared" si="18"/>
        <v>0</v>
      </c>
      <c r="V18" s="2">
        <f t="shared" si="19"/>
        <v>0</v>
      </c>
      <c r="W18" s="6">
        <f t="shared" si="20"/>
        <v>0</v>
      </c>
      <c r="X18" s="180">
        <f t="shared" si="23"/>
        <v>1.8</v>
      </c>
      <c r="Y18" s="179">
        <f t="shared" si="21"/>
        <v>5</v>
      </c>
      <c r="Z18" s="159">
        <f t="shared" si="22"/>
        <v>10</v>
      </c>
      <c r="AA18" s="195">
        <f t="shared" si="24"/>
        <v>0</v>
      </c>
      <c r="AB18" s="195">
        <f t="shared" si="25"/>
        <v>0</v>
      </c>
      <c r="AC18" s="195">
        <f t="shared" si="26"/>
        <v>0</v>
      </c>
      <c r="AD18" s="195">
        <f t="shared" si="27"/>
        <v>0</v>
      </c>
      <c r="AE18" s="195">
        <f t="shared" si="28"/>
        <v>0</v>
      </c>
      <c r="AF18" s="195">
        <f t="shared" si="29"/>
        <v>0</v>
      </c>
      <c r="AG18" s="195">
        <f t="shared" si="30"/>
        <v>0</v>
      </c>
      <c r="AH18" s="248">
        <f t="shared" si="31"/>
        <v>0</v>
      </c>
      <c r="AI18" s="248">
        <f t="shared" si="32"/>
        <v>0</v>
      </c>
      <c r="AJ18" s="248">
        <f t="shared" si="33"/>
        <v>0</v>
      </c>
      <c r="AK18" s="248">
        <f t="shared" si="34"/>
        <v>0</v>
      </c>
      <c r="AL18" s="248">
        <f t="shared" si="35"/>
        <v>0</v>
      </c>
      <c r="AM18" s="248">
        <f t="shared" si="36"/>
        <v>0</v>
      </c>
      <c r="AN18" s="248">
        <f t="shared" si="37"/>
        <v>0</v>
      </c>
      <c r="AO18" s="248">
        <f t="shared" si="38"/>
        <v>0</v>
      </c>
      <c r="AP18" s="248">
        <f t="shared" si="39"/>
        <v>0</v>
      </c>
      <c r="AQ18" s="248">
        <f t="shared" si="40"/>
        <v>0</v>
      </c>
      <c r="AR18" s="248">
        <f t="shared" si="41"/>
        <v>0</v>
      </c>
      <c r="AS18" s="248">
        <f t="shared" si="42"/>
        <v>0</v>
      </c>
      <c r="AT18" s="248">
        <f t="shared" si="43"/>
        <v>0</v>
      </c>
      <c r="AU18" s="248">
        <f t="shared" si="44"/>
        <v>0</v>
      </c>
      <c r="AV18" s="245">
        <f t="shared" si="45"/>
        <v>0</v>
      </c>
      <c r="AW18" s="245">
        <f t="shared" si="46"/>
        <v>0</v>
      </c>
      <c r="AX18" s="252">
        <f t="shared" si="47"/>
        <v>0</v>
      </c>
      <c r="AY18" s="253">
        <f t="shared" si="48"/>
        <v>0</v>
      </c>
      <c r="AZ18" s="253">
        <f t="shared" si="49"/>
        <v>0</v>
      </c>
      <c r="BA18" s="221" t="str">
        <f>IF($B18="","",SUMIF('importation prevair'!$A:$A,CONCATENATE('Suivi du personnel'!$B18," ",'Suivi du personnel'!BA$8),'importation prevair'!$O:$O))</f>
        <v/>
      </c>
      <c r="BB18" s="222" t="str">
        <f>IF($B18="","",SUMIF('importation prevair'!$A:$A,CONCATENATE('Suivi du personnel'!$B18," ",'Suivi du personnel'!BB$8),'importation prevair'!$O:$O))</f>
        <v/>
      </c>
      <c r="BC18" s="222" t="str">
        <f>IF($B18="","",SUMIF('importation prevair'!$A:$A,CONCATENATE('Suivi du personnel'!$B18," ",'Suivi du personnel'!BC$8),'importation prevair'!$O:$O))</f>
        <v/>
      </c>
      <c r="BD18" s="222" t="str">
        <f>IF($B18="","",SUMIF('importation prevair'!$A:$A,CONCATENATE('Suivi du personnel'!$B18," ",'Suivi du personnel'!BD$8),'importation prevair'!$O:$O))</f>
        <v/>
      </c>
      <c r="BE18" s="222" t="str">
        <f>IF($B18="","",SUMIF('importation prevair'!$A:$A,CONCATENATE('Suivi du personnel'!$B18," ",'Suivi du personnel'!BE$8),'importation prevair'!$O:$O))</f>
        <v/>
      </c>
      <c r="BF18" s="222" t="str">
        <f>IF($B18="","",SUMIF('importation prevair'!$A:$A,CONCATENATE('Suivi du personnel'!$B18," ",'Suivi du personnel'!BF$8),'importation prevair'!$O:$O))</f>
        <v/>
      </c>
      <c r="BG18" s="223" t="str">
        <f>IF($B18="","",SUMIF('importation prevair'!$A:$A,CONCATENATE('Suivi du personnel'!$B18," ",'Suivi du personnel'!BG$8),'importation prevair'!$O:$O))</f>
        <v/>
      </c>
      <c r="BH18" s="221" t="str">
        <f>IF($B18="","",SUMIF('importation prevair'!$A:$A,CONCATENATE('Suivi du personnel'!$B18," ",'Suivi du personnel'!BH$8),'importation prevair'!$O:$O))</f>
        <v/>
      </c>
      <c r="BI18" s="222" t="str">
        <f>IF($B18="","",SUMIF('importation prevair'!$A:$A,CONCATENATE('Suivi du personnel'!$B18," ",'Suivi du personnel'!BI$8),'importation prevair'!$O:$O))</f>
        <v/>
      </c>
      <c r="BJ18" s="222" t="str">
        <f>IF($B18="","",SUMIF('importation prevair'!$A:$A,CONCATENATE('Suivi du personnel'!$B18," ",'Suivi du personnel'!BJ$8),'importation prevair'!$O:$O))</f>
        <v/>
      </c>
      <c r="BK18" s="222" t="str">
        <f>IF($B18="","",SUMIF('importation prevair'!$A:$A,CONCATENATE('Suivi du personnel'!$B18," ",'Suivi du personnel'!BK$8),'importation prevair'!$O:$O))</f>
        <v/>
      </c>
      <c r="BL18" s="222" t="str">
        <f>IF($B18="","",SUMIF('importation prevair'!$A:$A,CONCATENATE('Suivi du personnel'!$B18," ",'Suivi du personnel'!BL$8),'importation prevair'!$O:$O))</f>
        <v/>
      </c>
      <c r="BM18" s="222" t="str">
        <f>IF($B18="","",SUMIF('importation prevair'!$A:$A,CONCATENATE('Suivi du personnel'!$B18," ",'Suivi du personnel'!BM$8),'importation prevair'!$O:$O))</f>
        <v/>
      </c>
      <c r="BN18" s="223" t="str">
        <f>IF($B18="","",SUMIF('importation prevair'!$A:$A,CONCATENATE('Suivi du personnel'!$B18," ",'Suivi du personnel'!BN$8),'importation prevair'!$O:$O))</f>
        <v/>
      </c>
      <c r="BO18" s="221" t="str">
        <f>IF($B18="","",SUMIF('importation prevair'!$A:$A,CONCATENATE('Suivi du personnel'!$B18," ",'Suivi du personnel'!BO$8),'importation prevair'!$O:$O))</f>
        <v/>
      </c>
      <c r="BP18" s="222" t="str">
        <f>IF($B18="","",SUMIF('importation prevair'!$A:$A,CONCATENATE('Suivi du personnel'!$B18," ",'Suivi du personnel'!BP$8),'importation prevair'!$O:$O))</f>
        <v/>
      </c>
      <c r="BQ18" s="222" t="str">
        <f>IF($B18="","",SUMIF('importation prevair'!$A:$A,CONCATENATE('Suivi du personnel'!$B18," ",'Suivi du personnel'!BQ$8),'importation prevair'!$O:$O))</f>
        <v/>
      </c>
      <c r="BR18" s="222" t="str">
        <f>IF($B18="","",SUMIF('importation prevair'!$A:$A,CONCATENATE('Suivi du personnel'!$B18," ",'Suivi du personnel'!BR$8),'importation prevair'!$O:$O))</f>
        <v/>
      </c>
      <c r="BS18" s="222" t="str">
        <f>IF($B18="","",SUMIF('importation prevair'!$A:$A,CONCATENATE('Suivi du personnel'!$B18," ",'Suivi du personnel'!BS$8),'importation prevair'!$O:$O))</f>
        <v/>
      </c>
      <c r="BT18" s="222" t="str">
        <f>IF($B18="","",SUMIF('importation prevair'!$A:$A,CONCATENATE('Suivi du personnel'!$B18," ",'Suivi du personnel'!BT$8),'importation prevair'!$O:$O))</f>
        <v/>
      </c>
      <c r="BU18" s="223" t="str">
        <f>IF($B18="","",SUMIF('importation prevair'!$A:$A,CONCATENATE('Suivi du personnel'!$B18," ",'Suivi du personnel'!BU$8),'importation prevair'!$O:$O))</f>
        <v/>
      </c>
      <c r="BV18" s="221" t="str">
        <f>IF($B18="","",SUMIF('importation prevair'!$A:$A,CONCATENATE('Suivi du personnel'!$B18," ",'Suivi du personnel'!BV$8),'importation prevair'!$O:$O))</f>
        <v/>
      </c>
      <c r="BW18" s="222" t="str">
        <f>IF($B18="","",SUMIF('importation prevair'!$A:$A,CONCATENATE('Suivi du personnel'!$B18," ",'Suivi du personnel'!BW$8),'importation prevair'!$O:$O))</f>
        <v/>
      </c>
      <c r="BX18" s="222" t="str">
        <f>IF($B18="","",SUMIF('importation prevair'!$A:$A,CONCATENATE('Suivi du personnel'!$B18," ",'Suivi du personnel'!BX$8),'importation prevair'!$O:$O))</f>
        <v/>
      </c>
      <c r="BY18" s="222" t="str">
        <f>IF($B18="","",SUMIF('importation prevair'!$A:$A,CONCATENATE('Suivi du personnel'!$B18," ",'Suivi du personnel'!BY$8),'importation prevair'!$O:$O))</f>
        <v/>
      </c>
      <c r="BZ18" s="222" t="str">
        <f>IF($B18="","",SUMIF('importation prevair'!$A:$A,CONCATENATE('Suivi du personnel'!$B18," ",'Suivi du personnel'!BZ$8),'importation prevair'!$O:$O))</f>
        <v/>
      </c>
      <c r="CA18" s="222" t="str">
        <f>IF($B18="","",SUMIF('importation prevair'!$A:$A,CONCATENATE('Suivi du personnel'!$B18," ",'Suivi du personnel'!CA$8),'importation prevair'!$O:$O))</f>
        <v/>
      </c>
      <c r="CB18" s="223" t="str">
        <f>IF($B18="","",SUMIF('importation prevair'!$A:$A,CONCATENATE('Suivi du personnel'!$B18," ",'Suivi du personnel'!CB$8),'importation prevair'!$O:$O))</f>
        <v/>
      </c>
      <c r="CC18" s="221" t="str">
        <f>IF($B18="","",SUMIF('importation prevair'!$A:$A,CONCATENATE('Suivi du personnel'!$B18," ",'Suivi du personnel'!CC$8),'importation prevair'!$O:$O))</f>
        <v/>
      </c>
      <c r="CD18" s="222" t="str">
        <f>IF($B18="","",SUMIF('importation prevair'!$A:$A,CONCATENATE('Suivi du personnel'!$B18," ",'Suivi du personnel'!CD$8),'importation prevair'!$O:$O))</f>
        <v/>
      </c>
      <c r="CE18" s="222" t="str">
        <f>IF($B18="","",SUMIF('importation prevair'!$A:$A,CONCATENATE('Suivi du personnel'!$B18," ",'Suivi du personnel'!CE$8),'importation prevair'!$O:$O))</f>
        <v/>
      </c>
      <c r="CF18" s="222" t="str">
        <f>IF($B18="","",SUMIF('importation prevair'!$A:$A,CONCATENATE('Suivi du personnel'!$B18," ",'Suivi du personnel'!CF$8),'importation prevair'!$O:$O))</f>
        <v/>
      </c>
      <c r="CG18" s="222" t="str">
        <f>IF($B18="","",SUMIF('importation prevair'!$A:$A,CONCATENATE('Suivi du personnel'!$B18," ",'Suivi du personnel'!CG$8),'importation prevair'!$O:$O))</f>
        <v/>
      </c>
      <c r="CH18" s="222" t="str">
        <f>IF($B18="","",SUMIF('importation prevair'!$A:$A,CONCATENATE('Suivi du personnel'!$B18," ",'Suivi du personnel'!CH$8),'importation prevair'!$O:$O))</f>
        <v/>
      </c>
      <c r="CI18" s="223" t="str">
        <f>IF($B18="","",SUMIF('importation prevair'!$A:$A,CONCATENATE('Suivi du personnel'!$B18," ",'Suivi du personnel'!CI$8),'importation prevair'!$O:$O))</f>
        <v/>
      </c>
      <c r="CJ18" s="221" t="str">
        <f>IF($B18="","",SUMIF('importation prevair'!$A:$A,CONCATENATE('Suivi du personnel'!$B18," ",'Suivi du personnel'!CJ$8),'importation prevair'!$O:$O))</f>
        <v/>
      </c>
      <c r="CK18" s="222" t="str">
        <f>IF($B18="","",SUMIF('importation prevair'!$A:$A,CONCATENATE('Suivi du personnel'!$B18," ",'Suivi du personnel'!CK$8),'importation prevair'!$O:$O))</f>
        <v/>
      </c>
      <c r="CL18" s="222" t="str">
        <f>IF($B18="","",SUMIF('importation prevair'!$A:$A,CONCATENATE('Suivi du personnel'!$B18," ",'Suivi du personnel'!CL$8),'importation prevair'!$O:$O))</f>
        <v/>
      </c>
      <c r="CM18" s="222" t="str">
        <f>IF($B18="","",SUMIF('importation prevair'!$A:$A,CONCATENATE('Suivi du personnel'!$B18," ",'Suivi du personnel'!CM$8),'importation prevair'!$O:$O))</f>
        <v/>
      </c>
      <c r="CN18" s="222" t="str">
        <f>IF($B18="","",SUMIF('importation prevair'!$A:$A,CONCATENATE('Suivi du personnel'!$B18," ",'Suivi du personnel'!CN$8),'importation prevair'!$O:$O))</f>
        <v/>
      </c>
      <c r="CO18" s="222" t="str">
        <f>IF($B18="","",SUMIF('importation prevair'!$A:$A,CONCATENATE('Suivi du personnel'!$B18," ",'Suivi du personnel'!CO$8),'importation prevair'!$O:$O))</f>
        <v/>
      </c>
      <c r="CP18" s="223" t="str">
        <f>IF($B18="","",SUMIF('importation prevair'!$A:$A,CONCATENATE('Suivi du personnel'!$B18," ",'Suivi du personnel'!CP$8),'importation prevair'!$O:$O))</f>
        <v/>
      </c>
      <c r="CQ18" s="221" t="str">
        <f>IF($B18="","",SUMIF('importation prevair'!$A:$A,CONCATENATE('Suivi du personnel'!$B18," ",'Suivi du personnel'!CQ$8),'importation prevair'!$O:$O))</f>
        <v/>
      </c>
      <c r="CR18" s="222" t="str">
        <f>IF($B18="","",SUMIF('importation prevair'!$A:$A,CONCATENATE('Suivi du personnel'!$B18," ",'Suivi du personnel'!CR$8),'importation prevair'!$O:$O))</f>
        <v/>
      </c>
      <c r="CS18" s="222" t="str">
        <f>IF($B18="","",SUMIF('importation prevair'!$A:$A,CONCATENATE('Suivi du personnel'!$B18," ",'Suivi du personnel'!CS$8),'importation prevair'!$O:$O))</f>
        <v/>
      </c>
      <c r="CT18" s="222" t="str">
        <f>IF($B18="","",SUMIF('importation prevair'!$A:$A,CONCATENATE('Suivi du personnel'!$B18," ",'Suivi du personnel'!CT$8),'importation prevair'!$O:$O))</f>
        <v/>
      </c>
      <c r="CU18" s="222" t="str">
        <f>IF($B18="","",SUMIF('importation prevair'!$A:$A,CONCATENATE('Suivi du personnel'!$B18," ",'Suivi du personnel'!CU$8),'importation prevair'!$O:$O))</f>
        <v/>
      </c>
      <c r="CV18" s="222" t="str">
        <f>IF($B18="","",SUMIF('importation prevair'!$A:$A,CONCATENATE('Suivi du personnel'!$B18," ",'Suivi du personnel'!CV$8),'importation prevair'!$O:$O))</f>
        <v/>
      </c>
      <c r="CW18" s="223" t="str">
        <f>IF($B18="","",SUMIF('importation prevair'!$A:$A,CONCATENATE('Suivi du personnel'!$B18," ",'Suivi du personnel'!CW$8),'importation prevair'!$O:$O))</f>
        <v/>
      </c>
      <c r="CX18" s="221" t="str">
        <f>IF($B18="","",SUMIF('importation prevair'!$A:$A,CONCATENATE('Suivi du personnel'!$B18," ",'Suivi du personnel'!CX$8),'importation prevair'!$O:$O))</f>
        <v/>
      </c>
      <c r="CY18" s="222" t="str">
        <f>IF($B18="","",SUMIF('importation prevair'!$A:$A,CONCATENATE('Suivi du personnel'!$B18," ",'Suivi du personnel'!CY$8),'importation prevair'!$O:$O))</f>
        <v/>
      </c>
      <c r="CZ18" s="222" t="str">
        <f>IF($B18="","",SUMIF('importation prevair'!$A:$A,CONCATENATE('Suivi du personnel'!$B18," ",'Suivi du personnel'!CZ$8),'importation prevair'!$O:$O))</f>
        <v/>
      </c>
      <c r="DA18" s="222" t="str">
        <f>IF($B18="","",SUMIF('importation prevair'!$A:$A,CONCATENATE('Suivi du personnel'!$B18," ",'Suivi du personnel'!DA$8),'importation prevair'!$O:$O))</f>
        <v/>
      </c>
      <c r="DB18" s="222" t="str">
        <f>IF($B18="","",SUMIF('importation prevair'!$A:$A,CONCATENATE('Suivi du personnel'!$B18," ",'Suivi du personnel'!DB$8),'importation prevair'!$O:$O))</f>
        <v/>
      </c>
      <c r="DC18" s="222" t="str">
        <f>IF($B18="","",SUMIF('importation prevair'!$A:$A,CONCATENATE('Suivi du personnel'!$B18," ",'Suivi du personnel'!DC$8),'importation prevair'!$O:$O))</f>
        <v/>
      </c>
      <c r="DD18" s="223" t="str">
        <f>IF($B18="","",SUMIF('importation prevair'!$A:$A,CONCATENATE('Suivi du personnel'!$B18," ",'Suivi du personnel'!DD$8),'importation prevair'!$O:$O))</f>
        <v/>
      </c>
      <c r="DE18" s="260" t="str">
        <f>IF($B18="","",SUMIF('importation prevair'!$A:$A,CONCATENATE('Suivi du personnel'!$B18," ",'Suivi du personnel'!DE$8),'importation prevair'!$O:$O))</f>
        <v/>
      </c>
      <c r="DF18" s="162" t="str">
        <f>IF($B18="","",SUMIF('importation prevair'!$A:$A,CONCATENATE('Suivi du personnel'!$B18," ",'Suivi du personnel'!DF$8),'importation prevair'!$O:$O))</f>
        <v/>
      </c>
      <c r="DG18" s="162" t="str">
        <f>IF($B18="","",SUMIF('importation prevair'!$A:$A,CONCATENATE('Suivi du personnel'!$B18," ",'Suivi du personnel'!DG$8),'importation prevair'!$O:$O))</f>
        <v/>
      </c>
      <c r="DH18" s="162" t="str">
        <f>IF($B18="","",SUMIF('importation prevair'!$A:$A,CONCATENATE('Suivi du personnel'!$B18," ",'Suivi du personnel'!DH$8),'importation prevair'!$O:$O))</f>
        <v/>
      </c>
      <c r="DI18" s="162" t="str">
        <f>IF($B18="","",SUMIF('importation prevair'!$A:$A,CONCATENATE('Suivi du personnel'!$B18," ",'Suivi du personnel'!DI$8),'importation prevair'!$O:$O))</f>
        <v/>
      </c>
      <c r="DJ18" s="162" t="str">
        <f>IF($B18="","",SUMIF('importation prevair'!$A:$A,CONCATENATE('Suivi du personnel'!$B18," ",'Suivi du personnel'!DJ$8),'importation prevair'!$O:$O))</f>
        <v/>
      </c>
      <c r="DK18" s="261" t="str">
        <f>IF($B18="","",SUMIF('importation prevair'!$A:$A,CONCATENATE('Suivi du personnel'!$B18," ",'Suivi du personnel'!DK$8),'importation prevair'!$O:$O))</f>
        <v/>
      </c>
      <c r="DL18" s="162" t="str">
        <f>IF($B18="","",SUMIF('importation prevair'!$A:$A,CONCATENATE('Suivi du personnel'!$B18," ",'Suivi du personnel'!DL$8),'importation prevair'!$O:$O))</f>
        <v/>
      </c>
      <c r="DM18" s="162" t="str">
        <f>IF($B18="","",SUMIF('importation prevair'!$A:$A,CONCATENATE('Suivi du personnel'!$B18," ",'Suivi du personnel'!DM$8),'importation prevair'!$O:$O))</f>
        <v/>
      </c>
      <c r="DN18" s="162" t="str">
        <f>IF($B18="","",SUMIF('importation prevair'!$A:$A,CONCATENATE('Suivi du personnel'!$B18," ",'Suivi du personnel'!DN$8),'importation prevair'!$O:$O))</f>
        <v/>
      </c>
      <c r="DO18" s="162" t="str">
        <f>IF($B18="","",SUMIF('importation prevair'!$A:$A,CONCATENATE('Suivi du personnel'!$B18," ",'Suivi du personnel'!DO$8),'importation prevair'!$O:$O))</f>
        <v/>
      </c>
      <c r="DP18" s="162" t="str">
        <f>IF($B18="","",SUMIF('importation prevair'!$A:$A,CONCATENATE('Suivi du personnel'!$B18," ",'Suivi du personnel'!DP$8),'importation prevair'!$O:$O))</f>
        <v/>
      </c>
      <c r="DQ18" s="162" t="str">
        <f>IF($B18="","",SUMIF('importation prevair'!$A:$A,CONCATENATE('Suivi du personnel'!$B18," ",'Suivi du personnel'!DQ$8),'importation prevair'!$O:$O))</f>
        <v/>
      </c>
      <c r="DR18" s="259" t="str">
        <f>IF($B18="","",SUMIF('importation prevair'!$A:$A,CONCATENATE('Suivi du personnel'!$B18," ",'Suivi du personnel'!DR$8),'importation prevair'!$O:$O))</f>
        <v/>
      </c>
      <c r="DS18" s="260" t="str">
        <f>IF($B18="","",SUMIF('importation prevair'!$A:$A,CONCATENATE('Suivi du personnel'!$B18," ",'Suivi du personnel'!DS$8),'importation prevair'!$O:$O))</f>
        <v/>
      </c>
      <c r="DT18" s="162" t="str">
        <f>IF($B18="","",SUMIF('importation prevair'!$A:$A,CONCATENATE('Suivi du personnel'!$B18," ",'Suivi du personnel'!DT$8),'importation prevair'!$O:$O))</f>
        <v/>
      </c>
      <c r="DU18" s="162" t="str">
        <f>IF($B18="","",SUMIF('importation prevair'!$A:$A,CONCATENATE('Suivi du personnel'!$B18," ",'Suivi du personnel'!DU$8),'importation prevair'!$O:$O))</f>
        <v/>
      </c>
      <c r="DV18" s="162" t="str">
        <f>IF($B18="","",SUMIF('importation prevair'!$A:$A,CONCATENATE('Suivi du personnel'!$B18," ",'Suivi du personnel'!DV$8),'importation prevair'!$O:$O))</f>
        <v/>
      </c>
      <c r="DW18" s="162" t="str">
        <f>IF($B18="","",SUMIF('importation prevair'!$A:$A,CONCATENATE('Suivi du personnel'!$B18," ",'Suivi du personnel'!DW$8),'importation prevair'!$O:$O))</f>
        <v/>
      </c>
      <c r="DX18" s="162" t="str">
        <f>IF($B18="","",SUMIF('importation prevair'!$A:$A,CONCATENATE('Suivi du personnel'!$B18," ",'Suivi du personnel'!DX$8),'importation prevair'!$O:$O))</f>
        <v/>
      </c>
      <c r="DY18" s="261" t="str">
        <f>IF($B18="","",SUMIF('importation prevair'!$A:$A,CONCATENATE('Suivi du personnel'!$B18," ",'Suivi du personnel'!DY$8),'importation prevair'!$O:$O))</f>
        <v/>
      </c>
      <c r="DZ18" s="162" t="str">
        <f>IF($B18="","",SUMIF('importation prevair'!$A:$A,CONCATENATE('Suivi du personnel'!$B18," ",'Suivi du personnel'!DZ$8),'importation prevair'!$O:$O))</f>
        <v/>
      </c>
      <c r="EA18" s="162" t="str">
        <f>IF($B18="","",SUMIF('importation prevair'!$A:$A,CONCATENATE('Suivi du personnel'!$B18," ",'Suivi du personnel'!EA$8),'importation prevair'!$O:$O))</f>
        <v/>
      </c>
      <c r="EB18" s="162" t="str">
        <f>IF($B18="","",SUMIF('importation prevair'!$A:$A,CONCATENATE('Suivi du personnel'!$B18," ",'Suivi du personnel'!EB$8),'importation prevair'!$O:$O))</f>
        <v/>
      </c>
      <c r="EC18" s="162" t="str">
        <f>IF($B18="","",SUMIF('importation prevair'!$A:$A,CONCATENATE('Suivi du personnel'!$B18," ",'Suivi du personnel'!EC$8),'importation prevair'!$O:$O))</f>
        <v/>
      </c>
      <c r="ED18" s="162" t="str">
        <f>IF($B18="","",SUMIF('importation prevair'!$A:$A,CONCATENATE('Suivi du personnel'!$B18," ",'Suivi du personnel'!ED$8),'importation prevair'!$O:$O))</f>
        <v/>
      </c>
      <c r="EE18" s="162" t="str">
        <f>IF($B18="","",SUMIF('importation prevair'!$A:$A,CONCATENATE('Suivi du personnel'!$B18," ",'Suivi du personnel'!EE$8),'importation prevair'!$O:$O))</f>
        <v/>
      </c>
      <c r="EF18" s="259" t="str">
        <f>IF($B18="","",SUMIF('importation prevair'!$A:$A,CONCATENATE('Suivi du personnel'!$B18," ",'Suivi du personnel'!EF$8),'importation prevair'!$O:$O))</f>
        <v/>
      </c>
      <c r="EG18" s="260" t="str">
        <f>IF($B18="","",SUMIF('importation prevair'!$A:$A,CONCATENATE('Suivi du personnel'!$B18," ",'Suivi du personnel'!EG$8),'importation prevair'!$O:$O))</f>
        <v/>
      </c>
      <c r="EH18" s="162" t="str">
        <f>IF($B18="","",SUMIF('importation prevair'!$A:$A,CONCATENATE('Suivi du personnel'!$B18," ",'Suivi du personnel'!EH$8),'importation prevair'!$O:$O))</f>
        <v/>
      </c>
      <c r="EI18" s="162" t="str">
        <f>IF($B18="","",SUMIF('importation prevair'!$A:$A,CONCATENATE('Suivi du personnel'!$B18," ",'Suivi du personnel'!EI$8),'importation prevair'!$O:$O))</f>
        <v/>
      </c>
      <c r="EJ18" s="162" t="str">
        <f>IF($B18="","",SUMIF('importation prevair'!$A:$A,CONCATENATE('Suivi du personnel'!$B18," ",'Suivi du personnel'!EJ$8),'importation prevair'!$O:$O))</f>
        <v/>
      </c>
      <c r="EK18" s="162" t="str">
        <f>IF($B18="","",SUMIF('importation prevair'!$A:$A,CONCATENATE('Suivi du personnel'!$B18," ",'Suivi du personnel'!EK$8),'importation prevair'!$O:$O))</f>
        <v/>
      </c>
      <c r="EL18" s="162" t="str">
        <f>IF($B18="","",SUMIF('importation prevair'!$A:$A,CONCATENATE('Suivi du personnel'!$B18," ",'Suivi du personnel'!EL$8),'importation prevair'!$O:$O))</f>
        <v/>
      </c>
      <c r="EM18" s="261" t="str">
        <f>IF($B18="","",SUMIF('importation prevair'!$A:$A,CONCATENATE('Suivi du personnel'!$B18," ",'Suivi du personnel'!EM$8),'importation prevair'!$O:$O))</f>
        <v/>
      </c>
      <c r="EN18" s="162" t="str">
        <f>IF($B18="","",SUMIF('importation prevair'!$A:$A,CONCATENATE('Suivi du personnel'!$B18," ",'Suivi du personnel'!EN$8),'importation prevair'!$O:$O))</f>
        <v/>
      </c>
      <c r="EO18" s="162" t="str">
        <f>IF($B18="","",SUMIF('importation prevair'!$A:$A,CONCATENATE('Suivi du personnel'!$B18," ",'Suivi du personnel'!EO$8),'importation prevair'!$O:$O))</f>
        <v/>
      </c>
      <c r="EP18" s="162" t="str">
        <f>IF($B18="","",SUMIF('importation prevair'!$A:$A,CONCATENATE('Suivi du personnel'!$B18," ",'Suivi du personnel'!EP$8),'importation prevair'!$O:$O))</f>
        <v/>
      </c>
      <c r="EQ18" s="162" t="str">
        <f>IF($B18="","",SUMIF('importation prevair'!$A:$A,CONCATENATE('Suivi du personnel'!$B18," ",'Suivi du personnel'!EQ$8),'importation prevair'!$O:$O))</f>
        <v/>
      </c>
      <c r="ER18" s="162" t="str">
        <f>IF($B18="","",SUMIF('importation prevair'!$A:$A,CONCATENATE('Suivi du personnel'!$B18," ",'Suivi du personnel'!ER$8),'importation prevair'!$O:$O))</f>
        <v/>
      </c>
      <c r="ES18" s="162" t="str">
        <f>IF($B18="","",SUMIF('importation prevair'!$A:$A,CONCATENATE('Suivi du personnel'!$B18," ",'Suivi du personnel'!ES$8),'importation prevair'!$O:$O))</f>
        <v/>
      </c>
      <c r="ET18" s="259" t="str">
        <f>IF($B18="","",SUMIF('importation prevair'!$A:$A,CONCATENATE('Suivi du personnel'!$B18," ",'Suivi du personnel'!ET$8),'importation prevair'!$O:$O))</f>
        <v/>
      </c>
      <c r="EU18" s="260" t="str">
        <f>IF($B18="","",SUMIF('importation prevair'!$A:$A,CONCATENATE('Suivi du personnel'!$B18," ",'Suivi du personnel'!EU$8),'importation prevair'!$O:$O))</f>
        <v/>
      </c>
      <c r="EV18" s="162" t="str">
        <f>IF($B18="","",SUMIF('importation prevair'!$A:$A,CONCATENATE('Suivi du personnel'!$B18," ",'Suivi du personnel'!EV$8),'importation prevair'!$O:$O))</f>
        <v/>
      </c>
      <c r="EW18" s="162" t="str">
        <f>IF($B18="","",SUMIF('importation prevair'!$A:$A,CONCATENATE('Suivi du personnel'!$B18," ",'Suivi du personnel'!EW$8),'importation prevair'!$O:$O))</f>
        <v/>
      </c>
      <c r="EX18" s="162" t="str">
        <f>IF($B18="","",SUMIF('importation prevair'!$A:$A,CONCATENATE('Suivi du personnel'!$B18," ",'Suivi du personnel'!EX$8),'importation prevair'!$O:$O))</f>
        <v/>
      </c>
      <c r="EY18" s="162" t="str">
        <f>IF($B18="","",SUMIF('importation prevair'!$A:$A,CONCATENATE('Suivi du personnel'!$B18," ",'Suivi du personnel'!EY$8),'importation prevair'!$O:$O))</f>
        <v/>
      </c>
      <c r="EZ18" s="162" t="str">
        <f>IF($B18="","",SUMIF('importation prevair'!$A:$A,CONCATENATE('Suivi du personnel'!$B18," ",'Suivi du personnel'!EZ$8),'importation prevair'!$O:$O))</f>
        <v/>
      </c>
      <c r="FA18" s="261" t="str">
        <f>IF($B18="","",SUMIF('importation prevair'!$A:$A,CONCATENATE('Suivi du personnel'!$B18," ",'Suivi du personnel'!FA$8),'importation prevair'!$O:$O))</f>
        <v/>
      </c>
      <c r="FB18" s="162" t="str">
        <f>IF($B18="","",SUMIF('importation prevair'!$A:$A,CONCATENATE('Suivi du personnel'!$B18," ",'Suivi du personnel'!FB$8),'importation prevair'!$O:$O))</f>
        <v/>
      </c>
      <c r="FC18" s="162" t="str">
        <f>IF($B18="","",SUMIF('importation prevair'!$A:$A,CONCATENATE('Suivi du personnel'!$B18," ",'Suivi du personnel'!FC$8),'importation prevair'!$O:$O))</f>
        <v/>
      </c>
      <c r="FD18" s="162" t="str">
        <f>IF($B18="","",SUMIF('importation prevair'!$A:$A,CONCATENATE('Suivi du personnel'!$B18," ",'Suivi du personnel'!FD$8),'importation prevair'!$O:$O))</f>
        <v/>
      </c>
      <c r="FE18" s="162" t="str">
        <f>IF($B18="","",SUMIF('importation prevair'!$A:$A,CONCATENATE('Suivi du personnel'!$B18," ",'Suivi du personnel'!FE$8),'importation prevair'!$O:$O))</f>
        <v/>
      </c>
      <c r="FF18" s="162" t="str">
        <f>IF($B18="","",SUMIF('importation prevair'!$A:$A,CONCATENATE('Suivi du personnel'!$B18," ",'Suivi du personnel'!FF$8),'importation prevair'!$O:$O))</f>
        <v/>
      </c>
      <c r="FG18" s="162" t="str">
        <f>IF($B18="","",SUMIF('importation prevair'!$A:$A,CONCATENATE('Suivi du personnel'!$B18," ",'Suivi du personnel'!FG$8),'importation prevair'!$O:$O))</f>
        <v/>
      </c>
      <c r="FH18" s="259" t="str">
        <f>IF($B18="","",SUMIF('importation prevair'!$A:$A,CONCATENATE('Suivi du personnel'!$B18," ",'Suivi du personnel'!FH$8),'importation prevair'!$O:$O))</f>
        <v/>
      </c>
      <c r="FI18" s="260" t="str">
        <f>IF($B18="","",SUMIF('importation prevair'!$A:$A,CONCATENATE('Suivi du personnel'!$B18," ",'Suivi du personnel'!FI$8),'importation prevair'!$O:$O))</f>
        <v/>
      </c>
      <c r="FJ18" s="162" t="str">
        <f>IF($B18="","",SUMIF('importation prevair'!$A:$A,CONCATENATE('Suivi du personnel'!$B18," ",'Suivi du personnel'!FJ$8),'importation prevair'!$O:$O))</f>
        <v/>
      </c>
      <c r="FK18" s="162" t="str">
        <f>IF($B18="","",SUMIF('importation prevair'!$A:$A,CONCATENATE('Suivi du personnel'!$B18," ",'Suivi du personnel'!FK$8),'importation prevair'!$O:$O))</f>
        <v/>
      </c>
      <c r="FL18" s="162" t="str">
        <f>IF($B18="","",SUMIF('importation prevair'!$A:$A,CONCATENATE('Suivi du personnel'!$B18," ",'Suivi du personnel'!FL$8),'importation prevair'!$O:$O))</f>
        <v/>
      </c>
      <c r="FM18" s="162" t="str">
        <f>IF($B18="","",SUMIF('importation prevair'!$A:$A,CONCATENATE('Suivi du personnel'!$B18," ",'Suivi du personnel'!FM$8),'importation prevair'!$O:$O))</f>
        <v/>
      </c>
      <c r="FN18" s="162" t="str">
        <f>IF($B18="","",SUMIF('importation prevair'!$A:$A,CONCATENATE('Suivi du personnel'!$B18," ",'Suivi du personnel'!FN$8),'importation prevair'!$O:$O))</f>
        <v/>
      </c>
      <c r="FO18" s="261" t="str">
        <f>IF($B18="","",SUMIF('importation prevair'!$A:$A,CONCATENATE('Suivi du personnel'!$B18," ",'Suivi du personnel'!FO$8),'importation prevair'!$O:$O))</f>
        <v/>
      </c>
      <c r="FP18" s="162" t="str">
        <f>IF($B18="","",SUMIF('importation prevair'!$A:$A,CONCATENATE('Suivi du personnel'!$B18," ",'Suivi du personnel'!FP$8),'importation prevair'!$O:$O))</f>
        <v/>
      </c>
      <c r="FQ18" s="162" t="str">
        <f>IF($B18="","",SUMIF('importation prevair'!$A:$A,CONCATENATE('Suivi du personnel'!$B18," ",'Suivi du personnel'!FQ$8),'importation prevair'!$O:$O))</f>
        <v/>
      </c>
      <c r="FR18" s="162" t="str">
        <f>IF($B18="","",SUMIF('importation prevair'!$A:$A,CONCATENATE('Suivi du personnel'!$B18," ",'Suivi du personnel'!FR$8),'importation prevair'!$O:$O))</f>
        <v/>
      </c>
      <c r="FS18" s="162" t="str">
        <f>IF($B18="","",SUMIF('importation prevair'!$A:$A,CONCATENATE('Suivi du personnel'!$B18," ",'Suivi du personnel'!FS$8),'importation prevair'!$O:$O))</f>
        <v/>
      </c>
      <c r="FT18" s="162" t="str">
        <f>IF($B18="","",SUMIF('importation prevair'!$A:$A,CONCATENATE('Suivi du personnel'!$B18," ",'Suivi du personnel'!FT$8),'importation prevair'!$O:$O))</f>
        <v/>
      </c>
      <c r="FU18" s="162" t="str">
        <f>IF($B18="","",SUMIF('importation prevair'!$A:$A,CONCATENATE('Suivi du personnel'!$B18," ",'Suivi du personnel'!FU$8),'importation prevair'!$O:$O))</f>
        <v/>
      </c>
      <c r="FV18" s="259" t="str">
        <f>IF($B18="","",SUMIF('importation prevair'!$A:$A,CONCATENATE('Suivi du personnel'!$B18," ",'Suivi du personnel'!FV$8),'importation prevair'!$O:$O))</f>
        <v/>
      </c>
      <c r="FW18" s="260" t="str">
        <f>IF($B18="","",SUMIF('importation prevair'!$A:$A,CONCATENATE('Suivi du personnel'!$B18," ",'Suivi du personnel'!FW$8),'importation prevair'!$O:$O))</f>
        <v/>
      </c>
      <c r="FX18" s="162" t="str">
        <f>IF($B18="","",SUMIF('importation prevair'!$A:$A,CONCATENATE('Suivi du personnel'!$B18," ",'Suivi du personnel'!FX$8),'importation prevair'!$O:$O))</f>
        <v/>
      </c>
      <c r="FY18" s="162" t="str">
        <f>IF($B18="","",SUMIF('importation prevair'!$A:$A,CONCATENATE('Suivi du personnel'!$B18," ",'Suivi du personnel'!FY$8),'importation prevair'!$O:$O))</f>
        <v/>
      </c>
      <c r="FZ18" s="162" t="str">
        <f>IF($B18="","",SUMIF('importation prevair'!$A:$A,CONCATENATE('Suivi du personnel'!$B18," ",'Suivi du personnel'!FZ$8),'importation prevair'!$O:$O))</f>
        <v/>
      </c>
      <c r="GA18" s="162" t="str">
        <f>IF($B18="","",SUMIF('importation prevair'!$A:$A,CONCATENATE('Suivi du personnel'!$B18," ",'Suivi du personnel'!GA$8),'importation prevair'!$O:$O))</f>
        <v/>
      </c>
      <c r="GB18" s="162" t="str">
        <f>IF($B18="","",SUMIF('importation prevair'!$A:$A,CONCATENATE('Suivi du personnel'!$B18," ",'Suivi du personnel'!GB$8),'importation prevair'!$O:$O))</f>
        <v/>
      </c>
      <c r="GC18" s="261" t="str">
        <f>IF($B18="","",SUMIF('importation prevair'!$A:$A,CONCATENATE('Suivi du personnel'!$B18," ",'Suivi du personnel'!GC$8),'importation prevair'!$O:$O))</f>
        <v/>
      </c>
      <c r="GD18" s="162" t="str">
        <f>IF($B18="","",SUMIF('importation prevair'!$A:$A,CONCATENATE('Suivi du personnel'!$B18," ",'Suivi du personnel'!GD$8),'importation prevair'!$O:$O))</f>
        <v/>
      </c>
      <c r="GE18" s="162" t="str">
        <f>IF($B18="","",SUMIF('importation prevair'!$A:$A,CONCATENATE('Suivi du personnel'!$B18," ",'Suivi du personnel'!GE$8),'importation prevair'!$O:$O))</f>
        <v/>
      </c>
      <c r="GF18" s="162" t="str">
        <f>IF($B18="","",SUMIF('importation prevair'!$A:$A,CONCATENATE('Suivi du personnel'!$B18," ",'Suivi du personnel'!GF$8),'importation prevair'!$O:$O))</f>
        <v/>
      </c>
      <c r="GG18" s="162" t="str">
        <f>IF($B18="","",SUMIF('importation prevair'!$A:$A,CONCATENATE('Suivi du personnel'!$B18," ",'Suivi du personnel'!GG$8),'importation prevair'!$O:$O))</f>
        <v/>
      </c>
      <c r="GH18" s="162" t="str">
        <f>IF($B18="","",SUMIF('importation prevair'!$A:$A,CONCATENATE('Suivi du personnel'!$B18," ",'Suivi du personnel'!GH$8),'importation prevair'!$O:$O))</f>
        <v/>
      </c>
      <c r="GI18" s="162" t="str">
        <f>IF($B18="","",SUMIF('importation prevair'!$A:$A,CONCATENATE('Suivi du personnel'!$B18," ",'Suivi du personnel'!GI$8),'importation prevair'!$O:$O))</f>
        <v/>
      </c>
      <c r="GJ18" s="259" t="str">
        <f>IF($B18="","",SUMIF('importation prevair'!$A:$A,CONCATENATE('Suivi du personnel'!$B18," ",'Suivi du personnel'!GJ$8),'importation prevair'!$O:$O))</f>
        <v/>
      </c>
      <c r="GK18" s="260" t="str">
        <f>IF($B18="","",SUMIF('importation prevair'!$A:$A,CONCATENATE('Suivi du personnel'!$B18," ",'Suivi du personnel'!GK$8),'importation prevair'!$O:$O))</f>
        <v/>
      </c>
      <c r="GL18" s="162" t="str">
        <f>IF($B18="","",SUMIF('importation prevair'!$A:$A,CONCATENATE('Suivi du personnel'!$B18," ",'Suivi du personnel'!GL$8),'importation prevair'!$O:$O))</f>
        <v/>
      </c>
      <c r="GM18" s="162" t="str">
        <f>IF($B18="","",SUMIF('importation prevair'!$A:$A,CONCATENATE('Suivi du personnel'!$B18," ",'Suivi du personnel'!GM$8),'importation prevair'!$O:$O))</f>
        <v/>
      </c>
      <c r="GN18" s="162" t="str">
        <f>IF($B18="","",SUMIF('importation prevair'!$A:$A,CONCATENATE('Suivi du personnel'!$B18," ",'Suivi du personnel'!GN$8),'importation prevair'!$O:$O))</f>
        <v/>
      </c>
      <c r="GO18" s="162" t="str">
        <f>IF($B18="","",SUMIF('importation prevair'!$A:$A,CONCATENATE('Suivi du personnel'!$B18," ",'Suivi du personnel'!GO$8),'importation prevair'!$O:$O))</f>
        <v/>
      </c>
      <c r="GP18" s="162" t="str">
        <f>IF($B18="","",SUMIF('importation prevair'!$A:$A,CONCATENATE('Suivi du personnel'!$B18," ",'Suivi du personnel'!GP$8),'importation prevair'!$O:$O))</f>
        <v/>
      </c>
      <c r="GQ18" s="261" t="str">
        <f>IF($B18="","",SUMIF('importation prevair'!$A:$A,CONCATENATE('Suivi du personnel'!$B18," ",'Suivi du personnel'!GQ$8),'importation prevair'!$O:$O))</f>
        <v/>
      </c>
      <c r="GR18" s="260" t="str">
        <f>IF($B18="","",SUMIF('importation prevair'!$A:$A,CONCATENATE('Suivi du personnel'!$B18," ",'Suivi du personnel'!GR$8),'importation prevair'!$O:$O))</f>
        <v/>
      </c>
      <c r="GS18" s="162" t="str">
        <f>IF($B18="","",SUMIF('importation prevair'!$A:$A,CONCATENATE('Suivi du personnel'!$B18," ",'Suivi du personnel'!GS$8),'importation prevair'!$O:$O))</f>
        <v/>
      </c>
      <c r="GT18" s="162" t="str">
        <f>IF($B18="","",SUMIF('importation prevair'!$A:$A,CONCATENATE('Suivi du personnel'!$B18," ",'Suivi du personnel'!GT$8),'importation prevair'!$O:$O))</f>
        <v/>
      </c>
      <c r="GU18" s="162" t="str">
        <f>IF($B18="","",SUMIF('importation prevair'!$A:$A,CONCATENATE('Suivi du personnel'!$B18," ",'Suivi du personnel'!GU$8),'importation prevair'!$O:$O))</f>
        <v/>
      </c>
      <c r="GV18" s="162" t="str">
        <f>IF($B18="","",SUMIF('importation prevair'!$A:$A,CONCATENATE('Suivi du personnel'!$B18," ",'Suivi du personnel'!GV$8),'importation prevair'!$O:$O))</f>
        <v/>
      </c>
      <c r="GW18" s="162" t="str">
        <f>IF($B18="","",SUMIF('importation prevair'!$A:$A,CONCATENATE('Suivi du personnel'!$B18," ",'Suivi du personnel'!GW$8),'importation prevair'!$O:$O))</f>
        <v/>
      </c>
      <c r="GX18" s="261" t="str">
        <f>IF($B18="","",SUMIF('importation prevair'!$A:$A,CONCATENATE('Suivi du personnel'!$B18," ",'Suivi du personnel'!GX$8),'importation prevair'!$O:$O))</f>
        <v/>
      </c>
    </row>
    <row r="19" spans="1:206" s="164" customFormat="1" ht="13.5" thickBot="1" x14ac:dyDescent="0.25">
      <c r="A19" s="289" t="str">
        <f>IF($B19="","",VLOOKUP($B19,'info personnel sur AT'!$A$3:$C$298,2,FALSE))</f>
        <v/>
      </c>
      <c r="B19" s="287"/>
      <c r="C19" s="284" t="str">
        <f>IF($B19="","",VLOOKUP($B19,'info personnel sur AT'!$A$3:$Q$298,3,FALSE))</f>
        <v/>
      </c>
      <c r="D19" s="280" t="str">
        <f>IF($B19="","",VLOOKUP($B19,'info personnel sur AT'!$A$3:$Q$298,4,FALSE))</f>
        <v/>
      </c>
      <c r="E19" s="277" t="str">
        <f>IF($B19="","",VLOOKUP($B19,'info personnel sur AT'!$A$3:$Q$298,5,FALSE))</f>
        <v/>
      </c>
      <c r="F19" s="219">
        <f t="shared" si="50"/>
        <v>0</v>
      </c>
      <c r="G19" s="240">
        <v>0.3</v>
      </c>
      <c r="H19" s="218">
        <f t="shared" si="17"/>
        <v>0.3</v>
      </c>
      <c r="I19" s="22" t="str">
        <f>IF($B19="","",VLOOKUP($B19,'info personnel sur AT'!$A$3:$Q$298,6,FALSE))</f>
        <v/>
      </c>
      <c r="J19" s="22" t="str">
        <f>IF($B19="","",VLOOKUP($B19,'info personnel sur AT'!$A$3:$Q$298,7,FALSE))</f>
        <v/>
      </c>
      <c r="K19" s="22" t="str">
        <f>IF($B19="","",VLOOKUP($B19,'info personnel sur AT'!$A$3:$Q$298,8,FALSE))</f>
        <v/>
      </c>
      <c r="L19" s="22" t="str">
        <f>IF($B19="","",VLOOKUP($B19,'info personnel sur AT'!$A$3:$Q$298,9,FALSE))</f>
        <v/>
      </c>
      <c r="M19" s="22" t="str">
        <f>IF($B19="","",VLOOKUP($B19,'info personnel sur AT'!$A$3:$Q$298,10,FALSE))</f>
        <v/>
      </c>
      <c r="N19" s="22" t="str">
        <f>IF($B19="","",VLOOKUP($B19,'info personnel sur AT'!$A$3:$Q$298,11,FALSE))</f>
        <v/>
      </c>
      <c r="O19" s="22" t="str">
        <f>IF($B19="","",VLOOKUP($B19,'info personnel sur AT'!$A$3:$Q$298,12,FALSE))</f>
        <v/>
      </c>
      <c r="P19" s="22" t="str">
        <f>IF($B19="","",VLOOKUP($B19,'info personnel sur AT'!$A$3:$Q$298,13,FALSE))</f>
        <v/>
      </c>
      <c r="Q19" s="22" t="str">
        <f>IF($B19="","",VLOOKUP($B19,'info personnel sur AT'!$A$3:$Q$298,14,FALSE))</f>
        <v/>
      </c>
      <c r="R19" s="22" t="str">
        <f>IF($B19="","",VLOOKUP($B19,'info personnel sur AT'!$A$3:$Q$298,15,FALSE))</f>
        <v/>
      </c>
      <c r="S19" s="22" t="str">
        <f>IF($B19="","",VLOOKUP($B19,'info personnel sur AT'!$A$3:$Q$298,16,FALSE))</f>
        <v/>
      </c>
      <c r="T19" s="22" t="str">
        <f>IF($B19="","",VLOOKUP($B19,'info personnel sur AT'!$A$3:$Q$298,17,FALSE))</f>
        <v/>
      </c>
      <c r="U19" s="11">
        <f t="shared" si="18"/>
        <v>0</v>
      </c>
      <c r="V19" s="2">
        <f t="shared" si="19"/>
        <v>0</v>
      </c>
      <c r="W19" s="6">
        <f t="shared" si="20"/>
        <v>0</v>
      </c>
      <c r="X19" s="180">
        <f t="shared" si="23"/>
        <v>1.8</v>
      </c>
      <c r="Y19" s="179">
        <f t="shared" si="21"/>
        <v>5</v>
      </c>
      <c r="Z19" s="159">
        <f t="shared" si="22"/>
        <v>10</v>
      </c>
      <c r="AA19" s="195">
        <f t="shared" si="24"/>
        <v>0</v>
      </c>
      <c r="AB19" s="195">
        <f t="shared" si="25"/>
        <v>0</v>
      </c>
      <c r="AC19" s="195">
        <f t="shared" si="26"/>
        <v>0</v>
      </c>
      <c r="AD19" s="195">
        <f t="shared" si="27"/>
        <v>0</v>
      </c>
      <c r="AE19" s="195">
        <f t="shared" si="28"/>
        <v>0</v>
      </c>
      <c r="AF19" s="195">
        <f t="shared" si="29"/>
        <v>0</v>
      </c>
      <c r="AG19" s="195">
        <f t="shared" si="30"/>
        <v>0</v>
      </c>
      <c r="AH19" s="248">
        <f t="shared" si="31"/>
        <v>0</v>
      </c>
      <c r="AI19" s="248">
        <f t="shared" si="32"/>
        <v>0</v>
      </c>
      <c r="AJ19" s="248">
        <f t="shared" si="33"/>
        <v>0</v>
      </c>
      <c r="AK19" s="248">
        <f t="shared" si="34"/>
        <v>0</v>
      </c>
      <c r="AL19" s="248">
        <f t="shared" si="35"/>
        <v>0</v>
      </c>
      <c r="AM19" s="248">
        <f t="shared" si="36"/>
        <v>0</v>
      </c>
      <c r="AN19" s="248">
        <f t="shared" si="37"/>
        <v>0</v>
      </c>
      <c r="AO19" s="248">
        <f t="shared" si="38"/>
        <v>0</v>
      </c>
      <c r="AP19" s="248">
        <f t="shared" si="39"/>
        <v>0</v>
      </c>
      <c r="AQ19" s="248">
        <f t="shared" si="40"/>
        <v>0</v>
      </c>
      <c r="AR19" s="248">
        <f t="shared" si="41"/>
        <v>0</v>
      </c>
      <c r="AS19" s="248">
        <f t="shared" si="42"/>
        <v>0</v>
      </c>
      <c r="AT19" s="248">
        <f t="shared" si="43"/>
        <v>0</v>
      </c>
      <c r="AU19" s="248">
        <f t="shared" si="44"/>
        <v>0</v>
      </c>
      <c r="AV19" s="245">
        <f t="shared" si="45"/>
        <v>0</v>
      </c>
      <c r="AW19" s="245">
        <f t="shared" si="46"/>
        <v>0</v>
      </c>
      <c r="AX19" s="252">
        <f t="shared" si="47"/>
        <v>0</v>
      </c>
      <c r="AY19" s="253">
        <f t="shared" si="48"/>
        <v>0</v>
      </c>
      <c r="AZ19" s="253">
        <f t="shared" si="49"/>
        <v>0</v>
      </c>
      <c r="BA19" s="221" t="str">
        <f>IF($B19="","",SUMIF('importation prevair'!$A:$A,CONCATENATE('Suivi du personnel'!$B19," ",'Suivi du personnel'!BA$8),'importation prevair'!$O:$O))</f>
        <v/>
      </c>
      <c r="BB19" s="222" t="str">
        <f>IF($B19="","",SUMIF('importation prevair'!$A:$A,CONCATENATE('Suivi du personnel'!$B19," ",'Suivi du personnel'!BB$8),'importation prevair'!$O:$O))</f>
        <v/>
      </c>
      <c r="BC19" s="222" t="str">
        <f>IF($B19="","",SUMIF('importation prevair'!$A:$A,CONCATENATE('Suivi du personnel'!$B19," ",'Suivi du personnel'!BC$8),'importation prevair'!$O:$O))</f>
        <v/>
      </c>
      <c r="BD19" s="222" t="str">
        <f>IF($B19="","",SUMIF('importation prevair'!$A:$A,CONCATENATE('Suivi du personnel'!$B19," ",'Suivi du personnel'!BD$8),'importation prevair'!$O:$O))</f>
        <v/>
      </c>
      <c r="BE19" s="222" t="str">
        <f>IF($B19="","",SUMIF('importation prevair'!$A:$A,CONCATENATE('Suivi du personnel'!$B19," ",'Suivi du personnel'!BE$8),'importation prevair'!$O:$O))</f>
        <v/>
      </c>
      <c r="BF19" s="222" t="str">
        <f>IF($B19="","",SUMIF('importation prevair'!$A:$A,CONCATENATE('Suivi du personnel'!$B19," ",'Suivi du personnel'!BF$8),'importation prevair'!$O:$O))</f>
        <v/>
      </c>
      <c r="BG19" s="223" t="str">
        <f>IF($B19="","",SUMIF('importation prevair'!$A:$A,CONCATENATE('Suivi du personnel'!$B19," ",'Suivi du personnel'!BG$8),'importation prevair'!$O:$O))</f>
        <v/>
      </c>
      <c r="BH19" s="221" t="str">
        <f>IF($B19="","",SUMIF('importation prevair'!$A:$A,CONCATENATE('Suivi du personnel'!$B19," ",'Suivi du personnel'!BH$8),'importation prevair'!$O:$O))</f>
        <v/>
      </c>
      <c r="BI19" s="222" t="str">
        <f>IF($B19="","",SUMIF('importation prevair'!$A:$A,CONCATENATE('Suivi du personnel'!$B19," ",'Suivi du personnel'!BI$8),'importation prevair'!$O:$O))</f>
        <v/>
      </c>
      <c r="BJ19" s="222" t="str">
        <f>IF($B19="","",SUMIF('importation prevair'!$A:$A,CONCATENATE('Suivi du personnel'!$B19," ",'Suivi du personnel'!BJ$8),'importation prevair'!$O:$O))</f>
        <v/>
      </c>
      <c r="BK19" s="222" t="str">
        <f>IF($B19="","",SUMIF('importation prevair'!$A:$A,CONCATENATE('Suivi du personnel'!$B19," ",'Suivi du personnel'!BK$8),'importation prevair'!$O:$O))</f>
        <v/>
      </c>
      <c r="BL19" s="222" t="str">
        <f>IF($B19="","",SUMIF('importation prevair'!$A:$A,CONCATENATE('Suivi du personnel'!$B19," ",'Suivi du personnel'!BL$8),'importation prevair'!$O:$O))</f>
        <v/>
      </c>
      <c r="BM19" s="222" t="str">
        <f>IF($B19="","",SUMIF('importation prevair'!$A:$A,CONCATENATE('Suivi du personnel'!$B19," ",'Suivi du personnel'!BM$8),'importation prevair'!$O:$O))</f>
        <v/>
      </c>
      <c r="BN19" s="223" t="str">
        <f>IF($B19="","",SUMIF('importation prevair'!$A:$A,CONCATENATE('Suivi du personnel'!$B19," ",'Suivi du personnel'!BN$8),'importation prevair'!$O:$O))</f>
        <v/>
      </c>
      <c r="BO19" s="221" t="str">
        <f>IF($B19="","",SUMIF('importation prevair'!$A:$A,CONCATENATE('Suivi du personnel'!$B19," ",'Suivi du personnel'!BO$8),'importation prevair'!$O:$O))</f>
        <v/>
      </c>
      <c r="BP19" s="222" t="str">
        <f>IF($B19="","",SUMIF('importation prevair'!$A:$A,CONCATENATE('Suivi du personnel'!$B19," ",'Suivi du personnel'!BP$8),'importation prevair'!$O:$O))</f>
        <v/>
      </c>
      <c r="BQ19" s="222" t="str">
        <f>IF($B19="","",SUMIF('importation prevair'!$A:$A,CONCATENATE('Suivi du personnel'!$B19," ",'Suivi du personnel'!BQ$8),'importation prevair'!$O:$O))</f>
        <v/>
      </c>
      <c r="BR19" s="222" t="str">
        <f>IF($B19="","",SUMIF('importation prevair'!$A:$A,CONCATENATE('Suivi du personnel'!$B19," ",'Suivi du personnel'!BR$8),'importation prevair'!$O:$O))</f>
        <v/>
      </c>
      <c r="BS19" s="222" t="str">
        <f>IF($B19="","",SUMIF('importation prevair'!$A:$A,CONCATENATE('Suivi du personnel'!$B19," ",'Suivi du personnel'!BS$8),'importation prevair'!$O:$O))</f>
        <v/>
      </c>
      <c r="BT19" s="222" t="str">
        <f>IF($B19="","",SUMIF('importation prevair'!$A:$A,CONCATENATE('Suivi du personnel'!$B19," ",'Suivi du personnel'!BT$8),'importation prevair'!$O:$O))</f>
        <v/>
      </c>
      <c r="BU19" s="223" t="str">
        <f>IF($B19="","",SUMIF('importation prevair'!$A:$A,CONCATENATE('Suivi du personnel'!$B19," ",'Suivi du personnel'!BU$8),'importation prevair'!$O:$O))</f>
        <v/>
      </c>
      <c r="BV19" s="221" t="str">
        <f>IF($B19="","",SUMIF('importation prevair'!$A:$A,CONCATENATE('Suivi du personnel'!$B19," ",'Suivi du personnel'!BV$8),'importation prevair'!$O:$O))</f>
        <v/>
      </c>
      <c r="BW19" s="222" t="str">
        <f>IF($B19="","",SUMIF('importation prevair'!$A:$A,CONCATENATE('Suivi du personnel'!$B19," ",'Suivi du personnel'!BW$8),'importation prevair'!$O:$O))</f>
        <v/>
      </c>
      <c r="BX19" s="222" t="str">
        <f>IF($B19="","",SUMIF('importation prevair'!$A:$A,CONCATENATE('Suivi du personnel'!$B19," ",'Suivi du personnel'!BX$8),'importation prevair'!$O:$O))</f>
        <v/>
      </c>
      <c r="BY19" s="222" t="str">
        <f>IF($B19="","",SUMIF('importation prevair'!$A:$A,CONCATENATE('Suivi du personnel'!$B19," ",'Suivi du personnel'!BY$8),'importation prevair'!$O:$O))</f>
        <v/>
      </c>
      <c r="BZ19" s="222" t="str">
        <f>IF($B19="","",SUMIF('importation prevair'!$A:$A,CONCATENATE('Suivi du personnel'!$B19," ",'Suivi du personnel'!BZ$8),'importation prevair'!$O:$O))</f>
        <v/>
      </c>
      <c r="CA19" s="222" t="str">
        <f>IF($B19="","",SUMIF('importation prevair'!$A:$A,CONCATENATE('Suivi du personnel'!$B19," ",'Suivi du personnel'!CA$8),'importation prevair'!$O:$O))</f>
        <v/>
      </c>
      <c r="CB19" s="223" t="str">
        <f>IF($B19="","",SUMIF('importation prevair'!$A:$A,CONCATENATE('Suivi du personnel'!$B19," ",'Suivi du personnel'!CB$8),'importation prevair'!$O:$O))</f>
        <v/>
      </c>
      <c r="CC19" s="221" t="str">
        <f>IF($B19="","",SUMIF('importation prevair'!$A:$A,CONCATENATE('Suivi du personnel'!$B19," ",'Suivi du personnel'!CC$8),'importation prevair'!$O:$O))</f>
        <v/>
      </c>
      <c r="CD19" s="222" t="str">
        <f>IF($B19="","",SUMIF('importation prevair'!$A:$A,CONCATENATE('Suivi du personnel'!$B19," ",'Suivi du personnel'!CD$8),'importation prevair'!$O:$O))</f>
        <v/>
      </c>
      <c r="CE19" s="222" t="str">
        <f>IF($B19="","",SUMIF('importation prevair'!$A:$A,CONCATENATE('Suivi du personnel'!$B19," ",'Suivi du personnel'!CE$8),'importation prevair'!$O:$O))</f>
        <v/>
      </c>
      <c r="CF19" s="222" t="str">
        <f>IF($B19="","",SUMIF('importation prevair'!$A:$A,CONCATENATE('Suivi du personnel'!$B19," ",'Suivi du personnel'!CF$8),'importation prevair'!$O:$O))</f>
        <v/>
      </c>
      <c r="CG19" s="222" t="str">
        <f>IF($B19="","",SUMIF('importation prevair'!$A:$A,CONCATENATE('Suivi du personnel'!$B19," ",'Suivi du personnel'!CG$8),'importation prevair'!$O:$O))</f>
        <v/>
      </c>
      <c r="CH19" s="222" t="str">
        <f>IF($B19="","",SUMIF('importation prevair'!$A:$A,CONCATENATE('Suivi du personnel'!$B19," ",'Suivi du personnel'!CH$8),'importation prevair'!$O:$O))</f>
        <v/>
      </c>
      <c r="CI19" s="223" t="str">
        <f>IF($B19="","",SUMIF('importation prevair'!$A:$A,CONCATENATE('Suivi du personnel'!$B19," ",'Suivi du personnel'!CI$8),'importation prevair'!$O:$O))</f>
        <v/>
      </c>
      <c r="CJ19" s="221" t="str">
        <f>IF($B19="","",SUMIF('importation prevair'!$A:$A,CONCATENATE('Suivi du personnel'!$B19," ",'Suivi du personnel'!CJ$8),'importation prevair'!$O:$O))</f>
        <v/>
      </c>
      <c r="CK19" s="222" t="str">
        <f>IF($B19="","",SUMIF('importation prevair'!$A:$A,CONCATENATE('Suivi du personnel'!$B19," ",'Suivi du personnel'!CK$8),'importation prevair'!$O:$O))</f>
        <v/>
      </c>
      <c r="CL19" s="222" t="str">
        <f>IF($B19="","",SUMIF('importation prevair'!$A:$A,CONCATENATE('Suivi du personnel'!$B19," ",'Suivi du personnel'!CL$8),'importation prevair'!$O:$O))</f>
        <v/>
      </c>
      <c r="CM19" s="222" t="str">
        <f>IF($B19="","",SUMIF('importation prevair'!$A:$A,CONCATENATE('Suivi du personnel'!$B19," ",'Suivi du personnel'!CM$8),'importation prevair'!$O:$O))</f>
        <v/>
      </c>
      <c r="CN19" s="222" t="str">
        <f>IF($B19="","",SUMIF('importation prevair'!$A:$A,CONCATENATE('Suivi du personnel'!$B19," ",'Suivi du personnel'!CN$8),'importation prevair'!$O:$O))</f>
        <v/>
      </c>
      <c r="CO19" s="222" t="str">
        <f>IF($B19="","",SUMIF('importation prevair'!$A:$A,CONCATENATE('Suivi du personnel'!$B19," ",'Suivi du personnel'!CO$8),'importation prevair'!$O:$O))</f>
        <v/>
      </c>
      <c r="CP19" s="223" t="str">
        <f>IF($B19="","",SUMIF('importation prevair'!$A:$A,CONCATENATE('Suivi du personnel'!$B19," ",'Suivi du personnel'!CP$8),'importation prevair'!$O:$O))</f>
        <v/>
      </c>
      <c r="CQ19" s="221" t="str">
        <f>IF($B19="","",SUMIF('importation prevair'!$A:$A,CONCATENATE('Suivi du personnel'!$B19," ",'Suivi du personnel'!CQ$8),'importation prevair'!$O:$O))</f>
        <v/>
      </c>
      <c r="CR19" s="222" t="str">
        <f>IF($B19="","",SUMIF('importation prevair'!$A:$A,CONCATENATE('Suivi du personnel'!$B19," ",'Suivi du personnel'!CR$8),'importation prevair'!$O:$O))</f>
        <v/>
      </c>
      <c r="CS19" s="222" t="str">
        <f>IF($B19="","",SUMIF('importation prevair'!$A:$A,CONCATENATE('Suivi du personnel'!$B19," ",'Suivi du personnel'!CS$8),'importation prevair'!$O:$O))</f>
        <v/>
      </c>
      <c r="CT19" s="222" t="str">
        <f>IF($B19="","",SUMIF('importation prevair'!$A:$A,CONCATENATE('Suivi du personnel'!$B19," ",'Suivi du personnel'!CT$8),'importation prevair'!$O:$O))</f>
        <v/>
      </c>
      <c r="CU19" s="222" t="str">
        <f>IF($B19="","",SUMIF('importation prevair'!$A:$A,CONCATENATE('Suivi du personnel'!$B19," ",'Suivi du personnel'!CU$8),'importation prevair'!$O:$O))</f>
        <v/>
      </c>
      <c r="CV19" s="222" t="str">
        <f>IF($B19="","",SUMIF('importation prevair'!$A:$A,CONCATENATE('Suivi du personnel'!$B19," ",'Suivi du personnel'!CV$8),'importation prevair'!$O:$O))</f>
        <v/>
      </c>
      <c r="CW19" s="223" t="str">
        <f>IF($B19="","",SUMIF('importation prevair'!$A:$A,CONCATENATE('Suivi du personnel'!$B19," ",'Suivi du personnel'!CW$8),'importation prevair'!$O:$O))</f>
        <v/>
      </c>
      <c r="CX19" s="221" t="str">
        <f>IF($B19="","",SUMIF('importation prevair'!$A:$A,CONCATENATE('Suivi du personnel'!$B19," ",'Suivi du personnel'!CX$8),'importation prevair'!$O:$O))</f>
        <v/>
      </c>
      <c r="CY19" s="222" t="str">
        <f>IF($B19="","",SUMIF('importation prevair'!$A:$A,CONCATENATE('Suivi du personnel'!$B19," ",'Suivi du personnel'!CY$8),'importation prevair'!$O:$O))</f>
        <v/>
      </c>
      <c r="CZ19" s="222" t="str">
        <f>IF($B19="","",SUMIF('importation prevair'!$A:$A,CONCATENATE('Suivi du personnel'!$B19," ",'Suivi du personnel'!CZ$8),'importation prevair'!$O:$O))</f>
        <v/>
      </c>
      <c r="DA19" s="222" t="str">
        <f>IF($B19="","",SUMIF('importation prevair'!$A:$A,CONCATENATE('Suivi du personnel'!$B19," ",'Suivi du personnel'!DA$8),'importation prevair'!$O:$O))</f>
        <v/>
      </c>
      <c r="DB19" s="222" t="str">
        <f>IF($B19="","",SUMIF('importation prevair'!$A:$A,CONCATENATE('Suivi du personnel'!$B19," ",'Suivi du personnel'!DB$8),'importation prevair'!$O:$O))</f>
        <v/>
      </c>
      <c r="DC19" s="222" t="str">
        <f>IF($B19="","",SUMIF('importation prevair'!$A:$A,CONCATENATE('Suivi du personnel'!$B19," ",'Suivi du personnel'!DC$8),'importation prevair'!$O:$O))</f>
        <v/>
      </c>
      <c r="DD19" s="223" t="str">
        <f>IF($B19="","",SUMIF('importation prevair'!$A:$A,CONCATENATE('Suivi du personnel'!$B19," ",'Suivi du personnel'!DD$8),'importation prevair'!$O:$O))</f>
        <v/>
      </c>
      <c r="DE19" s="260" t="str">
        <f>IF($B19="","",SUMIF('importation prevair'!$A:$A,CONCATENATE('Suivi du personnel'!$B19," ",'Suivi du personnel'!DE$8),'importation prevair'!$O:$O))</f>
        <v/>
      </c>
      <c r="DF19" s="162" t="str">
        <f>IF($B19="","",SUMIF('importation prevair'!$A:$A,CONCATENATE('Suivi du personnel'!$B19," ",'Suivi du personnel'!DF$8),'importation prevair'!$O:$O))</f>
        <v/>
      </c>
      <c r="DG19" s="162" t="str">
        <f>IF($B19="","",SUMIF('importation prevair'!$A:$A,CONCATENATE('Suivi du personnel'!$B19," ",'Suivi du personnel'!DG$8),'importation prevair'!$O:$O))</f>
        <v/>
      </c>
      <c r="DH19" s="162" t="str">
        <f>IF($B19="","",SUMIF('importation prevair'!$A:$A,CONCATENATE('Suivi du personnel'!$B19," ",'Suivi du personnel'!DH$8),'importation prevair'!$O:$O))</f>
        <v/>
      </c>
      <c r="DI19" s="162" t="str">
        <f>IF($B19="","",SUMIF('importation prevair'!$A:$A,CONCATENATE('Suivi du personnel'!$B19," ",'Suivi du personnel'!DI$8),'importation prevair'!$O:$O))</f>
        <v/>
      </c>
      <c r="DJ19" s="162" t="str">
        <f>IF($B19="","",SUMIF('importation prevair'!$A:$A,CONCATENATE('Suivi du personnel'!$B19," ",'Suivi du personnel'!DJ$8),'importation prevair'!$O:$O))</f>
        <v/>
      </c>
      <c r="DK19" s="261" t="str">
        <f>IF($B19="","",SUMIF('importation prevair'!$A:$A,CONCATENATE('Suivi du personnel'!$B19," ",'Suivi du personnel'!DK$8),'importation prevair'!$O:$O))</f>
        <v/>
      </c>
      <c r="DL19" s="162" t="str">
        <f>IF($B19="","",SUMIF('importation prevair'!$A:$A,CONCATENATE('Suivi du personnel'!$B19," ",'Suivi du personnel'!DL$8),'importation prevair'!$O:$O))</f>
        <v/>
      </c>
      <c r="DM19" s="162" t="str">
        <f>IF($B19="","",SUMIF('importation prevair'!$A:$A,CONCATENATE('Suivi du personnel'!$B19," ",'Suivi du personnel'!DM$8),'importation prevair'!$O:$O))</f>
        <v/>
      </c>
      <c r="DN19" s="162" t="str">
        <f>IF($B19="","",SUMIF('importation prevair'!$A:$A,CONCATENATE('Suivi du personnel'!$B19," ",'Suivi du personnel'!DN$8),'importation prevair'!$O:$O))</f>
        <v/>
      </c>
      <c r="DO19" s="162" t="str">
        <f>IF($B19="","",SUMIF('importation prevair'!$A:$A,CONCATENATE('Suivi du personnel'!$B19," ",'Suivi du personnel'!DO$8),'importation prevair'!$O:$O))</f>
        <v/>
      </c>
      <c r="DP19" s="162" t="str">
        <f>IF($B19="","",SUMIF('importation prevair'!$A:$A,CONCATENATE('Suivi du personnel'!$B19," ",'Suivi du personnel'!DP$8),'importation prevair'!$O:$O))</f>
        <v/>
      </c>
      <c r="DQ19" s="162" t="str">
        <f>IF($B19="","",SUMIF('importation prevair'!$A:$A,CONCATENATE('Suivi du personnel'!$B19," ",'Suivi du personnel'!DQ$8),'importation prevair'!$O:$O))</f>
        <v/>
      </c>
      <c r="DR19" s="259" t="str">
        <f>IF($B19="","",SUMIF('importation prevair'!$A:$A,CONCATENATE('Suivi du personnel'!$B19," ",'Suivi du personnel'!DR$8),'importation prevair'!$O:$O))</f>
        <v/>
      </c>
      <c r="DS19" s="260" t="str">
        <f>IF($B19="","",SUMIF('importation prevair'!$A:$A,CONCATENATE('Suivi du personnel'!$B19," ",'Suivi du personnel'!DS$8),'importation prevair'!$O:$O))</f>
        <v/>
      </c>
      <c r="DT19" s="162" t="str">
        <f>IF($B19="","",SUMIF('importation prevair'!$A:$A,CONCATENATE('Suivi du personnel'!$B19," ",'Suivi du personnel'!DT$8),'importation prevair'!$O:$O))</f>
        <v/>
      </c>
      <c r="DU19" s="162" t="str">
        <f>IF($B19="","",SUMIF('importation prevair'!$A:$A,CONCATENATE('Suivi du personnel'!$B19," ",'Suivi du personnel'!DU$8),'importation prevair'!$O:$O))</f>
        <v/>
      </c>
      <c r="DV19" s="162" t="str">
        <f>IF($B19="","",SUMIF('importation prevair'!$A:$A,CONCATENATE('Suivi du personnel'!$B19," ",'Suivi du personnel'!DV$8),'importation prevair'!$O:$O))</f>
        <v/>
      </c>
      <c r="DW19" s="162" t="str">
        <f>IF($B19="","",SUMIF('importation prevair'!$A:$A,CONCATENATE('Suivi du personnel'!$B19," ",'Suivi du personnel'!DW$8),'importation prevair'!$O:$O))</f>
        <v/>
      </c>
      <c r="DX19" s="162" t="str">
        <f>IF($B19="","",SUMIF('importation prevair'!$A:$A,CONCATENATE('Suivi du personnel'!$B19," ",'Suivi du personnel'!DX$8),'importation prevair'!$O:$O))</f>
        <v/>
      </c>
      <c r="DY19" s="261" t="str">
        <f>IF($B19="","",SUMIF('importation prevair'!$A:$A,CONCATENATE('Suivi du personnel'!$B19," ",'Suivi du personnel'!DY$8),'importation prevair'!$O:$O))</f>
        <v/>
      </c>
      <c r="DZ19" s="162" t="str">
        <f>IF($B19="","",SUMIF('importation prevair'!$A:$A,CONCATENATE('Suivi du personnel'!$B19," ",'Suivi du personnel'!DZ$8),'importation prevair'!$O:$O))</f>
        <v/>
      </c>
      <c r="EA19" s="162" t="str">
        <f>IF($B19="","",SUMIF('importation prevair'!$A:$A,CONCATENATE('Suivi du personnel'!$B19," ",'Suivi du personnel'!EA$8),'importation prevair'!$O:$O))</f>
        <v/>
      </c>
      <c r="EB19" s="162" t="str">
        <f>IF($B19="","",SUMIF('importation prevair'!$A:$A,CONCATENATE('Suivi du personnel'!$B19," ",'Suivi du personnel'!EB$8),'importation prevair'!$O:$O))</f>
        <v/>
      </c>
      <c r="EC19" s="162" t="str">
        <f>IF($B19="","",SUMIF('importation prevair'!$A:$A,CONCATENATE('Suivi du personnel'!$B19," ",'Suivi du personnel'!EC$8),'importation prevair'!$O:$O))</f>
        <v/>
      </c>
      <c r="ED19" s="162" t="str">
        <f>IF($B19="","",SUMIF('importation prevair'!$A:$A,CONCATENATE('Suivi du personnel'!$B19," ",'Suivi du personnel'!ED$8),'importation prevair'!$O:$O))</f>
        <v/>
      </c>
      <c r="EE19" s="162" t="str">
        <f>IF($B19="","",SUMIF('importation prevair'!$A:$A,CONCATENATE('Suivi du personnel'!$B19," ",'Suivi du personnel'!EE$8),'importation prevair'!$O:$O))</f>
        <v/>
      </c>
      <c r="EF19" s="259" t="str">
        <f>IF($B19="","",SUMIF('importation prevair'!$A:$A,CONCATENATE('Suivi du personnel'!$B19," ",'Suivi du personnel'!EF$8),'importation prevair'!$O:$O))</f>
        <v/>
      </c>
      <c r="EG19" s="260" t="str">
        <f>IF($B19="","",SUMIF('importation prevair'!$A:$A,CONCATENATE('Suivi du personnel'!$B19," ",'Suivi du personnel'!EG$8),'importation prevair'!$O:$O))</f>
        <v/>
      </c>
      <c r="EH19" s="162" t="str">
        <f>IF($B19="","",SUMIF('importation prevair'!$A:$A,CONCATENATE('Suivi du personnel'!$B19," ",'Suivi du personnel'!EH$8),'importation prevair'!$O:$O))</f>
        <v/>
      </c>
      <c r="EI19" s="162" t="str">
        <f>IF($B19="","",SUMIF('importation prevair'!$A:$A,CONCATENATE('Suivi du personnel'!$B19," ",'Suivi du personnel'!EI$8),'importation prevair'!$O:$O))</f>
        <v/>
      </c>
      <c r="EJ19" s="162" t="str">
        <f>IF($B19="","",SUMIF('importation prevair'!$A:$A,CONCATENATE('Suivi du personnel'!$B19," ",'Suivi du personnel'!EJ$8),'importation prevair'!$O:$O))</f>
        <v/>
      </c>
      <c r="EK19" s="162" t="str">
        <f>IF($B19="","",SUMIF('importation prevair'!$A:$A,CONCATENATE('Suivi du personnel'!$B19," ",'Suivi du personnel'!EK$8),'importation prevair'!$O:$O))</f>
        <v/>
      </c>
      <c r="EL19" s="162" t="str">
        <f>IF($B19="","",SUMIF('importation prevair'!$A:$A,CONCATENATE('Suivi du personnel'!$B19," ",'Suivi du personnel'!EL$8),'importation prevair'!$O:$O))</f>
        <v/>
      </c>
      <c r="EM19" s="261" t="str">
        <f>IF($B19="","",SUMIF('importation prevair'!$A:$A,CONCATENATE('Suivi du personnel'!$B19," ",'Suivi du personnel'!EM$8),'importation prevair'!$O:$O))</f>
        <v/>
      </c>
      <c r="EN19" s="162" t="str">
        <f>IF($B19="","",SUMIF('importation prevair'!$A:$A,CONCATENATE('Suivi du personnel'!$B19," ",'Suivi du personnel'!EN$8),'importation prevair'!$O:$O))</f>
        <v/>
      </c>
      <c r="EO19" s="162" t="str">
        <f>IF($B19="","",SUMIF('importation prevair'!$A:$A,CONCATENATE('Suivi du personnel'!$B19," ",'Suivi du personnel'!EO$8),'importation prevair'!$O:$O))</f>
        <v/>
      </c>
      <c r="EP19" s="162" t="str">
        <f>IF($B19="","",SUMIF('importation prevair'!$A:$A,CONCATENATE('Suivi du personnel'!$B19," ",'Suivi du personnel'!EP$8),'importation prevair'!$O:$O))</f>
        <v/>
      </c>
      <c r="EQ19" s="162" t="str">
        <f>IF($B19="","",SUMIF('importation prevair'!$A:$A,CONCATENATE('Suivi du personnel'!$B19," ",'Suivi du personnel'!EQ$8),'importation prevair'!$O:$O))</f>
        <v/>
      </c>
      <c r="ER19" s="162" t="str">
        <f>IF($B19="","",SUMIF('importation prevair'!$A:$A,CONCATENATE('Suivi du personnel'!$B19," ",'Suivi du personnel'!ER$8),'importation prevair'!$O:$O))</f>
        <v/>
      </c>
      <c r="ES19" s="162" t="str">
        <f>IF($B19="","",SUMIF('importation prevair'!$A:$A,CONCATENATE('Suivi du personnel'!$B19," ",'Suivi du personnel'!ES$8),'importation prevair'!$O:$O))</f>
        <v/>
      </c>
      <c r="ET19" s="259" t="str">
        <f>IF($B19="","",SUMIF('importation prevair'!$A:$A,CONCATENATE('Suivi du personnel'!$B19," ",'Suivi du personnel'!ET$8),'importation prevair'!$O:$O))</f>
        <v/>
      </c>
      <c r="EU19" s="260" t="str">
        <f>IF($B19="","",SUMIF('importation prevair'!$A:$A,CONCATENATE('Suivi du personnel'!$B19," ",'Suivi du personnel'!EU$8),'importation prevair'!$O:$O))</f>
        <v/>
      </c>
      <c r="EV19" s="162" t="str">
        <f>IF($B19="","",SUMIF('importation prevair'!$A:$A,CONCATENATE('Suivi du personnel'!$B19," ",'Suivi du personnel'!EV$8),'importation prevair'!$O:$O))</f>
        <v/>
      </c>
      <c r="EW19" s="162" t="str">
        <f>IF($B19="","",SUMIF('importation prevair'!$A:$A,CONCATENATE('Suivi du personnel'!$B19," ",'Suivi du personnel'!EW$8),'importation prevair'!$O:$O))</f>
        <v/>
      </c>
      <c r="EX19" s="162" t="str">
        <f>IF($B19="","",SUMIF('importation prevair'!$A:$A,CONCATENATE('Suivi du personnel'!$B19," ",'Suivi du personnel'!EX$8),'importation prevair'!$O:$O))</f>
        <v/>
      </c>
      <c r="EY19" s="162" t="str">
        <f>IF($B19="","",SUMIF('importation prevair'!$A:$A,CONCATENATE('Suivi du personnel'!$B19," ",'Suivi du personnel'!EY$8),'importation prevair'!$O:$O))</f>
        <v/>
      </c>
      <c r="EZ19" s="162" t="str">
        <f>IF($B19="","",SUMIF('importation prevair'!$A:$A,CONCATENATE('Suivi du personnel'!$B19," ",'Suivi du personnel'!EZ$8),'importation prevair'!$O:$O))</f>
        <v/>
      </c>
      <c r="FA19" s="261" t="str">
        <f>IF($B19="","",SUMIF('importation prevair'!$A:$A,CONCATENATE('Suivi du personnel'!$B19," ",'Suivi du personnel'!FA$8),'importation prevair'!$O:$O))</f>
        <v/>
      </c>
      <c r="FB19" s="162" t="str">
        <f>IF($B19="","",SUMIF('importation prevair'!$A:$A,CONCATENATE('Suivi du personnel'!$B19," ",'Suivi du personnel'!FB$8),'importation prevair'!$O:$O))</f>
        <v/>
      </c>
      <c r="FC19" s="162" t="str">
        <f>IF($B19="","",SUMIF('importation prevair'!$A:$A,CONCATENATE('Suivi du personnel'!$B19," ",'Suivi du personnel'!FC$8),'importation prevair'!$O:$O))</f>
        <v/>
      </c>
      <c r="FD19" s="162" t="str">
        <f>IF($B19="","",SUMIF('importation prevair'!$A:$A,CONCATENATE('Suivi du personnel'!$B19," ",'Suivi du personnel'!FD$8),'importation prevair'!$O:$O))</f>
        <v/>
      </c>
      <c r="FE19" s="162" t="str">
        <f>IF($B19="","",SUMIF('importation prevair'!$A:$A,CONCATENATE('Suivi du personnel'!$B19," ",'Suivi du personnel'!FE$8),'importation prevair'!$O:$O))</f>
        <v/>
      </c>
      <c r="FF19" s="162" t="str">
        <f>IF($B19="","",SUMIF('importation prevair'!$A:$A,CONCATENATE('Suivi du personnel'!$B19," ",'Suivi du personnel'!FF$8),'importation prevair'!$O:$O))</f>
        <v/>
      </c>
      <c r="FG19" s="162" t="str">
        <f>IF($B19="","",SUMIF('importation prevair'!$A:$A,CONCATENATE('Suivi du personnel'!$B19," ",'Suivi du personnel'!FG$8),'importation prevair'!$O:$O))</f>
        <v/>
      </c>
      <c r="FH19" s="259" t="str">
        <f>IF($B19="","",SUMIF('importation prevair'!$A:$A,CONCATENATE('Suivi du personnel'!$B19," ",'Suivi du personnel'!FH$8),'importation prevair'!$O:$O))</f>
        <v/>
      </c>
      <c r="FI19" s="260" t="str">
        <f>IF($B19="","",SUMIF('importation prevair'!$A:$A,CONCATENATE('Suivi du personnel'!$B19," ",'Suivi du personnel'!FI$8),'importation prevair'!$O:$O))</f>
        <v/>
      </c>
      <c r="FJ19" s="162" t="str">
        <f>IF($B19="","",SUMIF('importation prevair'!$A:$A,CONCATENATE('Suivi du personnel'!$B19," ",'Suivi du personnel'!FJ$8),'importation prevair'!$O:$O))</f>
        <v/>
      </c>
      <c r="FK19" s="162" t="str">
        <f>IF($B19="","",SUMIF('importation prevair'!$A:$A,CONCATENATE('Suivi du personnel'!$B19," ",'Suivi du personnel'!FK$8),'importation prevair'!$O:$O))</f>
        <v/>
      </c>
      <c r="FL19" s="162" t="str">
        <f>IF($B19="","",SUMIF('importation prevair'!$A:$A,CONCATENATE('Suivi du personnel'!$B19," ",'Suivi du personnel'!FL$8),'importation prevair'!$O:$O))</f>
        <v/>
      </c>
      <c r="FM19" s="162" t="str">
        <f>IF($B19="","",SUMIF('importation prevair'!$A:$A,CONCATENATE('Suivi du personnel'!$B19," ",'Suivi du personnel'!FM$8),'importation prevair'!$O:$O))</f>
        <v/>
      </c>
      <c r="FN19" s="162" t="str">
        <f>IF($B19="","",SUMIF('importation prevair'!$A:$A,CONCATENATE('Suivi du personnel'!$B19," ",'Suivi du personnel'!FN$8),'importation prevair'!$O:$O))</f>
        <v/>
      </c>
      <c r="FO19" s="261" t="str">
        <f>IF($B19="","",SUMIF('importation prevair'!$A:$A,CONCATENATE('Suivi du personnel'!$B19," ",'Suivi du personnel'!FO$8),'importation prevair'!$O:$O))</f>
        <v/>
      </c>
      <c r="FP19" s="162" t="str">
        <f>IF($B19="","",SUMIF('importation prevair'!$A:$A,CONCATENATE('Suivi du personnel'!$B19," ",'Suivi du personnel'!FP$8),'importation prevair'!$O:$O))</f>
        <v/>
      </c>
      <c r="FQ19" s="162" t="str">
        <f>IF($B19="","",SUMIF('importation prevair'!$A:$A,CONCATENATE('Suivi du personnel'!$B19," ",'Suivi du personnel'!FQ$8),'importation prevair'!$O:$O))</f>
        <v/>
      </c>
      <c r="FR19" s="162" t="str">
        <f>IF($B19="","",SUMIF('importation prevair'!$A:$A,CONCATENATE('Suivi du personnel'!$B19," ",'Suivi du personnel'!FR$8),'importation prevair'!$O:$O))</f>
        <v/>
      </c>
      <c r="FS19" s="162" t="str">
        <f>IF($B19="","",SUMIF('importation prevair'!$A:$A,CONCATENATE('Suivi du personnel'!$B19," ",'Suivi du personnel'!FS$8),'importation prevair'!$O:$O))</f>
        <v/>
      </c>
      <c r="FT19" s="162" t="str">
        <f>IF($B19="","",SUMIF('importation prevair'!$A:$A,CONCATENATE('Suivi du personnel'!$B19," ",'Suivi du personnel'!FT$8),'importation prevair'!$O:$O))</f>
        <v/>
      </c>
      <c r="FU19" s="162" t="str">
        <f>IF($B19="","",SUMIF('importation prevair'!$A:$A,CONCATENATE('Suivi du personnel'!$B19," ",'Suivi du personnel'!FU$8),'importation prevair'!$O:$O))</f>
        <v/>
      </c>
      <c r="FV19" s="259" t="str">
        <f>IF($B19="","",SUMIF('importation prevair'!$A:$A,CONCATENATE('Suivi du personnel'!$B19," ",'Suivi du personnel'!FV$8),'importation prevair'!$O:$O))</f>
        <v/>
      </c>
      <c r="FW19" s="260" t="str">
        <f>IF($B19="","",SUMIF('importation prevair'!$A:$A,CONCATENATE('Suivi du personnel'!$B19," ",'Suivi du personnel'!FW$8),'importation prevair'!$O:$O))</f>
        <v/>
      </c>
      <c r="FX19" s="162" t="str">
        <f>IF($B19="","",SUMIF('importation prevair'!$A:$A,CONCATENATE('Suivi du personnel'!$B19," ",'Suivi du personnel'!FX$8),'importation prevair'!$O:$O))</f>
        <v/>
      </c>
      <c r="FY19" s="162" t="str">
        <f>IF($B19="","",SUMIF('importation prevair'!$A:$A,CONCATENATE('Suivi du personnel'!$B19," ",'Suivi du personnel'!FY$8),'importation prevair'!$O:$O))</f>
        <v/>
      </c>
      <c r="FZ19" s="162" t="str">
        <f>IF($B19="","",SUMIF('importation prevair'!$A:$A,CONCATENATE('Suivi du personnel'!$B19," ",'Suivi du personnel'!FZ$8),'importation prevair'!$O:$O))</f>
        <v/>
      </c>
      <c r="GA19" s="162" t="str">
        <f>IF($B19="","",SUMIF('importation prevair'!$A:$A,CONCATENATE('Suivi du personnel'!$B19," ",'Suivi du personnel'!GA$8),'importation prevair'!$O:$O))</f>
        <v/>
      </c>
      <c r="GB19" s="162" t="str">
        <f>IF($B19="","",SUMIF('importation prevair'!$A:$A,CONCATENATE('Suivi du personnel'!$B19," ",'Suivi du personnel'!GB$8),'importation prevair'!$O:$O))</f>
        <v/>
      </c>
      <c r="GC19" s="261" t="str">
        <f>IF($B19="","",SUMIF('importation prevair'!$A:$A,CONCATENATE('Suivi du personnel'!$B19," ",'Suivi du personnel'!GC$8),'importation prevair'!$O:$O))</f>
        <v/>
      </c>
      <c r="GD19" s="162" t="str">
        <f>IF($B19="","",SUMIF('importation prevair'!$A:$A,CONCATENATE('Suivi du personnel'!$B19," ",'Suivi du personnel'!GD$8),'importation prevair'!$O:$O))</f>
        <v/>
      </c>
      <c r="GE19" s="162" t="str">
        <f>IF($B19="","",SUMIF('importation prevair'!$A:$A,CONCATENATE('Suivi du personnel'!$B19," ",'Suivi du personnel'!GE$8),'importation prevair'!$O:$O))</f>
        <v/>
      </c>
      <c r="GF19" s="162" t="str">
        <f>IF($B19="","",SUMIF('importation prevair'!$A:$A,CONCATENATE('Suivi du personnel'!$B19," ",'Suivi du personnel'!GF$8),'importation prevair'!$O:$O))</f>
        <v/>
      </c>
      <c r="GG19" s="162" t="str">
        <f>IF($B19="","",SUMIF('importation prevair'!$A:$A,CONCATENATE('Suivi du personnel'!$B19," ",'Suivi du personnel'!GG$8),'importation prevair'!$O:$O))</f>
        <v/>
      </c>
      <c r="GH19" s="162" t="str">
        <f>IF($B19="","",SUMIF('importation prevair'!$A:$A,CONCATENATE('Suivi du personnel'!$B19," ",'Suivi du personnel'!GH$8),'importation prevair'!$O:$O))</f>
        <v/>
      </c>
      <c r="GI19" s="162" t="str">
        <f>IF($B19="","",SUMIF('importation prevair'!$A:$A,CONCATENATE('Suivi du personnel'!$B19," ",'Suivi du personnel'!GI$8),'importation prevair'!$O:$O))</f>
        <v/>
      </c>
      <c r="GJ19" s="259" t="str">
        <f>IF($B19="","",SUMIF('importation prevair'!$A:$A,CONCATENATE('Suivi du personnel'!$B19," ",'Suivi du personnel'!GJ$8),'importation prevair'!$O:$O))</f>
        <v/>
      </c>
      <c r="GK19" s="260" t="str">
        <f>IF($B19="","",SUMIF('importation prevair'!$A:$A,CONCATENATE('Suivi du personnel'!$B19," ",'Suivi du personnel'!GK$8),'importation prevair'!$O:$O))</f>
        <v/>
      </c>
      <c r="GL19" s="162" t="str">
        <f>IF($B19="","",SUMIF('importation prevair'!$A:$A,CONCATENATE('Suivi du personnel'!$B19," ",'Suivi du personnel'!GL$8),'importation prevair'!$O:$O))</f>
        <v/>
      </c>
      <c r="GM19" s="162" t="str">
        <f>IF($B19="","",SUMIF('importation prevair'!$A:$A,CONCATENATE('Suivi du personnel'!$B19," ",'Suivi du personnel'!GM$8),'importation prevair'!$O:$O))</f>
        <v/>
      </c>
      <c r="GN19" s="162" t="str">
        <f>IF($B19="","",SUMIF('importation prevair'!$A:$A,CONCATENATE('Suivi du personnel'!$B19," ",'Suivi du personnel'!GN$8),'importation prevair'!$O:$O))</f>
        <v/>
      </c>
      <c r="GO19" s="162" t="str">
        <f>IF($B19="","",SUMIF('importation prevair'!$A:$A,CONCATENATE('Suivi du personnel'!$B19," ",'Suivi du personnel'!GO$8),'importation prevair'!$O:$O))</f>
        <v/>
      </c>
      <c r="GP19" s="162" t="str">
        <f>IF($B19="","",SUMIF('importation prevair'!$A:$A,CONCATENATE('Suivi du personnel'!$B19," ",'Suivi du personnel'!GP$8),'importation prevair'!$O:$O))</f>
        <v/>
      </c>
      <c r="GQ19" s="261" t="str">
        <f>IF($B19="","",SUMIF('importation prevair'!$A:$A,CONCATENATE('Suivi du personnel'!$B19," ",'Suivi du personnel'!GQ$8),'importation prevair'!$O:$O))</f>
        <v/>
      </c>
      <c r="GR19" s="260" t="str">
        <f>IF($B19="","",SUMIF('importation prevair'!$A:$A,CONCATENATE('Suivi du personnel'!$B19," ",'Suivi du personnel'!GR$8),'importation prevair'!$O:$O))</f>
        <v/>
      </c>
      <c r="GS19" s="162" t="str">
        <f>IF($B19="","",SUMIF('importation prevair'!$A:$A,CONCATENATE('Suivi du personnel'!$B19," ",'Suivi du personnel'!GS$8),'importation prevair'!$O:$O))</f>
        <v/>
      </c>
      <c r="GT19" s="162" t="str">
        <f>IF($B19="","",SUMIF('importation prevair'!$A:$A,CONCATENATE('Suivi du personnel'!$B19," ",'Suivi du personnel'!GT$8),'importation prevair'!$O:$O))</f>
        <v/>
      </c>
      <c r="GU19" s="162" t="str">
        <f>IF($B19="","",SUMIF('importation prevair'!$A:$A,CONCATENATE('Suivi du personnel'!$B19," ",'Suivi du personnel'!GU$8),'importation prevair'!$O:$O))</f>
        <v/>
      </c>
      <c r="GV19" s="162" t="str">
        <f>IF($B19="","",SUMIF('importation prevair'!$A:$A,CONCATENATE('Suivi du personnel'!$B19," ",'Suivi du personnel'!GV$8),'importation prevair'!$O:$O))</f>
        <v/>
      </c>
      <c r="GW19" s="162" t="str">
        <f>IF($B19="","",SUMIF('importation prevair'!$A:$A,CONCATENATE('Suivi du personnel'!$B19," ",'Suivi du personnel'!GW$8),'importation prevair'!$O:$O))</f>
        <v/>
      </c>
      <c r="GX19" s="261" t="str">
        <f>IF($B19="","",SUMIF('importation prevair'!$A:$A,CONCATENATE('Suivi du personnel'!$B19," ",'Suivi du personnel'!GX$8),'importation prevair'!$O:$O))</f>
        <v/>
      </c>
    </row>
    <row r="20" spans="1:206" s="164" customFormat="1" ht="13.5" thickBot="1" x14ac:dyDescent="0.25">
      <c r="A20" s="289" t="str">
        <f>IF($B20="","",VLOOKUP($B20,'info personnel sur AT'!$A$3:$C$298,2,FALSE))</f>
        <v/>
      </c>
      <c r="B20" s="287"/>
      <c r="C20" s="284" t="str">
        <f>IF($B20="","",VLOOKUP($B20,'info personnel sur AT'!$A$3:$Q$298,3,FALSE))</f>
        <v/>
      </c>
      <c r="D20" s="280" t="str">
        <f>IF($B20="","",VLOOKUP($B20,'info personnel sur AT'!$A$3:$Q$298,4,FALSE))</f>
        <v/>
      </c>
      <c r="E20" s="277" t="str">
        <f>IF($B20="","",VLOOKUP($B20,'info personnel sur AT'!$A$3:$Q$298,5,FALSE))</f>
        <v/>
      </c>
      <c r="F20" s="219">
        <f t="shared" si="50"/>
        <v>0</v>
      </c>
      <c r="G20" s="240">
        <v>0.3</v>
      </c>
      <c r="H20" s="218">
        <f t="shared" si="17"/>
        <v>0.3</v>
      </c>
      <c r="I20" s="22" t="str">
        <f>IF($B20="","",VLOOKUP($B20,'info personnel sur AT'!$A$3:$Q$298,6,FALSE))</f>
        <v/>
      </c>
      <c r="J20" s="22" t="str">
        <f>IF($B20="","",VLOOKUP($B20,'info personnel sur AT'!$A$3:$Q$298,7,FALSE))</f>
        <v/>
      </c>
      <c r="K20" s="22" t="str">
        <f>IF($B20="","",VLOOKUP($B20,'info personnel sur AT'!$A$3:$Q$298,8,FALSE))</f>
        <v/>
      </c>
      <c r="L20" s="22" t="str">
        <f>IF($B20="","",VLOOKUP($B20,'info personnel sur AT'!$A$3:$Q$298,9,FALSE))</f>
        <v/>
      </c>
      <c r="M20" s="22" t="str">
        <f>IF($B20="","",VLOOKUP($B20,'info personnel sur AT'!$A$3:$Q$298,10,FALSE))</f>
        <v/>
      </c>
      <c r="N20" s="22" t="str">
        <f>IF($B20="","",VLOOKUP($B20,'info personnel sur AT'!$A$3:$Q$298,11,FALSE))</f>
        <v/>
      </c>
      <c r="O20" s="22" t="str">
        <f>IF($B20="","",VLOOKUP($B20,'info personnel sur AT'!$A$3:$Q$298,12,FALSE))</f>
        <v/>
      </c>
      <c r="P20" s="22" t="str">
        <f>IF($B20="","",VLOOKUP($B20,'info personnel sur AT'!$A$3:$Q$298,13,FALSE))</f>
        <v/>
      </c>
      <c r="Q20" s="22" t="str">
        <f>IF($B20="","",VLOOKUP($B20,'info personnel sur AT'!$A$3:$Q$298,14,FALSE))</f>
        <v/>
      </c>
      <c r="R20" s="22" t="str">
        <f>IF($B20="","",VLOOKUP($B20,'info personnel sur AT'!$A$3:$Q$298,15,FALSE))</f>
        <v/>
      </c>
      <c r="S20" s="22" t="str">
        <f>IF($B20="","",VLOOKUP($B20,'info personnel sur AT'!$A$3:$Q$298,16,FALSE))</f>
        <v/>
      </c>
      <c r="T20" s="22" t="str">
        <f>IF($B20="","",VLOOKUP($B20,'info personnel sur AT'!$A$3:$Q$298,17,FALSE))</f>
        <v/>
      </c>
      <c r="U20" s="11">
        <f t="shared" si="18"/>
        <v>0</v>
      </c>
      <c r="V20" s="2">
        <f t="shared" si="19"/>
        <v>0</v>
      </c>
      <c r="W20" s="6">
        <f t="shared" si="20"/>
        <v>0</v>
      </c>
      <c r="X20" s="180">
        <f t="shared" si="23"/>
        <v>1.8</v>
      </c>
      <c r="Y20" s="179">
        <f t="shared" si="21"/>
        <v>5</v>
      </c>
      <c r="Z20" s="159">
        <f t="shared" si="22"/>
        <v>10</v>
      </c>
      <c r="AA20" s="195">
        <f t="shared" si="24"/>
        <v>0</v>
      </c>
      <c r="AB20" s="195">
        <f t="shared" si="25"/>
        <v>0</v>
      </c>
      <c r="AC20" s="195">
        <f t="shared" si="26"/>
        <v>0</v>
      </c>
      <c r="AD20" s="195">
        <f t="shared" si="27"/>
        <v>0</v>
      </c>
      <c r="AE20" s="195">
        <f t="shared" si="28"/>
        <v>0</v>
      </c>
      <c r="AF20" s="195">
        <f t="shared" si="29"/>
        <v>0</v>
      </c>
      <c r="AG20" s="195">
        <f t="shared" si="30"/>
        <v>0</v>
      </c>
      <c r="AH20" s="248">
        <f t="shared" si="31"/>
        <v>0</v>
      </c>
      <c r="AI20" s="248">
        <f t="shared" si="32"/>
        <v>0</v>
      </c>
      <c r="AJ20" s="248">
        <f t="shared" si="33"/>
        <v>0</v>
      </c>
      <c r="AK20" s="248">
        <f t="shared" si="34"/>
        <v>0</v>
      </c>
      <c r="AL20" s="248">
        <f t="shared" si="35"/>
        <v>0</v>
      </c>
      <c r="AM20" s="248">
        <f t="shared" si="36"/>
        <v>0</v>
      </c>
      <c r="AN20" s="248">
        <f t="shared" si="37"/>
        <v>0</v>
      </c>
      <c r="AO20" s="248">
        <f t="shared" si="38"/>
        <v>0</v>
      </c>
      <c r="AP20" s="248">
        <f t="shared" si="39"/>
        <v>0</v>
      </c>
      <c r="AQ20" s="248">
        <f t="shared" si="40"/>
        <v>0</v>
      </c>
      <c r="AR20" s="248">
        <f t="shared" si="41"/>
        <v>0</v>
      </c>
      <c r="AS20" s="248">
        <f t="shared" si="42"/>
        <v>0</v>
      </c>
      <c r="AT20" s="248">
        <f t="shared" si="43"/>
        <v>0</v>
      </c>
      <c r="AU20" s="248">
        <f t="shared" si="44"/>
        <v>0</v>
      </c>
      <c r="AV20" s="245">
        <f t="shared" si="45"/>
        <v>0</v>
      </c>
      <c r="AW20" s="245">
        <f t="shared" si="46"/>
        <v>0</v>
      </c>
      <c r="AX20" s="252">
        <f t="shared" si="47"/>
        <v>0</v>
      </c>
      <c r="AY20" s="253">
        <f t="shared" si="48"/>
        <v>0</v>
      </c>
      <c r="AZ20" s="253">
        <f t="shared" si="49"/>
        <v>0</v>
      </c>
      <c r="BA20" s="221" t="str">
        <f>IF($B20="","",SUMIF('importation prevair'!$A:$A,CONCATENATE('Suivi du personnel'!$B20," ",'Suivi du personnel'!BA$8),'importation prevair'!$O:$O))</f>
        <v/>
      </c>
      <c r="BB20" s="222" t="str">
        <f>IF($B20="","",SUMIF('importation prevair'!$A:$A,CONCATENATE('Suivi du personnel'!$B20," ",'Suivi du personnel'!BB$8),'importation prevair'!$O:$O))</f>
        <v/>
      </c>
      <c r="BC20" s="222" t="str">
        <f>IF($B20="","",SUMIF('importation prevair'!$A:$A,CONCATENATE('Suivi du personnel'!$B20," ",'Suivi du personnel'!BC$8),'importation prevair'!$O:$O))</f>
        <v/>
      </c>
      <c r="BD20" s="222" t="str">
        <f>IF($B20="","",SUMIF('importation prevair'!$A:$A,CONCATENATE('Suivi du personnel'!$B20," ",'Suivi du personnel'!BD$8),'importation prevair'!$O:$O))</f>
        <v/>
      </c>
      <c r="BE20" s="222" t="str">
        <f>IF($B20="","",SUMIF('importation prevair'!$A:$A,CONCATENATE('Suivi du personnel'!$B20," ",'Suivi du personnel'!BE$8),'importation prevair'!$O:$O))</f>
        <v/>
      </c>
      <c r="BF20" s="222" t="str">
        <f>IF($B20="","",SUMIF('importation prevair'!$A:$A,CONCATENATE('Suivi du personnel'!$B20," ",'Suivi du personnel'!BF$8),'importation prevair'!$O:$O))</f>
        <v/>
      </c>
      <c r="BG20" s="223" t="str">
        <f>IF($B20="","",SUMIF('importation prevair'!$A:$A,CONCATENATE('Suivi du personnel'!$B20," ",'Suivi du personnel'!BG$8),'importation prevair'!$O:$O))</f>
        <v/>
      </c>
      <c r="BH20" s="221" t="str">
        <f>IF($B20="","",SUMIF('importation prevair'!$A:$A,CONCATENATE('Suivi du personnel'!$B20," ",'Suivi du personnel'!BH$8),'importation prevair'!$O:$O))</f>
        <v/>
      </c>
      <c r="BI20" s="222" t="str">
        <f>IF($B20="","",SUMIF('importation prevair'!$A:$A,CONCATENATE('Suivi du personnel'!$B20," ",'Suivi du personnel'!BI$8),'importation prevair'!$O:$O))</f>
        <v/>
      </c>
      <c r="BJ20" s="222" t="str">
        <f>IF($B20="","",SUMIF('importation prevair'!$A:$A,CONCATENATE('Suivi du personnel'!$B20," ",'Suivi du personnel'!BJ$8),'importation prevair'!$O:$O))</f>
        <v/>
      </c>
      <c r="BK20" s="222" t="str">
        <f>IF($B20="","",SUMIF('importation prevair'!$A:$A,CONCATENATE('Suivi du personnel'!$B20," ",'Suivi du personnel'!BK$8),'importation prevair'!$O:$O))</f>
        <v/>
      </c>
      <c r="BL20" s="222" t="str">
        <f>IF($B20="","",SUMIF('importation prevair'!$A:$A,CONCATENATE('Suivi du personnel'!$B20," ",'Suivi du personnel'!BL$8),'importation prevair'!$O:$O))</f>
        <v/>
      </c>
      <c r="BM20" s="222" t="str">
        <f>IF($B20="","",SUMIF('importation prevair'!$A:$A,CONCATENATE('Suivi du personnel'!$B20," ",'Suivi du personnel'!BM$8),'importation prevair'!$O:$O))</f>
        <v/>
      </c>
      <c r="BN20" s="223" t="str">
        <f>IF($B20="","",SUMIF('importation prevair'!$A:$A,CONCATENATE('Suivi du personnel'!$B20," ",'Suivi du personnel'!BN$8),'importation prevair'!$O:$O))</f>
        <v/>
      </c>
      <c r="BO20" s="221" t="str">
        <f>IF($B20="","",SUMIF('importation prevair'!$A:$A,CONCATENATE('Suivi du personnel'!$B20," ",'Suivi du personnel'!BO$8),'importation prevair'!$O:$O))</f>
        <v/>
      </c>
      <c r="BP20" s="222" t="str">
        <f>IF($B20="","",SUMIF('importation prevair'!$A:$A,CONCATENATE('Suivi du personnel'!$B20," ",'Suivi du personnel'!BP$8),'importation prevair'!$O:$O))</f>
        <v/>
      </c>
      <c r="BQ20" s="222" t="str">
        <f>IF($B20="","",SUMIF('importation prevair'!$A:$A,CONCATENATE('Suivi du personnel'!$B20," ",'Suivi du personnel'!BQ$8),'importation prevair'!$O:$O))</f>
        <v/>
      </c>
      <c r="BR20" s="222" t="str">
        <f>IF($B20="","",SUMIF('importation prevair'!$A:$A,CONCATENATE('Suivi du personnel'!$B20," ",'Suivi du personnel'!BR$8),'importation prevair'!$O:$O))</f>
        <v/>
      </c>
      <c r="BS20" s="222" t="str">
        <f>IF($B20="","",SUMIF('importation prevair'!$A:$A,CONCATENATE('Suivi du personnel'!$B20," ",'Suivi du personnel'!BS$8),'importation prevair'!$O:$O))</f>
        <v/>
      </c>
      <c r="BT20" s="222" t="str">
        <f>IF($B20="","",SUMIF('importation prevair'!$A:$A,CONCATENATE('Suivi du personnel'!$B20," ",'Suivi du personnel'!BT$8),'importation prevair'!$O:$O))</f>
        <v/>
      </c>
      <c r="BU20" s="223" t="str">
        <f>IF($B20="","",SUMIF('importation prevair'!$A:$A,CONCATENATE('Suivi du personnel'!$B20," ",'Suivi du personnel'!BU$8),'importation prevair'!$O:$O))</f>
        <v/>
      </c>
      <c r="BV20" s="221" t="str">
        <f>IF($B20="","",SUMIF('importation prevair'!$A:$A,CONCATENATE('Suivi du personnel'!$B20," ",'Suivi du personnel'!BV$8),'importation prevair'!$O:$O))</f>
        <v/>
      </c>
      <c r="BW20" s="222" t="str">
        <f>IF($B20="","",SUMIF('importation prevair'!$A:$A,CONCATENATE('Suivi du personnel'!$B20," ",'Suivi du personnel'!BW$8),'importation prevair'!$O:$O))</f>
        <v/>
      </c>
      <c r="BX20" s="222" t="str">
        <f>IF($B20="","",SUMIF('importation prevair'!$A:$A,CONCATENATE('Suivi du personnel'!$B20," ",'Suivi du personnel'!BX$8),'importation prevair'!$O:$O))</f>
        <v/>
      </c>
      <c r="BY20" s="222" t="str">
        <f>IF($B20="","",SUMIF('importation prevair'!$A:$A,CONCATENATE('Suivi du personnel'!$B20," ",'Suivi du personnel'!BY$8),'importation prevair'!$O:$O))</f>
        <v/>
      </c>
      <c r="BZ20" s="222" t="str">
        <f>IF($B20="","",SUMIF('importation prevair'!$A:$A,CONCATENATE('Suivi du personnel'!$B20," ",'Suivi du personnel'!BZ$8),'importation prevair'!$O:$O))</f>
        <v/>
      </c>
      <c r="CA20" s="222" t="str">
        <f>IF($B20="","",SUMIF('importation prevair'!$A:$A,CONCATENATE('Suivi du personnel'!$B20," ",'Suivi du personnel'!CA$8),'importation prevair'!$O:$O))</f>
        <v/>
      </c>
      <c r="CB20" s="223" t="str">
        <f>IF($B20="","",SUMIF('importation prevair'!$A:$A,CONCATENATE('Suivi du personnel'!$B20," ",'Suivi du personnel'!CB$8),'importation prevair'!$O:$O))</f>
        <v/>
      </c>
      <c r="CC20" s="221" t="str">
        <f>IF($B20="","",SUMIF('importation prevair'!$A:$A,CONCATENATE('Suivi du personnel'!$B20," ",'Suivi du personnel'!CC$8),'importation prevair'!$O:$O))</f>
        <v/>
      </c>
      <c r="CD20" s="222" t="str">
        <f>IF($B20="","",SUMIF('importation prevair'!$A:$A,CONCATENATE('Suivi du personnel'!$B20," ",'Suivi du personnel'!CD$8),'importation prevair'!$O:$O))</f>
        <v/>
      </c>
      <c r="CE20" s="222" t="str">
        <f>IF($B20="","",SUMIF('importation prevair'!$A:$A,CONCATENATE('Suivi du personnel'!$B20," ",'Suivi du personnel'!CE$8),'importation prevair'!$O:$O))</f>
        <v/>
      </c>
      <c r="CF20" s="222" t="str">
        <f>IF($B20="","",SUMIF('importation prevair'!$A:$A,CONCATENATE('Suivi du personnel'!$B20," ",'Suivi du personnel'!CF$8),'importation prevair'!$O:$O))</f>
        <v/>
      </c>
      <c r="CG20" s="222" t="str">
        <f>IF($B20="","",SUMIF('importation prevair'!$A:$A,CONCATENATE('Suivi du personnel'!$B20," ",'Suivi du personnel'!CG$8),'importation prevair'!$O:$O))</f>
        <v/>
      </c>
      <c r="CH20" s="222" t="str">
        <f>IF($B20="","",SUMIF('importation prevair'!$A:$A,CONCATENATE('Suivi du personnel'!$B20," ",'Suivi du personnel'!CH$8),'importation prevair'!$O:$O))</f>
        <v/>
      </c>
      <c r="CI20" s="223" t="str">
        <f>IF($B20="","",SUMIF('importation prevair'!$A:$A,CONCATENATE('Suivi du personnel'!$B20," ",'Suivi du personnel'!CI$8),'importation prevair'!$O:$O))</f>
        <v/>
      </c>
      <c r="CJ20" s="221" t="str">
        <f>IF($B20="","",SUMIF('importation prevair'!$A:$A,CONCATENATE('Suivi du personnel'!$B20," ",'Suivi du personnel'!CJ$8),'importation prevair'!$O:$O))</f>
        <v/>
      </c>
      <c r="CK20" s="222" t="str">
        <f>IF($B20="","",SUMIF('importation prevair'!$A:$A,CONCATENATE('Suivi du personnel'!$B20," ",'Suivi du personnel'!CK$8),'importation prevair'!$O:$O))</f>
        <v/>
      </c>
      <c r="CL20" s="222" t="str">
        <f>IF($B20="","",SUMIF('importation prevair'!$A:$A,CONCATENATE('Suivi du personnel'!$B20," ",'Suivi du personnel'!CL$8),'importation prevair'!$O:$O))</f>
        <v/>
      </c>
      <c r="CM20" s="222" t="str">
        <f>IF($B20="","",SUMIF('importation prevair'!$A:$A,CONCATENATE('Suivi du personnel'!$B20," ",'Suivi du personnel'!CM$8),'importation prevair'!$O:$O))</f>
        <v/>
      </c>
      <c r="CN20" s="222" t="str">
        <f>IF($B20="","",SUMIF('importation prevair'!$A:$A,CONCATENATE('Suivi du personnel'!$B20," ",'Suivi du personnel'!CN$8),'importation prevair'!$O:$O))</f>
        <v/>
      </c>
      <c r="CO20" s="222" t="str">
        <f>IF($B20="","",SUMIF('importation prevair'!$A:$A,CONCATENATE('Suivi du personnel'!$B20," ",'Suivi du personnel'!CO$8),'importation prevair'!$O:$O))</f>
        <v/>
      </c>
      <c r="CP20" s="223" t="str">
        <f>IF($B20="","",SUMIF('importation prevair'!$A:$A,CONCATENATE('Suivi du personnel'!$B20," ",'Suivi du personnel'!CP$8),'importation prevair'!$O:$O))</f>
        <v/>
      </c>
      <c r="CQ20" s="221" t="str">
        <f>IF($B20="","",SUMIF('importation prevair'!$A:$A,CONCATENATE('Suivi du personnel'!$B20," ",'Suivi du personnel'!CQ$8),'importation prevair'!$O:$O))</f>
        <v/>
      </c>
      <c r="CR20" s="222" t="str">
        <f>IF($B20="","",SUMIF('importation prevair'!$A:$A,CONCATENATE('Suivi du personnel'!$B20," ",'Suivi du personnel'!CR$8),'importation prevair'!$O:$O))</f>
        <v/>
      </c>
      <c r="CS20" s="222" t="str">
        <f>IF($B20="","",SUMIF('importation prevair'!$A:$A,CONCATENATE('Suivi du personnel'!$B20," ",'Suivi du personnel'!CS$8),'importation prevair'!$O:$O))</f>
        <v/>
      </c>
      <c r="CT20" s="222" t="str">
        <f>IF($B20="","",SUMIF('importation prevair'!$A:$A,CONCATENATE('Suivi du personnel'!$B20," ",'Suivi du personnel'!CT$8),'importation prevair'!$O:$O))</f>
        <v/>
      </c>
      <c r="CU20" s="222" t="str">
        <f>IF($B20="","",SUMIF('importation prevair'!$A:$A,CONCATENATE('Suivi du personnel'!$B20," ",'Suivi du personnel'!CU$8),'importation prevair'!$O:$O))</f>
        <v/>
      </c>
      <c r="CV20" s="222" t="str">
        <f>IF($B20="","",SUMIF('importation prevair'!$A:$A,CONCATENATE('Suivi du personnel'!$B20," ",'Suivi du personnel'!CV$8),'importation prevair'!$O:$O))</f>
        <v/>
      </c>
      <c r="CW20" s="223" t="str">
        <f>IF($B20="","",SUMIF('importation prevair'!$A:$A,CONCATENATE('Suivi du personnel'!$B20," ",'Suivi du personnel'!CW$8),'importation prevair'!$O:$O))</f>
        <v/>
      </c>
      <c r="CX20" s="221" t="str">
        <f>IF($B20="","",SUMIF('importation prevair'!$A:$A,CONCATENATE('Suivi du personnel'!$B20," ",'Suivi du personnel'!CX$8),'importation prevair'!$O:$O))</f>
        <v/>
      </c>
      <c r="CY20" s="222" t="str">
        <f>IF($B20="","",SUMIF('importation prevair'!$A:$A,CONCATENATE('Suivi du personnel'!$B20," ",'Suivi du personnel'!CY$8),'importation prevair'!$O:$O))</f>
        <v/>
      </c>
      <c r="CZ20" s="222" t="str">
        <f>IF($B20="","",SUMIF('importation prevair'!$A:$A,CONCATENATE('Suivi du personnel'!$B20," ",'Suivi du personnel'!CZ$8),'importation prevair'!$O:$O))</f>
        <v/>
      </c>
      <c r="DA20" s="222" t="str">
        <f>IF($B20="","",SUMIF('importation prevair'!$A:$A,CONCATENATE('Suivi du personnel'!$B20," ",'Suivi du personnel'!DA$8),'importation prevair'!$O:$O))</f>
        <v/>
      </c>
      <c r="DB20" s="222" t="str">
        <f>IF($B20="","",SUMIF('importation prevair'!$A:$A,CONCATENATE('Suivi du personnel'!$B20," ",'Suivi du personnel'!DB$8),'importation prevair'!$O:$O))</f>
        <v/>
      </c>
      <c r="DC20" s="222" t="str">
        <f>IF($B20="","",SUMIF('importation prevair'!$A:$A,CONCATENATE('Suivi du personnel'!$B20," ",'Suivi du personnel'!DC$8),'importation prevair'!$O:$O))</f>
        <v/>
      </c>
      <c r="DD20" s="223" t="str">
        <f>IF($B20="","",SUMIF('importation prevair'!$A:$A,CONCATENATE('Suivi du personnel'!$B20," ",'Suivi du personnel'!DD$8),'importation prevair'!$O:$O))</f>
        <v/>
      </c>
      <c r="DE20" s="260" t="str">
        <f>IF($B20="","",SUMIF('importation prevair'!$A:$A,CONCATENATE('Suivi du personnel'!$B20," ",'Suivi du personnel'!DE$8),'importation prevair'!$O:$O))</f>
        <v/>
      </c>
      <c r="DF20" s="162" t="str">
        <f>IF($B20="","",SUMIF('importation prevair'!$A:$A,CONCATENATE('Suivi du personnel'!$B20," ",'Suivi du personnel'!DF$8),'importation prevair'!$O:$O))</f>
        <v/>
      </c>
      <c r="DG20" s="162" t="str">
        <f>IF($B20="","",SUMIF('importation prevair'!$A:$A,CONCATENATE('Suivi du personnel'!$B20," ",'Suivi du personnel'!DG$8),'importation prevair'!$O:$O))</f>
        <v/>
      </c>
      <c r="DH20" s="162" t="str">
        <f>IF($B20="","",SUMIF('importation prevair'!$A:$A,CONCATENATE('Suivi du personnel'!$B20," ",'Suivi du personnel'!DH$8),'importation prevair'!$O:$O))</f>
        <v/>
      </c>
      <c r="DI20" s="162" t="str">
        <f>IF($B20="","",SUMIF('importation prevair'!$A:$A,CONCATENATE('Suivi du personnel'!$B20," ",'Suivi du personnel'!DI$8),'importation prevair'!$O:$O))</f>
        <v/>
      </c>
      <c r="DJ20" s="162" t="str">
        <f>IF($B20="","",SUMIF('importation prevair'!$A:$A,CONCATENATE('Suivi du personnel'!$B20," ",'Suivi du personnel'!DJ$8),'importation prevair'!$O:$O))</f>
        <v/>
      </c>
      <c r="DK20" s="261" t="str">
        <f>IF($B20="","",SUMIF('importation prevair'!$A:$A,CONCATENATE('Suivi du personnel'!$B20," ",'Suivi du personnel'!DK$8),'importation prevair'!$O:$O))</f>
        <v/>
      </c>
      <c r="DL20" s="162" t="str">
        <f>IF($B20="","",SUMIF('importation prevair'!$A:$A,CONCATENATE('Suivi du personnel'!$B20," ",'Suivi du personnel'!DL$8),'importation prevair'!$O:$O))</f>
        <v/>
      </c>
      <c r="DM20" s="162" t="str">
        <f>IF($B20="","",SUMIF('importation prevair'!$A:$A,CONCATENATE('Suivi du personnel'!$B20," ",'Suivi du personnel'!DM$8),'importation prevair'!$O:$O))</f>
        <v/>
      </c>
      <c r="DN20" s="162" t="str">
        <f>IF($B20="","",SUMIF('importation prevair'!$A:$A,CONCATENATE('Suivi du personnel'!$B20," ",'Suivi du personnel'!DN$8),'importation prevair'!$O:$O))</f>
        <v/>
      </c>
      <c r="DO20" s="162" t="str">
        <f>IF($B20="","",SUMIF('importation prevair'!$A:$A,CONCATENATE('Suivi du personnel'!$B20," ",'Suivi du personnel'!DO$8),'importation prevair'!$O:$O))</f>
        <v/>
      </c>
      <c r="DP20" s="162" t="str">
        <f>IF($B20="","",SUMIF('importation prevair'!$A:$A,CONCATENATE('Suivi du personnel'!$B20," ",'Suivi du personnel'!DP$8),'importation prevair'!$O:$O))</f>
        <v/>
      </c>
      <c r="DQ20" s="162" t="str">
        <f>IF($B20="","",SUMIF('importation prevair'!$A:$A,CONCATENATE('Suivi du personnel'!$B20," ",'Suivi du personnel'!DQ$8),'importation prevair'!$O:$O))</f>
        <v/>
      </c>
      <c r="DR20" s="259" t="str">
        <f>IF($B20="","",SUMIF('importation prevair'!$A:$A,CONCATENATE('Suivi du personnel'!$B20," ",'Suivi du personnel'!DR$8),'importation prevair'!$O:$O))</f>
        <v/>
      </c>
      <c r="DS20" s="260" t="str">
        <f>IF($B20="","",SUMIF('importation prevair'!$A:$A,CONCATENATE('Suivi du personnel'!$B20," ",'Suivi du personnel'!DS$8),'importation prevair'!$O:$O))</f>
        <v/>
      </c>
      <c r="DT20" s="162" t="str">
        <f>IF($B20="","",SUMIF('importation prevair'!$A:$A,CONCATENATE('Suivi du personnel'!$B20," ",'Suivi du personnel'!DT$8),'importation prevair'!$O:$O))</f>
        <v/>
      </c>
      <c r="DU20" s="162" t="str">
        <f>IF($B20="","",SUMIF('importation prevair'!$A:$A,CONCATENATE('Suivi du personnel'!$B20," ",'Suivi du personnel'!DU$8),'importation prevair'!$O:$O))</f>
        <v/>
      </c>
      <c r="DV20" s="162" t="str">
        <f>IF($B20="","",SUMIF('importation prevair'!$A:$A,CONCATENATE('Suivi du personnel'!$B20," ",'Suivi du personnel'!DV$8),'importation prevair'!$O:$O))</f>
        <v/>
      </c>
      <c r="DW20" s="162" t="str">
        <f>IF($B20="","",SUMIF('importation prevair'!$A:$A,CONCATENATE('Suivi du personnel'!$B20," ",'Suivi du personnel'!DW$8),'importation prevair'!$O:$O))</f>
        <v/>
      </c>
      <c r="DX20" s="162" t="str">
        <f>IF($B20="","",SUMIF('importation prevair'!$A:$A,CONCATENATE('Suivi du personnel'!$B20," ",'Suivi du personnel'!DX$8),'importation prevair'!$O:$O))</f>
        <v/>
      </c>
      <c r="DY20" s="261" t="str">
        <f>IF($B20="","",SUMIF('importation prevair'!$A:$A,CONCATENATE('Suivi du personnel'!$B20," ",'Suivi du personnel'!DY$8),'importation prevair'!$O:$O))</f>
        <v/>
      </c>
      <c r="DZ20" s="162" t="str">
        <f>IF($B20="","",SUMIF('importation prevair'!$A:$A,CONCATENATE('Suivi du personnel'!$B20," ",'Suivi du personnel'!DZ$8),'importation prevair'!$O:$O))</f>
        <v/>
      </c>
      <c r="EA20" s="162" t="str">
        <f>IF($B20="","",SUMIF('importation prevair'!$A:$A,CONCATENATE('Suivi du personnel'!$B20," ",'Suivi du personnel'!EA$8),'importation prevair'!$O:$O))</f>
        <v/>
      </c>
      <c r="EB20" s="162" t="str">
        <f>IF($B20="","",SUMIF('importation prevair'!$A:$A,CONCATENATE('Suivi du personnel'!$B20," ",'Suivi du personnel'!EB$8),'importation prevair'!$O:$O))</f>
        <v/>
      </c>
      <c r="EC20" s="162" t="str">
        <f>IF($B20="","",SUMIF('importation prevair'!$A:$A,CONCATENATE('Suivi du personnel'!$B20," ",'Suivi du personnel'!EC$8),'importation prevair'!$O:$O))</f>
        <v/>
      </c>
      <c r="ED20" s="162" t="str">
        <f>IF($B20="","",SUMIF('importation prevair'!$A:$A,CONCATENATE('Suivi du personnel'!$B20," ",'Suivi du personnel'!ED$8),'importation prevair'!$O:$O))</f>
        <v/>
      </c>
      <c r="EE20" s="162" t="str">
        <f>IF($B20="","",SUMIF('importation prevair'!$A:$A,CONCATENATE('Suivi du personnel'!$B20," ",'Suivi du personnel'!EE$8),'importation prevair'!$O:$O))</f>
        <v/>
      </c>
      <c r="EF20" s="259" t="str">
        <f>IF($B20="","",SUMIF('importation prevair'!$A:$A,CONCATENATE('Suivi du personnel'!$B20," ",'Suivi du personnel'!EF$8),'importation prevair'!$O:$O))</f>
        <v/>
      </c>
      <c r="EG20" s="260" t="str">
        <f>IF($B20="","",SUMIF('importation prevair'!$A:$A,CONCATENATE('Suivi du personnel'!$B20," ",'Suivi du personnel'!EG$8),'importation prevair'!$O:$O))</f>
        <v/>
      </c>
      <c r="EH20" s="162" t="str">
        <f>IF($B20="","",SUMIF('importation prevair'!$A:$A,CONCATENATE('Suivi du personnel'!$B20," ",'Suivi du personnel'!EH$8),'importation prevair'!$O:$O))</f>
        <v/>
      </c>
      <c r="EI20" s="162" t="str">
        <f>IF($B20="","",SUMIF('importation prevair'!$A:$A,CONCATENATE('Suivi du personnel'!$B20," ",'Suivi du personnel'!EI$8),'importation prevair'!$O:$O))</f>
        <v/>
      </c>
      <c r="EJ20" s="162" t="str">
        <f>IF($B20="","",SUMIF('importation prevair'!$A:$A,CONCATENATE('Suivi du personnel'!$B20," ",'Suivi du personnel'!EJ$8),'importation prevair'!$O:$O))</f>
        <v/>
      </c>
      <c r="EK20" s="162" t="str">
        <f>IF($B20="","",SUMIF('importation prevair'!$A:$A,CONCATENATE('Suivi du personnel'!$B20," ",'Suivi du personnel'!EK$8),'importation prevair'!$O:$O))</f>
        <v/>
      </c>
      <c r="EL20" s="162" t="str">
        <f>IF($B20="","",SUMIF('importation prevair'!$A:$A,CONCATENATE('Suivi du personnel'!$B20," ",'Suivi du personnel'!EL$8),'importation prevair'!$O:$O))</f>
        <v/>
      </c>
      <c r="EM20" s="261" t="str">
        <f>IF($B20="","",SUMIF('importation prevair'!$A:$A,CONCATENATE('Suivi du personnel'!$B20," ",'Suivi du personnel'!EM$8),'importation prevair'!$O:$O))</f>
        <v/>
      </c>
      <c r="EN20" s="162" t="str">
        <f>IF($B20="","",SUMIF('importation prevair'!$A:$A,CONCATENATE('Suivi du personnel'!$B20," ",'Suivi du personnel'!EN$8),'importation prevair'!$O:$O))</f>
        <v/>
      </c>
      <c r="EO20" s="162" t="str">
        <f>IF($B20="","",SUMIF('importation prevair'!$A:$A,CONCATENATE('Suivi du personnel'!$B20," ",'Suivi du personnel'!EO$8),'importation prevair'!$O:$O))</f>
        <v/>
      </c>
      <c r="EP20" s="162" t="str">
        <f>IF($B20="","",SUMIF('importation prevair'!$A:$A,CONCATENATE('Suivi du personnel'!$B20," ",'Suivi du personnel'!EP$8),'importation prevair'!$O:$O))</f>
        <v/>
      </c>
      <c r="EQ20" s="162" t="str">
        <f>IF($B20="","",SUMIF('importation prevair'!$A:$A,CONCATENATE('Suivi du personnel'!$B20," ",'Suivi du personnel'!EQ$8),'importation prevair'!$O:$O))</f>
        <v/>
      </c>
      <c r="ER20" s="162" t="str">
        <f>IF($B20="","",SUMIF('importation prevair'!$A:$A,CONCATENATE('Suivi du personnel'!$B20," ",'Suivi du personnel'!ER$8),'importation prevair'!$O:$O))</f>
        <v/>
      </c>
      <c r="ES20" s="162" t="str">
        <f>IF($B20="","",SUMIF('importation prevair'!$A:$A,CONCATENATE('Suivi du personnel'!$B20," ",'Suivi du personnel'!ES$8),'importation prevair'!$O:$O))</f>
        <v/>
      </c>
      <c r="ET20" s="259" t="str">
        <f>IF($B20="","",SUMIF('importation prevair'!$A:$A,CONCATENATE('Suivi du personnel'!$B20," ",'Suivi du personnel'!ET$8),'importation prevair'!$O:$O))</f>
        <v/>
      </c>
      <c r="EU20" s="260" t="str">
        <f>IF($B20="","",SUMIF('importation prevair'!$A:$A,CONCATENATE('Suivi du personnel'!$B20," ",'Suivi du personnel'!EU$8),'importation prevair'!$O:$O))</f>
        <v/>
      </c>
      <c r="EV20" s="162" t="str">
        <f>IF($B20="","",SUMIF('importation prevair'!$A:$A,CONCATENATE('Suivi du personnel'!$B20," ",'Suivi du personnel'!EV$8),'importation prevair'!$O:$O))</f>
        <v/>
      </c>
      <c r="EW20" s="162" t="str">
        <f>IF($B20="","",SUMIF('importation prevair'!$A:$A,CONCATENATE('Suivi du personnel'!$B20," ",'Suivi du personnel'!EW$8),'importation prevair'!$O:$O))</f>
        <v/>
      </c>
      <c r="EX20" s="162" t="str">
        <f>IF($B20="","",SUMIF('importation prevair'!$A:$A,CONCATENATE('Suivi du personnel'!$B20," ",'Suivi du personnel'!EX$8),'importation prevair'!$O:$O))</f>
        <v/>
      </c>
      <c r="EY20" s="162" t="str">
        <f>IF($B20="","",SUMIF('importation prevair'!$A:$A,CONCATENATE('Suivi du personnel'!$B20," ",'Suivi du personnel'!EY$8),'importation prevair'!$O:$O))</f>
        <v/>
      </c>
      <c r="EZ20" s="162" t="str">
        <f>IF($B20="","",SUMIF('importation prevair'!$A:$A,CONCATENATE('Suivi du personnel'!$B20," ",'Suivi du personnel'!EZ$8),'importation prevair'!$O:$O))</f>
        <v/>
      </c>
      <c r="FA20" s="261" t="str">
        <f>IF($B20="","",SUMIF('importation prevair'!$A:$A,CONCATENATE('Suivi du personnel'!$B20," ",'Suivi du personnel'!FA$8),'importation prevair'!$O:$O))</f>
        <v/>
      </c>
      <c r="FB20" s="162" t="str">
        <f>IF($B20="","",SUMIF('importation prevair'!$A:$A,CONCATENATE('Suivi du personnel'!$B20," ",'Suivi du personnel'!FB$8),'importation prevair'!$O:$O))</f>
        <v/>
      </c>
      <c r="FC20" s="162" t="str">
        <f>IF($B20="","",SUMIF('importation prevair'!$A:$A,CONCATENATE('Suivi du personnel'!$B20," ",'Suivi du personnel'!FC$8),'importation prevair'!$O:$O))</f>
        <v/>
      </c>
      <c r="FD20" s="162" t="str">
        <f>IF($B20="","",SUMIF('importation prevair'!$A:$A,CONCATENATE('Suivi du personnel'!$B20," ",'Suivi du personnel'!FD$8),'importation prevair'!$O:$O))</f>
        <v/>
      </c>
      <c r="FE20" s="162" t="str">
        <f>IF($B20="","",SUMIF('importation prevair'!$A:$A,CONCATENATE('Suivi du personnel'!$B20," ",'Suivi du personnel'!FE$8),'importation prevair'!$O:$O))</f>
        <v/>
      </c>
      <c r="FF20" s="162" t="str">
        <f>IF($B20="","",SUMIF('importation prevair'!$A:$A,CONCATENATE('Suivi du personnel'!$B20," ",'Suivi du personnel'!FF$8),'importation prevair'!$O:$O))</f>
        <v/>
      </c>
      <c r="FG20" s="162" t="str">
        <f>IF($B20="","",SUMIF('importation prevair'!$A:$A,CONCATENATE('Suivi du personnel'!$B20," ",'Suivi du personnel'!FG$8),'importation prevair'!$O:$O))</f>
        <v/>
      </c>
      <c r="FH20" s="259" t="str">
        <f>IF($B20="","",SUMIF('importation prevair'!$A:$A,CONCATENATE('Suivi du personnel'!$B20," ",'Suivi du personnel'!FH$8),'importation prevair'!$O:$O))</f>
        <v/>
      </c>
      <c r="FI20" s="260" t="str">
        <f>IF($B20="","",SUMIF('importation prevair'!$A:$A,CONCATENATE('Suivi du personnel'!$B20," ",'Suivi du personnel'!FI$8),'importation prevair'!$O:$O))</f>
        <v/>
      </c>
      <c r="FJ20" s="162" t="str">
        <f>IF($B20="","",SUMIF('importation prevair'!$A:$A,CONCATENATE('Suivi du personnel'!$B20," ",'Suivi du personnel'!FJ$8),'importation prevair'!$O:$O))</f>
        <v/>
      </c>
      <c r="FK20" s="162" t="str">
        <f>IF($B20="","",SUMIF('importation prevair'!$A:$A,CONCATENATE('Suivi du personnel'!$B20," ",'Suivi du personnel'!FK$8),'importation prevair'!$O:$O))</f>
        <v/>
      </c>
      <c r="FL20" s="162" t="str">
        <f>IF($B20="","",SUMIF('importation prevair'!$A:$A,CONCATENATE('Suivi du personnel'!$B20," ",'Suivi du personnel'!FL$8),'importation prevair'!$O:$O))</f>
        <v/>
      </c>
      <c r="FM20" s="162" t="str">
        <f>IF($B20="","",SUMIF('importation prevair'!$A:$A,CONCATENATE('Suivi du personnel'!$B20," ",'Suivi du personnel'!FM$8),'importation prevair'!$O:$O))</f>
        <v/>
      </c>
      <c r="FN20" s="162" t="str">
        <f>IF($B20="","",SUMIF('importation prevair'!$A:$A,CONCATENATE('Suivi du personnel'!$B20," ",'Suivi du personnel'!FN$8),'importation prevair'!$O:$O))</f>
        <v/>
      </c>
      <c r="FO20" s="261" t="str">
        <f>IF($B20="","",SUMIF('importation prevair'!$A:$A,CONCATENATE('Suivi du personnel'!$B20," ",'Suivi du personnel'!FO$8),'importation prevair'!$O:$O))</f>
        <v/>
      </c>
      <c r="FP20" s="162" t="str">
        <f>IF($B20="","",SUMIF('importation prevair'!$A:$A,CONCATENATE('Suivi du personnel'!$B20," ",'Suivi du personnel'!FP$8),'importation prevair'!$O:$O))</f>
        <v/>
      </c>
      <c r="FQ20" s="162" t="str">
        <f>IF($B20="","",SUMIF('importation prevair'!$A:$A,CONCATENATE('Suivi du personnel'!$B20," ",'Suivi du personnel'!FQ$8),'importation prevair'!$O:$O))</f>
        <v/>
      </c>
      <c r="FR20" s="162" t="str">
        <f>IF($B20="","",SUMIF('importation prevair'!$A:$A,CONCATENATE('Suivi du personnel'!$B20," ",'Suivi du personnel'!FR$8),'importation prevair'!$O:$O))</f>
        <v/>
      </c>
      <c r="FS20" s="162" t="str">
        <f>IF($B20="","",SUMIF('importation prevair'!$A:$A,CONCATENATE('Suivi du personnel'!$B20," ",'Suivi du personnel'!FS$8),'importation prevair'!$O:$O))</f>
        <v/>
      </c>
      <c r="FT20" s="162" t="str">
        <f>IF($B20="","",SUMIF('importation prevair'!$A:$A,CONCATENATE('Suivi du personnel'!$B20," ",'Suivi du personnel'!FT$8),'importation prevair'!$O:$O))</f>
        <v/>
      </c>
      <c r="FU20" s="162" t="str">
        <f>IF($B20="","",SUMIF('importation prevair'!$A:$A,CONCATENATE('Suivi du personnel'!$B20," ",'Suivi du personnel'!FU$8),'importation prevair'!$O:$O))</f>
        <v/>
      </c>
      <c r="FV20" s="259" t="str">
        <f>IF($B20="","",SUMIF('importation prevair'!$A:$A,CONCATENATE('Suivi du personnel'!$B20," ",'Suivi du personnel'!FV$8),'importation prevair'!$O:$O))</f>
        <v/>
      </c>
      <c r="FW20" s="260" t="str">
        <f>IF($B20="","",SUMIF('importation prevair'!$A:$A,CONCATENATE('Suivi du personnel'!$B20," ",'Suivi du personnel'!FW$8),'importation prevair'!$O:$O))</f>
        <v/>
      </c>
      <c r="FX20" s="162" t="str">
        <f>IF($B20="","",SUMIF('importation prevair'!$A:$A,CONCATENATE('Suivi du personnel'!$B20," ",'Suivi du personnel'!FX$8),'importation prevair'!$O:$O))</f>
        <v/>
      </c>
      <c r="FY20" s="162" t="str">
        <f>IF($B20="","",SUMIF('importation prevair'!$A:$A,CONCATENATE('Suivi du personnel'!$B20," ",'Suivi du personnel'!FY$8),'importation prevair'!$O:$O))</f>
        <v/>
      </c>
      <c r="FZ20" s="162" t="str">
        <f>IF($B20="","",SUMIF('importation prevair'!$A:$A,CONCATENATE('Suivi du personnel'!$B20," ",'Suivi du personnel'!FZ$8),'importation prevair'!$O:$O))</f>
        <v/>
      </c>
      <c r="GA20" s="162" t="str">
        <f>IF($B20="","",SUMIF('importation prevair'!$A:$A,CONCATENATE('Suivi du personnel'!$B20," ",'Suivi du personnel'!GA$8),'importation prevair'!$O:$O))</f>
        <v/>
      </c>
      <c r="GB20" s="162" t="str">
        <f>IF($B20="","",SUMIF('importation prevair'!$A:$A,CONCATENATE('Suivi du personnel'!$B20," ",'Suivi du personnel'!GB$8),'importation prevair'!$O:$O))</f>
        <v/>
      </c>
      <c r="GC20" s="261" t="str">
        <f>IF($B20="","",SUMIF('importation prevair'!$A:$A,CONCATENATE('Suivi du personnel'!$B20," ",'Suivi du personnel'!GC$8),'importation prevair'!$O:$O))</f>
        <v/>
      </c>
      <c r="GD20" s="162" t="str">
        <f>IF($B20="","",SUMIF('importation prevair'!$A:$A,CONCATENATE('Suivi du personnel'!$B20," ",'Suivi du personnel'!GD$8),'importation prevair'!$O:$O))</f>
        <v/>
      </c>
      <c r="GE20" s="162" t="str">
        <f>IF($B20="","",SUMIF('importation prevair'!$A:$A,CONCATENATE('Suivi du personnel'!$B20," ",'Suivi du personnel'!GE$8),'importation prevair'!$O:$O))</f>
        <v/>
      </c>
      <c r="GF20" s="162" t="str">
        <f>IF($B20="","",SUMIF('importation prevair'!$A:$A,CONCATENATE('Suivi du personnel'!$B20," ",'Suivi du personnel'!GF$8),'importation prevair'!$O:$O))</f>
        <v/>
      </c>
      <c r="GG20" s="162" t="str">
        <f>IF($B20="","",SUMIF('importation prevair'!$A:$A,CONCATENATE('Suivi du personnel'!$B20," ",'Suivi du personnel'!GG$8),'importation prevair'!$O:$O))</f>
        <v/>
      </c>
      <c r="GH20" s="162" t="str">
        <f>IF($B20="","",SUMIF('importation prevair'!$A:$A,CONCATENATE('Suivi du personnel'!$B20," ",'Suivi du personnel'!GH$8),'importation prevair'!$O:$O))</f>
        <v/>
      </c>
      <c r="GI20" s="162" t="str">
        <f>IF($B20="","",SUMIF('importation prevair'!$A:$A,CONCATENATE('Suivi du personnel'!$B20," ",'Suivi du personnel'!GI$8),'importation prevair'!$O:$O))</f>
        <v/>
      </c>
      <c r="GJ20" s="259" t="str">
        <f>IF($B20="","",SUMIF('importation prevair'!$A:$A,CONCATENATE('Suivi du personnel'!$B20," ",'Suivi du personnel'!GJ$8),'importation prevair'!$O:$O))</f>
        <v/>
      </c>
      <c r="GK20" s="260" t="str">
        <f>IF($B20="","",SUMIF('importation prevair'!$A:$A,CONCATENATE('Suivi du personnel'!$B20," ",'Suivi du personnel'!GK$8),'importation prevair'!$O:$O))</f>
        <v/>
      </c>
      <c r="GL20" s="162" t="str">
        <f>IF($B20="","",SUMIF('importation prevair'!$A:$A,CONCATENATE('Suivi du personnel'!$B20," ",'Suivi du personnel'!GL$8),'importation prevair'!$O:$O))</f>
        <v/>
      </c>
      <c r="GM20" s="162" t="str">
        <f>IF($B20="","",SUMIF('importation prevair'!$A:$A,CONCATENATE('Suivi du personnel'!$B20," ",'Suivi du personnel'!GM$8),'importation prevair'!$O:$O))</f>
        <v/>
      </c>
      <c r="GN20" s="162" t="str">
        <f>IF($B20="","",SUMIF('importation prevair'!$A:$A,CONCATENATE('Suivi du personnel'!$B20," ",'Suivi du personnel'!GN$8),'importation prevair'!$O:$O))</f>
        <v/>
      </c>
      <c r="GO20" s="162" t="str">
        <f>IF($B20="","",SUMIF('importation prevair'!$A:$A,CONCATENATE('Suivi du personnel'!$B20," ",'Suivi du personnel'!GO$8),'importation prevair'!$O:$O))</f>
        <v/>
      </c>
      <c r="GP20" s="162" t="str">
        <f>IF($B20="","",SUMIF('importation prevair'!$A:$A,CONCATENATE('Suivi du personnel'!$B20," ",'Suivi du personnel'!GP$8),'importation prevair'!$O:$O))</f>
        <v/>
      </c>
      <c r="GQ20" s="261" t="str">
        <f>IF($B20="","",SUMIF('importation prevair'!$A:$A,CONCATENATE('Suivi du personnel'!$B20," ",'Suivi du personnel'!GQ$8),'importation prevair'!$O:$O))</f>
        <v/>
      </c>
      <c r="GR20" s="260" t="str">
        <f>IF($B20="","",SUMIF('importation prevair'!$A:$A,CONCATENATE('Suivi du personnel'!$B20," ",'Suivi du personnel'!GR$8),'importation prevair'!$O:$O))</f>
        <v/>
      </c>
      <c r="GS20" s="162" t="str">
        <f>IF($B20="","",SUMIF('importation prevair'!$A:$A,CONCATENATE('Suivi du personnel'!$B20," ",'Suivi du personnel'!GS$8),'importation prevair'!$O:$O))</f>
        <v/>
      </c>
      <c r="GT20" s="162" t="str">
        <f>IF($B20="","",SUMIF('importation prevair'!$A:$A,CONCATENATE('Suivi du personnel'!$B20," ",'Suivi du personnel'!GT$8),'importation prevair'!$O:$O))</f>
        <v/>
      </c>
      <c r="GU20" s="162" t="str">
        <f>IF($B20="","",SUMIF('importation prevair'!$A:$A,CONCATENATE('Suivi du personnel'!$B20," ",'Suivi du personnel'!GU$8),'importation prevair'!$O:$O))</f>
        <v/>
      </c>
      <c r="GV20" s="162" t="str">
        <f>IF($B20="","",SUMIF('importation prevair'!$A:$A,CONCATENATE('Suivi du personnel'!$B20," ",'Suivi du personnel'!GV$8),'importation prevair'!$O:$O))</f>
        <v/>
      </c>
      <c r="GW20" s="162" t="str">
        <f>IF($B20="","",SUMIF('importation prevair'!$A:$A,CONCATENATE('Suivi du personnel'!$B20," ",'Suivi du personnel'!GW$8),'importation prevair'!$O:$O))</f>
        <v/>
      </c>
      <c r="GX20" s="261" t="str">
        <f>IF($B20="","",SUMIF('importation prevair'!$A:$A,CONCATENATE('Suivi du personnel'!$B20," ",'Suivi du personnel'!GX$8),'importation prevair'!$O:$O))</f>
        <v/>
      </c>
    </row>
    <row r="21" spans="1:206" s="164" customFormat="1" ht="13.5" thickBot="1" x14ac:dyDescent="0.25">
      <c r="A21" s="289" t="str">
        <f>IF($B21="","",VLOOKUP($B21,'info personnel sur AT'!$A$3:$C$298,2,FALSE))</f>
        <v/>
      </c>
      <c r="B21" s="287"/>
      <c r="C21" s="284" t="str">
        <f>IF($B21="","",VLOOKUP($B21,'info personnel sur AT'!$A$3:$Q$298,3,FALSE))</f>
        <v/>
      </c>
      <c r="D21" s="280" t="str">
        <f>IF($B21="","",VLOOKUP($B21,'info personnel sur AT'!$A$3:$Q$298,4,FALSE))</f>
        <v/>
      </c>
      <c r="E21" s="277" t="str">
        <f>IF($B21="","",VLOOKUP($B21,'info personnel sur AT'!$A$3:$Q$298,5,FALSE))</f>
        <v/>
      </c>
      <c r="F21" s="219">
        <f t="shared" si="50"/>
        <v>0</v>
      </c>
      <c r="G21" s="240">
        <v>0.3</v>
      </c>
      <c r="H21" s="218">
        <f t="shared" si="17"/>
        <v>0.3</v>
      </c>
      <c r="I21" s="22" t="str">
        <f>IF($B21="","",VLOOKUP($B21,'info personnel sur AT'!$A$3:$Q$298,6,FALSE))</f>
        <v/>
      </c>
      <c r="J21" s="22" t="str">
        <f>IF($B21="","",VLOOKUP($B21,'info personnel sur AT'!$A$3:$Q$298,7,FALSE))</f>
        <v/>
      </c>
      <c r="K21" s="22" t="str">
        <f>IF($B21="","",VLOOKUP($B21,'info personnel sur AT'!$A$3:$Q$298,8,FALSE))</f>
        <v/>
      </c>
      <c r="L21" s="22" t="str">
        <f>IF($B21="","",VLOOKUP($B21,'info personnel sur AT'!$A$3:$Q$298,9,FALSE))</f>
        <v/>
      </c>
      <c r="M21" s="22" t="str">
        <f>IF($B21="","",VLOOKUP($B21,'info personnel sur AT'!$A$3:$Q$298,10,FALSE))</f>
        <v/>
      </c>
      <c r="N21" s="22" t="str">
        <f>IF($B21="","",VLOOKUP($B21,'info personnel sur AT'!$A$3:$Q$298,11,FALSE))</f>
        <v/>
      </c>
      <c r="O21" s="22" t="str">
        <f>IF($B21="","",VLOOKUP($B21,'info personnel sur AT'!$A$3:$Q$298,12,FALSE))</f>
        <v/>
      </c>
      <c r="P21" s="22" t="str">
        <f>IF($B21="","",VLOOKUP($B21,'info personnel sur AT'!$A$3:$Q$298,13,FALSE))</f>
        <v/>
      </c>
      <c r="Q21" s="22" t="str">
        <f>IF($B21="","",VLOOKUP($B21,'info personnel sur AT'!$A$3:$Q$298,14,FALSE))</f>
        <v/>
      </c>
      <c r="R21" s="22" t="str">
        <f>IF($B21="","",VLOOKUP($B21,'info personnel sur AT'!$A$3:$Q$298,15,FALSE))</f>
        <v/>
      </c>
      <c r="S21" s="22" t="str">
        <f>IF($B21="","",VLOOKUP($B21,'info personnel sur AT'!$A$3:$Q$298,16,FALSE))</f>
        <v/>
      </c>
      <c r="T21" s="22" t="str">
        <f>IF($B21="","",VLOOKUP($B21,'info personnel sur AT'!$A$3:$Q$298,17,FALSE))</f>
        <v/>
      </c>
      <c r="U21" s="11">
        <f t="shared" si="18"/>
        <v>0</v>
      </c>
      <c r="V21" s="2">
        <f t="shared" si="19"/>
        <v>0</v>
      </c>
      <c r="W21" s="6">
        <f t="shared" si="20"/>
        <v>0</v>
      </c>
      <c r="X21" s="180">
        <f t="shared" si="23"/>
        <v>1.8</v>
      </c>
      <c r="Y21" s="179">
        <f t="shared" si="21"/>
        <v>5</v>
      </c>
      <c r="Z21" s="159">
        <f t="shared" si="22"/>
        <v>10</v>
      </c>
      <c r="AA21" s="195">
        <f t="shared" si="24"/>
        <v>0</v>
      </c>
      <c r="AB21" s="195">
        <f t="shared" si="25"/>
        <v>0</v>
      </c>
      <c r="AC21" s="195">
        <f t="shared" si="26"/>
        <v>0</v>
      </c>
      <c r="AD21" s="195">
        <f t="shared" si="27"/>
        <v>0</v>
      </c>
      <c r="AE21" s="195">
        <f t="shared" si="28"/>
        <v>0</v>
      </c>
      <c r="AF21" s="195">
        <f t="shared" si="29"/>
        <v>0</v>
      </c>
      <c r="AG21" s="195">
        <f t="shared" si="30"/>
        <v>0</v>
      </c>
      <c r="AH21" s="248">
        <f t="shared" si="31"/>
        <v>0</v>
      </c>
      <c r="AI21" s="248">
        <f t="shared" si="32"/>
        <v>0</v>
      </c>
      <c r="AJ21" s="248">
        <f t="shared" si="33"/>
        <v>0</v>
      </c>
      <c r="AK21" s="248">
        <f t="shared" si="34"/>
        <v>0</v>
      </c>
      <c r="AL21" s="248">
        <f t="shared" si="35"/>
        <v>0</v>
      </c>
      <c r="AM21" s="248">
        <f t="shared" si="36"/>
        <v>0</v>
      </c>
      <c r="AN21" s="248">
        <f t="shared" si="37"/>
        <v>0</v>
      </c>
      <c r="AO21" s="248">
        <f t="shared" si="38"/>
        <v>0</v>
      </c>
      <c r="AP21" s="248">
        <f t="shared" si="39"/>
        <v>0</v>
      </c>
      <c r="AQ21" s="248">
        <f t="shared" si="40"/>
        <v>0</v>
      </c>
      <c r="AR21" s="248">
        <f t="shared" si="41"/>
        <v>0</v>
      </c>
      <c r="AS21" s="248">
        <f t="shared" si="42"/>
        <v>0</v>
      </c>
      <c r="AT21" s="248">
        <f t="shared" si="43"/>
        <v>0</v>
      </c>
      <c r="AU21" s="248">
        <f t="shared" si="44"/>
        <v>0</v>
      </c>
      <c r="AV21" s="245">
        <f t="shared" si="45"/>
        <v>0</v>
      </c>
      <c r="AW21" s="245">
        <f t="shared" si="46"/>
        <v>0</v>
      </c>
      <c r="AX21" s="252">
        <f t="shared" si="47"/>
        <v>0</v>
      </c>
      <c r="AY21" s="253">
        <f t="shared" si="48"/>
        <v>0</v>
      </c>
      <c r="AZ21" s="253">
        <f t="shared" si="49"/>
        <v>0</v>
      </c>
      <c r="BA21" s="221" t="str">
        <f>IF($B21="","",SUMIF('importation prevair'!$A:$A,CONCATENATE('Suivi du personnel'!$B21," ",'Suivi du personnel'!BA$8),'importation prevair'!$O:$O))</f>
        <v/>
      </c>
      <c r="BB21" s="222" t="str">
        <f>IF($B21="","",SUMIF('importation prevair'!$A:$A,CONCATENATE('Suivi du personnel'!$B21," ",'Suivi du personnel'!BB$8),'importation prevair'!$O:$O))</f>
        <v/>
      </c>
      <c r="BC21" s="222" t="str">
        <f>IF($B21="","",SUMIF('importation prevair'!$A:$A,CONCATENATE('Suivi du personnel'!$B21," ",'Suivi du personnel'!BC$8),'importation prevair'!$O:$O))</f>
        <v/>
      </c>
      <c r="BD21" s="222" t="str">
        <f>IF($B21="","",SUMIF('importation prevair'!$A:$A,CONCATENATE('Suivi du personnel'!$B21," ",'Suivi du personnel'!BD$8),'importation prevair'!$O:$O))</f>
        <v/>
      </c>
      <c r="BE21" s="222" t="str">
        <f>IF($B21="","",SUMIF('importation prevair'!$A:$A,CONCATENATE('Suivi du personnel'!$B21," ",'Suivi du personnel'!BE$8),'importation prevair'!$O:$O))</f>
        <v/>
      </c>
      <c r="BF21" s="222" t="str">
        <f>IF($B21="","",SUMIF('importation prevair'!$A:$A,CONCATENATE('Suivi du personnel'!$B21," ",'Suivi du personnel'!BF$8),'importation prevair'!$O:$O))</f>
        <v/>
      </c>
      <c r="BG21" s="223" t="str">
        <f>IF($B21="","",SUMIF('importation prevair'!$A:$A,CONCATENATE('Suivi du personnel'!$B21," ",'Suivi du personnel'!BG$8),'importation prevair'!$O:$O))</f>
        <v/>
      </c>
      <c r="BH21" s="221" t="str">
        <f>IF($B21="","",SUMIF('importation prevair'!$A:$A,CONCATENATE('Suivi du personnel'!$B21," ",'Suivi du personnel'!BH$8),'importation prevair'!$O:$O))</f>
        <v/>
      </c>
      <c r="BI21" s="222" t="str">
        <f>IF($B21="","",SUMIF('importation prevair'!$A:$A,CONCATENATE('Suivi du personnel'!$B21," ",'Suivi du personnel'!BI$8),'importation prevair'!$O:$O))</f>
        <v/>
      </c>
      <c r="BJ21" s="222" t="str">
        <f>IF($B21="","",SUMIF('importation prevair'!$A:$A,CONCATENATE('Suivi du personnel'!$B21," ",'Suivi du personnel'!BJ$8),'importation prevair'!$O:$O))</f>
        <v/>
      </c>
      <c r="BK21" s="222" t="str">
        <f>IF($B21="","",SUMIF('importation prevair'!$A:$A,CONCATENATE('Suivi du personnel'!$B21," ",'Suivi du personnel'!BK$8),'importation prevair'!$O:$O))</f>
        <v/>
      </c>
      <c r="BL21" s="222" t="str">
        <f>IF($B21="","",SUMIF('importation prevair'!$A:$A,CONCATENATE('Suivi du personnel'!$B21," ",'Suivi du personnel'!BL$8),'importation prevair'!$O:$O))</f>
        <v/>
      </c>
      <c r="BM21" s="222" t="str">
        <f>IF($B21="","",SUMIF('importation prevair'!$A:$A,CONCATENATE('Suivi du personnel'!$B21," ",'Suivi du personnel'!BM$8),'importation prevair'!$O:$O))</f>
        <v/>
      </c>
      <c r="BN21" s="223" t="str">
        <f>IF($B21="","",SUMIF('importation prevair'!$A:$A,CONCATENATE('Suivi du personnel'!$B21," ",'Suivi du personnel'!BN$8),'importation prevair'!$O:$O))</f>
        <v/>
      </c>
      <c r="BO21" s="221" t="str">
        <f>IF($B21="","",SUMIF('importation prevair'!$A:$A,CONCATENATE('Suivi du personnel'!$B21," ",'Suivi du personnel'!BO$8),'importation prevair'!$O:$O))</f>
        <v/>
      </c>
      <c r="BP21" s="222" t="str">
        <f>IF($B21="","",SUMIF('importation prevair'!$A:$A,CONCATENATE('Suivi du personnel'!$B21," ",'Suivi du personnel'!BP$8),'importation prevair'!$O:$O))</f>
        <v/>
      </c>
      <c r="BQ21" s="222" t="str">
        <f>IF($B21="","",SUMIF('importation prevair'!$A:$A,CONCATENATE('Suivi du personnel'!$B21," ",'Suivi du personnel'!BQ$8),'importation prevair'!$O:$O))</f>
        <v/>
      </c>
      <c r="BR21" s="222" t="str">
        <f>IF($B21="","",SUMIF('importation prevair'!$A:$A,CONCATENATE('Suivi du personnel'!$B21," ",'Suivi du personnel'!BR$8),'importation prevair'!$O:$O))</f>
        <v/>
      </c>
      <c r="BS21" s="222" t="str">
        <f>IF($B21="","",SUMIF('importation prevair'!$A:$A,CONCATENATE('Suivi du personnel'!$B21," ",'Suivi du personnel'!BS$8),'importation prevair'!$O:$O))</f>
        <v/>
      </c>
      <c r="BT21" s="222" t="str">
        <f>IF($B21="","",SUMIF('importation prevair'!$A:$A,CONCATENATE('Suivi du personnel'!$B21," ",'Suivi du personnel'!BT$8),'importation prevair'!$O:$O))</f>
        <v/>
      </c>
      <c r="BU21" s="223" t="str">
        <f>IF($B21="","",SUMIF('importation prevair'!$A:$A,CONCATENATE('Suivi du personnel'!$B21," ",'Suivi du personnel'!BU$8),'importation prevair'!$O:$O))</f>
        <v/>
      </c>
      <c r="BV21" s="221" t="str">
        <f>IF($B21="","",SUMIF('importation prevair'!$A:$A,CONCATENATE('Suivi du personnel'!$B21," ",'Suivi du personnel'!BV$8),'importation prevair'!$O:$O))</f>
        <v/>
      </c>
      <c r="BW21" s="222" t="str">
        <f>IF($B21="","",SUMIF('importation prevair'!$A:$A,CONCATENATE('Suivi du personnel'!$B21," ",'Suivi du personnel'!BW$8),'importation prevair'!$O:$O))</f>
        <v/>
      </c>
      <c r="BX21" s="222" t="str">
        <f>IF($B21="","",SUMIF('importation prevair'!$A:$A,CONCATENATE('Suivi du personnel'!$B21," ",'Suivi du personnel'!BX$8),'importation prevair'!$O:$O))</f>
        <v/>
      </c>
      <c r="BY21" s="222" t="str">
        <f>IF($B21="","",SUMIF('importation prevair'!$A:$A,CONCATENATE('Suivi du personnel'!$B21," ",'Suivi du personnel'!BY$8),'importation prevair'!$O:$O))</f>
        <v/>
      </c>
      <c r="BZ21" s="222" t="str">
        <f>IF($B21="","",SUMIF('importation prevair'!$A:$A,CONCATENATE('Suivi du personnel'!$B21," ",'Suivi du personnel'!BZ$8),'importation prevair'!$O:$O))</f>
        <v/>
      </c>
      <c r="CA21" s="222" t="str">
        <f>IF($B21="","",SUMIF('importation prevair'!$A:$A,CONCATENATE('Suivi du personnel'!$B21," ",'Suivi du personnel'!CA$8),'importation prevair'!$O:$O))</f>
        <v/>
      </c>
      <c r="CB21" s="223" t="str">
        <f>IF($B21="","",SUMIF('importation prevair'!$A:$A,CONCATENATE('Suivi du personnel'!$B21," ",'Suivi du personnel'!CB$8),'importation prevair'!$O:$O))</f>
        <v/>
      </c>
      <c r="CC21" s="221" t="str">
        <f>IF($B21="","",SUMIF('importation prevair'!$A:$A,CONCATENATE('Suivi du personnel'!$B21," ",'Suivi du personnel'!CC$8),'importation prevair'!$O:$O))</f>
        <v/>
      </c>
      <c r="CD21" s="222" t="str">
        <f>IF($B21="","",SUMIF('importation prevair'!$A:$A,CONCATENATE('Suivi du personnel'!$B21," ",'Suivi du personnel'!CD$8),'importation prevair'!$O:$O))</f>
        <v/>
      </c>
      <c r="CE21" s="222" t="str">
        <f>IF($B21="","",SUMIF('importation prevair'!$A:$A,CONCATENATE('Suivi du personnel'!$B21," ",'Suivi du personnel'!CE$8),'importation prevair'!$O:$O))</f>
        <v/>
      </c>
      <c r="CF21" s="222" t="str">
        <f>IF($B21="","",SUMIF('importation prevair'!$A:$A,CONCATENATE('Suivi du personnel'!$B21," ",'Suivi du personnel'!CF$8),'importation prevair'!$O:$O))</f>
        <v/>
      </c>
      <c r="CG21" s="222" t="str">
        <f>IF($B21="","",SUMIF('importation prevair'!$A:$A,CONCATENATE('Suivi du personnel'!$B21," ",'Suivi du personnel'!CG$8),'importation prevair'!$O:$O))</f>
        <v/>
      </c>
      <c r="CH21" s="222" t="str">
        <f>IF($B21="","",SUMIF('importation prevair'!$A:$A,CONCATENATE('Suivi du personnel'!$B21," ",'Suivi du personnel'!CH$8),'importation prevair'!$O:$O))</f>
        <v/>
      </c>
      <c r="CI21" s="223" t="str">
        <f>IF($B21="","",SUMIF('importation prevair'!$A:$A,CONCATENATE('Suivi du personnel'!$B21," ",'Suivi du personnel'!CI$8),'importation prevair'!$O:$O))</f>
        <v/>
      </c>
      <c r="CJ21" s="221" t="str">
        <f>IF($B21="","",SUMIF('importation prevair'!$A:$A,CONCATENATE('Suivi du personnel'!$B21," ",'Suivi du personnel'!CJ$8),'importation prevair'!$O:$O))</f>
        <v/>
      </c>
      <c r="CK21" s="222" t="str">
        <f>IF($B21="","",SUMIF('importation prevair'!$A:$A,CONCATENATE('Suivi du personnel'!$B21," ",'Suivi du personnel'!CK$8),'importation prevair'!$O:$O))</f>
        <v/>
      </c>
      <c r="CL21" s="222" t="str">
        <f>IF($B21="","",SUMIF('importation prevair'!$A:$A,CONCATENATE('Suivi du personnel'!$B21," ",'Suivi du personnel'!CL$8),'importation prevair'!$O:$O))</f>
        <v/>
      </c>
      <c r="CM21" s="222" t="str">
        <f>IF($B21="","",SUMIF('importation prevair'!$A:$A,CONCATENATE('Suivi du personnel'!$B21," ",'Suivi du personnel'!CM$8),'importation prevair'!$O:$O))</f>
        <v/>
      </c>
      <c r="CN21" s="222" t="str">
        <f>IF($B21="","",SUMIF('importation prevair'!$A:$A,CONCATENATE('Suivi du personnel'!$B21," ",'Suivi du personnel'!CN$8),'importation prevair'!$O:$O))</f>
        <v/>
      </c>
      <c r="CO21" s="222" t="str">
        <f>IF($B21="","",SUMIF('importation prevair'!$A:$A,CONCATENATE('Suivi du personnel'!$B21," ",'Suivi du personnel'!CO$8),'importation prevair'!$O:$O))</f>
        <v/>
      </c>
      <c r="CP21" s="223" t="str">
        <f>IF($B21="","",SUMIF('importation prevair'!$A:$A,CONCATENATE('Suivi du personnel'!$B21," ",'Suivi du personnel'!CP$8),'importation prevair'!$O:$O))</f>
        <v/>
      </c>
      <c r="CQ21" s="221" t="str">
        <f>IF($B21="","",SUMIF('importation prevair'!$A:$A,CONCATENATE('Suivi du personnel'!$B21," ",'Suivi du personnel'!CQ$8),'importation prevair'!$O:$O))</f>
        <v/>
      </c>
      <c r="CR21" s="222" t="str">
        <f>IF($B21="","",SUMIF('importation prevair'!$A:$A,CONCATENATE('Suivi du personnel'!$B21," ",'Suivi du personnel'!CR$8),'importation prevair'!$O:$O))</f>
        <v/>
      </c>
      <c r="CS21" s="222" t="str">
        <f>IF($B21="","",SUMIF('importation prevair'!$A:$A,CONCATENATE('Suivi du personnel'!$B21," ",'Suivi du personnel'!CS$8),'importation prevair'!$O:$O))</f>
        <v/>
      </c>
      <c r="CT21" s="222" t="str">
        <f>IF($B21="","",SUMIF('importation prevair'!$A:$A,CONCATENATE('Suivi du personnel'!$B21," ",'Suivi du personnel'!CT$8),'importation prevair'!$O:$O))</f>
        <v/>
      </c>
      <c r="CU21" s="222" t="str">
        <f>IF($B21="","",SUMIF('importation prevair'!$A:$A,CONCATENATE('Suivi du personnel'!$B21," ",'Suivi du personnel'!CU$8),'importation prevair'!$O:$O))</f>
        <v/>
      </c>
      <c r="CV21" s="222" t="str">
        <f>IF($B21="","",SUMIF('importation prevair'!$A:$A,CONCATENATE('Suivi du personnel'!$B21," ",'Suivi du personnel'!CV$8),'importation prevair'!$O:$O))</f>
        <v/>
      </c>
      <c r="CW21" s="223" t="str">
        <f>IF($B21="","",SUMIF('importation prevair'!$A:$A,CONCATENATE('Suivi du personnel'!$B21," ",'Suivi du personnel'!CW$8),'importation prevair'!$O:$O))</f>
        <v/>
      </c>
      <c r="CX21" s="221" t="str">
        <f>IF($B21="","",SUMIF('importation prevair'!$A:$A,CONCATENATE('Suivi du personnel'!$B21," ",'Suivi du personnel'!CX$8),'importation prevair'!$O:$O))</f>
        <v/>
      </c>
      <c r="CY21" s="222" t="str">
        <f>IF($B21="","",SUMIF('importation prevair'!$A:$A,CONCATENATE('Suivi du personnel'!$B21," ",'Suivi du personnel'!CY$8),'importation prevair'!$O:$O))</f>
        <v/>
      </c>
      <c r="CZ21" s="222" t="str">
        <f>IF($B21="","",SUMIF('importation prevair'!$A:$A,CONCATENATE('Suivi du personnel'!$B21," ",'Suivi du personnel'!CZ$8),'importation prevair'!$O:$O))</f>
        <v/>
      </c>
      <c r="DA21" s="222" t="str">
        <f>IF($B21="","",SUMIF('importation prevair'!$A:$A,CONCATENATE('Suivi du personnel'!$B21," ",'Suivi du personnel'!DA$8),'importation prevair'!$O:$O))</f>
        <v/>
      </c>
      <c r="DB21" s="222" t="str">
        <f>IF($B21="","",SUMIF('importation prevair'!$A:$A,CONCATENATE('Suivi du personnel'!$B21," ",'Suivi du personnel'!DB$8),'importation prevair'!$O:$O))</f>
        <v/>
      </c>
      <c r="DC21" s="222" t="str">
        <f>IF($B21="","",SUMIF('importation prevair'!$A:$A,CONCATENATE('Suivi du personnel'!$B21," ",'Suivi du personnel'!DC$8),'importation prevair'!$O:$O))</f>
        <v/>
      </c>
      <c r="DD21" s="223" t="str">
        <f>IF($B21="","",SUMIF('importation prevair'!$A:$A,CONCATENATE('Suivi du personnel'!$B21," ",'Suivi du personnel'!DD$8),'importation prevair'!$O:$O))</f>
        <v/>
      </c>
      <c r="DE21" s="260" t="str">
        <f>IF($B21="","",SUMIF('importation prevair'!$A:$A,CONCATENATE('Suivi du personnel'!$B21," ",'Suivi du personnel'!DE$8),'importation prevair'!$O:$O))</f>
        <v/>
      </c>
      <c r="DF21" s="162" t="str">
        <f>IF($B21="","",SUMIF('importation prevair'!$A:$A,CONCATENATE('Suivi du personnel'!$B21," ",'Suivi du personnel'!DF$8),'importation prevair'!$O:$O))</f>
        <v/>
      </c>
      <c r="DG21" s="162" t="str">
        <f>IF($B21="","",SUMIF('importation prevair'!$A:$A,CONCATENATE('Suivi du personnel'!$B21," ",'Suivi du personnel'!DG$8),'importation prevair'!$O:$O))</f>
        <v/>
      </c>
      <c r="DH21" s="162" t="str">
        <f>IF($B21="","",SUMIF('importation prevair'!$A:$A,CONCATENATE('Suivi du personnel'!$B21," ",'Suivi du personnel'!DH$8),'importation prevair'!$O:$O))</f>
        <v/>
      </c>
      <c r="DI21" s="162" t="str">
        <f>IF($B21="","",SUMIF('importation prevair'!$A:$A,CONCATENATE('Suivi du personnel'!$B21," ",'Suivi du personnel'!DI$8),'importation prevair'!$O:$O))</f>
        <v/>
      </c>
      <c r="DJ21" s="162" t="str">
        <f>IF($B21="","",SUMIF('importation prevair'!$A:$A,CONCATENATE('Suivi du personnel'!$B21," ",'Suivi du personnel'!DJ$8),'importation prevair'!$O:$O))</f>
        <v/>
      </c>
      <c r="DK21" s="261" t="str">
        <f>IF($B21="","",SUMIF('importation prevair'!$A:$A,CONCATENATE('Suivi du personnel'!$B21," ",'Suivi du personnel'!DK$8),'importation prevair'!$O:$O))</f>
        <v/>
      </c>
      <c r="DL21" s="162" t="str">
        <f>IF($B21="","",SUMIF('importation prevair'!$A:$A,CONCATENATE('Suivi du personnel'!$B21," ",'Suivi du personnel'!DL$8),'importation prevair'!$O:$O))</f>
        <v/>
      </c>
      <c r="DM21" s="162" t="str">
        <f>IF($B21="","",SUMIF('importation prevair'!$A:$A,CONCATENATE('Suivi du personnel'!$B21," ",'Suivi du personnel'!DM$8),'importation prevair'!$O:$O))</f>
        <v/>
      </c>
      <c r="DN21" s="162" t="str">
        <f>IF($B21="","",SUMIF('importation prevair'!$A:$A,CONCATENATE('Suivi du personnel'!$B21," ",'Suivi du personnel'!DN$8),'importation prevair'!$O:$O))</f>
        <v/>
      </c>
      <c r="DO21" s="162" t="str">
        <f>IF($B21="","",SUMIF('importation prevair'!$A:$A,CONCATENATE('Suivi du personnel'!$B21," ",'Suivi du personnel'!DO$8),'importation prevair'!$O:$O))</f>
        <v/>
      </c>
      <c r="DP21" s="162" t="str">
        <f>IF($B21="","",SUMIF('importation prevair'!$A:$A,CONCATENATE('Suivi du personnel'!$B21," ",'Suivi du personnel'!DP$8),'importation prevair'!$O:$O))</f>
        <v/>
      </c>
      <c r="DQ21" s="162" t="str">
        <f>IF($B21="","",SUMIF('importation prevair'!$A:$A,CONCATENATE('Suivi du personnel'!$B21," ",'Suivi du personnel'!DQ$8),'importation prevair'!$O:$O))</f>
        <v/>
      </c>
      <c r="DR21" s="259" t="str">
        <f>IF($B21="","",SUMIF('importation prevair'!$A:$A,CONCATENATE('Suivi du personnel'!$B21," ",'Suivi du personnel'!DR$8),'importation prevair'!$O:$O))</f>
        <v/>
      </c>
      <c r="DS21" s="260" t="str">
        <f>IF($B21="","",SUMIF('importation prevair'!$A:$A,CONCATENATE('Suivi du personnel'!$B21," ",'Suivi du personnel'!DS$8),'importation prevair'!$O:$O))</f>
        <v/>
      </c>
      <c r="DT21" s="162" t="str">
        <f>IF($B21="","",SUMIF('importation prevair'!$A:$A,CONCATENATE('Suivi du personnel'!$B21," ",'Suivi du personnel'!DT$8),'importation prevair'!$O:$O))</f>
        <v/>
      </c>
      <c r="DU21" s="162" t="str">
        <f>IF($B21="","",SUMIF('importation prevair'!$A:$A,CONCATENATE('Suivi du personnel'!$B21," ",'Suivi du personnel'!DU$8),'importation prevair'!$O:$O))</f>
        <v/>
      </c>
      <c r="DV21" s="162" t="str">
        <f>IF($B21="","",SUMIF('importation prevair'!$A:$A,CONCATENATE('Suivi du personnel'!$B21," ",'Suivi du personnel'!DV$8),'importation prevair'!$O:$O))</f>
        <v/>
      </c>
      <c r="DW21" s="162" t="str">
        <f>IF($B21="","",SUMIF('importation prevair'!$A:$A,CONCATENATE('Suivi du personnel'!$B21," ",'Suivi du personnel'!DW$8),'importation prevair'!$O:$O))</f>
        <v/>
      </c>
      <c r="DX21" s="162" t="str">
        <f>IF($B21="","",SUMIF('importation prevair'!$A:$A,CONCATENATE('Suivi du personnel'!$B21," ",'Suivi du personnel'!DX$8),'importation prevair'!$O:$O))</f>
        <v/>
      </c>
      <c r="DY21" s="261" t="str">
        <f>IF($B21="","",SUMIF('importation prevair'!$A:$A,CONCATENATE('Suivi du personnel'!$B21," ",'Suivi du personnel'!DY$8),'importation prevair'!$O:$O))</f>
        <v/>
      </c>
      <c r="DZ21" s="162" t="str">
        <f>IF($B21="","",SUMIF('importation prevair'!$A:$A,CONCATENATE('Suivi du personnel'!$B21," ",'Suivi du personnel'!DZ$8),'importation prevair'!$O:$O))</f>
        <v/>
      </c>
      <c r="EA21" s="162" t="str">
        <f>IF($B21="","",SUMIF('importation prevair'!$A:$A,CONCATENATE('Suivi du personnel'!$B21," ",'Suivi du personnel'!EA$8),'importation prevair'!$O:$O))</f>
        <v/>
      </c>
      <c r="EB21" s="162" t="str">
        <f>IF($B21="","",SUMIF('importation prevair'!$A:$A,CONCATENATE('Suivi du personnel'!$B21," ",'Suivi du personnel'!EB$8),'importation prevair'!$O:$O))</f>
        <v/>
      </c>
      <c r="EC21" s="162" t="str">
        <f>IF($B21="","",SUMIF('importation prevair'!$A:$A,CONCATENATE('Suivi du personnel'!$B21," ",'Suivi du personnel'!EC$8),'importation prevair'!$O:$O))</f>
        <v/>
      </c>
      <c r="ED21" s="162" t="str">
        <f>IF($B21="","",SUMIF('importation prevair'!$A:$A,CONCATENATE('Suivi du personnel'!$B21," ",'Suivi du personnel'!ED$8),'importation prevair'!$O:$O))</f>
        <v/>
      </c>
      <c r="EE21" s="162" t="str">
        <f>IF($B21="","",SUMIF('importation prevair'!$A:$A,CONCATENATE('Suivi du personnel'!$B21," ",'Suivi du personnel'!EE$8),'importation prevair'!$O:$O))</f>
        <v/>
      </c>
      <c r="EF21" s="259" t="str">
        <f>IF($B21="","",SUMIF('importation prevair'!$A:$A,CONCATENATE('Suivi du personnel'!$B21," ",'Suivi du personnel'!EF$8),'importation prevair'!$O:$O))</f>
        <v/>
      </c>
      <c r="EG21" s="260" t="str">
        <f>IF($B21="","",SUMIF('importation prevair'!$A:$A,CONCATENATE('Suivi du personnel'!$B21," ",'Suivi du personnel'!EG$8),'importation prevair'!$O:$O))</f>
        <v/>
      </c>
      <c r="EH21" s="162" t="str">
        <f>IF($B21="","",SUMIF('importation prevair'!$A:$A,CONCATENATE('Suivi du personnel'!$B21," ",'Suivi du personnel'!EH$8),'importation prevair'!$O:$O))</f>
        <v/>
      </c>
      <c r="EI21" s="162" t="str">
        <f>IF($B21="","",SUMIF('importation prevair'!$A:$A,CONCATENATE('Suivi du personnel'!$B21," ",'Suivi du personnel'!EI$8),'importation prevair'!$O:$O))</f>
        <v/>
      </c>
      <c r="EJ21" s="162" t="str">
        <f>IF($B21="","",SUMIF('importation prevair'!$A:$A,CONCATENATE('Suivi du personnel'!$B21," ",'Suivi du personnel'!EJ$8),'importation prevair'!$O:$O))</f>
        <v/>
      </c>
      <c r="EK21" s="162" t="str">
        <f>IF($B21="","",SUMIF('importation prevair'!$A:$A,CONCATENATE('Suivi du personnel'!$B21," ",'Suivi du personnel'!EK$8),'importation prevair'!$O:$O))</f>
        <v/>
      </c>
      <c r="EL21" s="162" t="str">
        <f>IF($B21="","",SUMIF('importation prevair'!$A:$A,CONCATENATE('Suivi du personnel'!$B21," ",'Suivi du personnel'!EL$8),'importation prevair'!$O:$O))</f>
        <v/>
      </c>
      <c r="EM21" s="261" t="str">
        <f>IF($B21="","",SUMIF('importation prevair'!$A:$A,CONCATENATE('Suivi du personnel'!$B21," ",'Suivi du personnel'!EM$8),'importation prevair'!$O:$O))</f>
        <v/>
      </c>
      <c r="EN21" s="162" t="str">
        <f>IF($B21="","",SUMIF('importation prevair'!$A:$A,CONCATENATE('Suivi du personnel'!$B21," ",'Suivi du personnel'!EN$8),'importation prevair'!$O:$O))</f>
        <v/>
      </c>
      <c r="EO21" s="162" t="str">
        <f>IF($B21="","",SUMIF('importation prevair'!$A:$A,CONCATENATE('Suivi du personnel'!$B21," ",'Suivi du personnel'!EO$8),'importation prevair'!$O:$O))</f>
        <v/>
      </c>
      <c r="EP21" s="162" t="str">
        <f>IF($B21="","",SUMIF('importation prevair'!$A:$A,CONCATENATE('Suivi du personnel'!$B21," ",'Suivi du personnel'!EP$8),'importation prevair'!$O:$O))</f>
        <v/>
      </c>
      <c r="EQ21" s="162" t="str">
        <f>IF($B21="","",SUMIF('importation prevair'!$A:$A,CONCATENATE('Suivi du personnel'!$B21," ",'Suivi du personnel'!EQ$8),'importation prevair'!$O:$O))</f>
        <v/>
      </c>
      <c r="ER21" s="162" t="str">
        <f>IF($B21="","",SUMIF('importation prevair'!$A:$A,CONCATENATE('Suivi du personnel'!$B21," ",'Suivi du personnel'!ER$8),'importation prevair'!$O:$O))</f>
        <v/>
      </c>
      <c r="ES21" s="162" t="str">
        <f>IF($B21="","",SUMIF('importation prevair'!$A:$A,CONCATENATE('Suivi du personnel'!$B21," ",'Suivi du personnel'!ES$8),'importation prevair'!$O:$O))</f>
        <v/>
      </c>
      <c r="ET21" s="259" t="str">
        <f>IF($B21="","",SUMIF('importation prevair'!$A:$A,CONCATENATE('Suivi du personnel'!$B21," ",'Suivi du personnel'!ET$8),'importation prevair'!$O:$O))</f>
        <v/>
      </c>
      <c r="EU21" s="260" t="str">
        <f>IF($B21="","",SUMIF('importation prevair'!$A:$A,CONCATENATE('Suivi du personnel'!$B21," ",'Suivi du personnel'!EU$8),'importation prevair'!$O:$O))</f>
        <v/>
      </c>
      <c r="EV21" s="162" t="str">
        <f>IF($B21="","",SUMIF('importation prevair'!$A:$A,CONCATENATE('Suivi du personnel'!$B21," ",'Suivi du personnel'!EV$8),'importation prevair'!$O:$O))</f>
        <v/>
      </c>
      <c r="EW21" s="162" t="str">
        <f>IF($B21="","",SUMIF('importation prevair'!$A:$A,CONCATENATE('Suivi du personnel'!$B21," ",'Suivi du personnel'!EW$8),'importation prevair'!$O:$O))</f>
        <v/>
      </c>
      <c r="EX21" s="162" t="str">
        <f>IF($B21="","",SUMIF('importation prevair'!$A:$A,CONCATENATE('Suivi du personnel'!$B21," ",'Suivi du personnel'!EX$8),'importation prevair'!$O:$O))</f>
        <v/>
      </c>
      <c r="EY21" s="162" t="str">
        <f>IF($B21="","",SUMIF('importation prevair'!$A:$A,CONCATENATE('Suivi du personnel'!$B21," ",'Suivi du personnel'!EY$8),'importation prevair'!$O:$O))</f>
        <v/>
      </c>
      <c r="EZ21" s="162" t="str">
        <f>IF($B21="","",SUMIF('importation prevair'!$A:$A,CONCATENATE('Suivi du personnel'!$B21," ",'Suivi du personnel'!EZ$8),'importation prevair'!$O:$O))</f>
        <v/>
      </c>
      <c r="FA21" s="261" t="str">
        <f>IF($B21="","",SUMIF('importation prevair'!$A:$A,CONCATENATE('Suivi du personnel'!$B21," ",'Suivi du personnel'!FA$8),'importation prevair'!$O:$O))</f>
        <v/>
      </c>
      <c r="FB21" s="162" t="str">
        <f>IF($B21="","",SUMIF('importation prevair'!$A:$A,CONCATENATE('Suivi du personnel'!$B21," ",'Suivi du personnel'!FB$8),'importation prevair'!$O:$O))</f>
        <v/>
      </c>
      <c r="FC21" s="162" t="str">
        <f>IF($B21="","",SUMIF('importation prevair'!$A:$A,CONCATENATE('Suivi du personnel'!$B21," ",'Suivi du personnel'!FC$8),'importation prevair'!$O:$O))</f>
        <v/>
      </c>
      <c r="FD21" s="162" t="str">
        <f>IF($B21="","",SUMIF('importation prevair'!$A:$A,CONCATENATE('Suivi du personnel'!$B21," ",'Suivi du personnel'!FD$8),'importation prevair'!$O:$O))</f>
        <v/>
      </c>
      <c r="FE21" s="162" t="str">
        <f>IF($B21="","",SUMIF('importation prevair'!$A:$A,CONCATENATE('Suivi du personnel'!$B21," ",'Suivi du personnel'!FE$8),'importation prevair'!$O:$O))</f>
        <v/>
      </c>
      <c r="FF21" s="162" t="str">
        <f>IF($B21="","",SUMIF('importation prevair'!$A:$A,CONCATENATE('Suivi du personnel'!$B21," ",'Suivi du personnel'!FF$8),'importation prevair'!$O:$O))</f>
        <v/>
      </c>
      <c r="FG21" s="162" t="str">
        <f>IF($B21="","",SUMIF('importation prevair'!$A:$A,CONCATENATE('Suivi du personnel'!$B21," ",'Suivi du personnel'!FG$8),'importation prevair'!$O:$O))</f>
        <v/>
      </c>
      <c r="FH21" s="259" t="str">
        <f>IF($B21="","",SUMIF('importation prevair'!$A:$A,CONCATENATE('Suivi du personnel'!$B21," ",'Suivi du personnel'!FH$8),'importation prevair'!$O:$O))</f>
        <v/>
      </c>
      <c r="FI21" s="260" t="str">
        <f>IF($B21="","",SUMIF('importation prevair'!$A:$A,CONCATENATE('Suivi du personnel'!$B21," ",'Suivi du personnel'!FI$8),'importation prevair'!$O:$O))</f>
        <v/>
      </c>
      <c r="FJ21" s="162" t="str">
        <f>IF($B21="","",SUMIF('importation prevair'!$A:$A,CONCATENATE('Suivi du personnel'!$B21," ",'Suivi du personnel'!FJ$8),'importation prevair'!$O:$O))</f>
        <v/>
      </c>
      <c r="FK21" s="162" t="str">
        <f>IF($B21="","",SUMIF('importation prevair'!$A:$A,CONCATENATE('Suivi du personnel'!$B21," ",'Suivi du personnel'!FK$8),'importation prevair'!$O:$O))</f>
        <v/>
      </c>
      <c r="FL21" s="162" t="str">
        <f>IF($B21="","",SUMIF('importation prevair'!$A:$A,CONCATENATE('Suivi du personnel'!$B21," ",'Suivi du personnel'!FL$8),'importation prevair'!$O:$O))</f>
        <v/>
      </c>
      <c r="FM21" s="162" t="str">
        <f>IF($B21="","",SUMIF('importation prevair'!$A:$A,CONCATENATE('Suivi du personnel'!$B21," ",'Suivi du personnel'!FM$8),'importation prevair'!$O:$O))</f>
        <v/>
      </c>
      <c r="FN21" s="162" t="str">
        <f>IF($B21="","",SUMIF('importation prevair'!$A:$A,CONCATENATE('Suivi du personnel'!$B21," ",'Suivi du personnel'!FN$8),'importation prevair'!$O:$O))</f>
        <v/>
      </c>
      <c r="FO21" s="261" t="str">
        <f>IF($B21="","",SUMIF('importation prevair'!$A:$A,CONCATENATE('Suivi du personnel'!$B21," ",'Suivi du personnel'!FO$8),'importation prevair'!$O:$O))</f>
        <v/>
      </c>
      <c r="FP21" s="162" t="str">
        <f>IF($B21="","",SUMIF('importation prevair'!$A:$A,CONCATENATE('Suivi du personnel'!$B21," ",'Suivi du personnel'!FP$8),'importation prevair'!$O:$O))</f>
        <v/>
      </c>
      <c r="FQ21" s="162" t="str">
        <f>IF($B21="","",SUMIF('importation prevair'!$A:$A,CONCATENATE('Suivi du personnel'!$B21," ",'Suivi du personnel'!FQ$8),'importation prevair'!$O:$O))</f>
        <v/>
      </c>
      <c r="FR21" s="162" t="str">
        <f>IF($B21="","",SUMIF('importation prevair'!$A:$A,CONCATENATE('Suivi du personnel'!$B21," ",'Suivi du personnel'!FR$8),'importation prevair'!$O:$O))</f>
        <v/>
      </c>
      <c r="FS21" s="162" t="str">
        <f>IF($B21="","",SUMIF('importation prevair'!$A:$A,CONCATENATE('Suivi du personnel'!$B21," ",'Suivi du personnel'!FS$8),'importation prevair'!$O:$O))</f>
        <v/>
      </c>
      <c r="FT21" s="162" t="str">
        <f>IF($B21="","",SUMIF('importation prevair'!$A:$A,CONCATENATE('Suivi du personnel'!$B21," ",'Suivi du personnel'!FT$8),'importation prevair'!$O:$O))</f>
        <v/>
      </c>
      <c r="FU21" s="162" t="str">
        <f>IF($B21="","",SUMIF('importation prevair'!$A:$A,CONCATENATE('Suivi du personnel'!$B21," ",'Suivi du personnel'!FU$8),'importation prevair'!$O:$O))</f>
        <v/>
      </c>
      <c r="FV21" s="259" t="str">
        <f>IF($B21="","",SUMIF('importation prevair'!$A:$A,CONCATENATE('Suivi du personnel'!$B21," ",'Suivi du personnel'!FV$8),'importation prevair'!$O:$O))</f>
        <v/>
      </c>
      <c r="FW21" s="260" t="str">
        <f>IF($B21="","",SUMIF('importation prevair'!$A:$A,CONCATENATE('Suivi du personnel'!$B21," ",'Suivi du personnel'!FW$8),'importation prevair'!$O:$O))</f>
        <v/>
      </c>
      <c r="FX21" s="162" t="str">
        <f>IF($B21="","",SUMIF('importation prevair'!$A:$A,CONCATENATE('Suivi du personnel'!$B21," ",'Suivi du personnel'!FX$8),'importation prevair'!$O:$O))</f>
        <v/>
      </c>
      <c r="FY21" s="162" t="str">
        <f>IF($B21="","",SUMIF('importation prevair'!$A:$A,CONCATENATE('Suivi du personnel'!$B21," ",'Suivi du personnel'!FY$8),'importation prevair'!$O:$O))</f>
        <v/>
      </c>
      <c r="FZ21" s="162" t="str">
        <f>IF($B21="","",SUMIF('importation prevair'!$A:$A,CONCATENATE('Suivi du personnel'!$B21," ",'Suivi du personnel'!FZ$8),'importation prevair'!$O:$O))</f>
        <v/>
      </c>
      <c r="GA21" s="162" t="str">
        <f>IF($B21="","",SUMIF('importation prevair'!$A:$A,CONCATENATE('Suivi du personnel'!$B21," ",'Suivi du personnel'!GA$8),'importation prevair'!$O:$O))</f>
        <v/>
      </c>
      <c r="GB21" s="162" t="str">
        <f>IF($B21="","",SUMIF('importation prevair'!$A:$A,CONCATENATE('Suivi du personnel'!$B21," ",'Suivi du personnel'!GB$8),'importation prevair'!$O:$O))</f>
        <v/>
      </c>
      <c r="GC21" s="261" t="str">
        <f>IF($B21="","",SUMIF('importation prevair'!$A:$A,CONCATENATE('Suivi du personnel'!$B21," ",'Suivi du personnel'!GC$8),'importation prevair'!$O:$O))</f>
        <v/>
      </c>
      <c r="GD21" s="162" t="str">
        <f>IF($B21="","",SUMIF('importation prevair'!$A:$A,CONCATENATE('Suivi du personnel'!$B21," ",'Suivi du personnel'!GD$8),'importation prevair'!$O:$O))</f>
        <v/>
      </c>
      <c r="GE21" s="162" t="str">
        <f>IF($B21="","",SUMIF('importation prevair'!$A:$A,CONCATENATE('Suivi du personnel'!$B21," ",'Suivi du personnel'!GE$8),'importation prevair'!$O:$O))</f>
        <v/>
      </c>
      <c r="GF21" s="162" t="str">
        <f>IF($B21="","",SUMIF('importation prevair'!$A:$A,CONCATENATE('Suivi du personnel'!$B21," ",'Suivi du personnel'!GF$8),'importation prevair'!$O:$O))</f>
        <v/>
      </c>
      <c r="GG21" s="162" t="str">
        <f>IF($B21="","",SUMIF('importation prevair'!$A:$A,CONCATENATE('Suivi du personnel'!$B21," ",'Suivi du personnel'!GG$8),'importation prevair'!$O:$O))</f>
        <v/>
      </c>
      <c r="GH21" s="162" t="str">
        <f>IF($B21="","",SUMIF('importation prevair'!$A:$A,CONCATENATE('Suivi du personnel'!$B21," ",'Suivi du personnel'!GH$8),'importation prevair'!$O:$O))</f>
        <v/>
      </c>
      <c r="GI21" s="162" t="str">
        <f>IF($B21="","",SUMIF('importation prevair'!$A:$A,CONCATENATE('Suivi du personnel'!$B21," ",'Suivi du personnel'!GI$8),'importation prevair'!$O:$O))</f>
        <v/>
      </c>
      <c r="GJ21" s="259" t="str">
        <f>IF($B21="","",SUMIF('importation prevair'!$A:$A,CONCATENATE('Suivi du personnel'!$B21," ",'Suivi du personnel'!GJ$8),'importation prevair'!$O:$O))</f>
        <v/>
      </c>
      <c r="GK21" s="260" t="str">
        <f>IF($B21="","",SUMIF('importation prevair'!$A:$A,CONCATENATE('Suivi du personnel'!$B21," ",'Suivi du personnel'!GK$8),'importation prevair'!$O:$O))</f>
        <v/>
      </c>
      <c r="GL21" s="162" t="str">
        <f>IF($B21="","",SUMIF('importation prevair'!$A:$A,CONCATENATE('Suivi du personnel'!$B21," ",'Suivi du personnel'!GL$8),'importation prevair'!$O:$O))</f>
        <v/>
      </c>
      <c r="GM21" s="162" t="str">
        <f>IF($B21="","",SUMIF('importation prevair'!$A:$A,CONCATENATE('Suivi du personnel'!$B21," ",'Suivi du personnel'!GM$8),'importation prevair'!$O:$O))</f>
        <v/>
      </c>
      <c r="GN21" s="162" t="str">
        <f>IF($B21="","",SUMIF('importation prevair'!$A:$A,CONCATENATE('Suivi du personnel'!$B21," ",'Suivi du personnel'!GN$8),'importation prevair'!$O:$O))</f>
        <v/>
      </c>
      <c r="GO21" s="162" t="str">
        <f>IF($B21="","",SUMIF('importation prevair'!$A:$A,CONCATENATE('Suivi du personnel'!$B21," ",'Suivi du personnel'!GO$8),'importation prevair'!$O:$O))</f>
        <v/>
      </c>
      <c r="GP21" s="162" t="str">
        <f>IF($B21="","",SUMIF('importation prevair'!$A:$A,CONCATENATE('Suivi du personnel'!$B21," ",'Suivi du personnel'!GP$8),'importation prevair'!$O:$O))</f>
        <v/>
      </c>
      <c r="GQ21" s="261" t="str">
        <f>IF($B21="","",SUMIF('importation prevair'!$A:$A,CONCATENATE('Suivi du personnel'!$B21," ",'Suivi du personnel'!GQ$8),'importation prevair'!$O:$O))</f>
        <v/>
      </c>
      <c r="GR21" s="260" t="str">
        <f>IF($B21="","",SUMIF('importation prevair'!$A:$A,CONCATENATE('Suivi du personnel'!$B21," ",'Suivi du personnel'!GR$8),'importation prevair'!$O:$O))</f>
        <v/>
      </c>
      <c r="GS21" s="162" t="str">
        <f>IF($B21="","",SUMIF('importation prevair'!$A:$A,CONCATENATE('Suivi du personnel'!$B21," ",'Suivi du personnel'!GS$8),'importation prevair'!$O:$O))</f>
        <v/>
      </c>
      <c r="GT21" s="162" t="str">
        <f>IF($B21="","",SUMIF('importation prevair'!$A:$A,CONCATENATE('Suivi du personnel'!$B21," ",'Suivi du personnel'!GT$8),'importation prevair'!$O:$O))</f>
        <v/>
      </c>
      <c r="GU21" s="162" t="str">
        <f>IF($B21="","",SUMIF('importation prevair'!$A:$A,CONCATENATE('Suivi du personnel'!$B21," ",'Suivi du personnel'!GU$8),'importation prevair'!$O:$O))</f>
        <v/>
      </c>
      <c r="GV21" s="162" t="str">
        <f>IF($B21="","",SUMIF('importation prevair'!$A:$A,CONCATENATE('Suivi du personnel'!$B21," ",'Suivi du personnel'!GV$8),'importation prevair'!$O:$O))</f>
        <v/>
      </c>
      <c r="GW21" s="162" t="str">
        <f>IF($B21="","",SUMIF('importation prevair'!$A:$A,CONCATENATE('Suivi du personnel'!$B21," ",'Suivi du personnel'!GW$8),'importation prevair'!$O:$O))</f>
        <v/>
      </c>
      <c r="GX21" s="261" t="str">
        <f>IF($B21="","",SUMIF('importation prevair'!$A:$A,CONCATENATE('Suivi du personnel'!$B21," ",'Suivi du personnel'!GX$8),'importation prevair'!$O:$O))</f>
        <v/>
      </c>
    </row>
    <row r="22" spans="1:206" s="164" customFormat="1" ht="13.5" thickBot="1" x14ac:dyDescent="0.25">
      <c r="A22" s="289" t="str">
        <f>IF($B22="","",VLOOKUP($B22,'info personnel sur AT'!$A$3:$C$298,2,FALSE))</f>
        <v/>
      </c>
      <c r="B22" s="287"/>
      <c r="C22" s="284" t="str">
        <f>IF($B22="","",VLOOKUP($B22,'info personnel sur AT'!$A$3:$Q$298,3,FALSE))</f>
        <v/>
      </c>
      <c r="D22" s="280" t="str">
        <f>IF($B22="","",VLOOKUP($B22,'info personnel sur AT'!$A$3:$Q$298,4,FALSE))</f>
        <v/>
      </c>
      <c r="E22" s="277" t="str">
        <f>IF($B22="","",VLOOKUP($B22,'info personnel sur AT'!$A$3:$Q$298,5,FALSE))</f>
        <v/>
      </c>
      <c r="F22" s="219">
        <f t="shared" si="50"/>
        <v>0</v>
      </c>
      <c r="G22" s="240">
        <v>0.3</v>
      </c>
      <c r="H22" s="218">
        <f t="shared" si="17"/>
        <v>0.3</v>
      </c>
      <c r="I22" s="22" t="str">
        <f>IF($B22="","",VLOOKUP($B22,'info personnel sur AT'!$A$3:$Q$298,6,FALSE))</f>
        <v/>
      </c>
      <c r="J22" s="22" t="str">
        <f>IF($B22="","",VLOOKUP($B22,'info personnel sur AT'!$A$3:$Q$298,7,FALSE))</f>
        <v/>
      </c>
      <c r="K22" s="22" t="str">
        <f>IF($B22="","",VLOOKUP($B22,'info personnel sur AT'!$A$3:$Q$298,8,FALSE))</f>
        <v/>
      </c>
      <c r="L22" s="22" t="str">
        <f>IF($B22="","",VLOOKUP($B22,'info personnel sur AT'!$A$3:$Q$298,9,FALSE))</f>
        <v/>
      </c>
      <c r="M22" s="22" t="str">
        <f>IF($B22="","",VLOOKUP($B22,'info personnel sur AT'!$A$3:$Q$298,10,FALSE))</f>
        <v/>
      </c>
      <c r="N22" s="22" t="str">
        <f>IF($B22="","",VLOOKUP($B22,'info personnel sur AT'!$A$3:$Q$298,11,FALSE))</f>
        <v/>
      </c>
      <c r="O22" s="22" t="str">
        <f>IF($B22="","",VLOOKUP($B22,'info personnel sur AT'!$A$3:$Q$298,12,FALSE))</f>
        <v/>
      </c>
      <c r="P22" s="22" t="str">
        <f>IF($B22="","",VLOOKUP($B22,'info personnel sur AT'!$A$3:$Q$298,13,FALSE))</f>
        <v/>
      </c>
      <c r="Q22" s="22" t="str">
        <f>IF($B22="","",VLOOKUP($B22,'info personnel sur AT'!$A$3:$Q$298,14,FALSE))</f>
        <v/>
      </c>
      <c r="R22" s="22" t="str">
        <f>IF($B22="","",VLOOKUP($B22,'info personnel sur AT'!$A$3:$Q$298,15,FALSE))</f>
        <v/>
      </c>
      <c r="S22" s="22" t="str">
        <f>IF($B22="","",VLOOKUP($B22,'info personnel sur AT'!$A$3:$Q$298,16,FALSE))</f>
        <v/>
      </c>
      <c r="T22" s="22" t="str">
        <f>IF($B22="","",VLOOKUP($B22,'info personnel sur AT'!$A$3:$Q$298,17,FALSE))</f>
        <v/>
      </c>
      <c r="U22" s="11">
        <f t="shared" si="18"/>
        <v>0</v>
      </c>
      <c r="V22" s="2">
        <f t="shared" si="19"/>
        <v>0</v>
      </c>
      <c r="W22" s="6">
        <f t="shared" si="20"/>
        <v>0</v>
      </c>
      <c r="X22" s="180">
        <f t="shared" si="23"/>
        <v>1.8</v>
      </c>
      <c r="Y22" s="179">
        <f t="shared" si="21"/>
        <v>5</v>
      </c>
      <c r="Z22" s="159">
        <f t="shared" si="22"/>
        <v>10</v>
      </c>
      <c r="AA22" s="195">
        <f t="shared" si="24"/>
        <v>0</v>
      </c>
      <c r="AB22" s="195">
        <f t="shared" si="25"/>
        <v>0</v>
      </c>
      <c r="AC22" s="195">
        <f t="shared" si="26"/>
        <v>0</v>
      </c>
      <c r="AD22" s="195">
        <f t="shared" si="27"/>
        <v>0</v>
      </c>
      <c r="AE22" s="195">
        <f t="shared" si="28"/>
        <v>0</v>
      </c>
      <c r="AF22" s="195">
        <f t="shared" si="29"/>
        <v>0</v>
      </c>
      <c r="AG22" s="195">
        <f t="shared" si="30"/>
        <v>0</v>
      </c>
      <c r="AH22" s="248">
        <f t="shared" si="31"/>
        <v>0</v>
      </c>
      <c r="AI22" s="248">
        <f t="shared" si="32"/>
        <v>0</v>
      </c>
      <c r="AJ22" s="248">
        <f t="shared" si="33"/>
        <v>0</v>
      </c>
      <c r="AK22" s="248">
        <f t="shared" si="34"/>
        <v>0</v>
      </c>
      <c r="AL22" s="248">
        <f t="shared" si="35"/>
        <v>0</v>
      </c>
      <c r="AM22" s="248">
        <f t="shared" si="36"/>
        <v>0</v>
      </c>
      <c r="AN22" s="248">
        <f t="shared" si="37"/>
        <v>0</v>
      </c>
      <c r="AO22" s="248">
        <f t="shared" si="38"/>
        <v>0</v>
      </c>
      <c r="AP22" s="248">
        <f t="shared" si="39"/>
        <v>0</v>
      </c>
      <c r="AQ22" s="248">
        <f t="shared" si="40"/>
        <v>0</v>
      </c>
      <c r="AR22" s="248">
        <f t="shared" si="41"/>
        <v>0</v>
      </c>
      <c r="AS22" s="248">
        <f t="shared" si="42"/>
        <v>0</v>
      </c>
      <c r="AT22" s="248">
        <f t="shared" si="43"/>
        <v>0</v>
      </c>
      <c r="AU22" s="248">
        <f t="shared" si="44"/>
        <v>0</v>
      </c>
      <c r="AV22" s="245">
        <f t="shared" si="45"/>
        <v>0</v>
      </c>
      <c r="AW22" s="245">
        <f t="shared" si="46"/>
        <v>0</v>
      </c>
      <c r="AX22" s="252">
        <f t="shared" si="47"/>
        <v>0</v>
      </c>
      <c r="AY22" s="253">
        <f t="shared" si="48"/>
        <v>0</v>
      </c>
      <c r="AZ22" s="253">
        <f t="shared" si="49"/>
        <v>0</v>
      </c>
      <c r="BA22" s="221" t="str">
        <f>IF($B22="","",SUMIF('importation prevair'!$A:$A,CONCATENATE('Suivi du personnel'!$B22," ",'Suivi du personnel'!BA$8),'importation prevair'!$O:$O))</f>
        <v/>
      </c>
      <c r="BB22" s="222" t="str">
        <f>IF($B22="","",SUMIF('importation prevair'!$A:$A,CONCATENATE('Suivi du personnel'!$B22," ",'Suivi du personnel'!BB$8),'importation prevair'!$O:$O))</f>
        <v/>
      </c>
      <c r="BC22" s="222" t="str">
        <f>IF($B22="","",SUMIF('importation prevair'!$A:$A,CONCATENATE('Suivi du personnel'!$B22," ",'Suivi du personnel'!BC$8),'importation prevair'!$O:$O))</f>
        <v/>
      </c>
      <c r="BD22" s="222" t="str">
        <f>IF($B22="","",SUMIF('importation prevair'!$A:$A,CONCATENATE('Suivi du personnel'!$B22," ",'Suivi du personnel'!BD$8),'importation prevair'!$O:$O))</f>
        <v/>
      </c>
      <c r="BE22" s="222" t="str">
        <f>IF($B22="","",SUMIF('importation prevair'!$A:$A,CONCATENATE('Suivi du personnel'!$B22," ",'Suivi du personnel'!BE$8),'importation prevair'!$O:$O))</f>
        <v/>
      </c>
      <c r="BF22" s="222" t="str">
        <f>IF($B22="","",SUMIF('importation prevair'!$A:$A,CONCATENATE('Suivi du personnel'!$B22," ",'Suivi du personnel'!BF$8),'importation prevair'!$O:$O))</f>
        <v/>
      </c>
      <c r="BG22" s="223" t="str">
        <f>IF($B22="","",SUMIF('importation prevair'!$A:$A,CONCATENATE('Suivi du personnel'!$B22," ",'Suivi du personnel'!BG$8),'importation prevair'!$O:$O))</f>
        <v/>
      </c>
      <c r="BH22" s="221" t="str">
        <f>IF($B22="","",SUMIF('importation prevair'!$A:$A,CONCATENATE('Suivi du personnel'!$B22," ",'Suivi du personnel'!BH$8),'importation prevair'!$O:$O))</f>
        <v/>
      </c>
      <c r="BI22" s="222" t="str">
        <f>IF($B22="","",SUMIF('importation prevair'!$A:$A,CONCATENATE('Suivi du personnel'!$B22," ",'Suivi du personnel'!BI$8),'importation prevair'!$O:$O))</f>
        <v/>
      </c>
      <c r="BJ22" s="222" t="str">
        <f>IF($B22="","",SUMIF('importation prevair'!$A:$A,CONCATENATE('Suivi du personnel'!$B22," ",'Suivi du personnel'!BJ$8),'importation prevair'!$O:$O))</f>
        <v/>
      </c>
      <c r="BK22" s="222" t="str">
        <f>IF($B22="","",SUMIF('importation prevair'!$A:$A,CONCATENATE('Suivi du personnel'!$B22," ",'Suivi du personnel'!BK$8),'importation prevair'!$O:$O))</f>
        <v/>
      </c>
      <c r="BL22" s="222" t="str">
        <f>IF($B22="","",SUMIF('importation prevair'!$A:$A,CONCATENATE('Suivi du personnel'!$B22," ",'Suivi du personnel'!BL$8),'importation prevair'!$O:$O))</f>
        <v/>
      </c>
      <c r="BM22" s="222" t="str">
        <f>IF($B22="","",SUMIF('importation prevair'!$A:$A,CONCATENATE('Suivi du personnel'!$B22," ",'Suivi du personnel'!BM$8),'importation prevair'!$O:$O))</f>
        <v/>
      </c>
      <c r="BN22" s="223" t="str">
        <f>IF($B22="","",SUMIF('importation prevair'!$A:$A,CONCATENATE('Suivi du personnel'!$B22," ",'Suivi du personnel'!BN$8),'importation prevair'!$O:$O))</f>
        <v/>
      </c>
      <c r="BO22" s="221" t="str">
        <f>IF($B22="","",SUMIF('importation prevair'!$A:$A,CONCATENATE('Suivi du personnel'!$B22," ",'Suivi du personnel'!BO$8),'importation prevair'!$O:$O))</f>
        <v/>
      </c>
      <c r="BP22" s="222" t="str">
        <f>IF($B22="","",SUMIF('importation prevair'!$A:$A,CONCATENATE('Suivi du personnel'!$B22," ",'Suivi du personnel'!BP$8),'importation prevair'!$O:$O))</f>
        <v/>
      </c>
      <c r="BQ22" s="222" t="str">
        <f>IF($B22="","",SUMIF('importation prevair'!$A:$A,CONCATENATE('Suivi du personnel'!$B22," ",'Suivi du personnel'!BQ$8),'importation prevair'!$O:$O))</f>
        <v/>
      </c>
      <c r="BR22" s="222" t="str">
        <f>IF($B22="","",SUMIF('importation prevair'!$A:$A,CONCATENATE('Suivi du personnel'!$B22," ",'Suivi du personnel'!BR$8),'importation prevair'!$O:$O))</f>
        <v/>
      </c>
      <c r="BS22" s="222" t="str">
        <f>IF($B22="","",SUMIF('importation prevair'!$A:$A,CONCATENATE('Suivi du personnel'!$B22," ",'Suivi du personnel'!BS$8),'importation prevair'!$O:$O))</f>
        <v/>
      </c>
      <c r="BT22" s="222" t="str">
        <f>IF($B22="","",SUMIF('importation prevair'!$A:$A,CONCATENATE('Suivi du personnel'!$B22," ",'Suivi du personnel'!BT$8),'importation prevair'!$O:$O))</f>
        <v/>
      </c>
      <c r="BU22" s="223" t="str">
        <f>IF($B22="","",SUMIF('importation prevair'!$A:$A,CONCATENATE('Suivi du personnel'!$B22," ",'Suivi du personnel'!BU$8),'importation prevair'!$O:$O))</f>
        <v/>
      </c>
      <c r="BV22" s="221" t="str">
        <f>IF($B22="","",SUMIF('importation prevair'!$A:$A,CONCATENATE('Suivi du personnel'!$B22," ",'Suivi du personnel'!BV$8),'importation prevair'!$O:$O))</f>
        <v/>
      </c>
      <c r="BW22" s="222" t="str">
        <f>IF($B22="","",SUMIF('importation prevair'!$A:$A,CONCATENATE('Suivi du personnel'!$B22," ",'Suivi du personnel'!BW$8),'importation prevair'!$O:$O))</f>
        <v/>
      </c>
      <c r="BX22" s="222" t="str">
        <f>IF($B22="","",SUMIF('importation prevair'!$A:$A,CONCATENATE('Suivi du personnel'!$B22," ",'Suivi du personnel'!BX$8),'importation prevair'!$O:$O))</f>
        <v/>
      </c>
      <c r="BY22" s="222" t="str">
        <f>IF($B22="","",SUMIF('importation prevair'!$A:$A,CONCATENATE('Suivi du personnel'!$B22," ",'Suivi du personnel'!BY$8),'importation prevair'!$O:$O))</f>
        <v/>
      </c>
      <c r="BZ22" s="222" t="str">
        <f>IF($B22="","",SUMIF('importation prevair'!$A:$A,CONCATENATE('Suivi du personnel'!$B22," ",'Suivi du personnel'!BZ$8),'importation prevair'!$O:$O))</f>
        <v/>
      </c>
      <c r="CA22" s="222" t="str">
        <f>IF($B22="","",SUMIF('importation prevair'!$A:$A,CONCATENATE('Suivi du personnel'!$B22," ",'Suivi du personnel'!CA$8),'importation prevair'!$O:$O))</f>
        <v/>
      </c>
      <c r="CB22" s="223" t="str">
        <f>IF($B22="","",SUMIF('importation prevair'!$A:$A,CONCATENATE('Suivi du personnel'!$B22," ",'Suivi du personnel'!CB$8),'importation prevair'!$O:$O))</f>
        <v/>
      </c>
      <c r="CC22" s="221" t="str">
        <f>IF($B22="","",SUMIF('importation prevair'!$A:$A,CONCATENATE('Suivi du personnel'!$B22," ",'Suivi du personnel'!CC$8),'importation prevair'!$O:$O))</f>
        <v/>
      </c>
      <c r="CD22" s="222" t="str">
        <f>IF($B22="","",SUMIF('importation prevair'!$A:$A,CONCATENATE('Suivi du personnel'!$B22," ",'Suivi du personnel'!CD$8),'importation prevair'!$O:$O))</f>
        <v/>
      </c>
      <c r="CE22" s="222" t="str">
        <f>IF($B22="","",SUMIF('importation prevair'!$A:$A,CONCATENATE('Suivi du personnel'!$B22," ",'Suivi du personnel'!CE$8),'importation prevair'!$O:$O))</f>
        <v/>
      </c>
      <c r="CF22" s="222" t="str">
        <f>IF($B22="","",SUMIF('importation prevair'!$A:$A,CONCATENATE('Suivi du personnel'!$B22," ",'Suivi du personnel'!CF$8),'importation prevair'!$O:$O))</f>
        <v/>
      </c>
      <c r="CG22" s="222" t="str">
        <f>IF($B22="","",SUMIF('importation prevair'!$A:$A,CONCATENATE('Suivi du personnel'!$B22," ",'Suivi du personnel'!CG$8),'importation prevair'!$O:$O))</f>
        <v/>
      </c>
      <c r="CH22" s="222" t="str">
        <f>IF($B22="","",SUMIF('importation prevair'!$A:$A,CONCATENATE('Suivi du personnel'!$B22," ",'Suivi du personnel'!CH$8),'importation prevair'!$O:$O))</f>
        <v/>
      </c>
      <c r="CI22" s="223" t="str">
        <f>IF($B22="","",SUMIF('importation prevair'!$A:$A,CONCATENATE('Suivi du personnel'!$B22," ",'Suivi du personnel'!CI$8),'importation prevair'!$O:$O))</f>
        <v/>
      </c>
      <c r="CJ22" s="221" t="str">
        <f>IF($B22="","",SUMIF('importation prevair'!$A:$A,CONCATENATE('Suivi du personnel'!$B22," ",'Suivi du personnel'!CJ$8),'importation prevair'!$O:$O))</f>
        <v/>
      </c>
      <c r="CK22" s="222" t="str">
        <f>IF($B22="","",SUMIF('importation prevair'!$A:$A,CONCATENATE('Suivi du personnel'!$B22," ",'Suivi du personnel'!CK$8),'importation prevair'!$O:$O))</f>
        <v/>
      </c>
      <c r="CL22" s="222" t="str">
        <f>IF($B22="","",SUMIF('importation prevair'!$A:$A,CONCATENATE('Suivi du personnel'!$B22," ",'Suivi du personnel'!CL$8),'importation prevair'!$O:$O))</f>
        <v/>
      </c>
      <c r="CM22" s="222" t="str">
        <f>IF($B22="","",SUMIF('importation prevair'!$A:$A,CONCATENATE('Suivi du personnel'!$B22," ",'Suivi du personnel'!CM$8),'importation prevair'!$O:$O))</f>
        <v/>
      </c>
      <c r="CN22" s="222" t="str">
        <f>IF($B22="","",SUMIF('importation prevair'!$A:$A,CONCATENATE('Suivi du personnel'!$B22," ",'Suivi du personnel'!CN$8),'importation prevair'!$O:$O))</f>
        <v/>
      </c>
      <c r="CO22" s="222" t="str">
        <f>IF($B22="","",SUMIF('importation prevair'!$A:$A,CONCATENATE('Suivi du personnel'!$B22," ",'Suivi du personnel'!CO$8),'importation prevair'!$O:$O))</f>
        <v/>
      </c>
      <c r="CP22" s="223" t="str">
        <f>IF($B22="","",SUMIF('importation prevair'!$A:$A,CONCATENATE('Suivi du personnel'!$B22," ",'Suivi du personnel'!CP$8),'importation prevair'!$O:$O))</f>
        <v/>
      </c>
      <c r="CQ22" s="221" t="str">
        <f>IF($B22="","",SUMIF('importation prevair'!$A:$A,CONCATENATE('Suivi du personnel'!$B22," ",'Suivi du personnel'!CQ$8),'importation prevair'!$O:$O))</f>
        <v/>
      </c>
      <c r="CR22" s="222" t="str">
        <f>IF($B22="","",SUMIF('importation prevair'!$A:$A,CONCATENATE('Suivi du personnel'!$B22," ",'Suivi du personnel'!CR$8),'importation prevair'!$O:$O))</f>
        <v/>
      </c>
      <c r="CS22" s="222" t="str">
        <f>IF($B22="","",SUMIF('importation prevair'!$A:$A,CONCATENATE('Suivi du personnel'!$B22," ",'Suivi du personnel'!CS$8),'importation prevair'!$O:$O))</f>
        <v/>
      </c>
      <c r="CT22" s="222" t="str">
        <f>IF($B22="","",SUMIF('importation prevair'!$A:$A,CONCATENATE('Suivi du personnel'!$B22," ",'Suivi du personnel'!CT$8),'importation prevair'!$O:$O))</f>
        <v/>
      </c>
      <c r="CU22" s="222" t="str">
        <f>IF($B22="","",SUMIF('importation prevair'!$A:$A,CONCATENATE('Suivi du personnel'!$B22," ",'Suivi du personnel'!CU$8),'importation prevair'!$O:$O))</f>
        <v/>
      </c>
      <c r="CV22" s="222" t="str">
        <f>IF($B22="","",SUMIF('importation prevair'!$A:$A,CONCATENATE('Suivi du personnel'!$B22," ",'Suivi du personnel'!CV$8),'importation prevair'!$O:$O))</f>
        <v/>
      </c>
      <c r="CW22" s="223" t="str">
        <f>IF($B22="","",SUMIF('importation prevair'!$A:$A,CONCATENATE('Suivi du personnel'!$B22," ",'Suivi du personnel'!CW$8),'importation prevair'!$O:$O))</f>
        <v/>
      </c>
      <c r="CX22" s="221" t="str">
        <f>IF($B22="","",SUMIF('importation prevair'!$A:$A,CONCATENATE('Suivi du personnel'!$B22," ",'Suivi du personnel'!CX$8),'importation prevair'!$O:$O))</f>
        <v/>
      </c>
      <c r="CY22" s="222" t="str">
        <f>IF($B22="","",SUMIF('importation prevair'!$A:$A,CONCATENATE('Suivi du personnel'!$B22," ",'Suivi du personnel'!CY$8),'importation prevair'!$O:$O))</f>
        <v/>
      </c>
      <c r="CZ22" s="222" t="str">
        <f>IF($B22="","",SUMIF('importation prevair'!$A:$A,CONCATENATE('Suivi du personnel'!$B22," ",'Suivi du personnel'!CZ$8),'importation prevair'!$O:$O))</f>
        <v/>
      </c>
      <c r="DA22" s="222" t="str">
        <f>IF($B22="","",SUMIF('importation prevair'!$A:$A,CONCATENATE('Suivi du personnel'!$B22," ",'Suivi du personnel'!DA$8),'importation prevair'!$O:$O))</f>
        <v/>
      </c>
      <c r="DB22" s="222" t="str">
        <f>IF($B22="","",SUMIF('importation prevair'!$A:$A,CONCATENATE('Suivi du personnel'!$B22," ",'Suivi du personnel'!DB$8),'importation prevair'!$O:$O))</f>
        <v/>
      </c>
      <c r="DC22" s="222" t="str">
        <f>IF($B22="","",SUMIF('importation prevair'!$A:$A,CONCATENATE('Suivi du personnel'!$B22," ",'Suivi du personnel'!DC$8),'importation prevair'!$O:$O))</f>
        <v/>
      </c>
      <c r="DD22" s="223" t="str">
        <f>IF($B22="","",SUMIF('importation prevair'!$A:$A,CONCATENATE('Suivi du personnel'!$B22," ",'Suivi du personnel'!DD$8),'importation prevair'!$O:$O))</f>
        <v/>
      </c>
      <c r="DE22" s="260" t="str">
        <f>IF($B22="","",SUMIF('importation prevair'!$A:$A,CONCATENATE('Suivi du personnel'!$B22," ",'Suivi du personnel'!DE$8),'importation prevair'!$O:$O))</f>
        <v/>
      </c>
      <c r="DF22" s="162" t="str">
        <f>IF($B22="","",SUMIF('importation prevair'!$A:$A,CONCATENATE('Suivi du personnel'!$B22," ",'Suivi du personnel'!DF$8),'importation prevair'!$O:$O))</f>
        <v/>
      </c>
      <c r="DG22" s="162" t="str">
        <f>IF($B22="","",SUMIF('importation prevair'!$A:$A,CONCATENATE('Suivi du personnel'!$B22," ",'Suivi du personnel'!DG$8),'importation prevair'!$O:$O))</f>
        <v/>
      </c>
      <c r="DH22" s="162" t="str">
        <f>IF($B22="","",SUMIF('importation prevair'!$A:$A,CONCATENATE('Suivi du personnel'!$B22," ",'Suivi du personnel'!DH$8),'importation prevair'!$O:$O))</f>
        <v/>
      </c>
      <c r="DI22" s="162" t="str">
        <f>IF($B22="","",SUMIF('importation prevair'!$A:$A,CONCATENATE('Suivi du personnel'!$B22," ",'Suivi du personnel'!DI$8),'importation prevair'!$O:$O))</f>
        <v/>
      </c>
      <c r="DJ22" s="162" t="str">
        <f>IF($B22="","",SUMIF('importation prevair'!$A:$A,CONCATENATE('Suivi du personnel'!$B22," ",'Suivi du personnel'!DJ$8),'importation prevair'!$O:$O))</f>
        <v/>
      </c>
      <c r="DK22" s="261" t="str">
        <f>IF($B22="","",SUMIF('importation prevair'!$A:$A,CONCATENATE('Suivi du personnel'!$B22," ",'Suivi du personnel'!DK$8),'importation prevair'!$O:$O))</f>
        <v/>
      </c>
      <c r="DL22" s="162" t="str">
        <f>IF($B22="","",SUMIF('importation prevair'!$A:$A,CONCATENATE('Suivi du personnel'!$B22," ",'Suivi du personnel'!DL$8),'importation prevair'!$O:$O))</f>
        <v/>
      </c>
      <c r="DM22" s="162" t="str">
        <f>IF($B22="","",SUMIF('importation prevair'!$A:$A,CONCATENATE('Suivi du personnel'!$B22," ",'Suivi du personnel'!DM$8),'importation prevair'!$O:$O))</f>
        <v/>
      </c>
      <c r="DN22" s="162" t="str">
        <f>IF($B22="","",SUMIF('importation prevair'!$A:$A,CONCATENATE('Suivi du personnel'!$B22," ",'Suivi du personnel'!DN$8),'importation prevair'!$O:$O))</f>
        <v/>
      </c>
      <c r="DO22" s="162" t="str">
        <f>IF($B22="","",SUMIF('importation prevair'!$A:$A,CONCATENATE('Suivi du personnel'!$B22," ",'Suivi du personnel'!DO$8),'importation prevair'!$O:$O))</f>
        <v/>
      </c>
      <c r="DP22" s="162" t="str">
        <f>IF($B22="","",SUMIF('importation prevair'!$A:$A,CONCATENATE('Suivi du personnel'!$B22," ",'Suivi du personnel'!DP$8),'importation prevair'!$O:$O))</f>
        <v/>
      </c>
      <c r="DQ22" s="162" t="str">
        <f>IF($B22="","",SUMIF('importation prevair'!$A:$A,CONCATENATE('Suivi du personnel'!$B22," ",'Suivi du personnel'!DQ$8),'importation prevair'!$O:$O))</f>
        <v/>
      </c>
      <c r="DR22" s="259" t="str">
        <f>IF($B22="","",SUMIF('importation prevair'!$A:$A,CONCATENATE('Suivi du personnel'!$B22," ",'Suivi du personnel'!DR$8),'importation prevair'!$O:$O))</f>
        <v/>
      </c>
      <c r="DS22" s="260" t="str">
        <f>IF($B22="","",SUMIF('importation prevair'!$A:$A,CONCATENATE('Suivi du personnel'!$B22," ",'Suivi du personnel'!DS$8),'importation prevair'!$O:$O))</f>
        <v/>
      </c>
      <c r="DT22" s="162" t="str">
        <f>IF($B22="","",SUMIF('importation prevair'!$A:$A,CONCATENATE('Suivi du personnel'!$B22," ",'Suivi du personnel'!DT$8),'importation prevair'!$O:$O))</f>
        <v/>
      </c>
      <c r="DU22" s="162" t="str">
        <f>IF($B22="","",SUMIF('importation prevair'!$A:$A,CONCATENATE('Suivi du personnel'!$B22," ",'Suivi du personnel'!DU$8),'importation prevair'!$O:$O))</f>
        <v/>
      </c>
      <c r="DV22" s="162" t="str">
        <f>IF($B22="","",SUMIF('importation prevair'!$A:$A,CONCATENATE('Suivi du personnel'!$B22," ",'Suivi du personnel'!DV$8),'importation prevair'!$O:$O))</f>
        <v/>
      </c>
      <c r="DW22" s="162" t="str">
        <f>IF($B22="","",SUMIF('importation prevair'!$A:$A,CONCATENATE('Suivi du personnel'!$B22," ",'Suivi du personnel'!DW$8),'importation prevair'!$O:$O))</f>
        <v/>
      </c>
      <c r="DX22" s="162" t="str">
        <f>IF($B22="","",SUMIF('importation prevair'!$A:$A,CONCATENATE('Suivi du personnel'!$B22," ",'Suivi du personnel'!DX$8),'importation prevair'!$O:$O))</f>
        <v/>
      </c>
      <c r="DY22" s="261" t="str">
        <f>IF($B22="","",SUMIF('importation prevair'!$A:$A,CONCATENATE('Suivi du personnel'!$B22," ",'Suivi du personnel'!DY$8),'importation prevair'!$O:$O))</f>
        <v/>
      </c>
      <c r="DZ22" s="162" t="str">
        <f>IF($B22="","",SUMIF('importation prevair'!$A:$A,CONCATENATE('Suivi du personnel'!$B22," ",'Suivi du personnel'!DZ$8),'importation prevair'!$O:$O))</f>
        <v/>
      </c>
      <c r="EA22" s="162" t="str">
        <f>IF($B22="","",SUMIF('importation prevair'!$A:$A,CONCATENATE('Suivi du personnel'!$B22," ",'Suivi du personnel'!EA$8),'importation prevair'!$O:$O))</f>
        <v/>
      </c>
      <c r="EB22" s="162" t="str">
        <f>IF($B22="","",SUMIF('importation prevair'!$A:$A,CONCATENATE('Suivi du personnel'!$B22," ",'Suivi du personnel'!EB$8),'importation prevair'!$O:$O))</f>
        <v/>
      </c>
      <c r="EC22" s="162" t="str">
        <f>IF($B22="","",SUMIF('importation prevair'!$A:$A,CONCATENATE('Suivi du personnel'!$B22," ",'Suivi du personnel'!EC$8),'importation prevair'!$O:$O))</f>
        <v/>
      </c>
      <c r="ED22" s="162" t="str">
        <f>IF($B22="","",SUMIF('importation prevair'!$A:$A,CONCATENATE('Suivi du personnel'!$B22," ",'Suivi du personnel'!ED$8),'importation prevair'!$O:$O))</f>
        <v/>
      </c>
      <c r="EE22" s="162" t="str">
        <f>IF($B22="","",SUMIF('importation prevair'!$A:$A,CONCATENATE('Suivi du personnel'!$B22," ",'Suivi du personnel'!EE$8),'importation prevair'!$O:$O))</f>
        <v/>
      </c>
      <c r="EF22" s="259" t="str">
        <f>IF($B22="","",SUMIF('importation prevair'!$A:$A,CONCATENATE('Suivi du personnel'!$B22," ",'Suivi du personnel'!EF$8),'importation prevair'!$O:$O))</f>
        <v/>
      </c>
      <c r="EG22" s="260" t="str">
        <f>IF($B22="","",SUMIF('importation prevair'!$A:$A,CONCATENATE('Suivi du personnel'!$B22," ",'Suivi du personnel'!EG$8),'importation prevair'!$O:$O))</f>
        <v/>
      </c>
      <c r="EH22" s="162" t="str">
        <f>IF($B22="","",SUMIF('importation prevair'!$A:$A,CONCATENATE('Suivi du personnel'!$B22," ",'Suivi du personnel'!EH$8),'importation prevair'!$O:$O))</f>
        <v/>
      </c>
      <c r="EI22" s="162" t="str">
        <f>IF($B22="","",SUMIF('importation prevair'!$A:$A,CONCATENATE('Suivi du personnel'!$B22," ",'Suivi du personnel'!EI$8),'importation prevair'!$O:$O))</f>
        <v/>
      </c>
      <c r="EJ22" s="162" t="str">
        <f>IF($B22="","",SUMIF('importation prevair'!$A:$A,CONCATENATE('Suivi du personnel'!$B22," ",'Suivi du personnel'!EJ$8),'importation prevair'!$O:$O))</f>
        <v/>
      </c>
      <c r="EK22" s="162" t="str">
        <f>IF($B22="","",SUMIF('importation prevair'!$A:$A,CONCATENATE('Suivi du personnel'!$B22," ",'Suivi du personnel'!EK$8),'importation prevair'!$O:$O))</f>
        <v/>
      </c>
      <c r="EL22" s="162" t="str">
        <f>IF($B22="","",SUMIF('importation prevair'!$A:$A,CONCATENATE('Suivi du personnel'!$B22," ",'Suivi du personnel'!EL$8),'importation prevair'!$O:$O))</f>
        <v/>
      </c>
      <c r="EM22" s="261" t="str">
        <f>IF($B22="","",SUMIF('importation prevair'!$A:$A,CONCATENATE('Suivi du personnel'!$B22," ",'Suivi du personnel'!EM$8),'importation prevair'!$O:$O))</f>
        <v/>
      </c>
      <c r="EN22" s="162" t="str">
        <f>IF($B22="","",SUMIF('importation prevair'!$A:$A,CONCATENATE('Suivi du personnel'!$B22," ",'Suivi du personnel'!EN$8),'importation prevair'!$O:$O))</f>
        <v/>
      </c>
      <c r="EO22" s="162" t="str">
        <f>IF($B22="","",SUMIF('importation prevair'!$A:$A,CONCATENATE('Suivi du personnel'!$B22," ",'Suivi du personnel'!EO$8),'importation prevair'!$O:$O))</f>
        <v/>
      </c>
      <c r="EP22" s="162" t="str">
        <f>IF($B22="","",SUMIF('importation prevair'!$A:$A,CONCATENATE('Suivi du personnel'!$B22," ",'Suivi du personnel'!EP$8),'importation prevair'!$O:$O))</f>
        <v/>
      </c>
      <c r="EQ22" s="162" t="str">
        <f>IF($B22="","",SUMIF('importation prevair'!$A:$A,CONCATENATE('Suivi du personnel'!$B22," ",'Suivi du personnel'!EQ$8),'importation prevair'!$O:$O))</f>
        <v/>
      </c>
      <c r="ER22" s="162" t="str">
        <f>IF($B22="","",SUMIF('importation prevair'!$A:$A,CONCATENATE('Suivi du personnel'!$B22," ",'Suivi du personnel'!ER$8),'importation prevair'!$O:$O))</f>
        <v/>
      </c>
      <c r="ES22" s="162" t="str">
        <f>IF($B22="","",SUMIF('importation prevair'!$A:$A,CONCATENATE('Suivi du personnel'!$B22," ",'Suivi du personnel'!ES$8),'importation prevair'!$O:$O))</f>
        <v/>
      </c>
      <c r="ET22" s="259" t="str">
        <f>IF($B22="","",SUMIF('importation prevair'!$A:$A,CONCATENATE('Suivi du personnel'!$B22," ",'Suivi du personnel'!ET$8),'importation prevair'!$O:$O))</f>
        <v/>
      </c>
      <c r="EU22" s="260" t="str">
        <f>IF($B22="","",SUMIF('importation prevair'!$A:$A,CONCATENATE('Suivi du personnel'!$B22," ",'Suivi du personnel'!EU$8),'importation prevair'!$O:$O))</f>
        <v/>
      </c>
      <c r="EV22" s="162" t="str">
        <f>IF($B22="","",SUMIF('importation prevair'!$A:$A,CONCATENATE('Suivi du personnel'!$B22," ",'Suivi du personnel'!EV$8),'importation prevair'!$O:$O))</f>
        <v/>
      </c>
      <c r="EW22" s="162" t="str">
        <f>IF($B22="","",SUMIF('importation prevair'!$A:$A,CONCATENATE('Suivi du personnel'!$B22," ",'Suivi du personnel'!EW$8),'importation prevair'!$O:$O))</f>
        <v/>
      </c>
      <c r="EX22" s="162" t="str">
        <f>IF($B22="","",SUMIF('importation prevair'!$A:$A,CONCATENATE('Suivi du personnel'!$B22," ",'Suivi du personnel'!EX$8),'importation prevair'!$O:$O))</f>
        <v/>
      </c>
      <c r="EY22" s="162" t="str">
        <f>IF($B22="","",SUMIF('importation prevair'!$A:$A,CONCATENATE('Suivi du personnel'!$B22," ",'Suivi du personnel'!EY$8),'importation prevair'!$O:$O))</f>
        <v/>
      </c>
      <c r="EZ22" s="162" t="str">
        <f>IF($B22="","",SUMIF('importation prevair'!$A:$A,CONCATENATE('Suivi du personnel'!$B22," ",'Suivi du personnel'!EZ$8),'importation prevair'!$O:$O))</f>
        <v/>
      </c>
      <c r="FA22" s="261" t="str">
        <f>IF($B22="","",SUMIF('importation prevair'!$A:$A,CONCATENATE('Suivi du personnel'!$B22," ",'Suivi du personnel'!FA$8),'importation prevair'!$O:$O))</f>
        <v/>
      </c>
      <c r="FB22" s="162" t="str">
        <f>IF($B22="","",SUMIF('importation prevair'!$A:$A,CONCATENATE('Suivi du personnel'!$B22," ",'Suivi du personnel'!FB$8),'importation prevair'!$O:$O))</f>
        <v/>
      </c>
      <c r="FC22" s="162" t="str">
        <f>IF($B22="","",SUMIF('importation prevair'!$A:$A,CONCATENATE('Suivi du personnel'!$B22," ",'Suivi du personnel'!FC$8),'importation prevair'!$O:$O))</f>
        <v/>
      </c>
      <c r="FD22" s="162" t="str">
        <f>IF($B22="","",SUMIF('importation prevair'!$A:$A,CONCATENATE('Suivi du personnel'!$B22," ",'Suivi du personnel'!FD$8),'importation prevair'!$O:$O))</f>
        <v/>
      </c>
      <c r="FE22" s="162" t="str">
        <f>IF($B22="","",SUMIF('importation prevair'!$A:$A,CONCATENATE('Suivi du personnel'!$B22," ",'Suivi du personnel'!FE$8),'importation prevair'!$O:$O))</f>
        <v/>
      </c>
      <c r="FF22" s="162" t="str">
        <f>IF($B22="","",SUMIF('importation prevair'!$A:$A,CONCATENATE('Suivi du personnel'!$B22," ",'Suivi du personnel'!FF$8),'importation prevair'!$O:$O))</f>
        <v/>
      </c>
      <c r="FG22" s="162" t="str">
        <f>IF($B22="","",SUMIF('importation prevair'!$A:$A,CONCATENATE('Suivi du personnel'!$B22," ",'Suivi du personnel'!FG$8),'importation prevair'!$O:$O))</f>
        <v/>
      </c>
      <c r="FH22" s="259" t="str">
        <f>IF($B22="","",SUMIF('importation prevair'!$A:$A,CONCATENATE('Suivi du personnel'!$B22," ",'Suivi du personnel'!FH$8),'importation prevair'!$O:$O))</f>
        <v/>
      </c>
      <c r="FI22" s="260" t="str">
        <f>IF($B22="","",SUMIF('importation prevair'!$A:$A,CONCATENATE('Suivi du personnel'!$B22," ",'Suivi du personnel'!FI$8),'importation prevair'!$O:$O))</f>
        <v/>
      </c>
      <c r="FJ22" s="162" t="str">
        <f>IF($B22="","",SUMIF('importation prevair'!$A:$A,CONCATENATE('Suivi du personnel'!$B22," ",'Suivi du personnel'!FJ$8),'importation prevair'!$O:$O))</f>
        <v/>
      </c>
      <c r="FK22" s="162" t="str">
        <f>IF($B22="","",SUMIF('importation prevair'!$A:$A,CONCATENATE('Suivi du personnel'!$B22," ",'Suivi du personnel'!FK$8),'importation prevair'!$O:$O))</f>
        <v/>
      </c>
      <c r="FL22" s="162" t="str">
        <f>IF($B22="","",SUMIF('importation prevair'!$A:$A,CONCATENATE('Suivi du personnel'!$B22," ",'Suivi du personnel'!FL$8),'importation prevair'!$O:$O))</f>
        <v/>
      </c>
      <c r="FM22" s="162" t="str">
        <f>IF($B22="","",SUMIF('importation prevair'!$A:$A,CONCATENATE('Suivi du personnel'!$B22," ",'Suivi du personnel'!FM$8),'importation prevair'!$O:$O))</f>
        <v/>
      </c>
      <c r="FN22" s="162" t="str">
        <f>IF($B22="","",SUMIF('importation prevair'!$A:$A,CONCATENATE('Suivi du personnel'!$B22," ",'Suivi du personnel'!FN$8),'importation prevair'!$O:$O))</f>
        <v/>
      </c>
      <c r="FO22" s="261" t="str">
        <f>IF($B22="","",SUMIF('importation prevair'!$A:$A,CONCATENATE('Suivi du personnel'!$B22," ",'Suivi du personnel'!FO$8),'importation prevair'!$O:$O))</f>
        <v/>
      </c>
      <c r="FP22" s="162" t="str">
        <f>IF($B22="","",SUMIF('importation prevair'!$A:$A,CONCATENATE('Suivi du personnel'!$B22," ",'Suivi du personnel'!FP$8),'importation prevair'!$O:$O))</f>
        <v/>
      </c>
      <c r="FQ22" s="162" t="str">
        <f>IF($B22="","",SUMIF('importation prevair'!$A:$A,CONCATENATE('Suivi du personnel'!$B22," ",'Suivi du personnel'!FQ$8),'importation prevair'!$O:$O))</f>
        <v/>
      </c>
      <c r="FR22" s="162" t="str">
        <f>IF($B22="","",SUMIF('importation prevair'!$A:$A,CONCATENATE('Suivi du personnel'!$B22," ",'Suivi du personnel'!FR$8),'importation prevair'!$O:$O))</f>
        <v/>
      </c>
      <c r="FS22" s="162" t="str">
        <f>IF($B22="","",SUMIF('importation prevair'!$A:$A,CONCATENATE('Suivi du personnel'!$B22," ",'Suivi du personnel'!FS$8),'importation prevair'!$O:$O))</f>
        <v/>
      </c>
      <c r="FT22" s="162" t="str">
        <f>IF($B22="","",SUMIF('importation prevair'!$A:$A,CONCATENATE('Suivi du personnel'!$B22," ",'Suivi du personnel'!FT$8),'importation prevair'!$O:$O))</f>
        <v/>
      </c>
      <c r="FU22" s="162" t="str">
        <f>IF($B22="","",SUMIF('importation prevair'!$A:$A,CONCATENATE('Suivi du personnel'!$B22," ",'Suivi du personnel'!FU$8),'importation prevair'!$O:$O))</f>
        <v/>
      </c>
      <c r="FV22" s="259" t="str">
        <f>IF($B22="","",SUMIF('importation prevair'!$A:$A,CONCATENATE('Suivi du personnel'!$B22," ",'Suivi du personnel'!FV$8),'importation prevair'!$O:$O))</f>
        <v/>
      </c>
      <c r="FW22" s="260" t="str">
        <f>IF($B22="","",SUMIF('importation prevair'!$A:$A,CONCATENATE('Suivi du personnel'!$B22," ",'Suivi du personnel'!FW$8),'importation prevair'!$O:$O))</f>
        <v/>
      </c>
      <c r="FX22" s="162" t="str">
        <f>IF($B22="","",SUMIF('importation prevair'!$A:$A,CONCATENATE('Suivi du personnel'!$B22," ",'Suivi du personnel'!FX$8),'importation prevair'!$O:$O))</f>
        <v/>
      </c>
      <c r="FY22" s="162" t="str">
        <f>IF($B22="","",SUMIF('importation prevair'!$A:$A,CONCATENATE('Suivi du personnel'!$B22," ",'Suivi du personnel'!FY$8),'importation prevair'!$O:$O))</f>
        <v/>
      </c>
      <c r="FZ22" s="162" t="str">
        <f>IF($B22="","",SUMIF('importation prevair'!$A:$A,CONCATENATE('Suivi du personnel'!$B22," ",'Suivi du personnel'!FZ$8),'importation prevair'!$O:$O))</f>
        <v/>
      </c>
      <c r="GA22" s="162" t="str">
        <f>IF($B22="","",SUMIF('importation prevair'!$A:$A,CONCATENATE('Suivi du personnel'!$B22," ",'Suivi du personnel'!GA$8),'importation prevair'!$O:$O))</f>
        <v/>
      </c>
      <c r="GB22" s="162" t="str">
        <f>IF($B22="","",SUMIF('importation prevair'!$A:$A,CONCATENATE('Suivi du personnel'!$B22," ",'Suivi du personnel'!GB$8),'importation prevair'!$O:$O))</f>
        <v/>
      </c>
      <c r="GC22" s="261" t="str">
        <f>IF($B22="","",SUMIF('importation prevair'!$A:$A,CONCATENATE('Suivi du personnel'!$B22," ",'Suivi du personnel'!GC$8),'importation prevair'!$O:$O))</f>
        <v/>
      </c>
      <c r="GD22" s="162" t="str">
        <f>IF($B22="","",SUMIF('importation prevair'!$A:$A,CONCATENATE('Suivi du personnel'!$B22," ",'Suivi du personnel'!GD$8),'importation prevair'!$O:$O))</f>
        <v/>
      </c>
      <c r="GE22" s="162" t="str">
        <f>IF($B22="","",SUMIF('importation prevair'!$A:$A,CONCATENATE('Suivi du personnel'!$B22," ",'Suivi du personnel'!GE$8),'importation prevair'!$O:$O))</f>
        <v/>
      </c>
      <c r="GF22" s="162" t="str">
        <f>IF($B22="","",SUMIF('importation prevair'!$A:$A,CONCATENATE('Suivi du personnel'!$B22," ",'Suivi du personnel'!GF$8),'importation prevair'!$O:$O))</f>
        <v/>
      </c>
      <c r="GG22" s="162" t="str">
        <f>IF($B22="","",SUMIF('importation prevair'!$A:$A,CONCATENATE('Suivi du personnel'!$B22," ",'Suivi du personnel'!GG$8),'importation prevair'!$O:$O))</f>
        <v/>
      </c>
      <c r="GH22" s="162" t="str">
        <f>IF($B22="","",SUMIF('importation prevair'!$A:$A,CONCATENATE('Suivi du personnel'!$B22," ",'Suivi du personnel'!GH$8),'importation prevair'!$O:$O))</f>
        <v/>
      </c>
      <c r="GI22" s="162" t="str">
        <f>IF($B22="","",SUMIF('importation prevair'!$A:$A,CONCATENATE('Suivi du personnel'!$B22," ",'Suivi du personnel'!GI$8),'importation prevair'!$O:$O))</f>
        <v/>
      </c>
      <c r="GJ22" s="259" t="str">
        <f>IF($B22="","",SUMIF('importation prevair'!$A:$A,CONCATENATE('Suivi du personnel'!$B22," ",'Suivi du personnel'!GJ$8),'importation prevair'!$O:$O))</f>
        <v/>
      </c>
      <c r="GK22" s="260" t="str">
        <f>IF($B22="","",SUMIF('importation prevair'!$A:$A,CONCATENATE('Suivi du personnel'!$B22," ",'Suivi du personnel'!GK$8),'importation prevair'!$O:$O))</f>
        <v/>
      </c>
      <c r="GL22" s="162" t="str">
        <f>IF($B22="","",SUMIF('importation prevair'!$A:$A,CONCATENATE('Suivi du personnel'!$B22," ",'Suivi du personnel'!GL$8),'importation prevair'!$O:$O))</f>
        <v/>
      </c>
      <c r="GM22" s="162" t="str">
        <f>IF($B22="","",SUMIF('importation prevair'!$A:$A,CONCATENATE('Suivi du personnel'!$B22," ",'Suivi du personnel'!GM$8),'importation prevair'!$O:$O))</f>
        <v/>
      </c>
      <c r="GN22" s="162" t="str">
        <f>IF($B22="","",SUMIF('importation prevair'!$A:$A,CONCATENATE('Suivi du personnel'!$B22," ",'Suivi du personnel'!GN$8),'importation prevair'!$O:$O))</f>
        <v/>
      </c>
      <c r="GO22" s="162" t="str">
        <f>IF($B22="","",SUMIF('importation prevair'!$A:$A,CONCATENATE('Suivi du personnel'!$B22," ",'Suivi du personnel'!GO$8),'importation prevair'!$O:$O))</f>
        <v/>
      </c>
      <c r="GP22" s="162" t="str">
        <f>IF($B22="","",SUMIF('importation prevair'!$A:$A,CONCATENATE('Suivi du personnel'!$B22," ",'Suivi du personnel'!GP$8),'importation prevair'!$O:$O))</f>
        <v/>
      </c>
      <c r="GQ22" s="261" t="str">
        <f>IF($B22="","",SUMIF('importation prevair'!$A:$A,CONCATENATE('Suivi du personnel'!$B22," ",'Suivi du personnel'!GQ$8),'importation prevair'!$O:$O))</f>
        <v/>
      </c>
      <c r="GR22" s="260" t="str">
        <f>IF($B22="","",SUMIF('importation prevair'!$A:$A,CONCATENATE('Suivi du personnel'!$B22," ",'Suivi du personnel'!GR$8),'importation prevair'!$O:$O))</f>
        <v/>
      </c>
      <c r="GS22" s="162" t="str">
        <f>IF($B22="","",SUMIF('importation prevair'!$A:$A,CONCATENATE('Suivi du personnel'!$B22," ",'Suivi du personnel'!GS$8),'importation prevair'!$O:$O))</f>
        <v/>
      </c>
      <c r="GT22" s="162" t="str">
        <f>IF($B22="","",SUMIF('importation prevair'!$A:$A,CONCATENATE('Suivi du personnel'!$B22," ",'Suivi du personnel'!GT$8),'importation prevair'!$O:$O))</f>
        <v/>
      </c>
      <c r="GU22" s="162" t="str">
        <f>IF($B22="","",SUMIF('importation prevair'!$A:$A,CONCATENATE('Suivi du personnel'!$B22," ",'Suivi du personnel'!GU$8),'importation prevair'!$O:$O))</f>
        <v/>
      </c>
      <c r="GV22" s="162" t="str">
        <f>IF($B22="","",SUMIF('importation prevair'!$A:$A,CONCATENATE('Suivi du personnel'!$B22," ",'Suivi du personnel'!GV$8),'importation prevair'!$O:$O))</f>
        <v/>
      </c>
      <c r="GW22" s="162" t="str">
        <f>IF($B22="","",SUMIF('importation prevair'!$A:$A,CONCATENATE('Suivi du personnel'!$B22," ",'Suivi du personnel'!GW$8),'importation prevair'!$O:$O))</f>
        <v/>
      </c>
      <c r="GX22" s="261" t="str">
        <f>IF($B22="","",SUMIF('importation prevair'!$A:$A,CONCATENATE('Suivi du personnel'!$B22," ",'Suivi du personnel'!GX$8),'importation prevair'!$O:$O))</f>
        <v/>
      </c>
    </row>
    <row r="23" spans="1:206" s="164" customFormat="1" ht="13.5" thickBot="1" x14ac:dyDescent="0.25">
      <c r="A23" s="289" t="str">
        <f>IF($B23="","",VLOOKUP($B23,'info personnel sur AT'!$A$3:$C$298,2,FALSE))</f>
        <v/>
      </c>
      <c r="B23" s="287"/>
      <c r="C23" s="284" t="str">
        <f>IF($B23="","",VLOOKUP($B23,'info personnel sur AT'!$A$3:$Q$298,3,FALSE))</f>
        <v/>
      </c>
      <c r="D23" s="280" t="str">
        <f>IF($B23="","",VLOOKUP($B23,'info personnel sur AT'!$A$3:$Q$298,4,FALSE))</f>
        <v/>
      </c>
      <c r="E23" s="277" t="str">
        <f>IF($B23="","",VLOOKUP($B23,'info personnel sur AT'!$A$3:$Q$298,5,FALSE))</f>
        <v/>
      </c>
      <c r="F23" s="219">
        <f t="shared" si="50"/>
        <v>0</v>
      </c>
      <c r="G23" s="240">
        <v>0.3</v>
      </c>
      <c r="H23" s="218">
        <f t="shared" si="17"/>
        <v>0.3</v>
      </c>
      <c r="I23" s="22" t="str">
        <f>IF($B23="","",VLOOKUP($B23,'info personnel sur AT'!$A$3:$Q$298,6,FALSE))</f>
        <v/>
      </c>
      <c r="J23" s="22" t="str">
        <f>IF($B23="","",VLOOKUP($B23,'info personnel sur AT'!$A$3:$Q$298,7,FALSE))</f>
        <v/>
      </c>
      <c r="K23" s="22" t="str">
        <f>IF($B23="","",VLOOKUP($B23,'info personnel sur AT'!$A$3:$Q$298,8,FALSE))</f>
        <v/>
      </c>
      <c r="L23" s="22" t="str">
        <f>IF($B23="","",VLOOKUP($B23,'info personnel sur AT'!$A$3:$Q$298,9,FALSE))</f>
        <v/>
      </c>
      <c r="M23" s="22" t="str">
        <f>IF($B23="","",VLOOKUP($B23,'info personnel sur AT'!$A$3:$Q$298,10,FALSE))</f>
        <v/>
      </c>
      <c r="N23" s="22" t="str">
        <f>IF($B23="","",VLOOKUP($B23,'info personnel sur AT'!$A$3:$Q$298,11,FALSE))</f>
        <v/>
      </c>
      <c r="O23" s="22" t="str">
        <f>IF($B23="","",VLOOKUP($B23,'info personnel sur AT'!$A$3:$Q$298,12,FALSE))</f>
        <v/>
      </c>
      <c r="P23" s="22" t="str">
        <f>IF($B23="","",VLOOKUP($B23,'info personnel sur AT'!$A$3:$Q$298,13,FALSE))</f>
        <v/>
      </c>
      <c r="Q23" s="22" t="str">
        <f>IF($B23="","",VLOOKUP($B23,'info personnel sur AT'!$A$3:$Q$298,14,FALSE))</f>
        <v/>
      </c>
      <c r="R23" s="22" t="str">
        <f>IF($B23="","",VLOOKUP($B23,'info personnel sur AT'!$A$3:$Q$298,15,FALSE))</f>
        <v/>
      </c>
      <c r="S23" s="22" t="str">
        <f>IF($B23="","",VLOOKUP($B23,'info personnel sur AT'!$A$3:$Q$298,16,FALSE))</f>
        <v/>
      </c>
      <c r="T23" s="22" t="str">
        <f>IF($B23="","",VLOOKUP($B23,'info personnel sur AT'!$A$3:$Q$298,17,FALSE))</f>
        <v/>
      </c>
      <c r="U23" s="11">
        <f t="shared" si="18"/>
        <v>0</v>
      </c>
      <c r="V23" s="2">
        <f t="shared" si="19"/>
        <v>0</v>
      </c>
      <c r="W23" s="6">
        <f t="shared" si="20"/>
        <v>0</v>
      </c>
      <c r="X23" s="180">
        <f t="shared" si="23"/>
        <v>1.8</v>
      </c>
      <c r="Y23" s="179">
        <f t="shared" si="21"/>
        <v>5</v>
      </c>
      <c r="Z23" s="159">
        <f t="shared" si="22"/>
        <v>10</v>
      </c>
      <c r="AA23" s="195">
        <f t="shared" si="24"/>
        <v>0</v>
      </c>
      <c r="AB23" s="195">
        <f t="shared" si="25"/>
        <v>0</v>
      </c>
      <c r="AC23" s="195">
        <f t="shared" si="26"/>
        <v>0</v>
      </c>
      <c r="AD23" s="195">
        <f t="shared" si="27"/>
        <v>0</v>
      </c>
      <c r="AE23" s="195">
        <f t="shared" si="28"/>
        <v>0</v>
      </c>
      <c r="AF23" s="195">
        <f t="shared" si="29"/>
        <v>0</v>
      </c>
      <c r="AG23" s="195">
        <f t="shared" si="30"/>
        <v>0</v>
      </c>
      <c r="AH23" s="248">
        <f t="shared" si="31"/>
        <v>0</v>
      </c>
      <c r="AI23" s="248">
        <f t="shared" si="32"/>
        <v>0</v>
      </c>
      <c r="AJ23" s="248">
        <f t="shared" si="33"/>
        <v>0</v>
      </c>
      <c r="AK23" s="248">
        <f t="shared" si="34"/>
        <v>0</v>
      </c>
      <c r="AL23" s="248">
        <f t="shared" si="35"/>
        <v>0</v>
      </c>
      <c r="AM23" s="248">
        <f t="shared" si="36"/>
        <v>0</v>
      </c>
      <c r="AN23" s="248">
        <f t="shared" si="37"/>
        <v>0</v>
      </c>
      <c r="AO23" s="248">
        <f t="shared" si="38"/>
        <v>0</v>
      </c>
      <c r="AP23" s="248">
        <f t="shared" si="39"/>
        <v>0</v>
      </c>
      <c r="AQ23" s="248">
        <f t="shared" si="40"/>
        <v>0</v>
      </c>
      <c r="AR23" s="248">
        <f t="shared" si="41"/>
        <v>0</v>
      </c>
      <c r="AS23" s="248">
        <f t="shared" si="42"/>
        <v>0</v>
      </c>
      <c r="AT23" s="248">
        <f t="shared" si="43"/>
        <v>0</v>
      </c>
      <c r="AU23" s="248">
        <f t="shared" si="44"/>
        <v>0</v>
      </c>
      <c r="AV23" s="245">
        <f t="shared" si="45"/>
        <v>0</v>
      </c>
      <c r="AW23" s="245">
        <f t="shared" si="46"/>
        <v>0</v>
      </c>
      <c r="AX23" s="252">
        <f t="shared" si="47"/>
        <v>0</v>
      </c>
      <c r="AY23" s="253">
        <f t="shared" si="48"/>
        <v>0</v>
      </c>
      <c r="AZ23" s="253">
        <f t="shared" si="49"/>
        <v>0</v>
      </c>
      <c r="BA23" s="221" t="str">
        <f>IF($B23="","",SUMIF('importation prevair'!$A:$A,CONCATENATE('Suivi du personnel'!$B23," ",'Suivi du personnel'!BA$8),'importation prevair'!$O:$O))</f>
        <v/>
      </c>
      <c r="BB23" s="222" t="str">
        <f>IF($B23="","",SUMIF('importation prevair'!$A:$A,CONCATENATE('Suivi du personnel'!$B23," ",'Suivi du personnel'!BB$8),'importation prevair'!$O:$O))</f>
        <v/>
      </c>
      <c r="BC23" s="222" t="str">
        <f>IF($B23="","",SUMIF('importation prevair'!$A:$A,CONCATENATE('Suivi du personnel'!$B23," ",'Suivi du personnel'!BC$8),'importation prevair'!$O:$O))</f>
        <v/>
      </c>
      <c r="BD23" s="222" t="str">
        <f>IF($B23="","",SUMIF('importation prevair'!$A:$A,CONCATENATE('Suivi du personnel'!$B23," ",'Suivi du personnel'!BD$8),'importation prevair'!$O:$O))</f>
        <v/>
      </c>
      <c r="BE23" s="222" t="str">
        <f>IF($B23="","",SUMIF('importation prevair'!$A:$A,CONCATENATE('Suivi du personnel'!$B23," ",'Suivi du personnel'!BE$8),'importation prevair'!$O:$O))</f>
        <v/>
      </c>
      <c r="BF23" s="222" t="str">
        <f>IF($B23="","",SUMIF('importation prevair'!$A:$A,CONCATENATE('Suivi du personnel'!$B23," ",'Suivi du personnel'!BF$8),'importation prevair'!$O:$O))</f>
        <v/>
      </c>
      <c r="BG23" s="223" t="str">
        <f>IF($B23="","",SUMIF('importation prevair'!$A:$A,CONCATENATE('Suivi du personnel'!$B23," ",'Suivi du personnel'!BG$8),'importation prevair'!$O:$O))</f>
        <v/>
      </c>
      <c r="BH23" s="221" t="str">
        <f>IF($B23="","",SUMIF('importation prevair'!$A:$A,CONCATENATE('Suivi du personnel'!$B23," ",'Suivi du personnel'!BH$8),'importation prevair'!$O:$O))</f>
        <v/>
      </c>
      <c r="BI23" s="222" t="str">
        <f>IF($B23="","",SUMIF('importation prevair'!$A:$A,CONCATENATE('Suivi du personnel'!$B23," ",'Suivi du personnel'!BI$8),'importation prevair'!$O:$O))</f>
        <v/>
      </c>
      <c r="BJ23" s="222" t="str">
        <f>IF($B23="","",SUMIF('importation prevair'!$A:$A,CONCATENATE('Suivi du personnel'!$B23," ",'Suivi du personnel'!BJ$8),'importation prevair'!$O:$O))</f>
        <v/>
      </c>
      <c r="BK23" s="222" t="str">
        <f>IF($B23="","",SUMIF('importation prevair'!$A:$A,CONCATENATE('Suivi du personnel'!$B23," ",'Suivi du personnel'!BK$8),'importation prevair'!$O:$O))</f>
        <v/>
      </c>
      <c r="BL23" s="222" t="str">
        <f>IF($B23="","",SUMIF('importation prevair'!$A:$A,CONCATENATE('Suivi du personnel'!$B23," ",'Suivi du personnel'!BL$8),'importation prevair'!$O:$O))</f>
        <v/>
      </c>
      <c r="BM23" s="222" t="str">
        <f>IF($B23="","",SUMIF('importation prevair'!$A:$A,CONCATENATE('Suivi du personnel'!$B23," ",'Suivi du personnel'!BM$8),'importation prevair'!$O:$O))</f>
        <v/>
      </c>
      <c r="BN23" s="223" t="str">
        <f>IF($B23="","",SUMIF('importation prevair'!$A:$A,CONCATENATE('Suivi du personnel'!$B23," ",'Suivi du personnel'!BN$8),'importation prevair'!$O:$O))</f>
        <v/>
      </c>
      <c r="BO23" s="221" t="str">
        <f>IF($B23="","",SUMIF('importation prevair'!$A:$A,CONCATENATE('Suivi du personnel'!$B23," ",'Suivi du personnel'!BO$8),'importation prevair'!$O:$O))</f>
        <v/>
      </c>
      <c r="BP23" s="222" t="str">
        <f>IF($B23="","",SUMIF('importation prevair'!$A:$A,CONCATENATE('Suivi du personnel'!$B23," ",'Suivi du personnel'!BP$8),'importation prevair'!$O:$O))</f>
        <v/>
      </c>
      <c r="BQ23" s="222" t="str">
        <f>IF($B23="","",SUMIF('importation prevair'!$A:$A,CONCATENATE('Suivi du personnel'!$B23," ",'Suivi du personnel'!BQ$8),'importation prevair'!$O:$O))</f>
        <v/>
      </c>
      <c r="BR23" s="222" t="str">
        <f>IF($B23="","",SUMIF('importation prevair'!$A:$A,CONCATENATE('Suivi du personnel'!$B23," ",'Suivi du personnel'!BR$8),'importation prevair'!$O:$O))</f>
        <v/>
      </c>
      <c r="BS23" s="222" t="str">
        <f>IF($B23="","",SUMIF('importation prevair'!$A:$A,CONCATENATE('Suivi du personnel'!$B23," ",'Suivi du personnel'!BS$8),'importation prevair'!$O:$O))</f>
        <v/>
      </c>
      <c r="BT23" s="222" t="str">
        <f>IF($B23="","",SUMIF('importation prevair'!$A:$A,CONCATENATE('Suivi du personnel'!$B23," ",'Suivi du personnel'!BT$8),'importation prevair'!$O:$O))</f>
        <v/>
      </c>
      <c r="BU23" s="223" t="str">
        <f>IF($B23="","",SUMIF('importation prevair'!$A:$A,CONCATENATE('Suivi du personnel'!$B23," ",'Suivi du personnel'!BU$8),'importation prevair'!$O:$O))</f>
        <v/>
      </c>
      <c r="BV23" s="221" t="str">
        <f>IF($B23="","",SUMIF('importation prevair'!$A:$A,CONCATENATE('Suivi du personnel'!$B23," ",'Suivi du personnel'!BV$8),'importation prevair'!$O:$O))</f>
        <v/>
      </c>
      <c r="BW23" s="222" t="str">
        <f>IF($B23="","",SUMIF('importation prevair'!$A:$A,CONCATENATE('Suivi du personnel'!$B23," ",'Suivi du personnel'!BW$8),'importation prevair'!$O:$O))</f>
        <v/>
      </c>
      <c r="BX23" s="222" t="str">
        <f>IF($B23="","",SUMIF('importation prevair'!$A:$A,CONCATENATE('Suivi du personnel'!$B23," ",'Suivi du personnel'!BX$8),'importation prevair'!$O:$O))</f>
        <v/>
      </c>
      <c r="BY23" s="222" t="str">
        <f>IF($B23="","",SUMIF('importation prevair'!$A:$A,CONCATENATE('Suivi du personnel'!$B23," ",'Suivi du personnel'!BY$8),'importation prevair'!$O:$O))</f>
        <v/>
      </c>
      <c r="BZ23" s="222" t="str">
        <f>IF($B23="","",SUMIF('importation prevair'!$A:$A,CONCATENATE('Suivi du personnel'!$B23," ",'Suivi du personnel'!BZ$8),'importation prevair'!$O:$O))</f>
        <v/>
      </c>
      <c r="CA23" s="222" t="str">
        <f>IF($B23="","",SUMIF('importation prevair'!$A:$A,CONCATENATE('Suivi du personnel'!$B23," ",'Suivi du personnel'!CA$8),'importation prevair'!$O:$O))</f>
        <v/>
      </c>
      <c r="CB23" s="223" t="str">
        <f>IF($B23="","",SUMIF('importation prevair'!$A:$A,CONCATENATE('Suivi du personnel'!$B23," ",'Suivi du personnel'!CB$8),'importation prevair'!$O:$O))</f>
        <v/>
      </c>
      <c r="CC23" s="221" t="str">
        <f>IF($B23="","",SUMIF('importation prevair'!$A:$A,CONCATENATE('Suivi du personnel'!$B23," ",'Suivi du personnel'!CC$8),'importation prevair'!$O:$O))</f>
        <v/>
      </c>
      <c r="CD23" s="222" t="str">
        <f>IF($B23="","",SUMIF('importation prevair'!$A:$A,CONCATENATE('Suivi du personnel'!$B23," ",'Suivi du personnel'!CD$8),'importation prevair'!$O:$O))</f>
        <v/>
      </c>
      <c r="CE23" s="222" t="str">
        <f>IF($B23="","",SUMIF('importation prevair'!$A:$A,CONCATENATE('Suivi du personnel'!$B23," ",'Suivi du personnel'!CE$8),'importation prevair'!$O:$O))</f>
        <v/>
      </c>
      <c r="CF23" s="222" t="str">
        <f>IF($B23="","",SUMIF('importation prevair'!$A:$A,CONCATENATE('Suivi du personnel'!$B23," ",'Suivi du personnel'!CF$8),'importation prevair'!$O:$O))</f>
        <v/>
      </c>
      <c r="CG23" s="222" t="str">
        <f>IF($B23="","",SUMIF('importation prevair'!$A:$A,CONCATENATE('Suivi du personnel'!$B23," ",'Suivi du personnel'!CG$8),'importation prevair'!$O:$O))</f>
        <v/>
      </c>
      <c r="CH23" s="222" t="str">
        <f>IF($B23="","",SUMIF('importation prevair'!$A:$A,CONCATENATE('Suivi du personnel'!$B23," ",'Suivi du personnel'!CH$8),'importation prevair'!$O:$O))</f>
        <v/>
      </c>
      <c r="CI23" s="223" t="str">
        <f>IF($B23="","",SUMIF('importation prevair'!$A:$A,CONCATENATE('Suivi du personnel'!$B23," ",'Suivi du personnel'!CI$8),'importation prevair'!$O:$O))</f>
        <v/>
      </c>
      <c r="CJ23" s="221" t="str">
        <f>IF($B23="","",SUMIF('importation prevair'!$A:$A,CONCATENATE('Suivi du personnel'!$B23," ",'Suivi du personnel'!CJ$8),'importation prevair'!$O:$O))</f>
        <v/>
      </c>
      <c r="CK23" s="222" t="str">
        <f>IF($B23="","",SUMIF('importation prevair'!$A:$A,CONCATENATE('Suivi du personnel'!$B23," ",'Suivi du personnel'!CK$8),'importation prevair'!$O:$O))</f>
        <v/>
      </c>
      <c r="CL23" s="222" t="str">
        <f>IF($B23="","",SUMIF('importation prevair'!$A:$A,CONCATENATE('Suivi du personnel'!$B23," ",'Suivi du personnel'!CL$8),'importation prevair'!$O:$O))</f>
        <v/>
      </c>
      <c r="CM23" s="222" t="str">
        <f>IF($B23="","",SUMIF('importation prevair'!$A:$A,CONCATENATE('Suivi du personnel'!$B23," ",'Suivi du personnel'!CM$8),'importation prevair'!$O:$O))</f>
        <v/>
      </c>
      <c r="CN23" s="222" t="str">
        <f>IF($B23="","",SUMIF('importation prevair'!$A:$A,CONCATENATE('Suivi du personnel'!$B23," ",'Suivi du personnel'!CN$8),'importation prevair'!$O:$O))</f>
        <v/>
      </c>
      <c r="CO23" s="222" t="str">
        <f>IF($B23="","",SUMIF('importation prevair'!$A:$A,CONCATENATE('Suivi du personnel'!$B23," ",'Suivi du personnel'!CO$8),'importation prevair'!$O:$O))</f>
        <v/>
      </c>
      <c r="CP23" s="223" t="str">
        <f>IF($B23="","",SUMIF('importation prevair'!$A:$A,CONCATENATE('Suivi du personnel'!$B23," ",'Suivi du personnel'!CP$8),'importation prevair'!$O:$O))</f>
        <v/>
      </c>
      <c r="CQ23" s="221" t="str">
        <f>IF($B23="","",SUMIF('importation prevair'!$A:$A,CONCATENATE('Suivi du personnel'!$B23," ",'Suivi du personnel'!CQ$8),'importation prevair'!$O:$O))</f>
        <v/>
      </c>
      <c r="CR23" s="222" t="str">
        <f>IF($B23="","",SUMIF('importation prevair'!$A:$A,CONCATENATE('Suivi du personnel'!$B23," ",'Suivi du personnel'!CR$8),'importation prevair'!$O:$O))</f>
        <v/>
      </c>
      <c r="CS23" s="222" t="str">
        <f>IF($B23="","",SUMIF('importation prevair'!$A:$A,CONCATENATE('Suivi du personnel'!$B23," ",'Suivi du personnel'!CS$8),'importation prevair'!$O:$O))</f>
        <v/>
      </c>
      <c r="CT23" s="222" t="str">
        <f>IF($B23="","",SUMIF('importation prevair'!$A:$A,CONCATENATE('Suivi du personnel'!$B23," ",'Suivi du personnel'!CT$8),'importation prevair'!$O:$O))</f>
        <v/>
      </c>
      <c r="CU23" s="222" t="str">
        <f>IF($B23="","",SUMIF('importation prevair'!$A:$A,CONCATENATE('Suivi du personnel'!$B23," ",'Suivi du personnel'!CU$8),'importation prevair'!$O:$O))</f>
        <v/>
      </c>
      <c r="CV23" s="222" t="str">
        <f>IF($B23="","",SUMIF('importation prevair'!$A:$A,CONCATENATE('Suivi du personnel'!$B23," ",'Suivi du personnel'!CV$8),'importation prevair'!$O:$O))</f>
        <v/>
      </c>
      <c r="CW23" s="223" t="str">
        <f>IF($B23="","",SUMIF('importation prevair'!$A:$A,CONCATENATE('Suivi du personnel'!$B23," ",'Suivi du personnel'!CW$8),'importation prevair'!$O:$O))</f>
        <v/>
      </c>
      <c r="CX23" s="221" t="str">
        <f>IF($B23="","",SUMIF('importation prevair'!$A:$A,CONCATENATE('Suivi du personnel'!$B23," ",'Suivi du personnel'!CX$8),'importation prevair'!$O:$O))</f>
        <v/>
      </c>
      <c r="CY23" s="222" t="str">
        <f>IF($B23="","",SUMIF('importation prevair'!$A:$A,CONCATENATE('Suivi du personnel'!$B23," ",'Suivi du personnel'!CY$8),'importation prevair'!$O:$O))</f>
        <v/>
      </c>
      <c r="CZ23" s="222" t="str">
        <f>IF($B23="","",SUMIF('importation prevair'!$A:$A,CONCATENATE('Suivi du personnel'!$B23," ",'Suivi du personnel'!CZ$8),'importation prevair'!$O:$O))</f>
        <v/>
      </c>
      <c r="DA23" s="222" t="str">
        <f>IF($B23="","",SUMIF('importation prevair'!$A:$A,CONCATENATE('Suivi du personnel'!$B23," ",'Suivi du personnel'!DA$8),'importation prevair'!$O:$O))</f>
        <v/>
      </c>
      <c r="DB23" s="222" t="str">
        <f>IF($B23="","",SUMIF('importation prevair'!$A:$A,CONCATENATE('Suivi du personnel'!$B23," ",'Suivi du personnel'!DB$8),'importation prevair'!$O:$O))</f>
        <v/>
      </c>
      <c r="DC23" s="222" t="str">
        <f>IF($B23="","",SUMIF('importation prevair'!$A:$A,CONCATENATE('Suivi du personnel'!$B23," ",'Suivi du personnel'!DC$8),'importation prevair'!$O:$O))</f>
        <v/>
      </c>
      <c r="DD23" s="223" t="str">
        <f>IF($B23="","",SUMIF('importation prevair'!$A:$A,CONCATENATE('Suivi du personnel'!$B23," ",'Suivi du personnel'!DD$8),'importation prevair'!$O:$O))</f>
        <v/>
      </c>
      <c r="DE23" s="260" t="str">
        <f>IF($B23="","",SUMIF('importation prevair'!$A:$A,CONCATENATE('Suivi du personnel'!$B23," ",'Suivi du personnel'!DE$8),'importation prevair'!$O:$O))</f>
        <v/>
      </c>
      <c r="DF23" s="162" t="str">
        <f>IF($B23="","",SUMIF('importation prevair'!$A:$A,CONCATENATE('Suivi du personnel'!$B23," ",'Suivi du personnel'!DF$8),'importation prevair'!$O:$O))</f>
        <v/>
      </c>
      <c r="DG23" s="162" t="str">
        <f>IF($B23="","",SUMIF('importation prevair'!$A:$A,CONCATENATE('Suivi du personnel'!$B23," ",'Suivi du personnel'!DG$8),'importation prevair'!$O:$O))</f>
        <v/>
      </c>
      <c r="DH23" s="162" t="str">
        <f>IF($B23="","",SUMIF('importation prevair'!$A:$A,CONCATENATE('Suivi du personnel'!$B23," ",'Suivi du personnel'!DH$8),'importation prevair'!$O:$O))</f>
        <v/>
      </c>
      <c r="DI23" s="162" t="str">
        <f>IF($B23="","",SUMIF('importation prevair'!$A:$A,CONCATENATE('Suivi du personnel'!$B23," ",'Suivi du personnel'!DI$8),'importation prevair'!$O:$O))</f>
        <v/>
      </c>
      <c r="DJ23" s="162" t="str">
        <f>IF($B23="","",SUMIF('importation prevair'!$A:$A,CONCATENATE('Suivi du personnel'!$B23," ",'Suivi du personnel'!DJ$8),'importation prevair'!$O:$O))</f>
        <v/>
      </c>
      <c r="DK23" s="261" t="str">
        <f>IF($B23="","",SUMIF('importation prevair'!$A:$A,CONCATENATE('Suivi du personnel'!$B23," ",'Suivi du personnel'!DK$8),'importation prevair'!$O:$O))</f>
        <v/>
      </c>
      <c r="DL23" s="162" t="str">
        <f>IF($B23="","",SUMIF('importation prevair'!$A:$A,CONCATENATE('Suivi du personnel'!$B23," ",'Suivi du personnel'!DL$8),'importation prevair'!$O:$O))</f>
        <v/>
      </c>
      <c r="DM23" s="162" t="str">
        <f>IF($B23="","",SUMIF('importation prevair'!$A:$A,CONCATENATE('Suivi du personnel'!$B23," ",'Suivi du personnel'!DM$8),'importation prevair'!$O:$O))</f>
        <v/>
      </c>
      <c r="DN23" s="162" t="str">
        <f>IF($B23="","",SUMIF('importation prevair'!$A:$A,CONCATENATE('Suivi du personnel'!$B23," ",'Suivi du personnel'!DN$8),'importation prevair'!$O:$O))</f>
        <v/>
      </c>
      <c r="DO23" s="162" t="str">
        <f>IF($B23="","",SUMIF('importation prevair'!$A:$A,CONCATENATE('Suivi du personnel'!$B23," ",'Suivi du personnel'!DO$8),'importation prevair'!$O:$O))</f>
        <v/>
      </c>
      <c r="DP23" s="162" t="str">
        <f>IF($B23="","",SUMIF('importation prevair'!$A:$A,CONCATENATE('Suivi du personnel'!$B23," ",'Suivi du personnel'!DP$8),'importation prevair'!$O:$O))</f>
        <v/>
      </c>
      <c r="DQ23" s="162" t="str">
        <f>IF($B23="","",SUMIF('importation prevair'!$A:$A,CONCATENATE('Suivi du personnel'!$B23," ",'Suivi du personnel'!DQ$8),'importation prevair'!$O:$O))</f>
        <v/>
      </c>
      <c r="DR23" s="259" t="str">
        <f>IF($B23="","",SUMIF('importation prevair'!$A:$A,CONCATENATE('Suivi du personnel'!$B23," ",'Suivi du personnel'!DR$8),'importation prevair'!$O:$O))</f>
        <v/>
      </c>
      <c r="DS23" s="260" t="str">
        <f>IF($B23="","",SUMIF('importation prevair'!$A:$A,CONCATENATE('Suivi du personnel'!$B23," ",'Suivi du personnel'!DS$8),'importation prevair'!$O:$O))</f>
        <v/>
      </c>
      <c r="DT23" s="162" t="str">
        <f>IF($B23="","",SUMIF('importation prevair'!$A:$A,CONCATENATE('Suivi du personnel'!$B23," ",'Suivi du personnel'!DT$8),'importation prevair'!$O:$O))</f>
        <v/>
      </c>
      <c r="DU23" s="162" t="str">
        <f>IF($B23="","",SUMIF('importation prevair'!$A:$A,CONCATENATE('Suivi du personnel'!$B23," ",'Suivi du personnel'!DU$8),'importation prevair'!$O:$O))</f>
        <v/>
      </c>
      <c r="DV23" s="162" t="str">
        <f>IF($B23="","",SUMIF('importation prevair'!$A:$A,CONCATENATE('Suivi du personnel'!$B23," ",'Suivi du personnel'!DV$8),'importation prevair'!$O:$O))</f>
        <v/>
      </c>
      <c r="DW23" s="162" t="str">
        <f>IF($B23="","",SUMIF('importation prevair'!$A:$A,CONCATENATE('Suivi du personnel'!$B23," ",'Suivi du personnel'!DW$8),'importation prevair'!$O:$O))</f>
        <v/>
      </c>
      <c r="DX23" s="162" t="str">
        <f>IF($B23="","",SUMIF('importation prevair'!$A:$A,CONCATENATE('Suivi du personnel'!$B23," ",'Suivi du personnel'!DX$8),'importation prevair'!$O:$O))</f>
        <v/>
      </c>
      <c r="DY23" s="261" t="str">
        <f>IF($B23="","",SUMIF('importation prevair'!$A:$A,CONCATENATE('Suivi du personnel'!$B23," ",'Suivi du personnel'!DY$8),'importation prevair'!$O:$O))</f>
        <v/>
      </c>
      <c r="DZ23" s="162" t="str">
        <f>IF($B23="","",SUMIF('importation prevair'!$A:$A,CONCATENATE('Suivi du personnel'!$B23," ",'Suivi du personnel'!DZ$8),'importation prevair'!$O:$O))</f>
        <v/>
      </c>
      <c r="EA23" s="162" t="str">
        <f>IF($B23="","",SUMIF('importation prevair'!$A:$A,CONCATENATE('Suivi du personnel'!$B23," ",'Suivi du personnel'!EA$8),'importation prevair'!$O:$O))</f>
        <v/>
      </c>
      <c r="EB23" s="162" t="str">
        <f>IF($B23="","",SUMIF('importation prevair'!$A:$A,CONCATENATE('Suivi du personnel'!$B23," ",'Suivi du personnel'!EB$8),'importation prevair'!$O:$O))</f>
        <v/>
      </c>
      <c r="EC23" s="162" t="str">
        <f>IF($B23="","",SUMIF('importation prevair'!$A:$A,CONCATENATE('Suivi du personnel'!$B23," ",'Suivi du personnel'!EC$8),'importation prevair'!$O:$O))</f>
        <v/>
      </c>
      <c r="ED23" s="162" t="str">
        <f>IF($B23="","",SUMIF('importation prevair'!$A:$A,CONCATENATE('Suivi du personnel'!$B23," ",'Suivi du personnel'!ED$8),'importation prevair'!$O:$O))</f>
        <v/>
      </c>
      <c r="EE23" s="162" t="str">
        <f>IF($B23="","",SUMIF('importation prevair'!$A:$A,CONCATENATE('Suivi du personnel'!$B23," ",'Suivi du personnel'!EE$8),'importation prevair'!$O:$O))</f>
        <v/>
      </c>
      <c r="EF23" s="259" t="str">
        <f>IF($B23="","",SUMIF('importation prevair'!$A:$A,CONCATENATE('Suivi du personnel'!$B23," ",'Suivi du personnel'!EF$8),'importation prevair'!$O:$O))</f>
        <v/>
      </c>
      <c r="EG23" s="260" t="str">
        <f>IF($B23="","",SUMIF('importation prevair'!$A:$A,CONCATENATE('Suivi du personnel'!$B23," ",'Suivi du personnel'!EG$8),'importation prevair'!$O:$O))</f>
        <v/>
      </c>
      <c r="EH23" s="162" t="str">
        <f>IF($B23="","",SUMIF('importation prevair'!$A:$A,CONCATENATE('Suivi du personnel'!$B23," ",'Suivi du personnel'!EH$8),'importation prevair'!$O:$O))</f>
        <v/>
      </c>
      <c r="EI23" s="162" t="str">
        <f>IF($B23="","",SUMIF('importation prevair'!$A:$A,CONCATENATE('Suivi du personnel'!$B23," ",'Suivi du personnel'!EI$8),'importation prevair'!$O:$O))</f>
        <v/>
      </c>
      <c r="EJ23" s="162" t="str">
        <f>IF($B23="","",SUMIF('importation prevair'!$A:$A,CONCATENATE('Suivi du personnel'!$B23," ",'Suivi du personnel'!EJ$8),'importation prevair'!$O:$O))</f>
        <v/>
      </c>
      <c r="EK23" s="162" t="str">
        <f>IF($B23="","",SUMIF('importation prevair'!$A:$A,CONCATENATE('Suivi du personnel'!$B23," ",'Suivi du personnel'!EK$8),'importation prevair'!$O:$O))</f>
        <v/>
      </c>
      <c r="EL23" s="162" t="str">
        <f>IF($B23="","",SUMIF('importation prevair'!$A:$A,CONCATENATE('Suivi du personnel'!$B23," ",'Suivi du personnel'!EL$8),'importation prevair'!$O:$O))</f>
        <v/>
      </c>
      <c r="EM23" s="261" t="str">
        <f>IF($B23="","",SUMIF('importation prevair'!$A:$A,CONCATENATE('Suivi du personnel'!$B23," ",'Suivi du personnel'!EM$8),'importation prevair'!$O:$O))</f>
        <v/>
      </c>
      <c r="EN23" s="162" t="str">
        <f>IF($B23="","",SUMIF('importation prevair'!$A:$A,CONCATENATE('Suivi du personnel'!$B23," ",'Suivi du personnel'!EN$8),'importation prevair'!$O:$O))</f>
        <v/>
      </c>
      <c r="EO23" s="162" t="str">
        <f>IF($B23="","",SUMIF('importation prevair'!$A:$A,CONCATENATE('Suivi du personnel'!$B23," ",'Suivi du personnel'!EO$8),'importation prevair'!$O:$O))</f>
        <v/>
      </c>
      <c r="EP23" s="162" t="str">
        <f>IF($B23="","",SUMIF('importation prevair'!$A:$A,CONCATENATE('Suivi du personnel'!$B23," ",'Suivi du personnel'!EP$8),'importation prevair'!$O:$O))</f>
        <v/>
      </c>
      <c r="EQ23" s="162" t="str">
        <f>IF($B23="","",SUMIF('importation prevair'!$A:$A,CONCATENATE('Suivi du personnel'!$B23," ",'Suivi du personnel'!EQ$8),'importation prevair'!$O:$O))</f>
        <v/>
      </c>
      <c r="ER23" s="162" t="str">
        <f>IF($B23="","",SUMIF('importation prevair'!$A:$A,CONCATENATE('Suivi du personnel'!$B23," ",'Suivi du personnel'!ER$8),'importation prevair'!$O:$O))</f>
        <v/>
      </c>
      <c r="ES23" s="162" t="str">
        <f>IF($B23="","",SUMIF('importation prevair'!$A:$A,CONCATENATE('Suivi du personnel'!$B23," ",'Suivi du personnel'!ES$8),'importation prevair'!$O:$O))</f>
        <v/>
      </c>
      <c r="ET23" s="259" t="str">
        <f>IF($B23="","",SUMIF('importation prevair'!$A:$A,CONCATENATE('Suivi du personnel'!$B23," ",'Suivi du personnel'!ET$8),'importation prevair'!$O:$O))</f>
        <v/>
      </c>
      <c r="EU23" s="260" t="str">
        <f>IF($B23="","",SUMIF('importation prevair'!$A:$A,CONCATENATE('Suivi du personnel'!$B23," ",'Suivi du personnel'!EU$8),'importation prevair'!$O:$O))</f>
        <v/>
      </c>
      <c r="EV23" s="162" t="str">
        <f>IF($B23="","",SUMIF('importation prevair'!$A:$A,CONCATENATE('Suivi du personnel'!$B23," ",'Suivi du personnel'!EV$8),'importation prevair'!$O:$O))</f>
        <v/>
      </c>
      <c r="EW23" s="162" t="str">
        <f>IF($B23="","",SUMIF('importation prevair'!$A:$A,CONCATENATE('Suivi du personnel'!$B23," ",'Suivi du personnel'!EW$8),'importation prevair'!$O:$O))</f>
        <v/>
      </c>
      <c r="EX23" s="162" t="str">
        <f>IF($B23="","",SUMIF('importation prevair'!$A:$A,CONCATENATE('Suivi du personnel'!$B23," ",'Suivi du personnel'!EX$8),'importation prevair'!$O:$O))</f>
        <v/>
      </c>
      <c r="EY23" s="162" t="str">
        <f>IF($B23="","",SUMIF('importation prevair'!$A:$A,CONCATENATE('Suivi du personnel'!$B23," ",'Suivi du personnel'!EY$8),'importation prevair'!$O:$O))</f>
        <v/>
      </c>
      <c r="EZ23" s="162" t="str">
        <f>IF($B23="","",SUMIF('importation prevair'!$A:$A,CONCATENATE('Suivi du personnel'!$B23," ",'Suivi du personnel'!EZ$8),'importation prevair'!$O:$O))</f>
        <v/>
      </c>
      <c r="FA23" s="261" t="str">
        <f>IF($B23="","",SUMIF('importation prevair'!$A:$A,CONCATENATE('Suivi du personnel'!$B23," ",'Suivi du personnel'!FA$8),'importation prevair'!$O:$O))</f>
        <v/>
      </c>
      <c r="FB23" s="162" t="str">
        <f>IF($B23="","",SUMIF('importation prevair'!$A:$A,CONCATENATE('Suivi du personnel'!$B23," ",'Suivi du personnel'!FB$8),'importation prevair'!$O:$O))</f>
        <v/>
      </c>
      <c r="FC23" s="162" t="str">
        <f>IF($B23="","",SUMIF('importation prevair'!$A:$A,CONCATENATE('Suivi du personnel'!$B23," ",'Suivi du personnel'!FC$8),'importation prevair'!$O:$O))</f>
        <v/>
      </c>
      <c r="FD23" s="162" t="str">
        <f>IF($B23="","",SUMIF('importation prevair'!$A:$A,CONCATENATE('Suivi du personnel'!$B23," ",'Suivi du personnel'!FD$8),'importation prevair'!$O:$O))</f>
        <v/>
      </c>
      <c r="FE23" s="162" t="str">
        <f>IF($B23="","",SUMIF('importation prevair'!$A:$A,CONCATENATE('Suivi du personnel'!$B23," ",'Suivi du personnel'!FE$8),'importation prevair'!$O:$O))</f>
        <v/>
      </c>
      <c r="FF23" s="162" t="str">
        <f>IF($B23="","",SUMIF('importation prevair'!$A:$A,CONCATENATE('Suivi du personnel'!$B23," ",'Suivi du personnel'!FF$8),'importation prevair'!$O:$O))</f>
        <v/>
      </c>
      <c r="FG23" s="162" t="str">
        <f>IF($B23="","",SUMIF('importation prevair'!$A:$A,CONCATENATE('Suivi du personnel'!$B23," ",'Suivi du personnel'!FG$8),'importation prevair'!$O:$O))</f>
        <v/>
      </c>
      <c r="FH23" s="259" t="str">
        <f>IF($B23="","",SUMIF('importation prevair'!$A:$A,CONCATENATE('Suivi du personnel'!$B23," ",'Suivi du personnel'!FH$8),'importation prevair'!$O:$O))</f>
        <v/>
      </c>
      <c r="FI23" s="260" t="str">
        <f>IF($B23="","",SUMIF('importation prevair'!$A:$A,CONCATENATE('Suivi du personnel'!$B23," ",'Suivi du personnel'!FI$8),'importation prevair'!$O:$O))</f>
        <v/>
      </c>
      <c r="FJ23" s="162" t="str">
        <f>IF($B23="","",SUMIF('importation prevair'!$A:$A,CONCATENATE('Suivi du personnel'!$B23," ",'Suivi du personnel'!FJ$8),'importation prevair'!$O:$O))</f>
        <v/>
      </c>
      <c r="FK23" s="162" t="str">
        <f>IF($B23="","",SUMIF('importation prevair'!$A:$A,CONCATENATE('Suivi du personnel'!$B23," ",'Suivi du personnel'!FK$8),'importation prevair'!$O:$O))</f>
        <v/>
      </c>
      <c r="FL23" s="162" t="str">
        <f>IF($B23="","",SUMIF('importation prevair'!$A:$A,CONCATENATE('Suivi du personnel'!$B23," ",'Suivi du personnel'!FL$8),'importation prevair'!$O:$O))</f>
        <v/>
      </c>
      <c r="FM23" s="162" t="str">
        <f>IF($B23="","",SUMIF('importation prevair'!$A:$A,CONCATENATE('Suivi du personnel'!$B23," ",'Suivi du personnel'!FM$8),'importation prevair'!$O:$O))</f>
        <v/>
      </c>
      <c r="FN23" s="162" t="str">
        <f>IF($B23="","",SUMIF('importation prevair'!$A:$A,CONCATENATE('Suivi du personnel'!$B23," ",'Suivi du personnel'!FN$8),'importation prevair'!$O:$O))</f>
        <v/>
      </c>
      <c r="FO23" s="261" t="str">
        <f>IF($B23="","",SUMIF('importation prevair'!$A:$A,CONCATENATE('Suivi du personnel'!$B23," ",'Suivi du personnel'!FO$8),'importation prevair'!$O:$O))</f>
        <v/>
      </c>
      <c r="FP23" s="162" t="str">
        <f>IF($B23="","",SUMIF('importation prevair'!$A:$A,CONCATENATE('Suivi du personnel'!$B23," ",'Suivi du personnel'!FP$8),'importation prevair'!$O:$O))</f>
        <v/>
      </c>
      <c r="FQ23" s="162" t="str">
        <f>IF($B23="","",SUMIF('importation prevair'!$A:$A,CONCATENATE('Suivi du personnel'!$B23," ",'Suivi du personnel'!FQ$8),'importation prevair'!$O:$O))</f>
        <v/>
      </c>
      <c r="FR23" s="162" t="str">
        <f>IF($B23="","",SUMIF('importation prevair'!$A:$A,CONCATENATE('Suivi du personnel'!$B23," ",'Suivi du personnel'!FR$8),'importation prevair'!$O:$O))</f>
        <v/>
      </c>
      <c r="FS23" s="162" t="str">
        <f>IF($B23="","",SUMIF('importation prevair'!$A:$A,CONCATENATE('Suivi du personnel'!$B23," ",'Suivi du personnel'!FS$8),'importation prevair'!$O:$O))</f>
        <v/>
      </c>
      <c r="FT23" s="162" t="str">
        <f>IF($B23="","",SUMIF('importation prevair'!$A:$A,CONCATENATE('Suivi du personnel'!$B23," ",'Suivi du personnel'!FT$8),'importation prevair'!$O:$O))</f>
        <v/>
      </c>
      <c r="FU23" s="162" t="str">
        <f>IF($B23="","",SUMIF('importation prevair'!$A:$A,CONCATENATE('Suivi du personnel'!$B23," ",'Suivi du personnel'!FU$8),'importation prevair'!$O:$O))</f>
        <v/>
      </c>
      <c r="FV23" s="259" t="str">
        <f>IF($B23="","",SUMIF('importation prevair'!$A:$A,CONCATENATE('Suivi du personnel'!$B23," ",'Suivi du personnel'!FV$8),'importation prevair'!$O:$O))</f>
        <v/>
      </c>
      <c r="FW23" s="260" t="str">
        <f>IF($B23="","",SUMIF('importation prevair'!$A:$A,CONCATENATE('Suivi du personnel'!$B23," ",'Suivi du personnel'!FW$8),'importation prevair'!$O:$O))</f>
        <v/>
      </c>
      <c r="FX23" s="162" t="str">
        <f>IF($B23="","",SUMIF('importation prevair'!$A:$A,CONCATENATE('Suivi du personnel'!$B23," ",'Suivi du personnel'!FX$8),'importation prevair'!$O:$O))</f>
        <v/>
      </c>
      <c r="FY23" s="162" t="str">
        <f>IF($B23="","",SUMIF('importation prevair'!$A:$A,CONCATENATE('Suivi du personnel'!$B23," ",'Suivi du personnel'!FY$8),'importation prevair'!$O:$O))</f>
        <v/>
      </c>
      <c r="FZ23" s="162" t="str">
        <f>IF($B23="","",SUMIF('importation prevair'!$A:$A,CONCATENATE('Suivi du personnel'!$B23," ",'Suivi du personnel'!FZ$8),'importation prevair'!$O:$O))</f>
        <v/>
      </c>
      <c r="GA23" s="162" t="str">
        <f>IF($B23="","",SUMIF('importation prevair'!$A:$A,CONCATENATE('Suivi du personnel'!$B23," ",'Suivi du personnel'!GA$8),'importation prevair'!$O:$O))</f>
        <v/>
      </c>
      <c r="GB23" s="162" t="str">
        <f>IF($B23="","",SUMIF('importation prevair'!$A:$A,CONCATENATE('Suivi du personnel'!$B23," ",'Suivi du personnel'!GB$8),'importation prevair'!$O:$O))</f>
        <v/>
      </c>
      <c r="GC23" s="261" t="str">
        <f>IF($B23="","",SUMIF('importation prevair'!$A:$A,CONCATENATE('Suivi du personnel'!$B23," ",'Suivi du personnel'!GC$8),'importation prevair'!$O:$O))</f>
        <v/>
      </c>
      <c r="GD23" s="162" t="str">
        <f>IF($B23="","",SUMIF('importation prevair'!$A:$A,CONCATENATE('Suivi du personnel'!$B23," ",'Suivi du personnel'!GD$8),'importation prevair'!$O:$O))</f>
        <v/>
      </c>
      <c r="GE23" s="162" t="str">
        <f>IF($B23="","",SUMIF('importation prevair'!$A:$A,CONCATENATE('Suivi du personnel'!$B23," ",'Suivi du personnel'!GE$8),'importation prevair'!$O:$O))</f>
        <v/>
      </c>
      <c r="GF23" s="162" t="str">
        <f>IF($B23="","",SUMIF('importation prevair'!$A:$A,CONCATENATE('Suivi du personnel'!$B23," ",'Suivi du personnel'!GF$8),'importation prevair'!$O:$O))</f>
        <v/>
      </c>
      <c r="GG23" s="162" t="str">
        <f>IF($B23="","",SUMIF('importation prevair'!$A:$A,CONCATENATE('Suivi du personnel'!$B23," ",'Suivi du personnel'!GG$8),'importation prevair'!$O:$O))</f>
        <v/>
      </c>
      <c r="GH23" s="162" t="str">
        <f>IF($B23="","",SUMIF('importation prevair'!$A:$A,CONCATENATE('Suivi du personnel'!$B23," ",'Suivi du personnel'!GH$8),'importation prevair'!$O:$O))</f>
        <v/>
      </c>
      <c r="GI23" s="162" t="str">
        <f>IF($B23="","",SUMIF('importation prevair'!$A:$A,CONCATENATE('Suivi du personnel'!$B23," ",'Suivi du personnel'!GI$8),'importation prevair'!$O:$O))</f>
        <v/>
      </c>
      <c r="GJ23" s="259" t="str">
        <f>IF($B23="","",SUMIF('importation prevair'!$A:$A,CONCATENATE('Suivi du personnel'!$B23," ",'Suivi du personnel'!GJ$8),'importation prevair'!$O:$O))</f>
        <v/>
      </c>
      <c r="GK23" s="260" t="str">
        <f>IF($B23="","",SUMIF('importation prevair'!$A:$A,CONCATENATE('Suivi du personnel'!$B23," ",'Suivi du personnel'!GK$8),'importation prevair'!$O:$O))</f>
        <v/>
      </c>
      <c r="GL23" s="162" t="str">
        <f>IF($B23="","",SUMIF('importation prevair'!$A:$A,CONCATENATE('Suivi du personnel'!$B23," ",'Suivi du personnel'!GL$8),'importation prevair'!$O:$O))</f>
        <v/>
      </c>
      <c r="GM23" s="162" t="str">
        <f>IF($B23="","",SUMIF('importation prevair'!$A:$A,CONCATENATE('Suivi du personnel'!$B23," ",'Suivi du personnel'!GM$8),'importation prevair'!$O:$O))</f>
        <v/>
      </c>
      <c r="GN23" s="162" t="str">
        <f>IF($B23="","",SUMIF('importation prevair'!$A:$A,CONCATENATE('Suivi du personnel'!$B23," ",'Suivi du personnel'!GN$8),'importation prevair'!$O:$O))</f>
        <v/>
      </c>
      <c r="GO23" s="162" t="str">
        <f>IF($B23="","",SUMIF('importation prevair'!$A:$A,CONCATENATE('Suivi du personnel'!$B23," ",'Suivi du personnel'!GO$8),'importation prevair'!$O:$O))</f>
        <v/>
      </c>
      <c r="GP23" s="162" t="str">
        <f>IF($B23="","",SUMIF('importation prevair'!$A:$A,CONCATENATE('Suivi du personnel'!$B23," ",'Suivi du personnel'!GP$8),'importation prevair'!$O:$O))</f>
        <v/>
      </c>
      <c r="GQ23" s="261" t="str">
        <f>IF($B23="","",SUMIF('importation prevair'!$A:$A,CONCATENATE('Suivi du personnel'!$B23," ",'Suivi du personnel'!GQ$8),'importation prevair'!$O:$O))</f>
        <v/>
      </c>
      <c r="GR23" s="260" t="str">
        <f>IF($B23="","",SUMIF('importation prevair'!$A:$A,CONCATENATE('Suivi du personnel'!$B23," ",'Suivi du personnel'!GR$8),'importation prevair'!$O:$O))</f>
        <v/>
      </c>
      <c r="GS23" s="162" t="str">
        <f>IF($B23="","",SUMIF('importation prevair'!$A:$A,CONCATENATE('Suivi du personnel'!$B23," ",'Suivi du personnel'!GS$8),'importation prevair'!$O:$O))</f>
        <v/>
      </c>
      <c r="GT23" s="162" t="str">
        <f>IF($B23="","",SUMIF('importation prevair'!$A:$A,CONCATENATE('Suivi du personnel'!$B23," ",'Suivi du personnel'!GT$8),'importation prevair'!$O:$O))</f>
        <v/>
      </c>
      <c r="GU23" s="162" t="str">
        <f>IF($B23="","",SUMIF('importation prevair'!$A:$A,CONCATENATE('Suivi du personnel'!$B23," ",'Suivi du personnel'!GU$8),'importation prevair'!$O:$O))</f>
        <v/>
      </c>
      <c r="GV23" s="162" t="str">
        <f>IF($B23="","",SUMIF('importation prevair'!$A:$A,CONCATENATE('Suivi du personnel'!$B23," ",'Suivi du personnel'!GV$8),'importation prevair'!$O:$O))</f>
        <v/>
      </c>
      <c r="GW23" s="162" t="str">
        <f>IF($B23="","",SUMIF('importation prevair'!$A:$A,CONCATENATE('Suivi du personnel'!$B23," ",'Suivi du personnel'!GW$8),'importation prevair'!$O:$O))</f>
        <v/>
      </c>
      <c r="GX23" s="261" t="str">
        <f>IF($B23="","",SUMIF('importation prevair'!$A:$A,CONCATENATE('Suivi du personnel'!$B23," ",'Suivi du personnel'!GX$8),'importation prevair'!$O:$O))</f>
        <v/>
      </c>
    </row>
    <row r="24" spans="1:206" s="164" customFormat="1" ht="13.5" thickBot="1" x14ac:dyDescent="0.25">
      <c r="A24" s="289" t="str">
        <f>IF($B24="","",VLOOKUP($B24,'info personnel sur AT'!$A$3:$C$298,2,FALSE))</f>
        <v/>
      </c>
      <c r="B24" s="287"/>
      <c r="C24" s="284" t="str">
        <f>IF($B24="","",VLOOKUP($B24,'info personnel sur AT'!$A$3:$Q$298,3,FALSE))</f>
        <v/>
      </c>
      <c r="D24" s="280" t="str">
        <f>IF($B24="","",VLOOKUP($B24,'info personnel sur AT'!$A$3:$Q$298,4,FALSE))</f>
        <v/>
      </c>
      <c r="E24" s="277" t="str">
        <f>IF($B24="","",VLOOKUP($B24,'info personnel sur AT'!$A$3:$Q$298,5,FALSE))</f>
        <v/>
      </c>
      <c r="F24" s="219">
        <f t="shared" si="50"/>
        <v>0</v>
      </c>
      <c r="G24" s="240">
        <v>0.3</v>
      </c>
      <c r="H24" s="218">
        <f t="shared" si="17"/>
        <v>0.3</v>
      </c>
      <c r="I24" s="22" t="str">
        <f>IF($B24="","",VLOOKUP($B24,'info personnel sur AT'!$A$3:$Q$298,6,FALSE))</f>
        <v/>
      </c>
      <c r="J24" s="22" t="str">
        <f>IF($B24="","",VLOOKUP($B24,'info personnel sur AT'!$A$3:$Q$298,7,FALSE))</f>
        <v/>
      </c>
      <c r="K24" s="22" t="str">
        <f>IF($B24="","",VLOOKUP($B24,'info personnel sur AT'!$A$3:$Q$298,8,FALSE))</f>
        <v/>
      </c>
      <c r="L24" s="22" t="str">
        <f>IF($B24="","",VLOOKUP($B24,'info personnel sur AT'!$A$3:$Q$298,9,FALSE))</f>
        <v/>
      </c>
      <c r="M24" s="22" t="str">
        <f>IF($B24="","",VLOOKUP($B24,'info personnel sur AT'!$A$3:$Q$298,10,FALSE))</f>
        <v/>
      </c>
      <c r="N24" s="22" t="str">
        <f>IF($B24="","",VLOOKUP($B24,'info personnel sur AT'!$A$3:$Q$298,11,FALSE))</f>
        <v/>
      </c>
      <c r="O24" s="22" t="str">
        <f>IF($B24="","",VLOOKUP($B24,'info personnel sur AT'!$A$3:$Q$298,12,FALSE))</f>
        <v/>
      </c>
      <c r="P24" s="22" t="str">
        <f>IF($B24="","",VLOOKUP($B24,'info personnel sur AT'!$A$3:$Q$298,13,FALSE))</f>
        <v/>
      </c>
      <c r="Q24" s="22" t="str">
        <f>IF($B24="","",VLOOKUP($B24,'info personnel sur AT'!$A$3:$Q$298,14,FALSE))</f>
        <v/>
      </c>
      <c r="R24" s="22" t="str">
        <f>IF($B24="","",VLOOKUP($B24,'info personnel sur AT'!$A$3:$Q$298,15,FALSE))</f>
        <v/>
      </c>
      <c r="S24" s="22" t="str">
        <f>IF($B24="","",VLOOKUP($B24,'info personnel sur AT'!$A$3:$Q$298,16,FALSE))</f>
        <v/>
      </c>
      <c r="T24" s="22" t="str">
        <f>IF($B24="","",VLOOKUP($B24,'info personnel sur AT'!$A$3:$Q$298,17,FALSE))</f>
        <v/>
      </c>
      <c r="U24" s="11">
        <f t="shared" si="18"/>
        <v>0</v>
      </c>
      <c r="V24" s="2">
        <f t="shared" si="19"/>
        <v>0</v>
      </c>
      <c r="W24" s="6">
        <f t="shared" si="20"/>
        <v>0</v>
      </c>
      <c r="X24" s="180">
        <f t="shared" si="23"/>
        <v>1.8</v>
      </c>
      <c r="Y24" s="179">
        <f t="shared" si="21"/>
        <v>5</v>
      </c>
      <c r="Z24" s="159">
        <f t="shared" si="22"/>
        <v>10</v>
      </c>
      <c r="AA24" s="195">
        <f t="shared" si="24"/>
        <v>0</v>
      </c>
      <c r="AB24" s="195">
        <f t="shared" si="25"/>
        <v>0</v>
      </c>
      <c r="AC24" s="195">
        <f t="shared" si="26"/>
        <v>0</v>
      </c>
      <c r="AD24" s="195">
        <f t="shared" si="27"/>
        <v>0</v>
      </c>
      <c r="AE24" s="195">
        <f t="shared" si="28"/>
        <v>0</v>
      </c>
      <c r="AF24" s="195">
        <f t="shared" si="29"/>
        <v>0</v>
      </c>
      <c r="AG24" s="195">
        <f t="shared" si="30"/>
        <v>0</v>
      </c>
      <c r="AH24" s="248">
        <f t="shared" si="31"/>
        <v>0</v>
      </c>
      <c r="AI24" s="248">
        <f t="shared" si="32"/>
        <v>0</v>
      </c>
      <c r="AJ24" s="248">
        <f t="shared" si="33"/>
        <v>0</v>
      </c>
      <c r="AK24" s="248">
        <f t="shared" si="34"/>
        <v>0</v>
      </c>
      <c r="AL24" s="248">
        <f t="shared" si="35"/>
        <v>0</v>
      </c>
      <c r="AM24" s="248">
        <f t="shared" si="36"/>
        <v>0</v>
      </c>
      <c r="AN24" s="248">
        <f t="shared" si="37"/>
        <v>0</v>
      </c>
      <c r="AO24" s="248">
        <f t="shared" si="38"/>
        <v>0</v>
      </c>
      <c r="AP24" s="248">
        <f t="shared" si="39"/>
        <v>0</v>
      </c>
      <c r="AQ24" s="248">
        <f t="shared" si="40"/>
        <v>0</v>
      </c>
      <c r="AR24" s="248">
        <f t="shared" si="41"/>
        <v>0</v>
      </c>
      <c r="AS24" s="248">
        <f t="shared" si="42"/>
        <v>0</v>
      </c>
      <c r="AT24" s="248">
        <f t="shared" si="43"/>
        <v>0</v>
      </c>
      <c r="AU24" s="248">
        <f t="shared" si="44"/>
        <v>0</v>
      </c>
      <c r="AV24" s="245">
        <f t="shared" si="45"/>
        <v>0</v>
      </c>
      <c r="AW24" s="245">
        <f t="shared" si="46"/>
        <v>0</v>
      </c>
      <c r="AX24" s="252">
        <f t="shared" si="47"/>
        <v>0</v>
      </c>
      <c r="AY24" s="253">
        <f t="shared" si="48"/>
        <v>0</v>
      </c>
      <c r="AZ24" s="253">
        <f t="shared" si="49"/>
        <v>0</v>
      </c>
      <c r="BA24" s="221" t="str">
        <f>IF($B24="","",SUMIF('importation prevair'!$A:$A,CONCATENATE('Suivi du personnel'!$B24," ",'Suivi du personnel'!BA$8),'importation prevair'!$O:$O))</f>
        <v/>
      </c>
      <c r="BB24" s="222" t="str">
        <f>IF($B24="","",SUMIF('importation prevair'!$A:$A,CONCATENATE('Suivi du personnel'!$B24," ",'Suivi du personnel'!BB$8),'importation prevair'!$O:$O))</f>
        <v/>
      </c>
      <c r="BC24" s="222" t="str">
        <f>IF($B24="","",SUMIF('importation prevair'!$A:$A,CONCATENATE('Suivi du personnel'!$B24," ",'Suivi du personnel'!BC$8),'importation prevair'!$O:$O))</f>
        <v/>
      </c>
      <c r="BD24" s="222" t="str">
        <f>IF($B24="","",SUMIF('importation prevair'!$A:$A,CONCATENATE('Suivi du personnel'!$B24," ",'Suivi du personnel'!BD$8),'importation prevair'!$O:$O))</f>
        <v/>
      </c>
      <c r="BE24" s="222" t="str">
        <f>IF($B24="","",SUMIF('importation prevair'!$A:$A,CONCATENATE('Suivi du personnel'!$B24," ",'Suivi du personnel'!BE$8),'importation prevair'!$O:$O))</f>
        <v/>
      </c>
      <c r="BF24" s="222" t="str">
        <f>IF($B24="","",SUMIF('importation prevair'!$A:$A,CONCATENATE('Suivi du personnel'!$B24," ",'Suivi du personnel'!BF$8),'importation prevair'!$O:$O))</f>
        <v/>
      </c>
      <c r="BG24" s="223" t="str">
        <f>IF($B24="","",SUMIF('importation prevair'!$A:$A,CONCATENATE('Suivi du personnel'!$B24," ",'Suivi du personnel'!BG$8),'importation prevair'!$O:$O))</f>
        <v/>
      </c>
      <c r="BH24" s="221" t="str">
        <f>IF($B24="","",SUMIF('importation prevair'!$A:$A,CONCATENATE('Suivi du personnel'!$B24," ",'Suivi du personnel'!BH$8),'importation prevair'!$O:$O))</f>
        <v/>
      </c>
      <c r="BI24" s="222" t="str">
        <f>IF($B24="","",SUMIF('importation prevair'!$A:$A,CONCATENATE('Suivi du personnel'!$B24," ",'Suivi du personnel'!BI$8),'importation prevair'!$O:$O))</f>
        <v/>
      </c>
      <c r="BJ24" s="222" t="str">
        <f>IF($B24="","",SUMIF('importation prevair'!$A:$A,CONCATENATE('Suivi du personnel'!$B24," ",'Suivi du personnel'!BJ$8),'importation prevair'!$O:$O))</f>
        <v/>
      </c>
      <c r="BK24" s="222" t="str">
        <f>IF($B24="","",SUMIF('importation prevair'!$A:$A,CONCATENATE('Suivi du personnel'!$B24," ",'Suivi du personnel'!BK$8),'importation prevair'!$O:$O))</f>
        <v/>
      </c>
      <c r="BL24" s="222" t="str">
        <f>IF($B24="","",SUMIF('importation prevair'!$A:$A,CONCATENATE('Suivi du personnel'!$B24," ",'Suivi du personnel'!BL$8),'importation prevair'!$O:$O))</f>
        <v/>
      </c>
      <c r="BM24" s="222" t="str">
        <f>IF($B24="","",SUMIF('importation prevair'!$A:$A,CONCATENATE('Suivi du personnel'!$B24," ",'Suivi du personnel'!BM$8),'importation prevair'!$O:$O))</f>
        <v/>
      </c>
      <c r="BN24" s="223" t="str">
        <f>IF($B24="","",SUMIF('importation prevair'!$A:$A,CONCATENATE('Suivi du personnel'!$B24," ",'Suivi du personnel'!BN$8),'importation prevair'!$O:$O))</f>
        <v/>
      </c>
      <c r="BO24" s="221" t="str">
        <f>IF($B24="","",SUMIF('importation prevair'!$A:$A,CONCATENATE('Suivi du personnel'!$B24," ",'Suivi du personnel'!BO$8),'importation prevair'!$O:$O))</f>
        <v/>
      </c>
      <c r="BP24" s="222" t="str">
        <f>IF($B24="","",SUMIF('importation prevair'!$A:$A,CONCATENATE('Suivi du personnel'!$B24," ",'Suivi du personnel'!BP$8),'importation prevair'!$O:$O))</f>
        <v/>
      </c>
      <c r="BQ24" s="222" t="str">
        <f>IF($B24="","",SUMIF('importation prevair'!$A:$A,CONCATENATE('Suivi du personnel'!$B24," ",'Suivi du personnel'!BQ$8),'importation prevair'!$O:$O))</f>
        <v/>
      </c>
      <c r="BR24" s="222" t="str">
        <f>IF($B24="","",SUMIF('importation prevair'!$A:$A,CONCATENATE('Suivi du personnel'!$B24," ",'Suivi du personnel'!BR$8),'importation prevair'!$O:$O))</f>
        <v/>
      </c>
      <c r="BS24" s="222" t="str">
        <f>IF($B24="","",SUMIF('importation prevair'!$A:$A,CONCATENATE('Suivi du personnel'!$B24," ",'Suivi du personnel'!BS$8),'importation prevair'!$O:$O))</f>
        <v/>
      </c>
      <c r="BT24" s="222" t="str">
        <f>IF($B24="","",SUMIF('importation prevair'!$A:$A,CONCATENATE('Suivi du personnel'!$B24," ",'Suivi du personnel'!BT$8),'importation prevair'!$O:$O))</f>
        <v/>
      </c>
      <c r="BU24" s="223" t="str">
        <f>IF($B24="","",SUMIF('importation prevair'!$A:$A,CONCATENATE('Suivi du personnel'!$B24," ",'Suivi du personnel'!BU$8),'importation prevair'!$O:$O))</f>
        <v/>
      </c>
      <c r="BV24" s="221" t="str">
        <f>IF($B24="","",SUMIF('importation prevair'!$A:$A,CONCATENATE('Suivi du personnel'!$B24," ",'Suivi du personnel'!BV$8),'importation prevair'!$O:$O))</f>
        <v/>
      </c>
      <c r="BW24" s="222" t="str">
        <f>IF($B24="","",SUMIF('importation prevair'!$A:$A,CONCATENATE('Suivi du personnel'!$B24," ",'Suivi du personnel'!BW$8),'importation prevair'!$O:$O))</f>
        <v/>
      </c>
      <c r="BX24" s="222" t="str">
        <f>IF($B24="","",SUMIF('importation prevair'!$A:$A,CONCATENATE('Suivi du personnel'!$B24," ",'Suivi du personnel'!BX$8),'importation prevair'!$O:$O))</f>
        <v/>
      </c>
      <c r="BY24" s="222" t="str">
        <f>IF($B24="","",SUMIF('importation prevair'!$A:$A,CONCATENATE('Suivi du personnel'!$B24," ",'Suivi du personnel'!BY$8),'importation prevair'!$O:$O))</f>
        <v/>
      </c>
      <c r="BZ24" s="222" t="str">
        <f>IF($B24="","",SUMIF('importation prevair'!$A:$A,CONCATENATE('Suivi du personnel'!$B24," ",'Suivi du personnel'!BZ$8),'importation prevair'!$O:$O))</f>
        <v/>
      </c>
      <c r="CA24" s="222" t="str">
        <f>IF($B24="","",SUMIF('importation prevair'!$A:$A,CONCATENATE('Suivi du personnel'!$B24," ",'Suivi du personnel'!CA$8),'importation prevair'!$O:$O))</f>
        <v/>
      </c>
      <c r="CB24" s="223" t="str">
        <f>IF($B24="","",SUMIF('importation prevair'!$A:$A,CONCATENATE('Suivi du personnel'!$B24," ",'Suivi du personnel'!CB$8),'importation prevair'!$O:$O))</f>
        <v/>
      </c>
      <c r="CC24" s="221" t="str">
        <f>IF($B24="","",SUMIF('importation prevair'!$A:$A,CONCATENATE('Suivi du personnel'!$B24," ",'Suivi du personnel'!CC$8),'importation prevair'!$O:$O))</f>
        <v/>
      </c>
      <c r="CD24" s="222" t="str">
        <f>IF($B24="","",SUMIF('importation prevair'!$A:$A,CONCATENATE('Suivi du personnel'!$B24," ",'Suivi du personnel'!CD$8),'importation prevair'!$O:$O))</f>
        <v/>
      </c>
      <c r="CE24" s="222" t="str">
        <f>IF($B24="","",SUMIF('importation prevair'!$A:$A,CONCATENATE('Suivi du personnel'!$B24," ",'Suivi du personnel'!CE$8),'importation prevair'!$O:$O))</f>
        <v/>
      </c>
      <c r="CF24" s="222" t="str">
        <f>IF($B24="","",SUMIF('importation prevair'!$A:$A,CONCATENATE('Suivi du personnel'!$B24," ",'Suivi du personnel'!CF$8),'importation prevair'!$O:$O))</f>
        <v/>
      </c>
      <c r="CG24" s="222" t="str">
        <f>IF($B24="","",SUMIF('importation prevair'!$A:$A,CONCATENATE('Suivi du personnel'!$B24," ",'Suivi du personnel'!CG$8),'importation prevair'!$O:$O))</f>
        <v/>
      </c>
      <c r="CH24" s="222" t="str">
        <f>IF($B24="","",SUMIF('importation prevair'!$A:$A,CONCATENATE('Suivi du personnel'!$B24," ",'Suivi du personnel'!CH$8),'importation prevair'!$O:$O))</f>
        <v/>
      </c>
      <c r="CI24" s="223" t="str">
        <f>IF($B24="","",SUMIF('importation prevair'!$A:$A,CONCATENATE('Suivi du personnel'!$B24," ",'Suivi du personnel'!CI$8),'importation prevair'!$O:$O))</f>
        <v/>
      </c>
      <c r="CJ24" s="221" t="str">
        <f>IF($B24="","",SUMIF('importation prevair'!$A:$A,CONCATENATE('Suivi du personnel'!$B24," ",'Suivi du personnel'!CJ$8),'importation prevair'!$O:$O))</f>
        <v/>
      </c>
      <c r="CK24" s="222" t="str">
        <f>IF($B24="","",SUMIF('importation prevair'!$A:$A,CONCATENATE('Suivi du personnel'!$B24," ",'Suivi du personnel'!CK$8),'importation prevair'!$O:$O))</f>
        <v/>
      </c>
      <c r="CL24" s="222" t="str">
        <f>IF($B24="","",SUMIF('importation prevair'!$A:$A,CONCATENATE('Suivi du personnel'!$B24," ",'Suivi du personnel'!CL$8),'importation prevair'!$O:$O))</f>
        <v/>
      </c>
      <c r="CM24" s="222" t="str">
        <f>IF($B24="","",SUMIF('importation prevair'!$A:$A,CONCATENATE('Suivi du personnel'!$B24," ",'Suivi du personnel'!CM$8),'importation prevair'!$O:$O))</f>
        <v/>
      </c>
      <c r="CN24" s="222" t="str">
        <f>IF($B24="","",SUMIF('importation prevair'!$A:$A,CONCATENATE('Suivi du personnel'!$B24," ",'Suivi du personnel'!CN$8),'importation prevair'!$O:$O))</f>
        <v/>
      </c>
      <c r="CO24" s="222" t="str">
        <f>IF($B24="","",SUMIF('importation prevair'!$A:$A,CONCATENATE('Suivi du personnel'!$B24," ",'Suivi du personnel'!CO$8),'importation prevair'!$O:$O))</f>
        <v/>
      </c>
      <c r="CP24" s="223" t="str">
        <f>IF($B24="","",SUMIF('importation prevair'!$A:$A,CONCATENATE('Suivi du personnel'!$B24," ",'Suivi du personnel'!CP$8),'importation prevair'!$O:$O))</f>
        <v/>
      </c>
      <c r="CQ24" s="221" t="str">
        <f>IF($B24="","",SUMIF('importation prevair'!$A:$A,CONCATENATE('Suivi du personnel'!$B24," ",'Suivi du personnel'!CQ$8),'importation prevair'!$O:$O))</f>
        <v/>
      </c>
      <c r="CR24" s="222" t="str">
        <f>IF($B24="","",SUMIF('importation prevair'!$A:$A,CONCATENATE('Suivi du personnel'!$B24," ",'Suivi du personnel'!CR$8),'importation prevair'!$O:$O))</f>
        <v/>
      </c>
      <c r="CS24" s="222" t="str">
        <f>IF($B24="","",SUMIF('importation prevair'!$A:$A,CONCATENATE('Suivi du personnel'!$B24," ",'Suivi du personnel'!CS$8),'importation prevair'!$O:$O))</f>
        <v/>
      </c>
      <c r="CT24" s="222" t="str">
        <f>IF($B24="","",SUMIF('importation prevair'!$A:$A,CONCATENATE('Suivi du personnel'!$B24," ",'Suivi du personnel'!CT$8),'importation prevair'!$O:$O))</f>
        <v/>
      </c>
      <c r="CU24" s="222" t="str">
        <f>IF($B24="","",SUMIF('importation prevair'!$A:$A,CONCATENATE('Suivi du personnel'!$B24," ",'Suivi du personnel'!CU$8),'importation prevair'!$O:$O))</f>
        <v/>
      </c>
      <c r="CV24" s="222" t="str">
        <f>IF($B24="","",SUMIF('importation prevair'!$A:$A,CONCATENATE('Suivi du personnel'!$B24," ",'Suivi du personnel'!CV$8),'importation prevair'!$O:$O))</f>
        <v/>
      </c>
      <c r="CW24" s="223" t="str">
        <f>IF($B24="","",SUMIF('importation prevair'!$A:$A,CONCATENATE('Suivi du personnel'!$B24," ",'Suivi du personnel'!CW$8),'importation prevair'!$O:$O))</f>
        <v/>
      </c>
      <c r="CX24" s="221" t="str">
        <f>IF($B24="","",SUMIF('importation prevair'!$A:$A,CONCATENATE('Suivi du personnel'!$B24," ",'Suivi du personnel'!CX$8),'importation prevair'!$O:$O))</f>
        <v/>
      </c>
      <c r="CY24" s="222" t="str">
        <f>IF($B24="","",SUMIF('importation prevair'!$A:$A,CONCATENATE('Suivi du personnel'!$B24," ",'Suivi du personnel'!CY$8),'importation prevair'!$O:$O))</f>
        <v/>
      </c>
      <c r="CZ24" s="222" t="str">
        <f>IF($B24="","",SUMIF('importation prevair'!$A:$A,CONCATENATE('Suivi du personnel'!$B24," ",'Suivi du personnel'!CZ$8),'importation prevair'!$O:$O))</f>
        <v/>
      </c>
      <c r="DA24" s="222" t="str">
        <f>IF($B24="","",SUMIF('importation prevair'!$A:$A,CONCATENATE('Suivi du personnel'!$B24," ",'Suivi du personnel'!DA$8),'importation prevair'!$O:$O))</f>
        <v/>
      </c>
      <c r="DB24" s="222" t="str">
        <f>IF($B24="","",SUMIF('importation prevair'!$A:$A,CONCATENATE('Suivi du personnel'!$B24," ",'Suivi du personnel'!DB$8),'importation prevair'!$O:$O))</f>
        <v/>
      </c>
      <c r="DC24" s="222" t="str">
        <f>IF($B24="","",SUMIF('importation prevair'!$A:$A,CONCATENATE('Suivi du personnel'!$B24," ",'Suivi du personnel'!DC$8),'importation prevair'!$O:$O))</f>
        <v/>
      </c>
      <c r="DD24" s="223" t="str">
        <f>IF($B24="","",SUMIF('importation prevair'!$A:$A,CONCATENATE('Suivi du personnel'!$B24," ",'Suivi du personnel'!DD$8),'importation prevair'!$O:$O))</f>
        <v/>
      </c>
      <c r="DE24" s="260" t="str">
        <f>IF($B24="","",SUMIF('importation prevair'!$A:$A,CONCATENATE('Suivi du personnel'!$B24," ",'Suivi du personnel'!DE$8),'importation prevair'!$O:$O))</f>
        <v/>
      </c>
      <c r="DF24" s="162" t="str">
        <f>IF($B24="","",SUMIF('importation prevair'!$A:$A,CONCATENATE('Suivi du personnel'!$B24," ",'Suivi du personnel'!DF$8),'importation prevair'!$O:$O))</f>
        <v/>
      </c>
      <c r="DG24" s="162" t="str">
        <f>IF($B24="","",SUMIF('importation prevair'!$A:$A,CONCATENATE('Suivi du personnel'!$B24," ",'Suivi du personnel'!DG$8),'importation prevair'!$O:$O))</f>
        <v/>
      </c>
      <c r="DH24" s="162" t="str">
        <f>IF($B24="","",SUMIF('importation prevair'!$A:$A,CONCATENATE('Suivi du personnel'!$B24," ",'Suivi du personnel'!DH$8),'importation prevair'!$O:$O))</f>
        <v/>
      </c>
      <c r="DI24" s="162" t="str">
        <f>IF($B24="","",SUMIF('importation prevair'!$A:$A,CONCATENATE('Suivi du personnel'!$B24," ",'Suivi du personnel'!DI$8),'importation prevair'!$O:$O))</f>
        <v/>
      </c>
      <c r="DJ24" s="162" t="str">
        <f>IF($B24="","",SUMIF('importation prevair'!$A:$A,CONCATENATE('Suivi du personnel'!$B24," ",'Suivi du personnel'!DJ$8),'importation prevair'!$O:$O))</f>
        <v/>
      </c>
      <c r="DK24" s="261" t="str">
        <f>IF($B24="","",SUMIF('importation prevair'!$A:$A,CONCATENATE('Suivi du personnel'!$B24," ",'Suivi du personnel'!DK$8),'importation prevair'!$O:$O))</f>
        <v/>
      </c>
      <c r="DL24" s="162" t="str">
        <f>IF($B24="","",SUMIF('importation prevair'!$A:$A,CONCATENATE('Suivi du personnel'!$B24," ",'Suivi du personnel'!DL$8),'importation prevair'!$O:$O))</f>
        <v/>
      </c>
      <c r="DM24" s="162" t="str">
        <f>IF($B24="","",SUMIF('importation prevair'!$A:$A,CONCATENATE('Suivi du personnel'!$B24," ",'Suivi du personnel'!DM$8),'importation prevair'!$O:$O))</f>
        <v/>
      </c>
      <c r="DN24" s="162" t="str">
        <f>IF($B24="","",SUMIF('importation prevair'!$A:$A,CONCATENATE('Suivi du personnel'!$B24," ",'Suivi du personnel'!DN$8),'importation prevair'!$O:$O))</f>
        <v/>
      </c>
      <c r="DO24" s="162" t="str">
        <f>IF($B24="","",SUMIF('importation prevair'!$A:$A,CONCATENATE('Suivi du personnel'!$B24," ",'Suivi du personnel'!DO$8),'importation prevair'!$O:$O))</f>
        <v/>
      </c>
      <c r="DP24" s="162" t="str">
        <f>IF($B24="","",SUMIF('importation prevair'!$A:$A,CONCATENATE('Suivi du personnel'!$B24," ",'Suivi du personnel'!DP$8),'importation prevair'!$O:$O))</f>
        <v/>
      </c>
      <c r="DQ24" s="162" t="str">
        <f>IF($B24="","",SUMIF('importation prevair'!$A:$A,CONCATENATE('Suivi du personnel'!$B24," ",'Suivi du personnel'!DQ$8),'importation prevair'!$O:$O))</f>
        <v/>
      </c>
      <c r="DR24" s="259" t="str">
        <f>IF($B24="","",SUMIF('importation prevair'!$A:$A,CONCATENATE('Suivi du personnel'!$B24," ",'Suivi du personnel'!DR$8),'importation prevair'!$O:$O))</f>
        <v/>
      </c>
      <c r="DS24" s="260" t="str">
        <f>IF($B24="","",SUMIF('importation prevair'!$A:$A,CONCATENATE('Suivi du personnel'!$B24," ",'Suivi du personnel'!DS$8),'importation prevair'!$O:$O))</f>
        <v/>
      </c>
      <c r="DT24" s="162" t="str">
        <f>IF($B24="","",SUMIF('importation prevair'!$A:$A,CONCATENATE('Suivi du personnel'!$B24," ",'Suivi du personnel'!DT$8),'importation prevair'!$O:$O))</f>
        <v/>
      </c>
      <c r="DU24" s="162" t="str">
        <f>IF($B24="","",SUMIF('importation prevair'!$A:$A,CONCATENATE('Suivi du personnel'!$B24," ",'Suivi du personnel'!DU$8),'importation prevair'!$O:$O))</f>
        <v/>
      </c>
      <c r="DV24" s="162" t="str">
        <f>IF($B24="","",SUMIF('importation prevair'!$A:$A,CONCATENATE('Suivi du personnel'!$B24," ",'Suivi du personnel'!DV$8),'importation prevair'!$O:$O))</f>
        <v/>
      </c>
      <c r="DW24" s="162" t="str">
        <f>IF($B24="","",SUMIF('importation prevair'!$A:$A,CONCATENATE('Suivi du personnel'!$B24," ",'Suivi du personnel'!DW$8),'importation prevair'!$O:$O))</f>
        <v/>
      </c>
      <c r="DX24" s="162" t="str">
        <f>IF($B24="","",SUMIF('importation prevair'!$A:$A,CONCATENATE('Suivi du personnel'!$B24," ",'Suivi du personnel'!DX$8),'importation prevair'!$O:$O))</f>
        <v/>
      </c>
      <c r="DY24" s="261" t="str">
        <f>IF($B24="","",SUMIF('importation prevair'!$A:$A,CONCATENATE('Suivi du personnel'!$B24," ",'Suivi du personnel'!DY$8),'importation prevair'!$O:$O))</f>
        <v/>
      </c>
      <c r="DZ24" s="162" t="str">
        <f>IF($B24="","",SUMIF('importation prevair'!$A:$A,CONCATENATE('Suivi du personnel'!$B24," ",'Suivi du personnel'!DZ$8),'importation prevair'!$O:$O))</f>
        <v/>
      </c>
      <c r="EA24" s="162" t="str">
        <f>IF($B24="","",SUMIF('importation prevair'!$A:$A,CONCATENATE('Suivi du personnel'!$B24," ",'Suivi du personnel'!EA$8),'importation prevair'!$O:$O))</f>
        <v/>
      </c>
      <c r="EB24" s="162" t="str">
        <f>IF($B24="","",SUMIF('importation prevair'!$A:$A,CONCATENATE('Suivi du personnel'!$B24," ",'Suivi du personnel'!EB$8),'importation prevair'!$O:$O))</f>
        <v/>
      </c>
      <c r="EC24" s="162" t="str">
        <f>IF($B24="","",SUMIF('importation prevair'!$A:$A,CONCATENATE('Suivi du personnel'!$B24," ",'Suivi du personnel'!EC$8),'importation prevair'!$O:$O))</f>
        <v/>
      </c>
      <c r="ED24" s="162" t="str">
        <f>IF($B24="","",SUMIF('importation prevair'!$A:$A,CONCATENATE('Suivi du personnel'!$B24," ",'Suivi du personnel'!ED$8),'importation prevair'!$O:$O))</f>
        <v/>
      </c>
      <c r="EE24" s="162" t="str">
        <f>IF($B24="","",SUMIF('importation prevair'!$A:$A,CONCATENATE('Suivi du personnel'!$B24," ",'Suivi du personnel'!EE$8),'importation prevair'!$O:$O))</f>
        <v/>
      </c>
      <c r="EF24" s="259" t="str">
        <f>IF($B24="","",SUMIF('importation prevair'!$A:$A,CONCATENATE('Suivi du personnel'!$B24," ",'Suivi du personnel'!EF$8),'importation prevair'!$O:$O))</f>
        <v/>
      </c>
      <c r="EG24" s="260" t="str">
        <f>IF($B24="","",SUMIF('importation prevair'!$A:$A,CONCATENATE('Suivi du personnel'!$B24," ",'Suivi du personnel'!EG$8),'importation prevair'!$O:$O))</f>
        <v/>
      </c>
      <c r="EH24" s="162" t="str">
        <f>IF($B24="","",SUMIF('importation prevair'!$A:$A,CONCATENATE('Suivi du personnel'!$B24," ",'Suivi du personnel'!EH$8),'importation prevair'!$O:$O))</f>
        <v/>
      </c>
      <c r="EI24" s="162" t="str">
        <f>IF($B24="","",SUMIF('importation prevair'!$A:$A,CONCATENATE('Suivi du personnel'!$B24," ",'Suivi du personnel'!EI$8),'importation prevair'!$O:$O))</f>
        <v/>
      </c>
      <c r="EJ24" s="162" t="str">
        <f>IF($B24="","",SUMIF('importation prevair'!$A:$A,CONCATENATE('Suivi du personnel'!$B24," ",'Suivi du personnel'!EJ$8),'importation prevair'!$O:$O))</f>
        <v/>
      </c>
      <c r="EK24" s="162" t="str">
        <f>IF($B24="","",SUMIF('importation prevair'!$A:$A,CONCATENATE('Suivi du personnel'!$B24," ",'Suivi du personnel'!EK$8),'importation prevair'!$O:$O))</f>
        <v/>
      </c>
      <c r="EL24" s="162" t="str">
        <f>IF($B24="","",SUMIF('importation prevair'!$A:$A,CONCATENATE('Suivi du personnel'!$B24," ",'Suivi du personnel'!EL$8),'importation prevair'!$O:$O))</f>
        <v/>
      </c>
      <c r="EM24" s="261" t="str">
        <f>IF($B24="","",SUMIF('importation prevair'!$A:$A,CONCATENATE('Suivi du personnel'!$B24," ",'Suivi du personnel'!EM$8),'importation prevair'!$O:$O))</f>
        <v/>
      </c>
      <c r="EN24" s="162" t="str">
        <f>IF($B24="","",SUMIF('importation prevair'!$A:$A,CONCATENATE('Suivi du personnel'!$B24," ",'Suivi du personnel'!EN$8),'importation prevair'!$O:$O))</f>
        <v/>
      </c>
      <c r="EO24" s="162" t="str">
        <f>IF($B24="","",SUMIF('importation prevair'!$A:$A,CONCATENATE('Suivi du personnel'!$B24," ",'Suivi du personnel'!EO$8),'importation prevair'!$O:$O))</f>
        <v/>
      </c>
      <c r="EP24" s="162" t="str">
        <f>IF($B24="","",SUMIF('importation prevair'!$A:$A,CONCATENATE('Suivi du personnel'!$B24," ",'Suivi du personnel'!EP$8),'importation prevair'!$O:$O))</f>
        <v/>
      </c>
      <c r="EQ24" s="162" t="str">
        <f>IF($B24="","",SUMIF('importation prevair'!$A:$A,CONCATENATE('Suivi du personnel'!$B24," ",'Suivi du personnel'!EQ$8),'importation prevair'!$O:$O))</f>
        <v/>
      </c>
      <c r="ER24" s="162" t="str">
        <f>IF($B24="","",SUMIF('importation prevair'!$A:$A,CONCATENATE('Suivi du personnel'!$B24," ",'Suivi du personnel'!ER$8),'importation prevair'!$O:$O))</f>
        <v/>
      </c>
      <c r="ES24" s="162" t="str">
        <f>IF($B24="","",SUMIF('importation prevair'!$A:$A,CONCATENATE('Suivi du personnel'!$B24," ",'Suivi du personnel'!ES$8),'importation prevair'!$O:$O))</f>
        <v/>
      </c>
      <c r="ET24" s="259" t="str">
        <f>IF($B24="","",SUMIF('importation prevair'!$A:$A,CONCATENATE('Suivi du personnel'!$B24," ",'Suivi du personnel'!ET$8),'importation prevair'!$O:$O))</f>
        <v/>
      </c>
      <c r="EU24" s="260" t="str">
        <f>IF($B24="","",SUMIF('importation prevair'!$A:$A,CONCATENATE('Suivi du personnel'!$B24," ",'Suivi du personnel'!EU$8),'importation prevair'!$O:$O))</f>
        <v/>
      </c>
      <c r="EV24" s="162" t="str">
        <f>IF($B24="","",SUMIF('importation prevair'!$A:$A,CONCATENATE('Suivi du personnel'!$B24," ",'Suivi du personnel'!EV$8),'importation prevair'!$O:$O))</f>
        <v/>
      </c>
      <c r="EW24" s="162" t="str">
        <f>IF($B24="","",SUMIF('importation prevair'!$A:$A,CONCATENATE('Suivi du personnel'!$B24," ",'Suivi du personnel'!EW$8),'importation prevair'!$O:$O))</f>
        <v/>
      </c>
      <c r="EX24" s="162" t="str">
        <f>IF($B24="","",SUMIF('importation prevair'!$A:$A,CONCATENATE('Suivi du personnel'!$B24," ",'Suivi du personnel'!EX$8),'importation prevair'!$O:$O))</f>
        <v/>
      </c>
      <c r="EY24" s="162" t="str">
        <f>IF($B24="","",SUMIF('importation prevair'!$A:$A,CONCATENATE('Suivi du personnel'!$B24," ",'Suivi du personnel'!EY$8),'importation prevair'!$O:$O))</f>
        <v/>
      </c>
      <c r="EZ24" s="162" t="str">
        <f>IF($B24="","",SUMIF('importation prevair'!$A:$A,CONCATENATE('Suivi du personnel'!$B24," ",'Suivi du personnel'!EZ$8),'importation prevair'!$O:$O))</f>
        <v/>
      </c>
      <c r="FA24" s="261" t="str">
        <f>IF($B24="","",SUMIF('importation prevair'!$A:$A,CONCATENATE('Suivi du personnel'!$B24," ",'Suivi du personnel'!FA$8),'importation prevair'!$O:$O))</f>
        <v/>
      </c>
      <c r="FB24" s="162" t="str">
        <f>IF($B24="","",SUMIF('importation prevair'!$A:$A,CONCATENATE('Suivi du personnel'!$B24," ",'Suivi du personnel'!FB$8),'importation prevair'!$O:$O))</f>
        <v/>
      </c>
      <c r="FC24" s="162" t="str">
        <f>IF($B24="","",SUMIF('importation prevair'!$A:$A,CONCATENATE('Suivi du personnel'!$B24," ",'Suivi du personnel'!FC$8),'importation prevair'!$O:$O))</f>
        <v/>
      </c>
      <c r="FD24" s="162" t="str">
        <f>IF($B24="","",SUMIF('importation prevair'!$A:$A,CONCATENATE('Suivi du personnel'!$B24," ",'Suivi du personnel'!FD$8),'importation prevair'!$O:$O))</f>
        <v/>
      </c>
      <c r="FE24" s="162" t="str">
        <f>IF($B24="","",SUMIF('importation prevair'!$A:$A,CONCATENATE('Suivi du personnel'!$B24," ",'Suivi du personnel'!FE$8),'importation prevair'!$O:$O))</f>
        <v/>
      </c>
      <c r="FF24" s="162" t="str">
        <f>IF($B24="","",SUMIF('importation prevair'!$A:$A,CONCATENATE('Suivi du personnel'!$B24," ",'Suivi du personnel'!FF$8),'importation prevair'!$O:$O))</f>
        <v/>
      </c>
      <c r="FG24" s="162" t="str">
        <f>IF($B24="","",SUMIF('importation prevair'!$A:$A,CONCATENATE('Suivi du personnel'!$B24," ",'Suivi du personnel'!FG$8),'importation prevair'!$O:$O))</f>
        <v/>
      </c>
      <c r="FH24" s="259" t="str">
        <f>IF($B24="","",SUMIF('importation prevair'!$A:$A,CONCATENATE('Suivi du personnel'!$B24," ",'Suivi du personnel'!FH$8),'importation prevair'!$O:$O))</f>
        <v/>
      </c>
      <c r="FI24" s="260" t="str">
        <f>IF($B24="","",SUMIF('importation prevair'!$A:$A,CONCATENATE('Suivi du personnel'!$B24," ",'Suivi du personnel'!FI$8),'importation prevair'!$O:$O))</f>
        <v/>
      </c>
      <c r="FJ24" s="162" t="str">
        <f>IF($B24="","",SUMIF('importation prevair'!$A:$A,CONCATENATE('Suivi du personnel'!$B24," ",'Suivi du personnel'!FJ$8),'importation prevair'!$O:$O))</f>
        <v/>
      </c>
      <c r="FK24" s="162" t="str">
        <f>IF($B24="","",SUMIF('importation prevair'!$A:$A,CONCATENATE('Suivi du personnel'!$B24," ",'Suivi du personnel'!FK$8),'importation prevair'!$O:$O))</f>
        <v/>
      </c>
      <c r="FL24" s="162" t="str">
        <f>IF($B24="","",SUMIF('importation prevair'!$A:$A,CONCATENATE('Suivi du personnel'!$B24," ",'Suivi du personnel'!FL$8),'importation prevair'!$O:$O))</f>
        <v/>
      </c>
      <c r="FM24" s="162" t="str">
        <f>IF($B24="","",SUMIF('importation prevair'!$A:$A,CONCATENATE('Suivi du personnel'!$B24," ",'Suivi du personnel'!FM$8),'importation prevair'!$O:$O))</f>
        <v/>
      </c>
      <c r="FN24" s="162" t="str">
        <f>IF($B24="","",SUMIF('importation prevair'!$A:$A,CONCATENATE('Suivi du personnel'!$B24," ",'Suivi du personnel'!FN$8),'importation prevair'!$O:$O))</f>
        <v/>
      </c>
      <c r="FO24" s="261" t="str">
        <f>IF($B24="","",SUMIF('importation prevair'!$A:$A,CONCATENATE('Suivi du personnel'!$B24," ",'Suivi du personnel'!FO$8),'importation prevair'!$O:$O))</f>
        <v/>
      </c>
      <c r="FP24" s="162" t="str">
        <f>IF($B24="","",SUMIF('importation prevair'!$A:$A,CONCATENATE('Suivi du personnel'!$B24," ",'Suivi du personnel'!FP$8),'importation prevair'!$O:$O))</f>
        <v/>
      </c>
      <c r="FQ24" s="162" t="str">
        <f>IF($B24="","",SUMIF('importation prevair'!$A:$A,CONCATENATE('Suivi du personnel'!$B24," ",'Suivi du personnel'!FQ$8),'importation prevair'!$O:$O))</f>
        <v/>
      </c>
      <c r="FR24" s="162" t="str">
        <f>IF($B24="","",SUMIF('importation prevair'!$A:$A,CONCATENATE('Suivi du personnel'!$B24," ",'Suivi du personnel'!FR$8),'importation prevair'!$O:$O))</f>
        <v/>
      </c>
      <c r="FS24" s="162" t="str">
        <f>IF($B24="","",SUMIF('importation prevair'!$A:$A,CONCATENATE('Suivi du personnel'!$B24," ",'Suivi du personnel'!FS$8),'importation prevair'!$O:$O))</f>
        <v/>
      </c>
      <c r="FT24" s="162" t="str">
        <f>IF($B24="","",SUMIF('importation prevair'!$A:$A,CONCATENATE('Suivi du personnel'!$B24," ",'Suivi du personnel'!FT$8),'importation prevair'!$O:$O))</f>
        <v/>
      </c>
      <c r="FU24" s="162" t="str">
        <f>IF($B24="","",SUMIF('importation prevair'!$A:$A,CONCATENATE('Suivi du personnel'!$B24," ",'Suivi du personnel'!FU$8),'importation prevair'!$O:$O))</f>
        <v/>
      </c>
      <c r="FV24" s="259" t="str">
        <f>IF($B24="","",SUMIF('importation prevair'!$A:$A,CONCATENATE('Suivi du personnel'!$B24," ",'Suivi du personnel'!FV$8),'importation prevair'!$O:$O))</f>
        <v/>
      </c>
      <c r="FW24" s="260" t="str">
        <f>IF($B24="","",SUMIF('importation prevair'!$A:$A,CONCATENATE('Suivi du personnel'!$B24," ",'Suivi du personnel'!FW$8),'importation prevair'!$O:$O))</f>
        <v/>
      </c>
      <c r="FX24" s="162" t="str">
        <f>IF($B24="","",SUMIF('importation prevair'!$A:$A,CONCATENATE('Suivi du personnel'!$B24," ",'Suivi du personnel'!FX$8),'importation prevair'!$O:$O))</f>
        <v/>
      </c>
      <c r="FY24" s="162" t="str">
        <f>IF($B24="","",SUMIF('importation prevair'!$A:$A,CONCATENATE('Suivi du personnel'!$B24," ",'Suivi du personnel'!FY$8),'importation prevair'!$O:$O))</f>
        <v/>
      </c>
      <c r="FZ24" s="162" t="str">
        <f>IF($B24="","",SUMIF('importation prevair'!$A:$A,CONCATENATE('Suivi du personnel'!$B24," ",'Suivi du personnel'!FZ$8),'importation prevair'!$O:$O))</f>
        <v/>
      </c>
      <c r="GA24" s="162" t="str">
        <f>IF($B24="","",SUMIF('importation prevair'!$A:$A,CONCATENATE('Suivi du personnel'!$B24," ",'Suivi du personnel'!GA$8),'importation prevair'!$O:$O))</f>
        <v/>
      </c>
      <c r="GB24" s="162" t="str">
        <f>IF($B24="","",SUMIF('importation prevair'!$A:$A,CONCATENATE('Suivi du personnel'!$B24," ",'Suivi du personnel'!GB$8),'importation prevair'!$O:$O))</f>
        <v/>
      </c>
      <c r="GC24" s="261" t="str">
        <f>IF($B24="","",SUMIF('importation prevair'!$A:$A,CONCATENATE('Suivi du personnel'!$B24," ",'Suivi du personnel'!GC$8),'importation prevair'!$O:$O))</f>
        <v/>
      </c>
      <c r="GD24" s="162" t="str">
        <f>IF($B24="","",SUMIF('importation prevair'!$A:$A,CONCATENATE('Suivi du personnel'!$B24," ",'Suivi du personnel'!GD$8),'importation prevair'!$O:$O))</f>
        <v/>
      </c>
      <c r="GE24" s="162" t="str">
        <f>IF($B24="","",SUMIF('importation prevair'!$A:$A,CONCATENATE('Suivi du personnel'!$B24," ",'Suivi du personnel'!GE$8),'importation prevair'!$O:$O))</f>
        <v/>
      </c>
      <c r="GF24" s="162" t="str">
        <f>IF($B24="","",SUMIF('importation prevair'!$A:$A,CONCATENATE('Suivi du personnel'!$B24," ",'Suivi du personnel'!GF$8),'importation prevair'!$O:$O))</f>
        <v/>
      </c>
      <c r="GG24" s="162" t="str">
        <f>IF($B24="","",SUMIF('importation prevair'!$A:$A,CONCATENATE('Suivi du personnel'!$B24," ",'Suivi du personnel'!GG$8),'importation prevair'!$O:$O))</f>
        <v/>
      </c>
      <c r="GH24" s="162" t="str">
        <f>IF($B24="","",SUMIF('importation prevair'!$A:$A,CONCATENATE('Suivi du personnel'!$B24," ",'Suivi du personnel'!GH$8),'importation prevair'!$O:$O))</f>
        <v/>
      </c>
      <c r="GI24" s="162" t="str">
        <f>IF($B24="","",SUMIF('importation prevair'!$A:$A,CONCATENATE('Suivi du personnel'!$B24," ",'Suivi du personnel'!GI$8),'importation prevair'!$O:$O))</f>
        <v/>
      </c>
      <c r="GJ24" s="259" t="str">
        <f>IF($B24="","",SUMIF('importation prevair'!$A:$A,CONCATENATE('Suivi du personnel'!$B24," ",'Suivi du personnel'!GJ$8),'importation prevair'!$O:$O))</f>
        <v/>
      </c>
      <c r="GK24" s="260" t="str">
        <f>IF($B24="","",SUMIF('importation prevair'!$A:$A,CONCATENATE('Suivi du personnel'!$B24," ",'Suivi du personnel'!GK$8),'importation prevair'!$O:$O))</f>
        <v/>
      </c>
      <c r="GL24" s="162" t="str">
        <f>IF($B24="","",SUMIF('importation prevair'!$A:$A,CONCATENATE('Suivi du personnel'!$B24," ",'Suivi du personnel'!GL$8),'importation prevair'!$O:$O))</f>
        <v/>
      </c>
      <c r="GM24" s="162" t="str">
        <f>IF($B24="","",SUMIF('importation prevair'!$A:$A,CONCATENATE('Suivi du personnel'!$B24," ",'Suivi du personnel'!GM$8),'importation prevair'!$O:$O))</f>
        <v/>
      </c>
      <c r="GN24" s="162" t="str">
        <f>IF($B24="","",SUMIF('importation prevair'!$A:$A,CONCATENATE('Suivi du personnel'!$B24," ",'Suivi du personnel'!GN$8),'importation prevair'!$O:$O))</f>
        <v/>
      </c>
      <c r="GO24" s="162" t="str">
        <f>IF($B24="","",SUMIF('importation prevair'!$A:$A,CONCATENATE('Suivi du personnel'!$B24," ",'Suivi du personnel'!GO$8),'importation prevair'!$O:$O))</f>
        <v/>
      </c>
      <c r="GP24" s="162" t="str">
        <f>IF($B24="","",SUMIF('importation prevair'!$A:$A,CONCATENATE('Suivi du personnel'!$B24," ",'Suivi du personnel'!GP$8),'importation prevair'!$O:$O))</f>
        <v/>
      </c>
      <c r="GQ24" s="261" t="str">
        <f>IF($B24="","",SUMIF('importation prevair'!$A:$A,CONCATENATE('Suivi du personnel'!$B24," ",'Suivi du personnel'!GQ$8),'importation prevair'!$O:$O))</f>
        <v/>
      </c>
      <c r="GR24" s="260" t="str">
        <f>IF($B24="","",SUMIF('importation prevair'!$A:$A,CONCATENATE('Suivi du personnel'!$B24," ",'Suivi du personnel'!GR$8),'importation prevair'!$O:$O))</f>
        <v/>
      </c>
      <c r="GS24" s="162" t="str">
        <f>IF($B24="","",SUMIF('importation prevair'!$A:$A,CONCATENATE('Suivi du personnel'!$B24," ",'Suivi du personnel'!GS$8),'importation prevair'!$O:$O))</f>
        <v/>
      </c>
      <c r="GT24" s="162" t="str">
        <f>IF($B24="","",SUMIF('importation prevair'!$A:$A,CONCATENATE('Suivi du personnel'!$B24," ",'Suivi du personnel'!GT$8),'importation prevair'!$O:$O))</f>
        <v/>
      </c>
      <c r="GU24" s="162" t="str">
        <f>IF($B24="","",SUMIF('importation prevair'!$A:$A,CONCATENATE('Suivi du personnel'!$B24," ",'Suivi du personnel'!GU$8),'importation prevair'!$O:$O))</f>
        <v/>
      </c>
      <c r="GV24" s="162" t="str">
        <f>IF($B24="","",SUMIF('importation prevair'!$A:$A,CONCATENATE('Suivi du personnel'!$B24," ",'Suivi du personnel'!GV$8),'importation prevair'!$O:$O))</f>
        <v/>
      </c>
      <c r="GW24" s="162" t="str">
        <f>IF($B24="","",SUMIF('importation prevair'!$A:$A,CONCATENATE('Suivi du personnel'!$B24," ",'Suivi du personnel'!GW$8),'importation prevair'!$O:$O))</f>
        <v/>
      </c>
      <c r="GX24" s="261" t="str">
        <f>IF($B24="","",SUMIF('importation prevair'!$A:$A,CONCATENATE('Suivi du personnel'!$B24," ",'Suivi du personnel'!GX$8),'importation prevair'!$O:$O))</f>
        <v/>
      </c>
    </row>
    <row r="25" spans="1:206" s="164" customFormat="1" ht="13.5" thickBot="1" x14ac:dyDescent="0.25">
      <c r="A25" s="289" t="str">
        <f>IF($B25="","",VLOOKUP($B25,'info personnel sur AT'!$A$3:$C$298,2,FALSE))</f>
        <v/>
      </c>
      <c r="B25" s="287"/>
      <c r="C25" s="284" t="str">
        <f>IF($B25="","",VLOOKUP($B25,'info personnel sur AT'!$A$3:$Q$298,3,FALSE))</f>
        <v/>
      </c>
      <c r="D25" s="280" t="str">
        <f>IF($B25="","",VLOOKUP($B25,'info personnel sur AT'!$A$3:$Q$298,4,FALSE))</f>
        <v/>
      </c>
      <c r="E25" s="277" t="str">
        <f>IF($B25="","",VLOOKUP($B25,'info personnel sur AT'!$A$3:$Q$298,5,FALSE))</f>
        <v/>
      </c>
      <c r="F25" s="219">
        <f t="shared" si="50"/>
        <v>0</v>
      </c>
      <c r="G25" s="240">
        <v>0.5</v>
      </c>
      <c r="H25" s="218">
        <f t="shared" si="17"/>
        <v>0.5</v>
      </c>
      <c r="I25" s="22" t="str">
        <f>IF($B25="","",VLOOKUP($B25,'info personnel sur AT'!$A$3:$Q$298,6,FALSE))</f>
        <v/>
      </c>
      <c r="J25" s="22" t="str">
        <f>IF($B25="","",VLOOKUP($B25,'info personnel sur AT'!$A$3:$Q$298,7,FALSE))</f>
        <v/>
      </c>
      <c r="K25" s="22" t="str">
        <f>IF($B25="","",VLOOKUP($B25,'info personnel sur AT'!$A$3:$Q$298,8,FALSE))</f>
        <v/>
      </c>
      <c r="L25" s="22" t="str">
        <f>IF($B25="","",VLOOKUP($B25,'info personnel sur AT'!$A$3:$Q$298,9,FALSE))</f>
        <v/>
      </c>
      <c r="M25" s="22" t="str">
        <f>IF($B25="","",VLOOKUP($B25,'info personnel sur AT'!$A$3:$Q$298,10,FALSE))</f>
        <v/>
      </c>
      <c r="N25" s="22" t="str">
        <f>IF($B25="","",VLOOKUP($B25,'info personnel sur AT'!$A$3:$Q$298,11,FALSE))</f>
        <v/>
      </c>
      <c r="O25" s="22" t="str">
        <f>IF($B25="","",VLOOKUP($B25,'info personnel sur AT'!$A$3:$Q$298,12,FALSE))</f>
        <v/>
      </c>
      <c r="P25" s="22" t="str">
        <f>IF($B25="","",VLOOKUP($B25,'info personnel sur AT'!$A$3:$Q$298,13,FALSE))</f>
        <v/>
      </c>
      <c r="Q25" s="22" t="str">
        <f>IF($B25="","",VLOOKUP($B25,'info personnel sur AT'!$A$3:$Q$298,14,FALSE))</f>
        <v/>
      </c>
      <c r="R25" s="22" t="str">
        <f>IF($B25="","",VLOOKUP($B25,'info personnel sur AT'!$A$3:$Q$298,15,FALSE))</f>
        <v/>
      </c>
      <c r="S25" s="22" t="str">
        <f>IF($B25="","",VLOOKUP($B25,'info personnel sur AT'!$A$3:$Q$298,16,FALSE))</f>
        <v/>
      </c>
      <c r="T25" s="22" t="str">
        <f>IF($B25="","",VLOOKUP($B25,'info personnel sur AT'!$A$3:$Q$298,17,FALSE))</f>
        <v/>
      </c>
      <c r="U25" s="11">
        <f t="shared" si="18"/>
        <v>0</v>
      </c>
      <c r="V25" s="2">
        <f t="shared" si="19"/>
        <v>0</v>
      </c>
      <c r="W25" s="6">
        <f t="shared" si="20"/>
        <v>0</v>
      </c>
      <c r="X25" s="180">
        <f t="shared" si="23"/>
        <v>1.8</v>
      </c>
      <c r="Y25" s="179">
        <f t="shared" si="21"/>
        <v>5</v>
      </c>
      <c r="Z25" s="159">
        <f t="shared" si="22"/>
        <v>10</v>
      </c>
      <c r="AA25" s="195">
        <f t="shared" si="24"/>
        <v>0</v>
      </c>
      <c r="AB25" s="195">
        <f t="shared" si="25"/>
        <v>0</v>
      </c>
      <c r="AC25" s="195">
        <f t="shared" si="26"/>
        <v>0</v>
      </c>
      <c r="AD25" s="195">
        <f t="shared" si="27"/>
        <v>0</v>
      </c>
      <c r="AE25" s="195">
        <f t="shared" si="28"/>
        <v>0</v>
      </c>
      <c r="AF25" s="195">
        <f t="shared" si="29"/>
        <v>0</v>
      </c>
      <c r="AG25" s="195">
        <f t="shared" si="30"/>
        <v>0</v>
      </c>
      <c r="AH25" s="248">
        <f t="shared" si="31"/>
        <v>0</v>
      </c>
      <c r="AI25" s="248">
        <f t="shared" si="32"/>
        <v>0</v>
      </c>
      <c r="AJ25" s="248">
        <f t="shared" si="33"/>
        <v>0</v>
      </c>
      <c r="AK25" s="248">
        <f t="shared" si="34"/>
        <v>0</v>
      </c>
      <c r="AL25" s="248">
        <f t="shared" si="35"/>
        <v>0</v>
      </c>
      <c r="AM25" s="248">
        <f t="shared" si="36"/>
        <v>0</v>
      </c>
      <c r="AN25" s="248">
        <f t="shared" si="37"/>
        <v>0</v>
      </c>
      <c r="AO25" s="248">
        <f t="shared" si="38"/>
        <v>0</v>
      </c>
      <c r="AP25" s="248">
        <f t="shared" si="39"/>
        <v>0</v>
      </c>
      <c r="AQ25" s="248">
        <f t="shared" si="40"/>
        <v>0</v>
      </c>
      <c r="AR25" s="248">
        <f t="shared" si="41"/>
        <v>0</v>
      </c>
      <c r="AS25" s="248">
        <f t="shared" si="42"/>
        <v>0</v>
      </c>
      <c r="AT25" s="248">
        <f t="shared" si="43"/>
        <v>0</v>
      </c>
      <c r="AU25" s="248">
        <f t="shared" si="44"/>
        <v>0</v>
      </c>
      <c r="AV25" s="245">
        <f t="shared" si="45"/>
        <v>0</v>
      </c>
      <c r="AW25" s="245">
        <f t="shared" si="46"/>
        <v>0</v>
      </c>
      <c r="AX25" s="252">
        <f t="shared" si="47"/>
        <v>0</v>
      </c>
      <c r="AY25" s="253">
        <f t="shared" si="48"/>
        <v>0</v>
      </c>
      <c r="AZ25" s="253">
        <f t="shared" si="49"/>
        <v>0</v>
      </c>
      <c r="BA25" s="221" t="str">
        <f>IF($B25="","",SUMIF('importation prevair'!$A:$A,CONCATENATE('Suivi du personnel'!$B25," ",'Suivi du personnel'!BA$8),'importation prevair'!$O:$O))</f>
        <v/>
      </c>
      <c r="BB25" s="222" t="str">
        <f>IF($B25="","",SUMIF('importation prevair'!$A:$A,CONCATENATE('Suivi du personnel'!$B25," ",'Suivi du personnel'!BB$8),'importation prevair'!$O:$O))</f>
        <v/>
      </c>
      <c r="BC25" s="222" t="str">
        <f>IF($B25="","",SUMIF('importation prevair'!$A:$A,CONCATENATE('Suivi du personnel'!$B25," ",'Suivi du personnel'!BC$8),'importation prevair'!$O:$O))</f>
        <v/>
      </c>
      <c r="BD25" s="222" t="str">
        <f>IF($B25="","",SUMIF('importation prevair'!$A:$A,CONCATENATE('Suivi du personnel'!$B25," ",'Suivi du personnel'!BD$8),'importation prevair'!$O:$O))</f>
        <v/>
      </c>
      <c r="BE25" s="222" t="str">
        <f>IF($B25="","",SUMIF('importation prevair'!$A:$A,CONCATENATE('Suivi du personnel'!$B25," ",'Suivi du personnel'!BE$8),'importation prevair'!$O:$O))</f>
        <v/>
      </c>
      <c r="BF25" s="222" t="str">
        <f>IF($B25="","",SUMIF('importation prevair'!$A:$A,CONCATENATE('Suivi du personnel'!$B25," ",'Suivi du personnel'!BF$8),'importation prevair'!$O:$O))</f>
        <v/>
      </c>
      <c r="BG25" s="223" t="str">
        <f>IF($B25="","",SUMIF('importation prevair'!$A:$A,CONCATENATE('Suivi du personnel'!$B25," ",'Suivi du personnel'!BG$8),'importation prevair'!$O:$O))</f>
        <v/>
      </c>
      <c r="BH25" s="221" t="str">
        <f>IF($B25="","",SUMIF('importation prevair'!$A:$A,CONCATENATE('Suivi du personnel'!$B25," ",'Suivi du personnel'!BH$8),'importation prevair'!$O:$O))</f>
        <v/>
      </c>
      <c r="BI25" s="222" t="str">
        <f>IF($B25="","",SUMIF('importation prevair'!$A:$A,CONCATENATE('Suivi du personnel'!$B25," ",'Suivi du personnel'!BI$8),'importation prevair'!$O:$O))</f>
        <v/>
      </c>
      <c r="BJ25" s="222" t="str">
        <f>IF($B25="","",SUMIF('importation prevair'!$A:$A,CONCATENATE('Suivi du personnel'!$B25," ",'Suivi du personnel'!BJ$8),'importation prevair'!$O:$O))</f>
        <v/>
      </c>
      <c r="BK25" s="222" t="str">
        <f>IF($B25="","",SUMIF('importation prevair'!$A:$A,CONCATENATE('Suivi du personnel'!$B25," ",'Suivi du personnel'!BK$8),'importation prevair'!$O:$O))</f>
        <v/>
      </c>
      <c r="BL25" s="222" t="str">
        <f>IF($B25="","",SUMIF('importation prevair'!$A:$A,CONCATENATE('Suivi du personnel'!$B25," ",'Suivi du personnel'!BL$8),'importation prevair'!$O:$O))</f>
        <v/>
      </c>
      <c r="BM25" s="222" t="str">
        <f>IF($B25="","",SUMIF('importation prevair'!$A:$A,CONCATENATE('Suivi du personnel'!$B25," ",'Suivi du personnel'!BM$8),'importation prevair'!$O:$O))</f>
        <v/>
      </c>
      <c r="BN25" s="223" t="str">
        <f>IF($B25="","",SUMIF('importation prevair'!$A:$A,CONCATENATE('Suivi du personnel'!$B25," ",'Suivi du personnel'!BN$8),'importation prevair'!$O:$O))</f>
        <v/>
      </c>
      <c r="BO25" s="221" t="str">
        <f>IF($B25="","",SUMIF('importation prevair'!$A:$A,CONCATENATE('Suivi du personnel'!$B25," ",'Suivi du personnel'!BO$8),'importation prevair'!$O:$O))</f>
        <v/>
      </c>
      <c r="BP25" s="222" t="str">
        <f>IF($B25="","",SUMIF('importation prevair'!$A:$A,CONCATENATE('Suivi du personnel'!$B25," ",'Suivi du personnel'!BP$8),'importation prevair'!$O:$O))</f>
        <v/>
      </c>
      <c r="BQ25" s="222" t="str">
        <f>IF($B25="","",SUMIF('importation prevair'!$A:$A,CONCATENATE('Suivi du personnel'!$B25," ",'Suivi du personnel'!BQ$8),'importation prevair'!$O:$O))</f>
        <v/>
      </c>
      <c r="BR25" s="222" t="str">
        <f>IF($B25="","",SUMIF('importation prevair'!$A:$A,CONCATENATE('Suivi du personnel'!$B25," ",'Suivi du personnel'!BR$8),'importation prevair'!$O:$O))</f>
        <v/>
      </c>
      <c r="BS25" s="222" t="str">
        <f>IF($B25="","",SUMIF('importation prevair'!$A:$A,CONCATENATE('Suivi du personnel'!$B25," ",'Suivi du personnel'!BS$8),'importation prevair'!$O:$O))</f>
        <v/>
      </c>
      <c r="BT25" s="222" t="str">
        <f>IF($B25="","",SUMIF('importation prevair'!$A:$A,CONCATENATE('Suivi du personnel'!$B25," ",'Suivi du personnel'!BT$8),'importation prevair'!$O:$O))</f>
        <v/>
      </c>
      <c r="BU25" s="223" t="str">
        <f>IF($B25="","",SUMIF('importation prevair'!$A:$A,CONCATENATE('Suivi du personnel'!$B25," ",'Suivi du personnel'!BU$8),'importation prevair'!$O:$O))</f>
        <v/>
      </c>
      <c r="BV25" s="221" t="str">
        <f>IF($B25="","",SUMIF('importation prevair'!$A:$A,CONCATENATE('Suivi du personnel'!$B25," ",'Suivi du personnel'!BV$8),'importation prevair'!$O:$O))</f>
        <v/>
      </c>
      <c r="BW25" s="222" t="str">
        <f>IF($B25="","",SUMIF('importation prevair'!$A:$A,CONCATENATE('Suivi du personnel'!$B25," ",'Suivi du personnel'!BW$8),'importation prevair'!$O:$O))</f>
        <v/>
      </c>
      <c r="BX25" s="222" t="str">
        <f>IF($B25="","",SUMIF('importation prevair'!$A:$A,CONCATENATE('Suivi du personnel'!$B25," ",'Suivi du personnel'!BX$8),'importation prevair'!$O:$O))</f>
        <v/>
      </c>
      <c r="BY25" s="222" t="str">
        <f>IF($B25="","",SUMIF('importation prevair'!$A:$A,CONCATENATE('Suivi du personnel'!$B25," ",'Suivi du personnel'!BY$8),'importation prevair'!$O:$O))</f>
        <v/>
      </c>
      <c r="BZ25" s="222" t="str">
        <f>IF($B25="","",SUMIF('importation prevair'!$A:$A,CONCATENATE('Suivi du personnel'!$B25," ",'Suivi du personnel'!BZ$8),'importation prevair'!$O:$O))</f>
        <v/>
      </c>
      <c r="CA25" s="222" t="str">
        <f>IF($B25="","",SUMIF('importation prevair'!$A:$A,CONCATENATE('Suivi du personnel'!$B25," ",'Suivi du personnel'!CA$8),'importation prevair'!$O:$O))</f>
        <v/>
      </c>
      <c r="CB25" s="223" t="str">
        <f>IF($B25="","",SUMIF('importation prevair'!$A:$A,CONCATENATE('Suivi du personnel'!$B25," ",'Suivi du personnel'!CB$8),'importation prevair'!$O:$O))</f>
        <v/>
      </c>
      <c r="CC25" s="221" t="str">
        <f>IF($B25="","",SUMIF('importation prevair'!$A:$A,CONCATENATE('Suivi du personnel'!$B25," ",'Suivi du personnel'!CC$8),'importation prevair'!$O:$O))</f>
        <v/>
      </c>
      <c r="CD25" s="222" t="str">
        <f>IF($B25="","",SUMIF('importation prevair'!$A:$A,CONCATENATE('Suivi du personnel'!$B25," ",'Suivi du personnel'!CD$8),'importation prevair'!$O:$O))</f>
        <v/>
      </c>
      <c r="CE25" s="222" t="str">
        <f>IF($B25="","",SUMIF('importation prevair'!$A:$A,CONCATENATE('Suivi du personnel'!$B25," ",'Suivi du personnel'!CE$8),'importation prevair'!$O:$O))</f>
        <v/>
      </c>
      <c r="CF25" s="222" t="str">
        <f>IF($B25="","",SUMIF('importation prevair'!$A:$A,CONCATENATE('Suivi du personnel'!$B25," ",'Suivi du personnel'!CF$8),'importation prevair'!$O:$O))</f>
        <v/>
      </c>
      <c r="CG25" s="222" t="str">
        <f>IF($B25="","",SUMIF('importation prevair'!$A:$A,CONCATENATE('Suivi du personnel'!$B25," ",'Suivi du personnel'!CG$8),'importation prevair'!$O:$O))</f>
        <v/>
      </c>
      <c r="CH25" s="222" t="str">
        <f>IF($B25="","",SUMIF('importation prevair'!$A:$A,CONCATENATE('Suivi du personnel'!$B25," ",'Suivi du personnel'!CH$8),'importation prevair'!$O:$O))</f>
        <v/>
      </c>
      <c r="CI25" s="223" t="str">
        <f>IF($B25="","",SUMIF('importation prevair'!$A:$A,CONCATENATE('Suivi du personnel'!$B25," ",'Suivi du personnel'!CI$8),'importation prevair'!$O:$O))</f>
        <v/>
      </c>
      <c r="CJ25" s="221" t="str">
        <f>IF($B25="","",SUMIF('importation prevair'!$A:$A,CONCATENATE('Suivi du personnel'!$B25," ",'Suivi du personnel'!CJ$8),'importation prevair'!$O:$O))</f>
        <v/>
      </c>
      <c r="CK25" s="222" t="str">
        <f>IF($B25="","",SUMIF('importation prevair'!$A:$A,CONCATENATE('Suivi du personnel'!$B25," ",'Suivi du personnel'!CK$8),'importation prevair'!$O:$O))</f>
        <v/>
      </c>
      <c r="CL25" s="222" t="str">
        <f>IF($B25="","",SUMIF('importation prevair'!$A:$A,CONCATENATE('Suivi du personnel'!$B25," ",'Suivi du personnel'!CL$8),'importation prevair'!$O:$O))</f>
        <v/>
      </c>
      <c r="CM25" s="222" t="str">
        <f>IF($B25="","",SUMIF('importation prevair'!$A:$A,CONCATENATE('Suivi du personnel'!$B25," ",'Suivi du personnel'!CM$8),'importation prevair'!$O:$O))</f>
        <v/>
      </c>
      <c r="CN25" s="222" t="str">
        <f>IF($B25="","",SUMIF('importation prevair'!$A:$A,CONCATENATE('Suivi du personnel'!$B25," ",'Suivi du personnel'!CN$8),'importation prevair'!$O:$O))</f>
        <v/>
      </c>
      <c r="CO25" s="222" t="str">
        <f>IF($B25="","",SUMIF('importation prevair'!$A:$A,CONCATENATE('Suivi du personnel'!$B25," ",'Suivi du personnel'!CO$8),'importation prevair'!$O:$O))</f>
        <v/>
      </c>
      <c r="CP25" s="223" t="str">
        <f>IF($B25="","",SUMIF('importation prevair'!$A:$A,CONCATENATE('Suivi du personnel'!$B25," ",'Suivi du personnel'!CP$8),'importation prevair'!$O:$O))</f>
        <v/>
      </c>
      <c r="CQ25" s="221" t="str">
        <f>IF($B25="","",SUMIF('importation prevair'!$A:$A,CONCATENATE('Suivi du personnel'!$B25," ",'Suivi du personnel'!CQ$8),'importation prevair'!$O:$O))</f>
        <v/>
      </c>
      <c r="CR25" s="222" t="str">
        <f>IF($B25="","",SUMIF('importation prevair'!$A:$A,CONCATENATE('Suivi du personnel'!$B25," ",'Suivi du personnel'!CR$8),'importation prevair'!$O:$O))</f>
        <v/>
      </c>
      <c r="CS25" s="222" t="str">
        <f>IF($B25="","",SUMIF('importation prevair'!$A:$A,CONCATENATE('Suivi du personnel'!$B25," ",'Suivi du personnel'!CS$8),'importation prevair'!$O:$O))</f>
        <v/>
      </c>
      <c r="CT25" s="222" t="str">
        <f>IF($B25="","",SUMIF('importation prevair'!$A:$A,CONCATENATE('Suivi du personnel'!$B25," ",'Suivi du personnel'!CT$8),'importation prevair'!$O:$O))</f>
        <v/>
      </c>
      <c r="CU25" s="222" t="str">
        <f>IF($B25="","",SUMIF('importation prevair'!$A:$A,CONCATENATE('Suivi du personnel'!$B25," ",'Suivi du personnel'!CU$8),'importation prevair'!$O:$O))</f>
        <v/>
      </c>
      <c r="CV25" s="222" t="str">
        <f>IF($B25="","",SUMIF('importation prevair'!$A:$A,CONCATENATE('Suivi du personnel'!$B25," ",'Suivi du personnel'!CV$8),'importation prevair'!$O:$O))</f>
        <v/>
      </c>
      <c r="CW25" s="223" t="str">
        <f>IF($B25="","",SUMIF('importation prevair'!$A:$A,CONCATENATE('Suivi du personnel'!$B25," ",'Suivi du personnel'!CW$8),'importation prevair'!$O:$O))</f>
        <v/>
      </c>
      <c r="CX25" s="221" t="str">
        <f>IF($B25="","",SUMIF('importation prevair'!$A:$A,CONCATENATE('Suivi du personnel'!$B25," ",'Suivi du personnel'!CX$8),'importation prevair'!$O:$O))</f>
        <v/>
      </c>
      <c r="CY25" s="222" t="str">
        <f>IF($B25="","",SUMIF('importation prevair'!$A:$A,CONCATENATE('Suivi du personnel'!$B25," ",'Suivi du personnel'!CY$8),'importation prevair'!$O:$O))</f>
        <v/>
      </c>
      <c r="CZ25" s="222" t="str">
        <f>IF($B25="","",SUMIF('importation prevair'!$A:$A,CONCATENATE('Suivi du personnel'!$B25," ",'Suivi du personnel'!CZ$8),'importation prevair'!$O:$O))</f>
        <v/>
      </c>
      <c r="DA25" s="222" t="str">
        <f>IF($B25="","",SUMIF('importation prevair'!$A:$A,CONCATENATE('Suivi du personnel'!$B25," ",'Suivi du personnel'!DA$8),'importation prevair'!$O:$O))</f>
        <v/>
      </c>
      <c r="DB25" s="222" t="str">
        <f>IF($B25="","",SUMIF('importation prevair'!$A:$A,CONCATENATE('Suivi du personnel'!$B25," ",'Suivi du personnel'!DB$8),'importation prevair'!$O:$O))</f>
        <v/>
      </c>
      <c r="DC25" s="222" t="str">
        <f>IF($B25="","",SUMIF('importation prevair'!$A:$A,CONCATENATE('Suivi du personnel'!$B25," ",'Suivi du personnel'!DC$8),'importation prevair'!$O:$O))</f>
        <v/>
      </c>
      <c r="DD25" s="223" t="str">
        <f>IF($B25="","",SUMIF('importation prevair'!$A:$A,CONCATENATE('Suivi du personnel'!$B25," ",'Suivi du personnel'!DD$8),'importation prevair'!$O:$O))</f>
        <v/>
      </c>
      <c r="DE25" s="260" t="str">
        <f>IF($B25="","",SUMIF('importation prevair'!$A:$A,CONCATENATE('Suivi du personnel'!$B25," ",'Suivi du personnel'!DE$8),'importation prevair'!$O:$O))</f>
        <v/>
      </c>
      <c r="DF25" s="162" t="str">
        <f>IF($B25="","",SUMIF('importation prevair'!$A:$A,CONCATENATE('Suivi du personnel'!$B25," ",'Suivi du personnel'!DF$8),'importation prevair'!$O:$O))</f>
        <v/>
      </c>
      <c r="DG25" s="162" t="str">
        <f>IF($B25="","",SUMIF('importation prevair'!$A:$A,CONCATENATE('Suivi du personnel'!$B25," ",'Suivi du personnel'!DG$8),'importation prevair'!$O:$O))</f>
        <v/>
      </c>
      <c r="DH25" s="162" t="str">
        <f>IF($B25="","",SUMIF('importation prevair'!$A:$A,CONCATENATE('Suivi du personnel'!$B25," ",'Suivi du personnel'!DH$8),'importation prevair'!$O:$O))</f>
        <v/>
      </c>
      <c r="DI25" s="162" t="str">
        <f>IF($B25="","",SUMIF('importation prevair'!$A:$A,CONCATENATE('Suivi du personnel'!$B25," ",'Suivi du personnel'!DI$8),'importation prevair'!$O:$O))</f>
        <v/>
      </c>
      <c r="DJ25" s="162" t="str">
        <f>IF($B25="","",SUMIF('importation prevair'!$A:$A,CONCATENATE('Suivi du personnel'!$B25," ",'Suivi du personnel'!DJ$8),'importation prevair'!$O:$O))</f>
        <v/>
      </c>
      <c r="DK25" s="261" t="str">
        <f>IF($B25="","",SUMIF('importation prevair'!$A:$A,CONCATENATE('Suivi du personnel'!$B25," ",'Suivi du personnel'!DK$8),'importation prevair'!$O:$O))</f>
        <v/>
      </c>
      <c r="DL25" s="162" t="str">
        <f>IF($B25="","",SUMIF('importation prevair'!$A:$A,CONCATENATE('Suivi du personnel'!$B25," ",'Suivi du personnel'!DL$8),'importation prevair'!$O:$O))</f>
        <v/>
      </c>
      <c r="DM25" s="162" t="str">
        <f>IF($B25="","",SUMIF('importation prevair'!$A:$A,CONCATENATE('Suivi du personnel'!$B25," ",'Suivi du personnel'!DM$8),'importation prevair'!$O:$O))</f>
        <v/>
      </c>
      <c r="DN25" s="162" t="str">
        <f>IF($B25="","",SUMIF('importation prevair'!$A:$A,CONCATENATE('Suivi du personnel'!$B25," ",'Suivi du personnel'!DN$8),'importation prevair'!$O:$O))</f>
        <v/>
      </c>
      <c r="DO25" s="162" t="str">
        <f>IF($B25="","",SUMIF('importation prevair'!$A:$A,CONCATENATE('Suivi du personnel'!$B25," ",'Suivi du personnel'!DO$8),'importation prevair'!$O:$O))</f>
        <v/>
      </c>
      <c r="DP25" s="162" t="str">
        <f>IF($B25="","",SUMIF('importation prevair'!$A:$A,CONCATENATE('Suivi du personnel'!$B25," ",'Suivi du personnel'!DP$8),'importation prevair'!$O:$O))</f>
        <v/>
      </c>
      <c r="DQ25" s="162" t="str">
        <f>IF($B25="","",SUMIF('importation prevair'!$A:$A,CONCATENATE('Suivi du personnel'!$B25," ",'Suivi du personnel'!DQ$8),'importation prevair'!$O:$O))</f>
        <v/>
      </c>
      <c r="DR25" s="259" t="str">
        <f>IF($B25="","",SUMIF('importation prevair'!$A:$A,CONCATENATE('Suivi du personnel'!$B25," ",'Suivi du personnel'!DR$8),'importation prevair'!$O:$O))</f>
        <v/>
      </c>
      <c r="DS25" s="260" t="str">
        <f>IF($B25="","",SUMIF('importation prevair'!$A:$A,CONCATENATE('Suivi du personnel'!$B25," ",'Suivi du personnel'!DS$8),'importation prevair'!$O:$O))</f>
        <v/>
      </c>
      <c r="DT25" s="162" t="str">
        <f>IF($B25="","",SUMIF('importation prevair'!$A:$A,CONCATENATE('Suivi du personnel'!$B25," ",'Suivi du personnel'!DT$8),'importation prevair'!$O:$O))</f>
        <v/>
      </c>
      <c r="DU25" s="162" t="str">
        <f>IF($B25="","",SUMIF('importation prevair'!$A:$A,CONCATENATE('Suivi du personnel'!$B25," ",'Suivi du personnel'!DU$8),'importation prevair'!$O:$O))</f>
        <v/>
      </c>
      <c r="DV25" s="162" t="str">
        <f>IF($B25="","",SUMIF('importation prevair'!$A:$A,CONCATENATE('Suivi du personnel'!$B25," ",'Suivi du personnel'!DV$8),'importation prevair'!$O:$O))</f>
        <v/>
      </c>
      <c r="DW25" s="162" t="str">
        <f>IF($B25="","",SUMIF('importation prevair'!$A:$A,CONCATENATE('Suivi du personnel'!$B25," ",'Suivi du personnel'!DW$8),'importation prevair'!$O:$O))</f>
        <v/>
      </c>
      <c r="DX25" s="162" t="str">
        <f>IF($B25="","",SUMIF('importation prevair'!$A:$A,CONCATENATE('Suivi du personnel'!$B25," ",'Suivi du personnel'!DX$8),'importation prevair'!$O:$O))</f>
        <v/>
      </c>
      <c r="DY25" s="261" t="str">
        <f>IF($B25="","",SUMIF('importation prevair'!$A:$A,CONCATENATE('Suivi du personnel'!$B25," ",'Suivi du personnel'!DY$8),'importation prevair'!$O:$O))</f>
        <v/>
      </c>
      <c r="DZ25" s="162" t="str">
        <f>IF($B25="","",SUMIF('importation prevair'!$A:$A,CONCATENATE('Suivi du personnel'!$B25," ",'Suivi du personnel'!DZ$8),'importation prevair'!$O:$O))</f>
        <v/>
      </c>
      <c r="EA25" s="162" t="str">
        <f>IF($B25="","",SUMIF('importation prevair'!$A:$A,CONCATENATE('Suivi du personnel'!$B25," ",'Suivi du personnel'!EA$8),'importation prevair'!$O:$O))</f>
        <v/>
      </c>
      <c r="EB25" s="162" t="str">
        <f>IF($B25="","",SUMIF('importation prevair'!$A:$A,CONCATENATE('Suivi du personnel'!$B25," ",'Suivi du personnel'!EB$8),'importation prevair'!$O:$O))</f>
        <v/>
      </c>
      <c r="EC25" s="162" t="str">
        <f>IF($B25="","",SUMIF('importation prevair'!$A:$A,CONCATENATE('Suivi du personnel'!$B25," ",'Suivi du personnel'!EC$8),'importation prevair'!$O:$O))</f>
        <v/>
      </c>
      <c r="ED25" s="162" t="str">
        <f>IF($B25="","",SUMIF('importation prevair'!$A:$A,CONCATENATE('Suivi du personnel'!$B25," ",'Suivi du personnel'!ED$8),'importation prevair'!$O:$O))</f>
        <v/>
      </c>
      <c r="EE25" s="162" t="str">
        <f>IF($B25="","",SUMIF('importation prevair'!$A:$A,CONCATENATE('Suivi du personnel'!$B25," ",'Suivi du personnel'!EE$8),'importation prevair'!$O:$O))</f>
        <v/>
      </c>
      <c r="EF25" s="259" t="str">
        <f>IF($B25="","",SUMIF('importation prevair'!$A:$A,CONCATENATE('Suivi du personnel'!$B25," ",'Suivi du personnel'!EF$8),'importation prevair'!$O:$O))</f>
        <v/>
      </c>
      <c r="EG25" s="260" t="str">
        <f>IF($B25="","",SUMIF('importation prevair'!$A:$A,CONCATENATE('Suivi du personnel'!$B25," ",'Suivi du personnel'!EG$8),'importation prevair'!$O:$O))</f>
        <v/>
      </c>
      <c r="EH25" s="162" t="str">
        <f>IF($B25="","",SUMIF('importation prevair'!$A:$A,CONCATENATE('Suivi du personnel'!$B25," ",'Suivi du personnel'!EH$8),'importation prevair'!$O:$O))</f>
        <v/>
      </c>
      <c r="EI25" s="162" t="str">
        <f>IF($B25="","",SUMIF('importation prevair'!$A:$A,CONCATENATE('Suivi du personnel'!$B25," ",'Suivi du personnel'!EI$8),'importation prevair'!$O:$O))</f>
        <v/>
      </c>
      <c r="EJ25" s="162" t="str">
        <f>IF($B25="","",SUMIF('importation prevair'!$A:$A,CONCATENATE('Suivi du personnel'!$B25," ",'Suivi du personnel'!EJ$8),'importation prevair'!$O:$O))</f>
        <v/>
      </c>
      <c r="EK25" s="162" t="str">
        <f>IF($B25="","",SUMIF('importation prevair'!$A:$A,CONCATENATE('Suivi du personnel'!$B25," ",'Suivi du personnel'!EK$8),'importation prevair'!$O:$O))</f>
        <v/>
      </c>
      <c r="EL25" s="162" t="str">
        <f>IF($B25="","",SUMIF('importation prevair'!$A:$A,CONCATENATE('Suivi du personnel'!$B25," ",'Suivi du personnel'!EL$8),'importation prevair'!$O:$O))</f>
        <v/>
      </c>
      <c r="EM25" s="261" t="str">
        <f>IF($B25="","",SUMIF('importation prevair'!$A:$A,CONCATENATE('Suivi du personnel'!$B25," ",'Suivi du personnel'!EM$8),'importation prevair'!$O:$O))</f>
        <v/>
      </c>
      <c r="EN25" s="162" t="str">
        <f>IF($B25="","",SUMIF('importation prevair'!$A:$A,CONCATENATE('Suivi du personnel'!$B25," ",'Suivi du personnel'!EN$8),'importation prevair'!$O:$O))</f>
        <v/>
      </c>
      <c r="EO25" s="162" t="str">
        <f>IF($B25="","",SUMIF('importation prevair'!$A:$A,CONCATENATE('Suivi du personnel'!$B25," ",'Suivi du personnel'!EO$8),'importation prevair'!$O:$O))</f>
        <v/>
      </c>
      <c r="EP25" s="162" t="str">
        <f>IF($B25="","",SUMIF('importation prevair'!$A:$A,CONCATENATE('Suivi du personnel'!$B25," ",'Suivi du personnel'!EP$8),'importation prevair'!$O:$O))</f>
        <v/>
      </c>
      <c r="EQ25" s="162" t="str">
        <f>IF($B25="","",SUMIF('importation prevair'!$A:$A,CONCATENATE('Suivi du personnel'!$B25," ",'Suivi du personnel'!EQ$8),'importation prevair'!$O:$O))</f>
        <v/>
      </c>
      <c r="ER25" s="162" t="str">
        <f>IF($B25="","",SUMIF('importation prevair'!$A:$A,CONCATENATE('Suivi du personnel'!$B25," ",'Suivi du personnel'!ER$8),'importation prevair'!$O:$O))</f>
        <v/>
      </c>
      <c r="ES25" s="162" t="str">
        <f>IF($B25="","",SUMIF('importation prevair'!$A:$A,CONCATENATE('Suivi du personnel'!$B25," ",'Suivi du personnel'!ES$8),'importation prevair'!$O:$O))</f>
        <v/>
      </c>
      <c r="ET25" s="259" t="str">
        <f>IF($B25="","",SUMIF('importation prevair'!$A:$A,CONCATENATE('Suivi du personnel'!$B25," ",'Suivi du personnel'!ET$8),'importation prevair'!$O:$O))</f>
        <v/>
      </c>
      <c r="EU25" s="260" t="str">
        <f>IF($B25="","",SUMIF('importation prevair'!$A:$A,CONCATENATE('Suivi du personnel'!$B25," ",'Suivi du personnel'!EU$8),'importation prevair'!$O:$O))</f>
        <v/>
      </c>
      <c r="EV25" s="162" t="str">
        <f>IF($B25="","",SUMIF('importation prevair'!$A:$A,CONCATENATE('Suivi du personnel'!$B25," ",'Suivi du personnel'!EV$8),'importation prevair'!$O:$O))</f>
        <v/>
      </c>
      <c r="EW25" s="162" t="str">
        <f>IF($B25="","",SUMIF('importation prevair'!$A:$A,CONCATENATE('Suivi du personnel'!$B25," ",'Suivi du personnel'!EW$8),'importation prevair'!$O:$O))</f>
        <v/>
      </c>
      <c r="EX25" s="162" t="str">
        <f>IF($B25="","",SUMIF('importation prevair'!$A:$A,CONCATENATE('Suivi du personnel'!$B25," ",'Suivi du personnel'!EX$8),'importation prevair'!$O:$O))</f>
        <v/>
      </c>
      <c r="EY25" s="162" t="str">
        <f>IF($B25="","",SUMIF('importation prevair'!$A:$A,CONCATENATE('Suivi du personnel'!$B25," ",'Suivi du personnel'!EY$8),'importation prevair'!$O:$O))</f>
        <v/>
      </c>
      <c r="EZ25" s="162" t="str">
        <f>IF($B25="","",SUMIF('importation prevair'!$A:$A,CONCATENATE('Suivi du personnel'!$B25," ",'Suivi du personnel'!EZ$8),'importation prevair'!$O:$O))</f>
        <v/>
      </c>
      <c r="FA25" s="261" t="str">
        <f>IF($B25="","",SUMIF('importation prevair'!$A:$A,CONCATENATE('Suivi du personnel'!$B25," ",'Suivi du personnel'!FA$8),'importation prevair'!$O:$O))</f>
        <v/>
      </c>
      <c r="FB25" s="162" t="str">
        <f>IF($B25="","",SUMIF('importation prevair'!$A:$A,CONCATENATE('Suivi du personnel'!$B25," ",'Suivi du personnel'!FB$8),'importation prevair'!$O:$O))</f>
        <v/>
      </c>
      <c r="FC25" s="162" t="str">
        <f>IF($B25="","",SUMIF('importation prevair'!$A:$A,CONCATENATE('Suivi du personnel'!$B25," ",'Suivi du personnel'!FC$8),'importation prevair'!$O:$O))</f>
        <v/>
      </c>
      <c r="FD25" s="162" t="str">
        <f>IF($B25="","",SUMIF('importation prevair'!$A:$A,CONCATENATE('Suivi du personnel'!$B25," ",'Suivi du personnel'!FD$8),'importation prevair'!$O:$O))</f>
        <v/>
      </c>
      <c r="FE25" s="162" t="str">
        <f>IF($B25="","",SUMIF('importation prevair'!$A:$A,CONCATENATE('Suivi du personnel'!$B25," ",'Suivi du personnel'!FE$8),'importation prevair'!$O:$O))</f>
        <v/>
      </c>
      <c r="FF25" s="162" t="str">
        <f>IF($B25="","",SUMIF('importation prevair'!$A:$A,CONCATENATE('Suivi du personnel'!$B25," ",'Suivi du personnel'!FF$8),'importation prevair'!$O:$O))</f>
        <v/>
      </c>
      <c r="FG25" s="162" t="str">
        <f>IF($B25="","",SUMIF('importation prevair'!$A:$A,CONCATENATE('Suivi du personnel'!$B25," ",'Suivi du personnel'!FG$8),'importation prevair'!$O:$O))</f>
        <v/>
      </c>
      <c r="FH25" s="259" t="str">
        <f>IF($B25="","",SUMIF('importation prevair'!$A:$A,CONCATENATE('Suivi du personnel'!$B25," ",'Suivi du personnel'!FH$8),'importation prevair'!$O:$O))</f>
        <v/>
      </c>
      <c r="FI25" s="260" t="str">
        <f>IF($B25="","",SUMIF('importation prevair'!$A:$A,CONCATENATE('Suivi du personnel'!$B25," ",'Suivi du personnel'!FI$8),'importation prevair'!$O:$O))</f>
        <v/>
      </c>
      <c r="FJ25" s="162" t="str">
        <f>IF($B25="","",SUMIF('importation prevair'!$A:$A,CONCATENATE('Suivi du personnel'!$B25," ",'Suivi du personnel'!FJ$8),'importation prevair'!$O:$O))</f>
        <v/>
      </c>
      <c r="FK25" s="162" t="str">
        <f>IF($B25="","",SUMIF('importation prevair'!$A:$A,CONCATENATE('Suivi du personnel'!$B25," ",'Suivi du personnel'!FK$8),'importation prevair'!$O:$O))</f>
        <v/>
      </c>
      <c r="FL25" s="162" t="str">
        <f>IF($B25="","",SUMIF('importation prevair'!$A:$A,CONCATENATE('Suivi du personnel'!$B25," ",'Suivi du personnel'!FL$8),'importation prevair'!$O:$O))</f>
        <v/>
      </c>
      <c r="FM25" s="162" t="str">
        <f>IF($B25="","",SUMIF('importation prevair'!$A:$A,CONCATENATE('Suivi du personnel'!$B25," ",'Suivi du personnel'!FM$8),'importation prevair'!$O:$O))</f>
        <v/>
      </c>
      <c r="FN25" s="162" t="str">
        <f>IF($B25="","",SUMIF('importation prevair'!$A:$A,CONCATENATE('Suivi du personnel'!$B25," ",'Suivi du personnel'!FN$8),'importation prevair'!$O:$O))</f>
        <v/>
      </c>
      <c r="FO25" s="261" t="str">
        <f>IF($B25="","",SUMIF('importation prevair'!$A:$A,CONCATENATE('Suivi du personnel'!$B25," ",'Suivi du personnel'!FO$8),'importation prevair'!$O:$O))</f>
        <v/>
      </c>
      <c r="FP25" s="162" t="str">
        <f>IF($B25="","",SUMIF('importation prevair'!$A:$A,CONCATENATE('Suivi du personnel'!$B25," ",'Suivi du personnel'!FP$8),'importation prevair'!$O:$O))</f>
        <v/>
      </c>
      <c r="FQ25" s="162" t="str">
        <f>IF($B25="","",SUMIF('importation prevair'!$A:$A,CONCATENATE('Suivi du personnel'!$B25," ",'Suivi du personnel'!FQ$8),'importation prevair'!$O:$O))</f>
        <v/>
      </c>
      <c r="FR25" s="162" t="str">
        <f>IF($B25="","",SUMIF('importation prevair'!$A:$A,CONCATENATE('Suivi du personnel'!$B25," ",'Suivi du personnel'!FR$8),'importation prevair'!$O:$O))</f>
        <v/>
      </c>
      <c r="FS25" s="162" t="str">
        <f>IF($B25="","",SUMIF('importation prevair'!$A:$A,CONCATENATE('Suivi du personnel'!$B25," ",'Suivi du personnel'!FS$8),'importation prevair'!$O:$O))</f>
        <v/>
      </c>
      <c r="FT25" s="162" t="str">
        <f>IF($B25="","",SUMIF('importation prevair'!$A:$A,CONCATENATE('Suivi du personnel'!$B25," ",'Suivi du personnel'!FT$8),'importation prevair'!$O:$O))</f>
        <v/>
      </c>
      <c r="FU25" s="162" t="str">
        <f>IF($B25="","",SUMIF('importation prevair'!$A:$A,CONCATENATE('Suivi du personnel'!$B25," ",'Suivi du personnel'!FU$8),'importation prevair'!$O:$O))</f>
        <v/>
      </c>
      <c r="FV25" s="259" t="str">
        <f>IF($B25="","",SUMIF('importation prevair'!$A:$A,CONCATENATE('Suivi du personnel'!$B25," ",'Suivi du personnel'!FV$8),'importation prevair'!$O:$O))</f>
        <v/>
      </c>
      <c r="FW25" s="260" t="str">
        <f>IF($B25="","",SUMIF('importation prevair'!$A:$A,CONCATENATE('Suivi du personnel'!$B25," ",'Suivi du personnel'!FW$8),'importation prevair'!$O:$O))</f>
        <v/>
      </c>
      <c r="FX25" s="162" t="str">
        <f>IF($B25="","",SUMIF('importation prevair'!$A:$A,CONCATENATE('Suivi du personnel'!$B25," ",'Suivi du personnel'!FX$8),'importation prevair'!$O:$O))</f>
        <v/>
      </c>
      <c r="FY25" s="162" t="str">
        <f>IF($B25="","",SUMIF('importation prevair'!$A:$A,CONCATENATE('Suivi du personnel'!$B25," ",'Suivi du personnel'!FY$8),'importation prevair'!$O:$O))</f>
        <v/>
      </c>
      <c r="FZ25" s="162" t="str">
        <f>IF($B25="","",SUMIF('importation prevair'!$A:$A,CONCATENATE('Suivi du personnel'!$B25," ",'Suivi du personnel'!FZ$8),'importation prevair'!$O:$O))</f>
        <v/>
      </c>
      <c r="GA25" s="162" t="str">
        <f>IF($B25="","",SUMIF('importation prevair'!$A:$A,CONCATENATE('Suivi du personnel'!$B25," ",'Suivi du personnel'!GA$8),'importation prevair'!$O:$O))</f>
        <v/>
      </c>
      <c r="GB25" s="162" t="str">
        <f>IF($B25="","",SUMIF('importation prevair'!$A:$A,CONCATENATE('Suivi du personnel'!$B25," ",'Suivi du personnel'!GB$8),'importation prevair'!$O:$O))</f>
        <v/>
      </c>
      <c r="GC25" s="261" t="str">
        <f>IF($B25="","",SUMIF('importation prevair'!$A:$A,CONCATENATE('Suivi du personnel'!$B25," ",'Suivi du personnel'!GC$8),'importation prevair'!$O:$O))</f>
        <v/>
      </c>
      <c r="GD25" s="162" t="str">
        <f>IF($B25="","",SUMIF('importation prevair'!$A:$A,CONCATENATE('Suivi du personnel'!$B25," ",'Suivi du personnel'!GD$8),'importation prevair'!$O:$O))</f>
        <v/>
      </c>
      <c r="GE25" s="162" t="str">
        <f>IF($B25="","",SUMIF('importation prevair'!$A:$A,CONCATENATE('Suivi du personnel'!$B25," ",'Suivi du personnel'!GE$8),'importation prevair'!$O:$O))</f>
        <v/>
      </c>
      <c r="GF25" s="162" t="str">
        <f>IF($B25="","",SUMIF('importation prevair'!$A:$A,CONCATENATE('Suivi du personnel'!$B25," ",'Suivi du personnel'!GF$8),'importation prevair'!$O:$O))</f>
        <v/>
      </c>
      <c r="GG25" s="162" t="str">
        <f>IF($B25="","",SUMIF('importation prevair'!$A:$A,CONCATENATE('Suivi du personnel'!$B25," ",'Suivi du personnel'!GG$8),'importation prevair'!$O:$O))</f>
        <v/>
      </c>
      <c r="GH25" s="162" t="str">
        <f>IF($B25="","",SUMIF('importation prevair'!$A:$A,CONCATENATE('Suivi du personnel'!$B25," ",'Suivi du personnel'!GH$8),'importation prevair'!$O:$O))</f>
        <v/>
      </c>
      <c r="GI25" s="162" t="str">
        <f>IF($B25="","",SUMIF('importation prevair'!$A:$A,CONCATENATE('Suivi du personnel'!$B25," ",'Suivi du personnel'!GI$8),'importation prevair'!$O:$O))</f>
        <v/>
      </c>
      <c r="GJ25" s="259" t="str">
        <f>IF($B25="","",SUMIF('importation prevair'!$A:$A,CONCATENATE('Suivi du personnel'!$B25," ",'Suivi du personnel'!GJ$8),'importation prevair'!$O:$O))</f>
        <v/>
      </c>
      <c r="GK25" s="260" t="str">
        <f>IF($B25="","",SUMIF('importation prevair'!$A:$A,CONCATENATE('Suivi du personnel'!$B25," ",'Suivi du personnel'!GK$8),'importation prevair'!$O:$O))</f>
        <v/>
      </c>
      <c r="GL25" s="162" t="str">
        <f>IF($B25="","",SUMIF('importation prevair'!$A:$A,CONCATENATE('Suivi du personnel'!$B25," ",'Suivi du personnel'!GL$8),'importation prevair'!$O:$O))</f>
        <v/>
      </c>
      <c r="GM25" s="162" t="str">
        <f>IF($B25="","",SUMIF('importation prevair'!$A:$A,CONCATENATE('Suivi du personnel'!$B25," ",'Suivi du personnel'!GM$8),'importation prevair'!$O:$O))</f>
        <v/>
      </c>
      <c r="GN25" s="162" t="str">
        <f>IF($B25="","",SUMIF('importation prevair'!$A:$A,CONCATENATE('Suivi du personnel'!$B25," ",'Suivi du personnel'!GN$8),'importation prevair'!$O:$O))</f>
        <v/>
      </c>
      <c r="GO25" s="162" t="str">
        <f>IF($B25="","",SUMIF('importation prevair'!$A:$A,CONCATENATE('Suivi du personnel'!$B25," ",'Suivi du personnel'!GO$8),'importation prevair'!$O:$O))</f>
        <v/>
      </c>
      <c r="GP25" s="162" t="str">
        <f>IF($B25="","",SUMIF('importation prevair'!$A:$A,CONCATENATE('Suivi du personnel'!$B25," ",'Suivi du personnel'!GP$8),'importation prevair'!$O:$O))</f>
        <v/>
      </c>
      <c r="GQ25" s="261" t="str">
        <f>IF($B25="","",SUMIF('importation prevair'!$A:$A,CONCATENATE('Suivi du personnel'!$B25," ",'Suivi du personnel'!GQ$8),'importation prevair'!$O:$O))</f>
        <v/>
      </c>
      <c r="GR25" s="260" t="str">
        <f>IF($B25="","",SUMIF('importation prevair'!$A:$A,CONCATENATE('Suivi du personnel'!$B25," ",'Suivi du personnel'!GR$8),'importation prevair'!$O:$O))</f>
        <v/>
      </c>
      <c r="GS25" s="162" t="str">
        <f>IF($B25="","",SUMIF('importation prevair'!$A:$A,CONCATENATE('Suivi du personnel'!$B25," ",'Suivi du personnel'!GS$8),'importation prevair'!$O:$O))</f>
        <v/>
      </c>
      <c r="GT25" s="162" t="str">
        <f>IF($B25="","",SUMIF('importation prevair'!$A:$A,CONCATENATE('Suivi du personnel'!$B25," ",'Suivi du personnel'!GT$8),'importation prevair'!$O:$O))</f>
        <v/>
      </c>
      <c r="GU25" s="162" t="str">
        <f>IF($B25="","",SUMIF('importation prevair'!$A:$A,CONCATENATE('Suivi du personnel'!$B25," ",'Suivi du personnel'!GU$8),'importation prevair'!$O:$O))</f>
        <v/>
      </c>
      <c r="GV25" s="162" t="str">
        <f>IF($B25="","",SUMIF('importation prevair'!$A:$A,CONCATENATE('Suivi du personnel'!$B25," ",'Suivi du personnel'!GV$8),'importation prevair'!$O:$O))</f>
        <v/>
      </c>
      <c r="GW25" s="162" t="str">
        <f>IF($B25="","",SUMIF('importation prevair'!$A:$A,CONCATENATE('Suivi du personnel'!$B25," ",'Suivi du personnel'!GW$8),'importation prevair'!$O:$O))</f>
        <v/>
      </c>
      <c r="GX25" s="261" t="str">
        <f>IF($B25="","",SUMIF('importation prevair'!$A:$A,CONCATENATE('Suivi du personnel'!$B25," ",'Suivi du personnel'!GX$8),'importation prevair'!$O:$O))</f>
        <v/>
      </c>
    </row>
    <row r="26" spans="1:206" s="164" customFormat="1" ht="13.5" thickBot="1" x14ac:dyDescent="0.25">
      <c r="A26" s="289" t="str">
        <f>IF($B26="","",VLOOKUP($B26,'info personnel sur AT'!$A$3:$C$298,2,FALSE))</f>
        <v/>
      </c>
      <c r="B26" s="287"/>
      <c r="C26" s="284" t="str">
        <f>IF($B26="","",VLOOKUP($B26,'info personnel sur AT'!$A$3:$Q$298,3,FALSE))</f>
        <v/>
      </c>
      <c r="D26" s="280" t="str">
        <f>IF($B26="","",VLOOKUP($B26,'info personnel sur AT'!$A$3:$Q$298,4,FALSE))</f>
        <v/>
      </c>
      <c r="E26" s="277" t="str">
        <f>IF($B26="","",VLOOKUP($B26,'info personnel sur AT'!$A$3:$Q$298,5,FALSE))</f>
        <v/>
      </c>
      <c r="F26" s="219">
        <f t="shared" si="50"/>
        <v>0</v>
      </c>
      <c r="G26" s="240">
        <v>1.167</v>
      </c>
      <c r="H26" s="218">
        <f t="shared" si="17"/>
        <v>1.167</v>
      </c>
      <c r="I26" s="22" t="str">
        <f>IF($B26="","",VLOOKUP($B26,'info personnel sur AT'!$A$3:$Q$298,6,FALSE))</f>
        <v/>
      </c>
      <c r="J26" s="22" t="str">
        <f>IF($B26="","",VLOOKUP($B26,'info personnel sur AT'!$A$3:$Q$298,7,FALSE))</f>
        <v/>
      </c>
      <c r="K26" s="22" t="str">
        <f>IF($B26="","",VLOOKUP($B26,'info personnel sur AT'!$A$3:$Q$298,8,FALSE))</f>
        <v/>
      </c>
      <c r="L26" s="22" t="str">
        <f>IF($B26="","",VLOOKUP($B26,'info personnel sur AT'!$A$3:$Q$298,9,FALSE))</f>
        <v/>
      </c>
      <c r="M26" s="22" t="str">
        <f>IF($B26="","",VLOOKUP($B26,'info personnel sur AT'!$A$3:$Q$298,10,FALSE))</f>
        <v/>
      </c>
      <c r="N26" s="22" t="str">
        <f>IF($B26="","",VLOOKUP($B26,'info personnel sur AT'!$A$3:$Q$298,11,FALSE))</f>
        <v/>
      </c>
      <c r="O26" s="22" t="str">
        <f>IF($B26="","",VLOOKUP($B26,'info personnel sur AT'!$A$3:$Q$298,12,FALSE))</f>
        <v/>
      </c>
      <c r="P26" s="22" t="str">
        <f>IF($B26="","",VLOOKUP($B26,'info personnel sur AT'!$A$3:$Q$298,13,FALSE))</f>
        <v/>
      </c>
      <c r="Q26" s="22" t="str">
        <f>IF($B26="","",VLOOKUP($B26,'info personnel sur AT'!$A$3:$Q$298,14,FALSE))</f>
        <v/>
      </c>
      <c r="R26" s="22" t="str">
        <f>IF($B26="","",VLOOKUP($B26,'info personnel sur AT'!$A$3:$Q$298,15,FALSE))</f>
        <v/>
      </c>
      <c r="S26" s="22" t="str">
        <f>IF($B26="","",VLOOKUP($B26,'info personnel sur AT'!$A$3:$Q$298,16,FALSE))</f>
        <v/>
      </c>
      <c r="T26" s="22" t="str">
        <f>IF($B26="","",VLOOKUP($B26,'info personnel sur AT'!$A$3:$Q$298,17,FALSE))</f>
        <v/>
      </c>
      <c r="U26" s="11">
        <f t="shared" si="18"/>
        <v>0</v>
      </c>
      <c r="V26" s="2">
        <f t="shared" si="19"/>
        <v>0</v>
      </c>
      <c r="W26" s="6">
        <f t="shared" si="20"/>
        <v>0</v>
      </c>
      <c r="X26" s="180">
        <f t="shared" si="23"/>
        <v>1.8</v>
      </c>
      <c r="Y26" s="179">
        <f t="shared" si="21"/>
        <v>5</v>
      </c>
      <c r="Z26" s="159">
        <f t="shared" si="22"/>
        <v>10</v>
      </c>
      <c r="AA26" s="195">
        <f t="shared" si="24"/>
        <v>0</v>
      </c>
      <c r="AB26" s="195">
        <f t="shared" si="25"/>
        <v>0</v>
      </c>
      <c r="AC26" s="195">
        <f t="shared" si="26"/>
        <v>0</v>
      </c>
      <c r="AD26" s="195">
        <f t="shared" si="27"/>
        <v>0</v>
      </c>
      <c r="AE26" s="195">
        <f t="shared" si="28"/>
        <v>0</v>
      </c>
      <c r="AF26" s="195">
        <f t="shared" si="29"/>
        <v>0</v>
      </c>
      <c r="AG26" s="195">
        <f t="shared" si="30"/>
        <v>0</v>
      </c>
      <c r="AH26" s="248">
        <f t="shared" si="31"/>
        <v>0</v>
      </c>
      <c r="AI26" s="248">
        <f t="shared" si="32"/>
        <v>0</v>
      </c>
      <c r="AJ26" s="248">
        <f t="shared" si="33"/>
        <v>0</v>
      </c>
      <c r="AK26" s="248">
        <f t="shared" si="34"/>
        <v>0</v>
      </c>
      <c r="AL26" s="248">
        <f t="shared" si="35"/>
        <v>0</v>
      </c>
      <c r="AM26" s="248">
        <f t="shared" si="36"/>
        <v>0</v>
      </c>
      <c r="AN26" s="248">
        <f t="shared" si="37"/>
        <v>0</v>
      </c>
      <c r="AO26" s="248">
        <f t="shared" si="38"/>
        <v>0</v>
      </c>
      <c r="AP26" s="248">
        <f t="shared" si="39"/>
        <v>0</v>
      </c>
      <c r="AQ26" s="248">
        <f t="shared" si="40"/>
        <v>0</v>
      </c>
      <c r="AR26" s="248">
        <f t="shared" si="41"/>
        <v>0</v>
      </c>
      <c r="AS26" s="248">
        <f t="shared" si="42"/>
        <v>0</v>
      </c>
      <c r="AT26" s="248">
        <f t="shared" si="43"/>
        <v>0</v>
      </c>
      <c r="AU26" s="248">
        <f t="shared" si="44"/>
        <v>0</v>
      </c>
      <c r="AV26" s="245">
        <f t="shared" si="45"/>
        <v>0</v>
      </c>
      <c r="AW26" s="245">
        <f t="shared" si="46"/>
        <v>0</v>
      </c>
      <c r="AX26" s="252">
        <f t="shared" si="47"/>
        <v>0</v>
      </c>
      <c r="AY26" s="253">
        <f t="shared" si="48"/>
        <v>0</v>
      </c>
      <c r="AZ26" s="253">
        <f t="shared" si="49"/>
        <v>0</v>
      </c>
      <c r="BA26" s="221" t="str">
        <f>IF($B26="","",SUMIF('importation prevair'!$A:$A,CONCATENATE('Suivi du personnel'!$B26," ",'Suivi du personnel'!BA$8),'importation prevair'!$O:$O))</f>
        <v/>
      </c>
      <c r="BB26" s="222" t="str">
        <f>IF($B26="","",SUMIF('importation prevair'!$A:$A,CONCATENATE('Suivi du personnel'!$B26," ",'Suivi du personnel'!BB$8),'importation prevair'!$O:$O))</f>
        <v/>
      </c>
      <c r="BC26" s="222" t="str">
        <f>IF($B26="","",SUMIF('importation prevair'!$A:$A,CONCATENATE('Suivi du personnel'!$B26," ",'Suivi du personnel'!BC$8),'importation prevair'!$O:$O))</f>
        <v/>
      </c>
      <c r="BD26" s="222" t="str">
        <f>IF($B26="","",SUMIF('importation prevair'!$A:$A,CONCATENATE('Suivi du personnel'!$B26," ",'Suivi du personnel'!BD$8),'importation prevair'!$O:$O))</f>
        <v/>
      </c>
      <c r="BE26" s="222" t="str">
        <f>IF($B26="","",SUMIF('importation prevair'!$A:$A,CONCATENATE('Suivi du personnel'!$B26," ",'Suivi du personnel'!BE$8),'importation prevair'!$O:$O))</f>
        <v/>
      </c>
      <c r="BF26" s="222" t="str">
        <f>IF($B26="","",SUMIF('importation prevair'!$A:$A,CONCATENATE('Suivi du personnel'!$B26," ",'Suivi du personnel'!BF$8),'importation prevair'!$O:$O))</f>
        <v/>
      </c>
      <c r="BG26" s="223" t="str">
        <f>IF($B26="","",SUMIF('importation prevair'!$A:$A,CONCATENATE('Suivi du personnel'!$B26," ",'Suivi du personnel'!BG$8),'importation prevair'!$O:$O))</f>
        <v/>
      </c>
      <c r="BH26" s="221" t="str">
        <f>IF($B26="","",SUMIF('importation prevair'!$A:$A,CONCATENATE('Suivi du personnel'!$B26," ",'Suivi du personnel'!BH$8),'importation prevair'!$O:$O))</f>
        <v/>
      </c>
      <c r="BI26" s="222" t="str">
        <f>IF($B26="","",SUMIF('importation prevair'!$A:$A,CONCATENATE('Suivi du personnel'!$B26," ",'Suivi du personnel'!BI$8),'importation prevair'!$O:$O))</f>
        <v/>
      </c>
      <c r="BJ26" s="222" t="str">
        <f>IF($B26="","",SUMIF('importation prevair'!$A:$A,CONCATENATE('Suivi du personnel'!$B26," ",'Suivi du personnel'!BJ$8),'importation prevair'!$O:$O))</f>
        <v/>
      </c>
      <c r="BK26" s="222" t="str">
        <f>IF($B26="","",SUMIF('importation prevair'!$A:$A,CONCATENATE('Suivi du personnel'!$B26," ",'Suivi du personnel'!BK$8),'importation prevair'!$O:$O))</f>
        <v/>
      </c>
      <c r="BL26" s="222" t="str">
        <f>IF($B26="","",SUMIF('importation prevair'!$A:$A,CONCATENATE('Suivi du personnel'!$B26," ",'Suivi du personnel'!BL$8),'importation prevair'!$O:$O))</f>
        <v/>
      </c>
      <c r="BM26" s="222" t="str">
        <f>IF($B26="","",SUMIF('importation prevair'!$A:$A,CONCATENATE('Suivi du personnel'!$B26," ",'Suivi du personnel'!BM$8),'importation prevair'!$O:$O))</f>
        <v/>
      </c>
      <c r="BN26" s="223" t="str">
        <f>IF($B26="","",SUMIF('importation prevair'!$A:$A,CONCATENATE('Suivi du personnel'!$B26," ",'Suivi du personnel'!BN$8),'importation prevair'!$O:$O))</f>
        <v/>
      </c>
      <c r="BO26" s="221" t="str">
        <f>IF($B26="","",SUMIF('importation prevair'!$A:$A,CONCATENATE('Suivi du personnel'!$B26," ",'Suivi du personnel'!BO$8),'importation prevair'!$O:$O))</f>
        <v/>
      </c>
      <c r="BP26" s="222" t="str">
        <f>IF($B26="","",SUMIF('importation prevair'!$A:$A,CONCATENATE('Suivi du personnel'!$B26," ",'Suivi du personnel'!BP$8),'importation prevair'!$O:$O))</f>
        <v/>
      </c>
      <c r="BQ26" s="222" t="str">
        <f>IF($B26="","",SUMIF('importation prevair'!$A:$A,CONCATENATE('Suivi du personnel'!$B26," ",'Suivi du personnel'!BQ$8),'importation prevair'!$O:$O))</f>
        <v/>
      </c>
      <c r="BR26" s="222" t="str">
        <f>IF($B26="","",SUMIF('importation prevair'!$A:$A,CONCATENATE('Suivi du personnel'!$B26," ",'Suivi du personnel'!BR$8),'importation prevair'!$O:$O))</f>
        <v/>
      </c>
      <c r="BS26" s="222" t="str">
        <f>IF($B26="","",SUMIF('importation prevair'!$A:$A,CONCATENATE('Suivi du personnel'!$B26," ",'Suivi du personnel'!BS$8),'importation prevair'!$O:$O))</f>
        <v/>
      </c>
      <c r="BT26" s="222" t="str">
        <f>IF($B26="","",SUMIF('importation prevair'!$A:$A,CONCATENATE('Suivi du personnel'!$B26," ",'Suivi du personnel'!BT$8),'importation prevair'!$O:$O))</f>
        <v/>
      </c>
      <c r="BU26" s="223" t="str">
        <f>IF($B26="","",SUMIF('importation prevair'!$A:$A,CONCATENATE('Suivi du personnel'!$B26," ",'Suivi du personnel'!BU$8),'importation prevair'!$O:$O))</f>
        <v/>
      </c>
      <c r="BV26" s="221" t="str">
        <f>IF($B26="","",SUMIF('importation prevair'!$A:$A,CONCATENATE('Suivi du personnel'!$B26," ",'Suivi du personnel'!BV$8),'importation prevair'!$O:$O))</f>
        <v/>
      </c>
      <c r="BW26" s="222" t="str">
        <f>IF($B26="","",SUMIF('importation prevair'!$A:$A,CONCATENATE('Suivi du personnel'!$B26," ",'Suivi du personnel'!BW$8),'importation prevair'!$O:$O))</f>
        <v/>
      </c>
      <c r="BX26" s="222" t="str">
        <f>IF($B26="","",SUMIF('importation prevair'!$A:$A,CONCATENATE('Suivi du personnel'!$B26," ",'Suivi du personnel'!BX$8),'importation prevair'!$O:$O))</f>
        <v/>
      </c>
      <c r="BY26" s="222" t="str">
        <f>IF($B26="","",SUMIF('importation prevair'!$A:$A,CONCATENATE('Suivi du personnel'!$B26," ",'Suivi du personnel'!BY$8),'importation prevair'!$O:$O))</f>
        <v/>
      </c>
      <c r="BZ26" s="222" t="str">
        <f>IF($B26="","",SUMIF('importation prevair'!$A:$A,CONCATENATE('Suivi du personnel'!$B26," ",'Suivi du personnel'!BZ$8),'importation prevair'!$O:$O))</f>
        <v/>
      </c>
      <c r="CA26" s="222" t="str">
        <f>IF($B26="","",SUMIF('importation prevair'!$A:$A,CONCATENATE('Suivi du personnel'!$B26," ",'Suivi du personnel'!CA$8),'importation prevair'!$O:$O))</f>
        <v/>
      </c>
      <c r="CB26" s="223" t="str">
        <f>IF($B26="","",SUMIF('importation prevair'!$A:$A,CONCATENATE('Suivi du personnel'!$B26," ",'Suivi du personnel'!CB$8),'importation prevair'!$O:$O))</f>
        <v/>
      </c>
      <c r="CC26" s="221" t="str">
        <f>IF($B26="","",SUMIF('importation prevair'!$A:$A,CONCATENATE('Suivi du personnel'!$B26," ",'Suivi du personnel'!CC$8),'importation prevair'!$O:$O))</f>
        <v/>
      </c>
      <c r="CD26" s="222" t="str">
        <f>IF($B26="","",SUMIF('importation prevair'!$A:$A,CONCATENATE('Suivi du personnel'!$B26," ",'Suivi du personnel'!CD$8),'importation prevair'!$O:$O))</f>
        <v/>
      </c>
      <c r="CE26" s="222" t="str">
        <f>IF($B26="","",SUMIF('importation prevair'!$A:$A,CONCATENATE('Suivi du personnel'!$B26," ",'Suivi du personnel'!CE$8),'importation prevair'!$O:$O))</f>
        <v/>
      </c>
      <c r="CF26" s="222" t="str">
        <f>IF($B26="","",SUMIF('importation prevair'!$A:$A,CONCATENATE('Suivi du personnel'!$B26," ",'Suivi du personnel'!CF$8),'importation prevair'!$O:$O))</f>
        <v/>
      </c>
      <c r="CG26" s="222" t="str">
        <f>IF($B26="","",SUMIF('importation prevair'!$A:$A,CONCATENATE('Suivi du personnel'!$B26," ",'Suivi du personnel'!CG$8),'importation prevair'!$O:$O))</f>
        <v/>
      </c>
      <c r="CH26" s="222" t="str">
        <f>IF($B26="","",SUMIF('importation prevair'!$A:$A,CONCATENATE('Suivi du personnel'!$B26," ",'Suivi du personnel'!CH$8),'importation prevair'!$O:$O))</f>
        <v/>
      </c>
      <c r="CI26" s="223" t="str">
        <f>IF($B26="","",SUMIF('importation prevair'!$A:$A,CONCATENATE('Suivi du personnel'!$B26," ",'Suivi du personnel'!CI$8),'importation prevair'!$O:$O))</f>
        <v/>
      </c>
      <c r="CJ26" s="221" t="str">
        <f>IF($B26="","",SUMIF('importation prevair'!$A:$A,CONCATENATE('Suivi du personnel'!$B26," ",'Suivi du personnel'!CJ$8),'importation prevair'!$O:$O))</f>
        <v/>
      </c>
      <c r="CK26" s="222" t="str">
        <f>IF($B26="","",SUMIF('importation prevair'!$A:$A,CONCATENATE('Suivi du personnel'!$B26," ",'Suivi du personnel'!CK$8),'importation prevair'!$O:$O))</f>
        <v/>
      </c>
      <c r="CL26" s="222" t="str">
        <f>IF($B26="","",SUMIF('importation prevair'!$A:$A,CONCATENATE('Suivi du personnel'!$B26," ",'Suivi du personnel'!CL$8),'importation prevair'!$O:$O))</f>
        <v/>
      </c>
      <c r="CM26" s="222" t="str">
        <f>IF($B26="","",SUMIF('importation prevair'!$A:$A,CONCATENATE('Suivi du personnel'!$B26," ",'Suivi du personnel'!CM$8),'importation prevair'!$O:$O))</f>
        <v/>
      </c>
      <c r="CN26" s="222" t="str">
        <f>IF($B26="","",SUMIF('importation prevair'!$A:$A,CONCATENATE('Suivi du personnel'!$B26," ",'Suivi du personnel'!CN$8),'importation prevair'!$O:$O))</f>
        <v/>
      </c>
      <c r="CO26" s="222" t="str">
        <f>IF($B26="","",SUMIF('importation prevair'!$A:$A,CONCATENATE('Suivi du personnel'!$B26," ",'Suivi du personnel'!CO$8),'importation prevair'!$O:$O))</f>
        <v/>
      </c>
      <c r="CP26" s="223" t="str">
        <f>IF($B26="","",SUMIF('importation prevair'!$A:$A,CONCATENATE('Suivi du personnel'!$B26," ",'Suivi du personnel'!CP$8),'importation prevair'!$O:$O))</f>
        <v/>
      </c>
      <c r="CQ26" s="221" t="str">
        <f>IF($B26="","",SUMIF('importation prevair'!$A:$A,CONCATENATE('Suivi du personnel'!$B26," ",'Suivi du personnel'!CQ$8),'importation prevair'!$O:$O))</f>
        <v/>
      </c>
      <c r="CR26" s="222" t="str">
        <f>IF($B26="","",SUMIF('importation prevair'!$A:$A,CONCATENATE('Suivi du personnel'!$B26," ",'Suivi du personnel'!CR$8),'importation prevair'!$O:$O))</f>
        <v/>
      </c>
      <c r="CS26" s="222" t="str">
        <f>IF($B26="","",SUMIF('importation prevair'!$A:$A,CONCATENATE('Suivi du personnel'!$B26," ",'Suivi du personnel'!CS$8),'importation prevair'!$O:$O))</f>
        <v/>
      </c>
      <c r="CT26" s="222" t="str">
        <f>IF($B26="","",SUMIF('importation prevair'!$A:$A,CONCATENATE('Suivi du personnel'!$B26," ",'Suivi du personnel'!CT$8),'importation prevair'!$O:$O))</f>
        <v/>
      </c>
      <c r="CU26" s="222" t="str">
        <f>IF($B26="","",SUMIF('importation prevair'!$A:$A,CONCATENATE('Suivi du personnel'!$B26," ",'Suivi du personnel'!CU$8),'importation prevair'!$O:$O))</f>
        <v/>
      </c>
      <c r="CV26" s="222" t="str">
        <f>IF($B26="","",SUMIF('importation prevair'!$A:$A,CONCATENATE('Suivi du personnel'!$B26," ",'Suivi du personnel'!CV$8),'importation prevair'!$O:$O))</f>
        <v/>
      </c>
      <c r="CW26" s="223" t="str">
        <f>IF($B26="","",SUMIF('importation prevair'!$A:$A,CONCATENATE('Suivi du personnel'!$B26," ",'Suivi du personnel'!CW$8),'importation prevair'!$O:$O))</f>
        <v/>
      </c>
      <c r="CX26" s="221" t="str">
        <f>IF($B26="","",SUMIF('importation prevair'!$A:$A,CONCATENATE('Suivi du personnel'!$B26," ",'Suivi du personnel'!CX$8),'importation prevair'!$O:$O))</f>
        <v/>
      </c>
      <c r="CY26" s="222" t="str">
        <f>IF($B26="","",SUMIF('importation prevair'!$A:$A,CONCATENATE('Suivi du personnel'!$B26," ",'Suivi du personnel'!CY$8),'importation prevair'!$O:$O))</f>
        <v/>
      </c>
      <c r="CZ26" s="222" t="str">
        <f>IF($B26="","",SUMIF('importation prevair'!$A:$A,CONCATENATE('Suivi du personnel'!$B26," ",'Suivi du personnel'!CZ$8),'importation prevair'!$O:$O))</f>
        <v/>
      </c>
      <c r="DA26" s="222" t="str">
        <f>IF($B26="","",SUMIF('importation prevair'!$A:$A,CONCATENATE('Suivi du personnel'!$B26," ",'Suivi du personnel'!DA$8),'importation prevair'!$O:$O))</f>
        <v/>
      </c>
      <c r="DB26" s="222" t="str">
        <f>IF($B26="","",SUMIF('importation prevair'!$A:$A,CONCATENATE('Suivi du personnel'!$B26," ",'Suivi du personnel'!DB$8),'importation prevair'!$O:$O))</f>
        <v/>
      </c>
      <c r="DC26" s="222" t="str">
        <f>IF($B26="","",SUMIF('importation prevair'!$A:$A,CONCATENATE('Suivi du personnel'!$B26," ",'Suivi du personnel'!DC$8),'importation prevair'!$O:$O))</f>
        <v/>
      </c>
      <c r="DD26" s="223" t="str">
        <f>IF($B26="","",SUMIF('importation prevair'!$A:$A,CONCATENATE('Suivi du personnel'!$B26," ",'Suivi du personnel'!DD$8),'importation prevair'!$O:$O))</f>
        <v/>
      </c>
      <c r="DE26" s="260" t="str">
        <f>IF($B26="","",SUMIF('importation prevair'!$A:$A,CONCATENATE('Suivi du personnel'!$B26," ",'Suivi du personnel'!DE$8),'importation prevair'!$O:$O))</f>
        <v/>
      </c>
      <c r="DF26" s="162" t="str">
        <f>IF($B26="","",SUMIF('importation prevair'!$A:$A,CONCATENATE('Suivi du personnel'!$B26," ",'Suivi du personnel'!DF$8),'importation prevair'!$O:$O))</f>
        <v/>
      </c>
      <c r="DG26" s="162" t="str">
        <f>IF($B26="","",SUMIF('importation prevair'!$A:$A,CONCATENATE('Suivi du personnel'!$B26," ",'Suivi du personnel'!DG$8),'importation prevair'!$O:$O))</f>
        <v/>
      </c>
      <c r="DH26" s="162" t="str">
        <f>IF($B26="","",SUMIF('importation prevair'!$A:$A,CONCATENATE('Suivi du personnel'!$B26," ",'Suivi du personnel'!DH$8),'importation prevair'!$O:$O))</f>
        <v/>
      </c>
      <c r="DI26" s="162" t="str">
        <f>IF($B26="","",SUMIF('importation prevair'!$A:$A,CONCATENATE('Suivi du personnel'!$B26," ",'Suivi du personnel'!DI$8),'importation prevair'!$O:$O))</f>
        <v/>
      </c>
      <c r="DJ26" s="162" t="str">
        <f>IF($B26="","",SUMIF('importation prevair'!$A:$A,CONCATENATE('Suivi du personnel'!$B26," ",'Suivi du personnel'!DJ$8),'importation prevair'!$O:$O))</f>
        <v/>
      </c>
      <c r="DK26" s="261" t="str">
        <f>IF($B26="","",SUMIF('importation prevair'!$A:$A,CONCATENATE('Suivi du personnel'!$B26," ",'Suivi du personnel'!DK$8),'importation prevair'!$O:$O))</f>
        <v/>
      </c>
      <c r="DL26" s="162" t="str">
        <f>IF($B26="","",SUMIF('importation prevair'!$A:$A,CONCATENATE('Suivi du personnel'!$B26," ",'Suivi du personnel'!DL$8),'importation prevair'!$O:$O))</f>
        <v/>
      </c>
      <c r="DM26" s="162" t="str">
        <f>IF($B26="","",SUMIF('importation prevair'!$A:$A,CONCATENATE('Suivi du personnel'!$B26," ",'Suivi du personnel'!DM$8),'importation prevair'!$O:$O))</f>
        <v/>
      </c>
      <c r="DN26" s="162" t="str">
        <f>IF($B26="","",SUMIF('importation prevair'!$A:$A,CONCATENATE('Suivi du personnel'!$B26," ",'Suivi du personnel'!DN$8),'importation prevair'!$O:$O))</f>
        <v/>
      </c>
      <c r="DO26" s="162" t="str">
        <f>IF($B26="","",SUMIF('importation prevair'!$A:$A,CONCATENATE('Suivi du personnel'!$B26," ",'Suivi du personnel'!DO$8),'importation prevair'!$O:$O))</f>
        <v/>
      </c>
      <c r="DP26" s="162" t="str">
        <f>IF($B26="","",SUMIF('importation prevair'!$A:$A,CONCATENATE('Suivi du personnel'!$B26," ",'Suivi du personnel'!DP$8),'importation prevair'!$O:$O))</f>
        <v/>
      </c>
      <c r="DQ26" s="162" t="str">
        <f>IF($B26="","",SUMIF('importation prevair'!$A:$A,CONCATENATE('Suivi du personnel'!$B26," ",'Suivi du personnel'!DQ$8),'importation prevair'!$O:$O))</f>
        <v/>
      </c>
      <c r="DR26" s="259" t="str">
        <f>IF($B26="","",SUMIF('importation prevair'!$A:$A,CONCATENATE('Suivi du personnel'!$B26," ",'Suivi du personnel'!DR$8),'importation prevair'!$O:$O))</f>
        <v/>
      </c>
      <c r="DS26" s="260" t="str">
        <f>IF($B26="","",SUMIF('importation prevair'!$A:$A,CONCATENATE('Suivi du personnel'!$B26," ",'Suivi du personnel'!DS$8),'importation prevair'!$O:$O))</f>
        <v/>
      </c>
      <c r="DT26" s="162" t="str">
        <f>IF($B26="","",SUMIF('importation prevair'!$A:$A,CONCATENATE('Suivi du personnel'!$B26," ",'Suivi du personnel'!DT$8),'importation prevair'!$O:$O))</f>
        <v/>
      </c>
      <c r="DU26" s="162" t="str">
        <f>IF($B26="","",SUMIF('importation prevair'!$A:$A,CONCATENATE('Suivi du personnel'!$B26," ",'Suivi du personnel'!DU$8),'importation prevair'!$O:$O))</f>
        <v/>
      </c>
      <c r="DV26" s="162" t="str">
        <f>IF($B26="","",SUMIF('importation prevair'!$A:$A,CONCATENATE('Suivi du personnel'!$B26," ",'Suivi du personnel'!DV$8),'importation prevair'!$O:$O))</f>
        <v/>
      </c>
      <c r="DW26" s="162" t="str">
        <f>IF($B26="","",SUMIF('importation prevair'!$A:$A,CONCATENATE('Suivi du personnel'!$B26," ",'Suivi du personnel'!DW$8),'importation prevair'!$O:$O))</f>
        <v/>
      </c>
      <c r="DX26" s="162" t="str">
        <f>IF($B26="","",SUMIF('importation prevair'!$A:$A,CONCATENATE('Suivi du personnel'!$B26," ",'Suivi du personnel'!DX$8),'importation prevair'!$O:$O))</f>
        <v/>
      </c>
      <c r="DY26" s="261" t="str">
        <f>IF($B26="","",SUMIF('importation prevair'!$A:$A,CONCATENATE('Suivi du personnel'!$B26," ",'Suivi du personnel'!DY$8),'importation prevair'!$O:$O))</f>
        <v/>
      </c>
      <c r="DZ26" s="162" t="str">
        <f>IF($B26="","",SUMIF('importation prevair'!$A:$A,CONCATENATE('Suivi du personnel'!$B26," ",'Suivi du personnel'!DZ$8),'importation prevair'!$O:$O))</f>
        <v/>
      </c>
      <c r="EA26" s="162" t="str">
        <f>IF($B26="","",SUMIF('importation prevair'!$A:$A,CONCATENATE('Suivi du personnel'!$B26," ",'Suivi du personnel'!EA$8),'importation prevair'!$O:$O))</f>
        <v/>
      </c>
      <c r="EB26" s="162" t="str">
        <f>IF($B26="","",SUMIF('importation prevair'!$A:$A,CONCATENATE('Suivi du personnel'!$B26," ",'Suivi du personnel'!EB$8),'importation prevair'!$O:$O))</f>
        <v/>
      </c>
      <c r="EC26" s="162" t="str">
        <f>IF($B26="","",SUMIF('importation prevair'!$A:$A,CONCATENATE('Suivi du personnel'!$B26," ",'Suivi du personnel'!EC$8),'importation prevair'!$O:$O))</f>
        <v/>
      </c>
      <c r="ED26" s="162" t="str">
        <f>IF($B26="","",SUMIF('importation prevair'!$A:$A,CONCATENATE('Suivi du personnel'!$B26," ",'Suivi du personnel'!ED$8),'importation prevair'!$O:$O))</f>
        <v/>
      </c>
      <c r="EE26" s="162" t="str">
        <f>IF($B26="","",SUMIF('importation prevair'!$A:$A,CONCATENATE('Suivi du personnel'!$B26," ",'Suivi du personnel'!EE$8),'importation prevair'!$O:$O))</f>
        <v/>
      </c>
      <c r="EF26" s="259" t="str">
        <f>IF($B26="","",SUMIF('importation prevair'!$A:$A,CONCATENATE('Suivi du personnel'!$B26," ",'Suivi du personnel'!EF$8),'importation prevair'!$O:$O))</f>
        <v/>
      </c>
      <c r="EG26" s="260" t="str">
        <f>IF($B26="","",SUMIF('importation prevair'!$A:$A,CONCATENATE('Suivi du personnel'!$B26," ",'Suivi du personnel'!EG$8),'importation prevair'!$O:$O))</f>
        <v/>
      </c>
      <c r="EH26" s="162" t="str">
        <f>IF($B26="","",SUMIF('importation prevair'!$A:$A,CONCATENATE('Suivi du personnel'!$B26," ",'Suivi du personnel'!EH$8),'importation prevair'!$O:$O))</f>
        <v/>
      </c>
      <c r="EI26" s="162" t="str">
        <f>IF($B26="","",SUMIF('importation prevair'!$A:$A,CONCATENATE('Suivi du personnel'!$B26," ",'Suivi du personnel'!EI$8),'importation prevair'!$O:$O))</f>
        <v/>
      </c>
      <c r="EJ26" s="162" t="str">
        <f>IF($B26="","",SUMIF('importation prevair'!$A:$A,CONCATENATE('Suivi du personnel'!$B26," ",'Suivi du personnel'!EJ$8),'importation prevair'!$O:$O))</f>
        <v/>
      </c>
      <c r="EK26" s="162" t="str">
        <f>IF($B26="","",SUMIF('importation prevair'!$A:$A,CONCATENATE('Suivi du personnel'!$B26," ",'Suivi du personnel'!EK$8),'importation prevair'!$O:$O))</f>
        <v/>
      </c>
      <c r="EL26" s="162" t="str">
        <f>IF($B26="","",SUMIF('importation prevair'!$A:$A,CONCATENATE('Suivi du personnel'!$B26," ",'Suivi du personnel'!EL$8),'importation prevair'!$O:$O))</f>
        <v/>
      </c>
      <c r="EM26" s="261" t="str">
        <f>IF($B26="","",SUMIF('importation prevair'!$A:$A,CONCATENATE('Suivi du personnel'!$B26," ",'Suivi du personnel'!EM$8),'importation prevair'!$O:$O))</f>
        <v/>
      </c>
      <c r="EN26" s="162" t="str">
        <f>IF($B26="","",SUMIF('importation prevair'!$A:$A,CONCATENATE('Suivi du personnel'!$B26," ",'Suivi du personnel'!EN$8),'importation prevair'!$O:$O))</f>
        <v/>
      </c>
      <c r="EO26" s="162" t="str">
        <f>IF($B26="","",SUMIF('importation prevair'!$A:$A,CONCATENATE('Suivi du personnel'!$B26," ",'Suivi du personnel'!EO$8),'importation prevair'!$O:$O))</f>
        <v/>
      </c>
      <c r="EP26" s="162" t="str">
        <f>IF($B26="","",SUMIF('importation prevair'!$A:$A,CONCATENATE('Suivi du personnel'!$B26," ",'Suivi du personnel'!EP$8),'importation prevair'!$O:$O))</f>
        <v/>
      </c>
      <c r="EQ26" s="162" t="str">
        <f>IF($B26="","",SUMIF('importation prevair'!$A:$A,CONCATENATE('Suivi du personnel'!$B26," ",'Suivi du personnel'!EQ$8),'importation prevair'!$O:$O))</f>
        <v/>
      </c>
      <c r="ER26" s="162" t="str">
        <f>IF($B26="","",SUMIF('importation prevair'!$A:$A,CONCATENATE('Suivi du personnel'!$B26," ",'Suivi du personnel'!ER$8),'importation prevair'!$O:$O))</f>
        <v/>
      </c>
      <c r="ES26" s="162" t="str">
        <f>IF($B26="","",SUMIF('importation prevair'!$A:$A,CONCATENATE('Suivi du personnel'!$B26," ",'Suivi du personnel'!ES$8),'importation prevair'!$O:$O))</f>
        <v/>
      </c>
      <c r="ET26" s="259" t="str">
        <f>IF($B26="","",SUMIF('importation prevair'!$A:$A,CONCATENATE('Suivi du personnel'!$B26," ",'Suivi du personnel'!ET$8),'importation prevair'!$O:$O))</f>
        <v/>
      </c>
      <c r="EU26" s="260" t="str">
        <f>IF($B26="","",SUMIF('importation prevair'!$A:$A,CONCATENATE('Suivi du personnel'!$B26," ",'Suivi du personnel'!EU$8),'importation prevair'!$O:$O))</f>
        <v/>
      </c>
      <c r="EV26" s="162" t="str">
        <f>IF($B26="","",SUMIF('importation prevair'!$A:$A,CONCATENATE('Suivi du personnel'!$B26," ",'Suivi du personnel'!EV$8),'importation prevair'!$O:$O))</f>
        <v/>
      </c>
      <c r="EW26" s="162" t="str">
        <f>IF($B26="","",SUMIF('importation prevair'!$A:$A,CONCATENATE('Suivi du personnel'!$B26," ",'Suivi du personnel'!EW$8),'importation prevair'!$O:$O))</f>
        <v/>
      </c>
      <c r="EX26" s="162" t="str">
        <f>IF($B26="","",SUMIF('importation prevair'!$A:$A,CONCATENATE('Suivi du personnel'!$B26," ",'Suivi du personnel'!EX$8),'importation prevair'!$O:$O))</f>
        <v/>
      </c>
      <c r="EY26" s="162" t="str">
        <f>IF($B26="","",SUMIF('importation prevair'!$A:$A,CONCATENATE('Suivi du personnel'!$B26," ",'Suivi du personnel'!EY$8),'importation prevair'!$O:$O))</f>
        <v/>
      </c>
      <c r="EZ26" s="162" t="str">
        <f>IF($B26="","",SUMIF('importation prevair'!$A:$A,CONCATENATE('Suivi du personnel'!$B26," ",'Suivi du personnel'!EZ$8),'importation prevair'!$O:$O))</f>
        <v/>
      </c>
      <c r="FA26" s="261" t="str">
        <f>IF($B26="","",SUMIF('importation prevair'!$A:$A,CONCATENATE('Suivi du personnel'!$B26," ",'Suivi du personnel'!FA$8),'importation prevair'!$O:$O))</f>
        <v/>
      </c>
      <c r="FB26" s="162" t="str">
        <f>IF($B26="","",SUMIF('importation prevair'!$A:$A,CONCATENATE('Suivi du personnel'!$B26," ",'Suivi du personnel'!FB$8),'importation prevair'!$O:$O))</f>
        <v/>
      </c>
      <c r="FC26" s="162" t="str">
        <f>IF($B26="","",SUMIF('importation prevair'!$A:$A,CONCATENATE('Suivi du personnel'!$B26," ",'Suivi du personnel'!FC$8),'importation prevair'!$O:$O))</f>
        <v/>
      </c>
      <c r="FD26" s="162" t="str">
        <f>IF($B26="","",SUMIF('importation prevair'!$A:$A,CONCATENATE('Suivi du personnel'!$B26," ",'Suivi du personnel'!FD$8),'importation prevair'!$O:$O))</f>
        <v/>
      </c>
      <c r="FE26" s="162" t="str">
        <f>IF($B26="","",SUMIF('importation prevair'!$A:$A,CONCATENATE('Suivi du personnel'!$B26," ",'Suivi du personnel'!FE$8),'importation prevair'!$O:$O))</f>
        <v/>
      </c>
      <c r="FF26" s="162" t="str">
        <f>IF($B26="","",SUMIF('importation prevair'!$A:$A,CONCATENATE('Suivi du personnel'!$B26," ",'Suivi du personnel'!FF$8),'importation prevair'!$O:$O))</f>
        <v/>
      </c>
      <c r="FG26" s="162" t="str">
        <f>IF($B26="","",SUMIF('importation prevair'!$A:$A,CONCATENATE('Suivi du personnel'!$B26," ",'Suivi du personnel'!FG$8),'importation prevair'!$O:$O))</f>
        <v/>
      </c>
      <c r="FH26" s="259" t="str">
        <f>IF($B26="","",SUMIF('importation prevair'!$A:$A,CONCATENATE('Suivi du personnel'!$B26," ",'Suivi du personnel'!FH$8),'importation prevair'!$O:$O))</f>
        <v/>
      </c>
      <c r="FI26" s="260" t="str">
        <f>IF($B26="","",SUMIF('importation prevair'!$A:$A,CONCATENATE('Suivi du personnel'!$B26," ",'Suivi du personnel'!FI$8),'importation prevair'!$O:$O))</f>
        <v/>
      </c>
      <c r="FJ26" s="162" t="str">
        <f>IF($B26="","",SUMIF('importation prevair'!$A:$A,CONCATENATE('Suivi du personnel'!$B26," ",'Suivi du personnel'!FJ$8),'importation prevair'!$O:$O))</f>
        <v/>
      </c>
      <c r="FK26" s="162" t="str">
        <f>IF($B26="","",SUMIF('importation prevair'!$A:$A,CONCATENATE('Suivi du personnel'!$B26," ",'Suivi du personnel'!FK$8),'importation prevair'!$O:$O))</f>
        <v/>
      </c>
      <c r="FL26" s="162" t="str">
        <f>IF($B26="","",SUMIF('importation prevair'!$A:$A,CONCATENATE('Suivi du personnel'!$B26," ",'Suivi du personnel'!FL$8),'importation prevair'!$O:$O))</f>
        <v/>
      </c>
      <c r="FM26" s="162" t="str">
        <f>IF($B26="","",SUMIF('importation prevair'!$A:$A,CONCATENATE('Suivi du personnel'!$B26," ",'Suivi du personnel'!FM$8),'importation prevair'!$O:$O))</f>
        <v/>
      </c>
      <c r="FN26" s="162" t="str">
        <f>IF($B26="","",SUMIF('importation prevair'!$A:$A,CONCATENATE('Suivi du personnel'!$B26," ",'Suivi du personnel'!FN$8),'importation prevair'!$O:$O))</f>
        <v/>
      </c>
      <c r="FO26" s="261" t="str">
        <f>IF($B26="","",SUMIF('importation prevair'!$A:$A,CONCATENATE('Suivi du personnel'!$B26," ",'Suivi du personnel'!FO$8),'importation prevair'!$O:$O))</f>
        <v/>
      </c>
      <c r="FP26" s="162" t="str">
        <f>IF($B26="","",SUMIF('importation prevair'!$A:$A,CONCATENATE('Suivi du personnel'!$B26," ",'Suivi du personnel'!FP$8),'importation prevair'!$O:$O))</f>
        <v/>
      </c>
      <c r="FQ26" s="162" t="str">
        <f>IF($B26="","",SUMIF('importation prevair'!$A:$A,CONCATENATE('Suivi du personnel'!$B26," ",'Suivi du personnel'!FQ$8),'importation prevair'!$O:$O))</f>
        <v/>
      </c>
      <c r="FR26" s="162" t="str">
        <f>IF($B26="","",SUMIF('importation prevair'!$A:$A,CONCATENATE('Suivi du personnel'!$B26," ",'Suivi du personnel'!FR$8),'importation prevair'!$O:$O))</f>
        <v/>
      </c>
      <c r="FS26" s="162" t="str">
        <f>IF($B26="","",SUMIF('importation prevair'!$A:$A,CONCATENATE('Suivi du personnel'!$B26," ",'Suivi du personnel'!FS$8),'importation prevair'!$O:$O))</f>
        <v/>
      </c>
      <c r="FT26" s="162" t="str">
        <f>IF($B26="","",SUMIF('importation prevair'!$A:$A,CONCATENATE('Suivi du personnel'!$B26," ",'Suivi du personnel'!FT$8),'importation prevair'!$O:$O))</f>
        <v/>
      </c>
      <c r="FU26" s="162" t="str">
        <f>IF($B26="","",SUMIF('importation prevair'!$A:$A,CONCATENATE('Suivi du personnel'!$B26," ",'Suivi du personnel'!FU$8),'importation prevair'!$O:$O))</f>
        <v/>
      </c>
      <c r="FV26" s="259" t="str">
        <f>IF($B26="","",SUMIF('importation prevair'!$A:$A,CONCATENATE('Suivi du personnel'!$B26," ",'Suivi du personnel'!FV$8),'importation prevair'!$O:$O))</f>
        <v/>
      </c>
      <c r="FW26" s="260" t="str">
        <f>IF($B26="","",SUMIF('importation prevair'!$A:$A,CONCATENATE('Suivi du personnel'!$B26," ",'Suivi du personnel'!FW$8),'importation prevair'!$O:$O))</f>
        <v/>
      </c>
      <c r="FX26" s="162" t="str">
        <f>IF($B26="","",SUMIF('importation prevair'!$A:$A,CONCATENATE('Suivi du personnel'!$B26," ",'Suivi du personnel'!FX$8),'importation prevair'!$O:$O))</f>
        <v/>
      </c>
      <c r="FY26" s="162" t="str">
        <f>IF($B26="","",SUMIF('importation prevair'!$A:$A,CONCATENATE('Suivi du personnel'!$B26," ",'Suivi du personnel'!FY$8),'importation prevair'!$O:$O))</f>
        <v/>
      </c>
      <c r="FZ26" s="162" t="str">
        <f>IF($B26="","",SUMIF('importation prevair'!$A:$A,CONCATENATE('Suivi du personnel'!$B26," ",'Suivi du personnel'!FZ$8),'importation prevair'!$O:$O))</f>
        <v/>
      </c>
      <c r="GA26" s="162" t="str">
        <f>IF($B26="","",SUMIF('importation prevair'!$A:$A,CONCATENATE('Suivi du personnel'!$B26," ",'Suivi du personnel'!GA$8),'importation prevair'!$O:$O))</f>
        <v/>
      </c>
      <c r="GB26" s="162" t="str">
        <f>IF($B26="","",SUMIF('importation prevair'!$A:$A,CONCATENATE('Suivi du personnel'!$B26," ",'Suivi du personnel'!GB$8),'importation prevair'!$O:$O))</f>
        <v/>
      </c>
      <c r="GC26" s="261" t="str">
        <f>IF($B26="","",SUMIF('importation prevair'!$A:$A,CONCATENATE('Suivi du personnel'!$B26," ",'Suivi du personnel'!GC$8),'importation prevair'!$O:$O))</f>
        <v/>
      </c>
      <c r="GD26" s="162" t="str">
        <f>IF($B26="","",SUMIF('importation prevair'!$A:$A,CONCATENATE('Suivi du personnel'!$B26," ",'Suivi du personnel'!GD$8),'importation prevair'!$O:$O))</f>
        <v/>
      </c>
      <c r="GE26" s="162" t="str">
        <f>IF($B26="","",SUMIF('importation prevair'!$A:$A,CONCATENATE('Suivi du personnel'!$B26," ",'Suivi du personnel'!GE$8),'importation prevair'!$O:$O))</f>
        <v/>
      </c>
      <c r="GF26" s="162" t="str">
        <f>IF($B26="","",SUMIF('importation prevair'!$A:$A,CONCATENATE('Suivi du personnel'!$B26," ",'Suivi du personnel'!GF$8),'importation prevair'!$O:$O))</f>
        <v/>
      </c>
      <c r="GG26" s="162" t="str">
        <f>IF($B26="","",SUMIF('importation prevair'!$A:$A,CONCATENATE('Suivi du personnel'!$B26," ",'Suivi du personnel'!GG$8),'importation prevair'!$O:$O))</f>
        <v/>
      </c>
      <c r="GH26" s="162" t="str">
        <f>IF($B26="","",SUMIF('importation prevair'!$A:$A,CONCATENATE('Suivi du personnel'!$B26," ",'Suivi du personnel'!GH$8),'importation prevair'!$O:$O))</f>
        <v/>
      </c>
      <c r="GI26" s="162" t="str">
        <f>IF($B26="","",SUMIF('importation prevair'!$A:$A,CONCATENATE('Suivi du personnel'!$B26," ",'Suivi du personnel'!GI$8),'importation prevair'!$O:$O))</f>
        <v/>
      </c>
      <c r="GJ26" s="259" t="str">
        <f>IF($B26="","",SUMIF('importation prevair'!$A:$A,CONCATENATE('Suivi du personnel'!$B26," ",'Suivi du personnel'!GJ$8),'importation prevair'!$O:$O))</f>
        <v/>
      </c>
      <c r="GK26" s="260" t="str">
        <f>IF($B26="","",SUMIF('importation prevair'!$A:$A,CONCATENATE('Suivi du personnel'!$B26," ",'Suivi du personnel'!GK$8),'importation prevair'!$O:$O))</f>
        <v/>
      </c>
      <c r="GL26" s="162" t="str">
        <f>IF($B26="","",SUMIF('importation prevair'!$A:$A,CONCATENATE('Suivi du personnel'!$B26," ",'Suivi du personnel'!GL$8),'importation prevair'!$O:$O))</f>
        <v/>
      </c>
      <c r="GM26" s="162" t="str">
        <f>IF($B26="","",SUMIF('importation prevair'!$A:$A,CONCATENATE('Suivi du personnel'!$B26," ",'Suivi du personnel'!GM$8),'importation prevair'!$O:$O))</f>
        <v/>
      </c>
      <c r="GN26" s="162" t="str">
        <f>IF($B26="","",SUMIF('importation prevair'!$A:$A,CONCATENATE('Suivi du personnel'!$B26," ",'Suivi du personnel'!GN$8),'importation prevair'!$O:$O))</f>
        <v/>
      </c>
      <c r="GO26" s="162" t="str">
        <f>IF($B26="","",SUMIF('importation prevair'!$A:$A,CONCATENATE('Suivi du personnel'!$B26," ",'Suivi du personnel'!GO$8),'importation prevair'!$O:$O))</f>
        <v/>
      </c>
      <c r="GP26" s="162" t="str">
        <f>IF($B26="","",SUMIF('importation prevair'!$A:$A,CONCATENATE('Suivi du personnel'!$B26," ",'Suivi du personnel'!GP$8),'importation prevair'!$O:$O))</f>
        <v/>
      </c>
      <c r="GQ26" s="261" t="str">
        <f>IF($B26="","",SUMIF('importation prevair'!$A:$A,CONCATENATE('Suivi du personnel'!$B26," ",'Suivi du personnel'!GQ$8),'importation prevair'!$O:$O))</f>
        <v/>
      </c>
      <c r="GR26" s="260" t="str">
        <f>IF($B26="","",SUMIF('importation prevair'!$A:$A,CONCATENATE('Suivi du personnel'!$B26," ",'Suivi du personnel'!GR$8),'importation prevair'!$O:$O))</f>
        <v/>
      </c>
      <c r="GS26" s="162" t="str">
        <f>IF($B26="","",SUMIF('importation prevair'!$A:$A,CONCATENATE('Suivi du personnel'!$B26," ",'Suivi du personnel'!GS$8),'importation prevair'!$O:$O))</f>
        <v/>
      </c>
      <c r="GT26" s="162" t="str">
        <f>IF($B26="","",SUMIF('importation prevair'!$A:$A,CONCATENATE('Suivi du personnel'!$B26," ",'Suivi du personnel'!GT$8),'importation prevair'!$O:$O))</f>
        <v/>
      </c>
      <c r="GU26" s="162" t="str">
        <f>IF($B26="","",SUMIF('importation prevair'!$A:$A,CONCATENATE('Suivi du personnel'!$B26," ",'Suivi du personnel'!GU$8),'importation prevair'!$O:$O))</f>
        <v/>
      </c>
      <c r="GV26" s="162" t="str">
        <f>IF($B26="","",SUMIF('importation prevair'!$A:$A,CONCATENATE('Suivi du personnel'!$B26," ",'Suivi du personnel'!GV$8),'importation prevair'!$O:$O))</f>
        <v/>
      </c>
      <c r="GW26" s="162" t="str">
        <f>IF($B26="","",SUMIF('importation prevair'!$A:$A,CONCATENATE('Suivi du personnel'!$B26," ",'Suivi du personnel'!GW$8),'importation prevair'!$O:$O))</f>
        <v/>
      </c>
      <c r="GX26" s="261" t="str">
        <f>IF($B26="","",SUMIF('importation prevair'!$A:$A,CONCATENATE('Suivi du personnel'!$B26," ",'Suivi du personnel'!GX$8),'importation prevair'!$O:$O))</f>
        <v/>
      </c>
    </row>
    <row r="27" spans="1:206" s="164" customFormat="1" ht="13.5" thickBot="1" x14ac:dyDescent="0.25">
      <c r="A27" s="289" t="str">
        <f>IF($B27="","",VLOOKUP($B27,'info personnel sur AT'!$A$3:$C$298,2,FALSE))</f>
        <v/>
      </c>
      <c r="B27" s="287"/>
      <c r="C27" s="284" t="str">
        <f>IF($B27="","",VLOOKUP($B27,'info personnel sur AT'!$A$3:$Q$298,3,FALSE))</f>
        <v/>
      </c>
      <c r="D27" s="280" t="str">
        <f>IF($B27="","",VLOOKUP($B27,'info personnel sur AT'!$A$3:$Q$298,4,FALSE))</f>
        <v/>
      </c>
      <c r="E27" s="277" t="str">
        <f>IF($B27="","",VLOOKUP($B27,'info personnel sur AT'!$A$3:$Q$298,5,FALSE))</f>
        <v/>
      </c>
      <c r="F27" s="219">
        <f t="shared" si="50"/>
        <v>0</v>
      </c>
      <c r="G27" s="240">
        <v>0.3</v>
      </c>
      <c r="H27" s="218">
        <f t="shared" si="17"/>
        <v>0.3</v>
      </c>
      <c r="I27" s="22" t="str">
        <f>IF($B27="","",VLOOKUP($B27,'info personnel sur AT'!$A$3:$Q$298,6,FALSE))</f>
        <v/>
      </c>
      <c r="J27" s="22" t="str">
        <f>IF($B27="","",VLOOKUP($B27,'info personnel sur AT'!$A$3:$Q$298,7,FALSE))</f>
        <v/>
      </c>
      <c r="K27" s="22" t="str">
        <f>IF($B27="","",VLOOKUP($B27,'info personnel sur AT'!$A$3:$Q$298,8,FALSE))</f>
        <v/>
      </c>
      <c r="L27" s="22" t="str">
        <f>IF($B27="","",VLOOKUP($B27,'info personnel sur AT'!$A$3:$Q$298,9,FALSE))</f>
        <v/>
      </c>
      <c r="M27" s="22" t="str">
        <f>IF($B27="","",VLOOKUP($B27,'info personnel sur AT'!$A$3:$Q$298,10,FALSE))</f>
        <v/>
      </c>
      <c r="N27" s="22" t="str">
        <f>IF($B27="","",VLOOKUP($B27,'info personnel sur AT'!$A$3:$Q$298,11,FALSE))</f>
        <v/>
      </c>
      <c r="O27" s="22" t="str">
        <f>IF($B27="","",VLOOKUP($B27,'info personnel sur AT'!$A$3:$Q$298,12,FALSE))</f>
        <v/>
      </c>
      <c r="P27" s="22" t="str">
        <f>IF($B27="","",VLOOKUP($B27,'info personnel sur AT'!$A$3:$Q$298,13,FALSE))</f>
        <v/>
      </c>
      <c r="Q27" s="22" t="str">
        <f>IF($B27="","",VLOOKUP($B27,'info personnel sur AT'!$A$3:$Q$298,14,FALSE))</f>
        <v/>
      </c>
      <c r="R27" s="22" t="str">
        <f>IF($B27="","",VLOOKUP($B27,'info personnel sur AT'!$A$3:$Q$298,15,FALSE))</f>
        <v/>
      </c>
      <c r="S27" s="22" t="str">
        <f>IF($B27="","",VLOOKUP($B27,'info personnel sur AT'!$A$3:$Q$298,16,FALSE))</f>
        <v/>
      </c>
      <c r="T27" s="22" t="str">
        <f>IF($B27="","",VLOOKUP($B27,'info personnel sur AT'!$A$3:$Q$298,17,FALSE))</f>
        <v/>
      </c>
      <c r="U27" s="11">
        <f t="shared" si="18"/>
        <v>0</v>
      </c>
      <c r="V27" s="2">
        <f t="shared" si="19"/>
        <v>0</v>
      </c>
      <c r="W27" s="6">
        <f t="shared" si="20"/>
        <v>0</v>
      </c>
      <c r="X27" s="180">
        <f t="shared" si="23"/>
        <v>1.8</v>
      </c>
      <c r="Y27" s="179">
        <f t="shared" si="21"/>
        <v>5</v>
      </c>
      <c r="Z27" s="159">
        <f t="shared" si="22"/>
        <v>10</v>
      </c>
      <c r="AA27" s="195">
        <f t="shared" si="24"/>
        <v>0</v>
      </c>
      <c r="AB27" s="195">
        <f t="shared" si="25"/>
        <v>0</v>
      </c>
      <c r="AC27" s="195">
        <f t="shared" si="26"/>
        <v>0</v>
      </c>
      <c r="AD27" s="195">
        <f t="shared" si="27"/>
        <v>0</v>
      </c>
      <c r="AE27" s="195">
        <f t="shared" si="28"/>
        <v>0</v>
      </c>
      <c r="AF27" s="195">
        <f t="shared" si="29"/>
        <v>0</v>
      </c>
      <c r="AG27" s="195">
        <f t="shared" si="30"/>
        <v>0</v>
      </c>
      <c r="AH27" s="248">
        <f t="shared" si="31"/>
        <v>0</v>
      </c>
      <c r="AI27" s="248">
        <f t="shared" si="32"/>
        <v>0</v>
      </c>
      <c r="AJ27" s="248">
        <f t="shared" si="33"/>
        <v>0</v>
      </c>
      <c r="AK27" s="248">
        <f t="shared" si="34"/>
        <v>0</v>
      </c>
      <c r="AL27" s="248">
        <f t="shared" si="35"/>
        <v>0</v>
      </c>
      <c r="AM27" s="248">
        <f t="shared" si="36"/>
        <v>0</v>
      </c>
      <c r="AN27" s="248">
        <f t="shared" si="37"/>
        <v>0</v>
      </c>
      <c r="AO27" s="248">
        <f t="shared" si="38"/>
        <v>0</v>
      </c>
      <c r="AP27" s="248">
        <f t="shared" si="39"/>
        <v>0</v>
      </c>
      <c r="AQ27" s="248">
        <f t="shared" si="40"/>
        <v>0</v>
      </c>
      <c r="AR27" s="248">
        <f t="shared" si="41"/>
        <v>0</v>
      </c>
      <c r="AS27" s="248">
        <f t="shared" si="42"/>
        <v>0</v>
      </c>
      <c r="AT27" s="248">
        <f t="shared" si="43"/>
        <v>0</v>
      </c>
      <c r="AU27" s="248">
        <f t="shared" si="44"/>
        <v>0</v>
      </c>
      <c r="AV27" s="245">
        <f t="shared" si="45"/>
        <v>0</v>
      </c>
      <c r="AW27" s="245">
        <f t="shared" si="46"/>
        <v>0</v>
      </c>
      <c r="AX27" s="252">
        <f t="shared" si="47"/>
        <v>0</v>
      </c>
      <c r="AY27" s="253">
        <f t="shared" si="48"/>
        <v>0</v>
      </c>
      <c r="AZ27" s="253">
        <f t="shared" si="49"/>
        <v>0</v>
      </c>
      <c r="BA27" s="221" t="str">
        <f>IF($B27="","",SUMIF('importation prevair'!$A:$A,CONCATENATE('Suivi du personnel'!$B27," ",'Suivi du personnel'!BA$8),'importation prevair'!$O:$O))</f>
        <v/>
      </c>
      <c r="BB27" s="222" t="str">
        <f>IF($B27="","",SUMIF('importation prevair'!$A:$A,CONCATENATE('Suivi du personnel'!$B27," ",'Suivi du personnel'!BB$8),'importation prevair'!$O:$O))</f>
        <v/>
      </c>
      <c r="BC27" s="222" t="str">
        <f>IF($B27="","",SUMIF('importation prevair'!$A:$A,CONCATENATE('Suivi du personnel'!$B27," ",'Suivi du personnel'!BC$8),'importation prevair'!$O:$O))</f>
        <v/>
      </c>
      <c r="BD27" s="222" t="str">
        <f>IF($B27="","",SUMIF('importation prevair'!$A:$A,CONCATENATE('Suivi du personnel'!$B27," ",'Suivi du personnel'!BD$8),'importation prevair'!$O:$O))</f>
        <v/>
      </c>
      <c r="BE27" s="222" t="str">
        <f>IF($B27="","",SUMIF('importation prevair'!$A:$A,CONCATENATE('Suivi du personnel'!$B27," ",'Suivi du personnel'!BE$8),'importation prevair'!$O:$O))</f>
        <v/>
      </c>
      <c r="BF27" s="222" t="str">
        <f>IF($B27="","",SUMIF('importation prevair'!$A:$A,CONCATENATE('Suivi du personnel'!$B27," ",'Suivi du personnel'!BF$8),'importation prevair'!$O:$O))</f>
        <v/>
      </c>
      <c r="BG27" s="223" t="str">
        <f>IF($B27="","",SUMIF('importation prevair'!$A:$A,CONCATENATE('Suivi du personnel'!$B27," ",'Suivi du personnel'!BG$8),'importation prevair'!$O:$O))</f>
        <v/>
      </c>
      <c r="BH27" s="221" t="str">
        <f>IF($B27="","",SUMIF('importation prevair'!$A:$A,CONCATENATE('Suivi du personnel'!$B27," ",'Suivi du personnel'!BH$8),'importation prevair'!$O:$O))</f>
        <v/>
      </c>
      <c r="BI27" s="222" t="str">
        <f>IF($B27="","",SUMIF('importation prevair'!$A:$A,CONCATENATE('Suivi du personnel'!$B27," ",'Suivi du personnel'!BI$8),'importation prevair'!$O:$O))</f>
        <v/>
      </c>
      <c r="BJ27" s="222" t="str">
        <f>IF($B27="","",SUMIF('importation prevair'!$A:$A,CONCATENATE('Suivi du personnel'!$B27," ",'Suivi du personnel'!BJ$8),'importation prevair'!$O:$O))</f>
        <v/>
      </c>
      <c r="BK27" s="222" t="str">
        <f>IF($B27="","",SUMIF('importation prevair'!$A:$A,CONCATENATE('Suivi du personnel'!$B27," ",'Suivi du personnel'!BK$8),'importation prevair'!$O:$O))</f>
        <v/>
      </c>
      <c r="BL27" s="222" t="str">
        <f>IF($B27="","",SUMIF('importation prevair'!$A:$A,CONCATENATE('Suivi du personnel'!$B27," ",'Suivi du personnel'!BL$8),'importation prevair'!$O:$O))</f>
        <v/>
      </c>
      <c r="BM27" s="222" t="str">
        <f>IF($B27="","",SUMIF('importation prevair'!$A:$A,CONCATENATE('Suivi du personnel'!$B27," ",'Suivi du personnel'!BM$8),'importation prevair'!$O:$O))</f>
        <v/>
      </c>
      <c r="BN27" s="223" t="str">
        <f>IF($B27="","",SUMIF('importation prevair'!$A:$A,CONCATENATE('Suivi du personnel'!$B27," ",'Suivi du personnel'!BN$8),'importation prevair'!$O:$O))</f>
        <v/>
      </c>
      <c r="BO27" s="221" t="str">
        <f>IF($B27="","",SUMIF('importation prevair'!$A:$A,CONCATENATE('Suivi du personnel'!$B27," ",'Suivi du personnel'!BO$8),'importation prevair'!$O:$O))</f>
        <v/>
      </c>
      <c r="BP27" s="222" t="str">
        <f>IF($B27="","",SUMIF('importation prevair'!$A:$A,CONCATENATE('Suivi du personnel'!$B27," ",'Suivi du personnel'!BP$8),'importation prevair'!$O:$O))</f>
        <v/>
      </c>
      <c r="BQ27" s="222" t="str">
        <f>IF($B27="","",SUMIF('importation prevair'!$A:$A,CONCATENATE('Suivi du personnel'!$B27," ",'Suivi du personnel'!BQ$8),'importation prevair'!$O:$O))</f>
        <v/>
      </c>
      <c r="BR27" s="222" t="str">
        <f>IF($B27="","",SUMIF('importation prevair'!$A:$A,CONCATENATE('Suivi du personnel'!$B27," ",'Suivi du personnel'!BR$8),'importation prevair'!$O:$O))</f>
        <v/>
      </c>
      <c r="BS27" s="222" t="str">
        <f>IF($B27="","",SUMIF('importation prevair'!$A:$A,CONCATENATE('Suivi du personnel'!$B27," ",'Suivi du personnel'!BS$8),'importation prevair'!$O:$O))</f>
        <v/>
      </c>
      <c r="BT27" s="222" t="str">
        <f>IF($B27="","",SUMIF('importation prevair'!$A:$A,CONCATENATE('Suivi du personnel'!$B27," ",'Suivi du personnel'!BT$8),'importation prevair'!$O:$O))</f>
        <v/>
      </c>
      <c r="BU27" s="223" t="str">
        <f>IF($B27="","",SUMIF('importation prevair'!$A:$A,CONCATENATE('Suivi du personnel'!$B27," ",'Suivi du personnel'!BU$8),'importation prevair'!$O:$O))</f>
        <v/>
      </c>
      <c r="BV27" s="221" t="str">
        <f>IF($B27="","",SUMIF('importation prevair'!$A:$A,CONCATENATE('Suivi du personnel'!$B27," ",'Suivi du personnel'!BV$8),'importation prevair'!$O:$O))</f>
        <v/>
      </c>
      <c r="BW27" s="222" t="str">
        <f>IF($B27="","",SUMIF('importation prevair'!$A:$A,CONCATENATE('Suivi du personnel'!$B27," ",'Suivi du personnel'!BW$8),'importation prevair'!$O:$O))</f>
        <v/>
      </c>
      <c r="BX27" s="222" t="str">
        <f>IF($B27="","",SUMIF('importation prevair'!$A:$A,CONCATENATE('Suivi du personnel'!$B27," ",'Suivi du personnel'!BX$8),'importation prevair'!$O:$O))</f>
        <v/>
      </c>
      <c r="BY27" s="222" t="str">
        <f>IF($B27="","",SUMIF('importation prevair'!$A:$A,CONCATENATE('Suivi du personnel'!$B27," ",'Suivi du personnel'!BY$8),'importation prevair'!$O:$O))</f>
        <v/>
      </c>
      <c r="BZ27" s="222" t="str">
        <f>IF($B27="","",SUMIF('importation prevair'!$A:$A,CONCATENATE('Suivi du personnel'!$B27," ",'Suivi du personnel'!BZ$8),'importation prevair'!$O:$O))</f>
        <v/>
      </c>
      <c r="CA27" s="222" t="str">
        <f>IF($B27="","",SUMIF('importation prevair'!$A:$A,CONCATENATE('Suivi du personnel'!$B27," ",'Suivi du personnel'!CA$8),'importation prevair'!$O:$O))</f>
        <v/>
      </c>
      <c r="CB27" s="223" t="str">
        <f>IF($B27="","",SUMIF('importation prevair'!$A:$A,CONCATENATE('Suivi du personnel'!$B27," ",'Suivi du personnel'!CB$8),'importation prevair'!$O:$O))</f>
        <v/>
      </c>
      <c r="CC27" s="221" t="str">
        <f>IF($B27="","",SUMIF('importation prevair'!$A:$A,CONCATENATE('Suivi du personnel'!$B27," ",'Suivi du personnel'!CC$8),'importation prevair'!$O:$O))</f>
        <v/>
      </c>
      <c r="CD27" s="222" t="str">
        <f>IF($B27="","",SUMIF('importation prevair'!$A:$A,CONCATENATE('Suivi du personnel'!$B27," ",'Suivi du personnel'!CD$8),'importation prevair'!$O:$O))</f>
        <v/>
      </c>
      <c r="CE27" s="222" t="str">
        <f>IF($B27="","",SUMIF('importation prevair'!$A:$A,CONCATENATE('Suivi du personnel'!$B27," ",'Suivi du personnel'!CE$8),'importation prevair'!$O:$O))</f>
        <v/>
      </c>
      <c r="CF27" s="222" t="str">
        <f>IF($B27="","",SUMIF('importation prevair'!$A:$A,CONCATENATE('Suivi du personnel'!$B27," ",'Suivi du personnel'!CF$8),'importation prevair'!$O:$O))</f>
        <v/>
      </c>
      <c r="CG27" s="222" t="str">
        <f>IF($B27="","",SUMIF('importation prevair'!$A:$A,CONCATENATE('Suivi du personnel'!$B27," ",'Suivi du personnel'!CG$8),'importation prevair'!$O:$O))</f>
        <v/>
      </c>
      <c r="CH27" s="222" t="str">
        <f>IF($B27="","",SUMIF('importation prevair'!$A:$A,CONCATENATE('Suivi du personnel'!$B27," ",'Suivi du personnel'!CH$8),'importation prevair'!$O:$O))</f>
        <v/>
      </c>
      <c r="CI27" s="223" t="str">
        <f>IF($B27="","",SUMIF('importation prevair'!$A:$A,CONCATENATE('Suivi du personnel'!$B27," ",'Suivi du personnel'!CI$8),'importation prevair'!$O:$O))</f>
        <v/>
      </c>
      <c r="CJ27" s="221" t="str">
        <f>IF($B27="","",SUMIF('importation prevair'!$A:$A,CONCATENATE('Suivi du personnel'!$B27," ",'Suivi du personnel'!CJ$8),'importation prevair'!$O:$O))</f>
        <v/>
      </c>
      <c r="CK27" s="222" t="str">
        <f>IF($B27="","",SUMIF('importation prevair'!$A:$A,CONCATENATE('Suivi du personnel'!$B27," ",'Suivi du personnel'!CK$8),'importation prevair'!$O:$O))</f>
        <v/>
      </c>
      <c r="CL27" s="222" t="str">
        <f>IF($B27="","",SUMIF('importation prevair'!$A:$A,CONCATENATE('Suivi du personnel'!$B27," ",'Suivi du personnel'!CL$8),'importation prevair'!$O:$O))</f>
        <v/>
      </c>
      <c r="CM27" s="222" t="str">
        <f>IF($B27="","",SUMIF('importation prevair'!$A:$A,CONCATENATE('Suivi du personnel'!$B27," ",'Suivi du personnel'!CM$8),'importation prevair'!$O:$O))</f>
        <v/>
      </c>
      <c r="CN27" s="222" t="str">
        <f>IF($B27="","",SUMIF('importation prevair'!$A:$A,CONCATENATE('Suivi du personnel'!$B27," ",'Suivi du personnel'!CN$8),'importation prevair'!$O:$O))</f>
        <v/>
      </c>
      <c r="CO27" s="222" t="str">
        <f>IF($B27="","",SUMIF('importation prevair'!$A:$A,CONCATENATE('Suivi du personnel'!$B27," ",'Suivi du personnel'!CO$8),'importation prevair'!$O:$O))</f>
        <v/>
      </c>
      <c r="CP27" s="223" t="str">
        <f>IF($B27="","",SUMIF('importation prevair'!$A:$A,CONCATENATE('Suivi du personnel'!$B27," ",'Suivi du personnel'!CP$8),'importation prevair'!$O:$O))</f>
        <v/>
      </c>
      <c r="CQ27" s="221" t="str">
        <f>IF($B27="","",SUMIF('importation prevair'!$A:$A,CONCATENATE('Suivi du personnel'!$B27," ",'Suivi du personnel'!CQ$8),'importation prevair'!$O:$O))</f>
        <v/>
      </c>
      <c r="CR27" s="222" t="str">
        <f>IF($B27="","",SUMIF('importation prevair'!$A:$A,CONCATENATE('Suivi du personnel'!$B27," ",'Suivi du personnel'!CR$8),'importation prevair'!$O:$O))</f>
        <v/>
      </c>
      <c r="CS27" s="222" t="str">
        <f>IF($B27="","",SUMIF('importation prevair'!$A:$A,CONCATENATE('Suivi du personnel'!$B27," ",'Suivi du personnel'!CS$8),'importation prevair'!$O:$O))</f>
        <v/>
      </c>
      <c r="CT27" s="222" t="str">
        <f>IF($B27="","",SUMIF('importation prevair'!$A:$A,CONCATENATE('Suivi du personnel'!$B27," ",'Suivi du personnel'!CT$8),'importation prevair'!$O:$O))</f>
        <v/>
      </c>
      <c r="CU27" s="222" t="str">
        <f>IF($B27="","",SUMIF('importation prevair'!$A:$A,CONCATENATE('Suivi du personnel'!$B27," ",'Suivi du personnel'!CU$8),'importation prevair'!$O:$O))</f>
        <v/>
      </c>
      <c r="CV27" s="222" t="str">
        <f>IF($B27="","",SUMIF('importation prevair'!$A:$A,CONCATENATE('Suivi du personnel'!$B27," ",'Suivi du personnel'!CV$8),'importation prevair'!$O:$O))</f>
        <v/>
      </c>
      <c r="CW27" s="223" t="str">
        <f>IF($B27="","",SUMIF('importation prevair'!$A:$A,CONCATENATE('Suivi du personnel'!$B27," ",'Suivi du personnel'!CW$8),'importation prevair'!$O:$O))</f>
        <v/>
      </c>
      <c r="CX27" s="221" t="str">
        <f>IF($B27="","",SUMIF('importation prevair'!$A:$A,CONCATENATE('Suivi du personnel'!$B27," ",'Suivi du personnel'!CX$8),'importation prevair'!$O:$O))</f>
        <v/>
      </c>
      <c r="CY27" s="222" t="str">
        <f>IF($B27="","",SUMIF('importation prevair'!$A:$A,CONCATENATE('Suivi du personnel'!$B27," ",'Suivi du personnel'!CY$8),'importation prevair'!$O:$O))</f>
        <v/>
      </c>
      <c r="CZ27" s="222" t="str">
        <f>IF($B27="","",SUMIF('importation prevair'!$A:$A,CONCATENATE('Suivi du personnel'!$B27," ",'Suivi du personnel'!CZ$8),'importation prevair'!$O:$O))</f>
        <v/>
      </c>
      <c r="DA27" s="222" t="str">
        <f>IF($B27="","",SUMIF('importation prevair'!$A:$A,CONCATENATE('Suivi du personnel'!$B27," ",'Suivi du personnel'!DA$8),'importation prevair'!$O:$O))</f>
        <v/>
      </c>
      <c r="DB27" s="222" t="str">
        <f>IF($B27="","",SUMIF('importation prevair'!$A:$A,CONCATENATE('Suivi du personnel'!$B27," ",'Suivi du personnel'!DB$8),'importation prevair'!$O:$O))</f>
        <v/>
      </c>
      <c r="DC27" s="222" t="str">
        <f>IF($B27="","",SUMIF('importation prevair'!$A:$A,CONCATENATE('Suivi du personnel'!$B27," ",'Suivi du personnel'!DC$8),'importation prevair'!$O:$O))</f>
        <v/>
      </c>
      <c r="DD27" s="223" t="str">
        <f>IF($B27="","",SUMIF('importation prevair'!$A:$A,CONCATENATE('Suivi du personnel'!$B27," ",'Suivi du personnel'!DD$8),'importation prevair'!$O:$O))</f>
        <v/>
      </c>
      <c r="DE27" s="260" t="str">
        <f>IF($B27="","",SUMIF('importation prevair'!$A:$A,CONCATENATE('Suivi du personnel'!$B27," ",'Suivi du personnel'!DE$8),'importation prevair'!$O:$O))</f>
        <v/>
      </c>
      <c r="DF27" s="162" t="str">
        <f>IF($B27="","",SUMIF('importation prevair'!$A:$A,CONCATENATE('Suivi du personnel'!$B27," ",'Suivi du personnel'!DF$8),'importation prevair'!$O:$O))</f>
        <v/>
      </c>
      <c r="DG27" s="162" t="str">
        <f>IF($B27="","",SUMIF('importation prevair'!$A:$A,CONCATENATE('Suivi du personnel'!$B27," ",'Suivi du personnel'!DG$8),'importation prevair'!$O:$O))</f>
        <v/>
      </c>
      <c r="DH27" s="162" t="str">
        <f>IF($B27="","",SUMIF('importation prevair'!$A:$A,CONCATENATE('Suivi du personnel'!$B27," ",'Suivi du personnel'!DH$8),'importation prevair'!$O:$O))</f>
        <v/>
      </c>
      <c r="DI27" s="162" t="str">
        <f>IF($B27="","",SUMIF('importation prevair'!$A:$A,CONCATENATE('Suivi du personnel'!$B27," ",'Suivi du personnel'!DI$8),'importation prevair'!$O:$O))</f>
        <v/>
      </c>
      <c r="DJ27" s="162" t="str">
        <f>IF($B27="","",SUMIF('importation prevair'!$A:$A,CONCATENATE('Suivi du personnel'!$B27," ",'Suivi du personnel'!DJ$8),'importation prevair'!$O:$O))</f>
        <v/>
      </c>
      <c r="DK27" s="261" t="str">
        <f>IF($B27="","",SUMIF('importation prevair'!$A:$A,CONCATENATE('Suivi du personnel'!$B27," ",'Suivi du personnel'!DK$8),'importation prevair'!$O:$O))</f>
        <v/>
      </c>
      <c r="DL27" s="162" t="str">
        <f>IF($B27="","",SUMIF('importation prevair'!$A:$A,CONCATENATE('Suivi du personnel'!$B27," ",'Suivi du personnel'!DL$8),'importation prevair'!$O:$O))</f>
        <v/>
      </c>
      <c r="DM27" s="162" t="str">
        <f>IF($B27="","",SUMIF('importation prevair'!$A:$A,CONCATENATE('Suivi du personnel'!$B27," ",'Suivi du personnel'!DM$8),'importation prevair'!$O:$O))</f>
        <v/>
      </c>
      <c r="DN27" s="162" t="str">
        <f>IF($B27="","",SUMIF('importation prevair'!$A:$A,CONCATENATE('Suivi du personnel'!$B27," ",'Suivi du personnel'!DN$8),'importation prevair'!$O:$O))</f>
        <v/>
      </c>
      <c r="DO27" s="162" t="str">
        <f>IF($B27="","",SUMIF('importation prevair'!$A:$A,CONCATENATE('Suivi du personnel'!$B27," ",'Suivi du personnel'!DO$8),'importation prevair'!$O:$O))</f>
        <v/>
      </c>
      <c r="DP27" s="162" t="str">
        <f>IF($B27="","",SUMIF('importation prevair'!$A:$A,CONCATENATE('Suivi du personnel'!$B27," ",'Suivi du personnel'!DP$8),'importation prevair'!$O:$O))</f>
        <v/>
      </c>
      <c r="DQ27" s="162" t="str">
        <f>IF($B27="","",SUMIF('importation prevair'!$A:$A,CONCATENATE('Suivi du personnel'!$B27," ",'Suivi du personnel'!DQ$8),'importation prevair'!$O:$O))</f>
        <v/>
      </c>
      <c r="DR27" s="259" t="str">
        <f>IF($B27="","",SUMIF('importation prevair'!$A:$A,CONCATENATE('Suivi du personnel'!$B27," ",'Suivi du personnel'!DR$8),'importation prevair'!$O:$O))</f>
        <v/>
      </c>
      <c r="DS27" s="260" t="str">
        <f>IF($B27="","",SUMIF('importation prevair'!$A:$A,CONCATENATE('Suivi du personnel'!$B27," ",'Suivi du personnel'!DS$8),'importation prevair'!$O:$O))</f>
        <v/>
      </c>
      <c r="DT27" s="162" t="str">
        <f>IF($B27="","",SUMIF('importation prevair'!$A:$A,CONCATENATE('Suivi du personnel'!$B27," ",'Suivi du personnel'!DT$8),'importation prevair'!$O:$O))</f>
        <v/>
      </c>
      <c r="DU27" s="162" t="str">
        <f>IF($B27="","",SUMIF('importation prevair'!$A:$A,CONCATENATE('Suivi du personnel'!$B27," ",'Suivi du personnel'!DU$8),'importation prevair'!$O:$O))</f>
        <v/>
      </c>
      <c r="DV27" s="162" t="str">
        <f>IF($B27="","",SUMIF('importation prevair'!$A:$A,CONCATENATE('Suivi du personnel'!$B27," ",'Suivi du personnel'!DV$8),'importation prevair'!$O:$O))</f>
        <v/>
      </c>
      <c r="DW27" s="162" t="str">
        <f>IF($B27="","",SUMIF('importation prevair'!$A:$A,CONCATENATE('Suivi du personnel'!$B27," ",'Suivi du personnel'!DW$8),'importation prevair'!$O:$O))</f>
        <v/>
      </c>
      <c r="DX27" s="162" t="str">
        <f>IF($B27="","",SUMIF('importation prevair'!$A:$A,CONCATENATE('Suivi du personnel'!$B27," ",'Suivi du personnel'!DX$8),'importation prevair'!$O:$O))</f>
        <v/>
      </c>
      <c r="DY27" s="261" t="str">
        <f>IF($B27="","",SUMIF('importation prevair'!$A:$A,CONCATENATE('Suivi du personnel'!$B27," ",'Suivi du personnel'!DY$8),'importation prevair'!$O:$O))</f>
        <v/>
      </c>
      <c r="DZ27" s="162" t="str">
        <f>IF($B27="","",SUMIF('importation prevair'!$A:$A,CONCATENATE('Suivi du personnel'!$B27," ",'Suivi du personnel'!DZ$8),'importation prevair'!$O:$O))</f>
        <v/>
      </c>
      <c r="EA27" s="162" t="str">
        <f>IF($B27="","",SUMIF('importation prevair'!$A:$A,CONCATENATE('Suivi du personnel'!$B27," ",'Suivi du personnel'!EA$8),'importation prevair'!$O:$O))</f>
        <v/>
      </c>
      <c r="EB27" s="162" t="str">
        <f>IF($B27="","",SUMIF('importation prevair'!$A:$A,CONCATENATE('Suivi du personnel'!$B27," ",'Suivi du personnel'!EB$8),'importation prevair'!$O:$O))</f>
        <v/>
      </c>
      <c r="EC27" s="162" t="str">
        <f>IF($B27="","",SUMIF('importation prevair'!$A:$A,CONCATENATE('Suivi du personnel'!$B27," ",'Suivi du personnel'!EC$8),'importation prevair'!$O:$O))</f>
        <v/>
      </c>
      <c r="ED27" s="162" t="str">
        <f>IF($B27="","",SUMIF('importation prevair'!$A:$A,CONCATENATE('Suivi du personnel'!$B27," ",'Suivi du personnel'!ED$8),'importation prevair'!$O:$O))</f>
        <v/>
      </c>
      <c r="EE27" s="162" t="str">
        <f>IF($B27="","",SUMIF('importation prevair'!$A:$A,CONCATENATE('Suivi du personnel'!$B27," ",'Suivi du personnel'!EE$8),'importation prevair'!$O:$O))</f>
        <v/>
      </c>
      <c r="EF27" s="259" t="str">
        <f>IF($B27="","",SUMIF('importation prevair'!$A:$A,CONCATENATE('Suivi du personnel'!$B27," ",'Suivi du personnel'!EF$8),'importation prevair'!$O:$O))</f>
        <v/>
      </c>
      <c r="EG27" s="260" t="str">
        <f>IF($B27="","",SUMIF('importation prevair'!$A:$A,CONCATENATE('Suivi du personnel'!$B27," ",'Suivi du personnel'!EG$8),'importation prevair'!$O:$O))</f>
        <v/>
      </c>
      <c r="EH27" s="162" t="str">
        <f>IF($B27="","",SUMIF('importation prevair'!$A:$A,CONCATENATE('Suivi du personnel'!$B27," ",'Suivi du personnel'!EH$8),'importation prevair'!$O:$O))</f>
        <v/>
      </c>
      <c r="EI27" s="162" t="str">
        <f>IF($B27="","",SUMIF('importation prevair'!$A:$A,CONCATENATE('Suivi du personnel'!$B27," ",'Suivi du personnel'!EI$8),'importation prevair'!$O:$O))</f>
        <v/>
      </c>
      <c r="EJ27" s="162" t="str">
        <f>IF($B27="","",SUMIF('importation prevair'!$A:$A,CONCATENATE('Suivi du personnel'!$B27," ",'Suivi du personnel'!EJ$8),'importation prevair'!$O:$O))</f>
        <v/>
      </c>
      <c r="EK27" s="162" t="str">
        <f>IF($B27="","",SUMIF('importation prevair'!$A:$A,CONCATENATE('Suivi du personnel'!$B27," ",'Suivi du personnel'!EK$8),'importation prevair'!$O:$O))</f>
        <v/>
      </c>
      <c r="EL27" s="162" t="str">
        <f>IF($B27="","",SUMIF('importation prevair'!$A:$A,CONCATENATE('Suivi du personnel'!$B27," ",'Suivi du personnel'!EL$8),'importation prevair'!$O:$O))</f>
        <v/>
      </c>
      <c r="EM27" s="261" t="str">
        <f>IF($B27="","",SUMIF('importation prevair'!$A:$A,CONCATENATE('Suivi du personnel'!$B27," ",'Suivi du personnel'!EM$8),'importation prevair'!$O:$O))</f>
        <v/>
      </c>
      <c r="EN27" s="162" t="str">
        <f>IF($B27="","",SUMIF('importation prevair'!$A:$A,CONCATENATE('Suivi du personnel'!$B27," ",'Suivi du personnel'!EN$8),'importation prevair'!$O:$O))</f>
        <v/>
      </c>
      <c r="EO27" s="162" t="str">
        <f>IF($B27="","",SUMIF('importation prevair'!$A:$A,CONCATENATE('Suivi du personnel'!$B27," ",'Suivi du personnel'!EO$8),'importation prevair'!$O:$O))</f>
        <v/>
      </c>
      <c r="EP27" s="162" t="str">
        <f>IF($B27="","",SUMIF('importation prevair'!$A:$A,CONCATENATE('Suivi du personnel'!$B27," ",'Suivi du personnel'!EP$8),'importation prevair'!$O:$O))</f>
        <v/>
      </c>
      <c r="EQ27" s="162" t="str">
        <f>IF($B27="","",SUMIF('importation prevair'!$A:$A,CONCATENATE('Suivi du personnel'!$B27," ",'Suivi du personnel'!EQ$8),'importation prevair'!$O:$O))</f>
        <v/>
      </c>
      <c r="ER27" s="162" t="str">
        <f>IF($B27="","",SUMIF('importation prevair'!$A:$A,CONCATENATE('Suivi du personnel'!$B27," ",'Suivi du personnel'!ER$8),'importation prevair'!$O:$O))</f>
        <v/>
      </c>
      <c r="ES27" s="162" t="str">
        <f>IF($B27="","",SUMIF('importation prevair'!$A:$A,CONCATENATE('Suivi du personnel'!$B27," ",'Suivi du personnel'!ES$8),'importation prevair'!$O:$O))</f>
        <v/>
      </c>
      <c r="ET27" s="259" t="str">
        <f>IF($B27="","",SUMIF('importation prevair'!$A:$A,CONCATENATE('Suivi du personnel'!$B27," ",'Suivi du personnel'!ET$8),'importation prevair'!$O:$O))</f>
        <v/>
      </c>
      <c r="EU27" s="260" t="str">
        <f>IF($B27="","",SUMIF('importation prevair'!$A:$A,CONCATENATE('Suivi du personnel'!$B27," ",'Suivi du personnel'!EU$8),'importation prevair'!$O:$O))</f>
        <v/>
      </c>
      <c r="EV27" s="162" t="str">
        <f>IF($B27="","",SUMIF('importation prevair'!$A:$A,CONCATENATE('Suivi du personnel'!$B27," ",'Suivi du personnel'!EV$8),'importation prevair'!$O:$O))</f>
        <v/>
      </c>
      <c r="EW27" s="162" t="str">
        <f>IF($B27="","",SUMIF('importation prevair'!$A:$A,CONCATENATE('Suivi du personnel'!$B27," ",'Suivi du personnel'!EW$8),'importation prevair'!$O:$O))</f>
        <v/>
      </c>
      <c r="EX27" s="162" t="str">
        <f>IF($B27="","",SUMIF('importation prevair'!$A:$A,CONCATENATE('Suivi du personnel'!$B27," ",'Suivi du personnel'!EX$8),'importation prevair'!$O:$O))</f>
        <v/>
      </c>
      <c r="EY27" s="162" t="str">
        <f>IF($B27="","",SUMIF('importation prevair'!$A:$A,CONCATENATE('Suivi du personnel'!$B27," ",'Suivi du personnel'!EY$8),'importation prevair'!$O:$O))</f>
        <v/>
      </c>
      <c r="EZ27" s="162" t="str">
        <f>IF($B27="","",SUMIF('importation prevair'!$A:$A,CONCATENATE('Suivi du personnel'!$B27," ",'Suivi du personnel'!EZ$8),'importation prevair'!$O:$O))</f>
        <v/>
      </c>
      <c r="FA27" s="261" t="str">
        <f>IF($B27="","",SUMIF('importation prevair'!$A:$A,CONCATENATE('Suivi du personnel'!$B27," ",'Suivi du personnel'!FA$8),'importation prevair'!$O:$O))</f>
        <v/>
      </c>
      <c r="FB27" s="162" t="str">
        <f>IF($B27="","",SUMIF('importation prevair'!$A:$A,CONCATENATE('Suivi du personnel'!$B27," ",'Suivi du personnel'!FB$8),'importation prevair'!$O:$O))</f>
        <v/>
      </c>
      <c r="FC27" s="162" t="str">
        <f>IF($B27="","",SUMIF('importation prevair'!$A:$A,CONCATENATE('Suivi du personnel'!$B27," ",'Suivi du personnel'!FC$8),'importation prevair'!$O:$O))</f>
        <v/>
      </c>
      <c r="FD27" s="162" t="str">
        <f>IF($B27="","",SUMIF('importation prevair'!$A:$A,CONCATENATE('Suivi du personnel'!$B27," ",'Suivi du personnel'!FD$8),'importation prevair'!$O:$O))</f>
        <v/>
      </c>
      <c r="FE27" s="162" t="str">
        <f>IF($B27="","",SUMIF('importation prevair'!$A:$A,CONCATENATE('Suivi du personnel'!$B27," ",'Suivi du personnel'!FE$8),'importation prevair'!$O:$O))</f>
        <v/>
      </c>
      <c r="FF27" s="162" t="str">
        <f>IF($B27="","",SUMIF('importation prevair'!$A:$A,CONCATENATE('Suivi du personnel'!$B27," ",'Suivi du personnel'!FF$8),'importation prevair'!$O:$O))</f>
        <v/>
      </c>
      <c r="FG27" s="162" t="str">
        <f>IF($B27="","",SUMIF('importation prevair'!$A:$A,CONCATENATE('Suivi du personnel'!$B27," ",'Suivi du personnel'!FG$8),'importation prevair'!$O:$O))</f>
        <v/>
      </c>
      <c r="FH27" s="259" t="str">
        <f>IF($B27="","",SUMIF('importation prevair'!$A:$A,CONCATENATE('Suivi du personnel'!$B27," ",'Suivi du personnel'!FH$8),'importation prevair'!$O:$O))</f>
        <v/>
      </c>
      <c r="FI27" s="260" t="str">
        <f>IF($B27="","",SUMIF('importation prevair'!$A:$A,CONCATENATE('Suivi du personnel'!$B27," ",'Suivi du personnel'!FI$8),'importation prevair'!$O:$O))</f>
        <v/>
      </c>
      <c r="FJ27" s="162" t="str">
        <f>IF($B27="","",SUMIF('importation prevair'!$A:$A,CONCATENATE('Suivi du personnel'!$B27," ",'Suivi du personnel'!FJ$8),'importation prevair'!$O:$O))</f>
        <v/>
      </c>
      <c r="FK27" s="162" t="str">
        <f>IF($B27="","",SUMIF('importation prevair'!$A:$A,CONCATENATE('Suivi du personnel'!$B27," ",'Suivi du personnel'!FK$8),'importation prevair'!$O:$O))</f>
        <v/>
      </c>
      <c r="FL27" s="162" t="str">
        <f>IF($B27="","",SUMIF('importation prevair'!$A:$A,CONCATENATE('Suivi du personnel'!$B27," ",'Suivi du personnel'!FL$8),'importation prevair'!$O:$O))</f>
        <v/>
      </c>
      <c r="FM27" s="162" t="str">
        <f>IF($B27="","",SUMIF('importation prevair'!$A:$A,CONCATENATE('Suivi du personnel'!$B27," ",'Suivi du personnel'!FM$8),'importation prevair'!$O:$O))</f>
        <v/>
      </c>
      <c r="FN27" s="162" t="str">
        <f>IF($B27="","",SUMIF('importation prevair'!$A:$A,CONCATENATE('Suivi du personnel'!$B27," ",'Suivi du personnel'!FN$8),'importation prevair'!$O:$O))</f>
        <v/>
      </c>
      <c r="FO27" s="261" t="str">
        <f>IF($B27="","",SUMIF('importation prevair'!$A:$A,CONCATENATE('Suivi du personnel'!$B27," ",'Suivi du personnel'!FO$8),'importation prevair'!$O:$O))</f>
        <v/>
      </c>
      <c r="FP27" s="162" t="str">
        <f>IF($B27="","",SUMIF('importation prevair'!$A:$A,CONCATENATE('Suivi du personnel'!$B27," ",'Suivi du personnel'!FP$8),'importation prevair'!$O:$O))</f>
        <v/>
      </c>
      <c r="FQ27" s="162" t="str">
        <f>IF($B27="","",SUMIF('importation prevair'!$A:$A,CONCATENATE('Suivi du personnel'!$B27," ",'Suivi du personnel'!FQ$8),'importation prevair'!$O:$O))</f>
        <v/>
      </c>
      <c r="FR27" s="162" t="str">
        <f>IF($B27="","",SUMIF('importation prevair'!$A:$A,CONCATENATE('Suivi du personnel'!$B27," ",'Suivi du personnel'!FR$8),'importation prevair'!$O:$O))</f>
        <v/>
      </c>
      <c r="FS27" s="162" t="str">
        <f>IF($B27="","",SUMIF('importation prevair'!$A:$A,CONCATENATE('Suivi du personnel'!$B27," ",'Suivi du personnel'!FS$8),'importation prevair'!$O:$O))</f>
        <v/>
      </c>
      <c r="FT27" s="162" t="str">
        <f>IF($B27="","",SUMIF('importation prevair'!$A:$A,CONCATENATE('Suivi du personnel'!$B27," ",'Suivi du personnel'!FT$8),'importation prevair'!$O:$O))</f>
        <v/>
      </c>
      <c r="FU27" s="162" t="str">
        <f>IF($B27="","",SUMIF('importation prevair'!$A:$A,CONCATENATE('Suivi du personnel'!$B27," ",'Suivi du personnel'!FU$8),'importation prevair'!$O:$O))</f>
        <v/>
      </c>
      <c r="FV27" s="259" t="str">
        <f>IF($B27="","",SUMIF('importation prevair'!$A:$A,CONCATENATE('Suivi du personnel'!$B27," ",'Suivi du personnel'!FV$8),'importation prevair'!$O:$O))</f>
        <v/>
      </c>
      <c r="FW27" s="260" t="str">
        <f>IF($B27="","",SUMIF('importation prevair'!$A:$A,CONCATENATE('Suivi du personnel'!$B27," ",'Suivi du personnel'!FW$8),'importation prevair'!$O:$O))</f>
        <v/>
      </c>
      <c r="FX27" s="162" t="str">
        <f>IF($B27="","",SUMIF('importation prevair'!$A:$A,CONCATENATE('Suivi du personnel'!$B27," ",'Suivi du personnel'!FX$8),'importation prevair'!$O:$O))</f>
        <v/>
      </c>
      <c r="FY27" s="162" t="str">
        <f>IF($B27="","",SUMIF('importation prevair'!$A:$A,CONCATENATE('Suivi du personnel'!$B27," ",'Suivi du personnel'!FY$8),'importation prevair'!$O:$O))</f>
        <v/>
      </c>
      <c r="FZ27" s="162" t="str">
        <f>IF($B27="","",SUMIF('importation prevair'!$A:$A,CONCATENATE('Suivi du personnel'!$B27," ",'Suivi du personnel'!FZ$8),'importation prevair'!$O:$O))</f>
        <v/>
      </c>
      <c r="GA27" s="162" t="str">
        <f>IF($B27="","",SUMIF('importation prevair'!$A:$A,CONCATENATE('Suivi du personnel'!$B27," ",'Suivi du personnel'!GA$8),'importation prevair'!$O:$O))</f>
        <v/>
      </c>
      <c r="GB27" s="162" t="str">
        <f>IF($B27="","",SUMIF('importation prevair'!$A:$A,CONCATENATE('Suivi du personnel'!$B27," ",'Suivi du personnel'!GB$8),'importation prevair'!$O:$O))</f>
        <v/>
      </c>
      <c r="GC27" s="261" t="str">
        <f>IF($B27="","",SUMIF('importation prevair'!$A:$A,CONCATENATE('Suivi du personnel'!$B27," ",'Suivi du personnel'!GC$8),'importation prevair'!$O:$O))</f>
        <v/>
      </c>
      <c r="GD27" s="162" t="str">
        <f>IF($B27="","",SUMIF('importation prevair'!$A:$A,CONCATENATE('Suivi du personnel'!$B27," ",'Suivi du personnel'!GD$8),'importation prevair'!$O:$O))</f>
        <v/>
      </c>
      <c r="GE27" s="162" t="str">
        <f>IF($B27="","",SUMIF('importation prevair'!$A:$A,CONCATENATE('Suivi du personnel'!$B27," ",'Suivi du personnel'!GE$8),'importation prevair'!$O:$O))</f>
        <v/>
      </c>
      <c r="GF27" s="162" t="str">
        <f>IF($B27="","",SUMIF('importation prevair'!$A:$A,CONCATENATE('Suivi du personnel'!$B27," ",'Suivi du personnel'!GF$8),'importation prevair'!$O:$O))</f>
        <v/>
      </c>
      <c r="GG27" s="162" t="str">
        <f>IF($B27="","",SUMIF('importation prevair'!$A:$A,CONCATENATE('Suivi du personnel'!$B27," ",'Suivi du personnel'!GG$8),'importation prevair'!$O:$O))</f>
        <v/>
      </c>
      <c r="GH27" s="162" t="str">
        <f>IF($B27="","",SUMIF('importation prevair'!$A:$A,CONCATENATE('Suivi du personnel'!$B27," ",'Suivi du personnel'!GH$8),'importation prevair'!$O:$O))</f>
        <v/>
      </c>
      <c r="GI27" s="162" t="str">
        <f>IF($B27="","",SUMIF('importation prevair'!$A:$A,CONCATENATE('Suivi du personnel'!$B27," ",'Suivi du personnel'!GI$8),'importation prevair'!$O:$O))</f>
        <v/>
      </c>
      <c r="GJ27" s="259" t="str">
        <f>IF($B27="","",SUMIF('importation prevair'!$A:$A,CONCATENATE('Suivi du personnel'!$B27," ",'Suivi du personnel'!GJ$8),'importation prevair'!$O:$O))</f>
        <v/>
      </c>
      <c r="GK27" s="260" t="str">
        <f>IF($B27="","",SUMIF('importation prevair'!$A:$A,CONCATENATE('Suivi du personnel'!$B27," ",'Suivi du personnel'!GK$8),'importation prevair'!$O:$O))</f>
        <v/>
      </c>
      <c r="GL27" s="162" t="str">
        <f>IF($B27="","",SUMIF('importation prevair'!$A:$A,CONCATENATE('Suivi du personnel'!$B27," ",'Suivi du personnel'!GL$8),'importation prevair'!$O:$O))</f>
        <v/>
      </c>
      <c r="GM27" s="162" t="str">
        <f>IF($B27="","",SUMIF('importation prevair'!$A:$A,CONCATENATE('Suivi du personnel'!$B27," ",'Suivi du personnel'!GM$8),'importation prevair'!$O:$O))</f>
        <v/>
      </c>
      <c r="GN27" s="162" t="str">
        <f>IF($B27="","",SUMIF('importation prevair'!$A:$A,CONCATENATE('Suivi du personnel'!$B27," ",'Suivi du personnel'!GN$8),'importation prevair'!$O:$O))</f>
        <v/>
      </c>
      <c r="GO27" s="162" t="str">
        <f>IF($B27="","",SUMIF('importation prevair'!$A:$A,CONCATENATE('Suivi du personnel'!$B27," ",'Suivi du personnel'!GO$8),'importation prevair'!$O:$O))</f>
        <v/>
      </c>
      <c r="GP27" s="162" t="str">
        <f>IF($B27="","",SUMIF('importation prevair'!$A:$A,CONCATENATE('Suivi du personnel'!$B27," ",'Suivi du personnel'!GP$8),'importation prevair'!$O:$O))</f>
        <v/>
      </c>
      <c r="GQ27" s="261" t="str">
        <f>IF($B27="","",SUMIF('importation prevair'!$A:$A,CONCATENATE('Suivi du personnel'!$B27," ",'Suivi du personnel'!GQ$8),'importation prevair'!$O:$O))</f>
        <v/>
      </c>
      <c r="GR27" s="260" t="str">
        <f>IF($B27="","",SUMIF('importation prevair'!$A:$A,CONCATENATE('Suivi du personnel'!$B27," ",'Suivi du personnel'!GR$8),'importation prevair'!$O:$O))</f>
        <v/>
      </c>
      <c r="GS27" s="162" t="str">
        <f>IF($B27="","",SUMIF('importation prevair'!$A:$A,CONCATENATE('Suivi du personnel'!$B27," ",'Suivi du personnel'!GS$8),'importation prevair'!$O:$O))</f>
        <v/>
      </c>
      <c r="GT27" s="162" t="str">
        <f>IF($B27="","",SUMIF('importation prevair'!$A:$A,CONCATENATE('Suivi du personnel'!$B27," ",'Suivi du personnel'!GT$8),'importation prevair'!$O:$O))</f>
        <v/>
      </c>
      <c r="GU27" s="162" t="str">
        <f>IF($B27="","",SUMIF('importation prevair'!$A:$A,CONCATENATE('Suivi du personnel'!$B27," ",'Suivi du personnel'!GU$8),'importation prevair'!$O:$O))</f>
        <v/>
      </c>
      <c r="GV27" s="162" t="str">
        <f>IF($B27="","",SUMIF('importation prevair'!$A:$A,CONCATENATE('Suivi du personnel'!$B27," ",'Suivi du personnel'!GV$8),'importation prevair'!$O:$O))</f>
        <v/>
      </c>
      <c r="GW27" s="162" t="str">
        <f>IF($B27="","",SUMIF('importation prevair'!$A:$A,CONCATENATE('Suivi du personnel'!$B27," ",'Suivi du personnel'!GW$8),'importation prevair'!$O:$O))</f>
        <v/>
      </c>
      <c r="GX27" s="261" t="str">
        <f>IF($B27="","",SUMIF('importation prevair'!$A:$A,CONCATENATE('Suivi du personnel'!$B27," ",'Suivi du personnel'!GX$8),'importation prevair'!$O:$O))</f>
        <v/>
      </c>
    </row>
    <row r="28" spans="1:206" s="164" customFormat="1" ht="13.5" thickBot="1" x14ac:dyDescent="0.25">
      <c r="A28" s="289" t="str">
        <f>IF($B28="","",VLOOKUP($B28,'info personnel sur AT'!$A$3:$C$298,2,FALSE))</f>
        <v/>
      </c>
      <c r="B28" s="287"/>
      <c r="C28" s="284" t="str">
        <f>IF($B28="","",VLOOKUP($B28,'info personnel sur AT'!$A$3:$Q$298,3,FALSE))</f>
        <v/>
      </c>
      <c r="D28" s="280" t="str">
        <f>IF($B28="","",VLOOKUP($B28,'info personnel sur AT'!$A$3:$Q$298,4,FALSE))</f>
        <v/>
      </c>
      <c r="E28" s="277" t="str">
        <f>IF($B28="","",VLOOKUP($B28,'info personnel sur AT'!$A$3:$Q$298,5,FALSE))</f>
        <v/>
      </c>
      <c r="F28" s="219">
        <f t="shared" si="50"/>
        <v>0</v>
      </c>
      <c r="G28" s="240">
        <v>0.3</v>
      </c>
      <c r="H28" s="218">
        <f t="shared" si="17"/>
        <v>0.3</v>
      </c>
      <c r="I28" s="22" t="str">
        <f>IF($B28="","",VLOOKUP($B28,'info personnel sur AT'!$A$3:$Q$298,6,FALSE))</f>
        <v/>
      </c>
      <c r="J28" s="22" t="str">
        <f>IF($B28="","",VLOOKUP($B28,'info personnel sur AT'!$A$3:$Q$298,7,FALSE))</f>
        <v/>
      </c>
      <c r="K28" s="22" t="str">
        <f>IF($B28="","",VLOOKUP($B28,'info personnel sur AT'!$A$3:$Q$298,8,FALSE))</f>
        <v/>
      </c>
      <c r="L28" s="22" t="str">
        <f>IF($B28="","",VLOOKUP($B28,'info personnel sur AT'!$A$3:$Q$298,9,FALSE))</f>
        <v/>
      </c>
      <c r="M28" s="22" t="str">
        <f>IF($B28="","",VLOOKUP($B28,'info personnel sur AT'!$A$3:$Q$298,10,FALSE))</f>
        <v/>
      </c>
      <c r="N28" s="22" t="str">
        <f>IF($B28="","",VLOOKUP($B28,'info personnel sur AT'!$A$3:$Q$298,11,FALSE))</f>
        <v/>
      </c>
      <c r="O28" s="22" t="str">
        <f>IF($B28="","",VLOOKUP($B28,'info personnel sur AT'!$A$3:$Q$298,12,FALSE))</f>
        <v/>
      </c>
      <c r="P28" s="22" t="str">
        <f>IF($B28="","",VLOOKUP($B28,'info personnel sur AT'!$A$3:$Q$298,13,FALSE))</f>
        <v/>
      </c>
      <c r="Q28" s="22" t="str">
        <f>IF($B28="","",VLOOKUP($B28,'info personnel sur AT'!$A$3:$Q$298,14,FALSE))</f>
        <v/>
      </c>
      <c r="R28" s="22" t="str">
        <f>IF($B28="","",VLOOKUP($B28,'info personnel sur AT'!$A$3:$Q$298,15,FALSE))</f>
        <v/>
      </c>
      <c r="S28" s="22" t="str">
        <f>IF($B28="","",VLOOKUP($B28,'info personnel sur AT'!$A$3:$Q$298,16,FALSE))</f>
        <v/>
      </c>
      <c r="T28" s="22" t="str">
        <f>IF($B28="","",VLOOKUP($B28,'info personnel sur AT'!$A$3:$Q$298,17,FALSE))</f>
        <v/>
      </c>
      <c r="U28" s="11">
        <f t="shared" si="18"/>
        <v>0</v>
      </c>
      <c r="V28" s="2">
        <f t="shared" si="19"/>
        <v>0</v>
      </c>
      <c r="W28" s="6">
        <f t="shared" si="20"/>
        <v>0</v>
      </c>
      <c r="X28" s="180">
        <f t="shared" si="23"/>
        <v>1.8</v>
      </c>
      <c r="Y28" s="179">
        <f t="shared" si="21"/>
        <v>5</v>
      </c>
      <c r="Z28" s="159">
        <f t="shared" si="22"/>
        <v>10</v>
      </c>
      <c r="AA28" s="195">
        <f t="shared" si="24"/>
        <v>0</v>
      </c>
      <c r="AB28" s="195">
        <f t="shared" si="25"/>
        <v>0</v>
      </c>
      <c r="AC28" s="195">
        <f t="shared" si="26"/>
        <v>0</v>
      </c>
      <c r="AD28" s="195">
        <f t="shared" si="27"/>
        <v>0</v>
      </c>
      <c r="AE28" s="195">
        <f t="shared" si="28"/>
        <v>0</v>
      </c>
      <c r="AF28" s="195">
        <f t="shared" si="29"/>
        <v>0</v>
      </c>
      <c r="AG28" s="195">
        <f t="shared" si="30"/>
        <v>0</v>
      </c>
      <c r="AH28" s="248">
        <f t="shared" si="31"/>
        <v>0</v>
      </c>
      <c r="AI28" s="248">
        <f t="shared" si="32"/>
        <v>0</v>
      </c>
      <c r="AJ28" s="248">
        <f t="shared" si="33"/>
        <v>0</v>
      </c>
      <c r="AK28" s="248">
        <f t="shared" si="34"/>
        <v>0</v>
      </c>
      <c r="AL28" s="248">
        <f t="shared" si="35"/>
        <v>0</v>
      </c>
      <c r="AM28" s="248">
        <f t="shared" si="36"/>
        <v>0</v>
      </c>
      <c r="AN28" s="248">
        <f t="shared" si="37"/>
        <v>0</v>
      </c>
      <c r="AO28" s="248">
        <f t="shared" si="38"/>
        <v>0</v>
      </c>
      <c r="AP28" s="248">
        <f t="shared" si="39"/>
        <v>0</v>
      </c>
      <c r="AQ28" s="248">
        <f t="shared" si="40"/>
        <v>0</v>
      </c>
      <c r="AR28" s="248">
        <f t="shared" si="41"/>
        <v>0</v>
      </c>
      <c r="AS28" s="248">
        <f t="shared" si="42"/>
        <v>0</v>
      </c>
      <c r="AT28" s="248">
        <f t="shared" si="43"/>
        <v>0</v>
      </c>
      <c r="AU28" s="248">
        <f t="shared" si="44"/>
        <v>0</v>
      </c>
      <c r="AV28" s="245">
        <f t="shared" si="45"/>
        <v>0</v>
      </c>
      <c r="AW28" s="245">
        <f t="shared" si="46"/>
        <v>0</v>
      </c>
      <c r="AX28" s="252">
        <f t="shared" si="47"/>
        <v>0</v>
      </c>
      <c r="AY28" s="253">
        <f t="shared" si="48"/>
        <v>0</v>
      </c>
      <c r="AZ28" s="253">
        <f t="shared" si="49"/>
        <v>0</v>
      </c>
      <c r="BA28" s="221" t="str">
        <f>IF($B28="","",SUMIF('importation prevair'!$A:$A,CONCATENATE('Suivi du personnel'!$B28," ",'Suivi du personnel'!BA$8),'importation prevair'!$O:$O))</f>
        <v/>
      </c>
      <c r="BB28" s="222" t="str">
        <f>IF($B28="","",SUMIF('importation prevair'!$A:$A,CONCATENATE('Suivi du personnel'!$B28," ",'Suivi du personnel'!BB$8),'importation prevair'!$O:$O))</f>
        <v/>
      </c>
      <c r="BC28" s="222" t="str">
        <f>IF($B28="","",SUMIF('importation prevair'!$A:$A,CONCATENATE('Suivi du personnel'!$B28," ",'Suivi du personnel'!BC$8),'importation prevair'!$O:$O))</f>
        <v/>
      </c>
      <c r="BD28" s="222" t="str">
        <f>IF($B28="","",SUMIF('importation prevair'!$A:$A,CONCATENATE('Suivi du personnel'!$B28," ",'Suivi du personnel'!BD$8),'importation prevair'!$O:$O))</f>
        <v/>
      </c>
      <c r="BE28" s="222" t="str">
        <f>IF($B28="","",SUMIF('importation prevair'!$A:$A,CONCATENATE('Suivi du personnel'!$B28," ",'Suivi du personnel'!BE$8),'importation prevair'!$O:$O))</f>
        <v/>
      </c>
      <c r="BF28" s="222" t="str">
        <f>IF($B28="","",SUMIF('importation prevair'!$A:$A,CONCATENATE('Suivi du personnel'!$B28," ",'Suivi du personnel'!BF$8),'importation prevair'!$O:$O))</f>
        <v/>
      </c>
      <c r="BG28" s="223" t="str">
        <f>IF($B28="","",SUMIF('importation prevair'!$A:$A,CONCATENATE('Suivi du personnel'!$B28," ",'Suivi du personnel'!BG$8),'importation prevair'!$O:$O))</f>
        <v/>
      </c>
      <c r="BH28" s="221" t="str">
        <f>IF($B28="","",SUMIF('importation prevair'!$A:$A,CONCATENATE('Suivi du personnel'!$B28," ",'Suivi du personnel'!BH$8),'importation prevair'!$O:$O))</f>
        <v/>
      </c>
      <c r="BI28" s="222" t="str">
        <f>IF($B28="","",SUMIF('importation prevair'!$A:$A,CONCATENATE('Suivi du personnel'!$B28," ",'Suivi du personnel'!BI$8),'importation prevair'!$O:$O))</f>
        <v/>
      </c>
      <c r="BJ28" s="222" t="str">
        <f>IF($B28="","",SUMIF('importation prevair'!$A:$A,CONCATENATE('Suivi du personnel'!$B28," ",'Suivi du personnel'!BJ$8),'importation prevair'!$O:$O))</f>
        <v/>
      </c>
      <c r="BK28" s="222" t="str">
        <f>IF($B28="","",SUMIF('importation prevair'!$A:$A,CONCATENATE('Suivi du personnel'!$B28," ",'Suivi du personnel'!BK$8),'importation prevair'!$O:$O))</f>
        <v/>
      </c>
      <c r="BL28" s="222" t="str">
        <f>IF($B28="","",SUMIF('importation prevair'!$A:$A,CONCATENATE('Suivi du personnel'!$B28," ",'Suivi du personnel'!BL$8),'importation prevair'!$O:$O))</f>
        <v/>
      </c>
      <c r="BM28" s="222" t="str">
        <f>IF($B28="","",SUMIF('importation prevair'!$A:$A,CONCATENATE('Suivi du personnel'!$B28," ",'Suivi du personnel'!BM$8),'importation prevair'!$O:$O))</f>
        <v/>
      </c>
      <c r="BN28" s="223" t="str">
        <f>IF($B28="","",SUMIF('importation prevair'!$A:$A,CONCATENATE('Suivi du personnel'!$B28," ",'Suivi du personnel'!BN$8),'importation prevair'!$O:$O))</f>
        <v/>
      </c>
      <c r="BO28" s="221" t="str">
        <f>IF($B28="","",SUMIF('importation prevair'!$A:$A,CONCATENATE('Suivi du personnel'!$B28," ",'Suivi du personnel'!BO$8),'importation prevair'!$O:$O))</f>
        <v/>
      </c>
      <c r="BP28" s="222" t="str">
        <f>IF($B28="","",SUMIF('importation prevair'!$A:$A,CONCATENATE('Suivi du personnel'!$B28," ",'Suivi du personnel'!BP$8),'importation prevair'!$O:$O))</f>
        <v/>
      </c>
      <c r="BQ28" s="222" t="str">
        <f>IF($B28="","",SUMIF('importation prevair'!$A:$A,CONCATENATE('Suivi du personnel'!$B28," ",'Suivi du personnel'!BQ$8),'importation prevair'!$O:$O))</f>
        <v/>
      </c>
      <c r="BR28" s="222" t="str">
        <f>IF($B28="","",SUMIF('importation prevair'!$A:$A,CONCATENATE('Suivi du personnel'!$B28," ",'Suivi du personnel'!BR$8),'importation prevair'!$O:$O))</f>
        <v/>
      </c>
      <c r="BS28" s="222" t="str">
        <f>IF($B28="","",SUMIF('importation prevair'!$A:$A,CONCATENATE('Suivi du personnel'!$B28," ",'Suivi du personnel'!BS$8),'importation prevair'!$O:$O))</f>
        <v/>
      </c>
      <c r="BT28" s="222" t="str">
        <f>IF($B28="","",SUMIF('importation prevair'!$A:$A,CONCATENATE('Suivi du personnel'!$B28," ",'Suivi du personnel'!BT$8),'importation prevair'!$O:$O))</f>
        <v/>
      </c>
      <c r="BU28" s="223" t="str">
        <f>IF($B28="","",SUMIF('importation prevair'!$A:$A,CONCATENATE('Suivi du personnel'!$B28," ",'Suivi du personnel'!BU$8),'importation prevair'!$O:$O))</f>
        <v/>
      </c>
      <c r="BV28" s="221" t="str">
        <f>IF($B28="","",SUMIF('importation prevair'!$A:$A,CONCATENATE('Suivi du personnel'!$B28," ",'Suivi du personnel'!BV$8),'importation prevair'!$O:$O))</f>
        <v/>
      </c>
      <c r="BW28" s="222" t="str">
        <f>IF($B28="","",SUMIF('importation prevair'!$A:$A,CONCATENATE('Suivi du personnel'!$B28," ",'Suivi du personnel'!BW$8),'importation prevair'!$O:$O))</f>
        <v/>
      </c>
      <c r="BX28" s="222" t="str">
        <f>IF($B28="","",SUMIF('importation prevair'!$A:$A,CONCATENATE('Suivi du personnel'!$B28," ",'Suivi du personnel'!BX$8),'importation prevair'!$O:$O))</f>
        <v/>
      </c>
      <c r="BY28" s="222" t="str">
        <f>IF($B28="","",SUMIF('importation prevair'!$A:$A,CONCATENATE('Suivi du personnel'!$B28," ",'Suivi du personnel'!BY$8),'importation prevair'!$O:$O))</f>
        <v/>
      </c>
      <c r="BZ28" s="222" t="str">
        <f>IF($B28="","",SUMIF('importation prevair'!$A:$A,CONCATENATE('Suivi du personnel'!$B28," ",'Suivi du personnel'!BZ$8),'importation prevair'!$O:$O))</f>
        <v/>
      </c>
      <c r="CA28" s="222" t="str">
        <f>IF($B28="","",SUMIF('importation prevair'!$A:$A,CONCATENATE('Suivi du personnel'!$B28," ",'Suivi du personnel'!CA$8),'importation prevair'!$O:$O))</f>
        <v/>
      </c>
      <c r="CB28" s="223" t="str">
        <f>IF($B28="","",SUMIF('importation prevair'!$A:$A,CONCATENATE('Suivi du personnel'!$B28," ",'Suivi du personnel'!CB$8),'importation prevair'!$O:$O))</f>
        <v/>
      </c>
      <c r="CC28" s="221" t="str">
        <f>IF($B28="","",SUMIF('importation prevair'!$A:$A,CONCATENATE('Suivi du personnel'!$B28," ",'Suivi du personnel'!CC$8),'importation prevair'!$O:$O))</f>
        <v/>
      </c>
      <c r="CD28" s="222" t="str">
        <f>IF($B28="","",SUMIF('importation prevair'!$A:$A,CONCATENATE('Suivi du personnel'!$B28," ",'Suivi du personnel'!CD$8),'importation prevair'!$O:$O))</f>
        <v/>
      </c>
      <c r="CE28" s="222" t="str">
        <f>IF($B28="","",SUMIF('importation prevair'!$A:$A,CONCATENATE('Suivi du personnel'!$B28," ",'Suivi du personnel'!CE$8),'importation prevair'!$O:$O))</f>
        <v/>
      </c>
      <c r="CF28" s="222" t="str">
        <f>IF($B28="","",SUMIF('importation prevair'!$A:$A,CONCATENATE('Suivi du personnel'!$B28," ",'Suivi du personnel'!CF$8),'importation prevair'!$O:$O))</f>
        <v/>
      </c>
      <c r="CG28" s="222" t="str">
        <f>IF($B28="","",SUMIF('importation prevair'!$A:$A,CONCATENATE('Suivi du personnel'!$B28," ",'Suivi du personnel'!CG$8),'importation prevair'!$O:$O))</f>
        <v/>
      </c>
      <c r="CH28" s="222" t="str">
        <f>IF($B28="","",SUMIF('importation prevair'!$A:$A,CONCATENATE('Suivi du personnel'!$B28," ",'Suivi du personnel'!CH$8),'importation prevair'!$O:$O))</f>
        <v/>
      </c>
      <c r="CI28" s="223" t="str">
        <f>IF($B28="","",SUMIF('importation prevair'!$A:$A,CONCATENATE('Suivi du personnel'!$B28," ",'Suivi du personnel'!CI$8),'importation prevair'!$O:$O))</f>
        <v/>
      </c>
      <c r="CJ28" s="221" t="str">
        <f>IF($B28="","",SUMIF('importation prevair'!$A:$A,CONCATENATE('Suivi du personnel'!$B28," ",'Suivi du personnel'!CJ$8),'importation prevair'!$O:$O))</f>
        <v/>
      </c>
      <c r="CK28" s="222" t="str">
        <f>IF($B28="","",SUMIF('importation prevair'!$A:$A,CONCATENATE('Suivi du personnel'!$B28," ",'Suivi du personnel'!CK$8),'importation prevair'!$O:$O))</f>
        <v/>
      </c>
      <c r="CL28" s="222" t="str">
        <f>IF($B28="","",SUMIF('importation prevair'!$A:$A,CONCATENATE('Suivi du personnel'!$B28," ",'Suivi du personnel'!CL$8),'importation prevair'!$O:$O))</f>
        <v/>
      </c>
      <c r="CM28" s="222" t="str">
        <f>IF($B28="","",SUMIF('importation prevair'!$A:$A,CONCATENATE('Suivi du personnel'!$B28," ",'Suivi du personnel'!CM$8),'importation prevair'!$O:$O))</f>
        <v/>
      </c>
      <c r="CN28" s="222" t="str">
        <f>IF($B28="","",SUMIF('importation prevair'!$A:$A,CONCATENATE('Suivi du personnel'!$B28," ",'Suivi du personnel'!CN$8),'importation prevair'!$O:$O))</f>
        <v/>
      </c>
      <c r="CO28" s="222" t="str">
        <f>IF($B28="","",SUMIF('importation prevair'!$A:$A,CONCATENATE('Suivi du personnel'!$B28," ",'Suivi du personnel'!CO$8),'importation prevair'!$O:$O))</f>
        <v/>
      </c>
      <c r="CP28" s="223" t="str">
        <f>IF($B28="","",SUMIF('importation prevair'!$A:$A,CONCATENATE('Suivi du personnel'!$B28," ",'Suivi du personnel'!CP$8),'importation prevair'!$O:$O))</f>
        <v/>
      </c>
      <c r="CQ28" s="221" t="str">
        <f>IF($B28="","",SUMIF('importation prevair'!$A:$A,CONCATENATE('Suivi du personnel'!$B28," ",'Suivi du personnel'!CQ$8),'importation prevair'!$O:$O))</f>
        <v/>
      </c>
      <c r="CR28" s="222" t="str">
        <f>IF($B28="","",SUMIF('importation prevair'!$A:$A,CONCATENATE('Suivi du personnel'!$B28," ",'Suivi du personnel'!CR$8),'importation prevair'!$O:$O))</f>
        <v/>
      </c>
      <c r="CS28" s="222" t="str">
        <f>IF($B28="","",SUMIF('importation prevair'!$A:$A,CONCATENATE('Suivi du personnel'!$B28," ",'Suivi du personnel'!CS$8),'importation prevair'!$O:$O))</f>
        <v/>
      </c>
      <c r="CT28" s="222" t="str">
        <f>IF($B28="","",SUMIF('importation prevair'!$A:$A,CONCATENATE('Suivi du personnel'!$B28," ",'Suivi du personnel'!CT$8),'importation prevair'!$O:$O))</f>
        <v/>
      </c>
      <c r="CU28" s="222" t="str">
        <f>IF($B28="","",SUMIF('importation prevair'!$A:$A,CONCATENATE('Suivi du personnel'!$B28," ",'Suivi du personnel'!CU$8),'importation prevair'!$O:$O))</f>
        <v/>
      </c>
      <c r="CV28" s="222" t="str">
        <f>IF($B28="","",SUMIF('importation prevair'!$A:$A,CONCATENATE('Suivi du personnel'!$B28," ",'Suivi du personnel'!CV$8),'importation prevair'!$O:$O))</f>
        <v/>
      </c>
      <c r="CW28" s="223" t="str">
        <f>IF($B28="","",SUMIF('importation prevair'!$A:$A,CONCATENATE('Suivi du personnel'!$B28," ",'Suivi du personnel'!CW$8),'importation prevair'!$O:$O))</f>
        <v/>
      </c>
      <c r="CX28" s="221" t="str">
        <f>IF($B28="","",SUMIF('importation prevair'!$A:$A,CONCATENATE('Suivi du personnel'!$B28," ",'Suivi du personnel'!CX$8),'importation prevair'!$O:$O))</f>
        <v/>
      </c>
      <c r="CY28" s="222" t="str">
        <f>IF($B28="","",SUMIF('importation prevair'!$A:$A,CONCATENATE('Suivi du personnel'!$B28," ",'Suivi du personnel'!CY$8),'importation prevair'!$O:$O))</f>
        <v/>
      </c>
      <c r="CZ28" s="222" t="str">
        <f>IF($B28="","",SUMIF('importation prevair'!$A:$A,CONCATENATE('Suivi du personnel'!$B28," ",'Suivi du personnel'!CZ$8),'importation prevair'!$O:$O))</f>
        <v/>
      </c>
      <c r="DA28" s="222" t="str">
        <f>IF($B28="","",SUMIF('importation prevair'!$A:$A,CONCATENATE('Suivi du personnel'!$B28," ",'Suivi du personnel'!DA$8),'importation prevair'!$O:$O))</f>
        <v/>
      </c>
      <c r="DB28" s="222" t="str">
        <f>IF($B28="","",SUMIF('importation prevair'!$A:$A,CONCATENATE('Suivi du personnel'!$B28," ",'Suivi du personnel'!DB$8),'importation prevair'!$O:$O))</f>
        <v/>
      </c>
      <c r="DC28" s="222" t="str">
        <f>IF($B28="","",SUMIF('importation prevair'!$A:$A,CONCATENATE('Suivi du personnel'!$B28," ",'Suivi du personnel'!DC$8),'importation prevair'!$O:$O))</f>
        <v/>
      </c>
      <c r="DD28" s="223" t="str">
        <f>IF($B28="","",SUMIF('importation prevair'!$A:$A,CONCATENATE('Suivi du personnel'!$B28," ",'Suivi du personnel'!DD$8),'importation prevair'!$O:$O))</f>
        <v/>
      </c>
      <c r="DE28" s="260" t="str">
        <f>IF($B28="","",SUMIF('importation prevair'!$A:$A,CONCATENATE('Suivi du personnel'!$B28," ",'Suivi du personnel'!DE$8),'importation prevair'!$O:$O))</f>
        <v/>
      </c>
      <c r="DF28" s="162" t="str">
        <f>IF($B28="","",SUMIF('importation prevair'!$A:$A,CONCATENATE('Suivi du personnel'!$B28," ",'Suivi du personnel'!DF$8),'importation prevair'!$O:$O))</f>
        <v/>
      </c>
      <c r="DG28" s="162" t="str">
        <f>IF($B28="","",SUMIF('importation prevair'!$A:$A,CONCATENATE('Suivi du personnel'!$B28," ",'Suivi du personnel'!DG$8),'importation prevair'!$O:$O))</f>
        <v/>
      </c>
      <c r="DH28" s="162" t="str">
        <f>IF($B28="","",SUMIF('importation prevair'!$A:$A,CONCATENATE('Suivi du personnel'!$B28," ",'Suivi du personnel'!DH$8),'importation prevair'!$O:$O))</f>
        <v/>
      </c>
      <c r="DI28" s="162" t="str">
        <f>IF($B28="","",SUMIF('importation prevair'!$A:$A,CONCATENATE('Suivi du personnel'!$B28," ",'Suivi du personnel'!DI$8),'importation prevair'!$O:$O))</f>
        <v/>
      </c>
      <c r="DJ28" s="162" t="str">
        <f>IF($B28="","",SUMIF('importation prevair'!$A:$A,CONCATENATE('Suivi du personnel'!$B28," ",'Suivi du personnel'!DJ$8),'importation prevair'!$O:$O))</f>
        <v/>
      </c>
      <c r="DK28" s="261" t="str">
        <f>IF($B28="","",SUMIF('importation prevair'!$A:$A,CONCATENATE('Suivi du personnel'!$B28," ",'Suivi du personnel'!DK$8),'importation prevair'!$O:$O))</f>
        <v/>
      </c>
      <c r="DL28" s="162" t="str">
        <f>IF($B28="","",SUMIF('importation prevair'!$A:$A,CONCATENATE('Suivi du personnel'!$B28," ",'Suivi du personnel'!DL$8),'importation prevair'!$O:$O))</f>
        <v/>
      </c>
      <c r="DM28" s="162" t="str">
        <f>IF($B28="","",SUMIF('importation prevair'!$A:$A,CONCATENATE('Suivi du personnel'!$B28," ",'Suivi du personnel'!DM$8),'importation prevair'!$O:$O))</f>
        <v/>
      </c>
      <c r="DN28" s="162" t="str">
        <f>IF($B28="","",SUMIF('importation prevair'!$A:$A,CONCATENATE('Suivi du personnel'!$B28," ",'Suivi du personnel'!DN$8),'importation prevair'!$O:$O))</f>
        <v/>
      </c>
      <c r="DO28" s="162" t="str">
        <f>IF($B28="","",SUMIF('importation prevair'!$A:$A,CONCATENATE('Suivi du personnel'!$B28," ",'Suivi du personnel'!DO$8),'importation prevair'!$O:$O))</f>
        <v/>
      </c>
      <c r="DP28" s="162" t="str">
        <f>IF($B28="","",SUMIF('importation prevair'!$A:$A,CONCATENATE('Suivi du personnel'!$B28," ",'Suivi du personnel'!DP$8),'importation prevair'!$O:$O))</f>
        <v/>
      </c>
      <c r="DQ28" s="162" t="str">
        <f>IF($B28="","",SUMIF('importation prevair'!$A:$A,CONCATENATE('Suivi du personnel'!$B28," ",'Suivi du personnel'!DQ$8),'importation prevair'!$O:$O))</f>
        <v/>
      </c>
      <c r="DR28" s="259" t="str">
        <f>IF($B28="","",SUMIF('importation prevair'!$A:$A,CONCATENATE('Suivi du personnel'!$B28," ",'Suivi du personnel'!DR$8),'importation prevair'!$O:$O))</f>
        <v/>
      </c>
      <c r="DS28" s="260" t="str">
        <f>IF($B28="","",SUMIF('importation prevair'!$A:$A,CONCATENATE('Suivi du personnel'!$B28," ",'Suivi du personnel'!DS$8),'importation prevair'!$O:$O))</f>
        <v/>
      </c>
      <c r="DT28" s="162" t="str">
        <f>IF($B28="","",SUMIF('importation prevair'!$A:$A,CONCATENATE('Suivi du personnel'!$B28," ",'Suivi du personnel'!DT$8),'importation prevair'!$O:$O))</f>
        <v/>
      </c>
      <c r="DU28" s="162" t="str">
        <f>IF($B28="","",SUMIF('importation prevair'!$A:$A,CONCATENATE('Suivi du personnel'!$B28," ",'Suivi du personnel'!DU$8),'importation prevair'!$O:$O))</f>
        <v/>
      </c>
      <c r="DV28" s="162" t="str">
        <f>IF($B28="","",SUMIF('importation prevair'!$A:$A,CONCATENATE('Suivi du personnel'!$B28," ",'Suivi du personnel'!DV$8),'importation prevair'!$O:$O))</f>
        <v/>
      </c>
      <c r="DW28" s="162" t="str">
        <f>IF($B28="","",SUMIF('importation prevair'!$A:$A,CONCATENATE('Suivi du personnel'!$B28," ",'Suivi du personnel'!DW$8),'importation prevair'!$O:$O))</f>
        <v/>
      </c>
      <c r="DX28" s="162" t="str">
        <f>IF($B28="","",SUMIF('importation prevair'!$A:$A,CONCATENATE('Suivi du personnel'!$B28," ",'Suivi du personnel'!DX$8),'importation prevair'!$O:$O))</f>
        <v/>
      </c>
      <c r="DY28" s="261" t="str">
        <f>IF($B28="","",SUMIF('importation prevair'!$A:$A,CONCATENATE('Suivi du personnel'!$B28," ",'Suivi du personnel'!DY$8),'importation prevair'!$O:$O))</f>
        <v/>
      </c>
      <c r="DZ28" s="162" t="str">
        <f>IF($B28="","",SUMIF('importation prevair'!$A:$A,CONCATENATE('Suivi du personnel'!$B28," ",'Suivi du personnel'!DZ$8),'importation prevair'!$O:$O))</f>
        <v/>
      </c>
      <c r="EA28" s="162" t="str">
        <f>IF($B28="","",SUMIF('importation prevair'!$A:$A,CONCATENATE('Suivi du personnel'!$B28," ",'Suivi du personnel'!EA$8),'importation prevair'!$O:$O))</f>
        <v/>
      </c>
      <c r="EB28" s="162" t="str">
        <f>IF($B28="","",SUMIF('importation prevair'!$A:$A,CONCATENATE('Suivi du personnel'!$B28," ",'Suivi du personnel'!EB$8),'importation prevair'!$O:$O))</f>
        <v/>
      </c>
      <c r="EC28" s="162" t="str">
        <f>IF($B28="","",SUMIF('importation prevair'!$A:$A,CONCATENATE('Suivi du personnel'!$B28," ",'Suivi du personnel'!EC$8),'importation prevair'!$O:$O))</f>
        <v/>
      </c>
      <c r="ED28" s="162" t="str">
        <f>IF($B28="","",SUMIF('importation prevair'!$A:$A,CONCATENATE('Suivi du personnel'!$B28," ",'Suivi du personnel'!ED$8),'importation prevair'!$O:$O))</f>
        <v/>
      </c>
      <c r="EE28" s="162" t="str">
        <f>IF($B28="","",SUMIF('importation prevair'!$A:$A,CONCATENATE('Suivi du personnel'!$B28," ",'Suivi du personnel'!EE$8),'importation prevair'!$O:$O))</f>
        <v/>
      </c>
      <c r="EF28" s="259" t="str">
        <f>IF($B28="","",SUMIF('importation prevair'!$A:$A,CONCATENATE('Suivi du personnel'!$B28," ",'Suivi du personnel'!EF$8),'importation prevair'!$O:$O))</f>
        <v/>
      </c>
      <c r="EG28" s="260" t="str">
        <f>IF($B28="","",SUMIF('importation prevair'!$A:$A,CONCATENATE('Suivi du personnel'!$B28," ",'Suivi du personnel'!EG$8),'importation prevair'!$O:$O))</f>
        <v/>
      </c>
      <c r="EH28" s="162" t="str">
        <f>IF($B28="","",SUMIF('importation prevair'!$A:$A,CONCATENATE('Suivi du personnel'!$B28," ",'Suivi du personnel'!EH$8),'importation prevair'!$O:$O))</f>
        <v/>
      </c>
      <c r="EI28" s="162" t="str">
        <f>IF($B28="","",SUMIF('importation prevair'!$A:$A,CONCATENATE('Suivi du personnel'!$B28," ",'Suivi du personnel'!EI$8),'importation prevair'!$O:$O))</f>
        <v/>
      </c>
      <c r="EJ28" s="162" t="str">
        <f>IF($B28="","",SUMIF('importation prevair'!$A:$A,CONCATENATE('Suivi du personnel'!$B28," ",'Suivi du personnel'!EJ$8),'importation prevair'!$O:$O))</f>
        <v/>
      </c>
      <c r="EK28" s="162" t="str">
        <f>IF($B28="","",SUMIF('importation prevair'!$A:$A,CONCATENATE('Suivi du personnel'!$B28," ",'Suivi du personnel'!EK$8),'importation prevair'!$O:$O))</f>
        <v/>
      </c>
      <c r="EL28" s="162" t="str">
        <f>IF($B28="","",SUMIF('importation prevair'!$A:$A,CONCATENATE('Suivi du personnel'!$B28," ",'Suivi du personnel'!EL$8),'importation prevair'!$O:$O))</f>
        <v/>
      </c>
      <c r="EM28" s="261" t="str">
        <f>IF($B28="","",SUMIF('importation prevair'!$A:$A,CONCATENATE('Suivi du personnel'!$B28," ",'Suivi du personnel'!EM$8),'importation prevair'!$O:$O))</f>
        <v/>
      </c>
      <c r="EN28" s="162" t="str">
        <f>IF($B28="","",SUMIF('importation prevair'!$A:$A,CONCATENATE('Suivi du personnel'!$B28," ",'Suivi du personnel'!EN$8),'importation prevair'!$O:$O))</f>
        <v/>
      </c>
      <c r="EO28" s="162" t="str">
        <f>IF($B28="","",SUMIF('importation prevair'!$A:$A,CONCATENATE('Suivi du personnel'!$B28," ",'Suivi du personnel'!EO$8),'importation prevair'!$O:$O))</f>
        <v/>
      </c>
      <c r="EP28" s="162" t="str">
        <f>IF($B28="","",SUMIF('importation prevair'!$A:$A,CONCATENATE('Suivi du personnel'!$B28," ",'Suivi du personnel'!EP$8),'importation prevair'!$O:$O))</f>
        <v/>
      </c>
      <c r="EQ28" s="162" t="str">
        <f>IF($B28="","",SUMIF('importation prevair'!$A:$A,CONCATENATE('Suivi du personnel'!$B28," ",'Suivi du personnel'!EQ$8),'importation prevair'!$O:$O))</f>
        <v/>
      </c>
      <c r="ER28" s="162" t="str">
        <f>IF($B28="","",SUMIF('importation prevair'!$A:$A,CONCATENATE('Suivi du personnel'!$B28," ",'Suivi du personnel'!ER$8),'importation prevair'!$O:$O))</f>
        <v/>
      </c>
      <c r="ES28" s="162" t="str">
        <f>IF($B28="","",SUMIF('importation prevair'!$A:$A,CONCATENATE('Suivi du personnel'!$B28," ",'Suivi du personnel'!ES$8),'importation prevair'!$O:$O))</f>
        <v/>
      </c>
      <c r="ET28" s="259" t="str">
        <f>IF($B28="","",SUMIF('importation prevair'!$A:$A,CONCATENATE('Suivi du personnel'!$B28," ",'Suivi du personnel'!ET$8),'importation prevair'!$O:$O))</f>
        <v/>
      </c>
      <c r="EU28" s="260" t="str">
        <f>IF($B28="","",SUMIF('importation prevair'!$A:$A,CONCATENATE('Suivi du personnel'!$B28," ",'Suivi du personnel'!EU$8),'importation prevair'!$O:$O))</f>
        <v/>
      </c>
      <c r="EV28" s="162" t="str">
        <f>IF($B28="","",SUMIF('importation prevair'!$A:$A,CONCATENATE('Suivi du personnel'!$B28," ",'Suivi du personnel'!EV$8),'importation prevair'!$O:$O))</f>
        <v/>
      </c>
      <c r="EW28" s="162" t="str">
        <f>IF($B28="","",SUMIF('importation prevair'!$A:$A,CONCATENATE('Suivi du personnel'!$B28," ",'Suivi du personnel'!EW$8),'importation prevair'!$O:$O))</f>
        <v/>
      </c>
      <c r="EX28" s="162" t="str">
        <f>IF($B28="","",SUMIF('importation prevair'!$A:$A,CONCATENATE('Suivi du personnel'!$B28," ",'Suivi du personnel'!EX$8),'importation prevair'!$O:$O))</f>
        <v/>
      </c>
      <c r="EY28" s="162" t="str">
        <f>IF($B28="","",SUMIF('importation prevair'!$A:$A,CONCATENATE('Suivi du personnel'!$B28," ",'Suivi du personnel'!EY$8),'importation prevair'!$O:$O))</f>
        <v/>
      </c>
      <c r="EZ28" s="162" t="str">
        <f>IF($B28="","",SUMIF('importation prevair'!$A:$A,CONCATENATE('Suivi du personnel'!$B28," ",'Suivi du personnel'!EZ$8),'importation prevair'!$O:$O))</f>
        <v/>
      </c>
      <c r="FA28" s="261" t="str">
        <f>IF($B28="","",SUMIF('importation prevair'!$A:$A,CONCATENATE('Suivi du personnel'!$B28," ",'Suivi du personnel'!FA$8),'importation prevair'!$O:$O))</f>
        <v/>
      </c>
      <c r="FB28" s="162" t="str">
        <f>IF($B28="","",SUMIF('importation prevair'!$A:$A,CONCATENATE('Suivi du personnel'!$B28," ",'Suivi du personnel'!FB$8),'importation prevair'!$O:$O))</f>
        <v/>
      </c>
      <c r="FC28" s="162" t="str">
        <f>IF($B28="","",SUMIF('importation prevair'!$A:$A,CONCATENATE('Suivi du personnel'!$B28," ",'Suivi du personnel'!FC$8),'importation prevair'!$O:$O))</f>
        <v/>
      </c>
      <c r="FD28" s="162" t="str">
        <f>IF($B28="","",SUMIF('importation prevair'!$A:$A,CONCATENATE('Suivi du personnel'!$B28," ",'Suivi du personnel'!FD$8),'importation prevair'!$O:$O))</f>
        <v/>
      </c>
      <c r="FE28" s="162" t="str">
        <f>IF($B28="","",SUMIF('importation prevair'!$A:$A,CONCATENATE('Suivi du personnel'!$B28," ",'Suivi du personnel'!FE$8),'importation prevair'!$O:$O))</f>
        <v/>
      </c>
      <c r="FF28" s="162" t="str">
        <f>IF($B28="","",SUMIF('importation prevair'!$A:$A,CONCATENATE('Suivi du personnel'!$B28," ",'Suivi du personnel'!FF$8),'importation prevair'!$O:$O))</f>
        <v/>
      </c>
      <c r="FG28" s="162" t="str">
        <f>IF($B28="","",SUMIF('importation prevair'!$A:$A,CONCATENATE('Suivi du personnel'!$B28," ",'Suivi du personnel'!FG$8),'importation prevair'!$O:$O))</f>
        <v/>
      </c>
      <c r="FH28" s="259" t="str">
        <f>IF($B28="","",SUMIF('importation prevair'!$A:$A,CONCATENATE('Suivi du personnel'!$B28," ",'Suivi du personnel'!FH$8),'importation prevair'!$O:$O))</f>
        <v/>
      </c>
      <c r="FI28" s="260" t="str">
        <f>IF($B28="","",SUMIF('importation prevair'!$A:$A,CONCATENATE('Suivi du personnel'!$B28," ",'Suivi du personnel'!FI$8),'importation prevair'!$O:$O))</f>
        <v/>
      </c>
      <c r="FJ28" s="162" t="str">
        <f>IF($B28="","",SUMIF('importation prevair'!$A:$A,CONCATENATE('Suivi du personnel'!$B28," ",'Suivi du personnel'!FJ$8),'importation prevair'!$O:$O))</f>
        <v/>
      </c>
      <c r="FK28" s="162" t="str">
        <f>IF($B28="","",SUMIF('importation prevair'!$A:$A,CONCATENATE('Suivi du personnel'!$B28," ",'Suivi du personnel'!FK$8),'importation prevair'!$O:$O))</f>
        <v/>
      </c>
      <c r="FL28" s="162" t="str">
        <f>IF($B28="","",SUMIF('importation prevair'!$A:$A,CONCATENATE('Suivi du personnel'!$B28," ",'Suivi du personnel'!FL$8),'importation prevair'!$O:$O))</f>
        <v/>
      </c>
      <c r="FM28" s="162" t="str">
        <f>IF($B28="","",SUMIF('importation prevair'!$A:$A,CONCATENATE('Suivi du personnel'!$B28," ",'Suivi du personnel'!FM$8),'importation prevair'!$O:$O))</f>
        <v/>
      </c>
      <c r="FN28" s="162" t="str">
        <f>IF($B28="","",SUMIF('importation prevair'!$A:$A,CONCATENATE('Suivi du personnel'!$B28," ",'Suivi du personnel'!FN$8),'importation prevair'!$O:$O))</f>
        <v/>
      </c>
      <c r="FO28" s="261" t="str">
        <f>IF($B28="","",SUMIF('importation prevair'!$A:$A,CONCATENATE('Suivi du personnel'!$B28," ",'Suivi du personnel'!FO$8),'importation prevair'!$O:$O))</f>
        <v/>
      </c>
      <c r="FP28" s="162" t="str">
        <f>IF($B28="","",SUMIF('importation prevair'!$A:$A,CONCATENATE('Suivi du personnel'!$B28," ",'Suivi du personnel'!FP$8),'importation prevair'!$O:$O))</f>
        <v/>
      </c>
      <c r="FQ28" s="162" t="str">
        <f>IF($B28="","",SUMIF('importation prevair'!$A:$A,CONCATENATE('Suivi du personnel'!$B28," ",'Suivi du personnel'!FQ$8),'importation prevair'!$O:$O))</f>
        <v/>
      </c>
      <c r="FR28" s="162" t="str">
        <f>IF($B28="","",SUMIF('importation prevair'!$A:$A,CONCATENATE('Suivi du personnel'!$B28," ",'Suivi du personnel'!FR$8),'importation prevair'!$O:$O))</f>
        <v/>
      </c>
      <c r="FS28" s="162" t="str">
        <f>IF($B28="","",SUMIF('importation prevair'!$A:$A,CONCATENATE('Suivi du personnel'!$B28," ",'Suivi du personnel'!FS$8),'importation prevair'!$O:$O))</f>
        <v/>
      </c>
      <c r="FT28" s="162" t="str">
        <f>IF($B28="","",SUMIF('importation prevair'!$A:$A,CONCATENATE('Suivi du personnel'!$B28," ",'Suivi du personnel'!FT$8),'importation prevair'!$O:$O))</f>
        <v/>
      </c>
      <c r="FU28" s="162" t="str">
        <f>IF($B28="","",SUMIF('importation prevair'!$A:$A,CONCATENATE('Suivi du personnel'!$B28," ",'Suivi du personnel'!FU$8),'importation prevair'!$O:$O))</f>
        <v/>
      </c>
      <c r="FV28" s="259" t="str">
        <f>IF($B28="","",SUMIF('importation prevair'!$A:$A,CONCATENATE('Suivi du personnel'!$B28," ",'Suivi du personnel'!FV$8),'importation prevair'!$O:$O))</f>
        <v/>
      </c>
      <c r="FW28" s="260" t="str">
        <f>IF($B28="","",SUMIF('importation prevair'!$A:$A,CONCATENATE('Suivi du personnel'!$B28," ",'Suivi du personnel'!FW$8),'importation prevair'!$O:$O))</f>
        <v/>
      </c>
      <c r="FX28" s="162" t="str">
        <f>IF($B28="","",SUMIF('importation prevair'!$A:$A,CONCATENATE('Suivi du personnel'!$B28," ",'Suivi du personnel'!FX$8),'importation prevair'!$O:$O))</f>
        <v/>
      </c>
      <c r="FY28" s="162" t="str">
        <f>IF($B28="","",SUMIF('importation prevair'!$A:$A,CONCATENATE('Suivi du personnel'!$B28," ",'Suivi du personnel'!FY$8),'importation prevair'!$O:$O))</f>
        <v/>
      </c>
      <c r="FZ28" s="162" t="str">
        <f>IF($B28="","",SUMIF('importation prevair'!$A:$A,CONCATENATE('Suivi du personnel'!$B28," ",'Suivi du personnel'!FZ$8),'importation prevair'!$O:$O))</f>
        <v/>
      </c>
      <c r="GA28" s="162" t="str">
        <f>IF($B28="","",SUMIF('importation prevair'!$A:$A,CONCATENATE('Suivi du personnel'!$B28," ",'Suivi du personnel'!GA$8),'importation prevair'!$O:$O))</f>
        <v/>
      </c>
      <c r="GB28" s="162" t="str">
        <f>IF($B28="","",SUMIF('importation prevair'!$A:$A,CONCATENATE('Suivi du personnel'!$B28," ",'Suivi du personnel'!GB$8),'importation prevair'!$O:$O))</f>
        <v/>
      </c>
      <c r="GC28" s="261" t="str">
        <f>IF($B28="","",SUMIF('importation prevair'!$A:$A,CONCATENATE('Suivi du personnel'!$B28," ",'Suivi du personnel'!GC$8),'importation prevair'!$O:$O))</f>
        <v/>
      </c>
      <c r="GD28" s="162" t="str">
        <f>IF($B28="","",SUMIF('importation prevair'!$A:$A,CONCATENATE('Suivi du personnel'!$B28," ",'Suivi du personnel'!GD$8),'importation prevair'!$O:$O))</f>
        <v/>
      </c>
      <c r="GE28" s="162" t="str">
        <f>IF($B28="","",SUMIF('importation prevair'!$A:$A,CONCATENATE('Suivi du personnel'!$B28," ",'Suivi du personnel'!GE$8),'importation prevair'!$O:$O))</f>
        <v/>
      </c>
      <c r="GF28" s="162" t="str">
        <f>IF($B28="","",SUMIF('importation prevair'!$A:$A,CONCATENATE('Suivi du personnel'!$B28," ",'Suivi du personnel'!GF$8),'importation prevair'!$O:$O))</f>
        <v/>
      </c>
      <c r="GG28" s="162" t="str">
        <f>IF($B28="","",SUMIF('importation prevair'!$A:$A,CONCATENATE('Suivi du personnel'!$B28," ",'Suivi du personnel'!GG$8),'importation prevair'!$O:$O))</f>
        <v/>
      </c>
      <c r="GH28" s="162" t="str">
        <f>IF($B28="","",SUMIF('importation prevair'!$A:$A,CONCATENATE('Suivi du personnel'!$B28," ",'Suivi du personnel'!GH$8),'importation prevair'!$O:$O))</f>
        <v/>
      </c>
      <c r="GI28" s="162" t="str">
        <f>IF($B28="","",SUMIF('importation prevair'!$A:$A,CONCATENATE('Suivi du personnel'!$B28," ",'Suivi du personnel'!GI$8),'importation prevair'!$O:$O))</f>
        <v/>
      </c>
      <c r="GJ28" s="259" t="str">
        <f>IF($B28="","",SUMIF('importation prevair'!$A:$A,CONCATENATE('Suivi du personnel'!$B28," ",'Suivi du personnel'!GJ$8),'importation prevair'!$O:$O))</f>
        <v/>
      </c>
      <c r="GK28" s="260" t="str">
        <f>IF($B28="","",SUMIF('importation prevair'!$A:$A,CONCATENATE('Suivi du personnel'!$B28," ",'Suivi du personnel'!GK$8),'importation prevair'!$O:$O))</f>
        <v/>
      </c>
      <c r="GL28" s="162" t="str">
        <f>IF($B28="","",SUMIF('importation prevair'!$A:$A,CONCATENATE('Suivi du personnel'!$B28," ",'Suivi du personnel'!GL$8),'importation prevair'!$O:$O))</f>
        <v/>
      </c>
      <c r="GM28" s="162" t="str">
        <f>IF($B28="","",SUMIF('importation prevair'!$A:$A,CONCATENATE('Suivi du personnel'!$B28," ",'Suivi du personnel'!GM$8),'importation prevair'!$O:$O))</f>
        <v/>
      </c>
      <c r="GN28" s="162" t="str">
        <f>IF($B28="","",SUMIF('importation prevair'!$A:$A,CONCATENATE('Suivi du personnel'!$B28," ",'Suivi du personnel'!GN$8),'importation prevair'!$O:$O))</f>
        <v/>
      </c>
      <c r="GO28" s="162" t="str">
        <f>IF($B28="","",SUMIF('importation prevair'!$A:$A,CONCATENATE('Suivi du personnel'!$B28," ",'Suivi du personnel'!GO$8),'importation prevair'!$O:$O))</f>
        <v/>
      </c>
      <c r="GP28" s="162" t="str">
        <f>IF($B28="","",SUMIF('importation prevair'!$A:$A,CONCATENATE('Suivi du personnel'!$B28," ",'Suivi du personnel'!GP$8),'importation prevair'!$O:$O))</f>
        <v/>
      </c>
      <c r="GQ28" s="261" t="str">
        <f>IF($B28="","",SUMIF('importation prevair'!$A:$A,CONCATENATE('Suivi du personnel'!$B28," ",'Suivi du personnel'!GQ$8),'importation prevair'!$O:$O))</f>
        <v/>
      </c>
      <c r="GR28" s="260" t="str">
        <f>IF($B28="","",SUMIF('importation prevair'!$A:$A,CONCATENATE('Suivi du personnel'!$B28," ",'Suivi du personnel'!GR$8),'importation prevair'!$O:$O))</f>
        <v/>
      </c>
      <c r="GS28" s="162" t="str">
        <f>IF($B28="","",SUMIF('importation prevair'!$A:$A,CONCATENATE('Suivi du personnel'!$B28," ",'Suivi du personnel'!GS$8),'importation prevair'!$O:$O))</f>
        <v/>
      </c>
      <c r="GT28" s="162" t="str">
        <f>IF($B28="","",SUMIF('importation prevair'!$A:$A,CONCATENATE('Suivi du personnel'!$B28," ",'Suivi du personnel'!GT$8),'importation prevair'!$O:$O))</f>
        <v/>
      </c>
      <c r="GU28" s="162" t="str">
        <f>IF($B28="","",SUMIF('importation prevair'!$A:$A,CONCATENATE('Suivi du personnel'!$B28," ",'Suivi du personnel'!GU$8),'importation prevair'!$O:$O))</f>
        <v/>
      </c>
      <c r="GV28" s="162" t="str">
        <f>IF($B28="","",SUMIF('importation prevair'!$A:$A,CONCATENATE('Suivi du personnel'!$B28," ",'Suivi du personnel'!GV$8),'importation prevair'!$O:$O))</f>
        <v/>
      </c>
      <c r="GW28" s="162" t="str">
        <f>IF($B28="","",SUMIF('importation prevair'!$A:$A,CONCATENATE('Suivi du personnel'!$B28," ",'Suivi du personnel'!GW$8),'importation prevair'!$O:$O))</f>
        <v/>
      </c>
      <c r="GX28" s="261" t="str">
        <f>IF($B28="","",SUMIF('importation prevair'!$A:$A,CONCATENATE('Suivi du personnel'!$B28," ",'Suivi du personnel'!GX$8),'importation prevair'!$O:$O))</f>
        <v/>
      </c>
    </row>
    <row r="29" spans="1:206" s="164" customFormat="1" ht="13.5" thickBot="1" x14ac:dyDescent="0.25">
      <c r="A29" s="289" t="str">
        <f>IF($B29="","",VLOOKUP($B29,'info personnel sur AT'!$A$3:$C$298,2,FALSE))</f>
        <v/>
      </c>
      <c r="B29" s="287"/>
      <c r="C29" s="284" t="str">
        <f>IF($B29="","",VLOOKUP($B29,'info personnel sur AT'!$A$3:$Q$298,3,FALSE))</f>
        <v/>
      </c>
      <c r="D29" s="280" t="str">
        <f>IF($B29="","",VLOOKUP($B29,'info personnel sur AT'!$A$3:$Q$298,4,FALSE))</f>
        <v/>
      </c>
      <c r="E29" s="277" t="str">
        <f>IF($B29="","",VLOOKUP($B29,'info personnel sur AT'!$A$3:$Q$298,5,FALSE))</f>
        <v/>
      </c>
      <c r="F29" s="219">
        <f t="shared" si="50"/>
        <v>0</v>
      </c>
      <c r="G29" s="240">
        <v>0.5</v>
      </c>
      <c r="H29" s="218">
        <f t="shared" si="17"/>
        <v>0.5</v>
      </c>
      <c r="I29" s="22" t="str">
        <f>IF($B29="","",VLOOKUP($B29,'info personnel sur AT'!$A$3:$Q$298,6,FALSE))</f>
        <v/>
      </c>
      <c r="J29" s="22" t="str">
        <f>IF($B29="","",VLOOKUP($B29,'info personnel sur AT'!$A$3:$Q$298,7,FALSE))</f>
        <v/>
      </c>
      <c r="K29" s="22" t="str">
        <f>IF($B29="","",VLOOKUP($B29,'info personnel sur AT'!$A$3:$Q$298,8,FALSE))</f>
        <v/>
      </c>
      <c r="L29" s="22" t="str">
        <f>IF($B29="","",VLOOKUP($B29,'info personnel sur AT'!$A$3:$Q$298,9,FALSE))</f>
        <v/>
      </c>
      <c r="M29" s="22" t="str">
        <f>IF($B29="","",VLOOKUP($B29,'info personnel sur AT'!$A$3:$Q$298,10,FALSE))</f>
        <v/>
      </c>
      <c r="N29" s="22" t="str">
        <f>IF($B29="","",VLOOKUP($B29,'info personnel sur AT'!$A$3:$Q$298,11,FALSE))</f>
        <v/>
      </c>
      <c r="O29" s="22" t="str">
        <f>IF($B29="","",VLOOKUP($B29,'info personnel sur AT'!$A$3:$Q$298,12,FALSE))</f>
        <v/>
      </c>
      <c r="P29" s="22" t="str">
        <f>IF($B29="","",VLOOKUP($B29,'info personnel sur AT'!$A$3:$Q$298,13,FALSE))</f>
        <v/>
      </c>
      <c r="Q29" s="22" t="str">
        <f>IF($B29="","",VLOOKUP($B29,'info personnel sur AT'!$A$3:$Q$298,14,FALSE))</f>
        <v/>
      </c>
      <c r="R29" s="22" t="str">
        <f>IF($B29="","",VLOOKUP($B29,'info personnel sur AT'!$A$3:$Q$298,15,FALSE))</f>
        <v/>
      </c>
      <c r="S29" s="22" t="str">
        <f>IF($B29="","",VLOOKUP($B29,'info personnel sur AT'!$A$3:$Q$298,16,FALSE))</f>
        <v/>
      </c>
      <c r="T29" s="22" t="str">
        <f>IF($B29="","",VLOOKUP($B29,'info personnel sur AT'!$A$3:$Q$298,17,FALSE))</f>
        <v/>
      </c>
      <c r="U29" s="11">
        <f t="shared" si="18"/>
        <v>0</v>
      </c>
      <c r="V29" s="2">
        <f t="shared" si="19"/>
        <v>0</v>
      </c>
      <c r="W29" s="6">
        <f t="shared" si="20"/>
        <v>0</v>
      </c>
      <c r="X29" s="180">
        <f t="shared" si="23"/>
        <v>1.8</v>
      </c>
      <c r="Y29" s="179">
        <f t="shared" si="21"/>
        <v>5</v>
      </c>
      <c r="Z29" s="159">
        <f t="shared" si="22"/>
        <v>10</v>
      </c>
      <c r="AA29" s="195">
        <f t="shared" si="24"/>
        <v>0</v>
      </c>
      <c r="AB29" s="195">
        <f t="shared" si="25"/>
        <v>0</v>
      </c>
      <c r="AC29" s="195">
        <f t="shared" si="26"/>
        <v>0</v>
      </c>
      <c r="AD29" s="195">
        <f t="shared" si="27"/>
        <v>0</v>
      </c>
      <c r="AE29" s="195">
        <f t="shared" si="28"/>
        <v>0</v>
      </c>
      <c r="AF29" s="195">
        <f t="shared" si="29"/>
        <v>0</v>
      </c>
      <c r="AG29" s="195">
        <f t="shared" si="30"/>
        <v>0</v>
      </c>
      <c r="AH29" s="248">
        <f t="shared" si="31"/>
        <v>0</v>
      </c>
      <c r="AI29" s="248">
        <f t="shared" si="32"/>
        <v>0</v>
      </c>
      <c r="AJ29" s="248">
        <f t="shared" si="33"/>
        <v>0</v>
      </c>
      <c r="AK29" s="248">
        <f t="shared" si="34"/>
        <v>0</v>
      </c>
      <c r="AL29" s="248">
        <f t="shared" si="35"/>
        <v>0</v>
      </c>
      <c r="AM29" s="248">
        <f t="shared" si="36"/>
        <v>0</v>
      </c>
      <c r="AN29" s="248">
        <f t="shared" si="37"/>
        <v>0</v>
      </c>
      <c r="AO29" s="248">
        <f t="shared" si="38"/>
        <v>0</v>
      </c>
      <c r="AP29" s="248">
        <f t="shared" si="39"/>
        <v>0</v>
      </c>
      <c r="AQ29" s="248">
        <f t="shared" si="40"/>
        <v>0</v>
      </c>
      <c r="AR29" s="248">
        <f t="shared" si="41"/>
        <v>0</v>
      </c>
      <c r="AS29" s="248">
        <f t="shared" si="42"/>
        <v>0</v>
      </c>
      <c r="AT29" s="248">
        <f t="shared" si="43"/>
        <v>0</v>
      </c>
      <c r="AU29" s="248">
        <f t="shared" si="44"/>
        <v>0</v>
      </c>
      <c r="AV29" s="245">
        <f t="shared" si="45"/>
        <v>0</v>
      </c>
      <c r="AW29" s="245">
        <f t="shared" si="46"/>
        <v>0</v>
      </c>
      <c r="AX29" s="252">
        <f t="shared" si="47"/>
        <v>0</v>
      </c>
      <c r="AY29" s="253">
        <f t="shared" si="48"/>
        <v>0</v>
      </c>
      <c r="AZ29" s="253">
        <f t="shared" si="49"/>
        <v>0</v>
      </c>
      <c r="BA29" s="221" t="str">
        <f>IF($B29="","",SUMIF('importation prevair'!$A:$A,CONCATENATE('Suivi du personnel'!$B29," ",'Suivi du personnel'!BA$8),'importation prevair'!$O:$O))</f>
        <v/>
      </c>
      <c r="BB29" s="222" t="str">
        <f>IF($B29="","",SUMIF('importation prevair'!$A:$A,CONCATENATE('Suivi du personnel'!$B29," ",'Suivi du personnel'!BB$8),'importation prevair'!$O:$O))</f>
        <v/>
      </c>
      <c r="BC29" s="222" t="str">
        <f>IF($B29="","",SUMIF('importation prevair'!$A:$A,CONCATENATE('Suivi du personnel'!$B29," ",'Suivi du personnel'!BC$8),'importation prevair'!$O:$O))</f>
        <v/>
      </c>
      <c r="BD29" s="222" t="str">
        <f>IF($B29="","",SUMIF('importation prevair'!$A:$A,CONCATENATE('Suivi du personnel'!$B29," ",'Suivi du personnel'!BD$8),'importation prevair'!$O:$O))</f>
        <v/>
      </c>
      <c r="BE29" s="222" t="str">
        <f>IF($B29="","",SUMIF('importation prevair'!$A:$A,CONCATENATE('Suivi du personnel'!$B29," ",'Suivi du personnel'!BE$8),'importation prevair'!$O:$O))</f>
        <v/>
      </c>
      <c r="BF29" s="222" t="str">
        <f>IF($B29="","",SUMIF('importation prevair'!$A:$A,CONCATENATE('Suivi du personnel'!$B29," ",'Suivi du personnel'!BF$8),'importation prevair'!$O:$O))</f>
        <v/>
      </c>
      <c r="BG29" s="223" t="str">
        <f>IF($B29="","",SUMIF('importation prevair'!$A:$A,CONCATENATE('Suivi du personnel'!$B29," ",'Suivi du personnel'!BG$8),'importation prevair'!$O:$O))</f>
        <v/>
      </c>
      <c r="BH29" s="221" t="str">
        <f>IF($B29="","",SUMIF('importation prevair'!$A:$A,CONCATENATE('Suivi du personnel'!$B29," ",'Suivi du personnel'!BH$8),'importation prevair'!$O:$O))</f>
        <v/>
      </c>
      <c r="BI29" s="222" t="str">
        <f>IF($B29="","",SUMIF('importation prevair'!$A:$A,CONCATENATE('Suivi du personnel'!$B29," ",'Suivi du personnel'!BI$8),'importation prevair'!$O:$O))</f>
        <v/>
      </c>
      <c r="BJ29" s="222" t="str">
        <f>IF($B29="","",SUMIF('importation prevair'!$A:$A,CONCATENATE('Suivi du personnel'!$B29," ",'Suivi du personnel'!BJ$8),'importation prevair'!$O:$O))</f>
        <v/>
      </c>
      <c r="BK29" s="222" t="str">
        <f>IF($B29="","",SUMIF('importation prevair'!$A:$A,CONCATENATE('Suivi du personnel'!$B29," ",'Suivi du personnel'!BK$8),'importation prevair'!$O:$O))</f>
        <v/>
      </c>
      <c r="BL29" s="222" t="str">
        <f>IF($B29="","",SUMIF('importation prevair'!$A:$A,CONCATENATE('Suivi du personnel'!$B29," ",'Suivi du personnel'!BL$8),'importation prevair'!$O:$O))</f>
        <v/>
      </c>
      <c r="BM29" s="222" t="str">
        <f>IF($B29="","",SUMIF('importation prevair'!$A:$A,CONCATENATE('Suivi du personnel'!$B29," ",'Suivi du personnel'!BM$8),'importation prevair'!$O:$O))</f>
        <v/>
      </c>
      <c r="BN29" s="223" t="str">
        <f>IF($B29="","",SUMIF('importation prevair'!$A:$A,CONCATENATE('Suivi du personnel'!$B29," ",'Suivi du personnel'!BN$8),'importation prevair'!$O:$O))</f>
        <v/>
      </c>
      <c r="BO29" s="221" t="str">
        <f>IF($B29="","",SUMIF('importation prevair'!$A:$A,CONCATENATE('Suivi du personnel'!$B29," ",'Suivi du personnel'!BO$8),'importation prevair'!$O:$O))</f>
        <v/>
      </c>
      <c r="BP29" s="222" t="str">
        <f>IF($B29="","",SUMIF('importation prevair'!$A:$A,CONCATENATE('Suivi du personnel'!$B29," ",'Suivi du personnel'!BP$8),'importation prevair'!$O:$O))</f>
        <v/>
      </c>
      <c r="BQ29" s="222" t="str">
        <f>IF($B29="","",SUMIF('importation prevair'!$A:$A,CONCATENATE('Suivi du personnel'!$B29," ",'Suivi du personnel'!BQ$8),'importation prevair'!$O:$O))</f>
        <v/>
      </c>
      <c r="BR29" s="222" t="str">
        <f>IF($B29="","",SUMIF('importation prevair'!$A:$A,CONCATENATE('Suivi du personnel'!$B29," ",'Suivi du personnel'!BR$8),'importation prevair'!$O:$O))</f>
        <v/>
      </c>
      <c r="BS29" s="222" t="str">
        <f>IF($B29="","",SUMIF('importation prevair'!$A:$A,CONCATENATE('Suivi du personnel'!$B29," ",'Suivi du personnel'!BS$8),'importation prevair'!$O:$O))</f>
        <v/>
      </c>
      <c r="BT29" s="222" t="str">
        <f>IF($B29="","",SUMIF('importation prevair'!$A:$A,CONCATENATE('Suivi du personnel'!$B29," ",'Suivi du personnel'!BT$8),'importation prevair'!$O:$O))</f>
        <v/>
      </c>
      <c r="BU29" s="223" t="str">
        <f>IF($B29="","",SUMIF('importation prevair'!$A:$A,CONCATENATE('Suivi du personnel'!$B29," ",'Suivi du personnel'!BU$8),'importation prevair'!$O:$O))</f>
        <v/>
      </c>
      <c r="BV29" s="221" t="str">
        <f>IF($B29="","",SUMIF('importation prevair'!$A:$A,CONCATENATE('Suivi du personnel'!$B29," ",'Suivi du personnel'!BV$8),'importation prevair'!$O:$O))</f>
        <v/>
      </c>
      <c r="BW29" s="222" t="str">
        <f>IF($B29="","",SUMIF('importation prevair'!$A:$A,CONCATENATE('Suivi du personnel'!$B29," ",'Suivi du personnel'!BW$8),'importation prevair'!$O:$O))</f>
        <v/>
      </c>
      <c r="BX29" s="222" t="str">
        <f>IF($B29="","",SUMIF('importation prevair'!$A:$A,CONCATENATE('Suivi du personnel'!$B29," ",'Suivi du personnel'!BX$8),'importation prevair'!$O:$O))</f>
        <v/>
      </c>
      <c r="BY29" s="222" t="str">
        <f>IF($B29="","",SUMIF('importation prevair'!$A:$A,CONCATENATE('Suivi du personnel'!$B29," ",'Suivi du personnel'!BY$8),'importation prevair'!$O:$O))</f>
        <v/>
      </c>
      <c r="BZ29" s="222" t="str">
        <f>IF($B29="","",SUMIF('importation prevair'!$A:$A,CONCATENATE('Suivi du personnel'!$B29," ",'Suivi du personnel'!BZ$8),'importation prevair'!$O:$O))</f>
        <v/>
      </c>
      <c r="CA29" s="222" t="str">
        <f>IF($B29="","",SUMIF('importation prevair'!$A:$A,CONCATENATE('Suivi du personnel'!$B29," ",'Suivi du personnel'!CA$8),'importation prevair'!$O:$O))</f>
        <v/>
      </c>
      <c r="CB29" s="223" t="str">
        <f>IF($B29="","",SUMIF('importation prevair'!$A:$A,CONCATENATE('Suivi du personnel'!$B29," ",'Suivi du personnel'!CB$8),'importation prevair'!$O:$O))</f>
        <v/>
      </c>
      <c r="CC29" s="221" t="str">
        <f>IF($B29="","",SUMIF('importation prevair'!$A:$A,CONCATENATE('Suivi du personnel'!$B29," ",'Suivi du personnel'!CC$8),'importation prevair'!$O:$O))</f>
        <v/>
      </c>
      <c r="CD29" s="222" t="str">
        <f>IF($B29="","",SUMIF('importation prevair'!$A:$A,CONCATENATE('Suivi du personnel'!$B29," ",'Suivi du personnel'!CD$8),'importation prevair'!$O:$O))</f>
        <v/>
      </c>
      <c r="CE29" s="222" t="str">
        <f>IF($B29="","",SUMIF('importation prevair'!$A:$A,CONCATENATE('Suivi du personnel'!$B29," ",'Suivi du personnel'!CE$8),'importation prevair'!$O:$O))</f>
        <v/>
      </c>
      <c r="CF29" s="222" t="str">
        <f>IF($B29="","",SUMIF('importation prevair'!$A:$A,CONCATENATE('Suivi du personnel'!$B29," ",'Suivi du personnel'!CF$8),'importation prevair'!$O:$O))</f>
        <v/>
      </c>
      <c r="CG29" s="222" t="str">
        <f>IF($B29="","",SUMIF('importation prevair'!$A:$A,CONCATENATE('Suivi du personnel'!$B29," ",'Suivi du personnel'!CG$8),'importation prevair'!$O:$O))</f>
        <v/>
      </c>
      <c r="CH29" s="222" t="str">
        <f>IF($B29="","",SUMIF('importation prevair'!$A:$A,CONCATENATE('Suivi du personnel'!$B29," ",'Suivi du personnel'!CH$8),'importation prevair'!$O:$O))</f>
        <v/>
      </c>
      <c r="CI29" s="223" t="str">
        <f>IF($B29="","",SUMIF('importation prevair'!$A:$A,CONCATENATE('Suivi du personnel'!$B29," ",'Suivi du personnel'!CI$8),'importation prevair'!$O:$O))</f>
        <v/>
      </c>
      <c r="CJ29" s="221" t="str">
        <f>IF($B29="","",SUMIF('importation prevair'!$A:$A,CONCATENATE('Suivi du personnel'!$B29," ",'Suivi du personnel'!CJ$8),'importation prevair'!$O:$O))</f>
        <v/>
      </c>
      <c r="CK29" s="222" t="str">
        <f>IF($B29="","",SUMIF('importation prevair'!$A:$A,CONCATENATE('Suivi du personnel'!$B29," ",'Suivi du personnel'!CK$8),'importation prevair'!$O:$O))</f>
        <v/>
      </c>
      <c r="CL29" s="222" t="str">
        <f>IF($B29="","",SUMIF('importation prevair'!$A:$A,CONCATENATE('Suivi du personnel'!$B29," ",'Suivi du personnel'!CL$8),'importation prevair'!$O:$O))</f>
        <v/>
      </c>
      <c r="CM29" s="222" t="str">
        <f>IF($B29="","",SUMIF('importation prevair'!$A:$A,CONCATENATE('Suivi du personnel'!$B29," ",'Suivi du personnel'!CM$8),'importation prevair'!$O:$O))</f>
        <v/>
      </c>
      <c r="CN29" s="222" t="str">
        <f>IF($B29="","",SUMIF('importation prevair'!$A:$A,CONCATENATE('Suivi du personnel'!$B29," ",'Suivi du personnel'!CN$8),'importation prevair'!$O:$O))</f>
        <v/>
      </c>
      <c r="CO29" s="222" t="str">
        <f>IF($B29="","",SUMIF('importation prevair'!$A:$A,CONCATENATE('Suivi du personnel'!$B29," ",'Suivi du personnel'!CO$8),'importation prevair'!$O:$O))</f>
        <v/>
      </c>
      <c r="CP29" s="223" t="str">
        <f>IF($B29="","",SUMIF('importation prevair'!$A:$A,CONCATENATE('Suivi du personnel'!$B29," ",'Suivi du personnel'!CP$8),'importation prevair'!$O:$O))</f>
        <v/>
      </c>
      <c r="CQ29" s="221" t="str">
        <f>IF($B29="","",SUMIF('importation prevair'!$A:$A,CONCATENATE('Suivi du personnel'!$B29," ",'Suivi du personnel'!CQ$8),'importation prevair'!$O:$O))</f>
        <v/>
      </c>
      <c r="CR29" s="222" t="str">
        <f>IF($B29="","",SUMIF('importation prevair'!$A:$A,CONCATENATE('Suivi du personnel'!$B29," ",'Suivi du personnel'!CR$8),'importation prevair'!$O:$O))</f>
        <v/>
      </c>
      <c r="CS29" s="222" t="str">
        <f>IF($B29="","",SUMIF('importation prevair'!$A:$A,CONCATENATE('Suivi du personnel'!$B29," ",'Suivi du personnel'!CS$8),'importation prevair'!$O:$O))</f>
        <v/>
      </c>
      <c r="CT29" s="222" t="str">
        <f>IF($B29="","",SUMIF('importation prevair'!$A:$A,CONCATENATE('Suivi du personnel'!$B29," ",'Suivi du personnel'!CT$8),'importation prevair'!$O:$O))</f>
        <v/>
      </c>
      <c r="CU29" s="222" t="str">
        <f>IF($B29="","",SUMIF('importation prevair'!$A:$A,CONCATENATE('Suivi du personnel'!$B29," ",'Suivi du personnel'!CU$8),'importation prevair'!$O:$O))</f>
        <v/>
      </c>
      <c r="CV29" s="222" t="str">
        <f>IF($B29="","",SUMIF('importation prevair'!$A:$A,CONCATENATE('Suivi du personnel'!$B29," ",'Suivi du personnel'!CV$8),'importation prevair'!$O:$O))</f>
        <v/>
      </c>
      <c r="CW29" s="223" t="str">
        <f>IF($B29="","",SUMIF('importation prevair'!$A:$A,CONCATENATE('Suivi du personnel'!$B29," ",'Suivi du personnel'!CW$8),'importation prevair'!$O:$O))</f>
        <v/>
      </c>
      <c r="CX29" s="221" t="str">
        <f>IF($B29="","",SUMIF('importation prevair'!$A:$A,CONCATENATE('Suivi du personnel'!$B29," ",'Suivi du personnel'!CX$8),'importation prevair'!$O:$O))</f>
        <v/>
      </c>
      <c r="CY29" s="222" t="str">
        <f>IF($B29="","",SUMIF('importation prevair'!$A:$A,CONCATENATE('Suivi du personnel'!$B29," ",'Suivi du personnel'!CY$8),'importation prevair'!$O:$O))</f>
        <v/>
      </c>
      <c r="CZ29" s="222" t="str">
        <f>IF($B29="","",SUMIF('importation prevair'!$A:$A,CONCATENATE('Suivi du personnel'!$B29," ",'Suivi du personnel'!CZ$8),'importation prevair'!$O:$O))</f>
        <v/>
      </c>
      <c r="DA29" s="222" t="str">
        <f>IF($B29="","",SUMIF('importation prevair'!$A:$A,CONCATENATE('Suivi du personnel'!$B29," ",'Suivi du personnel'!DA$8),'importation prevair'!$O:$O))</f>
        <v/>
      </c>
      <c r="DB29" s="222" t="str">
        <f>IF($B29="","",SUMIF('importation prevair'!$A:$A,CONCATENATE('Suivi du personnel'!$B29," ",'Suivi du personnel'!DB$8),'importation prevair'!$O:$O))</f>
        <v/>
      </c>
      <c r="DC29" s="222" t="str">
        <f>IF($B29="","",SUMIF('importation prevair'!$A:$A,CONCATENATE('Suivi du personnel'!$B29," ",'Suivi du personnel'!DC$8),'importation prevair'!$O:$O))</f>
        <v/>
      </c>
      <c r="DD29" s="223" t="str">
        <f>IF($B29="","",SUMIF('importation prevair'!$A:$A,CONCATENATE('Suivi du personnel'!$B29," ",'Suivi du personnel'!DD$8),'importation prevair'!$O:$O))</f>
        <v/>
      </c>
      <c r="DE29" s="260" t="str">
        <f>IF($B29="","",SUMIF('importation prevair'!$A:$A,CONCATENATE('Suivi du personnel'!$B29," ",'Suivi du personnel'!DE$8),'importation prevair'!$O:$O))</f>
        <v/>
      </c>
      <c r="DF29" s="162" t="str">
        <f>IF($B29="","",SUMIF('importation prevair'!$A:$A,CONCATENATE('Suivi du personnel'!$B29," ",'Suivi du personnel'!DF$8),'importation prevair'!$O:$O))</f>
        <v/>
      </c>
      <c r="DG29" s="162" t="str">
        <f>IF($B29="","",SUMIF('importation prevair'!$A:$A,CONCATENATE('Suivi du personnel'!$B29," ",'Suivi du personnel'!DG$8),'importation prevair'!$O:$O))</f>
        <v/>
      </c>
      <c r="DH29" s="162" t="str">
        <f>IF($B29="","",SUMIF('importation prevair'!$A:$A,CONCATENATE('Suivi du personnel'!$B29," ",'Suivi du personnel'!DH$8),'importation prevair'!$O:$O))</f>
        <v/>
      </c>
      <c r="DI29" s="162" t="str">
        <f>IF($B29="","",SUMIF('importation prevair'!$A:$A,CONCATENATE('Suivi du personnel'!$B29," ",'Suivi du personnel'!DI$8),'importation prevair'!$O:$O))</f>
        <v/>
      </c>
      <c r="DJ29" s="162" t="str">
        <f>IF($B29="","",SUMIF('importation prevair'!$A:$A,CONCATENATE('Suivi du personnel'!$B29," ",'Suivi du personnel'!DJ$8),'importation prevair'!$O:$O))</f>
        <v/>
      </c>
      <c r="DK29" s="261" t="str">
        <f>IF($B29="","",SUMIF('importation prevair'!$A:$A,CONCATENATE('Suivi du personnel'!$B29," ",'Suivi du personnel'!DK$8),'importation prevair'!$O:$O))</f>
        <v/>
      </c>
      <c r="DL29" s="162" t="str">
        <f>IF($B29="","",SUMIF('importation prevair'!$A:$A,CONCATENATE('Suivi du personnel'!$B29," ",'Suivi du personnel'!DL$8),'importation prevair'!$O:$O))</f>
        <v/>
      </c>
      <c r="DM29" s="162" t="str">
        <f>IF($B29="","",SUMIF('importation prevair'!$A:$A,CONCATENATE('Suivi du personnel'!$B29," ",'Suivi du personnel'!DM$8),'importation prevair'!$O:$O))</f>
        <v/>
      </c>
      <c r="DN29" s="162" t="str">
        <f>IF($B29="","",SUMIF('importation prevair'!$A:$A,CONCATENATE('Suivi du personnel'!$B29," ",'Suivi du personnel'!DN$8),'importation prevair'!$O:$O))</f>
        <v/>
      </c>
      <c r="DO29" s="162" t="str">
        <f>IF($B29="","",SUMIF('importation prevair'!$A:$A,CONCATENATE('Suivi du personnel'!$B29," ",'Suivi du personnel'!DO$8),'importation prevair'!$O:$O))</f>
        <v/>
      </c>
      <c r="DP29" s="162" t="str">
        <f>IF($B29="","",SUMIF('importation prevair'!$A:$A,CONCATENATE('Suivi du personnel'!$B29," ",'Suivi du personnel'!DP$8),'importation prevair'!$O:$O))</f>
        <v/>
      </c>
      <c r="DQ29" s="162" t="str">
        <f>IF($B29="","",SUMIF('importation prevair'!$A:$A,CONCATENATE('Suivi du personnel'!$B29," ",'Suivi du personnel'!DQ$8),'importation prevair'!$O:$O))</f>
        <v/>
      </c>
      <c r="DR29" s="259" t="str">
        <f>IF($B29="","",SUMIF('importation prevair'!$A:$A,CONCATENATE('Suivi du personnel'!$B29," ",'Suivi du personnel'!DR$8),'importation prevair'!$O:$O))</f>
        <v/>
      </c>
      <c r="DS29" s="260" t="str">
        <f>IF($B29="","",SUMIF('importation prevair'!$A:$A,CONCATENATE('Suivi du personnel'!$B29," ",'Suivi du personnel'!DS$8),'importation prevair'!$O:$O))</f>
        <v/>
      </c>
      <c r="DT29" s="162" t="str">
        <f>IF($B29="","",SUMIF('importation prevair'!$A:$A,CONCATENATE('Suivi du personnel'!$B29," ",'Suivi du personnel'!DT$8),'importation prevair'!$O:$O))</f>
        <v/>
      </c>
      <c r="DU29" s="162" t="str">
        <f>IF($B29="","",SUMIF('importation prevair'!$A:$A,CONCATENATE('Suivi du personnel'!$B29," ",'Suivi du personnel'!DU$8),'importation prevair'!$O:$O))</f>
        <v/>
      </c>
      <c r="DV29" s="162" t="str">
        <f>IF($B29="","",SUMIF('importation prevair'!$A:$A,CONCATENATE('Suivi du personnel'!$B29," ",'Suivi du personnel'!DV$8),'importation prevair'!$O:$O))</f>
        <v/>
      </c>
      <c r="DW29" s="162" t="str">
        <f>IF($B29="","",SUMIF('importation prevair'!$A:$A,CONCATENATE('Suivi du personnel'!$B29," ",'Suivi du personnel'!DW$8),'importation prevair'!$O:$O))</f>
        <v/>
      </c>
      <c r="DX29" s="162" t="str">
        <f>IF($B29="","",SUMIF('importation prevair'!$A:$A,CONCATENATE('Suivi du personnel'!$B29," ",'Suivi du personnel'!DX$8),'importation prevair'!$O:$O))</f>
        <v/>
      </c>
      <c r="DY29" s="261" t="str">
        <f>IF($B29="","",SUMIF('importation prevair'!$A:$A,CONCATENATE('Suivi du personnel'!$B29," ",'Suivi du personnel'!DY$8),'importation prevair'!$O:$O))</f>
        <v/>
      </c>
      <c r="DZ29" s="162" t="str">
        <f>IF($B29="","",SUMIF('importation prevair'!$A:$A,CONCATENATE('Suivi du personnel'!$B29," ",'Suivi du personnel'!DZ$8),'importation prevair'!$O:$O))</f>
        <v/>
      </c>
      <c r="EA29" s="162" t="str">
        <f>IF($B29="","",SUMIF('importation prevair'!$A:$A,CONCATENATE('Suivi du personnel'!$B29," ",'Suivi du personnel'!EA$8),'importation prevair'!$O:$O))</f>
        <v/>
      </c>
      <c r="EB29" s="162" t="str">
        <f>IF($B29="","",SUMIF('importation prevair'!$A:$A,CONCATENATE('Suivi du personnel'!$B29," ",'Suivi du personnel'!EB$8),'importation prevair'!$O:$O))</f>
        <v/>
      </c>
      <c r="EC29" s="162" t="str">
        <f>IF($B29="","",SUMIF('importation prevair'!$A:$A,CONCATENATE('Suivi du personnel'!$B29," ",'Suivi du personnel'!EC$8),'importation prevair'!$O:$O))</f>
        <v/>
      </c>
      <c r="ED29" s="162" t="str">
        <f>IF($B29="","",SUMIF('importation prevair'!$A:$A,CONCATENATE('Suivi du personnel'!$B29," ",'Suivi du personnel'!ED$8),'importation prevair'!$O:$O))</f>
        <v/>
      </c>
      <c r="EE29" s="162" t="str">
        <f>IF($B29="","",SUMIF('importation prevair'!$A:$A,CONCATENATE('Suivi du personnel'!$B29," ",'Suivi du personnel'!EE$8),'importation prevair'!$O:$O))</f>
        <v/>
      </c>
      <c r="EF29" s="259" t="str">
        <f>IF($B29="","",SUMIF('importation prevair'!$A:$A,CONCATENATE('Suivi du personnel'!$B29," ",'Suivi du personnel'!EF$8),'importation prevair'!$O:$O))</f>
        <v/>
      </c>
      <c r="EG29" s="260" t="str">
        <f>IF($B29="","",SUMIF('importation prevair'!$A:$A,CONCATENATE('Suivi du personnel'!$B29," ",'Suivi du personnel'!EG$8),'importation prevair'!$O:$O))</f>
        <v/>
      </c>
      <c r="EH29" s="162" t="str">
        <f>IF($B29="","",SUMIF('importation prevair'!$A:$A,CONCATENATE('Suivi du personnel'!$B29," ",'Suivi du personnel'!EH$8),'importation prevair'!$O:$O))</f>
        <v/>
      </c>
      <c r="EI29" s="162" t="str">
        <f>IF($B29="","",SUMIF('importation prevair'!$A:$A,CONCATENATE('Suivi du personnel'!$B29," ",'Suivi du personnel'!EI$8),'importation prevair'!$O:$O))</f>
        <v/>
      </c>
      <c r="EJ29" s="162" t="str">
        <f>IF($B29="","",SUMIF('importation prevair'!$A:$A,CONCATENATE('Suivi du personnel'!$B29," ",'Suivi du personnel'!EJ$8),'importation prevair'!$O:$O))</f>
        <v/>
      </c>
      <c r="EK29" s="162" t="str">
        <f>IF($B29="","",SUMIF('importation prevair'!$A:$A,CONCATENATE('Suivi du personnel'!$B29," ",'Suivi du personnel'!EK$8),'importation prevair'!$O:$O))</f>
        <v/>
      </c>
      <c r="EL29" s="162" t="str">
        <f>IF($B29="","",SUMIF('importation prevair'!$A:$A,CONCATENATE('Suivi du personnel'!$B29," ",'Suivi du personnel'!EL$8),'importation prevair'!$O:$O))</f>
        <v/>
      </c>
      <c r="EM29" s="261" t="str">
        <f>IF($B29="","",SUMIF('importation prevair'!$A:$A,CONCATENATE('Suivi du personnel'!$B29," ",'Suivi du personnel'!EM$8),'importation prevair'!$O:$O))</f>
        <v/>
      </c>
      <c r="EN29" s="162" t="str">
        <f>IF($B29="","",SUMIF('importation prevair'!$A:$A,CONCATENATE('Suivi du personnel'!$B29," ",'Suivi du personnel'!EN$8),'importation prevair'!$O:$O))</f>
        <v/>
      </c>
      <c r="EO29" s="162" t="str">
        <f>IF($B29="","",SUMIF('importation prevair'!$A:$A,CONCATENATE('Suivi du personnel'!$B29," ",'Suivi du personnel'!EO$8),'importation prevair'!$O:$O))</f>
        <v/>
      </c>
      <c r="EP29" s="162" t="str">
        <f>IF($B29="","",SUMIF('importation prevair'!$A:$A,CONCATENATE('Suivi du personnel'!$B29," ",'Suivi du personnel'!EP$8),'importation prevair'!$O:$O))</f>
        <v/>
      </c>
      <c r="EQ29" s="162" t="str">
        <f>IF($B29="","",SUMIF('importation prevair'!$A:$A,CONCATENATE('Suivi du personnel'!$B29," ",'Suivi du personnel'!EQ$8),'importation prevair'!$O:$O))</f>
        <v/>
      </c>
      <c r="ER29" s="162" t="str">
        <f>IF($B29="","",SUMIF('importation prevair'!$A:$A,CONCATENATE('Suivi du personnel'!$B29," ",'Suivi du personnel'!ER$8),'importation prevair'!$O:$O))</f>
        <v/>
      </c>
      <c r="ES29" s="162" t="str">
        <f>IF($B29="","",SUMIF('importation prevair'!$A:$A,CONCATENATE('Suivi du personnel'!$B29," ",'Suivi du personnel'!ES$8),'importation prevair'!$O:$O))</f>
        <v/>
      </c>
      <c r="ET29" s="259" t="str">
        <f>IF($B29="","",SUMIF('importation prevair'!$A:$A,CONCATENATE('Suivi du personnel'!$B29," ",'Suivi du personnel'!ET$8),'importation prevair'!$O:$O))</f>
        <v/>
      </c>
      <c r="EU29" s="260" t="str">
        <f>IF($B29="","",SUMIF('importation prevair'!$A:$A,CONCATENATE('Suivi du personnel'!$B29," ",'Suivi du personnel'!EU$8),'importation prevair'!$O:$O))</f>
        <v/>
      </c>
      <c r="EV29" s="162" t="str">
        <f>IF($B29="","",SUMIF('importation prevair'!$A:$A,CONCATENATE('Suivi du personnel'!$B29," ",'Suivi du personnel'!EV$8),'importation prevair'!$O:$O))</f>
        <v/>
      </c>
      <c r="EW29" s="162" t="str">
        <f>IF($B29="","",SUMIF('importation prevair'!$A:$A,CONCATENATE('Suivi du personnel'!$B29," ",'Suivi du personnel'!EW$8),'importation prevair'!$O:$O))</f>
        <v/>
      </c>
      <c r="EX29" s="162" t="str">
        <f>IF($B29="","",SUMIF('importation prevair'!$A:$A,CONCATENATE('Suivi du personnel'!$B29," ",'Suivi du personnel'!EX$8),'importation prevair'!$O:$O))</f>
        <v/>
      </c>
      <c r="EY29" s="162" t="str">
        <f>IF($B29="","",SUMIF('importation prevair'!$A:$A,CONCATENATE('Suivi du personnel'!$B29," ",'Suivi du personnel'!EY$8),'importation prevair'!$O:$O))</f>
        <v/>
      </c>
      <c r="EZ29" s="162" t="str">
        <f>IF($B29="","",SUMIF('importation prevair'!$A:$A,CONCATENATE('Suivi du personnel'!$B29," ",'Suivi du personnel'!EZ$8),'importation prevair'!$O:$O))</f>
        <v/>
      </c>
      <c r="FA29" s="261" t="str">
        <f>IF($B29="","",SUMIF('importation prevair'!$A:$A,CONCATENATE('Suivi du personnel'!$B29," ",'Suivi du personnel'!FA$8),'importation prevair'!$O:$O))</f>
        <v/>
      </c>
      <c r="FB29" s="162" t="str">
        <f>IF($B29="","",SUMIF('importation prevair'!$A:$A,CONCATENATE('Suivi du personnel'!$B29," ",'Suivi du personnel'!FB$8),'importation prevair'!$O:$O))</f>
        <v/>
      </c>
      <c r="FC29" s="162" t="str">
        <f>IF($B29="","",SUMIF('importation prevair'!$A:$A,CONCATENATE('Suivi du personnel'!$B29," ",'Suivi du personnel'!FC$8),'importation prevair'!$O:$O))</f>
        <v/>
      </c>
      <c r="FD29" s="162" t="str">
        <f>IF($B29="","",SUMIF('importation prevair'!$A:$A,CONCATENATE('Suivi du personnel'!$B29," ",'Suivi du personnel'!FD$8),'importation prevair'!$O:$O))</f>
        <v/>
      </c>
      <c r="FE29" s="162" t="str">
        <f>IF($B29="","",SUMIF('importation prevair'!$A:$A,CONCATENATE('Suivi du personnel'!$B29," ",'Suivi du personnel'!FE$8),'importation prevair'!$O:$O))</f>
        <v/>
      </c>
      <c r="FF29" s="162" t="str">
        <f>IF($B29="","",SUMIF('importation prevair'!$A:$A,CONCATENATE('Suivi du personnel'!$B29," ",'Suivi du personnel'!FF$8),'importation prevair'!$O:$O))</f>
        <v/>
      </c>
      <c r="FG29" s="162" t="str">
        <f>IF($B29="","",SUMIF('importation prevair'!$A:$A,CONCATENATE('Suivi du personnel'!$B29," ",'Suivi du personnel'!FG$8),'importation prevair'!$O:$O))</f>
        <v/>
      </c>
      <c r="FH29" s="259" t="str">
        <f>IF($B29="","",SUMIF('importation prevair'!$A:$A,CONCATENATE('Suivi du personnel'!$B29," ",'Suivi du personnel'!FH$8),'importation prevair'!$O:$O))</f>
        <v/>
      </c>
      <c r="FI29" s="260" t="str">
        <f>IF($B29="","",SUMIF('importation prevair'!$A:$A,CONCATENATE('Suivi du personnel'!$B29," ",'Suivi du personnel'!FI$8),'importation prevair'!$O:$O))</f>
        <v/>
      </c>
      <c r="FJ29" s="162" t="str">
        <f>IF($B29="","",SUMIF('importation prevair'!$A:$A,CONCATENATE('Suivi du personnel'!$B29," ",'Suivi du personnel'!FJ$8),'importation prevair'!$O:$O))</f>
        <v/>
      </c>
      <c r="FK29" s="162" t="str">
        <f>IF($B29="","",SUMIF('importation prevair'!$A:$A,CONCATENATE('Suivi du personnel'!$B29," ",'Suivi du personnel'!FK$8),'importation prevair'!$O:$O))</f>
        <v/>
      </c>
      <c r="FL29" s="162" t="str">
        <f>IF($B29="","",SUMIF('importation prevair'!$A:$A,CONCATENATE('Suivi du personnel'!$B29," ",'Suivi du personnel'!FL$8),'importation prevair'!$O:$O))</f>
        <v/>
      </c>
      <c r="FM29" s="162" t="str">
        <f>IF($B29="","",SUMIF('importation prevair'!$A:$A,CONCATENATE('Suivi du personnel'!$B29," ",'Suivi du personnel'!FM$8),'importation prevair'!$O:$O))</f>
        <v/>
      </c>
      <c r="FN29" s="162" t="str">
        <f>IF($B29="","",SUMIF('importation prevair'!$A:$A,CONCATENATE('Suivi du personnel'!$B29," ",'Suivi du personnel'!FN$8),'importation prevair'!$O:$O))</f>
        <v/>
      </c>
      <c r="FO29" s="261" t="str">
        <f>IF($B29="","",SUMIF('importation prevair'!$A:$A,CONCATENATE('Suivi du personnel'!$B29," ",'Suivi du personnel'!FO$8),'importation prevair'!$O:$O))</f>
        <v/>
      </c>
      <c r="FP29" s="162" t="str">
        <f>IF($B29="","",SUMIF('importation prevair'!$A:$A,CONCATENATE('Suivi du personnel'!$B29," ",'Suivi du personnel'!FP$8),'importation prevair'!$O:$O))</f>
        <v/>
      </c>
      <c r="FQ29" s="162" t="str">
        <f>IF($B29="","",SUMIF('importation prevair'!$A:$A,CONCATENATE('Suivi du personnel'!$B29," ",'Suivi du personnel'!FQ$8),'importation prevair'!$O:$O))</f>
        <v/>
      </c>
      <c r="FR29" s="162" t="str">
        <f>IF($B29="","",SUMIF('importation prevair'!$A:$A,CONCATENATE('Suivi du personnel'!$B29," ",'Suivi du personnel'!FR$8),'importation prevair'!$O:$O))</f>
        <v/>
      </c>
      <c r="FS29" s="162" t="str">
        <f>IF($B29="","",SUMIF('importation prevair'!$A:$A,CONCATENATE('Suivi du personnel'!$B29," ",'Suivi du personnel'!FS$8),'importation prevair'!$O:$O))</f>
        <v/>
      </c>
      <c r="FT29" s="162" t="str">
        <f>IF($B29="","",SUMIF('importation prevair'!$A:$A,CONCATENATE('Suivi du personnel'!$B29," ",'Suivi du personnel'!FT$8),'importation prevair'!$O:$O))</f>
        <v/>
      </c>
      <c r="FU29" s="162" t="str">
        <f>IF($B29="","",SUMIF('importation prevair'!$A:$A,CONCATENATE('Suivi du personnel'!$B29," ",'Suivi du personnel'!FU$8),'importation prevair'!$O:$O))</f>
        <v/>
      </c>
      <c r="FV29" s="259" t="str">
        <f>IF($B29="","",SUMIF('importation prevair'!$A:$A,CONCATENATE('Suivi du personnel'!$B29," ",'Suivi du personnel'!FV$8),'importation prevair'!$O:$O))</f>
        <v/>
      </c>
      <c r="FW29" s="260" t="str">
        <f>IF($B29="","",SUMIF('importation prevair'!$A:$A,CONCATENATE('Suivi du personnel'!$B29," ",'Suivi du personnel'!FW$8),'importation prevair'!$O:$O))</f>
        <v/>
      </c>
      <c r="FX29" s="162" t="str">
        <f>IF($B29="","",SUMIF('importation prevair'!$A:$A,CONCATENATE('Suivi du personnel'!$B29," ",'Suivi du personnel'!FX$8),'importation prevair'!$O:$O))</f>
        <v/>
      </c>
      <c r="FY29" s="162" t="str">
        <f>IF($B29="","",SUMIF('importation prevair'!$A:$A,CONCATENATE('Suivi du personnel'!$B29," ",'Suivi du personnel'!FY$8),'importation prevair'!$O:$O))</f>
        <v/>
      </c>
      <c r="FZ29" s="162" t="str">
        <f>IF($B29="","",SUMIF('importation prevair'!$A:$A,CONCATENATE('Suivi du personnel'!$B29," ",'Suivi du personnel'!FZ$8),'importation prevair'!$O:$O))</f>
        <v/>
      </c>
      <c r="GA29" s="162" t="str">
        <f>IF($B29="","",SUMIF('importation prevair'!$A:$A,CONCATENATE('Suivi du personnel'!$B29," ",'Suivi du personnel'!GA$8),'importation prevair'!$O:$O))</f>
        <v/>
      </c>
      <c r="GB29" s="162" t="str">
        <f>IF($B29="","",SUMIF('importation prevair'!$A:$A,CONCATENATE('Suivi du personnel'!$B29," ",'Suivi du personnel'!GB$8),'importation prevair'!$O:$O))</f>
        <v/>
      </c>
      <c r="GC29" s="261" t="str">
        <f>IF($B29="","",SUMIF('importation prevair'!$A:$A,CONCATENATE('Suivi du personnel'!$B29," ",'Suivi du personnel'!GC$8),'importation prevair'!$O:$O))</f>
        <v/>
      </c>
      <c r="GD29" s="162" t="str">
        <f>IF($B29="","",SUMIF('importation prevair'!$A:$A,CONCATENATE('Suivi du personnel'!$B29," ",'Suivi du personnel'!GD$8),'importation prevair'!$O:$O))</f>
        <v/>
      </c>
      <c r="GE29" s="162" t="str">
        <f>IF($B29="","",SUMIF('importation prevair'!$A:$A,CONCATENATE('Suivi du personnel'!$B29," ",'Suivi du personnel'!GE$8),'importation prevair'!$O:$O))</f>
        <v/>
      </c>
      <c r="GF29" s="162" t="str">
        <f>IF($B29="","",SUMIF('importation prevair'!$A:$A,CONCATENATE('Suivi du personnel'!$B29," ",'Suivi du personnel'!GF$8),'importation prevair'!$O:$O))</f>
        <v/>
      </c>
      <c r="GG29" s="162" t="str">
        <f>IF($B29="","",SUMIF('importation prevair'!$A:$A,CONCATENATE('Suivi du personnel'!$B29," ",'Suivi du personnel'!GG$8),'importation prevair'!$O:$O))</f>
        <v/>
      </c>
      <c r="GH29" s="162" t="str">
        <f>IF($B29="","",SUMIF('importation prevair'!$A:$A,CONCATENATE('Suivi du personnel'!$B29," ",'Suivi du personnel'!GH$8),'importation prevair'!$O:$O))</f>
        <v/>
      </c>
      <c r="GI29" s="162" t="str">
        <f>IF($B29="","",SUMIF('importation prevair'!$A:$A,CONCATENATE('Suivi du personnel'!$B29," ",'Suivi du personnel'!GI$8),'importation prevair'!$O:$O))</f>
        <v/>
      </c>
      <c r="GJ29" s="259" t="str">
        <f>IF($B29="","",SUMIF('importation prevair'!$A:$A,CONCATENATE('Suivi du personnel'!$B29," ",'Suivi du personnel'!GJ$8),'importation prevair'!$O:$O))</f>
        <v/>
      </c>
      <c r="GK29" s="260" t="str">
        <f>IF($B29="","",SUMIF('importation prevair'!$A:$A,CONCATENATE('Suivi du personnel'!$B29," ",'Suivi du personnel'!GK$8),'importation prevair'!$O:$O))</f>
        <v/>
      </c>
      <c r="GL29" s="162" t="str">
        <f>IF($B29="","",SUMIF('importation prevair'!$A:$A,CONCATENATE('Suivi du personnel'!$B29," ",'Suivi du personnel'!GL$8),'importation prevair'!$O:$O))</f>
        <v/>
      </c>
      <c r="GM29" s="162" t="str">
        <f>IF($B29="","",SUMIF('importation prevair'!$A:$A,CONCATENATE('Suivi du personnel'!$B29," ",'Suivi du personnel'!GM$8),'importation prevair'!$O:$O))</f>
        <v/>
      </c>
      <c r="GN29" s="162" t="str">
        <f>IF($B29="","",SUMIF('importation prevair'!$A:$A,CONCATENATE('Suivi du personnel'!$B29," ",'Suivi du personnel'!GN$8),'importation prevair'!$O:$O))</f>
        <v/>
      </c>
      <c r="GO29" s="162" t="str">
        <f>IF($B29="","",SUMIF('importation prevair'!$A:$A,CONCATENATE('Suivi du personnel'!$B29," ",'Suivi du personnel'!GO$8),'importation prevair'!$O:$O))</f>
        <v/>
      </c>
      <c r="GP29" s="162" t="str">
        <f>IF($B29="","",SUMIF('importation prevair'!$A:$A,CONCATENATE('Suivi du personnel'!$B29," ",'Suivi du personnel'!GP$8),'importation prevair'!$O:$O))</f>
        <v/>
      </c>
      <c r="GQ29" s="261" t="str">
        <f>IF($B29="","",SUMIF('importation prevair'!$A:$A,CONCATENATE('Suivi du personnel'!$B29," ",'Suivi du personnel'!GQ$8),'importation prevair'!$O:$O))</f>
        <v/>
      </c>
      <c r="GR29" s="260" t="str">
        <f>IF($B29="","",SUMIF('importation prevair'!$A:$A,CONCATENATE('Suivi du personnel'!$B29," ",'Suivi du personnel'!GR$8),'importation prevair'!$O:$O))</f>
        <v/>
      </c>
      <c r="GS29" s="162" t="str">
        <f>IF($B29="","",SUMIF('importation prevair'!$A:$A,CONCATENATE('Suivi du personnel'!$B29," ",'Suivi du personnel'!GS$8),'importation prevair'!$O:$O))</f>
        <v/>
      </c>
      <c r="GT29" s="162" t="str">
        <f>IF($B29="","",SUMIF('importation prevair'!$A:$A,CONCATENATE('Suivi du personnel'!$B29," ",'Suivi du personnel'!GT$8),'importation prevair'!$O:$O))</f>
        <v/>
      </c>
      <c r="GU29" s="162" t="str">
        <f>IF($B29="","",SUMIF('importation prevair'!$A:$A,CONCATENATE('Suivi du personnel'!$B29," ",'Suivi du personnel'!GU$8),'importation prevair'!$O:$O))</f>
        <v/>
      </c>
      <c r="GV29" s="162" t="str">
        <f>IF($B29="","",SUMIF('importation prevair'!$A:$A,CONCATENATE('Suivi du personnel'!$B29," ",'Suivi du personnel'!GV$8),'importation prevair'!$O:$O))</f>
        <v/>
      </c>
      <c r="GW29" s="162" t="str">
        <f>IF($B29="","",SUMIF('importation prevair'!$A:$A,CONCATENATE('Suivi du personnel'!$B29," ",'Suivi du personnel'!GW$8),'importation prevair'!$O:$O))</f>
        <v/>
      </c>
      <c r="GX29" s="261" t="str">
        <f>IF($B29="","",SUMIF('importation prevair'!$A:$A,CONCATENATE('Suivi du personnel'!$B29," ",'Suivi du personnel'!GX$8),'importation prevair'!$O:$O))</f>
        <v/>
      </c>
    </row>
    <row r="30" spans="1:206" s="164" customFormat="1" ht="13.5" thickBot="1" x14ac:dyDescent="0.25">
      <c r="A30" s="289" t="str">
        <f>IF($B30="","",VLOOKUP($B30,'info personnel sur AT'!$A$3:$C$298,2,FALSE))</f>
        <v/>
      </c>
      <c r="B30" s="287"/>
      <c r="C30" s="284" t="str">
        <f>IF($B30="","",VLOOKUP($B30,'info personnel sur AT'!$A$3:$Q$298,3,FALSE))</f>
        <v/>
      </c>
      <c r="D30" s="280" t="str">
        <f>IF($B30="","",VLOOKUP($B30,'info personnel sur AT'!$A$3:$Q$298,4,FALSE))</f>
        <v/>
      </c>
      <c r="E30" s="277" t="str">
        <f>IF($B30="","",VLOOKUP($B30,'info personnel sur AT'!$A$3:$Q$298,5,FALSE))</f>
        <v/>
      </c>
      <c r="F30" s="219">
        <f t="shared" si="50"/>
        <v>0</v>
      </c>
      <c r="G30" s="240">
        <v>0.3</v>
      </c>
      <c r="H30" s="218">
        <f t="shared" si="17"/>
        <v>0.3</v>
      </c>
      <c r="I30" s="22" t="str">
        <f>IF($B30="","",VLOOKUP($B30,'info personnel sur AT'!$A$3:$Q$298,6,FALSE))</f>
        <v/>
      </c>
      <c r="J30" s="22" t="str">
        <f>IF($B30="","",VLOOKUP($B30,'info personnel sur AT'!$A$3:$Q$298,7,FALSE))</f>
        <v/>
      </c>
      <c r="K30" s="22" t="str">
        <f>IF($B30="","",VLOOKUP($B30,'info personnel sur AT'!$A$3:$Q$298,8,FALSE))</f>
        <v/>
      </c>
      <c r="L30" s="22" t="str">
        <f>IF($B30="","",VLOOKUP($B30,'info personnel sur AT'!$A$3:$Q$298,9,FALSE))</f>
        <v/>
      </c>
      <c r="M30" s="22" t="str">
        <f>IF($B30="","",VLOOKUP($B30,'info personnel sur AT'!$A$3:$Q$298,10,FALSE))</f>
        <v/>
      </c>
      <c r="N30" s="22" t="str">
        <f>IF($B30="","",VLOOKUP($B30,'info personnel sur AT'!$A$3:$Q$298,11,FALSE))</f>
        <v/>
      </c>
      <c r="O30" s="22" t="str">
        <f>IF($B30="","",VLOOKUP($B30,'info personnel sur AT'!$A$3:$Q$298,12,FALSE))</f>
        <v/>
      </c>
      <c r="P30" s="22" t="str">
        <f>IF($B30="","",VLOOKUP($B30,'info personnel sur AT'!$A$3:$Q$298,13,FALSE))</f>
        <v/>
      </c>
      <c r="Q30" s="22" t="str">
        <f>IF($B30="","",VLOOKUP($B30,'info personnel sur AT'!$A$3:$Q$298,14,FALSE))</f>
        <v/>
      </c>
      <c r="R30" s="22" t="str">
        <f>IF($B30="","",VLOOKUP($B30,'info personnel sur AT'!$A$3:$Q$298,15,FALSE))</f>
        <v/>
      </c>
      <c r="S30" s="22" t="str">
        <f>IF($B30="","",VLOOKUP($B30,'info personnel sur AT'!$A$3:$Q$298,16,FALSE))</f>
        <v/>
      </c>
      <c r="T30" s="22" t="str">
        <f>IF($B30="","",VLOOKUP($B30,'info personnel sur AT'!$A$3:$Q$298,17,FALSE))</f>
        <v/>
      </c>
      <c r="U30" s="11">
        <f t="shared" si="18"/>
        <v>0</v>
      </c>
      <c r="V30" s="2">
        <f t="shared" si="19"/>
        <v>0</v>
      </c>
      <c r="W30" s="6">
        <f t="shared" si="20"/>
        <v>0</v>
      </c>
      <c r="X30" s="180">
        <f t="shared" si="23"/>
        <v>1.8</v>
      </c>
      <c r="Y30" s="179">
        <f t="shared" si="21"/>
        <v>5</v>
      </c>
      <c r="Z30" s="159">
        <f t="shared" si="22"/>
        <v>10</v>
      </c>
      <c r="AA30" s="195">
        <f t="shared" si="24"/>
        <v>0</v>
      </c>
      <c r="AB30" s="195">
        <f t="shared" si="25"/>
        <v>0</v>
      </c>
      <c r="AC30" s="195">
        <f t="shared" si="26"/>
        <v>0</v>
      </c>
      <c r="AD30" s="195">
        <f t="shared" si="27"/>
        <v>0</v>
      </c>
      <c r="AE30" s="195">
        <f t="shared" si="28"/>
        <v>0</v>
      </c>
      <c r="AF30" s="195">
        <f t="shared" si="29"/>
        <v>0</v>
      </c>
      <c r="AG30" s="195">
        <f t="shared" si="30"/>
        <v>0</v>
      </c>
      <c r="AH30" s="248">
        <f t="shared" si="31"/>
        <v>0</v>
      </c>
      <c r="AI30" s="248">
        <f t="shared" si="32"/>
        <v>0</v>
      </c>
      <c r="AJ30" s="248">
        <f t="shared" si="33"/>
        <v>0</v>
      </c>
      <c r="AK30" s="248">
        <f t="shared" si="34"/>
        <v>0</v>
      </c>
      <c r="AL30" s="248">
        <f t="shared" si="35"/>
        <v>0</v>
      </c>
      <c r="AM30" s="248">
        <f t="shared" si="36"/>
        <v>0</v>
      </c>
      <c r="AN30" s="248">
        <f t="shared" si="37"/>
        <v>0</v>
      </c>
      <c r="AO30" s="248">
        <f t="shared" si="38"/>
        <v>0</v>
      </c>
      <c r="AP30" s="248">
        <f t="shared" si="39"/>
        <v>0</v>
      </c>
      <c r="AQ30" s="248">
        <f t="shared" si="40"/>
        <v>0</v>
      </c>
      <c r="AR30" s="248">
        <f t="shared" si="41"/>
        <v>0</v>
      </c>
      <c r="AS30" s="248">
        <f t="shared" si="42"/>
        <v>0</v>
      </c>
      <c r="AT30" s="248">
        <f t="shared" si="43"/>
        <v>0</v>
      </c>
      <c r="AU30" s="248">
        <f t="shared" si="44"/>
        <v>0</v>
      </c>
      <c r="AV30" s="245">
        <f t="shared" si="45"/>
        <v>0</v>
      </c>
      <c r="AW30" s="245">
        <f t="shared" si="46"/>
        <v>0</v>
      </c>
      <c r="AX30" s="252">
        <f t="shared" si="47"/>
        <v>0</v>
      </c>
      <c r="AY30" s="253">
        <f t="shared" si="48"/>
        <v>0</v>
      </c>
      <c r="AZ30" s="253">
        <f t="shared" si="49"/>
        <v>0</v>
      </c>
      <c r="BA30" s="221" t="str">
        <f>IF($B30="","",SUMIF('importation prevair'!$A:$A,CONCATENATE('Suivi du personnel'!$B30," ",'Suivi du personnel'!BA$8),'importation prevair'!$O:$O))</f>
        <v/>
      </c>
      <c r="BB30" s="222" t="str">
        <f>IF($B30="","",SUMIF('importation prevair'!$A:$A,CONCATENATE('Suivi du personnel'!$B30," ",'Suivi du personnel'!BB$8),'importation prevair'!$O:$O))</f>
        <v/>
      </c>
      <c r="BC30" s="222" t="str">
        <f>IF($B30="","",SUMIF('importation prevair'!$A:$A,CONCATENATE('Suivi du personnel'!$B30," ",'Suivi du personnel'!BC$8),'importation prevair'!$O:$O))</f>
        <v/>
      </c>
      <c r="BD30" s="222" t="str">
        <f>IF($B30="","",SUMIF('importation prevair'!$A:$A,CONCATENATE('Suivi du personnel'!$B30," ",'Suivi du personnel'!BD$8),'importation prevair'!$O:$O))</f>
        <v/>
      </c>
      <c r="BE30" s="222" t="str">
        <f>IF($B30="","",SUMIF('importation prevair'!$A:$A,CONCATENATE('Suivi du personnel'!$B30," ",'Suivi du personnel'!BE$8),'importation prevair'!$O:$O))</f>
        <v/>
      </c>
      <c r="BF30" s="222" t="str">
        <f>IF($B30="","",SUMIF('importation prevair'!$A:$A,CONCATENATE('Suivi du personnel'!$B30," ",'Suivi du personnel'!BF$8),'importation prevair'!$O:$O))</f>
        <v/>
      </c>
      <c r="BG30" s="223" t="str">
        <f>IF($B30="","",SUMIF('importation prevair'!$A:$A,CONCATENATE('Suivi du personnel'!$B30," ",'Suivi du personnel'!BG$8),'importation prevair'!$O:$O))</f>
        <v/>
      </c>
      <c r="BH30" s="221" t="str">
        <f>IF($B30="","",SUMIF('importation prevair'!$A:$A,CONCATENATE('Suivi du personnel'!$B30," ",'Suivi du personnel'!BH$8),'importation prevair'!$O:$O))</f>
        <v/>
      </c>
      <c r="BI30" s="222" t="str">
        <f>IF($B30="","",SUMIF('importation prevair'!$A:$A,CONCATENATE('Suivi du personnel'!$B30," ",'Suivi du personnel'!BI$8),'importation prevair'!$O:$O))</f>
        <v/>
      </c>
      <c r="BJ30" s="222" t="str">
        <f>IF($B30="","",SUMIF('importation prevair'!$A:$A,CONCATENATE('Suivi du personnel'!$B30," ",'Suivi du personnel'!BJ$8),'importation prevair'!$O:$O))</f>
        <v/>
      </c>
      <c r="BK30" s="222" t="str">
        <f>IF($B30="","",SUMIF('importation prevair'!$A:$A,CONCATENATE('Suivi du personnel'!$B30," ",'Suivi du personnel'!BK$8),'importation prevair'!$O:$O))</f>
        <v/>
      </c>
      <c r="BL30" s="222" t="str">
        <f>IF($B30="","",SUMIF('importation prevair'!$A:$A,CONCATENATE('Suivi du personnel'!$B30," ",'Suivi du personnel'!BL$8),'importation prevair'!$O:$O))</f>
        <v/>
      </c>
      <c r="BM30" s="222" t="str">
        <f>IF($B30="","",SUMIF('importation prevair'!$A:$A,CONCATENATE('Suivi du personnel'!$B30," ",'Suivi du personnel'!BM$8),'importation prevair'!$O:$O))</f>
        <v/>
      </c>
      <c r="BN30" s="223" t="str">
        <f>IF($B30="","",SUMIF('importation prevair'!$A:$A,CONCATENATE('Suivi du personnel'!$B30," ",'Suivi du personnel'!BN$8),'importation prevair'!$O:$O))</f>
        <v/>
      </c>
      <c r="BO30" s="221" t="str">
        <f>IF($B30="","",SUMIF('importation prevair'!$A:$A,CONCATENATE('Suivi du personnel'!$B30," ",'Suivi du personnel'!BO$8),'importation prevair'!$O:$O))</f>
        <v/>
      </c>
      <c r="BP30" s="222" t="str">
        <f>IF($B30="","",SUMIF('importation prevair'!$A:$A,CONCATENATE('Suivi du personnel'!$B30," ",'Suivi du personnel'!BP$8),'importation prevair'!$O:$O))</f>
        <v/>
      </c>
      <c r="BQ30" s="222" t="str">
        <f>IF($B30="","",SUMIF('importation prevair'!$A:$A,CONCATENATE('Suivi du personnel'!$B30," ",'Suivi du personnel'!BQ$8),'importation prevair'!$O:$O))</f>
        <v/>
      </c>
      <c r="BR30" s="222" t="str">
        <f>IF($B30="","",SUMIF('importation prevair'!$A:$A,CONCATENATE('Suivi du personnel'!$B30," ",'Suivi du personnel'!BR$8),'importation prevair'!$O:$O))</f>
        <v/>
      </c>
      <c r="BS30" s="222" t="str">
        <f>IF($B30="","",SUMIF('importation prevair'!$A:$A,CONCATENATE('Suivi du personnel'!$B30," ",'Suivi du personnel'!BS$8),'importation prevair'!$O:$O))</f>
        <v/>
      </c>
      <c r="BT30" s="222" t="str">
        <f>IF($B30="","",SUMIF('importation prevair'!$A:$A,CONCATENATE('Suivi du personnel'!$B30," ",'Suivi du personnel'!BT$8),'importation prevair'!$O:$O))</f>
        <v/>
      </c>
      <c r="BU30" s="223" t="str">
        <f>IF($B30="","",SUMIF('importation prevair'!$A:$A,CONCATENATE('Suivi du personnel'!$B30," ",'Suivi du personnel'!BU$8),'importation prevair'!$O:$O))</f>
        <v/>
      </c>
      <c r="BV30" s="221" t="str">
        <f>IF($B30="","",SUMIF('importation prevair'!$A:$A,CONCATENATE('Suivi du personnel'!$B30," ",'Suivi du personnel'!BV$8),'importation prevair'!$O:$O))</f>
        <v/>
      </c>
      <c r="BW30" s="222" t="str">
        <f>IF($B30="","",SUMIF('importation prevair'!$A:$A,CONCATENATE('Suivi du personnel'!$B30," ",'Suivi du personnel'!BW$8),'importation prevair'!$O:$O))</f>
        <v/>
      </c>
      <c r="BX30" s="222" t="str">
        <f>IF($B30="","",SUMIF('importation prevair'!$A:$A,CONCATENATE('Suivi du personnel'!$B30," ",'Suivi du personnel'!BX$8),'importation prevair'!$O:$O))</f>
        <v/>
      </c>
      <c r="BY30" s="222" t="str">
        <f>IF($B30="","",SUMIF('importation prevair'!$A:$A,CONCATENATE('Suivi du personnel'!$B30," ",'Suivi du personnel'!BY$8),'importation prevair'!$O:$O))</f>
        <v/>
      </c>
      <c r="BZ30" s="222" t="str">
        <f>IF($B30="","",SUMIF('importation prevair'!$A:$A,CONCATENATE('Suivi du personnel'!$B30," ",'Suivi du personnel'!BZ$8),'importation prevair'!$O:$O))</f>
        <v/>
      </c>
      <c r="CA30" s="222" t="str">
        <f>IF($B30="","",SUMIF('importation prevair'!$A:$A,CONCATENATE('Suivi du personnel'!$B30," ",'Suivi du personnel'!CA$8),'importation prevair'!$O:$O))</f>
        <v/>
      </c>
      <c r="CB30" s="223" t="str">
        <f>IF($B30="","",SUMIF('importation prevair'!$A:$A,CONCATENATE('Suivi du personnel'!$B30," ",'Suivi du personnel'!CB$8),'importation prevair'!$O:$O))</f>
        <v/>
      </c>
      <c r="CC30" s="221" t="str">
        <f>IF($B30="","",SUMIF('importation prevair'!$A:$A,CONCATENATE('Suivi du personnel'!$B30," ",'Suivi du personnel'!CC$8),'importation prevair'!$O:$O))</f>
        <v/>
      </c>
      <c r="CD30" s="222" t="str">
        <f>IF($B30="","",SUMIF('importation prevair'!$A:$A,CONCATENATE('Suivi du personnel'!$B30," ",'Suivi du personnel'!CD$8),'importation prevair'!$O:$O))</f>
        <v/>
      </c>
      <c r="CE30" s="222" t="str">
        <f>IF($B30="","",SUMIF('importation prevair'!$A:$A,CONCATENATE('Suivi du personnel'!$B30," ",'Suivi du personnel'!CE$8),'importation prevair'!$O:$O))</f>
        <v/>
      </c>
      <c r="CF30" s="222" t="str">
        <f>IF($B30="","",SUMIF('importation prevair'!$A:$A,CONCATENATE('Suivi du personnel'!$B30," ",'Suivi du personnel'!CF$8),'importation prevair'!$O:$O))</f>
        <v/>
      </c>
      <c r="CG30" s="222" t="str">
        <f>IF($B30="","",SUMIF('importation prevair'!$A:$A,CONCATENATE('Suivi du personnel'!$B30," ",'Suivi du personnel'!CG$8),'importation prevair'!$O:$O))</f>
        <v/>
      </c>
      <c r="CH30" s="222" t="str">
        <f>IF($B30="","",SUMIF('importation prevair'!$A:$A,CONCATENATE('Suivi du personnel'!$B30," ",'Suivi du personnel'!CH$8),'importation prevair'!$O:$O))</f>
        <v/>
      </c>
      <c r="CI30" s="223" t="str">
        <f>IF($B30="","",SUMIF('importation prevair'!$A:$A,CONCATENATE('Suivi du personnel'!$B30," ",'Suivi du personnel'!CI$8),'importation prevair'!$O:$O))</f>
        <v/>
      </c>
      <c r="CJ30" s="221" t="str">
        <f>IF($B30="","",SUMIF('importation prevair'!$A:$A,CONCATENATE('Suivi du personnel'!$B30," ",'Suivi du personnel'!CJ$8),'importation prevair'!$O:$O))</f>
        <v/>
      </c>
      <c r="CK30" s="222" t="str">
        <f>IF($B30="","",SUMIF('importation prevair'!$A:$A,CONCATENATE('Suivi du personnel'!$B30," ",'Suivi du personnel'!CK$8),'importation prevair'!$O:$O))</f>
        <v/>
      </c>
      <c r="CL30" s="222" t="str">
        <f>IF($B30="","",SUMIF('importation prevair'!$A:$A,CONCATENATE('Suivi du personnel'!$B30," ",'Suivi du personnel'!CL$8),'importation prevair'!$O:$O))</f>
        <v/>
      </c>
      <c r="CM30" s="222" t="str">
        <f>IF($B30="","",SUMIF('importation prevair'!$A:$A,CONCATENATE('Suivi du personnel'!$B30," ",'Suivi du personnel'!CM$8),'importation prevair'!$O:$O))</f>
        <v/>
      </c>
      <c r="CN30" s="222" t="str">
        <f>IF($B30="","",SUMIF('importation prevair'!$A:$A,CONCATENATE('Suivi du personnel'!$B30," ",'Suivi du personnel'!CN$8),'importation prevair'!$O:$O))</f>
        <v/>
      </c>
      <c r="CO30" s="222" t="str">
        <f>IF($B30="","",SUMIF('importation prevair'!$A:$A,CONCATENATE('Suivi du personnel'!$B30," ",'Suivi du personnel'!CO$8),'importation prevair'!$O:$O))</f>
        <v/>
      </c>
      <c r="CP30" s="223" t="str">
        <f>IF($B30="","",SUMIF('importation prevair'!$A:$A,CONCATENATE('Suivi du personnel'!$B30," ",'Suivi du personnel'!CP$8),'importation prevair'!$O:$O))</f>
        <v/>
      </c>
      <c r="CQ30" s="221" t="str">
        <f>IF($B30="","",SUMIF('importation prevair'!$A:$A,CONCATENATE('Suivi du personnel'!$B30," ",'Suivi du personnel'!CQ$8),'importation prevair'!$O:$O))</f>
        <v/>
      </c>
      <c r="CR30" s="222" t="str">
        <f>IF($B30="","",SUMIF('importation prevair'!$A:$A,CONCATENATE('Suivi du personnel'!$B30," ",'Suivi du personnel'!CR$8),'importation prevair'!$O:$O))</f>
        <v/>
      </c>
      <c r="CS30" s="222" t="str">
        <f>IF($B30="","",SUMIF('importation prevair'!$A:$A,CONCATENATE('Suivi du personnel'!$B30," ",'Suivi du personnel'!CS$8),'importation prevair'!$O:$O))</f>
        <v/>
      </c>
      <c r="CT30" s="222" t="str">
        <f>IF($B30="","",SUMIF('importation prevair'!$A:$A,CONCATENATE('Suivi du personnel'!$B30," ",'Suivi du personnel'!CT$8),'importation prevair'!$O:$O))</f>
        <v/>
      </c>
      <c r="CU30" s="222" t="str">
        <f>IF($B30="","",SUMIF('importation prevair'!$A:$A,CONCATENATE('Suivi du personnel'!$B30," ",'Suivi du personnel'!CU$8),'importation prevair'!$O:$O))</f>
        <v/>
      </c>
      <c r="CV30" s="222" t="str">
        <f>IF($B30="","",SUMIF('importation prevair'!$A:$A,CONCATENATE('Suivi du personnel'!$B30," ",'Suivi du personnel'!CV$8),'importation prevair'!$O:$O))</f>
        <v/>
      </c>
      <c r="CW30" s="223" t="str">
        <f>IF($B30="","",SUMIF('importation prevair'!$A:$A,CONCATENATE('Suivi du personnel'!$B30," ",'Suivi du personnel'!CW$8),'importation prevair'!$O:$O))</f>
        <v/>
      </c>
      <c r="CX30" s="221" t="str">
        <f>IF($B30="","",SUMIF('importation prevair'!$A:$A,CONCATENATE('Suivi du personnel'!$B30," ",'Suivi du personnel'!CX$8),'importation prevair'!$O:$O))</f>
        <v/>
      </c>
      <c r="CY30" s="222" t="str">
        <f>IF($B30="","",SUMIF('importation prevair'!$A:$A,CONCATENATE('Suivi du personnel'!$B30," ",'Suivi du personnel'!CY$8),'importation prevair'!$O:$O))</f>
        <v/>
      </c>
      <c r="CZ30" s="222" t="str">
        <f>IF($B30="","",SUMIF('importation prevair'!$A:$A,CONCATENATE('Suivi du personnel'!$B30," ",'Suivi du personnel'!CZ$8),'importation prevair'!$O:$O))</f>
        <v/>
      </c>
      <c r="DA30" s="222" t="str">
        <f>IF($B30="","",SUMIF('importation prevair'!$A:$A,CONCATENATE('Suivi du personnel'!$B30," ",'Suivi du personnel'!DA$8),'importation prevair'!$O:$O))</f>
        <v/>
      </c>
      <c r="DB30" s="222" t="str">
        <f>IF($B30="","",SUMIF('importation prevair'!$A:$A,CONCATENATE('Suivi du personnel'!$B30," ",'Suivi du personnel'!DB$8),'importation prevair'!$O:$O))</f>
        <v/>
      </c>
      <c r="DC30" s="222" t="str">
        <f>IF($B30="","",SUMIF('importation prevair'!$A:$A,CONCATENATE('Suivi du personnel'!$B30," ",'Suivi du personnel'!DC$8),'importation prevair'!$O:$O))</f>
        <v/>
      </c>
      <c r="DD30" s="223" t="str">
        <f>IF($B30="","",SUMIF('importation prevair'!$A:$A,CONCATENATE('Suivi du personnel'!$B30," ",'Suivi du personnel'!DD$8),'importation prevair'!$O:$O))</f>
        <v/>
      </c>
      <c r="DE30" s="260" t="str">
        <f>IF($B30="","",SUMIF('importation prevair'!$A:$A,CONCATENATE('Suivi du personnel'!$B30," ",'Suivi du personnel'!DE$8),'importation prevair'!$O:$O))</f>
        <v/>
      </c>
      <c r="DF30" s="162" t="str">
        <f>IF($B30="","",SUMIF('importation prevair'!$A:$A,CONCATENATE('Suivi du personnel'!$B30," ",'Suivi du personnel'!DF$8),'importation prevair'!$O:$O))</f>
        <v/>
      </c>
      <c r="DG30" s="162" t="str">
        <f>IF($B30="","",SUMIF('importation prevair'!$A:$A,CONCATENATE('Suivi du personnel'!$B30," ",'Suivi du personnel'!DG$8),'importation prevair'!$O:$O))</f>
        <v/>
      </c>
      <c r="DH30" s="162" t="str">
        <f>IF($B30="","",SUMIF('importation prevair'!$A:$A,CONCATENATE('Suivi du personnel'!$B30," ",'Suivi du personnel'!DH$8),'importation prevair'!$O:$O))</f>
        <v/>
      </c>
      <c r="DI30" s="162" t="str">
        <f>IF($B30="","",SUMIF('importation prevair'!$A:$A,CONCATENATE('Suivi du personnel'!$B30," ",'Suivi du personnel'!DI$8),'importation prevair'!$O:$O))</f>
        <v/>
      </c>
      <c r="DJ30" s="162" t="str">
        <f>IF($B30="","",SUMIF('importation prevair'!$A:$A,CONCATENATE('Suivi du personnel'!$B30," ",'Suivi du personnel'!DJ$8),'importation prevair'!$O:$O))</f>
        <v/>
      </c>
      <c r="DK30" s="261" t="str">
        <f>IF($B30="","",SUMIF('importation prevair'!$A:$A,CONCATENATE('Suivi du personnel'!$B30," ",'Suivi du personnel'!DK$8),'importation prevair'!$O:$O))</f>
        <v/>
      </c>
      <c r="DL30" s="162" t="str">
        <f>IF($B30="","",SUMIF('importation prevair'!$A:$A,CONCATENATE('Suivi du personnel'!$B30," ",'Suivi du personnel'!DL$8),'importation prevair'!$O:$O))</f>
        <v/>
      </c>
      <c r="DM30" s="162" t="str">
        <f>IF($B30="","",SUMIF('importation prevair'!$A:$A,CONCATENATE('Suivi du personnel'!$B30," ",'Suivi du personnel'!DM$8),'importation prevair'!$O:$O))</f>
        <v/>
      </c>
      <c r="DN30" s="162" t="str">
        <f>IF($B30="","",SUMIF('importation prevair'!$A:$A,CONCATENATE('Suivi du personnel'!$B30," ",'Suivi du personnel'!DN$8),'importation prevair'!$O:$O))</f>
        <v/>
      </c>
      <c r="DO30" s="162" t="str">
        <f>IF($B30="","",SUMIF('importation prevair'!$A:$A,CONCATENATE('Suivi du personnel'!$B30," ",'Suivi du personnel'!DO$8),'importation prevair'!$O:$O))</f>
        <v/>
      </c>
      <c r="DP30" s="162" t="str">
        <f>IF($B30="","",SUMIF('importation prevair'!$A:$A,CONCATENATE('Suivi du personnel'!$B30," ",'Suivi du personnel'!DP$8),'importation prevair'!$O:$O))</f>
        <v/>
      </c>
      <c r="DQ30" s="162" t="str">
        <f>IF($B30="","",SUMIF('importation prevair'!$A:$A,CONCATENATE('Suivi du personnel'!$B30," ",'Suivi du personnel'!DQ$8),'importation prevair'!$O:$O))</f>
        <v/>
      </c>
      <c r="DR30" s="259" t="str">
        <f>IF($B30="","",SUMIF('importation prevair'!$A:$A,CONCATENATE('Suivi du personnel'!$B30," ",'Suivi du personnel'!DR$8),'importation prevair'!$O:$O))</f>
        <v/>
      </c>
      <c r="DS30" s="260" t="str">
        <f>IF($B30="","",SUMIF('importation prevair'!$A:$A,CONCATENATE('Suivi du personnel'!$B30," ",'Suivi du personnel'!DS$8),'importation prevair'!$O:$O))</f>
        <v/>
      </c>
      <c r="DT30" s="162" t="str">
        <f>IF($B30="","",SUMIF('importation prevair'!$A:$A,CONCATENATE('Suivi du personnel'!$B30," ",'Suivi du personnel'!DT$8),'importation prevair'!$O:$O))</f>
        <v/>
      </c>
      <c r="DU30" s="162" t="str">
        <f>IF($B30="","",SUMIF('importation prevair'!$A:$A,CONCATENATE('Suivi du personnel'!$B30," ",'Suivi du personnel'!DU$8),'importation prevair'!$O:$O))</f>
        <v/>
      </c>
      <c r="DV30" s="162" t="str">
        <f>IF($B30="","",SUMIF('importation prevair'!$A:$A,CONCATENATE('Suivi du personnel'!$B30," ",'Suivi du personnel'!DV$8),'importation prevair'!$O:$O))</f>
        <v/>
      </c>
      <c r="DW30" s="162" t="str">
        <f>IF($B30="","",SUMIF('importation prevair'!$A:$A,CONCATENATE('Suivi du personnel'!$B30," ",'Suivi du personnel'!DW$8),'importation prevair'!$O:$O))</f>
        <v/>
      </c>
      <c r="DX30" s="162" t="str">
        <f>IF($B30="","",SUMIF('importation prevair'!$A:$A,CONCATENATE('Suivi du personnel'!$B30," ",'Suivi du personnel'!DX$8),'importation prevair'!$O:$O))</f>
        <v/>
      </c>
      <c r="DY30" s="261" t="str">
        <f>IF($B30="","",SUMIF('importation prevair'!$A:$A,CONCATENATE('Suivi du personnel'!$B30," ",'Suivi du personnel'!DY$8),'importation prevair'!$O:$O))</f>
        <v/>
      </c>
      <c r="DZ30" s="162" t="str">
        <f>IF($B30="","",SUMIF('importation prevair'!$A:$A,CONCATENATE('Suivi du personnel'!$B30," ",'Suivi du personnel'!DZ$8),'importation prevair'!$O:$O))</f>
        <v/>
      </c>
      <c r="EA30" s="162" t="str">
        <f>IF($B30="","",SUMIF('importation prevair'!$A:$A,CONCATENATE('Suivi du personnel'!$B30," ",'Suivi du personnel'!EA$8),'importation prevair'!$O:$O))</f>
        <v/>
      </c>
      <c r="EB30" s="162" t="str">
        <f>IF($B30="","",SUMIF('importation prevair'!$A:$A,CONCATENATE('Suivi du personnel'!$B30," ",'Suivi du personnel'!EB$8),'importation prevair'!$O:$O))</f>
        <v/>
      </c>
      <c r="EC30" s="162" t="str">
        <f>IF($B30="","",SUMIF('importation prevair'!$A:$A,CONCATENATE('Suivi du personnel'!$B30," ",'Suivi du personnel'!EC$8),'importation prevair'!$O:$O))</f>
        <v/>
      </c>
      <c r="ED30" s="162" t="str">
        <f>IF($B30="","",SUMIF('importation prevair'!$A:$A,CONCATENATE('Suivi du personnel'!$B30," ",'Suivi du personnel'!ED$8),'importation prevair'!$O:$O))</f>
        <v/>
      </c>
      <c r="EE30" s="162" t="str">
        <f>IF($B30="","",SUMIF('importation prevair'!$A:$A,CONCATENATE('Suivi du personnel'!$B30," ",'Suivi du personnel'!EE$8),'importation prevair'!$O:$O))</f>
        <v/>
      </c>
      <c r="EF30" s="259" t="str">
        <f>IF($B30="","",SUMIF('importation prevair'!$A:$A,CONCATENATE('Suivi du personnel'!$B30," ",'Suivi du personnel'!EF$8),'importation prevair'!$O:$O))</f>
        <v/>
      </c>
      <c r="EG30" s="260" t="str">
        <f>IF($B30="","",SUMIF('importation prevair'!$A:$A,CONCATENATE('Suivi du personnel'!$B30," ",'Suivi du personnel'!EG$8),'importation prevair'!$O:$O))</f>
        <v/>
      </c>
      <c r="EH30" s="162" t="str">
        <f>IF($B30="","",SUMIF('importation prevair'!$A:$A,CONCATENATE('Suivi du personnel'!$B30," ",'Suivi du personnel'!EH$8),'importation prevair'!$O:$O))</f>
        <v/>
      </c>
      <c r="EI30" s="162" t="str">
        <f>IF($B30="","",SUMIF('importation prevair'!$A:$A,CONCATENATE('Suivi du personnel'!$B30," ",'Suivi du personnel'!EI$8),'importation prevair'!$O:$O))</f>
        <v/>
      </c>
      <c r="EJ30" s="162" t="str">
        <f>IF($B30="","",SUMIF('importation prevair'!$A:$A,CONCATENATE('Suivi du personnel'!$B30," ",'Suivi du personnel'!EJ$8),'importation prevair'!$O:$O))</f>
        <v/>
      </c>
      <c r="EK30" s="162" t="str">
        <f>IF($B30="","",SUMIF('importation prevair'!$A:$A,CONCATENATE('Suivi du personnel'!$B30," ",'Suivi du personnel'!EK$8),'importation prevair'!$O:$O))</f>
        <v/>
      </c>
      <c r="EL30" s="162" t="str">
        <f>IF($B30="","",SUMIF('importation prevair'!$A:$A,CONCATENATE('Suivi du personnel'!$B30," ",'Suivi du personnel'!EL$8),'importation prevair'!$O:$O))</f>
        <v/>
      </c>
      <c r="EM30" s="261" t="str">
        <f>IF($B30="","",SUMIF('importation prevair'!$A:$A,CONCATENATE('Suivi du personnel'!$B30," ",'Suivi du personnel'!EM$8),'importation prevair'!$O:$O))</f>
        <v/>
      </c>
      <c r="EN30" s="162" t="str">
        <f>IF($B30="","",SUMIF('importation prevair'!$A:$A,CONCATENATE('Suivi du personnel'!$B30," ",'Suivi du personnel'!EN$8),'importation prevair'!$O:$O))</f>
        <v/>
      </c>
      <c r="EO30" s="162" t="str">
        <f>IF($B30="","",SUMIF('importation prevair'!$A:$A,CONCATENATE('Suivi du personnel'!$B30," ",'Suivi du personnel'!EO$8),'importation prevair'!$O:$O))</f>
        <v/>
      </c>
      <c r="EP30" s="162" t="str">
        <f>IF($B30="","",SUMIF('importation prevair'!$A:$A,CONCATENATE('Suivi du personnel'!$B30," ",'Suivi du personnel'!EP$8),'importation prevair'!$O:$O))</f>
        <v/>
      </c>
      <c r="EQ30" s="162" t="str">
        <f>IF($B30="","",SUMIF('importation prevair'!$A:$A,CONCATENATE('Suivi du personnel'!$B30," ",'Suivi du personnel'!EQ$8),'importation prevair'!$O:$O))</f>
        <v/>
      </c>
      <c r="ER30" s="162" t="str">
        <f>IF($B30="","",SUMIF('importation prevair'!$A:$A,CONCATENATE('Suivi du personnel'!$B30," ",'Suivi du personnel'!ER$8),'importation prevair'!$O:$O))</f>
        <v/>
      </c>
      <c r="ES30" s="162" t="str">
        <f>IF($B30="","",SUMIF('importation prevair'!$A:$A,CONCATENATE('Suivi du personnel'!$B30," ",'Suivi du personnel'!ES$8),'importation prevair'!$O:$O))</f>
        <v/>
      </c>
      <c r="ET30" s="259" t="str">
        <f>IF($B30="","",SUMIF('importation prevair'!$A:$A,CONCATENATE('Suivi du personnel'!$B30," ",'Suivi du personnel'!ET$8),'importation prevair'!$O:$O))</f>
        <v/>
      </c>
      <c r="EU30" s="260" t="str">
        <f>IF($B30="","",SUMIF('importation prevair'!$A:$A,CONCATENATE('Suivi du personnel'!$B30," ",'Suivi du personnel'!EU$8),'importation prevair'!$O:$O))</f>
        <v/>
      </c>
      <c r="EV30" s="162" t="str">
        <f>IF($B30="","",SUMIF('importation prevair'!$A:$A,CONCATENATE('Suivi du personnel'!$B30," ",'Suivi du personnel'!EV$8),'importation prevair'!$O:$O))</f>
        <v/>
      </c>
      <c r="EW30" s="162" t="str">
        <f>IF($B30="","",SUMIF('importation prevair'!$A:$A,CONCATENATE('Suivi du personnel'!$B30," ",'Suivi du personnel'!EW$8),'importation prevair'!$O:$O))</f>
        <v/>
      </c>
      <c r="EX30" s="162" t="str">
        <f>IF($B30="","",SUMIF('importation prevair'!$A:$A,CONCATENATE('Suivi du personnel'!$B30," ",'Suivi du personnel'!EX$8),'importation prevair'!$O:$O))</f>
        <v/>
      </c>
      <c r="EY30" s="162" t="str">
        <f>IF($B30="","",SUMIF('importation prevair'!$A:$A,CONCATENATE('Suivi du personnel'!$B30," ",'Suivi du personnel'!EY$8),'importation prevair'!$O:$O))</f>
        <v/>
      </c>
      <c r="EZ30" s="162" t="str">
        <f>IF($B30="","",SUMIF('importation prevair'!$A:$A,CONCATENATE('Suivi du personnel'!$B30," ",'Suivi du personnel'!EZ$8),'importation prevair'!$O:$O))</f>
        <v/>
      </c>
      <c r="FA30" s="261" t="str">
        <f>IF($B30="","",SUMIF('importation prevair'!$A:$A,CONCATENATE('Suivi du personnel'!$B30," ",'Suivi du personnel'!FA$8),'importation prevair'!$O:$O))</f>
        <v/>
      </c>
      <c r="FB30" s="162" t="str">
        <f>IF($B30="","",SUMIF('importation prevair'!$A:$A,CONCATENATE('Suivi du personnel'!$B30," ",'Suivi du personnel'!FB$8),'importation prevair'!$O:$O))</f>
        <v/>
      </c>
      <c r="FC30" s="162" t="str">
        <f>IF($B30="","",SUMIF('importation prevair'!$A:$A,CONCATENATE('Suivi du personnel'!$B30," ",'Suivi du personnel'!FC$8),'importation prevair'!$O:$O))</f>
        <v/>
      </c>
      <c r="FD30" s="162" t="str">
        <f>IF($B30="","",SUMIF('importation prevair'!$A:$A,CONCATENATE('Suivi du personnel'!$B30," ",'Suivi du personnel'!FD$8),'importation prevair'!$O:$O))</f>
        <v/>
      </c>
      <c r="FE30" s="162" t="str">
        <f>IF($B30="","",SUMIF('importation prevair'!$A:$A,CONCATENATE('Suivi du personnel'!$B30," ",'Suivi du personnel'!FE$8),'importation prevair'!$O:$O))</f>
        <v/>
      </c>
      <c r="FF30" s="162" t="str">
        <f>IF($B30="","",SUMIF('importation prevair'!$A:$A,CONCATENATE('Suivi du personnel'!$B30," ",'Suivi du personnel'!FF$8),'importation prevair'!$O:$O))</f>
        <v/>
      </c>
      <c r="FG30" s="162" t="str">
        <f>IF($B30="","",SUMIF('importation prevair'!$A:$A,CONCATENATE('Suivi du personnel'!$B30," ",'Suivi du personnel'!FG$8),'importation prevair'!$O:$O))</f>
        <v/>
      </c>
      <c r="FH30" s="259" t="str">
        <f>IF($B30="","",SUMIF('importation prevair'!$A:$A,CONCATENATE('Suivi du personnel'!$B30," ",'Suivi du personnel'!FH$8),'importation prevair'!$O:$O))</f>
        <v/>
      </c>
      <c r="FI30" s="260" t="str">
        <f>IF($B30="","",SUMIF('importation prevair'!$A:$A,CONCATENATE('Suivi du personnel'!$B30," ",'Suivi du personnel'!FI$8),'importation prevair'!$O:$O))</f>
        <v/>
      </c>
      <c r="FJ30" s="162" t="str">
        <f>IF($B30="","",SUMIF('importation prevair'!$A:$A,CONCATENATE('Suivi du personnel'!$B30," ",'Suivi du personnel'!FJ$8),'importation prevair'!$O:$O))</f>
        <v/>
      </c>
      <c r="FK30" s="162" t="str">
        <f>IF($B30="","",SUMIF('importation prevair'!$A:$A,CONCATENATE('Suivi du personnel'!$B30," ",'Suivi du personnel'!FK$8),'importation prevair'!$O:$O))</f>
        <v/>
      </c>
      <c r="FL30" s="162" t="str">
        <f>IF($B30="","",SUMIF('importation prevair'!$A:$A,CONCATENATE('Suivi du personnel'!$B30," ",'Suivi du personnel'!FL$8),'importation prevair'!$O:$O))</f>
        <v/>
      </c>
      <c r="FM30" s="162" t="str">
        <f>IF($B30="","",SUMIF('importation prevair'!$A:$A,CONCATENATE('Suivi du personnel'!$B30," ",'Suivi du personnel'!FM$8),'importation prevair'!$O:$O))</f>
        <v/>
      </c>
      <c r="FN30" s="162" t="str">
        <f>IF($B30="","",SUMIF('importation prevair'!$A:$A,CONCATENATE('Suivi du personnel'!$B30," ",'Suivi du personnel'!FN$8),'importation prevair'!$O:$O))</f>
        <v/>
      </c>
      <c r="FO30" s="261" t="str">
        <f>IF($B30="","",SUMIF('importation prevair'!$A:$A,CONCATENATE('Suivi du personnel'!$B30," ",'Suivi du personnel'!FO$8),'importation prevair'!$O:$O))</f>
        <v/>
      </c>
      <c r="FP30" s="162" t="str">
        <f>IF($B30="","",SUMIF('importation prevair'!$A:$A,CONCATENATE('Suivi du personnel'!$B30," ",'Suivi du personnel'!FP$8),'importation prevair'!$O:$O))</f>
        <v/>
      </c>
      <c r="FQ30" s="162" t="str">
        <f>IF($B30="","",SUMIF('importation prevair'!$A:$A,CONCATENATE('Suivi du personnel'!$B30," ",'Suivi du personnel'!FQ$8),'importation prevair'!$O:$O))</f>
        <v/>
      </c>
      <c r="FR30" s="162" t="str">
        <f>IF($B30="","",SUMIF('importation prevair'!$A:$A,CONCATENATE('Suivi du personnel'!$B30," ",'Suivi du personnel'!FR$8),'importation prevair'!$O:$O))</f>
        <v/>
      </c>
      <c r="FS30" s="162" t="str">
        <f>IF($B30="","",SUMIF('importation prevair'!$A:$A,CONCATENATE('Suivi du personnel'!$B30," ",'Suivi du personnel'!FS$8),'importation prevair'!$O:$O))</f>
        <v/>
      </c>
      <c r="FT30" s="162" t="str">
        <f>IF($B30="","",SUMIF('importation prevair'!$A:$A,CONCATENATE('Suivi du personnel'!$B30," ",'Suivi du personnel'!FT$8),'importation prevair'!$O:$O))</f>
        <v/>
      </c>
      <c r="FU30" s="162" t="str">
        <f>IF($B30="","",SUMIF('importation prevair'!$A:$A,CONCATENATE('Suivi du personnel'!$B30," ",'Suivi du personnel'!FU$8),'importation prevair'!$O:$O))</f>
        <v/>
      </c>
      <c r="FV30" s="259" t="str">
        <f>IF($B30="","",SUMIF('importation prevair'!$A:$A,CONCATENATE('Suivi du personnel'!$B30," ",'Suivi du personnel'!FV$8),'importation prevair'!$O:$O))</f>
        <v/>
      </c>
      <c r="FW30" s="260" t="str">
        <f>IF($B30="","",SUMIF('importation prevair'!$A:$A,CONCATENATE('Suivi du personnel'!$B30," ",'Suivi du personnel'!FW$8),'importation prevair'!$O:$O))</f>
        <v/>
      </c>
      <c r="FX30" s="162" t="str">
        <f>IF($B30="","",SUMIF('importation prevair'!$A:$A,CONCATENATE('Suivi du personnel'!$B30," ",'Suivi du personnel'!FX$8),'importation prevair'!$O:$O))</f>
        <v/>
      </c>
      <c r="FY30" s="162" t="str">
        <f>IF($B30="","",SUMIF('importation prevair'!$A:$A,CONCATENATE('Suivi du personnel'!$B30," ",'Suivi du personnel'!FY$8),'importation prevair'!$O:$O))</f>
        <v/>
      </c>
      <c r="FZ30" s="162" t="str">
        <f>IF($B30="","",SUMIF('importation prevair'!$A:$A,CONCATENATE('Suivi du personnel'!$B30," ",'Suivi du personnel'!FZ$8),'importation prevair'!$O:$O))</f>
        <v/>
      </c>
      <c r="GA30" s="162" t="str">
        <f>IF($B30="","",SUMIF('importation prevair'!$A:$A,CONCATENATE('Suivi du personnel'!$B30," ",'Suivi du personnel'!GA$8),'importation prevair'!$O:$O))</f>
        <v/>
      </c>
      <c r="GB30" s="162" t="str">
        <f>IF($B30="","",SUMIF('importation prevair'!$A:$A,CONCATENATE('Suivi du personnel'!$B30," ",'Suivi du personnel'!GB$8),'importation prevair'!$O:$O))</f>
        <v/>
      </c>
      <c r="GC30" s="261" t="str">
        <f>IF($B30="","",SUMIF('importation prevair'!$A:$A,CONCATENATE('Suivi du personnel'!$B30," ",'Suivi du personnel'!GC$8),'importation prevair'!$O:$O))</f>
        <v/>
      </c>
      <c r="GD30" s="162" t="str">
        <f>IF($B30="","",SUMIF('importation prevair'!$A:$A,CONCATENATE('Suivi du personnel'!$B30," ",'Suivi du personnel'!GD$8),'importation prevair'!$O:$O))</f>
        <v/>
      </c>
      <c r="GE30" s="162" t="str">
        <f>IF($B30="","",SUMIF('importation prevair'!$A:$A,CONCATENATE('Suivi du personnel'!$B30," ",'Suivi du personnel'!GE$8),'importation prevair'!$O:$O))</f>
        <v/>
      </c>
      <c r="GF30" s="162" t="str">
        <f>IF($B30="","",SUMIF('importation prevair'!$A:$A,CONCATENATE('Suivi du personnel'!$B30," ",'Suivi du personnel'!GF$8),'importation prevair'!$O:$O))</f>
        <v/>
      </c>
      <c r="GG30" s="162" t="str">
        <f>IF($B30="","",SUMIF('importation prevair'!$A:$A,CONCATENATE('Suivi du personnel'!$B30," ",'Suivi du personnel'!GG$8),'importation prevair'!$O:$O))</f>
        <v/>
      </c>
      <c r="GH30" s="162" t="str">
        <f>IF($B30="","",SUMIF('importation prevair'!$A:$A,CONCATENATE('Suivi du personnel'!$B30," ",'Suivi du personnel'!GH$8),'importation prevair'!$O:$O))</f>
        <v/>
      </c>
      <c r="GI30" s="162" t="str">
        <f>IF($B30="","",SUMIF('importation prevair'!$A:$A,CONCATENATE('Suivi du personnel'!$B30," ",'Suivi du personnel'!GI$8),'importation prevair'!$O:$O))</f>
        <v/>
      </c>
      <c r="GJ30" s="259" t="str">
        <f>IF($B30="","",SUMIF('importation prevair'!$A:$A,CONCATENATE('Suivi du personnel'!$B30," ",'Suivi du personnel'!GJ$8),'importation prevair'!$O:$O))</f>
        <v/>
      </c>
      <c r="GK30" s="260" t="str">
        <f>IF($B30="","",SUMIF('importation prevair'!$A:$A,CONCATENATE('Suivi du personnel'!$B30," ",'Suivi du personnel'!GK$8),'importation prevair'!$O:$O))</f>
        <v/>
      </c>
      <c r="GL30" s="162" t="str">
        <f>IF($B30="","",SUMIF('importation prevair'!$A:$A,CONCATENATE('Suivi du personnel'!$B30," ",'Suivi du personnel'!GL$8),'importation prevair'!$O:$O))</f>
        <v/>
      </c>
      <c r="GM30" s="162" t="str">
        <f>IF($B30="","",SUMIF('importation prevair'!$A:$A,CONCATENATE('Suivi du personnel'!$B30," ",'Suivi du personnel'!GM$8),'importation prevair'!$O:$O))</f>
        <v/>
      </c>
      <c r="GN30" s="162" t="str">
        <f>IF($B30="","",SUMIF('importation prevair'!$A:$A,CONCATENATE('Suivi du personnel'!$B30," ",'Suivi du personnel'!GN$8),'importation prevair'!$O:$O))</f>
        <v/>
      </c>
      <c r="GO30" s="162" t="str">
        <f>IF($B30="","",SUMIF('importation prevair'!$A:$A,CONCATENATE('Suivi du personnel'!$B30," ",'Suivi du personnel'!GO$8),'importation prevair'!$O:$O))</f>
        <v/>
      </c>
      <c r="GP30" s="162" t="str">
        <f>IF($B30="","",SUMIF('importation prevair'!$A:$A,CONCATENATE('Suivi du personnel'!$B30," ",'Suivi du personnel'!GP$8),'importation prevair'!$O:$O))</f>
        <v/>
      </c>
      <c r="GQ30" s="261" t="str">
        <f>IF($B30="","",SUMIF('importation prevair'!$A:$A,CONCATENATE('Suivi du personnel'!$B30," ",'Suivi du personnel'!GQ$8),'importation prevair'!$O:$O))</f>
        <v/>
      </c>
      <c r="GR30" s="260" t="str">
        <f>IF($B30="","",SUMIF('importation prevair'!$A:$A,CONCATENATE('Suivi du personnel'!$B30," ",'Suivi du personnel'!GR$8),'importation prevair'!$O:$O))</f>
        <v/>
      </c>
      <c r="GS30" s="162" t="str">
        <f>IF($B30="","",SUMIF('importation prevair'!$A:$A,CONCATENATE('Suivi du personnel'!$B30," ",'Suivi du personnel'!GS$8),'importation prevair'!$O:$O))</f>
        <v/>
      </c>
      <c r="GT30" s="162" t="str">
        <f>IF($B30="","",SUMIF('importation prevair'!$A:$A,CONCATENATE('Suivi du personnel'!$B30," ",'Suivi du personnel'!GT$8),'importation prevair'!$O:$O))</f>
        <v/>
      </c>
      <c r="GU30" s="162" t="str">
        <f>IF($B30="","",SUMIF('importation prevair'!$A:$A,CONCATENATE('Suivi du personnel'!$B30," ",'Suivi du personnel'!GU$8),'importation prevair'!$O:$O))</f>
        <v/>
      </c>
      <c r="GV30" s="162" t="str">
        <f>IF($B30="","",SUMIF('importation prevair'!$A:$A,CONCATENATE('Suivi du personnel'!$B30," ",'Suivi du personnel'!GV$8),'importation prevair'!$O:$O))</f>
        <v/>
      </c>
      <c r="GW30" s="162" t="str">
        <f>IF($B30="","",SUMIF('importation prevair'!$A:$A,CONCATENATE('Suivi du personnel'!$B30," ",'Suivi du personnel'!GW$8),'importation prevair'!$O:$O))</f>
        <v/>
      </c>
      <c r="GX30" s="261" t="str">
        <f>IF($B30="","",SUMIF('importation prevair'!$A:$A,CONCATENATE('Suivi du personnel'!$B30," ",'Suivi du personnel'!GX$8),'importation prevair'!$O:$O))</f>
        <v/>
      </c>
    </row>
    <row r="31" spans="1:206" s="164" customFormat="1" ht="13.5" thickBot="1" x14ac:dyDescent="0.25">
      <c r="A31" s="289" t="str">
        <f>IF($B31="","",VLOOKUP($B31,'info personnel sur AT'!$A$3:$C$298,2,FALSE))</f>
        <v/>
      </c>
      <c r="B31" s="287"/>
      <c r="C31" s="284" t="str">
        <f>IF($B31="","",VLOOKUP($B31,'info personnel sur AT'!$A$3:$Q$298,3,FALSE))</f>
        <v/>
      </c>
      <c r="D31" s="280" t="str">
        <f>IF($B31="","",VLOOKUP($B31,'info personnel sur AT'!$A$3:$Q$298,4,FALSE))</f>
        <v/>
      </c>
      <c r="E31" s="277" t="str">
        <f>IF($B31="","",VLOOKUP($B31,'info personnel sur AT'!$A$3:$Q$298,5,FALSE))</f>
        <v/>
      </c>
      <c r="F31" s="219">
        <f t="shared" si="50"/>
        <v>0</v>
      </c>
      <c r="G31" s="240">
        <v>0.3</v>
      </c>
      <c r="H31" s="218">
        <f t="shared" si="17"/>
        <v>0.3</v>
      </c>
      <c r="I31" s="22" t="str">
        <f>IF($B31="","",VLOOKUP($B31,'info personnel sur AT'!$A$3:$Q$298,6,FALSE))</f>
        <v/>
      </c>
      <c r="J31" s="22" t="str">
        <f>IF($B31="","",VLOOKUP($B31,'info personnel sur AT'!$A$3:$Q$298,7,FALSE))</f>
        <v/>
      </c>
      <c r="K31" s="22" t="str">
        <f>IF($B31="","",VLOOKUP($B31,'info personnel sur AT'!$A$3:$Q$298,8,FALSE))</f>
        <v/>
      </c>
      <c r="L31" s="22" t="str">
        <f>IF($B31="","",VLOOKUP($B31,'info personnel sur AT'!$A$3:$Q$298,9,FALSE))</f>
        <v/>
      </c>
      <c r="M31" s="22" t="str">
        <f>IF($B31="","",VLOOKUP($B31,'info personnel sur AT'!$A$3:$Q$298,10,FALSE))</f>
        <v/>
      </c>
      <c r="N31" s="22" t="str">
        <f>IF($B31="","",VLOOKUP($B31,'info personnel sur AT'!$A$3:$Q$298,11,FALSE))</f>
        <v/>
      </c>
      <c r="O31" s="22" t="str">
        <f>IF($B31="","",VLOOKUP($B31,'info personnel sur AT'!$A$3:$Q$298,12,FALSE))</f>
        <v/>
      </c>
      <c r="P31" s="22" t="str">
        <f>IF($B31="","",VLOOKUP($B31,'info personnel sur AT'!$A$3:$Q$298,13,FALSE))</f>
        <v/>
      </c>
      <c r="Q31" s="22" t="str">
        <f>IF($B31="","",VLOOKUP($B31,'info personnel sur AT'!$A$3:$Q$298,14,FALSE))</f>
        <v/>
      </c>
      <c r="R31" s="22" t="str">
        <f>IF($B31="","",VLOOKUP($B31,'info personnel sur AT'!$A$3:$Q$298,15,FALSE))</f>
        <v/>
      </c>
      <c r="S31" s="22" t="str">
        <f>IF($B31="","",VLOOKUP($B31,'info personnel sur AT'!$A$3:$Q$298,16,FALSE))</f>
        <v/>
      </c>
      <c r="T31" s="22" t="str">
        <f>IF($B31="","",VLOOKUP($B31,'info personnel sur AT'!$A$3:$Q$298,17,FALSE))</f>
        <v/>
      </c>
      <c r="U31" s="11">
        <f t="shared" si="18"/>
        <v>0</v>
      </c>
      <c r="V31" s="2">
        <f t="shared" si="19"/>
        <v>0</v>
      </c>
      <c r="W31" s="6">
        <f t="shared" si="20"/>
        <v>0</v>
      </c>
      <c r="X31" s="180">
        <f t="shared" si="23"/>
        <v>1.8</v>
      </c>
      <c r="Y31" s="179">
        <f t="shared" si="21"/>
        <v>5</v>
      </c>
      <c r="Z31" s="159">
        <f t="shared" si="22"/>
        <v>10</v>
      </c>
      <c r="AA31" s="195">
        <f t="shared" si="24"/>
        <v>0</v>
      </c>
      <c r="AB31" s="195">
        <f t="shared" si="25"/>
        <v>0</v>
      </c>
      <c r="AC31" s="195">
        <f t="shared" si="26"/>
        <v>0</v>
      </c>
      <c r="AD31" s="195">
        <f t="shared" si="27"/>
        <v>0</v>
      </c>
      <c r="AE31" s="195">
        <f t="shared" si="28"/>
        <v>0</v>
      </c>
      <c r="AF31" s="195">
        <f t="shared" si="29"/>
        <v>0</v>
      </c>
      <c r="AG31" s="195">
        <f t="shared" si="30"/>
        <v>0</v>
      </c>
      <c r="AH31" s="248">
        <f t="shared" si="31"/>
        <v>0</v>
      </c>
      <c r="AI31" s="248">
        <f t="shared" si="32"/>
        <v>0</v>
      </c>
      <c r="AJ31" s="248">
        <f t="shared" si="33"/>
        <v>0</v>
      </c>
      <c r="AK31" s="248">
        <f t="shared" si="34"/>
        <v>0</v>
      </c>
      <c r="AL31" s="248">
        <f t="shared" si="35"/>
        <v>0</v>
      </c>
      <c r="AM31" s="248">
        <f t="shared" si="36"/>
        <v>0</v>
      </c>
      <c r="AN31" s="248">
        <f t="shared" si="37"/>
        <v>0</v>
      </c>
      <c r="AO31" s="248">
        <f t="shared" si="38"/>
        <v>0</v>
      </c>
      <c r="AP31" s="248">
        <f t="shared" si="39"/>
        <v>0</v>
      </c>
      <c r="AQ31" s="248">
        <f t="shared" si="40"/>
        <v>0</v>
      </c>
      <c r="AR31" s="248">
        <f t="shared" si="41"/>
        <v>0</v>
      </c>
      <c r="AS31" s="248">
        <f t="shared" si="42"/>
        <v>0</v>
      </c>
      <c r="AT31" s="248">
        <f t="shared" si="43"/>
        <v>0</v>
      </c>
      <c r="AU31" s="248">
        <f t="shared" si="44"/>
        <v>0</v>
      </c>
      <c r="AV31" s="245">
        <f t="shared" si="45"/>
        <v>0</v>
      </c>
      <c r="AW31" s="245">
        <f t="shared" si="46"/>
        <v>0</v>
      </c>
      <c r="AX31" s="252">
        <f t="shared" si="47"/>
        <v>0</v>
      </c>
      <c r="AY31" s="253">
        <f t="shared" si="48"/>
        <v>0</v>
      </c>
      <c r="AZ31" s="253">
        <f t="shared" si="49"/>
        <v>0</v>
      </c>
      <c r="BA31" s="221" t="str">
        <f>IF($B31="","",SUMIF('importation prevair'!$A:$A,CONCATENATE('Suivi du personnel'!$B31," ",'Suivi du personnel'!BA$8),'importation prevair'!$O:$O))</f>
        <v/>
      </c>
      <c r="BB31" s="222" t="str">
        <f>IF($B31="","",SUMIF('importation prevair'!$A:$A,CONCATENATE('Suivi du personnel'!$B31," ",'Suivi du personnel'!BB$8),'importation prevair'!$O:$O))</f>
        <v/>
      </c>
      <c r="BC31" s="222" t="str">
        <f>IF($B31="","",SUMIF('importation prevair'!$A:$A,CONCATENATE('Suivi du personnel'!$B31," ",'Suivi du personnel'!BC$8),'importation prevair'!$O:$O))</f>
        <v/>
      </c>
      <c r="BD31" s="222" t="str">
        <f>IF($B31="","",SUMIF('importation prevair'!$A:$A,CONCATENATE('Suivi du personnel'!$B31," ",'Suivi du personnel'!BD$8),'importation prevair'!$O:$O))</f>
        <v/>
      </c>
      <c r="BE31" s="222" t="str">
        <f>IF($B31="","",SUMIF('importation prevair'!$A:$A,CONCATENATE('Suivi du personnel'!$B31," ",'Suivi du personnel'!BE$8),'importation prevair'!$O:$O))</f>
        <v/>
      </c>
      <c r="BF31" s="222" t="str">
        <f>IF($B31="","",SUMIF('importation prevair'!$A:$A,CONCATENATE('Suivi du personnel'!$B31," ",'Suivi du personnel'!BF$8),'importation prevair'!$O:$O))</f>
        <v/>
      </c>
      <c r="BG31" s="223" t="str">
        <f>IF($B31="","",SUMIF('importation prevair'!$A:$A,CONCATENATE('Suivi du personnel'!$B31," ",'Suivi du personnel'!BG$8),'importation prevair'!$O:$O))</f>
        <v/>
      </c>
      <c r="BH31" s="221" t="str">
        <f>IF($B31="","",SUMIF('importation prevair'!$A:$A,CONCATENATE('Suivi du personnel'!$B31," ",'Suivi du personnel'!BH$8),'importation prevair'!$O:$O))</f>
        <v/>
      </c>
      <c r="BI31" s="222" t="str">
        <f>IF($B31="","",SUMIF('importation prevair'!$A:$A,CONCATENATE('Suivi du personnel'!$B31," ",'Suivi du personnel'!BI$8),'importation prevair'!$O:$O))</f>
        <v/>
      </c>
      <c r="BJ31" s="222" t="str">
        <f>IF($B31="","",SUMIF('importation prevair'!$A:$A,CONCATENATE('Suivi du personnel'!$B31," ",'Suivi du personnel'!BJ$8),'importation prevair'!$O:$O))</f>
        <v/>
      </c>
      <c r="BK31" s="222" t="str">
        <f>IF($B31="","",SUMIF('importation prevair'!$A:$A,CONCATENATE('Suivi du personnel'!$B31," ",'Suivi du personnel'!BK$8),'importation prevair'!$O:$O))</f>
        <v/>
      </c>
      <c r="BL31" s="222" t="str">
        <f>IF($B31="","",SUMIF('importation prevair'!$A:$A,CONCATENATE('Suivi du personnel'!$B31," ",'Suivi du personnel'!BL$8),'importation prevair'!$O:$O))</f>
        <v/>
      </c>
      <c r="BM31" s="222" t="str">
        <f>IF($B31="","",SUMIF('importation prevair'!$A:$A,CONCATENATE('Suivi du personnel'!$B31," ",'Suivi du personnel'!BM$8),'importation prevair'!$O:$O))</f>
        <v/>
      </c>
      <c r="BN31" s="223" t="str">
        <f>IF($B31="","",SUMIF('importation prevair'!$A:$A,CONCATENATE('Suivi du personnel'!$B31," ",'Suivi du personnel'!BN$8),'importation prevair'!$O:$O))</f>
        <v/>
      </c>
      <c r="BO31" s="221" t="str">
        <f>IF($B31="","",SUMIF('importation prevair'!$A:$A,CONCATENATE('Suivi du personnel'!$B31," ",'Suivi du personnel'!BO$8),'importation prevair'!$O:$O))</f>
        <v/>
      </c>
      <c r="BP31" s="222" t="str">
        <f>IF($B31="","",SUMIF('importation prevair'!$A:$A,CONCATENATE('Suivi du personnel'!$B31," ",'Suivi du personnel'!BP$8),'importation prevair'!$O:$O))</f>
        <v/>
      </c>
      <c r="BQ31" s="222" t="str">
        <f>IF($B31="","",SUMIF('importation prevair'!$A:$A,CONCATENATE('Suivi du personnel'!$B31," ",'Suivi du personnel'!BQ$8),'importation prevair'!$O:$O))</f>
        <v/>
      </c>
      <c r="BR31" s="222" t="str">
        <f>IF($B31="","",SUMIF('importation prevair'!$A:$A,CONCATENATE('Suivi du personnel'!$B31," ",'Suivi du personnel'!BR$8),'importation prevair'!$O:$O))</f>
        <v/>
      </c>
      <c r="BS31" s="222" t="str">
        <f>IF($B31="","",SUMIF('importation prevair'!$A:$A,CONCATENATE('Suivi du personnel'!$B31," ",'Suivi du personnel'!BS$8),'importation prevair'!$O:$O))</f>
        <v/>
      </c>
      <c r="BT31" s="222" t="str">
        <f>IF($B31="","",SUMIF('importation prevair'!$A:$A,CONCATENATE('Suivi du personnel'!$B31," ",'Suivi du personnel'!BT$8),'importation prevair'!$O:$O))</f>
        <v/>
      </c>
      <c r="BU31" s="223" t="str">
        <f>IF($B31="","",SUMIF('importation prevair'!$A:$A,CONCATENATE('Suivi du personnel'!$B31," ",'Suivi du personnel'!BU$8),'importation prevair'!$O:$O))</f>
        <v/>
      </c>
      <c r="BV31" s="221" t="str">
        <f>IF($B31="","",SUMIF('importation prevair'!$A:$A,CONCATENATE('Suivi du personnel'!$B31," ",'Suivi du personnel'!BV$8),'importation prevair'!$O:$O))</f>
        <v/>
      </c>
      <c r="BW31" s="222" t="str">
        <f>IF($B31="","",SUMIF('importation prevair'!$A:$A,CONCATENATE('Suivi du personnel'!$B31," ",'Suivi du personnel'!BW$8),'importation prevair'!$O:$O))</f>
        <v/>
      </c>
      <c r="BX31" s="222" t="str">
        <f>IF($B31="","",SUMIF('importation prevair'!$A:$A,CONCATENATE('Suivi du personnel'!$B31," ",'Suivi du personnel'!BX$8),'importation prevair'!$O:$O))</f>
        <v/>
      </c>
      <c r="BY31" s="222" t="str">
        <f>IF($B31="","",SUMIF('importation prevair'!$A:$A,CONCATENATE('Suivi du personnel'!$B31," ",'Suivi du personnel'!BY$8),'importation prevair'!$O:$O))</f>
        <v/>
      </c>
      <c r="BZ31" s="222" t="str">
        <f>IF($B31="","",SUMIF('importation prevair'!$A:$A,CONCATENATE('Suivi du personnel'!$B31," ",'Suivi du personnel'!BZ$8),'importation prevair'!$O:$O))</f>
        <v/>
      </c>
      <c r="CA31" s="222" t="str">
        <f>IF($B31="","",SUMIF('importation prevair'!$A:$A,CONCATENATE('Suivi du personnel'!$B31," ",'Suivi du personnel'!CA$8),'importation prevair'!$O:$O))</f>
        <v/>
      </c>
      <c r="CB31" s="223" t="str">
        <f>IF($B31="","",SUMIF('importation prevair'!$A:$A,CONCATENATE('Suivi du personnel'!$B31," ",'Suivi du personnel'!CB$8),'importation prevair'!$O:$O))</f>
        <v/>
      </c>
      <c r="CC31" s="221" t="str">
        <f>IF($B31="","",SUMIF('importation prevair'!$A:$A,CONCATENATE('Suivi du personnel'!$B31," ",'Suivi du personnel'!CC$8),'importation prevair'!$O:$O))</f>
        <v/>
      </c>
      <c r="CD31" s="222" t="str">
        <f>IF($B31="","",SUMIF('importation prevair'!$A:$A,CONCATENATE('Suivi du personnel'!$B31," ",'Suivi du personnel'!CD$8),'importation prevair'!$O:$O))</f>
        <v/>
      </c>
      <c r="CE31" s="222" t="str">
        <f>IF($B31="","",SUMIF('importation prevair'!$A:$A,CONCATENATE('Suivi du personnel'!$B31," ",'Suivi du personnel'!CE$8),'importation prevair'!$O:$O))</f>
        <v/>
      </c>
      <c r="CF31" s="222" t="str">
        <f>IF($B31="","",SUMIF('importation prevair'!$A:$A,CONCATENATE('Suivi du personnel'!$B31," ",'Suivi du personnel'!CF$8),'importation prevair'!$O:$O))</f>
        <v/>
      </c>
      <c r="CG31" s="222" t="str">
        <f>IF($B31="","",SUMIF('importation prevair'!$A:$A,CONCATENATE('Suivi du personnel'!$B31," ",'Suivi du personnel'!CG$8),'importation prevair'!$O:$O))</f>
        <v/>
      </c>
      <c r="CH31" s="222" t="str">
        <f>IF($B31="","",SUMIF('importation prevair'!$A:$A,CONCATENATE('Suivi du personnel'!$B31," ",'Suivi du personnel'!CH$8),'importation prevair'!$O:$O))</f>
        <v/>
      </c>
      <c r="CI31" s="223" t="str">
        <f>IF($B31="","",SUMIF('importation prevair'!$A:$A,CONCATENATE('Suivi du personnel'!$B31," ",'Suivi du personnel'!CI$8),'importation prevair'!$O:$O))</f>
        <v/>
      </c>
      <c r="CJ31" s="221" t="str">
        <f>IF($B31="","",SUMIF('importation prevair'!$A:$A,CONCATENATE('Suivi du personnel'!$B31," ",'Suivi du personnel'!CJ$8),'importation prevair'!$O:$O))</f>
        <v/>
      </c>
      <c r="CK31" s="222" t="str">
        <f>IF($B31="","",SUMIF('importation prevair'!$A:$A,CONCATENATE('Suivi du personnel'!$B31," ",'Suivi du personnel'!CK$8),'importation prevair'!$O:$O))</f>
        <v/>
      </c>
      <c r="CL31" s="222" t="str">
        <f>IF($B31="","",SUMIF('importation prevair'!$A:$A,CONCATENATE('Suivi du personnel'!$B31," ",'Suivi du personnel'!CL$8),'importation prevair'!$O:$O))</f>
        <v/>
      </c>
      <c r="CM31" s="222" t="str">
        <f>IF($B31="","",SUMIF('importation prevair'!$A:$A,CONCATENATE('Suivi du personnel'!$B31," ",'Suivi du personnel'!CM$8),'importation prevair'!$O:$O))</f>
        <v/>
      </c>
      <c r="CN31" s="222" t="str">
        <f>IF($B31="","",SUMIF('importation prevair'!$A:$A,CONCATENATE('Suivi du personnel'!$B31," ",'Suivi du personnel'!CN$8),'importation prevair'!$O:$O))</f>
        <v/>
      </c>
      <c r="CO31" s="222" t="str">
        <f>IF($B31="","",SUMIF('importation prevair'!$A:$A,CONCATENATE('Suivi du personnel'!$B31," ",'Suivi du personnel'!CO$8),'importation prevair'!$O:$O))</f>
        <v/>
      </c>
      <c r="CP31" s="223" t="str">
        <f>IF($B31="","",SUMIF('importation prevair'!$A:$A,CONCATENATE('Suivi du personnel'!$B31," ",'Suivi du personnel'!CP$8),'importation prevair'!$O:$O))</f>
        <v/>
      </c>
      <c r="CQ31" s="221" t="str">
        <f>IF($B31="","",SUMIF('importation prevair'!$A:$A,CONCATENATE('Suivi du personnel'!$B31," ",'Suivi du personnel'!CQ$8),'importation prevair'!$O:$O))</f>
        <v/>
      </c>
      <c r="CR31" s="222" t="str">
        <f>IF($B31="","",SUMIF('importation prevair'!$A:$A,CONCATENATE('Suivi du personnel'!$B31," ",'Suivi du personnel'!CR$8),'importation prevair'!$O:$O))</f>
        <v/>
      </c>
      <c r="CS31" s="222" t="str">
        <f>IF($B31="","",SUMIF('importation prevair'!$A:$A,CONCATENATE('Suivi du personnel'!$B31," ",'Suivi du personnel'!CS$8),'importation prevair'!$O:$O))</f>
        <v/>
      </c>
      <c r="CT31" s="222" t="str">
        <f>IF($B31="","",SUMIF('importation prevair'!$A:$A,CONCATENATE('Suivi du personnel'!$B31," ",'Suivi du personnel'!CT$8),'importation prevair'!$O:$O))</f>
        <v/>
      </c>
      <c r="CU31" s="222" t="str">
        <f>IF($B31="","",SUMIF('importation prevair'!$A:$A,CONCATENATE('Suivi du personnel'!$B31," ",'Suivi du personnel'!CU$8),'importation prevair'!$O:$O))</f>
        <v/>
      </c>
      <c r="CV31" s="222" t="str">
        <f>IF($B31="","",SUMIF('importation prevair'!$A:$A,CONCATENATE('Suivi du personnel'!$B31," ",'Suivi du personnel'!CV$8),'importation prevair'!$O:$O))</f>
        <v/>
      </c>
      <c r="CW31" s="223" t="str">
        <f>IF($B31="","",SUMIF('importation prevair'!$A:$A,CONCATENATE('Suivi du personnel'!$B31," ",'Suivi du personnel'!CW$8),'importation prevair'!$O:$O))</f>
        <v/>
      </c>
      <c r="CX31" s="221" t="str">
        <f>IF($B31="","",SUMIF('importation prevair'!$A:$A,CONCATENATE('Suivi du personnel'!$B31," ",'Suivi du personnel'!CX$8),'importation prevair'!$O:$O))</f>
        <v/>
      </c>
      <c r="CY31" s="222" t="str">
        <f>IF($B31="","",SUMIF('importation prevair'!$A:$A,CONCATENATE('Suivi du personnel'!$B31," ",'Suivi du personnel'!CY$8),'importation prevair'!$O:$O))</f>
        <v/>
      </c>
      <c r="CZ31" s="222" t="str">
        <f>IF($B31="","",SUMIF('importation prevair'!$A:$A,CONCATENATE('Suivi du personnel'!$B31," ",'Suivi du personnel'!CZ$8),'importation prevair'!$O:$O))</f>
        <v/>
      </c>
      <c r="DA31" s="222" t="str">
        <f>IF($B31="","",SUMIF('importation prevair'!$A:$A,CONCATENATE('Suivi du personnel'!$B31," ",'Suivi du personnel'!DA$8),'importation prevair'!$O:$O))</f>
        <v/>
      </c>
      <c r="DB31" s="222" t="str">
        <f>IF($B31="","",SUMIF('importation prevair'!$A:$A,CONCATENATE('Suivi du personnel'!$B31," ",'Suivi du personnel'!DB$8),'importation prevair'!$O:$O))</f>
        <v/>
      </c>
      <c r="DC31" s="222" t="str">
        <f>IF($B31="","",SUMIF('importation prevair'!$A:$A,CONCATENATE('Suivi du personnel'!$B31," ",'Suivi du personnel'!DC$8),'importation prevair'!$O:$O))</f>
        <v/>
      </c>
      <c r="DD31" s="223" t="str">
        <f>IF($B31="","",SUMIF('importation prevair'!$A:$A,CONCATENATE('Suivi du personnel'!$B31," ",'Suivi du personnel'!DD$8),'importation prevair'!$O:$O))</f>
        <v/>
      </c>
      <c r="DE31" s="260" t="str">
        <f>IF($B31="","",SUMIF('importation prevair'!$A:$A,CONCATENATE('Suivi du personnel'!$B31," ",'Suivi du personnel'!DE$8),'importation prevair'!$O:$O))</f>
        <v/>
      </c>
      <c r="DF31" s="162" t="str">
        <f>IF($B31="","",SUMIF('importation prevair'!$A:$A,CONCATENATE('Suivi du personnel'!$B31," ",'Suivi du personnel'!DF$8),'importation prevair'!$O:$O))</f>
        <v/>
      </c>
      <c r="DG31" s="162" t="str">
        <f>IF($B31="","",SUMIF('importation prevair'!$A:$A,CONCATENATE('Suivi du personnel'!$B31," ",'Suivi du personnel'!DG$8),'importation prevair'!$O:$O))</f>
        <v/>
      </c>
      <c r="DH31" s="162" t="str">
        <f>IF($B31="","",SUMIF('importation prevair'!$A:$A,CONCATENATE('Suivi du personnel'!$B31," ",'Suivi du personnel'!DH$8),'importation prevair'!$O:$O))</f>
        <v/>
      </c>
      <c r="DI31" s="162" t="str">
        <f>IF($B31="","",SUMIF('importation prevair'!$A:$A,CONCATENATE('Suivi du personnel'!$B31," ",'Suivi du personnel'!DI$8),'importation prevair'!$O:$O))</f>
        <v/>
      </c>
      <c r="DJ31" s="162" t="str">
        <f>IF($B31="","",SUMIF('importation prevair'!$A:$A,CONCATENATE('Suivi du personnel'!$B31," ",'Suivi du personnel'!DJ$8),'importation prevair'!$O:$O))</f>
        <v/>
      </c>
      <c r="DK31" s="261" t="str">
        <f>IF($B31="","",SUMIF('importation prevair'!$A:$A,CONCATENATE('Suivi du personnel'!$B31," ",'Suivi du personnel'!DK$8),'importation prevair'!$O:$O))</f>
        <v/>
      </c>
      <c r="DL31" s="162" t="str">
        <f>IF($B31="","",SUMIF('importation prevair'!$A:$A,CONCATENATE('Suivi du personnel'!$B31," ",'Suivi du personnel'!DL$8),'importation prevair'!$O:$O))</f>
        <v/>
      </c>
      <c r="DM31" s="162" t="str">
        <f>IF($B31="","",SUMIF('importation prevair'!$A:$A,CONCATENATE('Suivi du personnel'!$B31," ",'Suivi du personnel'!DM$8),'importation prevair'!$O:$O))</f>
        <v/>
      </c>
      <c r="DN31" s="162" t="str">
        <f>IF($B31="","",SUMIF('importation prevair'!$A:$A,CONCATENATE('Suivi du personnel'!$B31," ",'Suivi du personnel'!DN$8),'importation prevair'!$O:$O))</f>
        <v/>
      </c>
      <c r="DO31" s="162" t="str">
        <f>IF($B31="","",SUMIF('importation prevair'!$A:$A,CONCATENATE('Suivi du personnel'!$B31," ",'Suivi du personnel'!DO$8),'importation prevair'!$O:$O))</f>
        <v/>
      </c>
      <c r="DP31" s="162" t="str">
        <f>IF($B31="","",SUMIF('importation prevair'!$A:$A,CONCATENATE('Suivi du personnel'!$B31," ",'Suivi du personnel'!DP$8),'importation prevair'!$O:$O))</f>
        <v/>
      </c>
      <c r="DQ31" s="162" t="str">
        <f>IF($B31="","",SUMIF('importation prevair'!$A:$A,CONCATENATE('Suivi du personnel'!$B31," ",'Suivi du personnel'!DQ$8),'importation prevair'!$O:$O))</f>
        <v/>
      </c>
      <c r="DR31" s="259" t="str">
        <f>IF($B31="","",SUMIF('importation prevair'!$A:$A,CONCATENATE('Suivi du personnel'!$B31," ",'Suivi du personnel'!DR$8),'importation prevair'!$O:$O))</f>
        <v/>
      </c>
      <c r="DS31" s="260" t="str">
        <f>IF($B31="","",SUMIF('importation prevair'!$A:$A,CONCATENATE('Suivi du personnel'!$B31," ",'Suivi du personnel'!DS$8),'importation prevair'!$O:$O))</f>
        <v/>
      </c>
      <c r="DT31" s="162" t="str">
        <f>IF($B31="","",SUMIF('importation prevair'!$A:$A,CONCATENATE('Suivi du personnel'!$B31," ",'Suivi du personnel'!DT$8),'importation prevair'!$O:$O))</f>
        <v/>
      </c>
      <c r="DU31" s="162" t="str">
        <f>IF($B31="","",SUMIF('importation prevair'!$A:$A,CONCATENATE('Suivi du personnel'!$B31," ",'Suivi du personnel'!DU$8),'importation prevair'!$O:$O))</f>
        <v/>
      </c>
      <c r="DV31" s="162" t="str">
        <f>IF($B31="","",SUMIF('importation prevair'!$A:$A,CONCATENATE('Suivi du personnel'!$B31," ",'Suivi du personnel'!DV$8),'importation prevair'!$O:$O))</f>
        <v/>
      </c>
      <c r="DW31" s="162" t="str">
        <f>IF($B31="","",SUMIF('importation prevair'!$A:$A,CONCATENATE('Suivi du personnel'!$B31," ",'Suivi du personnel'!DW$8),'importation prevair'!$O:$O))</f>
        <v/>
      </c>
      <c r="DX31" s="162" t="str">
        <f>IF($B31="","",SUMIF('importation prevair'!$A:$A,CONCATENATE('Suivi du personnel'!$B31," ",'Suivi du personnel'!DX$8),'importation prevair'!$O:$O))</f>
        <v/>
      </c>
      <c r="DY31" s="261" t="str">
        <f>IF($B31="","",SUMIF('importation prevair'!$A:$A,CONCATENATE('Suivi du personnel'!$B31," ",'Suivi du personnel'!DY$8),'importation prevair'!$O:$O))</f>
        <v/>
      </c>
      <c r="DZ31" s="162" t="str">
        <f>IF($B31="","",SUMIF('importation prevair'!$A:$A,CONCATENATE('Suivi du personnel'!$B31," ",'Suivi du personnel'!DZ$8),'importation prevair'!$O:$O))</f>
        <v/>
      </c>
      <c r="EA31" s="162" t="str">
        <f>IF($B31="","",SUMIF('importation prevair'!$A:$A,CONCATENATE('Suivi du personnel'!$B31," ",'Suivi du personnel'!EA$8),'importation prevair'!$O:$O))</f>
        <v/>
      </c>
      <c r="EB31" s="162" t="str">
        <f>IF($B31="","",SUMIF('importation prevair'!$A:$A,CONCATENATE('Suivi du personnel'!$B31," ",'Suivi du personnel'!EB$8),'importation prevair'!$O:$O))</f>
        <v/>
      </c>
      <c r="EC31" s="162" t="str">
        <f>IF($B31="","",SUMIF('importation prevair'!$A:$A,CONCATENATE('Suivi du personnel'!$B31," ",'Suivi du personnel'!EC$8),'importation prevair'!$O:$O))</f>
        <v/>
      </c>
      <c r="ED31" s="162" t="str">
        <f>IF($B31="","",SUMIF('importation prevair'!$A:$A,CONCATENATE('Suivi du personnel'!$B31," ",'Suivi du personnel'!ED$8),'importation prevair'!$O:$O))</f>
        <v/>
      </c>
      <c r="EE31" s="162" t="str">
        <f>IF($B31="","",SUMIF('importation prevair'!$A:$A,CONCATENATE('Suivi du personnel'!$B31," ",'Suivi du personnel'!EE$8),'importation prevair'!$O:$O))</f>
        <v/>
      </c>
      <c r="EF31" s="259" t="str">
        <f>IF($B31="","",SUMIF('importation prevair'!$A:$A,CONCATENATE('Suivi du personnel'!$B31," ",'Suivi du personnel'!EF$8),'importation prevair'!$O:$O))</f>
        <v/>
      </c>
      <c r="EG31" s="260" t="str">
        <f>IF($B31="","",SUMIF('importation prevair'!$A:$A,CONCATENATE('Suivi du personnel'!$B31," ",'Suivi du personnel'!EG$8),'importation prevair'!$O:$O))</f>
        <v/>
      </c>
      <c r="EH31" s="162" t="str">
        <f>IF($B31="","",SUMIF('importation prevair'!$A:$A,CONCATENATE('Suivi du personnel'!$B31," ",'Suivi du personnel'!EH$8),'importation prevair'!$O:$O))</f>
        <v/>
      </c>
      <c r="EI31" s="162" t="str">
        <f>IF($B31="","",SUMIF('importation prevair'!$A:$A,CONCATENATE('Suivi du personnel'!$B31," ",'Suivi du personnel'!EI$8),'importation prevair'!$O:$O))</f>
        <v/>
      </c>
      <c r="EJ31" s="162" t="str">
        <f>IF($B31="","",SUMIF('importation prevair'!$A:$A,CONCATENATE('Suivi du personnel'!$B31," ",'Suivi du personnel'!EJ$8),'importation prevair'!$O:$O))</f>
        <v/>
      </c>
      <c r="EK31" s="162" t="str">
        <f>IF($B31="","",SUMIF('importation prevair'!$A:$A,CONCATENATE('Suivi du personnel'!$B31," ",'Suivi du personnel'!EK$8),'importation prevair'!$O:$O))</f>
        <v/>
      </c>
      <c r="EL31" s="162" t="str">
        <f>IF($B31="","",SUMIF('importation prevair'!$A:$A,CONCATENATE('Suivi du personnel'!$B31," ",'Suivi du personnel'!EL$8),'importation prevair'!$O:$O))</f>
        <v/>
      </c>
      <c r="EM31" s="261" t="str">
        <f>IF($B31="","",SUMIF('importation prevair'!$A:$A,CONCATENATE('Suivi du personnel'!$B31," ",'Suivi du personnel'!EM$8),'importation prevair'!$O:$O))</f>
        <v/>
      </c>
      <c r="EN31" s="162" t="str">
        <f>IF($B31="","",SUMIF('importation prevair'!$A:$A,CONCATENATE('Suivi du personnel'!$B31," ",'Suivi du personnel'!EN$8),'importation prevair'!$O:$O))</f>
        <v/>
      </c>
      <c r="EO31" s="162" t="str">
        <f>IF($B31="","",SUMIF('importation prevair'!$A:$A,CONCATENATE('Suivi du personnel'!$B31," ",'Suivi du personnel'!EO$8),'importation prevair'!$O:$O))</f>
        <v/>
      </c>
      <c r="EP31" s="162" t="str">
        <f>IF($B31="","",SUMIF('importation prevair'!$A:$A,CONCATENATE('Suivi du personnel'!$B31," ",'Suivi du personnel'!EP$8),'importation prevair'!$O:$O))</f>
        <v/>
      </c>
      <c r="EQ31" s="162" t="str">
        <f>IF($B31="","",SUMIF('importation prevair'!$A:$A,CONCATENATE('Suivi du personnel'!$B31," ",'Suivi du personnel'!EQ$8),'importation prevair'!$O:$O))</f>
        <v/>
      </c>
      <c r="ER31" s="162" t="str">
        <f>IF($B31="","",SUMIF('importation prevair'!$A:$A,CONCATENATE('Suivi du personnel'!$B31," ",'Suivi du personnel'!ER$8),'importation prevair'!$O:$O))</f>
        <v/>
      </c>
      <c r="ES31" s="162" t="str">
        <f>IF($B31="","",SUMIF('importation prevair'!$A:$A,CONCATENATE('Suivi du personnel'!$B31," ",'Suivi du personnel'!ES$8),'importation prevair'!$O:$O))</f>
        <v/>
      </c>
      <c r="ET31" s="259" t="str">
        <f>IF($B31="","",SUMIF('importation prevair'!$A:$A,CONCATENATE('Suivi du personnel'!$B31," ",'Suivi du personnel'!ET$8),'importation prevair'!$O:$O))</f>
        <v/>
      </c>
      <c r="EU31" s="260" t="str">
        <f>IF($B31="","",SUMIF('importation prevair'!$A:$A,CONCATENATE('Suivi du personnel'!$B31," ",'Suivi du personnel'!EU$8),'importation prevair'!$O:$O))</f>
        <v/>
      </c>
      <c r="EV31" s="162" t="str">
        <f>IF($B31="","",SUMIF('importation prevair'!$A:$A,CONCATENATE('Suivi du personnel'!$B31," ",'Suivi du personnel'!EV$8),'importation prevair'!$O:$O))</f>
        <v/>
      </c>
      <c r="EW31" s="162" t="str">
        <f>IF($B31="","",SUMIF('importation prevair'!$A:$A,CONCATENATE('Suivi du personnel'!$B31," ",'Suivi du personnel'!EW$8),'importation prevair'!$O:$O))</f>
        <v/>
      </c>
      <c r="EX31" s="162" t="str">
        <f>IF($B31="","",SUMIF('importation prevair'!$A:$A,CONCATENATE('Suivi du personnel'!$B31," ",'Suivi du personnel'!EX$8),'importation prevair'!$O:$O))</f>
        <v/>
      </c>
      <c r="EY31" s="162" t="str">
        <f>IF($B31="","",SUMIF('importation prevair'!$A:$A,CONCATENATE('Suivi du personnel'!$B31," ",'Suivi du personnel'!EY$8),'importation prevair'!$O:$O))</f>
        <v/>
      </c>
      <c r="EZ31" s="162" t="str">
        <f>IF($B31="","",SUMIF('importation prevair'!$A:$A,CONCATENATE('Suivi du personnel'!$B31," ",'Suivi du personnel'!EZ$8),'importation prevair'!$O:$O))</f>
        <v/>
      </c>
      <c r="FA31" s="261" t="str">
        <f>IF($B31="","",SUMIF('importation prevair'!$A:$A,CONCATENATE('Suivi du personnel'!$B31," ",'Suivi du personnel'!FA$8),'importation prevair'!$O:$O))</f>
        <v/>
      </c>
      <c r="FB31" s="162" t="str">
        <f>IF($B31="","",SUMIF('importation prevair'!$A:$A,CONCATENATE('Suivi du personnel'!$B31," ",'Suivi du personnel'!FB$8),'importation prevair'!$O:$O))</f>
        <v/>
      </c>
      <c r="FC31" s="162" t="str">
        <f>IF($B31="","",SUMIF('importation prevair'!$A:$A,CONCATENATE('Suivi du personnel'!$B31," ",'Suivi du personnel'!FC$8),'importation prevair'!$O:$O))</f>
        <v/>
      </c>
      <c r="FD31" s="162" t="str">
        <f>IF($B31="","",SUMIF('importation prevair'!$A:$A,CONCATENATE('Suivi du personnel'!$B31," ",'Suivi du personnel'!FD$8),'importation prevair'!$O:$O))</f>
        <v/>
      </c>
      <c r="FE31" s="162" t="str">
        <f>IF($B31="","",SUMIF('importation prevair'!$A:$A,CONCATENATE('Suivi du personnel'!$B31," ",'Suivi du personnel'!FE$8),'importation prevair'!$O:$O))</f>
        <v/>
      </c>
      <c r="FF31" s="162" t="str">
        <f>IF($B31="","",SUMIF('importation prevair'!$A:$A,CONCATENATE('Suivi du personnel'!$B31," ",'Suivi du personnel'!FF$8),'importation prevair'!$O:$O))</f>
        <v/>
      </c>
      <c r="FG31" s="162" t="str">
        <f>IF($B31="","",SUMIF('importation prevair'!$A:$A,CONCATENATE('Suivi du personnel'!$B31," ",'Suivi du personnel'!FG$8),'importation prevair'!$O:$O))</f>
        <v/>
      </c>
      <c r="FH31" s="259" t="str">
        <f>IF($B31="","",SUMIF('importation prevair'!$A:$A,CONCATENATE('Suivi du personnel'!$B31," ",'Suivi du personnel'!FH$8),'importation prevair'!$O:$O))</f>
        <v/>
      </c>
      <c r="FI31" s="260" t="str">
        <f>IF($B31="","",SUMIF('importation prevair'!$A:$A,CONCATENATE('Suivi du personnel'!$B31," ",'Suivi du personnel'!FI$8),'importation prevair'!$O:$O))</f>
        <v/>
      </c>
      <c r="FJ31" s="162" t="str">
        <f>IF($B31="","",SUMIF('importation prevair'!$A:$A,CONCATENATE('Suivi du personnel'!$B31," ",'Suivi du personnel'!FJ$8),'importation prevair'!$O:$O))</f>
        <v/>
      </c>
      <c r="FK31" s="162" t="str">
        <f>IF($B31="","",SUMIF('importation prevair'!$A:$A,CONCATENATE('Suivi du personnel'!$B31," ",'Suivi du personnel'!FK$8),'importation prevair'!$O:$O))</f>
        <v/>
      </c>
      <c r="FL31" s="162" t="str">
        <f>IF($B31="","",SUMIF('importation prevair'!$A:$A,CONCATENATE('Suivi du personnel'!$B31," ",'Suivi du personnel'!FL$8),'importation prevair'!$O:$O))</f>
        <v/>
      </c>
      <c r="FM31" s="162" t="str">
        <f>IF($B31="","",SUMIF('importation prevair'!$A:$A,CONCATENATE('Suivi du personnel'!$B31," ",'Suivi du personnel'!FM$8),'importation prevair'!$O:$O))</f>
        <v/>
      </c>
      <c r="FN31" s="162" t="str">
        <f>IF($B31="","",SUMIF('importation prevair'!$A:$A,CONCATENATE('Suivi du personnel'!$B31," ",'Suivi du personnel'!FN$8),'importation prevair'!$O:$O))</f>
        <v/>
      </c>
      <c r="FO31" s="261" t="str">
        <f>IF($B31="","",SUMIF('importation prevair'!$A:$A,CONCATENATE('Suivi du personnel'!$B31," ",'Suivi du personnel'!FO$8),'importation prevair'!$O:$O))</f>
        <v/>
      </c>
      <c r="FP31" s="162" t="str">
        <f>IF($B31="","",SUMIF('importation prevair'!$A:$A,CONCATENATE('Suivi du personnel'!$B31," ",'Suivi du personnel'!FP$8),'importation prevair'!$O:$O))</f>
        <v/>
      </c>
      <c r="FQ31" s="162" t="str">
        <f>IF($B31="","",SUMIF('importation prevair'!$A:$A,CONCATENATE('Suivi du personnel'!$B31," ",'Suivi du personnel'!FQ$8),'importation prevair'!$O:$O))</f>
        <v/>
      </c>
      <c r="FR31" s="162" t="str">
        <f>IF($B31="","",SUMIF('importation prevair'!$A:$A,CONCATENATE('Suivi du personnel'!$B31," ",'Suivi du personnel'!FR$8),'importation prevair'!$O:$O))</f>
        <v/>
      </c>
      <c r="FS31" s="162" t="str">
        <f>IF($B31="","",SUMIF('importation prevair'!$A:$A,CONCATENATE('Suivi du personnel'!$B31," ",'Suivi du personnel'!FS$8),'importation prevair'!$O:$O))</f>
        <v/>
      </c>
      <c r="FT31" s="162" t="str">
        <f>IF($B31="","",SUMIF('importation prevair'!$A:$A,CONCATENATE('Suivi du personnel'!$B31," ",'Suivi du personnel'!FT$8),'importation prevair'!$O:$O))</f>
        <v/>
      </c>
      <c r="FU31" s="162" t="str">
        <f>IF($B31="","",SUMIF('importation prevair'!$A:$A,CONCATENATE('Suivi du personnel'!$B31," ",'Suivi du personnel'!FU$8),'importation prevair'!$O:$O))</f>
        <v/>
      </c>
      <c r="FV31" s="259" t="str">
        <f>IF($B31="","",SUMIF('importation prevair'!$A:$A,CONCATENATE('Suivi du personnel'!$B31," ",'Suivi du personnel'!FV$8),'importation prevair'!$O:$O))</f>
        <v/>
      </c>
      <c r="FW31" s="260" t="str">
        <f>IF($B31="","",SUMIF('importation prevair'!$A:$A,CONCATENATE('Suivi du personnel'!$B31," ",'Suivi du personnel'!FW$8),'importation prevair'!$O:$O))</f>
        <v/>
      </c>
      <c r="FX31" s="162" t="str">
        <f>IF($B31="","",SUMIF('importation prevair'!$A:$A,CONCATENATE('Suivi du personnel'!$B31," ",'Suivi du personnel'!FX$8),'importation prevair'!$O:$O))</f>
        <v/>
      </c>
      <c r="FY31" s="162" t="str">
        <f>IF($B31="","",SUMIF('importation prevair'!$A:$A,CONCATENATE('Suivi du personnel'!$B31," ",'Suivi du personnel'!FY$8),'importation prevair'!$O:$O))</f>
        <v/>
      </c>
      <c r="FZ31" s="162" t="str">
        <f>IF($B31="","",SUMIF('importation prevair'!$A:$A,CONCATENATE('Suivi du personnel'!$B31," ",'Suivi du personnel'!FZ$8),'importation prevair'!$O:$O))</f>
        <v/>
      </c>
      <c r="GA31" s="162" t="str">
        <f>IF($B31="","",SUMIF('importation prevair'!$A:$A,CONCATENATE('Suivi du personnel'!$B31," ",'Suivi du personnel'!GA$8),'importation prevair'!$O:$O))</f>
        <v/>
      </c>
      <c r="GB31" s="162" t="str">
        <f>IF($B31="","",SUMIF('importation prevair'!$A:$A,CONCATENATE('Suivi du personnel'!$B31," ",'Suivi du personnel'!GB$8),'importation prevair'!$O:$O))</f>
        <v/>
      </c>
      <c r="GC31" s="261" t="str">
        <f>IF($B31="","",SUMIF('importation prevair'!$A:$A,CONCATENATE('Suivi du personnel'!$B31," ",'Suivi du personnel'!GC$8),'importation prevair'!$O:$O))</f>
        <v/>
      </c>
      <c r="GD31" s="162" t="str">
        <f>IF($B31="","",SUMIF('importation prevair'!$A:$A,CONCATENATE('Suivi du personnel'!$B31," ",'Suivi du personnel'!GD$8),'importation prevair'!$O:$O))</f>
        <v/>
      </c>
      <c r="GE31" s="162" t="str">
        <f>IF($B31="","",SUMIF('importation prevair'!$A:$A,CONCATENATE('Suivi du personnel'!$B31," ",'Suivi du personnel'!GE$8),'importation prevair'!$O:$O))</f>
        <v/>
      </c>
      <c r="GF31" s="162" t="str">
        <f>IF($B31="","",SUMIF('importation prevair'!$A:$A,CONCATENATE('Suivi du personnel'!$B31," ",'Suivi du personnel'!GF$8),'importation prevair'!$O:$O))</f>
        <v/>
      </c>
      <c r="GG31" s="162" t="str">
        <f>IF($B31="","",SUMIF('importation prevair'!$A:$A,CONCATENATE('Suivi du personnel'!$B31," ",'Suivi du personnel'!GG$8),'importation prevair'!$O:$O))</f>
        <v/>
      </c>
      <c r="GH31" s="162" t="str">
        <f>IF($B31="","",SUMIF('importation prevair'!$A:$A,CONCATENATE('Suivi du personnel'!$B31," ",'Suivi du personnel'!GH$8),'importation prevair'!$O:$O))</f>
        <v/>
      </c>
      <c r="GI31" s="162" t="str">
        <f>IF($B31="","",SUMIF('importation prevair'!$A:$A,CONCATENATE('Suivi du personnel'!$B31," ",'Suivi du personnel'!GI$8),'importation prevair'!$O:$O))</f>
        <v/>
      </c>
      <c r="GJ31" s="259" t="str">
        <f>IF($B31="","",SUMIF('importation prevair'!$A:$A,CONCATENATE('Suivi du personnel'!$B31," ",'Suivi du personnel'!GJ$8),'importation prevair'!$O:$O))</f>
        <v/>
      </c>
      <c r="GK31" s="260" t="str">
        <f>IF($B31="","",SUMIF('importation prevair'!$A:$A,CONCATENATE('Suivi du personnel'!$B31," ",'Suivi du personnel'!GK$8),'importation prevair'!$O:$O))</f>
        <v/>
      </c>
      <c r="GL31" s="162" t="str">
        <f>IF($B31="","",SUMIF('importation prevair'!$A:$A,CONCATENATE('Suivi du personnel'!$B31," ",'Suivi du personnel'!GL$8),'importation prevair'!$O:$O))</f>
        <v/>
      </c>
      <c r="GM31" s="162" t="str">
        <f>IF($B31="","",SUMIF('importation prevair'!$A:$A,CONCATENATE('Suivi du personnel'!$B31," ",'Suivi du personnel'!GM$8),'importation prevair'!$O:$O))</f>
        <v/>
      </c>
      <c r="GN31" s="162" t="str">
        <f>IF($B31="","",SUMIF('importation prevair'!$A:$A,CONCATENATE('Suivi du personnel'!$B31," ",'Suivi du personnel'!GN$8),'importation prevair'!$O:$O))</f>
        <v/>
      </c>
      <c r="GO31" s="162" t="str">
        <f>IF($B31="","",SUMIF('importation prevair'!$A:$A,CONCATENATE('Suivi du personnel'!$B31," ",'Suivi du personnel'!GO$8),'importation prevair'!$O:$O))</f>
        <v/>
      </c>
      <c r="GP31" s="162" t="str">
        <f>IF($B31="","",SUMIF('importation prevair'!$A:$A,CONCATENATE('Suivi du personnel'!$B31," ",'Suivi du personnel'!GP$8),'importation prevair'!$O:$O))</f>
        <v/>
      </c>
      <c r="GQ31" s="261" t="str">
        <f>IF($B31="","",SUMIF('importation prevair'!$A:$A,CONCATENATE('Suivi du personnel'!$B31," ",'Suivi du personnel'!GQ$8),'importation prevair'!$O:$O))</f>
        <v/>
      </c>
      <c r="GR31" s="260" t="str">
        <f>IF($B31="","",SUMIF('importation prevair'!$A:$A,CONCATENATE('Suivi du personnel'!$B31," ",'Suivi du personnel'!GR$8),'importation prevair'!$O:$O))</f>
        <v/>
      </c>
      <c r="GS31" s="162" t="str">
        <f>IF($B31="","",SUMIF('importation prevair'!$A:$A,CONCATENATE('Suivi du personnel'!$B31," ",'Suivi du personnel'!GS$8),'importation prevair'!$O:$O))</f>
        <v/>
      </c>
      <c r="GT31" s="162" t="str">
        <f>IF($B31="","",SUMIF('importation prevair'!$A:$A,CONCATENATE('Suivi du personnel'!$B31," ",'Suivi du personnel'!GT$8),'importation prevair'!$O:$O))</f>
        <v/>
      </c>
      <c r="GU31" s="162" t="str">
        <f>IF($B31="","",SUMIF('importation prevair'!$A:$A,CONCATENATE('Suivi du personnel'!$B31," ",'Suivi du personnel'!GU$8),'importation prevair'!$O:$O))</f>
        <v/>
      </c>
      <c r="GV31" s="162" t="str">
        <f>IF($B31="","",SUMIF('importation prevair'!$A:$A,CONCATENATE('Suivi du personnel'!$B31," ",'Suivi du personnel'!GV$8),'importation prevair'!$O:$O))</f>
        <v/>
      </c>
      <c r="GW31" s="162" t="str">
        <f>IF($B31="","",SUMIF('importation prevair'!$A:$A,CONCATENATE('Suivi du personnel'!$B31," ",'Suivi du personnel'!GW$8),'importation prevair'!$O:$O))</f>
        <v/>
      </c>
      <c r="GX31" s="261" t="str">
        <f>IF($B31="","",SUMIF('importation prevair'!$A:$A,CONCATENATE('Suivi du personnel'!$B31," ",'Suivi du personnel'!GX$8),'importation prevair'!$O:$O))</f>
        <v/>
      </c>
    </row>
    <row r="32" spans="1:206" s="164" customFormat="1" ht="13.5" thickBot="1" x14ac:dyDescent="0.25">
      <c r="A32" s="289" t="str">
        <f>IF($B32="","",VLOOKUP($B32,'info personnel sur AT'!$A$3:$C$298,2,FALSE))</f>
        <v/>
      </c>
      <c r="B32" s="287"/>
      <c r="C32" s="284" t="str">
        <f>IF($B32="","",VLOOKUP($B32,'info personnel sur AT'!$A$3:$Q$298,3,FALSE))</f>
        <v/>
      </c>
      <c r="D32" s="280" t="str">
        <f>IF($B32="","",VLOOKUP($B32,'info personnel sur AT'!$A$3:$Q$298,4,FALSE))</f>
        <v/>
      </c>
      <c r="E32" s="277" t="str">
        <f>IF($B32="","",VLOOKUP($B32,'info personnel sur AT'!$A$3:$Q$298,5,FALSE))</f>
        <v/>
      </c>
      <c r="F32" s="219">
        <f t="shared" si="50"/>
        <v>0</v>
      </c>
      <c r="G32" s="240">
        <v>0.3</v>
      </c>
      <c r="H32" s="218">
        <f t="shared" si="17"/>
        <v>0.3</v>
      </c>
      <c r="I32" s="22" t="str">
        <f>IF($B32="","",VLOOKUP($B32,'info personnel sur AT'!$A$3:$Q$298,6,FALSE))</f>
        <v/>
      </c>
      <c r="J32" s="22" t="str">
        <f>IF($B32="","",VLOOKUP($B32,'info personnel sur AT'!$A$3:$Q$298,7,FALSE))</f>
        <v/>
      </c>
      <c r="K32" s="22" t="str">
        <f>IF($B32="","",VLOOKUP($B32,'info personnel sur AT'!$A$3:$Q$298,8,FALSE))</f>
        <v/>
      </c>
      <c r="L32" s="22" t="str">
        <f>IF($B32="","",VLOOKUP($B32,'info personnel sur AT'!$A$3:$Q$298,9,FALSE))</f>
        <v/>
      </c>
      <c r="M32" s="22" t="str">
        <f>IF($B32="","",VLOOKUP($B32,'info personnel sur AT'!$A$3:$Q$298,10,FALSE))</f>
        <v/>
      </c>
      <c r="N32" s="22" t="str">
        <f>IF($B32="","",VLOOKUP($B32,'info personnel sur AT'!$A$3:$Q$298,11,FALSE))</f>
        <v/>
      </c>
      <c r="O32" s="22" t="str">
        <f>IF($B32="","",VLOOKUP($B32,'info personnel sur AT'!$A$3:$Q$298,12,FALSE))</f>
        <v/>
      </c>
      <c r="P32" s="22" t="str">
        <f>IF($B32="","",VLOOKUP($B32,'info personnel sur AT'!$A$3:$Q$298,13,FALSE))</f>
        <v/>
      </c>
      <c r="Q32" s="22" t="str">
        <f>IF($B32="","",VLOOKUP($B32,'info personnel sur AT'!$A$3:$Q$298,14,FALSE))</f>
        <v/>
      </c>
      <c r="R32" s="22" t="str">
        <f>IF($B32="","",VLOOKUP($B32,'info personnel sur AT'!$A$3:$Q$298,15,FALSE))</f>
        <v/>
      </c>
      <c r="S32" s="22" t="str">
        <f>IF($B32="","",VLOOKUP($B32,'info personnel sur AT'!$A$3:$Q$298,16,FALSE))</f>
        <v/>
      </c>
      <c r="T32" s="22" t="str">
        <f>IF($B32="","",VLOOKUP($B32,'info personnel sur AT'!$A$3:$Q$298,17,FALSE))</f>
        <v/>
      </c>
      <c r="U32" s="11">
        <f t="shared" si="18"/>
        <v>0</v>
      </c>
      <c r="V32" s="2">
        <f t="shared" si="19"/>
        <v>0</v>
      </c>
      <c r="W32" s="6">
        <f t="shared" si="20"/>
        <v>0</v>
      </c>
      <c r="X32" s="180">
        <f t="shared" si="23"/>
        <v>1.8</v>
      </c>
      <c r="Y32" s="179">
        <f t="shared" si="21"/>
        <v>5</v>
      </c>
      <c r="Z32" s="159">
        <f t="shared" si="22"/>
        <v>10</v>
      </c>
      <c r="AA32" s="195">
        <f t="shared" si="24"/>
        <v>0</v>
      </c>
      <c r="AB32" s="195">
        <f t="shared" si="25"/>
        <v>0</v>
      </c>
      <c r="AC32" s="195">
        <f t="shared" si="26"/>
        <v>0</v>
      </c>
      <c r="AD32" s="195">
        <f t="shared" si="27"/>
        <v>0</v>
      </c>
      <c r="AE32" s="195">
        <f t="shared" si="28"/>
        <v>0</v>
      </c>
      <c r="AF32" s="195">
        <f t="shared" si="29"/>
        <v>0</v>
      </c>
      <c r="AG32" s="195">
        <f t="shared" si="30"/>
        <v>0</v>
      </c>
      <c r="AH32" s="248">
        <f t="shared" si="31"/>
        <v>0</v>
      </c>
      <c r="AI32" s="248">
        <f t="shared" si="32"/>
        <v>0</v>
      </c>
      <c r="AJ32" s="248">
        <f t="shared" si="33"/>
        <v>0</v>
      </c>
      <c r="AK32" s="248">
        <f t="shared" si="34"/>
        <v>0</v>
      </c>
      <c r="AL32" s="248">
        <f t="shared" si="35"/>
        <v>0</v>
      </c>
      <c r="AM32" s="248">
        <f t="shared" si="36"/>
        <v>0</v>
      </c>
      <c r="AN32" s="248">
        <f t="shared" si="37"/>
        <v>0</v>
      </c>
      <c r="AO32" s="248">
        <f t="shared" si="38"/>
        <v>0</v>
      </c>
      <c r="AP32" s="248">
        <f t="shared" si="39"/>
        <v>0</v>
      </c>
      <c r="AQ32" s="248">
        <f t="shared" si="40"/>
        <v>0</v>
      </c>
      <c r="AR32" s="248">
        <f t="shared" si="41"/>
        <v>0</v>
      </c>
      <c r="AS32" s="248">
        <f t="shared" si="42"/>
        <v>0</v>
      </c>
      <c r="AT32" s="248">
        <f t="shared" si="43"/>
        <v>0</v>
      </c>
      <c r="AU32" s="248">
        <f t="shared" si="44"/>
        <v>0</v>
      </c>
      <c r="AV32" s="245">
        <f t="shared" si="45"/>
        <v>0</v>
      </c>
      <c r="AW32" s="245">
        <f t="shared" si="46"/>
        <v>0</v>
      </c>
      <c r="AX32" s="252">
        <f t="shared" si="47"/>
        <v>0</v>
      </c>
      <c r="AY32" s="253">
        <f t="shared" si="48"/>
        <v>0</v>
      </c>
      <c r="AZ32" s="253">
        <f t="shared" si="49"/>
        <v>0</v>
      </c>
      <c r="BA32" s="221" t="str">
        <f>IF($B32="","",SUMIF('importation prevair'!$A:$A,CONCATENATE('Suivi du personnel'!$B32," ",'Suivi du personnel'!BA$8),'importation prevair'!$O:$O))</f>
        <v/>
      </c>
      <c r="BB32" s="222" t="str">
        <f>IF($B32="","",SUMIF('importation prevair'!$A:$A,CONCATENATE('Suivi du personnel'!$B32," ",'Suivi du personnel'!BB$8),'importation prevair'!$O:$O))</f>
        <v/>
      </c>
      <c r="BC32" s="222" t="str">
        <f>IF($B32="","",SUMIF('importation prevair'!$A:$A,CONCATENATE('Suivi du personnel'!$B32," ",'Suivi du personnel'!BC$8),'importation prevair'!$O:$O))</f>
        <v/>
      </c>
      <c r="BD32" s="222" t="str">
        <f>IF($B32="","",SUMIF('importation prevair'!$A:$A,CONCATENATE('Suivi du personnel'!$B32," ",'Suivi du personnel'!BD$8),'importation prevair'!$O:$O))</f>
        <v/>
      </c>
      <c r="BE32" s="222" t="str">
        <f>IF($B32="","",SUMIF('importation prevair'!$A:$A,CONCATENATE('Suivi du personnel'!$B32," ",'Suivi du personnel'!BE$8),'importation prevair'!$O:$O))</f>
        <v/>
      </c>
      <c r="BF32" s="222" t="str">
        <f>IF($B32="","",SUMIF('importation prevair'!$A:$A,CONCATENATE('Suivi du personnel'!$B32," ",'Suivi du personnel'!BF$8),'importation prevair'!$O:$O))</f>
        <v/>
      </c>
      <c r="BG32" s="223" t="str">
        <f>IF($B32="","",SUMIF('importation prevair'!$A:$A,CONCATENATE('Suivi du personnel'!$B32," ",'Suivi du personnel'!BG$8),'importation prevair'!$O:$O))</f>
        <v/>
      </c>
      <c r="BH32" s="221" t="str">
        <f>IF($B32="","",SUMIF('importation prevair'!$A:$A,CONCATENATE('Suivi du personnel'!$B32," ",'Suivi du personnel'!BH$8),'importation prevair'!$O:$O))</f>
        <v/>
      </c>
      <c r="BI32" s="222" t="str">
        <f>IF($B32="","",SUMIF('importation prevair'!$A:$A,CONCATENATE('Suivi du personnel'!$B32," ",'Suivi du personnel'!BI$8),'importation prevair'!$O:$O))</f>
        <v/>
      </c>
      <c r="BJ32" s="222" t="str">
        <f>IF($B32="","",SUMIF('importation prevair'!$A:$A,CONCATENATE('Suivi du personnel'!$B32," ",'Suivi du personnel'!BJ$8),'importation prevair'!$O:$O))</f>
        <v/>
      </c>
      <c r="BK32" s="222" t="str">
        <f>IF($B32="","",SUMIF('importation prevair'!$A:$A,CONCATENATE('Suivi du personnel'!$B32," ",'Suivi du personnel'!BK$8),'importation prevair'!$O:$O))</f>
        <v/>
      </c>
      <c r="BL32" s="222" t="str">
        <f>IF($B32="","",SUMIF('importation prevair'!$A:$A,CONCATENATE('Suivi du personnel'!$B32," ",'Suivi du personnel'!BL$8),'importation prevair'!$O:$O))</f>
        <v/>
      </c>
      <c r="BM32" s="222" t="str">
        <f>IF($B32="","",SUMIF('importation prevair'!$A:$A,CONCATENATE('Suivi du personnel'!$B32," ",'Suivi du personnel'!BM$8),'importation prevair'!$O:$O))</f>
        <v/>
      </c>
      <c r="BN32" s="223" t="str">
        <f>IF($B32="","",SUMIF('importation prevair'!$A:$A,CONCATENATE('Suivi du personnel'!$B32," ",'Suivi du personnel'!BN$8),'importation prevair'!$O:$O))</f>
        <v/>
      </c>
      <c r="BO32" s="221" t="str">
        <f>IF($B32="","",SUMIF('importation prevair'!$A:$A,CONCATENATE('Suivi du personnel'!$B32," ",'Suivi du personnel'!BO$8),'importation prevair'!$O:$O))</f>
        <v/>
      </c>
      <c r="BP32" s="222" t="str">
        <f>IF($B32="","",SUMIF('importation prevair'!$A:$A,CONCATENATE('Suivi du personnel'!$B32," ",'Suivi du personnel'!BP$8),'importation prevair'!$O:$O))</f>
        <v/>
      </c>
      <c r="BQ32" s="222" t="str">
        <f>IF($B32="","",SUMIF('importation prevair'!$A:$A,CONCATENATE('Suivi du personnel'!$B32," ",'Suivi du personnel'!BQ$8),'importation prevair'!$O:$O))</f>
        <v/>
      </c>
      <c r="BR32" s="222" t="str">
        <f>IF($B32="","",SUMIF('importation prevair'!$A:$A,CONCATENATE('Suivi du personnel'!$B32," ",'Suivi du personnel'!BR$8),'importation prevair'!$O:$O))</f>
        <v/>
      </c>
      <c r="BS32" s="222" t="str">
        <f>IF($B32="","",SUMIF('importation prevair'!$A:$A,CONCATENATE('Suivi du personnel'!$B32," ",'Suivi du personnel'!BS$8),'importation prevair'!$O:$O))</f>
        <v/>
      </c>
      <c r="BT32" s="222" t="str">
        <f>IF($B32="","",SUMIF('importation prevair'!$A:$A,CONCATENATE('Suivi du personnel'!$B32," ",'Suivi du personnel'!BT$8),'importation prevair'!$O:$O))</f>
        <v/>
      </c>
      <c r="BU32" s="223" t="str">
        <f>IF($B32="","",SUMIF('importation prevair'!$A:$A,CONCATENATE('Suivi du personnel'!$B32," ",'Suivi du personnel'!BU$8),'importation prevair'!$O:$O))</f>
        <v/>
      </c>
      <c r="BV32" s="221" t="str">
        <f>IF($B32="","",SUMIF('importation prevair'!$A:$A,CONCATENATE('Suivi du personnel'!$B32," ",'Suivi du personnel'!BV$8),'importation prevair'!$O:$O))</f>
        <v/>
      </c>
      <c r="BW32" s="222" t="str">
        <f>IF($B32="","",SUMIF('importation prevair'!$A:$A,CONCATENATE('Suivi du personnel'!$B32," ",'Suivi du personnel'!BW$8),'importation prevair'!$O:$O))</f>
        <v/>
      </c>
      <c r="BX32" s="222" t="str">
        <f>IF($B32="","",SUMIF('importation prevair'!$A:$A,CONCATENATE('Suivi du personnel'!$B32," ",'Suivi du personnel'!BX$8),'importation prevair'!$O:$O))</f>
        <v/>
      </c>
      <c r="BY32" s="222" t="str">
        <f>IF($B32="","",SUMIF('importation prevair'!$A:$A,CONCATENATE('Suivi du personnel'!$B32," ",'Suivi du personnel'!BY$8),'importation prevair'!$O:$O))</f>
        <v/>
      </c>
      <c r="BZ32" s="222" t="str">
        <f>IF($B32="","",SUMIF('importation prevair'!$A:$A,CONCATENATE('Suivi du personnel'!$B32," ",'Suivi du personnel'!BZ$8),'importation prevair'!$O:$O))</f>
        <v/>
      </c>
      <c r="CA32" s="222" t="str">
        <f>IF($B32="","",SUMIF('importation prevair'!$A:$A,CONCATENATE('Suivi du personnel'!$B32," ",'Suivi du personnel'!CA$8),'importation prevair'!$O:$O))</f>
        <v/>
      </c>
      <c r="CB32" s="223" t="str">
        <f>IF($B32="","",SUMIF('importation prevair'!$A:$A,CONCATENATE('Suivi du personnel'!$B32," ",'Suivi du personnel'!CB$8),'importation prevair'!$O:$O))</f>
        <v/>
      </c>
      <c r="CC32" s="221" t="str">
        <f>IF($B32="","",SUMIF('importation prevair'!$A:$A,CONCATENATE('Suivi du personnel'!$B32," ",'Suivi du personnel'!CC$8),'importation prevair'!$O:$O))</f>
        <v/>
      </c>
      <c r="CD32" s="222" t="str">
        <f>IF($B32="","",SUMIF('importation prevair'!$A:$A,CONCATENATE('Suivi du personnel'!$B32," ",'Suivi du personnel'!CD$8),'importation prevair'!$O:$O))</f>
        <v/>
      </c>
      <c r="CE32" s="222" t="str">
        <f>IF($B32="","",SUMIF('importation prevair'!$A:$A,CONCATENATE('Suivi du personnel'!$B32," ",'Suivi du personnel'!CE$8),'importation prevair'!$O:$O))</f>
        <v/>
      </c>
      <c r="CF32" s="222" t="str">
        <f>IF($B32="","",SUMIF('importation prevair'!$A:$A,CONCATENATE('Suivi du personnel'!$B32," ",'Suivi du personnel'!CF$8),'importation prevair'!$O:$O))</f>
        <v/>
      </c>
      <c r="CG32" s="222" t="str">
        <f>IF($B32="","",SUMIF('importation prevair'!$A:$A,CONCATENATE('Suivi du personnel'!$B32," ",'Suivi du personnel'!CG$8),'importation prevair'!$O:$O))</f>
        <v/>
      </c>
      <c r="CH32" s="222" t="str">
        <f>IF($B32="","",SUMIF('importation prevair'!$A:$A,CONCATENATE('Suivi du personnel'!$B32," ",'Suivi du personnel'!CH$8),'importation prevair'!$O:$O))</f>
        <v/>
      </c>
      <c r="CI32" s="223" t="str">
        <f>IF($B32="","",SUMIF('importation prevair'!$A:$A,CONCATENATE('Suivi du personnel'!$B32," ",'Suivi du personnel'!CI$8),'importation prevair'!$O:$O))</f>
        <v/>
      </c>
      <c r="CJ32" s="221" t="str">
        <f>IF($B32="","",SUMIF('importation prevair'!$A:$A,CONCATENATE('Suivi du personnel'!$B32," ",'Suivi du personnel'!CJ$8),'importation prevair'!$O:$O))</f>
        <v/>
      </c>
      <c r="CK32" s="222" t="str">
        <f>IF($B32="","",SUMIF('importation prevair'!$A:$A,CONCATENATE('Suivi du personnel'!$B32," ",'Suivi du personnel'!CK$8),'importation prevair'!$O:$O))</f>
        <v/>
      </c>
      <c r="CL32" s="222" t="str">
        <f>IF($B32="","",SUMIF('importation prevair'!$A:$A,CONCATENATE('Suivi du personnel'!$B32," ",'Suivi du personnel'!CL$8),'importation prevair'!$O:$O))</f>
        <v/>
      </c>
      <c r="CM32" s="222" t="str">
        <f>IF($B32="","",SUMIF('importation prevair'!$A:$A,CONCATENATE('Suivi du personnel'!$B32," ",'Suivi du personnel'!CM$8),'importation prevair'!$O:$O))</f>
        <v/>
      </c>
      <c r="CN32" s="222" t="str">
        <f>IF($B32="","",SUMIF('importation prevair'!$A:$A,CONCATENATE('Suivi du personnel'!$B32," ",'Suivi du personnel'!CN$8),'importation prevair'!$O:$O))</f>
        <v/>
      </c>
      <c r="CO32" s="222" t="str">
        <f>IF($B32="","",SUMIF('importation prevair'!$A:$A,CONCATENATE('Suivi du personnel'!$B32," ",'Suivi du personnel'!CO$8),'importation prevair'!$O:$O))</f>
        <v/>
      </c>
      <c r="CP32" s="223" t="str">
        <f>IF($B32="","",SUMIF('importation prevair'!$A:$A,CONCATENATE('Suivi du personnel'!$B32," ",'Suivi du personnel'!CP$8),'importation prevair'!$O:$O))</f>
        <v/>
      </c>
      <c r="CQ32" s="221" t="str">
        <f>IF($B32="","",SUMIF('importation prevair'!$A:$A,CONCATENATE('Suivi du personnel'!$B32," ",'Suivi du personnel'!CQ$8),'importation prevair'!$O:$O))</f>
        <v/>
      </c>
      <c r="CR32" s="222" t="str">
        <f>IF($B32="","",SUMIF('importation prevair'!$A:$A,CONCATENATE('Suivi du personnel'!$B32," ",'Suivi du personnel'!CR$8),'importation prevair'!$O:$O))</f>
        <v/>
      </c>
      <c r="CS32" s="222" t="str">
        <f>IF($B32="","",SUMIF('importation prevair'!$A:$A,CONCATENATE('Suivi du personnel'!$B32," ",'Suivi du personnel'!CS$8),'importation prevair'!$O:$O))</f>
        <v/>
      </c>
      <c r="CT32" s="222" t="str">
        <f>IF($B32="","",SUMIF('importation prevair'!$A:$A,CONCATENATE('Suivi du personnel'!$B32," ",'Suivi du personnel'!CT$8),'importation prevair'!$O:$O))</f>
        <v/>
      </c>
      <c r="CU32" s="222" t="str">
        <f>IF($B32="","",SUMIF('importation prevair'!$A:$A,CONCATENATE('Suivi du personnel'!$B32," ",'Suivi du personnel'!CU$8),'importation prevair'!$O:$O))</f>
        <v/>
      </c>
      <c r="CV32" s="222" t="str">
        <f>IF($B32="","",SUMIF('importation prevair'!$A:$A,CONCATENATE('Suivi du personnel'!$B32," ",'Suivi du personnel'!CV$8),'importation prevair'!$O:$O))</f>
        <v/>
      </c>
      <c r="CW32" s="223" t="str">
        <f>IF($B32="","",SUMIF('importation prevair'!$A:$A,CONCATENATE('Suivi du personnel'!$B32," ",'Suivi du personnel'!CW$8),'importation prevair'!$O:$O))</f>
        <v/>
      </c>
      <c r="CX32" s="221" t="str">
        <f>IF($B32="","",SUMIF('importation prevair'!$A:$A,CONCATENATE('Suivi du personnel'!$B32," ",'Suivi du personnel'!CX$8),'importation prevair'!$O:$O))</f>
        <v/>
      </c>
      <c r="CY32" s="222" t="str">
        <f>IF($B32="","",SUMIF('importation prevair'!$A:$A,CONCATENATE('Suivi du personnel'!$B32," ",'Suivi du personnel'!CY$8),'importation prevair'!$O:$O))</f>
        <v/>
      </c>
      <c r="CZ32" s="222" t="str">
        <f>IF($B32="","",SUMIF('importation prevair'!$A:$A,CONCATENATE('Suivi du personnel'!$B32," ",'Suivi du personnel'!CZ$8),'importation prevair'!$O:$O))</f>
        <v/>
      </c>
      <c r="DA32" s="222" t="str">
        <f>IF($B32="","",SUMIF('importation prevair'!$A:$A,CONCATENATE('Suivi du personnel'!$B32," ",'Suivi du personnel'!DA$8),'importation prevair'!$O:$O))</f>
        <v/>
      </c>
      <c r="DB32" s="222" t="str">
        <f>IF($B32="","",SUMIF('importation prevair'!$A:$A,CONCATENATE('Suivi du personnel'!$B32," ",'Suivi du personnel'!DB$8),'importation prevair'!$O:$O))</f>
        <v/>
      </c>
      <c r="DC32" s="222" t="str">
        <f>IF($B32="","",SUMIF('importation prevair'!$A:$A,CONCATENATE('Suivi du personnel'!$B32," ",'Suivi du personnel'!DC$8),'importation prevair'!$O:$O))</f>
        <v/>
      </c>
      <c r="DD32" s="223" t="str">
        <f>IF($B32="","",SUMIF('importation prevair'!$A:$A,CONCATENATE('Suivi du personnel'!$B32," ",'Suivi du personnel'!DD$8),'importation prevair'!$O:$O))</f>
        <v/>
      </c>
      <c r="DE32" s="260" t="str">
        <f>IF($B32="","",SUMIF('importation prevair'!$A:$A,CONCATENATE('Suivi du personnel'!$B32," ",'Suivi du personnel'!DE$8),'importation prevair'!$O:$O))</f>
        <v/>
      </c>
      <c r="DF32" s="162" t="str">
        <f>IF($B32="","",SUMIF('importation prevair'!$A:$A,CONCATENATE('Suivi du personnel'!$B32," ",'Suivi du personnel'!DF$8),'importation prevair'!$O:$O))</f>
        <v/>
      </c>
      <c r="DG32" s="162" t="str">
        <f>IF($B32="","",SUMIF('importation prevair'!$A:$A,CONCATENATE('Suivi du personnel'!$B32," ",'Suivi du personnel'!DG$8),'importation prevair'!$O:$O))</f>
        <v/>
      </c>
      <c r="DH32" s="162" t="str">
        <f>IF($B32="","",SUMIF('importation prevair'!$A:$A,CONCATENATE('Suivi du personnel'!$B32," ",'Suivi du personnel'!DH$8),'importation prevair'!$O:$O))</f>
        <v/>
      </c>
      <c r="DI32" s="162" t="str">
        <f>IF($B32="","",SUMIF('importation prevair'!$A:$A,CONCATENATE('Suivi du personnel'!$B32," ",'Suivi du personnel'!DI$8),'importation prevair'!$O:$O))</f>
        <v/>
      </c>
      <c r="DJ32" s="162" t="str">
        <f>IF($B32="","",SUMIF('importation prevair'!$A:$A,CONCATENATE('Suivi du personnel'!$B32," ",'Suivi du personnel'!DJ$8),'importation prevair'!$O:$O))</f>
        <v/>
      </c>
      <c r="DK32" s="261" t="str">
        <f>IF($B32="","",SUMIF('importation prevair'!$A:$A,CONCATENATE('Suivi du personnel'!$B32," ",'Suivi du personnel'!DK$8),'importation prevair'!$O:$O))</f>
        <v/>
      </c>
      <c r="DL32" s="162" t="str">
        <f>IF($B32="","",SUMIF('importation prevair'!$A:$A,CONCATENATE('Suivi du personnel'!$B32," ",'Suivi du personnel'!DL$8),'importation prevair'!$O:$O))</f>
        <v/>
      </c>
      <c r="DM32" s="162" t="str">
        <f>IF($B32="","",SUMIF('importation prevair'!$A:$A,CONCATENATE('Suivi du personnel'!$B32," ",'Suivi du personnel'!DM$8),'importation prevair'!$O:$O))</f>
        <v/>
      </c>
      <c r="DN32" s="162" t="str">
        <f>IF($B32="","",SUMIF('importation prevair'!$A:$A,CONCATENATE('Suivi du personnel'!$B32," ",'Suivi du personnel'!DN$8),'importation prevair'!$O:$O))</f>
        <v/>
      </c>
      <c r="DO32" s="162" t="str">
        <f>IF($B32="","",SUMIF('importation prevair'!$A:$A,CONCATENATE('Suivi du personnel'!$B32," ",'Suivi du personnel'!DO$8),'importation prevair'!$O:$O))</f>
        <v/>
      </c>
      <c r="DP32" s="162" t="str">
        <f>IF($B32="","",SUMIF('importation prevair'!$A:$A,CONCATENATE('Suivi du personnel'!$B32," ",'Suivi du personnel'!DP$8),'importation prevair'!$O:$O))</f>
        <v/>
      </c>
      <c r="DQ32" s="162" t="str">
        <f>IF($B32="","",SUMIF('importation prevair'!$A:$A,CONCATENATE('Suivi du personnel'!$B32," ",'Suivi du personnel'!DQ$8),'importation prevair'!$O:$O))</f>
        <v/>
      </c>
      <c r="DR32" s="259" t="str">
        <f>IF($B32="","",SUMIF('importation prevair'!$A:$A,CONCATENATE('Suivi du personnel'!$B32," ",'Suivi du personnel'!DR$8),'importation prevair'!$O:$O))</f>
        <v/>
      </c>
      <c r="DS32" s="260" t="str">
        <f>IF($B32="","",SUMIF('importation prevair'!$A:$A,CONCATENATE('Suivi du personnel'!$B32," ",'Suivi du personnel'!DS$8),'importation prevair'!$O:$O))</f>
        <v/>
      </c>
      <c r="DT32" s="162" t="str">
        <f>IF($B32="","",SUMIF('importation prevair'!$A:$A,CONCATENATE('Suivi du personnel'!$B32," ",'Suivi du personnel'!DT$8),'importation prevair'!$O:$O))</f>
        <v/>
      </c>
      <c r="DU32" s="162" t="str">
        <f>IF($B32="","",SUMIF('importation prevair'!$A:$A,CONCATENATE('Suivi du personnel'!$B32," ",'Suivi du personnel'!DU$8),'importation prevair'!$O:$O))</f>
        <v/>
      </c>
      <c r="DV32" s="162" t="str">
        <f>IF($B32="","",SUMIF('importation prevair'!$A:$A,CONCATENATE('Suivi du personnel'!$B32," ",'Suivi du personnel'!DV$8),'importation prevair'!$O:$O))</f>
        <v/>
      </c>
      <c r="DW32" s="162" t="str">
        <f>IF($B32="","",SUMIF('importation prevair'!$A:$A,CONCATENATE('Suivi du personnel'!$B32," ",'Suivi du personnel'!DW$8),'importation prevair'!$O:$O))</f>
        <v/>
      </c>
      <c r="DX32" s="162" t="str">
        <f>IF($B32="","",SUMIF('importation prevair'!$A:$A,CONCATENATE('Suivi du personnel'!$B32," ",'Suivi du personnel'!DX$8),'importation prevair'!$O:$O))</f>
        <v/>
      </c>
      <c r="DY32" s="261" t="str">
        <f>IF($B32="","",SUMIF('importation prevair'!$A:$A,CONCATENATE('Suivi du personnel'!$B32," ",'Suivi du personnel'!DY$8),'importation prevair'!$O:$O))</f>
        <v/>
      </c>
      <c r="DZ32" s="162" t="str">
        <f>IF($B32="","",SUMIF('importation prevair'!$A:$A,CONCATENATE('Suivi du personnel'!$B32," ",'Suivi du personnel'!DZ$8),'importation prevair'!$O:$O))</f>
        <v/>
      </c>
      <c r="EA32" s="162" t="str">
        <f>IF($B32="","",SUMIF('importation prevair'!$A:$A,CONCATENATE('Suivi du personnel'!$B32," ",'Suivi du personnel'!EA$8),'importation prevair'!$O:$O))</f>
        <v/>
      </c>
      <c r="EB32" s="162" t="str">
        <f>IF($B32="","",SUMIF('importation prevair'!$A:$A,CONCATENATE('Suivi du personnel'!$B32," ",'Suivi du personnel'!EB$8),'importation prevair'!$O:$O))</f>
        <v/>
      </c>
      <c r="EC32" s="162" t="str">
        <f>IF($B32="","",SUMIF('importation prevair'!$A:$A,CONCATENATE('Suivi du personnel'!$B32," ",'Suivi du personnel'!EC$8),'importation prevair'!$O:$O))</f>
        <v/>
      </c>
      <c r="ED32" s="162" t="str">
        <f>IF($B32="","",SUMIF('importation prevair'!$A:$A,CONCATENATE('Suivi du personnel'!$B32," ",'Suivi du personnel'!ED$8),'importation prevair'!$O:$O))</f>
        <v/>
      </c>
      <c r="EE32" s="162" t="str">
        <f>IF($B32="","",SUMIF('importation prevair'!$A:$A,CONCATENATE('Suivi du personnel'!$B32," ",'Suivi du personnel'!EE$8),'importation prevair'!$O:$O))</f>
        <v/>
      </c>
      <c r="EF32" s="259" t="str">
        <f>IF($B32="","",SUMIF('importation prevair'!$A:$A,CONCATENATE('Suivi du personnel'!$B32," ",'Suivi du personnel'!EF$8),'importation prevair'!$O:$O))</f>
        <v/>
      </c>
      <c r="EG32" s="260" t="str">
        <f>IF($B32="","",SUMIF('importation prevair'!$A:$A,CONCATENATE('Suivi du personnel'!$B32," ",'Suivi du personnel'!EG$8),'importation prevair'!$O:$O))</f>
        <v/>
      </c>
      <c r="EH32" s="162" t="str">
        <f>IF($B32="","",SUMIF('importation prevair'!$A:$A,CONCATENATE('Suivi du personnel'!$B32," ",'Suivi du personnel'!EH$8),'importation prevair'!$O:$O))</f>
        <v/>
      </c>
      <c r="EI32" s="162" t="str">
        <f>IF($B32="","",SUMIF('importation prevair'!$A:$A,CONCATENATE('Suivi du personnel'!$B32," ",'Suivi du personnel'!EI$8),'importation prevair'!$O:$O))</f>
        <v/>
      </c>
      <c r="EJ32" s="162" t="str">
        <f>IF($B32="","",SUMIF('importation prevair'!$A:$A,CONCATENATE('Suivi du personnel'!$B32," ",'Suivi du personnel'!EJ$8),'importation prevair'!$O:$O))</f>
        <v/>
      </c>
      <c r="EK32" s="162" t="str">
        <f>IF($B32="","",SUMIF('importation prevair'!$A:$A,CONCATENATE('Suivi du personnel'!$B32," ",'Suivi du personnel'!EK$8),'importation prevair'!$O:$O))</f>
        <v/>
      </c>
      <c r="EL32" s="162" t="str">
        <f>IF($B32="","",SUMIF('importation prevair'!$A:$A,CONCATENATE('Suivi du personnel'!$B32," ",'Suivi du personnel'!EL$8),'importation prevair'!$O:$O))</f>
        <v/>
      </c>
      <c r="EM32" s="261" t="str">
        <f>IF($B32="","",SUMIF('importation prevair'!$A:$A,CONCATENATE('Suivi du personnel'!$B32," ",'Suivi du personnel'!EM$8),'importation prevair'!$O:$O))</f>
        <v/>
      </c>
      <c r="EN32" s="162" t="str">
        <f>IF($B32="","",SUMIF('importation prevair'!$A:$A,CONCATENATE('Suivi du personnel'!$B32," ",'Suivi du personnel'!EN$8),'importation prevair'!$O:$O))</f>
        <v/>
      </c>
      <c r="EO32" s="162" t="str">
        <f>IF($B32="","",SUMIF('importation prevair'!$A:$A,CONCATENATE('Suivi du personnel'!$B32," ",'Suivi du personnel'!EO$8),'importation prevair'!$O:$O))</f>
        <v/>
      </c>
      <c r="EP32" s="162" t="str">
        <f>IF($B32="","",SUMIF('importation prevair'!$A:$A,CONCATENATE('Suivi du personnel'!$B32," ",'Suivi du personnel'!EP$8),'importation prevair'!$O:$O))</f>
        <v/>
      </c>
      <c r="EQ32" s="162" t="str">
        <f>IF($B32="","",SUMIF('importation prevair'!$A:$A,CONCATENATE('Suivi du personnel'!$B32," ",'Suivi du personnel'!EQ$8),'importation prevair'!$O:$O))</f>
        <v/>
      </c>
      <c r="ER32" s="162" t="str">
        <f>IF($B32="","",SUMIF('importation prevair'!$A:$A,CONCATENATE('Suivi du personnel'!$B32," ",'Suivi du personnel'!ER$8),'importation prevair'!$O:$O))</f>
        <v/>
      </c>
      <c r="ES32" s="162" t="str">
        <f>IF($B32="","",SUMIF('importation prevair'!$A:$A,CONCATENATE('Suivi du personnel'!$B32," ",'Suivi du personnel'!ES$8),'importation prevair'!$O:$O))</f>
        <v/>
      </c>
      <c r="ET32" s="259" t="str">
        <f>IF($B32="","",SUMIF('importation prevair'!$A:$A,CONCATENATE('Suivi du personnel'!$B32," ",'Suivi du personnel'!ET$8),'importation prevair'!$O:$O))</f>
        <v/>
      </c>
      <c r="EU32" s="260" t="str">
        <f>IF($B32="","",SUMIF('importation prevair'!$A:$A,CONCATENATE('Suivi du personnel'!$B32," ",'Suivi du personnel'!EU$8),'importation prevair'!$O:$O))</f>
        <v/>
      </c>
      <c r="EV32" s="162" t="str">
        <f>IF($B32="","",SUMIF('importation prevair'!$A:$A,CONCATENATE('Suivi du personnel'!$B32," ",'Suivi du personnel'!EV$8),'importation prevair'!$O:$O))</f>
        <v/>
      </c>
      <c r="EW32" s="162" t="str">
        <f>IF($B32="","",SUMIF('importation prevair'!$A:$A,CONCATENATE('Suivi du personnel'!$B32," ",'Suivi du personnel'!EW$8),'importation prevair'!$O:$O))</f>
        <v/>
      </c>
      <c r="EX32" s="162" t="str">
        <f>IF($B32="","",SUMIF('importation prevair'!$A:$A,CONCATENATE('Suivi du personnel'!$B32," ",'Suivi du personnel'!EX$8),'importation prevair'!$O:$O))</f>
        <v/>
      </c>
      <c r="EY32" s="162" t="str">
        <f>IF($B32="","",SUMIF('importation prevair'!$A:$A,CONCATENATE('Suivi du personnel'!$B32," ",'Suivi du personnel'!EY$8),'importation prevair'!$O:$O))</f>
        <v/>
      </c>
      <c r="EZ32" s="162" t="str">
        <f>IF($B32="","",SUMIF('importation prevair'!$A:$A,CONCATENATE('Suivi du personnel'!$B32," ",'Suivi du personnel'!EZ$8),'importation prevair'!$O:$O))</f>
        <v/>
      </c>
      <c r="FA32" s="261" t="str">
        <f>IF($B32="","",SUMIF('importation prevair'!$A:$A,CONCATENATE('Suivi du personnel'!$B32," ",'Suivi du personnel'!FA$8),'importation prevair'!$O:$O))</f>
        <v/>
      </c>
      <c r="FB32" s="162" t="str">
        <f>IF($B32="","",SUMIF('importation prevair'!$A:$A,CONCATENATE('Suivi du personnel'!$B32," ",'Suivi du personnel'!FB$8),'importation prevair'!$O:$O))</f>
        <v/>
      </c>
      <c r="FC32" s="162" t="str">
        <f>IF($B32="","",SUMIF('importation prevair'!$A:$A,CONCATENATE('Suivi du personnel'!$B32," ",'Suivi du personnel'!FC$8),'importation prevair'!$O:$O))</f>
        <v/>
      </c>
      <c r="FD32" s="162" t="str">
        <f>IF($B32="","",SUMIF('importation prevair'!$A:$A,CONCATENATE('Suivi du personnel'!$B32," ",'Suivi du personnel'!FD$8),'importation prevair'!$O:$O))</f>
        <v/>
      </c>
      <c r="FE32" s="162" t="str">
        <f>IF($B32="","",SUMIF('importation prevair'!$A:$A,CONCATENATE('Suivi du personnel'!$B32," ",'Suivi du personnel'!FE$8),'importation prevair'!$O:$O))</f>
        <v/>
      </c>
      <c r="FF32" s="162" t="str">
        <f>IF($B32="","",SUMIF('importation prevair'!$A:$A,CONCATENATE('Suivi du personnel'!$B32," ",'Suivi du personnel'!FF$8),'importation prevair'!$O:$O))</f>
        <v/>
      </c>
      <c r="FG32" s="162" t="str">
        <f>IF($B32="","",SUMIF('importation prevair'!$A:$A,CONCATENATE('Suivi du personnel'!$B32," ",'Suivi du personnel'!FG$8),'importation prevair'!$O:$O))</f>
        <v/>
      </c>
      <c r="FH32" s="259" t="str">
        <f>IF($B32="","",SUMIF('importation prevair'!$A:$A,CONCATENATE('Suivi du personnel'!$B32," ",'Suivi du personnel'!FH$8),'importation prevair'!$O:$O))</f>
        <v/>
      </c>
      <c r="FI32" s="260" t="str">
        <f>IF($B32="","",SUMIF('importation prevair'!$A:$A,CONCATENATE('Suivi du personnel'!$B32," ",'Suivi du personnel'!FI$8),'importation prevair'!$O:$O))</f>
        <v/>
      </c>
      <c r="FJ32" s="162" t="str">
        <f>IF($B32="","",SUMIF('importation prevair'!$A:$A,CONCATENATE('Suivi du personnel'!$B32," ",'Suivi du personnel'!FJ$8),'importation prevair'!$O:$O))</f>
        <v/>
      </c>
      <c r="FK32" s="162" t="str">
        <f>IF($B32="","",SUMIF('importation prevair'!$A:$A,CONCATENATE('Suivi du personnel'!$B32," ",'Suivi du personnel'!FK$8),'importation prevair'!$O:$O))</f>
        <v/>
      </c>
      <c r="FL32" s="162" t="str">
        <f>IF($B32="","",SUMIF('importation prevair'!$A:$A,CONCATENATE('Suivi du personnel'!$B32," ",'Suivi du personnel'!FL$8),'importation prevair'!$O:$O))</f>
        <v/>
      </c>
      <c r="FM32" s="162" t="str">
        <f>IF($B32="","",SUMIF('importation prevair'!$A:$A,CONCATENATE('Suivi du personnel'!$B32," ",'Suivi du personnel'!FM$8),'importation prevair'!$O:$O))</f>
        <v/>
      </c>
      <c r="FN32" s="162" t="str">
        <f>IF($B32="","",SUMIF('importation prevair'!$A:$A,CONCATENATE('Suivi du personnel'!$B32," ",'Suivi du personnel'!FN$8),'importation prevair'!$O:$O))</f>
        <v/>
      </c>
      <c r="FO32" s="261" t="str">
        <f>IF($B32="","",SUMIF('importation prevair'!$A:$A,CONCATENATE('Suivi du personnel'!$B32," ",'Suivi du personnel'!FO$8),'importation prevair'!$O:$O))</f>
        <v/>
      </c>
      <c r="FP32" s="162" t="str">
        <f>IF($B32="","",SUMIF('importation prevair'!$A:$A,CONCATENATE('Suivi du personnel'!$B32," ",'Suivi du personnel'!FP$8),'importation prevair'!$O:$O))</f>
        <v/>
      </c>
      <c r="FQ32" s="162" t="str">
        <f>IF($B32="","",SUMIF('importation prevair'!$A:$A,CONCATENATE('Suivi du personnel'!$B32," ",'Suivi du personnel'!FQ$8),'importation prevair'!$O:$O))</f>
        <v/>
      </c>
      <c r="FR32" s="162" t="str">
        <f>IF($B32="","",SUMIF('importation prevair'!$A:$A,CONCATENATE('Suivi du personnel'!$B32," ",'Suivi du personnel'!FR$8),'importation prevair'!$O:$O))</f>
        <v/>
      </c>
      <c r="FS32" s="162" t="str">
        <f>IF($B32="","",SUMIF('importation prevair'!$A:$A,CONCATENATE('Suivi du personnel'!$B32," ",'Suivi du personnel'!FS$8),'importation prevair'!$O:$O))</f>
        <v/>
      </c>
      <c r="FT32" s="162" t="str">
        <f>IF($B32="","",SUMIF('importation prevair'!$A:$A,CONCATENATE('Suivi du personnel'!$B32," ",'Suivi du personnel'!FT$8),'importation prevair'!$O:$O))</f>
        <v/>
      </c>
      <c r="FU32" s="162" t="str">
        <f>IF($B32="","",SUMIF('importation prevair'!$A:$A,CONCATENATE('Suivi du personnel'!$B32," ",'Suivi du personnel'!FU$8),'importation prevair'!$O:$O))</f>
        <v/>
      </c>
      <c r="FV32" s="259" t="str">
        <f>IF($B32="","",SUMIF('importation prevair'!$A:$A,CONCATENATE('Suivi du personnel'!$B32," ",'Suivi du personnel'!FV$8),'importation prevair'!$O:$O))</f>
        <v/>
      </c>
      <c r="FW32" s="260" t="str">
        <f>IF($B32="","",SUMIF('importation prevair'!$A:$A,CONCATENATE('Suivi du personnel'!$B32," ",'Suivi du personnel'!FW$8),'importation prevair'!$O:$O))</f>
        <v/>
      </c>
      <c r="FX32" s="162" t="str">
        <f>IF($B32="","",SUMIF('importation prevair'!$A:$A,CONCATENATE('Suivi du personnel'!$B32," ",'Suivi du personnel'!FX$8),'importation prevair'!$O:$O))</f>
        <v/>
      </c>
      <c r="FY32" s="162" t="str">
        <f>IF($B32="","",SUMIF('importation prevair'!$A:$A,CONCATENATE('Suivi du personnel'!$B32," ",'Suivi du personnel'!FY$8),'importation prevair'!$O:$O))</f>
        <v/>
      </c>
      <c r="FZ32" s="162" t="str">
        <f>IF($B32="","",SUMIF('importation prevair'!$A:$A,CONCATENATE('Suivi du personnel'!$B32," ",'Suivi du personnel'!FZ$8),'importation prevair'!$O:$O))</f>
        <v/>
      </c>
      <c r="GA32" s="162" t="str">
        <f>IF($B32="","",SUMIF('importation prevair'!$A:$A,CONCATENATE('Suivi du personnel'!$B32," ",'Suivi du personnel'!GA$8),'importation prevair'!$O:$O))</f>
        <v/>
      </c>
      <c r="GB32" s="162" t="str">
        <f>IF($B32="","",SUMIF('importation prevair'!$A:$A,CONCATENATE('Suivi du personnel'!$B32," ",'Suivi du personnel'!GB$8),'importation prevair'!$O:$O))</f>
        <v/>
      </c>
      <c r="GC32" s="261" t="str">
        <f>IF($B32="","",SUMIF('importation prevair'!$A:$A,CONCATENATE('Suivi du personnel'!$B32," ",'Suivi du personnel'!GC$8),'importation prevair'!$O:$O))</f>
        <v/>
      </c>
      <c r="GD32" s="162" t="str">
        <f>IF($B32="","",SUMIF('importation prevair'!$A:$A,CONCATENATE('Suivi du personnel'!$B32," ",'Suivi du personnel'!GD$8),'importation prevair'!$O:$O))</f>
        <v/>
      </c>
      <c r="GE32" s="162" t="str">
        <f>IF($B32="","",SUMIF('importation prevair'!$A:$A,CONCATENATE('Suivi du personnel'!$B32," ",'Suivi du personnel'!GE$8),'importation prevair'!$O:$O))</f>
        <v/>
      </c>
      <c r="GF32" s="162" t="str">
        <f>IF($B32="","",SUMIF('importation prevair'!$A:$A,CONCATENATE('Suivi du personnel'!$B32," ",'Suivi du personnel'!GF$8),'importation prevair'!$O:$O))</f>
        <v/>
      </c>
      <c r="GG32" s="162" t="str">
        <f>IF($B32="","",SUMIF('importation prevair'!$A:$A,CONCATENATE('Suivi du personnel'!$B32," ",'Suivi du personnel'!GG$8),'importation prevair'!$O:$O))</f>
        <v/>
      </c>
      <c r="GH32" s="162" t="str">
        <f>IF($B32="","",SUMIF('importation prevair'!$A:$A,CONCATENATE('Suivi du personnel'!$B32," ",'Suivi du personnel'!GH$8),'importation prevair'!$O:$O))</f>
        <v/>
      </c>
      <c r="GI32" s="162" t="str">
        <f>IF($B32="","",SUMIF('importation prevair'!$A:$A,CONCATENATE('Suivi du personnel'!$B32," ",'Suivi du personnel'!GI$8),'importation prevair'!$O:$O))</f>
        <v/>
      </c>
      <c r="GJ32" s="259" t="str">
        <f>IF($B32="","",SUMIF('importation prevair'!$A:$A,CONCATENATE('Suivi du personnel'!$B32," ",'Suivi du personnel'!GJ$8),'importation prevair'!$O:$O))</f>
        <v/>
      </c>
      <c r="GK32" s="260" t="str">
        <f>IF($B32="","",SUMIF('importation prevair'!$A:$A,CONCATENATE('Suivi du personnel'!$B32," ",'Suivi du personnel'!GK$8),'importation prevair'!$O:$O))</f>
        <v/>
      </c>
      <c r="GL32" s="162" t="str">
        <f>IF($B32="","",SUMIF('importation prevair'!$A:$A,CONCATENATE('Suivi du personnel'!$B32," ",'Suivi du personnel'!GL$8),'importation prevair'!$O:$O))</f>
        <v/>
      </c>
      <c r="GM32" s="162" t="str">
        <f>IF($B32="","",SUMIF('importation prevair'!$A:$A,CONCATENATE('Suivi du personnel'!$B32," ",'Suivi du personnel'!GM$8),'importation prevair'!$O:$O))</f>
        <v/>
      </c>
      <c r="GN32" s="162" t="str">
        <f>IF($B32="","",SUMIF('importation prevair'!$A:$A,CONCATENATE('Suivi du personnel'!$B32," ",'Suivi du personnel'!GN$8),'importation prevair'!$O:$O))</f>
        <v/>
      </c>
      <c r="GO32" s="162" t="str">
        <f>IF($B32="","",SUMIF('importation prevair'!$A:$A,CONCATENATE('Suivi du personnel'!$B32," ",'Suivi du personnel'!GO$8),'importation prevair'!$O:$O))</f>
        <v/>
      </c>
      <c r="GP32" s="162" t="str">
        <f>IF($B32="","",SUMIF('importation prevair'!$A:$A,CONCATENATE('Suivi du personnel'!$B32," ",'Suivi du personnel'!GP$8),'importation prevair'!$O:$O))</f>
        <v/>
      </c>
      <c r="GQ32" s="261" t="str">
        <f>IF($B32="","",SUMIF('importation prevair'!$A:$A,CONCATENATE('Suivi du personnel'!$B32," ",'Suivi du personnel'!GQ$8),'importation prevair'!$O:$O))</f>
        <v/>
      </c>
      <c r="GR32" s="260" t="str">
        <f>IF($B32="","",SUMIF('importation prevair'!$A:$A,CONCATENATE('Suivi du personnel'!$B32," ",'Suivi du personnel'!GR$8),'importation prevair'!$O:$O))</f>
        <v/>
      </c>
      <c r="GS32" s="162" t="str">
        <f>IF($B32="","",SUMIF('importation prevair'!$A:$A,CONCATENATE('Suivi du personnel'!$B32," ",'Suivi du personnel'!GS$8),'importation prevair'!$O:$O))</f>
        <v/>
      </c>
      <c r="GT32" s="162" t="str">
        <f>IF($B32="","",SUMIF('importation prevair'!$A:$A,CONCATENATE('Suivi du personnel'!$B32," ",'Suivi du personnel'!GT$8),'importation prevair'!$O:$O))</f>
        <v/>
      </c>
      <c r="GU32" s="162" t="str">
        <f>IF($B32="","",SUMIF('importation prevair'!$A:$A,CONCATENATE('Suivi du personnel'!$B32," ",'Suivi du personnel'!GU$8),'importation prevair'!$O:$O))</f>
        <v/>
      </c>
      <c r="GV32" s="162" t="str">
        <f>IF($B32="","",SUMIF('importation prevair'!$A:$A,CONCATENATE('Suivi du personnel'!$B32," ",'Suivi du personnel'!GV$8),'importation prevair'!$O:$O))</f>
        <v/>
      </c>
      <c r="GW32" s="162" t="str">
        <f>IF($B32="","",SUMIF('importation prevair'!$A:$A,CONCATENATE('Suivi du personnel'!$B32," ",'Suivi du personnel'!GW$8),'importation prevair'!$O:$O))</f>
        <v/>
      </c>
      <c r="GX32" s="261" t="str">
        <f>IF($B32="","",SUMIF('importation prevair'!$A:$A,CONCATENATE('Suivi du personnel'!$B32," ",'Suivi du personnel'!GX$8),'importation prevair'!$O:$O))</f>
        <v/>
      </c>
    </row>
    <row r="33" spans="1:206" s="164" customFormat="1" ht="13.5" thickBot="1" x14ac:dyDescent="0.25">
      <c r="A33" s="289" t="str">
        <f>IF($B33="","",VLOOKUP($B33,'info personnel sur AT'!$A$3:$C$298,2,FALSE))</f>
        <v/>
      </c>
      <c r="B33" s="287"/>
      <c r="C33" s="284" t="str">
        <f>IF($B33="","",VLOOKUP($B33,'info personnel sur AT'!$A$3:$Q$298,3,FALSE))</f>
        <v/>
      </c>
      <c r="D33" s="280" t="str">
        <f>IF($B33="","",VLOOKUP($B33,'info personnel sur AT'!$A$3:$Q$298,4,FALSE))</f>
        <v/>
      </c>
      <c r="E33" s="277" t="str">
        <f>IF($B33="","",VLOOKUP($B33,'info personnel sur AT'!$A$3:$Q$298,5,FALSE))</f>
        <v/>
      </c>
      <c r="F33" s="219">
        <f t="shared" si="50"/>
        <v>0</v>
      </c>
      <c r="G33" s="240">
        <v>0.3</v>
      </c>
      <c r="H33" s="218">
        <f t="shared" si="17"/>
        <v>0.3</v>
      </c>
      <c r="I33" s="22" t="str">
        <f>IF($B33="","",VLOOKUP($B33,'info personnel sur AT'!$A$3:$Q$298,6,FALSE))</f>
        <v/>
      </c>
      <c r="J33" s="22" t="str">
        <f>IF($B33="","",VLOOKUP($B33,'info personnel sur AT'!$A$3:$Q$298,7,FALSE))</f>
        <v/>
      </c>
      <c r="K33" s="22" t="str">
        <f>IF($B33="","",VLOOKUP($B33,'info personnel sur AT'!$A$3:$Q$298,8,FALSE))</f>
        <v/>
      </c>
      <c r="L33" s="22" t="str">
        <f>IF($B33="","",VLOOKUP($B33,'info personnel sur AT'!$A$3:$Q$298,9,FALSE))</f>
        <v/>
      </c>
      <c r="M33" s="22" t="str">
        <f>IF($B33="","",VLOOKUP($B33,'info personnel sur AT'!$A$3:$Q$298,10,FALSE))</f>
        <v/>
      </c>
      <c r="N33" s="22" t="str">
        <f>IF($B33="","",VLOOKUP($B33,'info personnel sur AT'!$A$3:$Q$298,11,FALSE))</f>
        <v/>
      </c>
      <c r="O33" s="22" t="str">
        <f>IF($B33="","",VLOOKUP($B33,'info personnel sur AT'!$A$3:$Q$298,12,FALSE))</f>
        <v/>
      </c>
      <c r="P33" s="22" t="str">
        <f>IF($B33="","",VLOOKUP($B33,'info personnel sur AT'!$A$3:$Q$298,13,FALSE))</f>
        <v/>
      </c>
      <c r="Q33" s="22" t="str">
        <f>IF($B33="","",VLOOKUP($B33,'info personnel sur AT'!$A$3:$Q$298,14,FALSE))</f>
        <v/>
      </c>
      <c r="R33" s="22" t="str">
        <f>IF($B33="","",VLOOKUP($B33,'info personnel sur AT'!$A$3:$Q$298,15,FALSE))</f>
        <v/>
      </c>
      <c r="S33" s="22" t="str">
        <f>IF($B33="","",VLOOKUP($B33,'info personnel sur AT'!$A$3:$Q$298,16,FALSE))</f>
        <v/>
      </c>
      <c r="T33" s="22" t="str">
        <f>IF($B33="","",VLOOKUP($B33,'info personnel sur AT'!$A$3:$Q$298,17,FALSE))</f>
        <v/>
      </c>
      <c r="U33" s="11">
        <f t="shared" si="18"/>
        <v>0</v>
      </c>
      <c r="V33" s="2">
        <f t="shared" si="19"/>
        <v>0</v>
      </c>
      <c r="W33" s="6">
        <f t="shared" si="20"/>
        <v>0</v>
      </c>
      <c r="X33" s="180">
        <f t="shared" si="23"/>
        <v>1.8</v>
      </c>
      <c r="Y33" s="179">
        <f t="shared" si="21"/>
        <v>5</v>
      </c>
      <c r="Z33" s="159">
        <f t="shared" si="22"/>
        <v>10</v>
      </c>
      <c r="AA33" s="195">
        <f t="shared" si="24"/>
        <v>0</v>
      </c>
      <c r="AB33" s="195">
        <f t="shared" si="25"/>
        <v>0</v>
      </c>
      <c r="AC33" s="195">
        <f t="shared" si="26"/>
        <v>0</v>
      </c>
      <c r="AD33" s="195">
        <f t="shared" si="27"/>
        <v>0</v>
      </c>
      <c r="AE33" s="195">
        <f t="shared" si="28"/>
        <v>0</v>
      </c>
      <c r="AF33" s="195">
        <f t="shared" si="29"/>
        <v>0</v>
      </c>
      <c r="AG33" s="195">
        <f t="shared" si="30"/>
        <v>0</v>
      </c>
      <c r="AH33" s="248">
        <f t="shared" si="31"/>
        <v>0</v>
      </c>
      <c r="AI33" s="248">
        <f t="shared" si="32"/>
        <v>0</v>
      </c>
      <c r="AJ33" s="248">
        <f t="shared" si="33"/>
        <v>0</v>
      </c>
      <c r="AK33" s="248">
        <f t="shared" si="34"/>
        <v>0</v>
      </c>
      <c r="AL33" s="248">
        <f t="shared" si="35"/>
        <v>0</v>
      </c>
      <c r="AM33" s="248">
        <f t="shared" si="36"/>
        <v>0</v>
      </c>
      <c r="AN33" s="248">
        <f t="shared" si="37"/>
        <v>0</v>
      </c>
      <c r="AO33" s="248">
        <f t="shared" si="38"/>
        <v>0</v>
      </c>
      <c r="AP33" s="248">
        <f t="shared" si="39"/>
        <v>0</v>
      </c>
      <c r="AQ33" s="248">
        <f t="shared" si="40"/>
        <v>0</v>
      </c>
      <c r="AR33" s="248">
        <f t="shared" si="41"/>
        <v>0</v>
      </c>
      <c r="AS33" s="248">
        <f t="shared" si="42"/>
        <v>0</v>
      </c>
      <c r="AT33" s="248">
        <f t="shared" si="43"/>
        <v>0</v>
      </c>
      <c r="AU33" s="248">
        <f t="shared" si="44"/>
        <v>0</v>
      </c>
      <c r="AV33" s="245">
        <f t="shared" si="45"/>
        <v>0</v>
      </c>
      <c r="AW33" s="245">
        <f t="shared" si="46"/>
        <v>0</v>
      </c>
      <c r="AX33" s="252">
        <f t="shared" si="47"/>
        <v>0</v>
      </c>
      <c r="AY33" s="253">
        <f t="shared" si="48"/>
        <v>0</v>
      </c>
      <c r="AZ33" s="253">
        <f t="shared" si="49"/>
        <v>0</v>
      </c>
      <c r="BA33" s="221" t="str">
        <f>IF($B33="","",SUMIF('importation prevair'!$A:$A,CONCATENATE('Suivi du personnel'!$B33," ",'Suivi du personnel'!BA$8),'importation prevair'!$O:$O))</f>
        <v/>
      </c>
      <c r="BB33" s="222" t="str">
        <f>IF($B33="","",SUMIF('importation prevair'!$A:$A,CONCATENATE('Suivi du personnel'!$B33," ",'Suivi du personnel'!BB$8),'importation prevair'!$O:$O))</f>
        <v/>
      </c>
      <c r="BC33" s="222" t="str">
        <f>IF($B33="","",SUMIF('importation prevair'!$A:$A,CONCATENATE('Suivi du personnel'!$B33," ",'Suivi du personnel'!BC$8),'importation prevair'!$O:$O))</f>
        <v/>
      </c>
      <c r="BD33" s="222" t="str">
        <f>IF($B33="","",SUMIF('importation prevair'!$A:$A,CONCATENATE('Suivi du personnel'!$B33," ",'Suivi du personnel'!BD$8),'importation prevair'!$O:$O))</f>
        <v/>
      </c>
      <c r="BE33" s="222" t="str">
        <f>IF($B33="","",SUMIF('importation prevair'!$A:$A,CONCATENATE('Suivi du personnel'!$B33," ",'Suivi du personnel'!BE$8),'importation prevair'!$O:$O))</f>
        <v/>
      </c>
      <c r="BF33" s="222" t="str">
        <f>IF($B33="","",SUMIF('importation prevair'!$A:$A,CONCATENATE('Suivi du personnel'!$B33," ",'Suivi du personnel'!BF$8),'importation prevair'!$O:$O))</f>
        <v/>
      </c>
      <c r="BG33" s="223" t="str">
        <f>IF($B33="","",SUMIF('importation prevair'!$A:$A,CONCATENATE('Suivi du personnel'!$B33," ",'Suivi du personnel'!BG$8),'importation prevair'!$O:$O))</f>
        <v/>
      </c>
      <c r="BH33" s="221" t="str">
        <f>IF($B33="","",SUMIF('importation prevair'!$A:$A,CONCATENATE('Suivi du personnel'!$B33," ",'Suivi du personnel'!BH$8),'importation prevair'!$O:$O))</f>
        <v/>
      </c>
      <c r="BI33" s="222" t="str">
        <f>IF($B33="","",SUMIF('importation prevair'!$A:$A,CONCATENATE('Suivi du personnel'!$B33," ",'Suivi du personnel'!BI$8),'importation prevair'!$O:$O))</f>
        <v/>
      </c>
      <c r="BJ33" s="222" t="str">
        <f>IF($B33="","",SUMIF('importation prevair'!$A:$A,CONCATENATE('Suivi du personnel'!$B33," ",'Suivi du personnel'!BJ$8),'importation prevair'!$O:$O))</f>
        <v/>
      </c>
      <c r="BK33" s="222" t="str">
        <f>IF($B33="","",SUMIF('importation prevair'!$A:$A,CONCATENATE('Suivi du personnel'!$B33," ",'Suivi du personnel'!BK$8),'importation prevair'!$O:$O))</f>
        <v/>
      </c>
      <c r="BL33" s="222" t="str">
        <f>IF($B33="","",SUMIF('importation prevair'!$A:$A,CONCATENATE('Suivi du personnel'!$B33," ",'Suivi du personnel'!BL$8),'importation prevair'!$O:$O))</f>
        <v/>
      </c>
      <c r="BM33" s="222" t="str">
        <f>IF($B33="","",SUMIF('importation prevair'!$A:$A,CONCATENATE('Suivi du personnel'!$B33," ",'Suivi du personnel'!BM$8),'importation prevair'!$O:$O))</f>
        <v/>
      </c>
      <c r="BN33" s="223" t="str">
        <f>IF($B33="","",SUMIF('importation prevair'!$A:$A,CONCATENATE('Suivi du personnel'!$B33," ",'Suivi du personnel'!BN$8),'importation prevair'!$O:$O))</f>
        <v/>
      </c>
      <c r="BO33" s="221" t="str">
        <f>IF($B33="","",SUMIF('importation prevair'!$A:$A,CONCATENATE('Suivi du personnel'!$B33," ",'Suivi du personnel'!BO$8),'importation prevair'!$O:$O))</f>
        <v/>
      </c>
      <c r="BP33" s="222" t="str">
        <f>IF($B33="","",SUMIF('importation prevair'!$A:$A,CONCATENATE('Suivi du personnel'!$B33," ",'Suivi du personnel'!BP$8),'importation prevair'!$O:$O))</f>
        <v/>
      </c>
      <c r="BQ33" s="222" t="str">
        <f>IF($B33="","",SUMIF('importation prevair'!$A:$A,CONCATENATE('Suivi du personnel'!$B33," ",'Suivi du personnel'!BQ$8),'importation prevair'!$O:$O))</f>
        <v/>
      </c>
      <c r="BR33" s="222" t="str">
        <f>IF($B33="","",SUMIF('importation prevair'!$A:$A,CONCATENATE('Suivi du personnel'!$B33," ",'Suivi du personnel'!BR$8),'importation prevair'!$O:$O))</f>
        <v/>
      </c>
      <c r="BS33" s="222" t="str">
        <f>IF($B33="","",SUMIF('importation prevair'!$A:$A,CONCATENATE('Suivi du personnel'!$B33," ",'Suivi du personnel'!BS$8),'importation prevair'!$O:$O))</f>
        <v/>
      </c>
      <c r="BT33" s="222" t="str">
        <f>IF($B33="","",SUMIF('importation prevair'!$A:$A,CONCATENATE('Suivi du personnel'!$B33," ",'Suivi du personnel'!BT$8),'importation prevair'!$O:$O))</f>
        <v/>
      </c>
      <c r="BU33" s="223" t="str">
        <f>IF($B33="","",SUMIF('importation prevair'!$A:$A,CONCATENATE('Suivi du personnel'!$B33," ",'Suivi du personnel'!BU$8),'importation prevair'!$O:$O))</f>
        <v/>
      </c>
      <c r="BV33" s="221" t="str">
        <f>IF($B33="","",SUMIF('importation prevair'!$A:$A,CONCATENATE('Suivi du personnel'!$B33," ",'Suivi du personnel'!BV$8),'importation prevair'!$O:$O))</f>
        <v/>
      </c>
      <c r="BW33" s="222" t="str">
        <f>IF($B33="","",SUMIF('importation prevair'!$A:$A,CONCATENATE('Suivi du personnel'!$B33," ",'Suivi du personnel'!BW$8),'importation prevair'!$O:$O))</f>
        <v/>
      </c>
      <c r="BX33" s="222" t="str">
        <f>IF($B33="","",SUMIF('importation prevair'!$A:$A,CONCATENATE('Suivi du personnel'!$B33," ",'Suivi du personnel'!BX$8),'importation prevair'!$O:$O))</f>
        <v/>
      </c>
      <c r="BY33" s="222" t="str">
        <f>IF($B33="","",SUMIF('importation prevair'!$A:$A,CONCATENATE('Suivi du personnel'!$B33," ",'Suivi du personnel'!BY$8),'importation prevair'!$O:$O))</f>
        <v/>
      </c>
      <c r="BZ33" s="222" t="str">
        <f>IF($B33="","",SUMIF('importation prevair'!$A:$A,CONCATENATE('Suivi du personnel'!$B33," ",'Suivi du personnel'!BZ$8),'importation prevair'!$O:$O))</f>
        <v/>
      </c>
      <c r="CA33" s="222" t="str">
        <f>IF($B33="","",SUMIF('importation prevair'!$A:$A,CONCATENATE('Suivi du personnel'!$B33," ",'Suivi du personnel'!CA$8),'importation prevair'!$O:$O))</f>
        <v/>
      </c>
      <c r="CB33" s="223" t="str">
        <f>IF($B33="","",SUMIF('importation prevair'!$A:$A,CONCATENATE('Suivi du personnel'!$B33," ",'Suivi du personnel'!CB$8),'importation prevair'!$O:$O))</f>
        <v/>
      </c>
      <c r="CC33" s="221" t="str">
        <f>IF($B33="","",SUMIF('importation prevair'!$A:$A,CONCATENATE('Suivi du personnel'!$B33," ",'Suivi du personnel'!CC$8),'importation prevair'!$O:$O))</f>
        <v/>
      </c>
      <c r="CD33" s="222" t="str">
        <f>IF($B33="","",SUMIF('importation prevair'!$A:$A,CONCATENATE('Suivi du personnel'!$B33," ",'Suivi du personnel'!CD$8),'importation prevair'!$O:$O))</f>
        <v/>
      </c>
      <c r="CE33" s="222" t="str">
        <f>IF($B33="","",SUMIF('importation prevair'!$A:$A,CONCATENATE('Suivi du personnel'!$B33," ",'Suivi du personnel'!CE$8),'importation prevair'!$O:$O))</f>
        <v/>
      </c>
      <c r="CF33" s="222" t="str">
        <f>IF($B33="","",SUMIF('importation prevair'!$A:$A,CONCATENATE('Suivi du personnel'!$B33," ",'Suivi du personnel'!CF$8),'importation prevair'!$O:$O))</f>
        <v/>
      </c>
      <c r="CG33" s="222" t="str">
        <f>IF($B33="","",SUMIF('importation prevair'!$A:$A,CONCATENATE('Suivi du personnel'!$B33," ",'Suivi du personnel'!CG$8),'importation prevair'!$O:$O))</f>
        <v/>
      </c>
      <c r="CH33" s="222" t="str">
        <f>IF($B33="","",SUMIF('importation prevair'!$A:$A,CONCATENATE('Suivi du personnel'!$B33," ",'Suivi du personnel'!CH$8),'importation prevair'!$O:$O))</f>
        <v/>
      </c>
      <c r="CI33" s="223" t="str">
        <f>IF($B33="","",SUMIF('importation prevair'!$A:$A,CONCATENATE('Suivi du personnel'!$B33," ",'Suivi du personnel'!CI$8),'importation prevair'!$O:$O))</f>
        <v/>
      </c>
      <c r="CJ33" s="221" t="str">
        <f>IF($B33="","",SUMIF('importation prevair'!$A:$A,CONCATENATE('Suivi du personnel'!$B33," ",'Suivi du personnel'!CJ$8),'importation prevair'!$O:$O))</f>
        <v/>
      </c>
      <c r="CK33" s="222" t="str">
        <f>IF($B33="","",SUMIF('importation prevair'!$A:$A,CONCATENATE('Suivi du personnel'!$B33," ",'Suivi du personnel'!CK$8),'importation prevair'!$O:$O))</f>
        <v/>
      </c>
      <c r="CL33" s="222" t="str">
        <f>IF($B33="","",SUMIF('importation prevair'!$A:$A,CONCATENATE('Suivi du personnel'!$B33," ",'Suivi du personnel'!CL$8),'importation prevair'!$O:$O))</f>
        <v/>
      </c>
      <c r="CM33" s="222" t="str">
        <f>IF($B33="","",SUMIF('importation prevair'!$A:$A,CONCATENATE('Suivi du personnel'!$B33," ",'Suivi du personnel'!CM$8),'importation prevair'!$O:$O))</f>
        <v/>
      </c>
      <c r="CN33" s="222" t="str">
        <f>IF($B33="","",SUMIF('importation prevair'!$A:$A,CONCATENATE('Suivi du personnel'!$B33," ",'Suivi du personnel'!CN$8),'importation prevair'!$O:$O))</f>
        <v/>
      </c>
      <c r="CO33" s="222" t="str">
        <f>IF($B33="","",SUMIF('importation prevair'!$A:$A,CONCATENATE('Suivi du personnel'!$B33," ",'Suivi du personnel'!CO$8),'importation prevair'!$O:$O))</f>
        <v/>
      </c>
      <c r="CP33" s="223" t="str">
        <f>IF($B33="","",SUMIF('importation prevair'!$A:$A,CONCATENATE('Suivi du personnel'!$B33," ",'Suivi du personnel'!CP$8),'importation prevair'!$O:$O))</f>
        <v/>
      </c>
      <c r="CQ33" s="221" t="str">
        <f>IF($B33="","",SUMIF('importation prevair'!$A:$A,CONCATENATE('Suivi du personnel'!$B33," ",'Suivi du personnel'!CQ$8),'importation prevair'!$O:$O))</f>
        <v/>
      </c>
      <c r="CR33" s="222" t="str">
        <f>IF($B33="","",SUMIF('importation prevair'!$A:$A,CONCATENATE('Suivi du personnel'!$B33," ",'Suivi du personnel'!CR$8),'importation prevair'!$O:$O))</f>
        <v/>
      </c>
      <c r="CS33" s="222" t="str">
        <f>IF($B33="","",SUMIF('importation prevair'!$A:$A,CONCATENATE('Suivi du personnel'!$B33," ",'Suivi du personnel'!CS$8),'importation prevair'!$O:$O))</f>
        <v/>
      </c>
      <c r="CT33" s="222" t="str">
        <f>IF($B33="","",SUMIF('importation prevair'!$A:$A,CONCATENATE('Suivi du personnel'!$B33," ",'Suivi du personnel'!CT$8),'importation prevair'!$O:$O))</f>
        <v/>
      </c>
      <c r="CU33" s="222" t="str">
        <f>IF($B33="","",SUMIF('importation prevair'!$A:$A,CONCATENATE('Suivi du personnel'!$B33," ",'Suivi du personnel'!CU$8),'importation prevair'!$O:$O))</f>
        <v/>
      </c>
      <c r="CV33" s="222" t="str">
        <f>IF($B33="","",SUMIF('importation prevair'!$A:$A,CONCATENATE('Suivi du personnel'!$B33," ",'Suivi du personnel'!CV$8),'importation prevair'!$O:$O))</f>
        <v/>
      </c>
      <c r="CW33" s="223" t="str">
        <f>IF($B33="","",SUMIF('importation prevair'!$A:$A,CONCATENATE('Suivi du personnel'!$B33," ",'Suivi du personnel'!CW$8),'importation prevair'!$O:$O))</f>
        <v/>
      </c>
      <c r="CX33" s="221" t="str">
        <f>IF($B33="","",SUMIF('importation prevair'!$A:$A,CONCATENATE('Suivi du personnel'!$B33," ",'Suivi du personnel'!CX$8),'importation prevair'!$O:$O))</f>
        <v/>
      </c>
      <c r="CY33" s="222" t="str">
        <f>IF($B33="","",SUMIF('importation prevair'!$A:$A,CONCATENATE('Suivi du personnel'!$B33," ",'Suivi du personnel'!CY$8),'importation prevair'!$O:$O))</f>
        <v/>
      </c>
      <c r="CZ33" s="222" t="str">
        <f>IF($B33="","",SUMIF('importation prevair'!$A:$A,CONCATENATE('Suivi du personnel'!$B33," ",'Suivi du personnel'!CZ$8),'importation prevair'!$O:$O))</f>
        <v/>
      </c>
      <c r="DA33" s="222" t="str">
        <f>IF($B33="","",SUMIF('importation prevair'!$A:$A,CONCATENATE('Suivi du personnel'!$B33," ",'Suivi du personnel'!DA$8),'importation prevair'!$O:$O))</f>
        <v/>
      </c>
      <c r="DB33" s="222" t="str">
        <f>IF($B33="","",SUMIF('importation prevair'!$A:$A,CONCATENATE('Suivi du personnel'!$B33," ",'Suivi du personnel'!DB$8),'importation prevair'!$O:$O))</f>
        <v/>
      </c>
      <c r="DC33" s="222" t="str">
        <f>IF($B33="","",SUMIF('importation prevair'!$A:$A,CONCATENATE('Suivi du personnel'!$B33," ",'Suivi du personnel'!DC$8),'importation prevair'!$O:$O))</f>
        <v/>
      </c>
      <c r="DD33" s="223" t="str">
        <f>IF($B33="","",SUMIF('importation prevair'!$A:$A,CONCATENATE('Suivi du personnel'!$B33," ",'Suivi du personnel'!DD$8),'importation prevair'!$O:$O))</f>
        <v/>
      </c>
      <c r="DE33" s="260" t="str">
        <f>IF($B33="","",SUMIF('importation prevair'!$A:$A,CONCATENATE('Suivi du personnel'!$B33," ",'Suivi du personnel'!DE$8),'importation prevair'!$O:$O))</f>
        <v/>
      </c>
      <c r="DF33" s="162" t="str">
        <f>IF($B33="","",SUMIF('importation prevair'!$A:$A,CONCATENATE('Suivi du personnel'!$B33," ",'Suivi du personnel'!DF$8),'importation prevair'!$O:$O))</f>
        <v/>
      </c>
      <c r="DG33" s="162" t="str">
        <f>IF($B33="","",SUMIF('importation prevair'!$A:$A,CONCATENATE('Suivi du personnel'!$B33," ",'Suivi du personnel'!DG$8),'importation prevair'!$O:$O))</f>
        <v/>
      </c>
      <c r="DH33" s="162" t="str">
        <f>IF($B33="","",SUMIF('importation prevair'!$A:$A,CONCATENATE('Suivi du personnel'!$B33," ",'Suivi du personnel'!DH$8),'importation prevair'!$O:$O))</f>
        <v/>
      </c>
      <c r="DI33" s="162" t="str">
        <f>IF($B33="","",SUMIF('importation prevair'!$A:$A,CONCATENATE('Suivi du personnel'!$B33," ",'Suivi du personnel'!DI$8),'importation prevair'!$O:$O))</f>
        <v/>
      </c>
      <c r="DJ33" s="162" t="str">
        <f>IF($B33="","",SUMIF('importation prevair'!$A:$A,CONCATENATE('Suivi du personnel'!$B33," ",'Suivi du personnel'!DJ$8),'importation prevair'!$O:$O))</f>
        <v/>
      </c>
      <c r="DK33" s="261" t="str">
        <f>IF($B33="","",SUMIF('importation prevair'!$A:$A,CONCATENATE('Suivi du personnel'!$B33," ",'Suivi du personnel'!DK$8),'importation prevair'!$O:$O))</f>
        <v/>
      </c>
      <c r="DL33" s="162" t="str">
        <f>IF($B33="","",SUMIF('importation prevair'!$A:$A,CONCATENATE('Suivi du personnel'!$B33," ",'Suivi du personnel'!DL$8),'importation prevair'!$O:$O))</f>
        <v/>
      </c>
      <c r="DM33" s="162" t="str">
        <f>IF($B33="","",SUMIF('importation prevair'!$A:$A,CONCATENATE('Suivi du personnel'!$B33," ",'Suivi du personnel'!DM$8),'importation prevair'!$O:$O))</f>
        <v/>
      </c>
      <c r="DN33" s="162" t="str">
        <f>IF($B33="","",SUMIF('importation prevair'!$A:$A,CONCATENATE('Suivi du personnel'!$B33," ",'Suivi du personnel'!DN$8),'importation prevair'!$O:$O))</f>
        <v/>
      </c>
      <c r="DO33" s="162" t="str">
        <f>IF($B33="","",SUMIF('importation prevair'!$A:$A,CONCATENATE('Suivi du personnel'!$B33," ",'Suivi du personnel'!DO$8),'importation prevair'!$O:$O))</f>
        <v/>
      </c>
      <c r="DP33" s="162" t="str">
        <f>IF($B33="","",SUMIF('importation prevair'!$A:$A,CONCATENATE('Suivi du personnel'!$B33," ",'Suivi du personnel'!DP$8),'importation prevair'!$O:$O))</f>
        <v/>
      </c>
      <c r="DQ33" s="162" t="str">
        <f>IF($B33="","",SUMIF('importation prevair'!$A:$A,CONCATENATE('Suivi du personnel'!$B33," ",'Suivi du personnel'!DQ$8),'importation prevair'!$O:$O))</f>
        <v/>
      </c>
      <c r="DR33" s="259" t="str">
        <f>IF($B33="","",SUMIF('importation prevair'!$A:$A,CONCATENATE('Suivi du personnel'!$B33," ",'Suivi du personnel'!DR$8),'importation prevair'!$O:$O))</f>
        <v/>
      </c>
      <c r="DS33" s="260" t="str">
        <f>IF($B33="","",SUMIF('importation prevair'!$A:$A,CONCATENATE('Suivi du personnel'!$B33," ",'Suivi du personnel'!DS$8),'importation prevair'!$O:$O))</f>
        <v/>
      </c>
      <c r="DT33" s="162" t="str">
        <f>IF($B33="","",SUMIF('importation prevair'!$A:$A,CONCATENATE('Suivi du personnel'!$B33," ",'Suivi du personnel'!DT$8),'importation prevair'!$O:$O))</f>
        <v/>
      </c>
      <c r="DU33" s="162" t="str">
        <f>IF($B33="","",SUMIF('importation prevair'!$A:$A,CONCATENATE('Suivi du personnel'!$B33," ",'Suivi du personnel'!DU$8),'importation prevair'!$O:$O))</f>
        <v/>
      </c>
      <c r="DV33" s="162" t="str">
        <f>IF($B33="","",SUMIF('importation prevair'!$A:$A,CONCATENATE('Suivi du personnel'!$B33," ",'Suivi du personnel'!DV$8),'importation prevair'!$O:$O))</f>
        <v/>
      </c>
      <c r="DW33" s="162" t="str">
        <f>IF($B33="","",SUMIF('importation prevair'!$A:$A,CONCATENATE('Suivi du personnel'!$B33," ",'Suivi du personnel'!DW$8),'importation prevair'!$O:$O))</f>
        <v/>
      </c>
      <c r="DX33" s="162" t="str">
        <f>IF($B33="","",SUMIF('importation prevair'!$A:$A,CONCATENATE('Suivi du personnel'!$B33," ",'Suivi du personnel'!DX$8),'importation prevair'!$O:$O))</f>
        <v/>
      </c>
      <c r="DY33" s="261" t="str">
        <f>IF($B33="","",SUMIF('importation prevair'!$A:$A,CONCATENATE('Suivi du personnel'!$B33," ",'Suivi du personnel'!DY$8),'importation prevair'!$O:$O))</f>
        <v/>
      </c>
      <c r="DZ33" s="162" t="str">
        <f>IF($B33="","",SUMIF('importation prevair'!$A:$A,CONCATENATE('Suivi du personnel'!$B33," ",'Suivi du personnel'!DZ$8),'importation prevair'!$O:$O))</f>
        <v/>
      </c>
      <c r="EA33" s="162" t="str">
        <f>IF($B33="","",SUMIF('importation prevair'!$A:$A,CONCATENATE('Suivi du personnel'!$B33," ",'Suivi du personnel'!EA$8),'importation prevair'!$O:$O))</f>
        <v/>
      </c>
      <c r="EB33" s="162" t="str">
        <f>IF($B33="","",SUMIF('importation prevair'!$A:$A,CONCATENATE('Suivi du personnel'!$B33," ",'Suivi du personnel'!EB$8),'importation prevair'!$O:$O))</f>
        <v/>
      </c>
      <c r="EC33" s="162" t="str">
        <f>IF($B33="","",SUMIF('importation prevair'!$A:$A,CONCATENATE('Suivi du personnel'!$B33," ",'Suivi du personnel'!EC$8),'importation prevair'!$O:$O))</f>
        <v/>
      </c>
      <c r="ED33" s="162" t="str">
        <f>IF($B33="","",SUMIF('importation prevair'!$A:$A,CONCATENATE('Suivi du personnel'!$B33," ",'Suivi du personnel'!ED$8),'importation prevair'!$O:$O))</f>
        <v/>
      </c>
      <c r="EE33" s="162" t="str">
        <f>IF($B33="","",SUMIF('importation prevair'!$A:$A,CONCATENATE('Suivi du personnel'!$B33," ",'Suivi du personnel'!EE$8),'importation prevair'!$O:$O))</f>
        <v/>
      </c>
      <c r="EF33" s="259" t="str">
        <f>IF($B33="","",SUMIF('importation prevair'!$A:$A,CONCATENATE('Suivi du personnel'!$B33," ",'Suivi du personnel'!EF$8),'importation prevair'!$O:$O))</f>
        <v/>
      </c>
      <c r="EG33" s="260" t="str">
        <f>IF($B33="","",SUMIF('importation prevair'!$A:$A,CONCATENATE('Suivi du personnel'!$B33," ",'Suivi du personnel'!EG$8),'importation prevair'!$O:$O))</f>
        <v/>
      </c>
      <c r="EH33" s="162" t="str">
        <f>IF($B33="","",SUMIF('importation prevair'!$A:$A,CONCATENATE('Suivi du personnel'!$B33," ",'Suivi du personnel'!EH$8),'importation prevair'!$O:$O))</f>
        <v/>
      </c>
      <c r="EI33" s="162" t="str">
        <f>IF($B33="","",SUMIF('importation prevair'!$A:$A,CONCATENATE('Suivi du personnel'!$B33," ",'Suivi du personnel'!EI$8),'importation prevair'!$O:$O))</f>
        <v/>
      </c>
      <c r="EJ33" s="162" t="str">
        <f>IF($B33="","",SUMIF('importation prevair'!$A:$A,CONCATENATE('Suivi du personnel'!$B33," ",'Suivi du personnel'!EJ$8),'importation prevair'!$O:$O))</f>
        <v/>
      </c>
      <c r="EK33" s="162" t="str">
        <f>IF($B33="","",SUMIF('importation prevair'!$A:$A,CONCATENATE('Suivi du personnel'!$B33," ",'Suivi du personnel'!EK$8),'importation prevair'!$O:$O))</f>
        <v/>
      </c>
      <c r="EL33" s="162" t="str">
        <f>IF($B33="","",SUMIF('importation prevair'!$A:$A,CONCATENATE('Suivi du personnel'!$B33," ",'Suivi du personnel'!EL$8),'importation prevair'!$O:$O))</f>
        <v/>
      </c>
      <c r="EM33" s="261" t="str">
        <f>IF($B33="","",SUMIF('importation prevair'!$A:$A,CONCATENATE('Suivi du personnel'!$B33," ",'Suivi du personnel'!EM$8),'importation prevair'!$O:$O))</f>
        <v/>
      </c>
      <c r="EN33" s="162" t="str">
        <f>IF($B33="","",SUMIF('importation prevair'!$A:$A,CONCATENATE('Suivi du personnel'!$B33," ",'Suivi du personnel'!EN$8),'importation prevair'!$O:$O))</f>
        <v/>
      </c>
      <c r="EO33" s="162" t="str">
        <f>IF($B33="","",SUMIF('importation prevair'!$A:$A,CONCATENATE('Suivi du personnel'!$B33," ",'Suivi du personnel'!EO$8),'importation prevair'!$O:$O))</f>
        <v/>
      </c>
      <c r="EP33" s="162" t="str">
        <f>IF($B33="","",SUMIF('importation prevair'!$A:$A,CONCATENATE('Suivi du personnel'!$B33," ",'Suivi du personnel'!EP$8),'importation prevair'!$O:$O))</f>
        <v/>
      </c>
      <c r="EQ33" s="162" t="str">
        <f>IF($B33="","",SUMIF('importation prevair'!$A:$A,CONCATENATE('Suivi du personnel'!$B33," ",'Suivi du personnel'!EQ$8),'importation prevair'!$O:$O))</f>
        <v/>
      </c>
      <c r="ER33" s="162" t="str">
        <f>IF($B33="","",SUMIF('importation prevair'!$A:$A,CONCATENATE('Suivi du personnel'!$B33," ",'Suivi du personnel'!ER$8),'importation prevair'!$O:$O))</f>
        <v/>
      </c>
      <c r="ES33" s="162" t="str">
        <f>IF($B33="","",SUMIF('importation prevair'!$A:$A,CONCATENATE('Suivi du personnel'!$B33," ",'Suivi du personnel'!ES$8),'importation prevair'!$O:$O))</f>
        <v/>
      </c>
      <c r="ET33" s="259" t="str">
        <f>IF($B33="","",SUMIF('importation prevair'!$A:$A,CONCATENATE('Suivi du personnel'!$B33," ",'Suivi du personnel'!ET$8),'importation prevair'!$O:$O))</f>
        <v/>
      </c>
      <c r="EU33" s="260" t="str">
        <f>IF($B33="","",SUMIF('importation prevair'!$A:$A,CONCATENATE('Suivi du personnel'!$B33," ",'Suivi du personnel'!EU$8),'importation prevair'!$O:$O))</f>
        <v/>
      </c>
      <c r="EV33" s="162" t="str">
        <f>IF($B33="","",SUMIF('importation prevair'!$A:$A,CONCATENATE('Suivi du personnel'!$B33," ",'Suivi du personnel'!EV$8),'importation prevair'!$O:$O))</f>
        <v/>
      </c>
      <c r="EW33" s="162" t="str">
        <f>IF($B33="","",SUMIF('importation prevair'!$A:$A,CONCATENATE('Suivi du personnel'!$B33," ",'Suivi du personnel'!EW$8),'importation prevair'!$O:$O))</f>
        <v/>
      </c>
      <c r="EX33" s="162" t="str">
        <f>IF($B33="","",SUMIF('importation prevair'!$A:$A,CONCATENATE('Suivi du personnel'!$B33," ",'Suivi du personnel'!EX$8),'importation prevair'!$O:$O))</f>
        <v/>
      </c>
      <c r="EY33" s="162" t="str">
        <f>IF($B33="","",SUMIF('importation prevair'!$A:$A,CONCATENATE('Suivi du personnel'!$B33," ",'Suivi du personnel'!EY$8),'importation prevair'!$O:$O))</f>
        <v/>
      </c>
      <c r="EZ33" s="162" t="str">
        <f>IF($B33="","",SUMIF('importation prevair'!$A:$A,CONCATENATE('Suivi du personnel'!$B33," ",'Suivi du personnel'!EZ$8),'importation prevair'!$O:$O))</f>
        <v/>
      </c>
      <c r="FA33" s="261" t="str">
        <f>IF($B33="","",SUMIF('importation prevair'!$A:$A,CONCATENATE('Suivi du personnel'!$B33," ",'Suivi du personnel'!FA$8),'importation prevair'!$O:$O))</f>
        <v/>
      </c>
      <c r="FB33" s="162" t="str">
        <f>IF($B33="","",SUMIF('importation prevair'!$A:$A,CONCATENATE('Suivi du personnel'!$B33," ",'Suivi du personnel'!FB$8),'importation prevair'!$O:$O))</f>
        <v/>
      </c>
      <c r="FC33" s="162" t="str">
        <f>IF($B33="","",SUMIF('importation prevair'!$A:$A,CONCATENATE('Suivi du personnel'!$B33," ",'Suivi du personnel'!FC$8),'importation prevair'!$O:$O))</f>
        <v/>
      </c>
      <c r="FD33" s="162" t="str">
        <f>IF($B33="","",SUMIF('importation prevair'!$A:$A,CONCATENATE('Suivi du personnel'!$B33," ",'Suivi du personnel'!FD$8),'importation prevair'!$O:$O))</f>
        <v/>
      </c>
      <c r="FE33" s="162" t="str">
        <f>IF($B33="","",SUMIF('importation prevair'!$A:$A,CONCATENATE('Suivi du personnel'!$B33," ",'Suivi du personnel'!FE$8),'importation prevair'!$O:$O))</f>
        <v/>
      </c>
      <c r="FF33" s="162" t="str">
        <f>IF($B33="","",SUMIF('importation prevair'!$A:$A,CONCATENATE('Suivi du personnel'!$B33," ",'Suivi du personnel'!FF$8),'importation prevair'!$O:$O))</f>
        <v/>
      </c>
      <c r="FG33" s="162" t="str">
        <f>IF($B33="","",SUMIF('importation prevair'!$A:$A,CONCATENATE('Suivi du personnel'!$B33," ",'Suivi du personnel'!FG$8),'importation prevair'!$O:$O))</f>
        <v/>
      </c>
      <c r="FH33" s="259" t="str">
        <f>IF($B33="","",SUMIF('importation prevair'!$A:$A,CONCATENATE('Suivi du personnel'!$B33," ",'Suivi du personnel'!FH$8),'importation prevair'!$O:$O))</f>
        <v/>
      </c>
      <c r="FI33" s="260" t="str">
        <f>IF($B33="","",SUMIF('importation prevair'!$A:$A,CONCATENATE('Suivi du personnel'!$B33," ",'Suivi du personnel'!FI$8),'importation prevair'!$O:$O))</f>
        <v/>
      </c>
      <c r="FJ33" s="162" t="str">
        <f>IF($B33="","",SUMIF('importation prevair'!$A:$A,CONCATENATE('Suivi du personnel'!$B33," ",'Suivi du personnel'!FJ$8),'importation prevair'!$O:$O))</f>
        <v/>
      </c>
      <c r="FK33" s="162" t="str">
        <f>IF($B33="","",SUMIF('importation prevair'!$A:$A,CONCATENATE('Suivi du personnel'!$B33," ",'Suivi du personnel'!FK$8),'importation prevair'!$O:$O))</f>
        <v/>
      </c>
      <c r="FL33" s="162" t="str">
        <f>IF($B33="","",SUMIF('importation prevair'!$A:$A,CONCATENATE('Suivi du personnel'!$B33," ",'Suivi du personnel'!FL$8),'importation prevair'!$O:$O))</f>
        <v/>
      </c>
      <c r="FM33" s="162" t="str">
        <f>IF($B33="","",SUMIF('importation prevair'!$A:$A,CONCATENATE('Suivi du personnel'!$B33," ",'Suivi du personnel'!FM$8),'importation prevair'!$O:$O))</f>
        <v/>
      </c>
      <c r="FN33" s="162" t="str">
        <f>IF($B33="","",SUMIF('importation prevair'!$A:$A,CONCATENATE('Suivi du personnel'!$B33," ",'Suivi du personnel'!FN$8),'importation prevair'!$O:$O))</f>
        <v/>
      </c>
      <c r="FO33" s="261" t="str">
        <f>IF($B33="","",SUMIF('importation prevair'!$A:$A,CONCATENATE('Suivi du personnel'!$B33," ",'Suivi du personnel'!FO$8),'importation prevair'!$O:$O))</f>
        <v/>
      </c>
      <c r="FP33" s="162" t="str">
        <f>IF($B33="","",SUMIF('importation prevair'!$A:$A,CONCATENATE('Suivi du personnel'!$B33," ",'Suivi du personnel'!FP$8),'importation prevair'!$O:$O))</f>
        <v/>
      </c>
      <c r="FQ33" s="162" t="str">
        <f>IF($B33="","",SUMIF('importation prevair'!$A:$A,CONCATENATE('Suivi du personnel'!$B33," ",'Suivi du personnel'!FQ$8),'importation prevair'!$O:$O))</f>
        <v/>
      </c>
      <c r="FR33" s="162" t="str">
        <f>IF($B33="","",SUMIF('importation prevair'!$A:$A,CONCATENATE('Suivi du personnel'!$B33," ",'Suivi du personnel'!FR$8),'importation prevair'!$O:$O))</f>
        <v/>
      </c>
      <c r="FS33" s="162" t="str">
        <f>IF($B33="","",SUMIF('importation prevair'!$A:$A,CONCATENATE('Suivi du personnel'!$B33," ",'Suivi du personnel'!FS$8),'importation prevair'!$O:$O))</f>
        <v/>
      </c>
      <c r="FT33" s="162" t="str">
        <f>IF($B33="","",SUMIF('importation prevair'!$A:$A,CONCATENATE('Suivi du personnel'!$B33," ",'Suivi du personnel'!FT$8),'importation prevair'!$O:$O))</f>
        <v/>
      </c>
      <c r="FU33" s="162" t="str">
        <f>IF($B33="","",SUMIF('importation prevair'!$A:$A,CONCATENATE('Suivi du personnel'!$B33," ",'Suivi du personnel'!FU$8),'importation prevair'!$O:$O))</f>
        <v/>
      </c>
      <c r="FV33" s="259" t="str">
        <f>IF($B33="","",SUMIF('importation prevair'!$A:$A,CONCATENATE('Suivi du personnel'!$B33," ",'Suivi du personnel'!FV$8),'importation prevair'!$O:$O))</f>
        <v/>
      </c>
      <c r="FW33" s="260" t="str">
        <f>IF($B33="","",SUMIF('importation prevair'!$A:$A,CONCATENATE('Suivi du personnel'!$B33," ",'Suivi du personnel'!FW$8),'importation prevair'!$O:$O))</f>
        <v/>
      </c>
      <c r="FX33" s="162" t="str">
        <f>IF($B33="","",SUMIF('importation prevair'!$A:$A,CONCATENATE('Suivi du personnel'!$B33," ",'Suivi du personnel'!FX$8),'importation prevair'!$O:$O))</f>
        <v/>
      </c>
      <c r="FY33" s="162" t="str">
        <f>IF($B33="","",SUMIF('importation prevair'!$A:$A,CONCATENATE('Suivi du personnel'!$B33," ",'Suivi du personnel'!FY$8),'importation prevair'!$O:$O))</f>
        <v/>
      </c>
      <c r="FZ33" s="162" t="str">
        <f>IF($B33="","",SUMIF('importation prevair'!$A:$A,CONCATENATE('Suivi du personnel'!$B33," ",'Suivi du personnel'!FZ$8),'importation prevair'!$O:$O))</f>
        <v/>
      </c>
      <c r="GA33" s="162" t="str">
        <f>IF($B33="","",SUMIF('importation prevair'!$A:$A,CONCATENATE('Suivi du personnel'!$B33," ",'Suivi du personnel'!GA$8),'importation prevair'!$O:$O))</f>
        <v/>
      </c>
      <c r="GB33" s="162" t="str">
        <f>IF($B33="","",SUMIF('importation prevair'!$A:$A,CONCATENATE('Suivi du personnel'!$B33," ",'Suivi du personnel'!GB$8),'importation prevair'!$O:$O))</f>
        <v/>
      </c>
      <c r="GC33" s="261" t="str">
        <f>IF($B33="","",SUMIF('importation prevair'!$A:$A,CONCATENATE('Suivi du personnel'!$B33," ",'Suivi du personnel'!GC$8),'importation prevair'!$O:$O))</f>
        <v/>
      </c>
      <c r="GD33" s="162" t="str">
        <f>IF($B33="","",SUMIF('importation prevair'!$A:$A,CONCATENATE('Suivi du personnel'!$B33," ",'Suivi du personnel'!GD$8),'importation prevair'!$O:$O))</f>
        <v/>
      </c>
      <c r="GE33" s="162" t="str">
        <f>IF($B33="","",SUMIF('importation prevair'!$A:$A,CONCATENATE('Suivi du personnel'!$B33," ",'Suivi du personnel'!GE$8),'importation prevair'!$O:$O))</f>
        <v/>
      </c>
      <c r="GF33" s="162" t="str">
        <f>IF($B33="","",SUMIF('importation prevair'!$A:$A,CONCATENATE('Suivi du personnel'!$B33," ",'Suivi du personnel'!GF$8),'importation prevair'!$O:$O))</f>
        <v/>
      </c>
      <c r="GG33" s="162" t="str">
        <f>IF($B33="","",SUMIF('importation prevair'!$A:$A,CONCATENATE('Suivi du personnel'!$B33," ",'Suivi du personnel'!GG$8),'importation prevair'!$O:$O))</f>
        <v/>
      </c>
      <c r="GH33" s="162" t="str">
        <f>IF($B33="","",SUMIF('importation prevair'!$A:$A,CONCATENATE('Suivi du personnel'!$B33," ",'Suivi du personnel'!GH$8),'importation prevair'!$O:$O))</f>
        <v/>
      </c>
      <c r="GI33" s="162" t="str">
        <f>IF($B33="","",SUMIF('importation prevair'!$A:$A,CONCATENATE('Suivi du personnel'!$B33," ",'Suivi du personnel'!GI$8),'importation prevair'!$O:$O))</f>
        <v/>
      </c>
      <c r="GJ33" s="259" t="str">
        <f>IF($B33="","",SUMIF('importation prevair'!$A:$A,CONCATENATE('Suivi du personnel'!$B33," ",'Suivi du personnel'!GJ$8),'importation prevair'!$O:$O))</f>
        <v/>
      </c>
      <c r="GK33" s="260" t="str">
        <f>IF($B33="","",SUMIF('importation prevair'!$A:$A,CONCATENATE('Suivi du personnel'!$B33," ",'Suivi du personnel'!GK$8),'importation prevair'!$O:$O))</f>
        <v/>
      </c>
      <c r="GL33" s="162" t="str">
        <f>IF($B33="","",SUMIF('importation prevair'!$A:$A,CONCATENATE('Suivi du personnel'!$B33," ",'Suivi du personnel'!GL$8),'importation prevair'!$O:$O))</f>
        <v/>
      </c>
      <c r="GM33" s="162" t="str">
        <f>IF($B33="","",SUMIF('importation prevair'!$A:$A,CONCATENATE('Suivi du personnel'!$B33," ",'Suivi du personnel'!GM$8),'importation prevair'!$O:$O))</f>
        <v/>
      </c>
      <c r="GN33" s="162" t="str">
        <f>IF($B33="","",SUMIF('importation prevair'!$A:$A,CONCATENATE('Suivi du personnel'!$B33," ",'Suivi du personnel'!GN$8),'importation prevair'!$O:$O))</f>
        <v/>
      </c>
      <c r="GO33" s="162"/>
      <c r="GP33" s="162"/>
      <c r="GQ33" s="261"/>
      <c r="GR33" s="260"/>
      <c r="GS33" s="162"/>
      <c r="GT33" s="162" t="str">
        <f>IF($B33="","",SUMIF('importation prevair'!$A:$A,CONCATENATE('Suivi du personnel'!$B33," ",'Suivi du personnel'!GT$8),'importation prevair'!$O:$O))</f>
        <v/>
      </c>
      <c r="GU33" s="162" t="str">
        <f>IF($B33="","",SUMIF('importation prevair'!$A:$A,CONCATENATE('Suivi du personnel'!$B33," ",'Suivi du personnel'!GU$8),'importation prevair'!$O:$O))</f>
        <v/>
      </c>
      <c r="GV33" s="162" t="str">
        <f>IF($B33="","",SUMIF('importation prevair'!$A:$A,CONCATENATE('Suivi du personnel'!$B33," ",'Suivi du personnel'!GV$8),'importation prevair'!$O:$O))</f>
        <v/>
      </c>
      <c r="GW33" s="162" t="str">
        <f>IF($B33="","",SUMIF('importation prevair'!$A:$A,CONCATENATE('Suivi du personnel'!$B33," ",'Suivi du personnel'!GW$8),'importation prevair'!$O:$O))</f>
        <v/>
      </c>
      <c r="GX33" s="261" t="str">
        <f>IF($B33="","",SUMIF('importation prevair'!$A:$A,CONCATENATE('Suivi du personnel'!$B33," ",'Suivi du personnel'!GX$8),'importation prevair'!$O:$O))</f>
        <v/>
      </c>
    </row>
    <row r="34" spans="1:206" s="164" customFormat="1" ht="13.5" thickBot="1" x14ac:dyDescent="0.25">
      <c r="A34" s="289" t="str">
        <f>IF($B34="","",VLOOKUP($B34,'info personnel sur AT'!$A$3:$C$298,2,FALSE))</f>
        <v/>
      </c>
      <c r="B34" s="287"/>
      <c r="C34" s="284" t="str">
        <f>IF($B34="","",VLOOKUP($B34,'info personnel sur AT'!$A$3:$Q$298,3,FALSE))</f>
        <v/>
      </c>
      <c r="D34" s="280" t="str">
        <f>IF($B34="","",VLOOKUP($B34,'info personnel sur AT'!$A$3:$Q$298,4,FALSE))</f>
        <v/>
      </c>
      <c r="E34" s="277" t="str">
        <f>IF($B34="","",VLOOKUP($B34,'info personnel sur AT'!$A$3:$Q$298,5,FALSE))</f>
        <v/>
      </c>
      <c r="F34" s="219">
        <f t="shared" si="50"/>
        <v>0</v>
      </c>
      <c r="G34" s="240">
        <v>0.3</v>
      </c>
      <c r="H34" s="218">
        <f t="shared" si="17"/>
        <v>0.3</v>
      </c>
      <c r="I34" s="22" t="str">
        <f>IF($B34="","",VLOOKUP($B34,'info personnel sur AT'!$A$3:$Q$298,6,FALSE))</f>
        <v/>
      </c>
      <c r="J34" s="22" t="str">
        <f>IF($B34="","",VLOOKUP($B34,'info personnel sur AT'!$A$3:$Q$298,7,FALSE))</f>
        <v/>
      </c>
      <c r="K34" s="22" t="str">
        <f>IF($B34="","",VLOOKUP($B34,'info personnel sur AT'!$A$3:$Q$298,8,FALSE))</f>
        <v/>
      </c>
      <c r="L34" s="22" t="str">
        <f>IF($B34="","",VLOOKUP($B34,'info personnel sur AT'!$A$3:$Q$298,9,FALSE))</f>
        <v/>
      </c>
      <c r="M34" s="22" t="str">
        <f>IF($B34="","",VLOOKUP($B34,'info personnel sur AT'!$A$3:$Q$298,10,FALSE))</f>
        <v/>
      </c>
      <c r="N34" s="22" t="str">
        <f>IF($B34="","",VLOOKUP($B34,'info personnel sur AT'!$A$3:$Q$298,11,FALSE))</f>
        <v/>
      </c>
      <c r="O34" s="22" t="str">
        <f>IF($B34="","",VLOOKUP($B34,'info personnel sur AT'!$A$3:$Q$298,12,FALSE))</f>
        <v/>
      </c>
      <c r="P34" s="22" t="str">
        <f>IF($B34="","",VLOOKUP($B34,'info personnel sur AT'!$A$3:$Q$298,13,FALSE))</f>
        <v/>
      </c>
      <c r="Q34" s="22" t="str">
        <f>IF($B34="","",VLOOKUP($B34,'info personnel sur AT'!$A$3:$Q$298,14,FALSE))</f>
        <v/>
      </c>
      <c r="R34" s="22" t="str">
        <f>IF($B34="","",VLOOKUP($B34,'info personnel sur AT'!$A$3:$Q$298,15,FALSE))</f>
        <v/>
      </c>
      <c r="S34" s="22" t="str">
        <f>IF($B34="","",VLOOKUP($B34,'info personnel sur AT'!$A$3:$Q$298,16,FALSE))</f>
        <v/>
      </c>
      <c r="T34" s="22" t="str">
        <f>IF($B34="","",VLOOKUP($B34,'info personnel sur AT'!$A$3:$Q$298,17,FALSE))</f>
        <v/>
      </c>
      <c r="U34" s="11">
        <f t="shared" si="18"/>
        <v>0</v>
      </c>
      <c r="V34" s="2">
        <f t="shared" si="19"/>
        <v>0</v>
      </c>
      <c r="W34" s="6">
        <f t="shared" si="20"/>
        <v>0</v>
      </c>
      <c r="X34" s="180">
        <f t="shared" si="23"/>
        <v>1.8</v>
      </c>
      <c r="Y34" s="179">
        <f t="shared" si="21"/>
        <v>5</v>
      </c>
      <c r="Z34" s="159">
        <f t="shared" si="22"/>
        <v>10</v>
      </c>
      <c r="AA34" s="195">
        <f t="shared" si="24"/>
        <v>0</v>
      </c>
      <c r="AB34" s="195">
        <f t="shared" si="25"/>
        <v>0</v>
      </c>
      <c r="AC34" s="195">
        <f t="shared" si="26"/>
        <v>0</v>
      </c>
      <c r="AD34" s="195">
        <f t="shared" si="27"/>
        <v>0</v>
      </c>
      <c r="AE34" s="195">
        <f t="shared" si="28"/>
        <v>0</v>
      </c>
      <c r="AF34" s="195">
        <f t="shared" si="29"/>
        <v>0</v>
      </c>
      <c r="AG34" s="195">
        <f t="shared" si="30"/>
        <v>0</v>
      </c>
      <c r="AH34" s="248">
        <f t="shared" si="31"/>
        <v>0</v>
      </c>
      <c r="AI34" s="248">
        <f t="shared" si="32"/>
        <v>0</v>
      </c>
      <c r="AJ34" s="248">
        <f t="shared" si="33"/>
        <v>0</v>
      </c>
      <c r="AK34" s="248">
        <f t="shared" si="34"/>
        <v>0</v>
      </c>
      <c r="AL34" s="248">
        <f t="shared" si="35"/>
        <v>0</v>
      </c>
      <c r="AM34" s="248">
        <f t="shared" si="36"/>
        <v>0</v>
      </c>
      <c r="AN34" s="248">
        <f t="shared" si="37"/>
        <v>0</v>
      </c>
      <c r="AO34" s="248">
        <f t="shared" si="38"/>
        <v>0</v>
      </c>
      <c r="AP34" s="248">
        <f t="shared" si="39"/>
        <v>0</v>
      </c>
      <c r="AQ34" s="248">
        <f t="shared" si="40"/>
        <v>0</v>
      </c>
      <c r="AR34" s="248">
        <f t="shared" si="41"/>
        <v>0</v>
      </c>
      <c r="AS34" s="248">
        <f t="shared" si="42"/>
        <v>0</v>
      </c>
      <c r="AT34" s="248">
        <f t="shared" si="43"/>
        <v>0</v>
      </c>
      <c r="AU34" s="248">
        <f t="shared" si="44"/>
        <v>0</v>
      </c>
      <c r="AV34" s="245">
        <f t="shared" si="45"/>
        <v>0</v>
      </c>
      <c r="AW34" s="245">
        <f t="shared" si="46"/>
        <v>0</v>
      </c>
      <c r="AX34" s="252">
        <f t="shared" si="47"/>
        <v>0</v>
      </c>
      <c r="AY34" s="253">
        <f t="shared" si="48"/>
        <v>0</v>
      </c>
      <c r="AZ34" s="253">
        <f t="shared" si="49"/>
        <v>0</v>
      </c>
      <c r="BA34" s="221" t="str">
        <f>IF($B34="","",SUMIF('importation prevair'!$A:$A,CONCATENATE('Suivi du personnel'!$B34," ",'Suivi du personnel'!BA$8),'importation prevair'!$O:$O))</f>
        <v/>
      </c>
      <c r="BB34" s="222" t="str">
        <f>IF($B34="","",SUMIF('importation prevair'!$A:$A,CONCATENATE('Suivi du personnel'!$B34," ",'Suivi du personnel'!BB$8),'importation prevair'!$O:$O))</f>
        <v/>
      </c>
      <c r="BC34" s="222" t="str">
        <f>IF($B34="","",SUMIF('importation prevair'!$A:$A,CONCATENATE('Suivi du personnel'!$B34," ",'Suivi du personnel'!BC$8),'importation prevair'!$O:$O))</f>
        <v/>
      </c>
      <c r="BD34" s="222" t="str">
        <f>IF($B34="","",SUMIF('importation prevair'!$A:$A,CONCATENATE('Suivi du personnel'!$B34," ",'Suivi du personnel'!BD$8),'importation prevair'!$O:$O))</f>
        <v/>
      </c>
      <c r="BE34" s="222" t="str">
        <f>IF($B34="","",SUMIF('importation prevair'!$A:$A,CONCATENATE('Suivi du personnel'!$B34," ",'Suivi du personnel'!BE$8),'importation prevair'!$O:$O))</f>
        <v/>
      </c>
      <c r="BF34" s="222" t="str">
        <f>IF($B34="","",SUMIF('importation prevair'!$A:$A,CONCATENATE('Suivi du personnel'!$B34," ",'Suivi du personnel'!BF$8),'importation prevair'!$O:$O))</f>
        <v/>
      </c>
      <c r="BG34" s="223" t="str">
        <f>IF($B34="","",SUMIF('importation prevair'!$A:$A,CONCATENATE('Suivi du personnel'!$B34," ",'Suivi du personnel'!BG$8),'importation prevair'!$O:$O))</f>
        <v/>
      </c>
      <c r="BH34" s="221" t="str">
        <f>IF($B34="","",SUMIF('importation prevair'!$A:$A,CONCATENATE('Suivi du personnel'!$B34," ",'Suivi du personnel'!BH$8),'importation prevair'!$O:$O))</f>
        <v/>
      </c>
      <c r="BI34" s="222" t="str">
        <f>IF($B34="","",SUMIF('importation prevair'!$A:$A,CONCATENATE('Suivi du personnel'!$B34," ",'Suivi du personnel'!BI$8),'importation prevair'!$O:$O))</f>
        <v/>
      </c>
      <c r="BJ34" s="222" t="str">
        <f>IF($B34="","",SUMIF('importation prevair'!$A:$A,CONCATENATE('Suivi du personnel'!$B34," ",'Suivi du personnel'!BJ$8),'importation prevair'!$O:$O))</f>
        <v/>
      </c>
      <c r="BK34" s="222" t="str">
        <f>IF($B34="","",SUMIF('importation prevair'!$A:$A,CONCATENATE('Suivi du personnel'!$B34," ",'Suivi du personnel'!BK$8),'importation prevair'!$O:$O))</f>
        <v/>
      </c>
      <c r="BL34" s="222" t="str">
        <f>IF($B34="","",SUMIF('importation prevair'!$A:$A,CONCATENATE('Suivi du personnel'!$B34," ",'Suivi du personnel'!BL$8),'importation prevair'!$O:$O))</f>
        <v/>
      </c>
      <c r="BM34" s="222" t="str">
        <f>IF($B34="","",SUMIF('importation prevair'!$A:$A,CONCATENATE('Suivi du personnel'!$B34," ",'Suivi du personnel'!BM$8),'importation prevair'!$O:$O))</f>
        <v/>
      </c>
      <c r="BN34" s="223" t="str">
        <f>IF($B34="","",SUMIF('importation prevair'!$A:$A,CONCATENATE('Suivi du personnel'!$B34," ",'Suivi du personnel'!BN$8),'importation prevair'!$O:$O))</f>
        <v/>
      </c>
      <c r="BO34" s="221" t="str">
        <f>IF($B34="","",SUMIF('importation prevair'!$A:$A,CONCATENATE('Suivi du personnel'!$B34," ",'Suivi du personnel'!BO$8),'importation prevair'!$O:$O))</f>
        <v/>
      </c>
      <c r="BP34" s="222" t="str">
        <f>IF($B34="","",SUMIF('importation prevair'!$A:$A,CONCATENATE('Suivi du personnel'!$B34," ",'Suivi du personnel'!BP$8),'importation prevair'!$O:$O))</f>
        <v/>
      </c>
      <c r="BQ34" s="222" t="str">
        <f>IF($B34="","",SUMIF('importation prevair'!$A:$A,CONCATENATE('Suivi du personnel'!$B34," ",'Suivi du personnel'!BQ$8),'importation prevair'!$O:$O))</f>
        <v/>
      </c>
      <c r="BR34" s="222" t="str">
        <f>IF($B34="","",SUMIF('importation prevair'!$A:$A,CONCATENATE('Suivi du personnel'!$B34," ",'Suivi du personnel'!BR$8),'importation prevair'!$O:$O))</f>
        <v/>
      </c>
      <c r="BS34" s="222" t="str">
        <f>IF($B34="","",SUMIF('importation prevair'!$A:$A,CONCATENATE('Suivi du personnel'!$B34," ",'Suivi du personnel'!BS$8),'importation prevair'!$O:$O))</f>
        <v/>
      </c>
      <c r="BT34" s="222" t="str">
        <f>IF($B34="","",SUMIF('importation prevair'!$A:$A,CONCATENATE('Suivi du personnel'!$B34," ",'Suivi du personnel'!BT$8),'importation prevair'!$O:$O))</f>
        <v/>
      </c>
      <c r="BU34" s="223" t="str">
        <f>IF($B34="","",SUMIF('importation prevair'!$A:$A,CONCATENATE('Suivi du personnel'!$B34," ",'Suivi du personnel'!BU$8),'importation prevair'!$O:$O))</f>
        <v/>
      </c>
      <c r="BV34" s="221" t="str">
        <f>IF($B34="","",SUMIF('importation prevair'!$A:$A,CONCATENATE('Suivi du personnel'!$B34," ",'Suivi du personnel'!BV$8),'importation prevair'!$O:$O))</f>
        <v/>
      </c>
      <c r="BW34" s="222" t="str">
        <f>IF($B34="","",SUMIF('importation prevair'!$A:$A,CONCATENATE('Suivi du personnel'!$B34," ",'Suivi du personnel'!BW$8),'importation prevair'!$O:$O))</f>
        <v/>
      </c>
      <c r="BX34" s="222" t="str">
        <f>IF($B34="","",SUMIF('importation prevair'!$A:$A,CONCATENATE('Suivi du personnel'!$B34," ",'Suivi du personnel'!BX$8),'importation prevair'!$O:$O))</f>
        <v/>
      </c>
      <c r="BY34" s="222" t="str">
        <f>IF($B34="","",SUMIF('importation prevair'!$A:$A,CONCATENATE('Suivi du personnel'!$B34," ",'Suivi du personnel'!BY$8),'importation prevair'!$O:$O))</f>
        <v/>
      </c>
      <c r="BZ34" s="222" t="str">
        <f>IF($B34="","",SUMIF('importation prevair'!$A:$A,CONCATENATE('Suivi du personnel'!$B34," ",'Suivi du personnel'!BZ$8),'importation prevair'!$O:$O))</f>
        <v/>
      </c>
      <c r="CA34" s="222" t="str">
        <f>IF($B34="","",SUMIF('importation prevair'!$A:$A,CONCATENATE('Suivi du personnel'!$B34," ",'Suivi du personnel'!CA$8),'importation prevair'!$O:$O))</f>
        <v/>
      </c>
      <c r="CB34" s="223" t="str">
        <f>IF($B34="","",SUMIF('importation prevair'!$A:$A,CONCATENATE('Suivi du personnel'!$B34," ",'Suivi du personnel'!CB$8),'importation prevair'!$O:$O))</f>
        <v/>
      </c>
      <c r="CC34" s="221" t="str">
        <f>IF($B34="","",SUMIF('importation prevair'!$A:$A,CONCATENATE('Suivi du personnel'!$B34," ",'Suivi du personnel'!CC$8),'importation prevair'!$O:$O))</f>
        <v/>
      </c>
      <c r="CD34" s="222" t="str">
        <f>IF($B34="","",SUMIF('importation prevair'!$A:$A,CONCATENATE('Suivi du personnel'!$B34," ",'Suivi du personnel'!CD$8),'importation prevair'!$O:$O))</f>
        <v/>
      </c>
      <c r="CE34" s="222" t="str">
        <f>IF($B34="","",SUMIF('importation prevair'!$A:$A,CONCATENATE('Suivi du personnel'!$B34," ",'Suivi du personnel'!CE$8),'importation prevair'!$O:$O))</f>
        <v/>
      </c>
      <c r="CF34" s="222" t="str">
        <f>IF($B34="","",SUMIF('importation prevair'!$A:$A,CONCATENATE('Suivi du personnel'!$B34," ",'Suivi du personnel'!CF$8),'importation prevair'!$O:$O))</f>
        <v/>
      </c>
      <c r="CG34" s="222" t="str">
        <f>IF($B34="","",SUMIF('importation prevair'!$A:$A,CONCATENATE('Suivi du personnel'!$B34," ",'Suivi du personnel'!CG$8),'importation prevair'!$O:$O))</f>
        <v/>
      </c>
      <c r="CH34" s="222" t="str">
        <f>IF($B34="","",SUMIF('importation prevair'!$A:$A,CONCATENATE('Suivi du personnel'!$B34," ",'Suivi du personnel'!CH$8),'importation prevair'!$O:$O))</f>
        <v/>
      </c>
      <c r="CI34" s="223" t="str">
        <f>IF($B34="","",SUMIF('importation prevair'!$A:$A,CONCATENATE('Suivi du personnel'!$B34," ",'Suivi du personnel'!CI$8),'importation prevair'!$O:$O))</f>
        <v/>
      </c>
      <c r="CJ34" s="221" t="str">
        <f>IF($B34="","",SUMIF('importation prevair'!$A:$A,CONCATENATE('Suivi du personnel'!$B34," ",'Suivi du personnel'!CJ$8),'importation prevair'!$O:$O))</f>
        <v/>
      </c>
      <c r="CK34" s="222" t="str">
        <f>IF($B34="","",SUMIF('importation prevair'!$A:$A,CONCATENATE('Suivi du personnel'!$B34," ",'Suivi du personnel'!CK$8),'importation prevair'!$O:$O))</f>
        <v/>
      </c>
      <c r="CL34" s="222" t="str">
        <f>IF($B34="","",SUMIF('importation prevair'!$A:$A,CONCATENATE('Suivi du personnel'!$B34," ",'Suivi du personnel'!CL$8),'importation prevair'!$O:$O))</f>
        <v/>
      </c>
      <c r="CM34" s="222" t="str">
        <f>IF($B34="","",SUMIF('importation prevair'!$A:$A,CONCATENATE('Suivi du personnel'!$B34," ",'Suivi du personnel'!CM$8),'importation prevair'!$O:$O))</f>
        <v/>
      </c>
      <c r="CN34" s="222" t="str">
        <f>IF($B34="","",SUMIF('importation prevair'!$A:$A,CONCATENATE('Suivi du personnel'!$B34," ",'Suivi du personnel'!CN$8),'importation prevair'!$O:$O))</f>
        <v/>
      </c>
      <c r="CO34" s="222" t="str">
        <f>IF($B34="","",SUMIF('importation prevair'!$A:$A,CONCATENATE('Suivi du personnel'!$B34," ",'Suivi du personnel'!CO$8),'importation prevair'!$O:$O))</f>
        <v/>
      </c>
      <c r="CP34" s="223" t="str">
        <f>IF($B34="","",SUMIF('importation prevair'!$A:$A,CONCATENATE('Suivi du personnel'!$B34," ",'Suivi du personnel'!CP$8),'importation prevair'!$O:$O))</f>
        <v/>
      </c>
      <c r="CQ34" s="221" t="str">
        <f>IF($B34="","",SUMIF('importation prevair'!$A:$A,CONCATENATE('Suivi du personnel'!$B34," ",'Suivi du personnel'!CQ$8),'importation prevair'!$O:$O))</f>
        <v/>
      </c>
      <c r="CR34" s="222" t="str">
        <f>IF($B34="","",SUMIF('importation prevair'!$A:$A,CONCATENATE('Suivi du personnel'!$B34," ",'Suivi du personnel'!CR$8),'importation prevair'!$O:$O))</f>
        <v/>
      </c>
      <c r="CS34" s="222" t="str">
        <f>IF($B34="","",SUMIF('importation prevair'!$A:$A,CONCATENATE('Suivi du personnel'!$B34," ",'Suivi du personnel'!CS$8),'importation prevair'!$O:$O))</f>
        <v/>
      </c>
      <c r="CT34" s="222" t="str">
        <f>IF($B34="","",SUMIF('importation prevair'!$A:$A,CONCATENATE('Suivi du personnel'!$B34," ",'Suivi du personnel'!CT$8),'importation prevair'!$O:$O))</f>
        <v/>
      </c>
      <c r="CU34" s="222" t="str">
        <f>IF($B34="","",SUMIF('importation prevair'!$A:$A,CONCATENATE('Suivi du personnel'!$B34," ",'Suivi du personnel'!CU$8),'importation prevair'!$O:$O))</f>
        <v/>
      </c>
      <c r="CV34" s="222" t="str">
        <f>IF($B34="","",SUMIF('importation prevair'!$A:$A,CONCATENATE('Suivi du personnel'!$B34," ",'Suivi du personnel'!CV$8),'importation prevair'!$O:$O))</f>
        <v/>
      </c>
      <c r="CW34" s="223" t="str">
        <f>IF($B34="","",SUMIF('importation prevair'!$A:$A,CONCATENATE('Suivi du personnel'!$B34," ",'Suivi du personnel'!CW$8),'importation prevair'!$O:$O))</f>
        <v/>
      </c>
      <c r="CX34" s="221" t="str">
        <f>IF($B34="","",SUMIF('importation prevair'!$A:$A,CONCATENATE('Suivi du personnel'!$B34," ",'Suivi du personnel'!CX$8),'importation prevair'!$O:$O))</f>
        <v/>
      </c>
      <c r="CY34" s="222" t="str">
        <f>IF($B34="","",SUMIF('importation prevair'!$A:$A,CONCATENATE('Suivi du personnel'!$B34," ",'Suivi du personnel'!CY$8),'importation prevair'!$O:$O))</f>
        <v/>
      </c>
      <c r="CZ34" s="222" t="str">
        <f>IF($B34="","",SUMIF('importation prevair'!$A:$A,CONCATENATE('Suivi du personnel'!$B34," ",'Suivi du personnel'!CZ$8),'importation prevair'!$O:$O))</f>
        <v/>
      </c>
      <c r="DA34" s="222" t="str">
        <f>IF($B34="","",SUMIF('importation prevair'!$A:$A,CONCATENATE('Suivi du personnel'!$B34," ",'Suivi du personnel'!DA$8),'importation prevair'!$O:$O))</f>
        <v/>
      </c>
      <c r="DB34" s="222" t="str">
        <f>IF($B34="","",SUMIF('importation prevair'!$A:$A,CONCATENATE('Suivi du personnel'!$B34," ",'Suivi du personnel'!DB$8),'importation prevair'!$O:$O))</f>
        <v/>
      </c>
      <c r="DC34" s="222" t="str">
        <f>IF($B34="","",SUMIF('importation prevair'!$A:$A,CONCATENATE('Suivi du personnel'!$B34," ",'Suivi du personnel'!DC$8),'importation prevair'!$O:$O))</f>
        <v/>
      </c>
      <c r="DD34" s="223" t="str">
        <f>IF($B34="","",SUMIF('importation prevair'!$A:$A,CONCATENATE('Suivi du personnel'!$B34," ",'Suivi du personnel'!DD$8),'importation prevair'!$O:$O))</f>
        <v/>
      </c>
      <c r="DE34" s="260" t="str">
        <f>IF($B34="","",SUMIF('importation prevair'!$A:$A,CONCATENATE('Suivi du personnel'!$B34," ",'Suivi du personnel'!DE$8),'importation prevair'!$O:$O))</f>
        <v/>
      </c>
      <c r="DF34" s="162" t="str">
        <f>IF($B34="","",SUMIF('importation prevair'!$A:$A,CONCATENATE('Suivi du personnel'!$B34," ",'Suivi du personnel'!DF$8),'importation prevair'!$O:$O))</f>
        <v/>
      </c>
      <c r="DG34" s="162" t="str">
        <f>IF($B34="","",SUMIF('importation prevair'!$A:$A,CONCATENATE('Suivi du personnel'!$B34," ",'Suivi du personnel'!DG$8),'importation prevair'!$O:$O))</f>
        <v/>
      </c>
      <c r="DH34" s="162" t="str">
        <f>IF($B34="","",SUMIF('importation prevair'!$A:$A,CONCATENATE('Suivi du personnel'!$B34," ",'Suivi du personnel'!DH$8),'importation prevair'!$O:$O))</f>
        <v/>
      </c>
      <c r="DI34" s="162" t="str">
        <f>IF($B34="","",SUMIF('importation prevair'!$A:$A,CONCATENATE('Suivi du personnel'!$B34," ",'Suivi du personnel'!DI$8),'importation prevair'!$O:$O))</f>
        <v/>
      </c>
      <c r="DJ34" s="162" t="str">
        <f>IF($B34="","",SUMIF('importation prevair'!$A:$A,CONCATENATE('Suivi du personnel'!$B34," ",'Suivi du personnel'!DJ$8),'importation prevair'!$O:$O))</f>
        <v/>
      </c>
      <c r="DK34" s="261" t="str">
        <f>IF($B34="","",SUMIF('importation prevair'!$A:$A,CONCATENATE('Suivi du personnel'!$B34," ",'Suivi du personnel'!DK$8),'importation prevair'!$O:$O))</f>
        <v/>
      </c>
      <c r="DL34" s="162" t="str">
        <f>IF($B34="","",SUMIF('importation prevair'!$A:$A,CONCATENATE('Suivi du personnel'!$B34," ",'Suivi du personnel'!DL$8),'importation prevair'!$O:$O))</f>
        <v/>
      </c>
      <c r="DM34" s="162" t="str">
        <f>IF($B34="","",SUMIF('importation prevair'!$A:$A,CONCATENATE('Suivi du personnel'!$B34," ",'Suivi du personnel'!DM$8),'importation prevair'!$O:$O))</f>
        <v/>
      </c>
      <c r="DN34" s="162" t="str">
        <f>IF($B34="","",SUMIF('importation prevair'!$A:$A,CONCATENATE('Suivi du personnel'!$B34," ",'Suivi du personnel'!DN$8),'importation prevair'!$O:$O))</f>
        <v/>
      </c>
      <c r="DO34" s="162" t="str">
        <f>IF($B34="","",SUMIF('importation prevair'!$A:$A,CONCATENATE('Suivi du personnel'!$B34," ",'Suivi du personnel'!DO$8),'importation prevair'!$O:$O))</f>
        <v/>
      </c>
      <c r="DP34" s="162" t="str">
        <f>IF($B34="","",SUMIF('importation prevair'!$A:$A,CONCATENATE('Suivi du personnel'!$B34," ",'Suivi du personnel'!DP$8),'importation prevair'!$O:$O))</f>
        <v/>
      </c>
      <c r="DQ34" s="162" t="str">
        <f>IF($B34="","",SUMIF('importation prevair'!$A:$A,CONCATENATE('Suivi du personnel'!$B34," ",'Suivi du personnel'!DQ$8),'importation prevair'!$O:$O))</f>
        <v/>
      </c>
      <c r="DR34" s="259" t="str">
        <f>IF($B34="","",SUMIF('importation prevair'!$A:$A,CONCATENATE('Suivi du personnel'!$B34," ",'Suivi du personnel'!DR$8),'importation prevair'!$O:$O))</f>
        <v/>
      </c>
      <c r="DS34" s="260" t="str">
        <f>IF($B34="","",SUMIF('importation prevair'!$A:$A,CONCATENATE('Suivi du personnel'!$B34," ",'Suivi du personnel'!DS$8),'importation prevair'!$O:$O))</f>
        <v/>
      </c>
      <c r="DT34" s="162" t="str">
        <f>IF($B34="","",SUMIF('importation prevair'!$A:$A,CONCATENATE('Suivi du personnel'!$B34," ",'Suivi du personnel'!DT$8),'importation prevair'!$O:$O))</f>
        <v/>
      </c>
      <c r="DU34" s="162" t="str">
        <f>IF($B34="","",SUMIF('importation prevair'!$A:$A,CONCATENATE('Suivi du personnel'!$B34," ",'Suivi du personnel'!DU$8),'importation prevair'!$O:$O))</f>
        <v/>
      </c>
      <c r="DV34" s="162" t="str">
        <f>IF($B34="","",SUMIF('importation prevair'!$A:$A,CONCATENATE('Suivi du personnel'!$B34," ",'Suivi du personnel'!DV$8),'importation prevair'!$O:$O))</f>
        <v/>
      </c>
      <c r="DW34" s="162" t="str">
        <f>IF($B34="","",SUMIF('importation prevair'!$A:$A,CONCATENATE('Suivi du personnel'!$B34," ",'Suivi du personnel'!DW$8),'importation prevair'!$O:$O))</f>
        <v/>
      </c>
      <c r="DX34" s="162" t="str">
        <f>IF($B34="","",SUMIF('importation prevair'!$A:$A,CONCATENATE('Suivi du personnel'!$B34," ",'Suivi du personnel'!DX$8),'importation prevair'!$O:$O))</f>
        <v/>
      </c>
      <c r="DY34" s="261" t="str">
        <f>IF($B34="","",SUMIF('importation prevair'!$A:$A,CONCATENATE('Suivi du personnel'!$B34," ",'Suivi du personnel'!DY$8),'importation prevair'!$O:$O))</f>
        <v/>
      </c>
      <c r="DZ34" s="162" t="str">
        <f>IF($B34="","",SUMIF('importation prevair'!$A:$A,CONCATENATE('Suivi du personnel'!$B34," ",'Suivi du personnel'!DZ$8),'importation prevair'!$O:$O))</f>
        <v/>
      </c>
      <c r="EA34" s="162" t="str">
        <f>IF($B34="","",SUMIF('importation prevair'!$A:$A,CONCATENATE('Suivi du personnel'!$B34," ",'Suivi du personnel'!EA$8),'importation prevair'!$O:$O))</f>
        <v/>
      </c>
      <c r="EB34" s="162" t="str">
        <f>IF($B34="","",SUMIF('importation prevair'!$A:$A,CONCATENATE('Suivi du personnel'!$B34," ",'Suivi du personnel'!EB$8),'importation prevair'!$O:$O))</f>
        <v/>
      </c>
      <c r="EC34" s="162" t="str">
        <f>IF($B34="","",SUMIF('importation prevair'!$A:$A,CONCATENATE('Suivi du personnel'!$B34," ",'Suivi du personnel'!EC$8),'importation prevair'!$O:$O))</f>
        <v/>
      </c>
      <c r="ED34" s="162" t="str">
        <f>IF($B34="","",SUMIF('importation prevair'!$A:$A,CONCATENATE('Suivi du personnel'!$B34," ",'Suivi du personnel'!ED$8),'importation prevair'!$O:$O))</f>
        <v/>
      </c>
      <c r="EE34" s="162" t="str">
        <f>IF($B34="","",SUMIF('importation prevair'!$A:$A,CONCATENATE('Suivi du personnel'!$B34," ",'Suivi du personnel'!EE$8),'importation prevair'!$O:$O))</f>
        <v/>
      </c>
      <c r="EF34" s="259" t="str">
        <f>IF($B34="","",SUMIF('importation prevair'!$A:$A,CONCATENATE('Suivi du personnel'!$B34," ",'Suivi du personnel'!EF$8),'importation prevair'!$O:$O))</f>
        <v/>
      </c>
      <c r="EG34" s="260" t="str">
        <f>IF($B34="","",SUMIF('importation prevair'!$A:$A,CONCATENATE('Suivi du personnel'!$B34," ",'Suivi du personnel'!EG$8),'importation prevair'!$O:$O))</f>
        <v/>
      </c>
      <c r="EH34" s="162" t="str">
        <f>IF($B34="","",SUMIF('importation prevair'!$A:$A,CONCATENATE('Suivi du personnel'!$B34," ",'Suivi du personnel'!EH$8),'importation prevair'!$O:$O))</f>
        <v/>
      </c>
      <c r="EI34" s="162" t="str">
        <f>IF($B34="","",SUMIF('importation prevair'!$A:$A,CONCATENATE('Suivi du personnel'!$B34," ",'Suivi du personnel'!EI$8),'importation prevair'!$O:$O))</f>
        <v/>
      </c>
      <c r="EJ34" s="162" t="str">
        <f>IF($B34="","",SUMIF('importation prevair'!$A:$A,CONCATENATE('Suivi du personnel'!$B34," ",'Suivi du personnel'!EJ$8),'importation prevair'!$O:$O))</f>
        <v/>
      </c>
      <c r="EK34" s="162" t="str">
        <f>IF($B34="","",SUMIF('importation prevair'!$A:$A,CONCATENATE('Suivi du personnel'!$B34," ",'Suivi du personnel'!EK$8),'importation prevair'!$O:$O))</f>
        <v/>
      </c>
      <c r="EL34" s="162" t="str">
        <f>IF($B34="","",SUMIF('importation prevair'!$A:$A,CONCATENATE('Suivi du personnel'!$B34," ",'Suivi du personnel'!EL$8),'importation prevair'!$O:$O))</f>
        <v/>
      </c>
      <c r="EM34" s="261" t="str">
        <f>IF($B34="","",SUMIF('importation prevair'!$A:$A,CONCATENATE('Suivi du personnel'!$B34," ",'Suivi du personnel'!EM$8),'importation prevair'!$O:$O))</f>
        <v/>
      </c>
      <c r="EN34" s="162" t="str">
        <f>IF($B34="","",SUMIF('importation prevair'!$A:$A,CONCATENATE('Suivi du personnel'!$B34," ",'Suivi du personnel'!EN$8),'importation prevair'!$O:$O))</f>
        <v/>
      </c>
      <c r="EO34" s="162" t="str">
        <f>IF($B34="","",SUMIF('importation prevair'!$A:$A,CONCATENATE('Suivi du personnel'!$B34," ",'Suivi du personnel'!EO$8),'importation prevair'!$O:$O))</f>
        <v/>
      </c>
      <c r="EP34" s="162" t="str">
        <f>IF($B34="","",SUMIF('importation prevair'!$A:$A,CONCATENATE('Suivi du personnel'!$B34," ",'Suivi du personnel'!EP$8),'importation prevair'!$O:$O))</f>
        <v/>
      </c>
      <c r="EQ34" s="162" t="str">
        <f>IF($B34="","",SUMIF('importation prevair'!$A:$A,CONCATENATE('Suivi du personnel'!$B34," ",'Suivi du personnel'!EQ$8),'importation prevair'!$O:$O))</f>
        <v/>
      </c>
      <c r="ER34" s="162" t="str">
        <f>IF($B34="","",SUMIF('importation prevair'!$A:$A,CONCATENATE('Suivi du personnel'!$B34," ",'Suivi du personnel'!ER$8),'importation prevair'!$O:$O))</f>
        <v/>
      </c>
      <c r="ES34" s="162" t="str">
        <f>IF($B34="","",SUMIF('importation prevair'!$A:$A,CONCATENATE('Suivi du personnel'!$B34," ",'Suivi du personnel'!ES$8),'importation prevair'!$O:$O))</f>
        <v/>
      </c>
      <c r="ET34" s="259" t="str">
        <f>IF($B34="","",SUMIF('importation prevair'!$A:$A,CONCATENATE('Suivi du personnel'!$B34," ",'Suivi du personnel'!ET$8),'importation prevair'!$O:$O))</f>
        <v/>
      </c>
      <c r="EU34" s="260" t="str">
        <f>IF($B34="","",SUMIF('importation prevair'!$A:$A,CONCATENATE('Suivi du personnel'!$B34," ",'Suivi du personnel'!EU$8),'importation prevair'!$O:$O))</f>
        <v/>
      </c>
      <c r="EV34" s="162" t="str">
        <f>IF($B34="","",SUMIF('importation prevair'!$A:$A,CONCATENATE('Suivi du personnel'!$B34," ",'Suivi du personnel'!EV$8),'importation prevair'!$O:$O))</f>
        <v/>
      </c>
      <c r="EW34" s="162" t="str">
        <f>IF($B34="","",SUMIF('importation prevair'!$A:$A,CONCATENATE('Suivi du personnel'!$B34," ",'Suivi du personnel'!EW$8),'importation prevair'!$O:$O))</f>
        <v/>
      </c>
      <c r="EX34" s="162" t="str">
        <f>IF($B34="","",SUMIF('importation prevair'!$A:$A,CONCATENATE('Suivi du personnel'!$B34," ",'Suivi du personnel'!EX$8),'importation prevair'!$O:$O))</f>
        <v/>
      </c>
      <c r="EY34" s="162" t="str">
        <f>IF($B34="","",SUMIF('importation prevair'!$A:$A,CONCATENATE('Suivi du personnel'!$B34," ",'Suivi du personnel'!EY$8),'importation prevair'!$O:$O))</f>
        <v/>
      </c>
      <c r="EZ34" s="162" t="str">
        <f>IF($B34="","",SUMIF('importation prevair'!$A:$A,CONCATENATE('Suivi du personnel'!$B34," ",'Suivi du personnel'!EZ$8),'importation prevair'!$O:$O))</f>
        <v/>
      </c>
      <c r="FA34" s="261" t="str">
        <f>IF($B34="","",SUMIF('importation prevair'!$A:$A,CONCATENATE('Suivi du personnel'!$B34," ",'Suivi du personnel'!FA$8),'importation prevair'!$O:$O))</f>
        <v/>
      </c>
      <c r="FB34" s="162" t="str">
        <f>IF($B34="","",SUMIF('importation prevair'!$A:$A,CONCATENATE('Suivi du personnel'!$B34," ",'Suivi du personnel'!FB$8),'importation prevair'!$O:$O))</f>
        <v/>
      </c>
      <c r="FC34" s="162" t="str">
        <f>IF($B34="","",SUMIF('importation prevair'!$A:$A,CONCATENATE('Suivi du personnel'!$B34," ",'Suivi du personnel'!FC$8),'importation prevair'!$O:$O))</f>
        <v/>
      </c>
      <c r="FD34" s="162" t="str">
        <f>IF($B34="","",SUMIF('importation prevair'!$A:$A,CONCATENATE('Suivi du personnel'!$B34," ",'Suivi du personnel'!FD$8),'importation prevair'!$O:$O))</f>
        <v/>
      </c>
      <c r="FE34" s="162" t="str">
        <f>IF($B34="","",SUMIF('importation prevair'!$A:$A,CONCATENATE('Suivi du personnel'!$B34," ",'Suivi du personnel'!FE$8),'importation prevair'!$O:$O))</f>
        <v/>
      </c>
      <c r="FF34" s="162" t="str">
        <f>IF($B34="","",SUMIF('importation prevair'!$A:$A,CONCATENATE('Suivi du personnel'!$B34," ",'Suivi du personnel'!FF$8),'importation prevair'!$O:$O))</f>
        <v/>
      </c>
      <c r="FG34" s="162" t="str">
        <f>IF($B34="","",SUMIF('importation prevair'!$A:$A,CONCATENATE('Suivi du personnel'!$B34," ",'Suivi du personnel'!FG$8),'importation prevair'!$O:$O))</f>
        <v/>
      </c>
      <c r="FH34" s="259" t="str">
        <f>IF($B34="","",SUMIF('importation prevair'!$A:$A,CONCATENATE('Suivi du personnel'!$B34," ",'Suivi du personnel'!FH$8),'importation prevair'!$O:$O))</f>
        <v/>
      </c>
      <c r="FI34" s="260" t="str">
        <f>IF($B34="","",SUMIF('importation prevair'!$A:$A,CONCATENATE('Suivi du personnel'!$B34," ",'Suivi du personnel'!FI$8),'importation prevair'!$O:$O))</f>
        <v/>
      </c>
      <c r="FJ34" s="162" t="str">
        <f>IF($B34="","",SUMIF('importation prevair'!$A:$A,CONCATENATE('Suivi du personnel'!$B34," ",'Suivi du personnel'!FJ$8),'importation prevair'!$O:$O))</f>
        <v/>
      </c>
      <c r="FK34" s="162" t="str">
        <f>IF($B34="","",SUMIF('importation prevair'!$A:$A,CONCATENATE('Suivi du personnel'!$B34," ",'Suivi du personnel'!FK$8),'importation prevair'!$O:$O))</f>
        <v/>
      </c>
      <c r="FL34" s="162" t="str">
        <f>IF($B34="","",SUMIF('importation prevair'!$A:$A,CONCATENATE('Suivi du personnel'!$B34," ",'Suivi du personnel'!FL$8),'importation prevair'!$O:$O))</f>
        <v/>
      </c>
      <c r="FM34" s="162" t="str">
        <f>IF($B34="","",SUMIF('importation prevair'!$A:$A,CONCATENATE('Suivi du personnel'!$B34," ",'Suivi du personnel'!FM$8),'importation prevair'!$O:$O))</f>
        <v/>
      </c>
      <c r="FN34" s="162" t="str">
        <f>IF($B34="","",SUMIF('importation prevair'!$A:$A,CONCATENATE('Suivi du personnel'!$B34," ",'Suivi du personnel'!FN$8),'importation prevair'!$O:$O))</f>
        <v/>
      </c>
      <c r="FO34" s="261" t="str">
        <f>IF($B34="","",SUMIF('importation prevair'!$A:$A,CONCATENATE('Suivi du personnel'!$B34," ",'Suivi du personnel'!FO$8),'importation prevair'!$O:$O))</f>
        <v/>
      </c>
      <c r="FP34" s="162" t="str">
        <f>IF($B34="","",SUMIF('importation prevair'!$A:$A,CONCATENATE('Suivi du personnel'!$B34," ",'Suivi du personnel'!FP$8),'importation prevair'!$O:$O))</f>
        <v/>
      </c>
      <c r="FQ34" s="162" t="str">
        <f>IF($B34="","",SUMIF('importation prevair'!$A:$A,CONCATENATE('Suivi du personnel'!$B34," ",'Suivi du personnel'!FQ$8),'importation prevair'!$O:$O))</f>
        <v/>
      </c>
      <c r="FR34" s="162" t="str">
        <f>IF($B34="","",SUMIF('importation prevair'!$A:$A,CONCATENATE('Suivi du personnel'!$B34," ",'Suivi du personnel'!FR$8),'importation prevair'!$O:$O))</f>
        <v/>
      </c>
      <c r="FS34" s="162" t="str">
        <f>IF($B34="","",SUMIF('importation prevair'!$A:$A,CONCATENATE('Suivi du personnel'!$B34," ",'Suivi du personnel'!FS$8),'importation prevair'!$O:$O))</f>
        <v/>
      </c>
      <c r="FT34" s="162" t="str">
        <f>IF($B34="","",SUMIF('importation prevair'!$A:$A,CONCATENATE('Suivi du personnel'!$B34," ",'Suivi du personnel'!FT$8),'importation prevair'!$O:$O))</f>
        <v/>
      </c>
      <c r="FU34" s="162" t="str">
        <f>IF($B34="","",SUMIF('importation prevair'!$A:$A,CONCATENATE('Suivi du personnel'!$B34," ",'Suivi du personnel'!FU$8),'importation prevair'!$O:$O))</f>
        <v/>
      </c>
      <c r="FV34" s="259" t="str">
        <f>IF($B34="","",SUMIF('importation prevair'!$A:$A,CONCATENATE('Suivi du personnel'!$B34," ",'Suivi du personnel'!FV$8),'importation prevair'!$O:$O))</f>
        <v/>
      </c>
      <c r="FW34" s="260" t="str">
        <f>IF($B34="","",SUMIF('importation prevair'!$A:$A,CONCATENATE('Suivi du personnel'!$B34," ",'Suivi du personnel'!FW$8),'importation prevair'!$O:$O))</f>
        <v/>
      </c>
      <c r="FX34" s="162" t="str">
        <f>IF($B34="","",SUMIF('importation prevair'!$A:$A,CONCATENATE('Suivi du personnel'!$B34," ",'Suivi du personnel'!FX$8),'importation prevair'!$O:$O))</f>
        <v/>
      </c>
      <c r="FY34" s="162" t="str">
        <f>IF($B34="","",SUMIF('importation prevair'!$A:$A,CONCATENATE('Suivi du personnel'!$B34," ",'Suivi du personnel'!FY$8),'importation prevair'!$O:$O))</f>
        <v/>
      </c>
      <c r="FZ34" s="162" t="str">
        <f>IF($B34="","",SUMIF('importation prevair'!$A:$A,CONCATENATE('Suivi du personnel'!$B34," ",'Suivi du personnel'!FZ$8),'importation prevair'!$O:$O))</f>
        <v/>
      </c>
      <c r="GA34" s="162" t="str">
        <f>IF($B34="","",SUMIF('importation prevair'!$A:$A,CONCATENATE('Suivi du personnel'!$B34," ",'Suivi du personnel'!GA$8),'importation prevair'!$O:$O))</f>
        <v/>
      </c>
      <c r="GB34" s="162" t="str">
        <f>IF($B34="","",SUMIF('importation prevair'!$A:$A,CONCATENATE('Suivi du personnel'!$B34," ",'Suivi du personnel'!GB$8),'importation prevair'!$O:$O))</f>
        <v/>
      </c>
      <c r="GC34" s="261" t="str">
        <f>IF($B34="","",SUMIF('importation prevair'!$A:$A,CONCATENATE('Suivi du personnel'!$B34," ",'Suivi du personnel'!GC$8),'importation prevair'!$O:$O))</f>
        <v/>
      </c>
      <c r="GD34" s="162" t="str">
        <f>IF($B34="","",SUMIF('importation prevair'!$A:$A,CONCATENATE('Suivi du personnel'!$B34," ",'Suivi du personnel'!GD$8),'importation prevair'!$O:$O))</f>
        <v/>
      </c>
      <c r="GE34" s="162" t="str">
        <f>IF($B34="","",SUMIF('importation prevair'!$A:$A,CONCATENATE('Suivi du personnel'!$B34," ",'Suivi du personnel'!GE$8),'importation prevair'!$O:$O))</f>
        <v/>
      </c>
      <c r="GF34" s="162" t="str">
        <f>IF($B34="","",SUMIF('importation prevair'!$A:$A,CONCATENATE('Suivi du personnel'!$B34," ",'Suivi du personnel'!GF$8),'importation prevair'!$O:$O))</f>
        <v/>
      </c>
      <c r="GG34" s="162" t="str">
        <f>IF($B34="","",SUMIF('importation prevair'!$A:$A,CONCATENATE('Suivi du personnel'!$B34," ",'Suivi du personnel'!GG$8),'importation prevair'!$O:$O))</f>
        <v/>
      </c>
      <c r="GH34" s="162" t="str">
        <f>IF($B34="","",SUMIF('importation prevair'!$A:$A,CONCATENATE('Suivi du personnel'!$B34," ",'Suivi du personnel'!GH$8),'importation prevair'!$O:$O))</f>
        <v/>
      </c>
      <c r="GI34" s="162" t="str">
        <f>IF($B34="","",SUMIF('importation prevair'!$A:$A,CONCATENATE('Suivi du personnel'!$B34," ",'Suivi du personnel'!GI$8),'importation prevair'!$O:$O))</f>
        <v/>
      </c>
      <c r="GJ34" s="259" t="str">
        <f>IF($B34="","",SUMIF('importation prevair'!$A:$A,CONCATENATE('Suivi du personnel'!$B34," ",'Suivi du personnel'!GJ$8),'importation prevair'!$O:$O))</f>
        <v/>
      </c>
      <c r="GK34" s="260" t="str">
        <f>IF($B34="","",SUMIF('importation prevair'!$A:$A,CONCATENATE('Suivi du personnel'!$B34," ",'Suivi du personnel'!GK$8),'importation prevair'!$O:$O))</f>
        <v/>
      </c>
      <c r="GL34" s="162" t="str">
        <f>IF($B34="","",SUMIF('importation prevair'!$A:$A,CONCATENATE('Suivi du personnel'!$B34," ",'Suivi du personnel'!GL$8),'importation prevair'!$O:$O))</f>
        <v/>
      </c>
      <c r="GM34" s="162" t="str">
        <f>IF($B34="","",SUMIF('importation prevair'!$A:$A,CONCATENATE('Suivi du personnel'!$B34," ",'Suivi du personnel'!GM$8),'importation prevair'!$O:$O))</f>
        <v/>
      </c>
      <c r="GN34" s="162" t="str">
        <f>IF($B34="","",SUMIF('importation prevair'!$A:$A,CONCATENATE('Suivi du personnel'!$B34," ",'Suivi du personnel'!GN$8),'importation prevair'!$O:$O))</f>
        <v/>
      </c>
      <c r="GO34" s="162"/>
      <c r="GP34" s="162"/>
      <c r="GQ34" s="261"/>
      <c r="GR34" s="260"/>
      <c r="GS34" s="162"/>
      <c r="GT34" s="162" t="str">
        <f>IF($B34="","",SUMIF('importation prevair'!$A:$A,CONCATENATE('Suivi du personnel'!$B34," ",'Suivi du personnel'!GT$8),'importation prevair'!$O:$O))</f>
        <v/>
      </c>
      <c r="GU34" s="162" t="str">
        <f>IF($B34="","",SUMIF('importation prevair'!$A:$A,CONCATENATE('Suivi du personnel'!$B34," ",'Suivi du personnel'!GU$8),'importation prevair'!$O:$O))</f>
        <v/>
      </c>
      <c r="GV34" s="162" t="str">
        <f>IF($B34="","",SUMIF('importation prevair'!$A:$A,CONCATENATE('Suivi du personnel'!$B34," ",'Suivi du personnel'!GV$8),'importation prevair'!$O:$O))</f>
        <v/>
      </c>
      <c r="GW34" s="162" t="str">
        <f>IF($B34="","",SUMIF('importation prevair'!$A:$A,CONCATENATE('Suivi du personnel'!$B34," ",'Suivi du personnel'!GW$8),'importation prevair'!$O:$O))</f>
        <v/>
      </c>
      <c r="GX34" s="261" t="str">
        <f>IF($B34="","",SUMIF('importation prevair'!$A:$A,CONCATENATE('Suivi du personnel'!$B34," ",'Suivi du personnel'!GX$8),'importation prevair'!$O:$O))</f>
        <v/>
      </c>
    </row>
    <row r="35" spans="1:206" s="164" customFormat="1" ht="13.5" thickBot="1" x14ac:dyDescent="0.25">
      <c r="A35" s="289" t="str">
        <f>IF($B35="","",VLOOKUP($B35,'info personnel sur AT'!$A$3:$C$298,2,FALSE))</f>
        <v/>
      </c>
      <c r="B35" s="287"/>
      <c r="C35" s="284" t="str">
        <f>IF($B35="","",VLOOKUP($B35,'info personnel sur AT'!$A$3:$Q$298,3,FALSE))</f>
        <v/>
      </c>
      <c r="D35" s="280" t="str">
        <f>IF($B35="","",VLOOKUP($B35,'info personnel sur AT'!$A$3:$Q$298,4,FALSE))</f>
        <v/>
      </c>
      <c r="E35" s="277" t="str">
        <f>IF($B35="","",VLOOKUP($B35,'info personnel sur AT'!$A$3:$Q$298,5,FALSE))</f>
        <v/>
      </c>
      <c r="F35" s="219">
        <f t="shared" si="50"/>
        <v>0</v>
      </c>
      <c r="G35" s="240">
        <v>0.3</v>
      </c>
      <c r="H35" s="218">
        <f t="shared" si="17"/>
        <v>0.3</v>
      </c>
      <c r="I35" s="22" t="str">
        <f>IF($B35="","",VLOOKUP($B35,'info personnel sur AT'!$A$3:$Q$298,6,FALSE))</f>
        <v/>
      </c>
      <c r="J35" s="22" t="str">
        <f>IF($B35="","",VLOOKUP($B35,'info personnel sur AT'!$A$3:$Q$298,7,FALSE))</f>
        <v/>
      </c>
      <c r="K35" s="22" t="str">
        <f>IF($B35="","",VLOOKUP($B35,'info personnel sur AT'!$A$3:$Q$298,8,FALSE))</f>
        <v/>
      </c>
      <c r="L35" s="22" t="str">
        <f>IF($B35="","",VLOOKUP($B35,'info personnel sur AT'!$A$3:$Q$298,9,FALSE))</f>
        <v/>
      </c>
      <c r="M35" s="22" t="str">
        <f>IF($B35="","",VLOOKUP($B35,'info personnel sur AT'!$A$3:$Q$298,10,FALSE))</f>
        <v/>
      </c>
      <c r="N35" s="22" t="str">
        <f>IF($B35="","",VLOOKUP($B35,'info personnel sur AT'!$A$3:$Q$298,11,FALSE))</f>
        <v/>
      </c>
      <c r="O35" s="22" t="str">
        <f>IF($B35="","",VLOOKUP($B35,'info personnel sur AT'!$A$3:$Q$298,12,FALSE))</f>
        <v/>
      </c>
      <c r="P35" s="22" t="str">
        <f>IF($B35="","",VLOOKUP($B35,'info personnel sur AT'!$A$3:$Q$298,13,FALSE))</f>
        <v/>
      </c>
      <c r="Q35" s="22" t="str">
        <f>IF($B35="","",VLOOKUP($B35,'info personnel sur AT'!$A$3:$Q$298,14,FALSE))</f>
        <v/>
      </c>
      <c r="R35" s="22" t="str">
        <f>IF($B35="","",VLOOKUP($B35,'info personnel sur AT'!$A$3:$Q$298,15,FALSE))</f>
        <v/>
      </c>
      <c r="S35" s="22" t="str">
        <f>IF($B35="","",VLOOKUP($B35,'info personnel sur AT'!$A$3:$Q$298,16,FALSE))</f>
        <v/>
      </c>
      <c r="T35" s="22" t="str">
        <f>IF($B35="","",VLOOKUP($B35,'info personnel sur AT'!$A$3:$Q$298,17,FALSE))</f>
        <v/>
      </c>
      <c r="U35" s="11">
        <f t="shared" si="18"/>
        <v>0</v>
      </c>
      <c r="V35" s="2">
        <f t="shared" si="19"/>
        <v>0</v>
      </c>
      <c r="W35" s="6">
        <f t="shared" si="20"/>
        <v>0</v>
      </c>
      <c r="X35" s="180">
        <f t="shared" si="23"/>
        <v>1.8</v>
      </c>
      <c r="Y35" s="179">
        <f t="shared" si="21"/>
        <v>5</v>
      </c>
      <c r="Z35" s="159">
        <f t="shared" si="22"/>
        <v>10</v>
      </c>
      <c r="AA35" s="195">
        <f t="shared" si="24"/>
        <v>0</v>
      </c>
      <c r="AB35" s="195">
        <f t="shared" si="25"/>
        <v>0</v>
      </c>
      <c r="AC35" s="195">
        <f t="shared" si="26"/>
        <v>0</v>
      </c>
      <c r="AD35" s="195">
        <f t="shared" si="27"/>
        <v>0</v>
      </c>
      <c r="AE35" s="195">
        <f t="shared" si="28"/>
        <v>0</v>
      </c>
      <c r="AF35" s="195">
        <f t="shared" si="29"/>
        <v>0</v>
      </c>
      <c r="AG35" s="195">
        <f t="shared" si="30"/>
        <v>0</v>
      </c>
      <c r="AH35" s="248">
        <f t="shared" si="31"/>
        <v>0</v>
      </c>
      <c r="AI35" s="248">
        <f t="shared" si="32"/>
        <v>0</v>
      </c>
      <c r="AJ35" s="248">
        <f t="shared" si="33"/>
        <v>0</v>
      </c>
      <c r="AK35" s="248">
        <f t="shared" si="34"/>
        <v>0</v>
      </c>
      <c r="AL35" s="248">
        <f t="shared" si="35"/>
        <v>0</v>
      </c>
      <c r="AM35" s="248">
        <f t="shared" si="36"/>
        <v>0</v>
      </c>
      <c r="AN35" s="248">
        <f t="shared" si="37"/>
        <v>0</v>
      </c>
      <c r="AO35" s="248">
        <f t="shared" si="38"/>
        <v>0</v>
      </c>
      <c r="AP35" s="248">
        <f t="shared" si="39"/>
        <v>0</v>
      </c>
      <c r="AQ35" s="248">
        <f t="shared" si="40"/>
        <v>0</v>
      </c>
      <c r="AR35" s="248">
        <f t="shared" si="41"/>
        <v>0</v>
      </c>
      <c r="AS35" s="248">
        <f t="shared" si="42"/>
        <v>0</v>
      </c>
      <c r="AT35" s="248">
        <f t="shared" si="43"/>
        <v>0</v>
      </c>
      <c r="AU35" s="248">
        <f t="shared" si="44"/>
        <v>0</v>
      </c>
      <c r="AV35" s="245">
        <f t="shared" si="45"/>
        <v>0</v>
      </c>
      <c r="AW35" s="245">
        <f t="shared" si="46"/>
        <v>0</v>
      </c>
      <c r="AX35" s="252">
        <f t="shared" si="47"/>
        <v>0</v>
      </c>
      <c r="AY35" s="253">
        <f t="shared" si="48"/>
        <v>0</v>
      </c>
      <c r="AZ35" s="253">
        <f t="shared" si="49"/>
        <v>0</v>
      </c>
      <c r="BA35" s="221" t="str">
        <f>IF($B35="","",SUMIF('importation prevair'!$A:$A,CONCATENATE('Suivi du personnel'!$B35," ",'Suivi du personnel'!BA$8),'importation prevair'!$O:$O))</f>
        <v/>
      </c>
      <c r="BB35" s="222" t="str">
        <f>IF($B35="","",SUMIF('importation prevair'!$A:$A,CONCATENATE('Suivi du personnel'!$B35," ",'Suivi du personnel'!BB$8),'importation prevair'!$O:$O))</f>
        <v/>
      </c>
      <c r="BC35" s="222" t="str">
        <f>IF($B35="","",SUMIF('importation prevair'!$A:$A,CONCATENATE('Suivi du personnel'!$B35," ",'Suivi du personnel'!BC$8),'importation prevair'!$O:$O))</f>
        <v/>
      </c>
      <c r="BD35" s="222" t="str">
        <f>IF($B35="","",SUMIF('importation prevair'!$A:$A,CONCATENATE('Suivi du personnel'!$B35," ",'Suivi du personnel'!BD$8),'importation prevair'!$O:$O))</f>
        <v/>
      </c>
      <c r="BE35" s="222" t="str">
        <f>IF($B35="","",SUMIF('importation prevair'!$A:$A,CONCATENATE('Suivi du personnel'!$B35," ",'Suivi du personnel'!BE$8),'importation prevair'!$O:$O))</f>
        <v/>
      </c>
      <c r="BF35" s="222" t="str">
        <f>IF($B35="","",SUMIF('importation prevair'!$A:$A,CONCATENATE('Suivi du personnel'!$B35," ",'Suivi du personnel'!BF$8),'importation prevair'!$O:$O))</f>
        <v/>
      </c>
      <c r="BG35" s="223" t="str">
        <f>IF($B35="","",SUMIF('importation prevair'!$A:$A,CONCATENATE('Suivi du personnel'!$B35," ",'Suivi du personnel'!BG$8),'importation prevair'!$O:$O))</f>
        <v/>
      </c>
      <c r="BH35" s="221" t="str">
        <f>IF($B35="","",SUMIF('importation prevair'!$A:$A,CONCATENATE('Suivi du personnel'!$B35," ",'Suivi du personnel'!BH$8),'importation prevair'!$O:$O))</f>
        <v/>
      </c>
      <c r="BI35" s="222" t="str">
        <f>IF($B35="","",SUMIF('importation prevair'!$A:$A,CONCATENATE('Suivi du personnel'!$B35," ",'Suivi du personnel'!BI$8),'importation prevair'!$O:$O))</f>
        <v/>
      </c>
      <c r="BJ35" s="222" t="str">
        <f>IF($B35="","",SUMIF('importation prevair'!$A:$A,CONCATENATE('Suivi du personnel'!$B35," ",'Suivi du personnel'!BJ$8),'importation prevair'!$O:$O))</f>
        <v/>
      </c>
      <c r="BK35" s="222" t="str">
        <f>IF($B35="","",SUMIF('importation prevair'!$A:$A,CONCATENATE('Suivi du personnel'!$B35," ",'Suivi du personnel'!BK$8),'importation prevair'!$O:$O))</f>
        <v/>
      </c>
      <c r="BL35" s="222" t="str">
        <f>IF($B35="","",SUMIF('importation prevair'!$A:$A,CONCATENATE('Suivi du personnel'!$B35," ",'Suivi du personnel'!BL$8),'importation prevair'!$O:$O))</f>
        <v/>
      </c>
      <c r="BM35" s="222" t="str">
        <f>IF($B35="","",SUMIF('importation prevair'!$A:$A,CONCATENATE('Suivi du personnel'!$B35," ",'Suivi du personnel'!BM$8),'importation prevair'!$O:$O))</f>
        <v/>
      </c>
      <c r="BN35" s="223" t="str">
        <f>IF($B35="","",SUMIF('importation prevair'!$A:$A,CONCATENATE('Suivi du personnel'!$B35," ",'Suivi du personnel'!BN$8),'importation prevair'!$O:$O))</f>
        <v/>
      </c>
      <c r="BO35" s="221" t="str">
        <f>IF($B35="","",SUMIF('importation prevair'!$A:$A,CONCATENATE('Suivi du personnel'!$B35," ",'Suivi du personnel'!BO$8),'importation prevair'!$O:$O))</f>
        <v/>
      </c>
      <c r="BP35" s="222" t="str">
        <f>IF($B35="","",SUMIF('importation prevair'!$A:$A,CONCATENATE('Suivi du personnel'!$B35," ",'Suivi du personnel'!BP$8),'importation prevair'!$O:$O))</f>
        <v/>
      </c>
      <c r="BQ35" s="222" t="str">
        <f>IF($B35="","",SUMIF('importation prevair'!$A:$A,CONCATENATE('Suivi du personnel'!$B35," ",'Suivi du personnel'!BQ$8),'importation prevair'!$O:$O))</f>
        <v/>
      </c>
      <c r="BR35" s="222" t="str">
        <f>IF($B35="","",SUMIF('importation prevair'!$A:$A,CONCATENATE('Suivi du personnel'!$B35," ",'Suivi du personnel'!BR$8),'importation prevair'!$O:$O))</f>
        <v/>
      </c>
      <c r="BS35" s="222" t="str">
        <f>IF($B35="","",SUMIF('importation prevair'!$A:$A,CONCATENATE('Suivi du personnel'!$B35," ",'Suivi du personnel'!BS$8),'importation prevair'!$O:$O))</f>
        <v/>
      </c>
      <c r="BT35" s="222" t="str">
        <f>IF($B35="","",SUMIF('importation prevair'!$A:$A,CONCATENATE('Suivi du personnel'!$B35," ",'Suivi du personnel'!BT$8),'importation prevair'!$O:$O))</f>
        <v/>
      </c>
      <c r="BU35" s="223" t="str">
        <f>IF($B35="","",SUMIF('importation prevair'!$A:$A,CONCATENATE('Suivi du personnel'!$B35," ",'Suivi du personnel'!BU$8),'importation prevair'!$O:$O))</f>
        <v/>
      </c>
      <c r="BV35" s="221" t="str">
        <f>IF($B35="","",SUMIF('importation prevair'!$A:$A,CONCATENATE('Suivi du personnel'!$B35," ",'Suivi du personnel'!BV$8),'importation prevair'!$O:$O))</f>
        <v/>
      </c>
      <c r="BW35" s="222" t="str">
        <f>IF($B35="","",SUMIF('importation prevair'!$A:$A,CONCATENATE('Suivi du personnel'!$B35," ",'Suivi du personnel'!BW$8),'importation prevair'!$O:$O))</f>
        <v/>
      </c>
      <c r="BX35" s="222" t="str">
        <f>IF($B35="","",SUMIF('importation prevair'!$A:$A,CONCATENATE('Suivi du personnel'!$B35," ",'Suivi du personnel'!BX$8),'importation prevair'!$O:$O))</f>
        <v/>
      </c>
      <c r="BY35" s="222" t="str">
        <f>IF($B35="","",SUMIF('importation prevair'!$A:$A,CONCATENATE('Suivi du personnel'!$B35," ",'Suivi du personnel'!BY$8),'importation prevair'!$O:$O))</f>
        <v/>
      </c>
      <c r="BZ35" s="222" t="str">
        <f>IF($B35="","",SUMIF('importation prevair'!$A:$A,CONCATENATE('Suivi du personnel'!$B35," ",'Suivi du personnel'!BZ$8),'importation prevair'!$O:$O))</f>
        <v/>
      </c>
      <c r="CA35" s="222" t="str">
        <f>IF($B35="","",SUMIF('importation prevair'!$A:$A,CONCATENATE('Suivi du personnel'!$B35," ",'Suivi du personnel'!CA$8),'importation prevair'!$O:$O))</f>
        <v/>
      </c>
      <c r="CB35" s="223" t="str">
        <f>IF($B35="","",SUMIF('importation prevair'!$A:$A,CONCATENATE('Suivi du personnel'!$B35," ",'Suivi du personnel'!CB$8),'importation prevair'!$O:$O))</f>
        <v/>
      </c>
      <c r="CC35" s="221" t="str">
        <f>IF($B35="","",SUMIF('importation prevair'!$A:$A,CONCATENATE('Suivi du personnel'!$B35," ",'Suivi du personnel'!CC$8),'importation prevair'!$O:$O))</f>
        <v/>
      </c>
      <c r="CD35" s="222" t="str">
        <f>IF($B35="","",SUMIF('importation prevair'!$A:$A,CONCATENATE('Suivi du personnel'!$B35," ",'Suivi du personnel'!CD$8),'importation prevair'!$O:$O))</f>
        <v/>
      </c>
      <c r="CE35" s="222" t="str">
        <f>IF($B35="","",SUMIF('importation prevair'!$A:$A,CONCATENATE('Suivi du personnel'!$B35," ",'Suivi du personnel'!CE$8),'importation prevair'!$O:$O))</f>
        <v/>
      </c>
      <c r="CF35" s="222" t="str">
        <f>IF($B35="","",SUMIF('importation prevair'!$A:$A,CONCATENATE('Suivi du personnel'!$B35," ",'Suivi du personnel'!CF$8),'importation prevair'!$O:$O))</f>
        <v/>
      </c>
      <c r="CG35" s="222" t="str">
        <f>IF($B35="","",SUMIF('importation prevair'!$A:$A,CONCATENATE('Suivi du personnel'!$B35," ",'Suivi du personnel'!CG$8),'importation prevair'!$O:$O))</f>
        <v/>
      </c>
      <c r="CH35" s="222" t="str">
        <f>IF($B35="","",SUMIF('importation prevair'!$A:$A,CONCATENATE('Suivi du personnel'!$B35," ",'Suivi du personnel'!CH$8),'importation prevair'!$O:$O))</f>
        <v/>
      </c>
      <c r="CI35" s="223" t="str">
        <f>IF($B35="","",SUMIF('importation prevair'!$A:$A,CONCATENATE('Suivi du personnel'!$B35," ",'Suivi du personnel'!CI$8),'importation prevair'!$O:$O))</f>
        <v/>
      </c>
      <c r="CJ35" s="221" t="str">
        <f>IF($B35="","",SUMIF('importation prevair'!$A:$A,CONCATENATE('Suivi du personnel'!$B35," ",'Suivi du personnel'!CJ$8),'importation prevair'!$O:$O))</f>
        <v/>
      </c>
      <c r="CK35" s="222" t="str">
        <f>IF($B35="","",SUMIF('importation prevair'!$A:$A,CONCATENATE('Suivi du personnel'!$B35," ",'Suivi du personnel'!CK$8),'importation prevair'!$O:$O))</f>
        <v/>
      </c>
      <c r="CL35" s="222" t="str">
        <f>IF($B35="","",SUMIF('importation prevair'!$A:$A,CONCATENATE('Suivi du personnel'!$B35," ",'Suivi du personnel'!CL$8),'importation prevair'!$O:$O))</f>
        <v/>
      </c>
      <c r="CM35" s="222" t="str">
        <f>IF($B35="","",SUMIF('importation prevair'!$A:$A,CONCATENATE('Suivi du personnel'!$B35," ",'Suivi du personnel'!CM$8),'importation prevair'!$O:$O))</f>
        <v/>
      </c>
      <c r="CN35" s="222" t="str">
        <f>IF($B35="","",SUMIF('importation prevair'!$A:$A,CONCATENATE('Suivi du personnel'!$B35," ",'Suivi du personnel'!CN$8),'importation prevair'!$O:$O))</f>
        <v/>
      </c>
      <c r="CO35" s="222" t="str">
        <f>IF($B35="","",SUMIF('importation prevair'!$A:$A,CONCATENATE('Suivi du personnel'!$B35," ",'Suivi du personnel'!CO$8),'importation prevair'!$O:$O))</f>
        <v/>
      </c>
      <c r="CP35" s="223" t="str">
        <f>IF($B35="","",SUMIF('importation prevair'!$A:$A,CONCATENATE('Suivi du personnel'!$B35," ",'Suivi du personnel'!CP$8),'importation prevair'!$O:$O))</f>
        <v/>
      </c>
      <c r="CQ35" s="221" t="str">
        <f>IF($B35="","",SUMIF('importation prevair'!$A:$A,CONCATENATE('Suivi du personnel'!$B35," ",'Suivi du personnel'!CQ$8),'importation prevair'!$O:$O))</f>
        <v/>
      </c>
      <c r="CR35" s="222" t="str">
        <f>IF($B35="","",SUMIF('importation prevair'!$A:$A,CONCATENATE('Suivi du personnel'!$B35," ",'Suivi du personnel'!CR$8),'importation prevair'!$O:$O))</f>
        <v/>
      </c>
      <c r="CS35" s="222" t="str">
        <f>IF($B35="","",SUMIF('importation prevair'!$A:$A,CONCATENATE('Suivi du personnel'!$B35," ",'Suivi du personnel'!CS$8),'importation prevair'!$O:$O))</f>
        <v/>
      </c>
      <c r="CT35" s="222" t="str">
        <f>IF($B35="","",SUMIF('importation prevair'!$A:$A,CONCATENATE('Suivi du personnel'!$B35," ",'Suivi du personnel'!CT$8),'importation prevair'!$O:$O))</f>
        <v/>
      </c>
      <c r="CU35" s="222" t="str">
        <f>IF($B35="","",SUMIF('importation prevair'!$A:$A,CONCATENATE('Suivi du personnel'!$B35," ",'Suivi du personnel'!CU$8),'importation prevair'!$O:$O))</f>
        <v/>
      </c>
      <c r="CV35" s="222" t="str">
        <f>IF($B35="","",SUMIF('importation prevair'!$A:$A,CONCATENATE('Suivi du personnel'!$B35," ",'Suivi du personnel'!CV$8),'importation prevair'!$O:$O))</f>
        <v/>
      </c>
      <c r="CW35" s="223" t="str">
        <f>IF($B35="","",SUMIF('importation prevair'!$A:$A,CONCATENATE('Suivi du personnel'!$B35," ",'Suivi du personnel'!CW$8),'importation prevair'!$O:$O))</f>
        <v/>
      </c>
      <c r="CX35" s="221" t="str">
        <f>IF($B35="","",SUMIF('importation prevair'!$A:$A,CONCATENATE('Suivi du personnel'!$B35," ",'Suivi du personnel'!CX$8),'importation prevair'!$O:$O))</f>
        <v/>
      </c>
      <c r="CY35" s="222" t="str">
        <f>IF($B35="","",SUMIF('importation prevair'!$A:$A,CONCATENATE('Suivi du personnel'!$B35," ",'Suivi du personnel'!CY$8),'importation prevair'!$O:$O))</f>
        <v/>
      </c>
      <c r="CZ35" s="222" t="str">
        <f>IF($B35="","",SUMIF('importation prevair'!$A:$A,CONCATENATE('Suivi du personnel'!$B35," ",'Suivi du personnel'!CZ$8),'importation prevair'!$O:$O))</f>
        <v/>
      </c>
      <c r="DA35" s="222" t="str">
        <f>IF($B35="","",SUMIF('importation prevair'!$A:$A,CONCATENATE('Suivi du personnel'!$B35," ",'Suivi du personnel'!DA$8),'importation prevair'!$O:$O))</f>
        <v/>
      </c>
      <c r="DB35" s="222" t="str">
        <f>IF($B35="","",SUMIF('importation prevair'!$A:$A,CONCATENATE('Suivi du personnel'!$B35," ",'Suivi du personnel'!DB$8),'importation prevair'!$O:$O))</f>
        <v/>
      </c>
      <c r="DC35" s="222" t="str">
        <f>IF($B35="","",SUMIF('importation prevair'!$A:$A,CONCATENATE('Suivi du personnel'!$B35," ",'Suivi du personnel'!DC$8),'importation prevair'!$O:$O))</f>
        <v/>
      </c>
      <c r="DD35" s="223" t="str">
        <f>IF($B35="","",SUMIF('importation prevair'!$A:$A,CONCATENATE('Suivi du personnel'!$B35," ",'Suivi du personnel'!DD$8),'importation prevair'!$O:$O))</f>
        <v/>
      </c>
      <c r="DE35" s="260" t="str">
        <f>IF($B35="","",SUMIF('importation prevair'!$A:$A,CONCATENATE('Suivi du personnel'!$B35," ",'Suivi du personnel'!DE$8),'importation prevair'!$O:$O))</f>
        <v/>
      </c>
      <c r="DF35" s="162" t="str">
        <f>IF($B35="","",SUMIF('importation prevair'!$A:$A,CONCATENATE('Suivi du personnel'!$B35," ",'Suivi du personnel'!DF$8),'importation prevair'!$O:$O))</f>
        <v/>
      </c>
      <c r="DG35" s="162" t="str">
        <f>IF($B35="","",SUMIF('importation prevair'!$A:$A,CONCATENATE('Suivi du personnel'!$B35," ",'Suivi du personnel'!DG$8),'importation prevair'!$O:$O))</f>
        <v/>
      </c>
      <c r="DH35" s="162" t="str">
        <f>IF($B35="","",SUMIF('importation prevair'!$A:$A,CONCATENATE('Suivi du personnel'!$B35," ",'Suivi du personnel'!DH$8),'importation prevair'!$O:$O))</f>
        <v/>
      </c>
      <c r="DI35" s="162" t="str">
        <f>IF($B35="","",SUMIF('importation prevair'!$A:$A,CONCATENATE('Suivi du personnel'!$B35," ",'Suivi du personnel'!DI$8),'importation prevair'!$O:$O))</f>
        <v/>
      </c>
      <c r="DJ35" s="162" t="str">
        <f>IF($B35="","",SUMIF('importation prevair'!$A:$A,CONCATENATE('Suivi du personnel'!$B35," ",'Suivi du personnel'!DJ$8),'importation prevair'!$O:$O))</f>
        <v/>
      </c>
      <c r="DK35" s="261" t="str">
        <f>IF($B35="","",SUMIF('importation prevair'!$A:$A,CONCATENATE('Suivi du personnel'!$B35," ",'Suivi du personnel'!DK$8),'importation prevair'!$O:$O))</f>
        <v/>
      </c>
      <c r="DL35" s="162" t="str">
        <f>IF($B35="","",SUMIF('importation prevair'!$A:$A,CONCATENATE('Suivi du personnel'!$B35," ",'Suivi du personnel'!DL$8),'importation prevair'!$O:$O))</f>
        <v/>
      </c>
      <c r="DM35" s="162" t="str">
        <f>IF($B35="","",SUMIF('importation prevair'!$A:$A,CONCATENATE('Suivi du personnel'!$B35," ",'Suivi du personnel'!DM$8),'importation prevair'!$O:$O))</f>
        <v/>
      </c>
      <c r="DN35" s="162" t="str">
        <f>IF($B35="","",SUMIF('importation prevair'!$A:$A,CONCATENATE('Suivi du personnel'!$B35," ",'Suivi du personnel'!DN$8),'importation prevair'!$O:$O))</f>
        <v/>
      </c>
      <c r="DO35" s="162" t="str">
        <f>IF($B35="","",SUMIF('importation prevair'!$A:$A,CONCATENATE('Suivi du personnel'!$B35," ",'Suivi du personnel'!DO$8),'importation prevair'!$O:$O))</f>
        <v/>
      </c>
      <c r="DP35" s="162" t="str">
        <f>IF($B35="","",SUMIF('importation prevair'!$A:$A,CONCATENATE('Suivi du personnel'!$B35," ",'Suivi du personnel'!DP$8),'importation prevair'!$O:$O))</f>
        <v/>
      </c>
      <c r="DQ35" s="162" t="str">
        <f>IF($B35="","",SUMIF('importation prevair'!$A:$A,CONCATENATE('Suivi du personnel'!$B35," ",'Suivi du personnel'!DQ$8),'importation prevair'!$O:$O))</f>
        <v/>
      </c>
      <c r="DR35" s="259" t="str">
        <f>IF($B35="","",SUMIF('importation prevair'!$A:$A,CONCATENATE('Suivi du personnel'!$B35," ",'Suivi du personnel'!DR$8),'importation prevair'!$O:$O))</f>
        <v/>
      </c>
      <c r="DS35" s="260" t="str">
        <f>IF($B35="","",SUMIF('importation prevair'!$A:$A,CONCATENATE('Suivi du personnel'!$B35," ",'Suivi du personnel'!DS$8),'importation prevair'!$O:$O))</f>
        <v/>
      </c>
      <c r="DT35" s="162" t="str">
        <f>IF($B35="","",SUMIF('importation prevair'!$A:$A,CONCATENATE('Suivi du personnel'!$B35," ",'Suivi du personnel'!DT$8),'importation prevair'!$O:$O))</f>
        <v/>
      </c>
      <c r="DU35" s="162" t="str">
        <f>IF($B35="","",SUMIF('importation prevair'!$A:$A,CONCATENATE('Suivi du personnel'!$B35," ",'Suivi du personnel'!DU$8),'importation prevair'!$O:$O))</f>
        <v/>
      </c>
      <c r="DV35" s="162" t="str">
        <f>IF($B35="","",SUMIF('importation prevair'!$A:$A,CONCATENATE('Suivi du personnel'!$B35," ",'Suivi du personnel'!DV$8),'importation prevair'!$O:$O))</f>
        <v/>
      </c>
      <c r="DW35" s="162" t="str">
        <f>IF($B35="","",SUMIF('importation prevair'!$A:$A,CONCATENATE('Suivi du personnel'!$B35," ",'Suivi du personnel'!DW$8),'importation prevair'!$O:$O))</f>
        <v/>
      </c>
      <c r="DX35" s="162" t="str">
        <f>IF($B35="","",SUMIF('importation prevair'!$A:$A,CONCATENATE('Suivi du personnel'!$B35," ",'Suivi du personnel'!DX$8),'importation prevair'!$O:$O))</f>
        <v/>
      </c>
      <c r="DY35" s="261" t="str">
        <f>IF($B35="","",SUMIF('importation prevair'!$A:$A,CONCATENATE('Suivi du personnel'!$B35," ",'Suivi du personnel'!DY$8),'importation prevair'!$O:$O))</f>
        <v/>
      </c>
      <c r="DZ35" s="162" t="str">
        <f>IF($B35="","",SUMIF('importation prevair'!$A:$A,CONCATENATE('Suivi du personnel'!$B35," ",'Suivi du personnel'!DZ$8),'importation prevair'!$O:$O))</f>
        <v/>
      </c>
      <c r="EA35" s="162" t="str">
        <f>IF($B35="","",SUMIF('importation prevair'!$A:$A,CONCATENATE('Suivi du personnel'!$B35," ",'Suivi du personnel'!EA$8),'importation prevair'!$O:$O))</f>
        <v/>
      </c>
      <c r="EB35" s="162" t="str">
        <f>IF($B35="","",SUMIF('importation prevair'!$A:$A,CONCATENATE('Suivi du personnel'!$B35," ",'Suivi du personnel'!EB$8),'importation prevair'!$O:$O))</f>
        <v/>
      </c>
      <c r="EC35" s="162" t="str">
        <f>IF($B35="","",SUMIF('importation prevair'!$A:$A,CONCATENATE('Suivi du personnel'!$B35," ",'Suivi du personnel'!EC$8),'importation prevair'!$O:$O))</f>
        <v/>
      </c>
      <c r="ED35" s="162" t="str">
        <f>IF($B35="","",SUMIF('importation prevair'!$A:$A,CONCATENATE('Suivi du personnel'!$B35," ",'Suivi du personnel'!ED$8),'importation prevair'!$O:$O))</f>
        <v/>
      </c>
      <c r="EE35" s="162" t="str">
        <f>IF($B35="","",SUMIF('importation prevair'!$A:$A,CONCATENATE('Suivi du personnel'!$B35," ",'Suivi du personnel'!EE$8),'importation prevair'!$O:$O))</f>
        <v/>
      </c>
      <c r="EF35" s="259" t="str">
        <f>IF($B35="","",SUMIF('importation prevair'!$A:$A,CONCATENATE('Suivi du personnel'!$B35," ",'Suivi du personnel'!EF$8),'importation prevair'!$O:$O))</f>
        <v/>
      </c>
      <c r="EG35" s="260" t="str">
        <f>IF($B35="","",SUMIF('importation prevair'!$A:$A,CONCATENATE('Suivi du personnel'!$B35," ",'Suivi du personnel'!EG$8),'importation prevair'!$O:$O))</f>
        <v/>
      </c>
      <c r="EH35" s="162" t="str">
        <f>IF($B35="","",SUMIF('importation prevair'!$A:$A,CONCATENATE('Suivi du personnel'!$B35," ",'Suivi du personnel'!EH$8),'importation prevair'!$O:$O))</f>
        <v/>
      </c>
      <c r="EI35" s="162" t="str">
        <f>IF($B35="","",SUMIF('importation prevair'!$A:$A,CONCATENATE('Suivi du personnel'!$B35," ",'Suivi du personnel'!EI$8),'importation prevair'!$O:$O))</f>
        <v/>
      </c>
      <c r="EJ35" s="162" t="str">
        <f>IF($B35="","",SUMIF('importation prevair'!$A:$A,CONCATENATE('Suivi du personnel'!$B35," ",'Suivi du personnel'!EJ$8),'importation prevair'!$O:$O))</f>
        <v/>
      </c>
      <c r="EK35" s="162" t="str">
        <f>IF($B35="","",SUMIF('importation prevair'!$A:$A,CONCATENATE('Suivi du personnel'!$B35," ",'Suivi du personnel'!EK$8),'importation prevair'!$O:$O))</f>
        <v/>
      </c>
      <c r="EL35" s="162" t="str">
        <f>IF($B35="","",SUMIF('importation prevair'!$A:$A,CONCATENATE('Suivi du personnel'!$B35," ",'Suivi du personnel'!EL$8),'importation prevair'!$O:$O))</f>
        <v/>
      </c>
      <c r="EM35" s="261" t="str">
        <f>IF($B35="","",SUMIF('importation prevair'!$A:$A,CONCATENATE('Suivi du personnel'!$B35," ",'Suivi du personnel'!EM$8),'importation prevair'!$O:$O))</f>
        <v/>
      </c>
      <c r="EN35" s="162" t="str">
        <f>IF($B35="","",SUMIF('importation prevair'!$A:$A,CONCATENATE('Suivi du personnel'!$B35," ",'Suivi du personnel'!EN$8),'importation prevair'!$O:$O))</f>
        <v/>
      </c>
      <c r="EO35" s="162" t="str">
        <f>IF($B35="","",SUMIF('importation prevair'!$A:$A,CONCATENATE('Suivi du personnel'!$B35," ",'Suivi du personnel'!EO$8),'importation prevair'!$O:$O))</f>
        <v/>
      </c>
      <c r="EP35" s="162" t="str">
        <f>IF($B35="","",SUMIF('importation prevair'!$A:$A,CONCATENATE('Suivi du personnel'!$B35," ",'Suivi du personnel'!EP$8),'importation prevair'!$O:$O))</f>
        <v/>
      </c>
      <c r="EQ35" s="162" t="str">
        <f>IF($B35="","",SUMIF('importation prevair'!$A:$A,CONCATENATE('Suivi du personnel'!$B35," ",'Suivi du personnel'!EQ$8),'importation prevair'!$O:$O))</f>
        <v/>
      </c>
      <c r="ER35" s="162" t="str">
        <f>IF($B35="","",SUMIF('importation prevair'!$A:$A,CONCATENATE('Suivi du personnel'!$B35," ",'Suivi du personnel'!ER$8),'importation prevair'!$O:$O))</f>
        <v/>
      </c>
      <c r="ES35" s="162" t="str">
        <f>IF($B35="","",SUMIF('importation prevair'!$A:$A,CONCATENATE('Suivi du personnel'!$B35," ",'Suivi du personnel'!ES$8),'importation prevair'!$O:$O))</f>
        <v/>
      </c>
      <c r="ET35" s="259" t="str">
        <f>IF($B35="","",SUMIF('importation prevair'!$A:$A,CONCATENATE('Suivi du personnel'!$B35," ",'Suivi du personnel'!ET$8),'importation prevair'!$O:$O))</f>
        <v/>
      </c>
      <c r="EU35" s="260" t="str">
        <f>IF($B35="","",SUMIF('importation prevair'!$A:$A,CONCATENATE('Suivi du personnel'!$B35," ",'Suivi du personnel'!EU$8),'importation prevair'!$O:$O))</f>
        <v/>
      </c>
      <c r="EV35" s="162" t="str">
        <f>IF($B35="","",SUMIF('importation prevair'!$A:$A,CONCATENATE('Suivi du personnel'!$B35," ",'Suivi du personnel'!EV$8),'importation prevair'!$O:$O))</f>
        <v/>
      </c>
      <c r="EW35" s="162" t="str">
        <f>IF($B35="","",SUMIF('importation prevair'!$A:$A,CONCATENATE('Suivi du personnel'!$B35," ",'Suivi du personnel'!EW$8),'importation prevair'!$O:$O))</f>
        <v/>
      </c>
      <c r="EX35" s="162" t="str">
        <f>IF($B35="","",SUMIF('importation prevair'!$A:$A,CONCATENATE('Suivi du personnel'!$B35," ",'Suivi du personnel'!EX$8),'importation prevair'!$O:$O))</f>
        <v/>
      </c>
      <c r="EY35" s="162" t="str">
        <f>IF($B35="","",SUMIF('importation prevair'!$A:$A,CONCATENATE('Suivi du personnel'!$B35," ",'Suivi du personnel'!EY$8),'importation prevair'!$O:$O))</f>
        <v/>
      </c>
      <c r="EZ35" s="162" t="str">
        <f>IF($B35="","",SUMIF('importation prevair'!$A:$A,CONCATENATE('Suivi du personnel'!$B35," ",'Suivi du personnel'!EZ$8),'importation prevair'!$O:$O))</f>
        <v/>
      </c>
      <c r="FA35" s="261" t="str">
        <f>IF($B35="","",SUMIF('importation prevair'!$A:$A,CONCATENATE('Suivi du personnel'!$B35," ",'Suivi du personnel'!FA$8),'importation prevair'!$O:$O))</f>
        <v/>
      </c>
      <c r="FB35" s="162" t="str">
        <f>IF($B35="","",SUMIF('importation prevair'!$A:$A,CONCATENATE('Suivi du personnel'!$B35," ",'Suivi du personnel'!FB$8),'importation prevair'!$O:$O))</f>
        <v/>
      </c>
      <c r="FC35" s="162" t="str">
        <f>IF($B35="","",SUMIF('importation prevair'!$A:$A,CONCATENATE('Suivi du personnel'!$B35," ",'Suivi du personnel'!FC$8),'importation prevair'!$O:$O))</f>
        <v/>
      </c>
      <c r="FD35" s="162" t="str">
        <f>IF($B35="","",SUMIF('importation prevair'!$A:$A,CONCATENATE('Suivi du personnel'!$B35," ",'Suivi du personnel'!FD$8),'importation prevair'!$O:$O))</f>
        <v/>
      </c>
      <c r="FE35" s="162" t="str">
        <f>IF($B35="","",SUMIF('importation prevair'!$A:$A,CONCATENATE('Suivi du personnel'!$B35," ",'Suivi du personnel'!FE$8),'importation prevair'!$O:$O))</f>
        <v/>
      </c>
      <c r="FF35" s="162" t="str">
        <f>IF($B35="","",SUMIF('importation prevair'!$A:$A,CONCATENATE('Suivi du personnel'!$B35," ",'Suivi du personnel'!FF$8),'importation prevair'!$O:$O))</f>
        <v/>
      </c>
      <c r="FG35" s="162" t="str">
        <f>IF($B35="","",SUMIF('importation prevair'!$A:$A,CONCATENATE('Suivi du personnel'!$B35," ",'Suivi du personnel'!FG$8),'importation prevair'!$O:$O))</f>
        <v/>
      </c>
      <c r="FH35" s="259" t="str">
        <f>IF($B35="","",SUMIF('importation prevair'!$A:$A,CONCATENATE('Suivi du personnel'!$B35," ",'Suivi du personnel'!FH$8),'importation prevair'!$O:$O))</f>
        <v/>
      </c>
      <c r="FI35" s="260" t="str">
        <f>IF($B35="","",SUMIF('importation prevair'!$A:$A,CONCATENATE('Suivi du personnel'!$B35," ",'Suivi du personnel'!FI$8),'importation prevair'!$O:$O))</f>
        <v/>
      </c>
      <c r="FJ35" s="162" t="str">
        <f>IF($B35="","",SUMIF('importation prevair'!$A:$A,CONCATENATE('Suivi du personnel'!$B35," ",'Suivi du personnel'!FJ$8),'importation prevair'!$O:$O))</f>
        <v/>
      </c>
      <c r="FK35" s="162" t="str">
        <f>IF($B35="","",SUMIF('importation prevair'!$A:$A,CONCATENATE('Suivi du personnel'!$B35," ",'Suivi du personnel'!FK$8),'importation prevair'!$O:$O))</f>
        <v/>
      </c>
      <c r="FL35" s="162" t="str">
        <f>IF($B35="","",SUMIF('importation prevair'!$A:$A,CONCATENATE('Suivi du personnel'!$B35," ",'Suivi du personnel'!FL$8),'importation prevair'!$O:$O))</f>
        <v/>
      </c>
      <c r="FM35" s="162" t="str">
        <f>IF($B35="","",SUMIF('importation prevair'!$A:$A,CONCATENATE('Suivi du personnel'!$B35," ",'Suivi du personnel'!FM$8),'importation prevair'!$O:$O))</f>
        <v/>
      </c>
      <c r="FN35" s="162" t="str">
        <f>IF($B35="","",SUMIF('importation prevair'!$A:$A,CONCATENATE('Suivi du personnel'!$B35," ",'Suivi du personnel'!FN$8),'importation prevair'!$O:$O))</f>
        <v/>
      </c>
      <c r="FO35" s="261" t="str">
        <f>IF($B35="","",SUMIF('importation prevair'!$A:$A,CONCATENATE('Suivi du personnel'!$B35," ",'Suivi du personnel'!FO$8),'importation prevair'!$O:$O))</f>
        <v/>
      </c>
      <c r="FP35" s="162" t="str">
        <f>IF($B35="","",SUMIF('importation prevair'!$A:$A,CONCATENATE('Suivi du personnel'!$B35," ",'Suivi du personnel'!FP$8),'importation prevair'!$O:$O))</f>
        <v/>
      </c>
      <c r="FQ35" s="162" t="str">
        <f>IF($B35="","",SUMIF('importation prevair'!$A:$A,CONCATENATE('Suivi du personnel'!$B35," ",'Suivi du personnel'!FQ$8),'importation prevair'!$O:$O))</f>
        <v/>
      </c>
      <c r="FR35" s="162" t="str">
        <f>IF($B35="","",SUMIF('importation prevair'!$A:$A,CONCATENATE('Suivi du personnel'!$B35," ",'Suivi du personnel'!FR$8),'importation prevair'!$O:$O))</f>
        <v/>
      </c>
      <c r="FS35" s="162" t="str">
        <f>IF($B35="","",SUMIF('importation prevair'!$A:$A,CONCATENATE('Suivi du personnel'!$B35," ",'Suivi du personnel'!FS$8),'importation prevair'!$O:$O))</f>
        <v/>
      </c>
      <c r="FT35" s="162" t="str">
        <f>IF($B35="","",SUMIF('importation prevair'!$A:$A,CONCATENATE('Suivi du personnel'!$B35," ",'Suivi du personnel'!FT$8),'importation prevair'!$O:$O))</f>
        <v/>
      </c>
      <c r="FU35" s="162" t="str">
        <f>IF($B35="","",SUMIF('importation prevair'!$A:$A,CONCATENATE('Suivi du personnel'!$B35," ",'Suivi du personnel'!FU$8),'importation prevair'!$O:$O))</f>
        <v/>
      </c>
      <c r="FV35" s="259" t="str">
        <f>IF($B35="","",SUMIF('importation prevair'!$A:$A,CONCATENATE('Suivi du personnel'!$B35," ",'Suivi du personnel'!FV$8),'importation prevair'!$O:$O))</f>
        <v/>
      </c>
      <c r="FW35" s="260" t="str">
        <f>IF($B35="","",SUMIF('importation prevair'!$A:$A,CONCATENATE('Suivi du personnel'!$B35," ",'Suivi du personnel'!FW$8),'importation prevair'!$O:$O))</f>
        <v/>
      </c>
      <c r="FX35" s="162" t="str">
        <f>IF($B35="","",SUMIF('importation prevair'!$A:$A,CONCATENATE('Suivi du personnel'!$B35," ",'Suivi du personnel'!FX$8),'importation prevair'!$O:$O))</f>
        <v/>
      </c>
      <c r="FY35" s="162" t="str">
        <f>IF($B35="","",SUMIF('importation prevair'!$A:$A,CONCATENATE('Suivi du personnel'!$B35," ",'Suivi du personnel'!FY$8),'importation prevair'!$O:$O))</f>
        <v/>
      </c>
      <c r="FZ35" s="162" t="str">
        <f>IF($B35="","",SUMIF('importation prevair'!$A:$A,CONCATENATE('Suivi du personnel'!$B35," ",'Suivi du personnel'!FZ$8),'importation prevair'!$O:$O))</f>
        <v/>
      </c>
      <c r="GA35" s="162" t="str">
        <f>IF($B35="","",SUMIF('importation prevair'!$A:$A,CONCATENATE('Suivi du personnel'!$B35," ",'Suivi du personnel'!GA$8),'importation prevair'!$O:$O))</f>
        <v/>
      </c>
      <c r="GB35" s="162" t="str">
        <f>IF($B35="","",SUMIF('importation prevair'!$A:$A,CONCATENATE('Suivi du personnel'!$B35," ",'Suivi du personnel'!GB$8),'importation prevair'!$O:$O))</f>
        <v/>
      </c>
      <c r="GC35" s="261" t="str">
        <f>IF($B35="","",SUMIF('importation prevair'!$A:$A,CONCATENATE('Suivi du personnel'!$B35," ",'Suivi du personnel'!GC$8),'importation prevair'!$O:$O))</f>
        <v/>
      </c>
      <c r="GD35" s="162" t="str">
        <f>IF($B35="","",SUMIF('importation prevair'!$A:$A,CONCATENATE('Suivi du personnel'!$B35," ",'Suivi du personnel'!GD$8),'importation prevair'!$O:$O))</f>
        <v/>
      </c>
      <c r="GE35" s="162" t="str">
        <f>IF($B35="","",SUMIF('importation prevair'!$A:$A,CONCATENATE('Suivi du personnel'!$B35," ",'Suivi du personnel'!GE$8),'importation prevair'!$O:$O))</f>
        <v/>
      </c>
      <c r="GF35" s="162" t="str">
        <f>IF($B35="","",SUMIF('importation prevair'!$A:$A,CONCATENATE('Suivi du personnel'!$B35," ",'Suivi du personnel'!GF$8),'importation prevair'!$O:$O))</f>
        <v/>
      </c>
      <c r="GG35" s="162" t="str">
        <f>IF($B35="","",SUMIF('importation prevair'!$A:$A,CONCATENATE('Suivi du personnel'!$B35," ",'Suivi du personnel'!GG$8),'importation prevair'!$O:$O))</f>
        <v/>
      </c>
      <c r="GH35" s="162" t="str">
        <f>IF($B35="","",SUMIF('importation prevair'!$A:$A,CONCATENATE('Suivi du personnel'!$B35," ",'Suivi du personnel'!GH$8),'importation prevair'!$O:$O))</f>
        <v/>
      </c>
      <c r="GI35" s="162" t="str">
        <f>IF($B35="","",SUMIF('importation prevair'!$A:$A,CONCATENATE('Suivi du personnel'!$B35," ",'Suivi du personnel'!GI$8),'importation prevair'!$O:$O))</f>
        <v/>
      </c>
      <c r="GJ35" s="259" t="str">
        <f>IF($B35="","",SUMIF('importation prevair'!$A:$A,CONCATENATE('Suivi du personnel'!$B35," ",'Suivi du personnel'!GJ$8),'importation prevair'!$O:$O))</f>
        <v/>
      </c>
      <c r="GK35" s="260" t="str">
        <f>IF($B35="","",SUMIF('importation prevair'!$A:$A,CONCATENATE('Suivi du personnel'!$B35," ",'Suivi du personnel'!GK$8),'importation prevair'!$O:$O))</f>
        <v/>
      </c>
      <c r="GL35" s="162" t="str">
        <f>IF($B35="","",SUMIF('importation prevair'!$A:$A,CONCATENATE('Suivi du personnel'!$B35," ",'Suivi du personnel'!GL$8),'importation prevair'!$O:$O))</f>
        <v/>
      </c>
      <c r="GM35" s="162" t="str">
        <f>IF($B35="","",SUMIF('importation prevair'!$A:$A,CONCATENATE('Suivi du personnel'!$B35," ",'Suivi du personnel'!GM$8),'importation prevair'!$O:$O))</f>
        <v/>
      </c>
      <c r="GN35" s="162" t="str">
        <f>IF($B35="","",SUMIF('importation prevair'!$A:$A,CONCATENATE('Suivi du personnel'!$B35," ",'Suivi du personnel'!GN$8),'importation prevair'!$O:$O))</f>
        <v/>
      </c>
      <c r="GO35" s="162"/>
      <c r="GP35" s="162"/>
      <c r="GQ35" s="261"/>
      <c r="GR35" s="260"/>
      <c r="GS35" s="162"/>
      <c r="GT35" s="162" t="str">
        <f>IF($B35="","",SUMIF('importation prevair'!$A:$A,CONCATENATE('Suivi du personnel'!$B35," ",'Suivi du personnel'!GT$8),'importation prevair'!$O:$O))</f>
        <v/>
      </c>
      <c r="GU35" s="162" t="str">
        <f>IF($B35="","",SUMIF('importation prevair'!$A:$A,CONCATENATE('Suivi du personnel'!$B35," ",'Suivi du personnel'!GU$8),'importation prevair'!$O:$O))</f>
        <v/>
      </c>
      <c r="GV35" s="162" t="str">
        <f>IF($B35="","",SUMIF('importation prevair'!$A:$A,CONCATENATE('Suivi du personnel'!$B35," ",'Suivi du personnel'!GV$8),'importation prevair'!$O:$O))</f>
        <v/>
      </c>
      <c r="GW35" s="162" t="str">
        <f>IF($B35="","",SUMIF('importation prevair'!$A:$A,CONCATENATE('Suivi du personnel'!$B35," ",'Suivi du personnel'!GW$8),'importation prevair'!$O:$O))</f>
        <v/>
      </c>
      <c r="GX35" s="261" t="str">
        <f>IF($B35="","",SUMIF('importation prevair'!$A:$A,CONCATENATE('Suivi du personnel'!$B35," ",'Suivi du personnel'!GX$8),'importation prevair'!$O:$O))</f>
        <v/>
      </c>
    </row>
    <row r="36" spans="1:206" s="164" customFormat="1" ht="13.5" thickBot="1" x14ac:dyDescent="0.25">
      <c r="A36" s="289" t="str">
        <f>IF($B36="","",VLOOKUP($B36,'info personnel sur AT'!$A$3:$C$298,2,FALSE))</f>
        <v/>
      </c>
      <c r="B36" s="287"/>
      <c r="C36" s="284" t="str">
        <f>IF($B36="","",VLOOKUP($B36,'info personnel sur AT'!$A$3:$Q$298,3,FALSE))</f>
        <v/>
      </c>
      <c r="D36" s="280" t="str">
        <f>IF($B36="","",VLOOKUP($B36,'info personnel sur AT'!$A$3:$Q$298,4,FALSE))</f>
        <v/>
      </c>
      <c r="E36" s="277" t="str">
        <f>IF($B36="","",VLOOKUP($B36,'info personnel sur AT'!$A$3:$Q$298,5,FALSE))</f>
        <v/>
      </c>
      <c r="F36" s="219">
        <f t="shared" si="50"/>
        <v>0</v>
      </c>
      <c r="G36" s="240">
        <v>0.3</v>
      </c>
      <c r="H36" s="218">
        <f t="shared" si="17"/>
        <v>0.3</v>
      </c>
      <c r="I36" s="22" t="str">
        <f>IF($B36="","",VLOOKUP($B36,'info personnel sur AT'!$A$3:$Q$298,6,FALSE))</f>
        <v/>
      </c>
      <c r="J36" s="22" t="str">
        <f>IF($B36="","",VLOOKUP($B36,'info personnel sur AT'!$A$3:$Q$298,7,FALSE))</f>
        <v/>
      </c>
      <c r="K36" s="22" t="str">
        <f>IF($B36="","",VLOOKUP($B36,'info personnel sur AT'!$A$3:$Q$298,8,FALSE))</f>
        <v/>
      </c>
      <c r="L36" s="22" t="str">
        <f>IF($B36="","",VLOOKUP($B36,'info personnel sur AT'!$A$3:$Q$298,9,FALSE))</f>
        <v/>
      </c>
      <c r="M36" s="22" t="str">
        <f>IF($B36="","",VLOOKUP($B36,'info personnel sur AT'!$A$3:$Q$298,10,FALSE))</f>
        <v/>
      </c>
      <c r="N36" s="22" t="str">
        <f>IF($B36="","",VLOOKUP($B36,'info personnel sur AT'!$A$3:$Q$298,11,FALSE))</f>
        <v/>
      </c>
      <c r="O36" s="22" t="str">
        <f>IF($B36="","",VLOOKUP($B36,'info personnel sur AT'!$A$3:$Q$298,12,FALSE))</f>
        <v/>
      </c>
      <c r="P36" s="22" t="str">
        <f>IF($B36="","",VLOOKUP($B36,'info personnel sur AT'!$A$3:$Q$298,13,FALSE))</f>
        <v/>
      </c>
      <c r="Q36" s="22" t="str">
        <f>IF($B36="","",VLOOKUP($B36,'info personnel sur AT'!$A$3:$Q$298,14,FALSE))</f>
        <v/>
      </c>
      <c r="R36" s="22" t="str">
        <f>IF($B36="","",VLOOKUP($B36,'info personnel sur AT'!$A$3:$Q$298,15,FALSE))</f>
        <v/>
      </c>
      <c r="S36" s="22" t="str">
        <f>IF($B36="","",VLOOKUP($B36,'info personnel sur AT'!$A$3:$Q$298,16,FALSE))</f>
        <v/>
      </c>
      <c r="T36" s="22" t="str">
        <f>IF($B36="","",VLOOKUP($B36,'info personnel sur AT'!$A$3:$Q$298,17,FALSE))</f>
        <v/>
      </c>
      <c r="U36" s="11">
        <f t="shared" si="18"/>
        <v>0</v>
      </c>
      <c r="V36" s="2">
        <f t="shared" si="19"/>
        <v>0</v>
      </c>
      <c r="W36" s="6">
        <f t="shared" si="20"/>
        <v>0</v>
      </c>
      <c r="X36" s="180">
        <f t="shared" si="23"/>
        <v>1.8</v>
      </c>
      <c r="Y36" s="179">
        <f t="shared" si="21"/>
        <v>5</v>
      </c>
      <c r="Z36" s="159">
        <f t="shared" si="22"/>
        <v>10</v>
      </c>
      <c r="AA36" s="195">
        <f t="shared" si="24"/>
        <v>0</v>
      </c>
      <c r="AB36" s="195">
        <f t="shared" si="25"/>
        <v>0</v>
      </c>
      <c r="AC36" s="195">
        <f t="shared" si="26"/>
        <v>0</v>
      </c>
      <c r="AD36" s="195">
        <f t="shared" si="27"/>
        <v>0</v>
      </c>
      <c r="AE36" s="195">
        <f t="shared" si="28"/>
        <v>0</v>
      </c>
      <c r="AF36" s="195">
        <f t="shared" si="29"/>
        <v>0</v>
      </c>
      <c r="AG36" s="195">
        <f t="shared" si="30"/>
        <v>0</v>
      </c>
      <c r="AH36" s="248">
        <f t="shared" si="31"/>
        <v>0</v>
      </c>
      <c r="AI36" s="248">
        <f t="shared" si="32"/>
        <v>0</v>
      </c>
      <c r="AJ36" s="248">
        <f t="shared" si="33"/>
        <v>0</v>
      </c>
      <c r="AK36" s="248">
        <f t="shared" si="34"/>
        <v>0</v>
      </c>
      <c r="AL36" s="248">
        <f t="shared" si="35"/>
        <v>0</v>
      </c>
      <c r="AM36" s="248">
        <f t="shared" si="36"/>
        <v>0</v>
      </c>
      <c r="AN36" s="248">
        <f t="shared" si="37"/>
        <v>0</v>
      </c>
      <c r="AO36" s="248">
        <f t="shared" si="38"/>
        <v>0</v>
      </c>
      <c r="AP36" s="248">
        <f t="shared" si="39"/>
        <v>0</v>
      </c>
      <c r="AQ36" s="248">
        <f t="shared" si="40"/>
        <v>0</v>
      </c>
      <c r="AR36" s="248">
        <f t="shared" si="41"/>
        <v>0</v>
      </c>
      <c r="AS36" s="248">
        <f t="shared" si="42"/>
        <v>0</v>
      </c>
      <c r="AT36" s="248">
        <f t="shared" si="43"/>
        <v>0</v>
      </c>
      <c r="AU36" s="248">
        <f t="shared" si="44"/>
        <v>0</v>
      </c>
      <c r="AV36" s="245">
        <f t="shared" si="45"/>
        <v>0</v>
      </c>
      <c r="AW36" s="245">
        <f t="shared" si="46"/>
        <v>0</v>
      </c>
      <c r="AX36" s="252">
        <f t="shared" si="47"/>
        <v>0</v>
      </c>
      <c r="AY36" s="253">
        <f t="shared" si="48"/>
        <v>0</v>
      </c>
      <c r="AZ36" s="253">
        <f t="shared" si="49"/>
        <v>0</v>
      </c>
      <c r="BA36" s="221" t="str">
        <f>IF($B36="","",SUMIF('importation prevair'!$A:$A,CONCATENATE('Suivi du personnel'!$B36," ",'Suivi du personnel'!BA$8),'importation prevair'!$O:$O))</f>
        <v/>
      </c>
      <c r="BB36" s="222" t="str">
        <f>IF($B36="","",SUMIF('importation prevair'!$A:$A,CONCATENATE('Suivi du personnel'!$B36," ",'Suivi du personnel'!BB$8),'importation prevair'!$O:$O))</f>
        <v/>
      </c>
      <c r="BC36" s="222" t="str">
        <f>IF($B36="","",SUMIF('importation prevair'!$A:$A,CONCATENATE('Suivi du personnel'!$B36," ",'Suivi du personnel'!BC$8),'importation prevair'!$O:$O))</f>
        <v/>
      </c>
      <c r="BD36" s="222" t="str">
        <f>IF($B36="","",SUMIF('importation prevair'!$A:$A,CONCATENATE('Suivi du personnel'!$B36," ",'Suivi du personnel'!BD$8),'importation prevair'!$O:$O))</f>
        <v/>
      </c>
      <c r="BE36" s="222" t="str">
        <f>IF($B36="","",SUMIF('importation prevair'!$A:$A,CONCATENATE('Suivi du personnel'!$B36," ",'Suivi du personnel'!BE$8),'importation prevair'!$O:$O))</f>
        <v/>
      </c>
      <c r="BF36" s="222" t="str">
        <f>IF($B36="","",SUMIF('importation prevair'!$A:$A,CONCATENATE('Suivi du personnel'!$B36," ",'Suivi du personnel'!BF$8),'importation prevair'!$O:$O))</f>
        <v/>
      </c>
      <c r="BG36" s="223" t="str">
        <f>IF($B36="","",SUMIF('importation prevair'!$A:$A,CONCATENATE('Suivi du personnel'!$B36," ",'Suivi du personnel'!BG$8),'importation prevair'!$O:$O))</f>
        <v/>
      </c>
      <c r="BH36" s="221" t="str">
        <f>IF($B36="","",SUMIF('importation prevair'!$A:$A,CONCATENATE('Suivi du personnel'!$B36," ",'Suivi du personnel'!BH$8),'importation prevair'!$O:$O))</f>
        <v/>
      </c>
      <c r="BI36" s="222" t="str">
        <f>IF($B36="","",SUMIF('importation prevair'!$A:$A,CONCATENATE('Suivi du personnel'!$B36," ",'Suivi du personnel'!BI$8),'importation prevair'!$O:$O))</f>
        <v/>
      </c>
      <c r="BJ36" s="222" t="str">
        <f>IF($B36="","",SUMIF('importation prevair'!$A:$A,CONCATENATE('Suivi du personnel'!$B36," ",'Suivi du personnel'!BJ$8),'importation prevair'!$O:$O))</f>
        <v/>
      </c>
      <c r="BK36" s="222" t="str">
        <f>IF($B36="","",SUMIF('importation prevair'!$A:$A,CONCATENATE('Suivi du personnel'!$B36," ",'Suivi du personnel'!BK$8),'importation prevair'!$O:$O))</f>
        <v/>
      </c>
      <c r="BL36" s="222" t="str">
        <f>IF($B36="","",SUMIF('importation prevair'!$A:$A,CONCATENATE('Suivi du personnel'!$B36," ",'Suivi du personnel'!BL$8),'importation prevair'!$O:$O))</f>
        <v/>
      </c>
      <c r="BM36" s="222" t="str">
        <f>IF($B36="","",SUMIF('importation prevair'!$A:$A,CONCATENATE('Suivi du personnel'!$B36," ",'Suivi du personnel'!BM$8),'importation prevair'!$O:$O))</f>
        <v/>
      </c>
      <c r="BN36" s="223" t="str">
        <f>IF($B36="","",SUMIF('importation prevair'!$A:$A,CONCATENATE('Suivi du personnel'!$B36," ",'Suivi du personnel'!BN$8),'importation prevair'!$O:$O))</f>
        <v/>
      </c>
      <c r="BO36" s="221" t="str">
        <f>IF($B36="","",SUMIF('importation prevair'!$A:$A,CONCATENATE('Suivi du personnel'!$B36," ",'Suivi du personnel'!BO$8),'importation prevair'!$O:$O))</f>
        <v/>
      </c>
      <c r="BP36" s="222" t="str">
        <f>IF($B36="","",SUMIF('importation prevair'!$A:$A,CONCATENATE('Suivi du personnel'!$B36," ",'Suivi du personnel'!BP$8),'importation prevair'!$O:$O))</f>
        <v/>
      </c>
      <c r="BQ36" s="222" t="str">
        <f>IF($B36="","",SUMIF('importation prevair'!$A:$A,CONCATENATE('Suivi du personnel'!$B36," ",'Suivi du personnel'!BQ$8),'importation prevair'!$O:$O))</f>
        <v/>
      </c>
      <c r="BR36" s="222" t="str">
        <f>IF($B36="","",SUMIF('importation prevair'!$A:$A,CONCATENATE('Suivi du personnel'!$B36," ",'Suivi du personnel'!BR$8),'importation prevair'!$O:$O))</f>
        <v/>
      </c>
      <c r="BS36" s="222" t="str">
        <f>IF($B36="","",SUMIF('importation prevair'!$A:$A,CONCATENATE('Suivi du personnel'!$B36," ",'Suivi du personnel'!BS$8),'importation prevair'!$O:$O))</f>
        <v/>
      </c>
      <c r="BT36" s="222" t="str">
        <f>IF($B36="","",SUMIF('importation prevair'!$A:$A,CONCATENATE('Suivi du personnel'!$B36," ",'Suivi du personnel'!BT$8),'importation prevair'!$O:$O))</f>
        <v/>
      </c>
      <c r="BU36" s="223" t="str">
        <f>IF($B36="","",SUMIF('importation prevair'!$A:$A,CONCATENATE('Suivi du personnel'!$B36," ",'Suivi du personnel'!BU$8),'importation prevair'!$O:$O))</f>
        <v/>
      </c>
      <c r="BV36" s="221" t="str">
        <f>IF($B36="","",SUMIF('importation prevair'!$A:$A,CONCATENATE('Suivi du personnel'!$B36," ",'Suivi du personnel'!BV$8),'importation prevair'!$O:$O))</f>
        <v/>
      </c>
      <c r="BW36" s="222" t="str">
        <f>IF($B36="","",SUMIF('importation prevair'!$A:$A,CONCATENATE('Suivi du personnel'!$B36," ",'Suivi du personnel'!BW$8),'importation prevair'!$O:$O))</f>
        <v/>
      </c>
      <c r="BX36" s="222" t="str">
        <f>IF($B36="","",SUMIF('importation prevair'!$A:$A,CONCATENATE('Suivi du personnel'!$B36," ",'Suivi du personnel'!BX$8),'importation prevair'!$O:$O))</f>
        <v/>
      </c>
      <c r="BY36" s="222" t="str">
        <f>IF($B36="","",SUMIF('importation prevair'!$A:$A,CONCATENATE('Suivi du personnel'!$B36," ",'Suivi du personnel'!BY$8),'importation prevair'!$O:$O))</f>
        <v/>
      </c>
      <c r="BZ36" s="222" t="str">
        <f>IF($B36="","",SUMIF('importation prevair'!$A:$A,CONCATENATE('Suivi du personnel'!$B36," ",'Suivi du personnel'!BZ$8),'importation prevair'!$O:$O))</f>
        <v/>
      </c>
      <c r="CA36" s="222" t="str">
        <f>IF($B36="","",SUMIF('importation prevair'!$A:$A,CONCATENATE('Suivi du personnel'!$B36," ",'Suivi du personnel'!CA$8),'importation prevair'!$O:$O))</f>
        <v/>
      </c>
      <c r="CB36" s="223" t="str">
        <f>IF($B36="","",SUMIF('importation prevair'!$A:$A,CONCATENATE('Suivi du personnel'!$B36," ",'Suivi du personnel'!CB$8),'importation prevair'!$O:$O))</f>
        <v/>
      </c>
      <c r="CC36" s="221" t="str">
        <f>IF($B36="","",SUMIF('importation prevair'!$A:$A,CONCATENATE('Suivi du personnel'!$B36," ",'Suivi du personnel'!CC$8),'importation prevair'!$O:$O))</f>
        <v/>
      </c>
      <c r="CD36" s="222" t="str">
        <f>IF($B36="","",SUMIF('importation prevair'!$A:$A,CONCATENATE('Suivi du personnel'!$B36," ",'Suivi du personnel'!CD$8),'importation prevair'!$O:$O))</f>
        <v/>
      </c>
      <c r="CE36" s="222" t="str">
        <f>IF($B36="","",SUMIF('importation prevair'!$A:$A,CONCATENATE('Suivi du personnel'!$B36," ",'Suivi du personnel'!CE$8),'importation prevair'!$O:$O))</f>
        <v/>
      </c>
      <c r="CF36" s="222" t="str">
        <f>IF($B36="","",SUMIF('importation prevair'!$A:$A,CONCATENATE('Suivi du personnel'!$B36," ",'Suivi du personnel'!CF$8),'importation prevair'!$O:$O))</f>
        <v/>
      </c>
      <c r="CG36" s="222" t="str">
        <f>IF($B36="","",SUMIF('importation prevair'!$A:$A,CONCATENATE('Suivi du personnel'!$B36," ",'Suivi du personnel'!CG$8),'importation prevair'!$O:$O))</f>
        <v/>
      </c>
      <c r="CH36" s="222" t="str">
        <f>IF($B36="","",SUMIF('importation prevair'!$A:$A,CONCATENATE('Suivi du personnel'!$B36," ",'Suivi du personnel'!CH$8),'importation prevair'!$O:$O))</f>
        <v/>
      </c>
      <c r="CI36" s="223" t="str">
        <f>IF($B36="","",SUMIF('importation prevair'!$A:$A,CONCATENATE('Suivi du personnel'!$B36," ",'Suivi du personnel'!CI$8),'importation prevair'!$O:$O))</f>
        <v/>
      </c>
      <c r="CJ36" s="221" t="str">
        <f>IF($B36="","",SUMIF('importation prevair'!$A:$A,CONCATENATE('Suivi du personnel'!$B36," ",'Suivi du personnel'!CJ$8),'importation prevair'!$O:$O))</f>
        <v/>
      </c>
      <c r="CK36" s="222" t="str">
        <f>IF($B36="","",SUMIF('importation prevair'!$A:$A,CONCATENATE('Suivi du personnel'!$B36," ",'Suivi du personnel'!CK$8),'importation prevair'!$O:$O))</f>
        <v/>
      </c>
      <c r="CL36" s="222" t="str">
        <f>IF($B36="","",SUMIF('importation prevair'!$A:$A,CONCATENATE('Suivi du personnel'!$B36," ",'Suivi du personnel'!CL$8),'importation prevair'!$O:$O))</f>
        <v/>
      </c>
      <c r="CM36" s="222" t="str">
        <f>IF($B36="","",SUMIF('importation prevair'!$A:$A,CONCATENATE('Suivi du personnel'!$B36," ",'Suivi du personnel'!CM$8),'importation prevair'!$O:$O))</f>
        <v/>
      </c>
      <c r="CN36" s="222" t="str">
        <f>IF($B36="","",SUMIF('importation prevair'!$A:$A,CONCATENATE('Suivi du personnel'!$B36," ",'Suivi du personnel'!CN$8),'importation prevair'!$O:$O))</f>
        <v/>
      </c>
      <c r="CO36" s="222" t="str">
        <f>IF($B36="","",SUMIF('importation prevair'!$A:$A,CONCATENATE('Suivi du personnel'!$B36," ",'Suivi du personnel'!CO$8),'importation prevair'!$O:$O))</f>
        <v/>
      </c>
      <c r="CP36" s="223" t="str">
        <f>IF($B36="","",SUMIF('importation prevair'!$A:$A,CONCATENATE('Suivi du personnel'!$B36," ",'Suivi du personnel'!CP$8),'importation prevair'!$O:$O))</f>
        <v/>
      </c>
      <c r="CQ36" s="221" t="str">
        <f>IF($B36="","",SUMIF('importation prevair'!$A:$A,CONCATENATE('Suivi du personnel'!$B36," ",'Suivi du personnel'!CQ$8),'importation prevair'!$O:$O))</f>
        <v/>
      </c>
      <c r="CR36" s="222" t="str">
        <f>IF($B36="","",SUMIF('importation prevair'!$A:$A,CONCATENATE('Suivi du personnel'!$B36," ",'Suivi du personnel'!CR$8),'importation prevair'!$O:$O))</f>
        <v/>
      </c>
      <c r="CS36" s="222" t="str">
        <f>IF($B36="","",SUMIF('importation prevair'!$A:$A,CONCATENATE('Suivi du personnel'!$B36," ",'Suivi du personnel'!CS$8),'importation prevair'!$O:$O))</f>
        <v/>
      </c>
      <c r="CT36" s="222" t="str">
        <f>IF($B36="","",SUMIF('importation prevair'!$A:$A,CONCATENATE('Suivi du personnel'!$B36," ",'Suivi du personnel'!CT$8),'importation prevair'!$O:$O))</f>
        <v/>
      </c>
      <c r="CU36" s="222" t="str">
        <f>IF($B36="","",SUMIF('importation prevair'!$A:$A,CONCATENATE('Suivi du personnel'!$B36," ",'Suivi du personnel'!CU$8),'importation prevair'!$O:$O))</f>
        <v/>
      </c>
      <c r="CV36" s="222" t="str">
        <f>IF($B36="","",SUMIF('importation prevair'!$A:$A,CONCATENATE('Suivi du personnel'!$B36," ",'Suivi du personnel'!CV$8),'importation prevair'!$O:$O))</f>
        <v/>
      </c>
      <c r="CW36" s="223" t="str">
        <f>IF($B36="","",SUMIF('importation prevair'!$A:$A,CONCATENATE('Suivi du personnel'!$B36," ",'Suivi du personnel'!CW$8),'importation prevair'!$O:$O))</f>
        <v/>
      </c>
      <c r="CX36" s="221" t="str">
        <f>IF($B36="","",SUMIF('importation prevair'!$A:$A,CONCATENATE('Suivi du personnel'!$B36," ",'Suivi du personnel'!CX$8),'importation prevair'!$O:$O))</f>
        <v/>
      </c>
      <c r="CY36" s="222" t="str">
        <f>IF($B36="","",SUMIF('importation prevair'!$A:$A,CONCATENATE('Suivi du personnel'!$B36," ",'Suivi du personnel'!CY$8),'importation prevair'!$O:$O))</f>
        <v/>
      </c>
      <c r="CZ36" s="222" t="str">
        <f>IF($B36="","",SUMIF('importation prevair'!$A:$A,CONCATENATE('Suivi du personnel'!$B36," ",'Suivi du personnel'!CZ$8),'importation prevair'!$O:$O))</f>
        <v/>
      </c>
      <c r="DA36" s="222" t="str">
        <f>IF($B36="","",SUMIF('importation prevair'!$A:$A,CONCATENATE('Suivi du personnel'!$B36," ",'Suivi du personnel'!DA$8),'importation prevair'!$O:$O))</f>
        <v/>
      </c>
      <c r="DB36" s="222" t="str">
        <f>IF($B36="","",SUMIF('importation prevair'!$A:$A,CONCATENATE('Suivi du personnel'!$B36," ",'Suivi du personnel'!DB$8),'importation prevair'!$O:$O))</f>
        <v/>
      </c>
      <c r="DC36" s="222" t="str">
        <f>IF($B36="","",SUMIF('importation prevair'!$A:$A,CONCATENATE('Suivi du personnel'!$B36," ",'Suivi du personnel'!DC$8),'importation prevair'!$O:$O))</f>
        <v/>
      </c>
      <c r="DD36" s="223" t="str">
        <f>IF($B36="","",SUMIF('importation prevair'!$A:$A,CONCATENATE('Suivi du personnel'!$B36," ",'Suivi du personnel'!DD$8),'importation prevair'!$O:$O))</f>
        <v/>
      </c>
      <c r="DE36" s="260" t="str">
        <f>IF($B36="","",SUMIF('importation prevair'!$A:$A,CONCATENATE('Suivi du personnel'!$B36," ",'Suivi du personnel'!DE$8),'importation prevair'!$O:$O))</f>
        <v/>
      </c>
      <c r="DF36" s="162" t="str">
        <f>IF($B36="","",SUMIF('importation prevair'!$A:$A,CONCATENATE('Suivi du personnel'!$B36," ",'Suivi du personnel'!DF$8),'importation prevair'!$O:$O))</f>
        <v/>
      </c>
      <c r="DG36" s="162" t="str">
        <f>IF($B36="","",SUMIF('importation prevair'!$A:$A,CONCATENATE('Suivi du personnel'!$B36," ",'Suivi du personnel'!DG$8),'importation prevair'!$O:$O))</f>
        <v/>
      </c>
      <c r="DH36" s="162" t="str">
        <f>IF($B36="","",SUMIF('importation prevair'!$A:$A,CONCATENATE('Suivi du personnel'!$B36," ",'Suivi du personnel'!DH$8),'importation prevair'!$O:$O))</f>
        <v/>
      </c>
      <c r="DI36" s="162" t="str">
        <f>IF($B36="","",SUMIF('importation prevair'!$A:$A,CONCATENATE('Suivi du personnel'!$B36," ",'Suivi du personnel'!DI$8),'importation prevair'!$O:$O))</f>
        <v/>
      </c>
      <c r="DJ36" s="162" t="str">
        <f>IF($B36="","",SUMIF('importation prevair'!$A:$A,CONCATENATE('Suivi du personnel'!$B36," ",'Suivi du personnel'!DJ$8),'importation prevair'!$O:$O))</f>
        <v/>
      </c>
      <c r="DK36" s="261" t="str">
        <f>IF($B36="","",SUMIF('importation prevair'!$A:$A,CONCATENATE('Suivi du personnel'!$B36," ",'Suivi du personnel'!DK$8),'importation prevair'!$O:$O))</f>
        <v/>
      </c>
      <c r="DL36" s="162" t="str">
        <f>IF($B36="","",SUMIF('importation prevair'!$A:$A,CONCATENATE('Suivi du personnel'!$B36," ",'Suivi du personnel'!DL$8),'importation prevair'!$O:$O))</f>
        <v/>
      </c>
      <c r="DM36" s="162" t="str">
        <f>IF($B36="","",SUMIF('importation prevair'!$A:$A,CONCATENATE('Suivi du personnel'!$B36," ",'Suivi du personnel'!DM$8),'importation prevair'!$O:$O))</f>
        <v/>
      </c>
      <c r="DN36" s="162" t="str">
        <f>IF($B36="","",SUMIF('importation prevair'!$A:$A,CONCATENATE('Suivi du personnel'!$B36," ",'Suivi du personnel'!DN$8),'importation prevair'!$O:$O))</f>
        <v/>
      </c>
      <c r="DO36" s="162" t="str">
        <f>IF($B36="","",SUMIF('importation prevair'!$A:$A,CONCATENATE('Suivi du personnel'!$B36," ",'Suivi du personnel'!DO$8),'importation prevair'!$O:$O))</f>
        <v/>
      </c>
      <c r="DP36" s="162" t="str">
        <f>IF($B36="","",SUMIF('importation prevair'!$A:$A,CONCATENATE('Suivi du personnel'!$B36," ",'Suivi du personnel'!DP$8),'importation prevair'!$O:$O))</f>
        <v/>
      </c>
      <c r="DQ36" s="162" t="str">
        <f>IF($B36="","",SUMIF('importation prevair'!$A:$A,CONCATENATE('Suivi du personnel'!$B36," ",'Suivi du personnel'!DQ$8),'importation prevair'!$O:$O))</f>
        <v/>
      </c>
      <c r="DR36" s="259" t="str">
        <f>IF($B36="","",SUMIF('importation prevair'!$A:$A,CONCATENATE('Suivi du personnel'!$B36," ",'Suivi du personnel'!DR$8),'importation prevair'!$O:$O))</f>
        <v/>
      </c>
      <c r="DS36" s="260" t="str">
        <f>IF($B36="","",SUMIF('importation prevair'!$A:$A,CONCATENATE('Suivi du personnel'!$B36," ",'Suivi du personnel'!DS$8),'importation prevair'!$O:$O))</f>
        <v/>
      </c>
      <c r="DT36" s="162" t="str">
        <f>IF($B36="","",SUMIF('importation prevair'!$A:$A,CONCATENATE('Suivi du personnel'!$B36," ",'Suivi du personnel'!DT$8),'importation prevair'!$O:$O))</f>
        <v/>
      </c>
      <c r="DU36" s="162" t="str">
        <f>IF($B36="","",SUMIF('importation prevair'!$A:$A,CONCATENATE('Suivi du personnel'!$B36," ",'Suivi du personnel'!DU$8),'importation prevair'!$O:$O))</f>
        <v/>
      </c>
      <c r="DV36" s="162" t="str">
        <f>IF($B36="","",SUMIF('importation prevair'!$A:$A,CONCATENATE('Suivi du personnel'!$B36," ",'Suivi du personnel'!DV$8),'importation prevair'!$O:$O))</f>
        <v/>
      </c>
      <c r="DW36" s="162" t="str">
        <f>IF($B36="","",SUMIF('importation prevair'!$A:$A,CONCATENATE('Suivi du personnel'!$B36," ",'Suivi du personnel'!DW$8),'importation prevair'!$O:$O))</f>
        <v/>
      </c>
      <c r="DX36" s="162" t="str">
        <f>IF($B36="","",SUMIF('importation prevair'!$A:$A,CONCATENATE('Suivi du personnel'!$B36," ",'Suivi du personnel'!DX$8),'importation prevair'!$O:$O))</f>
        <v/>
      </c>
      <c r="DY36" s="261" t="str">
        <f>IF($B36="","",SUMIF('importation prevair'!$A:$A,CONCATENATE('Suivi du personnel'!$B36," ",'Suivi du personnel'!DY$8),'importation prevair'!$O:$O))</f>
        <v/>
      </c>
      <c r="DZ36" s="162" t="str">
        <f>IF($B36="","",SUMIF('importation prevair'!$A:$A,CONCATENATE('Suivi du personnel'!$B36," ",'Suivi du personnel'!DZ$8),'importation prevair'!$O:$O))</f>
        <v/>
      </c>
      <c r="EA36" s="162" t="str">
        <f>IF($B36="","",SUMIF('importation prevair'!$A:$A,CONCATENATE('Suivi du personnel'!$B36," ",'Suivi du personnel'!EA$8),'importation prevair'!$O:$O))</f>
        <v/>
      </c>
      <c r="EB36" s="162" t="str">
        <f>IF($B36="","",SUMIF('importation prevair'!$A:$A,CONCATENATE('Suivi du personnel'!$B36," ",'Suivi du personnel'!EB$8),'importation prevair'!$O:$O))</f>
        <v/>
      </c>
      <c r="EC36" s="162" t="str">
        <f>IF($B36="","",SUMIF('importation prevair'!$A:$A,CONCATENATE('Suivi du personnel'!$B36," ",'Suivi du personnel'!EC$8),'importation prevair'!$O:$O))</f>
        <v/>
      </c>
      <c r="ED36" s="162" t="str">
        <f>IF($B36="","",SUMIF('importation prevair'!$A:$A,CONCATENATE('Suivi du personnel'!$B36," ",'Suivi du personnel'!ED$8),'importation prevair'!$O:$O))</f>
        <v/>
      </c>
      <c r="EE36" s="162" t="str">
        <f>IF($B36="","",SUMIF('importation prevair'!$A:$A,CONCATENATE('Suivi du personnel'!$B36," ",'Suivi du personnel'!EE$8),'importation prevair'!$O:$O))</f>
        <v/>
      </c>
      <c r="EF36" s="259" t="str">
        <f>IF($B36="","",SUMIF('importation prevair'!$A:$A,CONCATENATE('Suivi du personnel'!$B36," ",'Suivi du personnel'!EF$8),'importation prevair'!$O:$O))</f>
        <v/>
      </c>
      <c r="EG36" s="260" t="str">
        <f>IF($B36="","",SUMIF('importation prevair'!$A:$A,CONCATENATE('Suivi du personnel'!$B36," ",'Suivi du personnel'!EG$8),'importation prevair'!$O:$O))</f>
        <v/>
      </c>
      <c r="EH36" s="162" t="str">
        <f>IF($B36="","",SUMIF('importation prevair'!$A:$A,CONCATENATE('Suivi du personnel'!$B36," ",'Suivi du personnel'!EH$8),'importation prevair'!$O:$O))</f>
        <v/>
      </c>
      <c r="EI36" s="162" t="str">
        <f>IF($B36="","",SUMIF('importation prevair'!$A:$A,CONCATENATE('Suivi du personnel'!$B36," ",'Suivi du personnel'!EI$8),'importation prevair'!$O:$O))</f>
        <v/>
      </c>
      <c r="EJ36" s="162" t="str">
        <f>IF($B36="","",SUMIF('importation prevair'!$A:$A,CONCATENATE('Suivi du personnel'!$B36," ",'Suivi du personnel'!EJ$8),'importation prevair'!$O:$O))</f>
        <v/>
      </c>
      <c r="EK36" s="162" t="str">
        <f>IF($B36="","",SUMIF('importation prevair'!$A:$A,CONCATENATE('Suivi du personnel'!$B36," ",'Suivi du personnel'!EK$8),'importation prevair'!$O:$O))</f>
        <v/>
      </c>
      <c r="EL36" s="162" t="str">
        <f>IF($B36="","",SUMIF('importation prevair'!$A:$A,CONCATENATE('Suivi du personnel'!$B36," ",'Suivi du personnel'!EL$8),'importation prevair'!$O:$O))</f>
        <v/>
      </c>
      <c r="EM36" s="261" t="str">
        <f>IF($B36="","",SUMIF('importation prevair'!$A:$A,CONCATENATE('Suivi du personnel'!$B36," ",'Suivi du personnel'!EM$8),'importation prevair'!$O:$O))</f>
        <v/>
      </c>
      <c r="EN36" s="162" t="str">
        <f>IF($B36="","",SUMIF('importation prevair'!$A:$A,CONCATENATE('Suivi du personnel'!$B36," ",'Suivi du personnel'!EN$8),'importation prevair'!$O:$O))</f>
        <v/>
      </c>
      <c r="EO36" s="162" t="str">
        <f>IF($B36="","",SUMIF('importation prevair'!$A:$A,CONCATENATE('Suivi du personnel'!$B36," ",'Suivi du personnel'!EO$8),'importation prevair'!$O:$O))</f>
        <v/>
      </c>
      <c r="EP36" s="162" t="str">
        <f>IF($B36="","",SUMIF('importation prevair'!$A:$A,CONCATENATE('Suivi du personnel'!$B36," ",'Suivi du personnel'!EP$8),'importation prevair'!$O:$O))</f>
        <v/>
      </c>
      <c r="EQ36" s="162" t="str">
        <f>IF($B36="","",SUMIF('importation prevair'!$A:$A,CONCATENATE('Suivi du personnel'!$B36," ",'Suivi du personnel'!EQ$8),'importation prevair'!$O:$O))</f>
        <v/>
      </c>
      <c r="ER36" s="162" t="str">
        <f>IF($B36="","",SUMIF('importation prevair'!$A:$A,CONCATENATE('Suivi du personnel'!$B36," ",'Suivi du personnel'!ER$8),'importation prevair'!$O:$O))</f>
        <v/>
      </c>
      <c r="ES36" s="162" t="str">
        <f>IF($B36="","",SUMIF('importation prevair'!$A:$A,CONCATENATE('Suivi du personnel'!$B36," ",'Suivi du personnel'!ES$8),'importation prevair'!$O:$O))</f>
        <v/>
      </c>
      <c r="ET36" s="259" t="str">
        <f>IF($B36="","",SUMIF('importation prevair'!$A:$A,CONCATENATE('Suivi du personnel'!$B36," ",'Suivi du personnel'!ET$8),'importation prevair'!$O:$O))</f>
        <v/>
      </c>
      <c r="EU36" s="260" t="str">
        <f>IF($B36="","",SUMIF('importation prevair'!$A:$A,CONCATENATE('Suivi du personnel'!$B36," ",'Suivi du personnel'!EU$8),'importation prevair'!$O:$O))</f>
        <v/>
      </c>
      <c r="EV36" s="162" t="str">
        <f>IF($B36="","",SUMIF('importation prevair'!$A:$A,CONCATENATE('Suivi du personnel'!$B36," ",'Suivi du personnel'!EV$8),'importation prevair'!$O:$O))</f>
        <v/>
      </c>
      <c r="EW36" s="162" t="str">
        <f>IF($B36="","",SUMIF('importation prevair'!$A:$A,CONCATENATE('Suivi du personnel'!$B36," ",'Suivi du personnel'!EW$8),'importation prevair'!$O:$O))</f>
        <v/>
      </c>
      <c r="EX36" s="162" t="str">
        <f>IF($B36="","",SUMIF('importation prevair'!$A:$A,CONCATENATE('Suivi du personnel'!$B36," ",'Suivi du personnel'!EX$8),'importation prevair'!$O:$O))</f>
        <v/>
      </c>
      <c r="EY36" s="162" t="str">
        <f>IF($B36="","",SUMIF('importation prevair'!$A:$A,CONCATENATE('Suivi du personnel'!$B36," ",'Suivi du personnel'!EY$8),'importation prevair'!$O:$O))</f>
        <v/>
      </c>
      <c r="EZ36" s="162" t="str">
        <f>IF($B36="","",SUMIF('importation prevair'!$A:$A,CONCATENATE('Suivi du personnel'!$B36," ",'Suivi du personnel'!EZ$8),'importation prevair'!$O:$O))</f>
        <v/>
      </c>
      <c r="FA36" s="261" t="str">
        <f>IF($B36="","",SUMIF('importation prevair'!$A:$A,CONCATENATE('Suivi du personnel'!$B36," ",'Suivi du personnel'!FA$8),'importation prevair'!$O:$O))</f>
        <v/>
      </c>
      <c r="FB36" s="162" t="str">
        <f>IF($B36="","",SUMIF('importation prevair'!$A:$A,CONCATENATE('Suivi du personnel'!$B36," ",'Suivi du personnel'!FB$8),'importation prevair'!$O:$O))</f>
        <v/>
      </c>
      <c r="FC36" s="162" t="str">
        <f>IF($B36="","",SUMIF('importation prevair'!$A:$A,CONCATENATE('Suivi du personnel'!$B36," ",'Suivi du personnel'!FC$8),'importation prevair'!$O:$O))</f>
        <v/>
      </c>
      <c r="FD36" s="162" t="str">
        <f>IF($B36="","",SUMIF('importation prevair'!$A:$A,CONCATENATE('Suivi du personnel'!$B36," ",'Suivi du personnel'!FD$8),'importation prevair'!$O:$O))</f>
        <v/>
      </c>
      <c r="FE36" s="162" t="str">
        <f>IF($B36="","",SUMIF('importation prevair'!$A:$A,CONCATENATE('Suivi du personnel'!$B36," ",'Suivi du personnel'!FE$8),'importation prevair'!$O:$O))</f>
        <v/>
      </c>
      <c r="FF36" s="162" t="str">
        <f>IF($B36="","",SUMIF('importation prevair'!$A:$A,CONCATENATE('Suivi du personnel'!$B36," ",'Suivi du personnel'!FF$8),'importation prevair'!$O:$O))</f>
        <v/>
      </c>
      <c r="FG36" s="162" t="str">
        <f>IF($B36="","",SUMIF('importation prevair'!$A:$A,CONCATENATE('Suivi du personnel'!$B36," ",'Suivi du personnel'!FG$8),'importation prevair'!$O:$O))</f>
        <v/>
      </c>
      <c r="FH36" s="259" t="str">
        <f>IF($B36="","",SUMIF('importation prevair'!$A:$A,CONCATENATE('Suivi du personnel'!$B36," ",'Suivi du personnel'!FH$8),'importation prevair'!$O:$O))</f>
        <v/>
      </c>
      <c r="FI36" s="260" t="str">
        <f>IF($B36="","",SUMIF('importation prevair'!$A:$A,CONCATENATE('Suivi du personnel'!$B36," ",'Suivi du personnel'!FI$8),'importation prevair'!$O:$O))</f>
        <v/>
      </c>
      <c r="FJ36" s="162" t="str">
        <f>IF($B36="","",SUMIF('importation prevair'!$A:$A,CONCATENATE('Suivi du personnel'!$B36," ",'Suivi du personnel'!FJ$8),'importation prevair'!$O:$O))</f>
        <v/>
      </c>
      <c r="FK36" s="162" t="str">
        <f>IF($B36="","",SUMIF('importation prevair'!$A:$A,CONCATENATE('Suivi du personnel'!$B36," ",'Suivi du personnel'!FK$8),'importation prevair'!$O:$O))</f>
        <v/>
      </c>
      <c r="FL36" s="162" t="str">
        <f>IF($B36="","",SUMIF('importation prevair'!$A:$A,CONCATENATE('Suivi du personnel'!$B36," ",'Suivi du personnel'!FL$8),'importation prevair'!$O:$O))</f>
        <v/>
      </c>
      <c r="FM36" s="162" t="str">
        <f>IF($B36="","",SUMIF('importation prevair'!$A:$A,CONCATENATE('Suivi du personnel'!$B36," ",'Suivi du personnel'!FM$8),'importation prevair'!$O:$O))</f>
        <v/>
      </c>
      <c r="FN36" s="162" t="str">
        <f>IF($B36="","",SUMIF('importation prevair'!$A:$A,CONCATENATE('Suivi du personnel'!$B36," ",'Suivi du personnel'!FN$8),'importation prevair'!$O:$O))</f>
        <v/>
      </c>
      <c r="FO36" s="261" t="str">
        <f>IF($B36="","",SUMIF('importation prevair'!$A:$A,CONCATENATE('Suivi du personnel'!$B36," ",'Suivi du personnel'!FO$8),'importation prevair'!$O:$O))</f>
        <v/>
      </c>
      <c r="FP36" s="162" t="str">
        <f>IF($B36="","",SUMIF('importation prevair'!$A:$A,CONCATENATE('Suivi du personnel'!$B36," ",'Suivi du personnel'!FP$8),'importation prevair'!$O:$O))</f>
        <v/>
      </c>
      <c r="FQ36" s="162" t="str">
        <f>IF($B36="","",SUMIF('importation prevair'!$A:$A,CONCATENATE('Suivi du personnel'!$B36," ",'Suivi du personnel'!FQ$8),'importation prevair'!$O:$O))</f>
        <v/>
      </c>
      <c r="FR36" s="162" t="str">
        <f>IF($B36="","",SUMIF('importation prevair'!$A:$A,CONCATENATE('Suivi du personnel'!$B36," ",'Suivi du personnel'!FR$8),'importation prevair'!$O:$O))</f>
        <v/>
      </c>
      <c r="FS36" s="162" t="str">
        <f>IF($B36="","",SUMIF('importation prevair'!$A:$A,CONCATENATE('Suivi du personnel'!$B36," ",'Suivi du personnel'!FS$8),'importation prevair'!$O:$O))</f>
        <v/>
      </c>
      <c r="FT36" s="162" t="str">
        <f>IF($B36="","",SUMIF('importation prevair'!$A:$A,CONCATENATE('Suivi du personnel'!$B36," ",'Suivi du personnel'!FT$8),'importation prevair'!$O:$O))</f>
        <v/>
      </c>
      <c r="FU36" s="162" t="str">
        <f>IF($B36="","",SUMIF('importation prevair'!$A:$A,CONCATENATE('Suivi du personnel'!$B36," ",'Suivi du personnel'!FU$8),'importation prevair'!$O:$O))</f>
        <v/>
      </c>
      <c r="FV36" s="259" t="str">
        <f>IF($B36="","",SUMIF('importation prevair'!$A:$A,CONCATENATE('Suivi du personnel'!$B36," ",'Suivi du personnel'!FV$8),'importation prevair'!$O:$O))</f>
        <v/>
      </c>
      <c r="FW36" s="260" t="str">
        <f>IF($B36="","",SUMIF('importation prevair'!$A:$A,CONCATENATE('Suivi du personnel'!$B36," ",'Suivi du personnel'!FW$8),'importation prevair'!$O:$O))</f>
        <v/>
      </c>
      <c r="FX36" s="162" t="str">
        <f>IF($B36="","",SUMIF('importation prevair'!$A:$A,CONCATENATE('Suivi du personnel'!$B36," ",'Suivi du personnel'!FX$8),'importation prevair'!$O:$O))</f>
        <v/>
      </c>
      <c r="FY36" s="162" t="str">
        <f>IF($B36="","",SUMIF('importation prevair'!$A:$A,CONCATENATE('Suivi du personnel'!$B36," ",'Suivi du personnel'!FY$8),'importation prevair'!$O:$O))</f>
        <v/>
      </c>
      <c r="FZ36" s="162" t="str">
        <f>IF($B36="","",SUMIF('importation prevair'!$A:$A,CONCATENATE('Suivi du personnel'!$B36," ",'Suivi du personnel'!FZ$8),'importation prevair'!$O:$O))</f>
        <v/>
      </c>
      <c r="GA36" s="162" t="str">
        <f>IF($B36="","",SUMIF('importation prevair'!$A:$A,CONCATENATE('Suivi du personnel'!$B36," ",'Suivi du personnel'!GA$8),'importation prevair'!$O:$O))</f>
        <v/>
      </c>
      <c r="GB36" s="162" t="str">
        <f>IF($B36="","",SUMIF('importation prevair'!$A:$A,CONCATENATE('Suivi du personnel'!$B36," ",'Suivi du personnel'!GB$8),'importation prevair'!$O:$O))</f>
        <v/>
      </c>
      <c r="GC36" s="261" t="str">
        <f>IF($B36="","",SUMIF('importation prevair'!$A:$A,CONCATENATE('Suivi du personnel'!$B36," ",'Suivi du personnel'!GC$8),'importation prevair'!$O:$O))</f>
        <v/>
      </c>
      <c r="GD36" s="162" t="str">
        <f>IF($B36="","",SUMIF('importation prevair'!$A:$A,CONCATENATE('Suivi du personnel'!$B36," ",'Suivi du personnel'!GD$8),'importation prevair'!$O:$O))</f>
        <v/>
      </c>
      <c r="GE36" s="162" t="str">
        <f>IF($B36="","",SUMIF('importation prevair'!$A:$A,CONCATENATE('Suivi du personnel'!$B36," ",'Suivi du personnel'!GE$8),'importation prevair'!$O:$O))</f>
        <v/>
      </c>
      <c r="GF36" s="162" t="str">
        <f>IF($B36="","",SUMIF('importation prevair'!$A:$A,CONCATENATE('Suivi du personnel'!$B36," ",'Suivi du personnel'!GF$8),'importation prevair'!$O:$O))</f>
        <v/>
      </c>
      <c r="GG36" s="162" t="str">
        <f>IF($B36="","",SUMIF('importation prevair'!$A:$A,CONCATENATE('Suivi du personnel'!$B36," ",'Suivi du personnel'!GG$8),'importation prevair'!$O:$O))</f>
        <v/>
      </c>
      <c r="GH36" s="162" t="str">
        <f>IF($B36="","",SUMIF('importation prevair'!$A:$A,CONCATENATE('Suivi du personnel'!$B36," ",'Suivi du personnel'!GH$8),'importation prevair'!$O:$O))</f>
        <v/>
      </c>
      <c r="GI36" s="162" t="str">
        <f>IF($B36="","",SUMIF('importation prevair'!$A:$A,CONCATENATE('Suivi du personnel'!$B36," ",'Suivi du personnel'!GI$8),'importation prevair'!$O:$O))</f>
        <v/>
      </c>
      <c r="GJ36" s="259" t="str">
        <f>IF($B36="","",SUMIF('importation prevair'!$A:$A,CONCATENATE('Suivi du personnel'!$B36," ",'Suivi du personnel'!GJ$8),'importation prevair'!$O:$O))</f>
        <v/>
      </c>
      <c r="GK36" s="260" t="str">
        <f>IF($B36="","",SUMIF('importation prevair'!$A:$A,CONCATENATE('Suivi du personnel'!$B36," ",'Suivi du personnel'!GK$8),'importation prevair'!$O:$O))</f>
        <v/>
      </c>
      <c r="GL36" s="162" t="str">
        <f>IF($B36="","",SUMIF('importation prevair'!$A:$A,CONCATENATE('Suivi du personnel'!$B36," ",'Suivi du personnel'!GL$8),'importation prevair'!$O:$O))</f>
        <v/>
      </c>
      <c r="GM36" s="162" t="str">
        <f>IF($B36="","",SUMIF('importation prevair'!$A:$A,CONCATENATE('Suivi du personnel'!$B36," ",'Suivi du personnel'!GM$8),'importation prevair'!$O:$O))</f>
        <v/>
      </c>
      <c r="GN36" s="162" t="str">
        <f>IF($B36="","",SUMIF('importation prevair'!$A:$A,CONCATENATE('Suivi du personnel'!$B36," ",'Suivi du personnel'!GN$8),'importation prevair'!$O:$O))</f>
        <v/>
      </c>
      <c r="GO36" s="162"/>
      <c r="GP36" s="162"/>
      <c r="GQ36" s="261"/>
      <c r="GR36" s="260"/>
      <c r="GS36" s="162"/>
      <c r="GT36" s="162" t="str">
        <f>IF($B36="","",SUMIF('importation prevair'!$A:$A,CONCATENATE('Suivi du personnel'!$B36," ",'Suivi du personnel'!GT$8),'importation prevair'!$O:$O))</f>
        <v/>
      </c>
      <c r="GU36" s="162" t="str">
        <f>IF($B36="","",SUMIF('importation prevair'!$A:$A,CONCATENATE('Suivi du personnel'!$B36," ",'Suivi du personnel'!GU$8),'importation prevair'!$O:$O))</f>
        <v/>
      </c>
      <c r="GV36" s="162" t="str">
        <f>IF($B36="","",SUMIF('importation prevair'!$A:$A,CONCATENATE('Suivi du personnel'!$B36," ",'Suivi du personnel'!GV$8),'importation prevair'!$O:$O))</f>
        <v/>
      </c>
      <c r="GW36" s="162" t="str">
        <f>IF($B36="","",SUMIF('importation prevair'!$A:$A,CONCATENATE('Suivi du personnel'!$B36," ",'Suivi du personnel'!GW$8),'importation prevair'!$O:$O))</f>
        <v/>
      </c>
      <c r="GX36" s="261" t="str">
        <f>IF($B36="","",SUMIF('importation prevair'!$A:$A,CONCATENATE('Suivi du personnel'!$B36," ",'Suivi du personnel'!GX$8),'importation prevair'!$O:$O))</f>
        <v/>
      </c>
    </row>
    <row r="37" spans="1:206" s="164" customFormat="1" ht="13.5" thickBot="1" x14ac:dyDescent="0.25">
      <c r="A37" s="289" t="str">
        <f>IF($B37="","",VLOOKUP($B37,'info personnel sur AT'!$A$3:$C$298,2,FALSE))</f>
        <v/>
      </c>
      <c r="B37" s="287"/>
      <c r="C37" s="284" t="str">
        <f>IF($B37="","",VLOOKUP($B37,'info personnel sur AT'!$A$3:$Q$298,3,FALSE))</f>
        <v/>
      </c>
      <c r="D37" s="280" t="str">
        <f>IF($B37="","",VLOOKUP($B37,'info personnel sur AT'!$A$3:$Q$298,4,FALSE))</f>
        <v/>
      </c>
      <c r="E37" s="277" t="str">
        <f>IF($B37="","",VLOOKUP($B37,'info personnel sur AT'!$A$3:$Q$298,5,FALSE))</f>
        <v/>
      </c>
      <c r="F37" s="219">
        <f t="shared" si="50"/>
        <v>0</v>
      </c>
      <c r="G37" s="240">
        <v>0.3</v>
      </c>
      <c r="H37" s="218">
        <f t="shared" si="17"/>
        <v>0.3</v>
      </c>
      <c r="I37" s="22" t="str">
        <f>IF($B37="","",VLOOKUP($B37,'info personnel sur AT'!$A$3:$Q$298,6,FALSE))</f>
        <v/>
      </c>
      <c r="J37" s="22" t="str">
        <f>IF($B37="","",VLOOKUP($B37,'info personnel sur AT'!$A$3:$Q$298,7,FALSE))</f>
        <v/>
      </c>
      <c r="K37" s="22" t="str">
        <f>IF($B37="","",VLOOKUP($B37,'info personnel sur AT'!$A$3:$Q$298,8,FALSE))</f>
        <v/>
      </c>
      <c r="L37" s="22" t="str">
        <f>IF($B37="","",VLOOKUP($B37,'info personnel sur AT'!$A$3:$Q$298,9,FALSE))</f>
        <v/>
      </c>
      <c r="M37" s="22" t="str">
        <f>IF($B37="","",VLOOKUP($B37,'info personnel sur AT'!$A$3:$Q$298,10,FALSE))</f>
        <v/>
      </c>
      <c r="N37" s="22" t="str">
        <f>IF($B37="","",VLOOKUP($B37,'info personnel sur AT'!$A$3:$Q$298,11,FALSE))</f>
        <v/>
      </c>
      <c r="O37" s="22" t="str">
        <f>IF($B37="","",VLOOKUP($B37,'info personnel sur AT'!$A$3:$Q$298,12,FALSE))</f>
        <v/>
      </c>
      <c r="P37" s="22" t="str">
        <f>IF($B37="","",VLOOKUP($B37,'info personnel sur AT'!$A$3:$Q$298,13,FALSE))</f>
        <v/>
      </c>
      <c r="Q37" s="22" t="str">
        <f>IF($B37="","",VLOOKUP($B37,'info personnel sur AT'!$A$3:$Q$298,14,FALSE))</f>
        <v/>
      </c>
      <c r="R37" s="22" t="str">
        <f>IF($B37="","",VLOOKUP($B37,'info personnel sur AT'!$A$3:$Q$298,15,FALSE))</f>
        <v/>
      </c>
      <c r="S37" s="22" t="str">
        <f>IF($B37="","",VLOOKUP($B37,'info personnel sur AT'!$A$3:$Q$298,16,FALSE))</f>
        <v/>
      </c>
      <c r="T37" s="22" t="str">
        <f>IF($B37="","",VLOOKUP($B37,'info personnel sur AT'!$A$3:$Q$298,17,FALSE))</f>
        <v/>
      </c>
      <c r="U37" s="11">
        <f t="shared" si="18"/>
        <v>0</v>
      </c>
      <c r="V37" s="2">
        <f t="shared" si="19"/>
        <v>0</v>
      </c>
      <c r="W37" s="6">
        <f t="shared" si="20"/>
        <v>0</v>
      </c>
      <c r="X37" s="180">
        <f t="shared" si="23"/>
        <v>1.8</v>
      </c>
      <c r="Y37" s="179">
        <f t="shared" si="21"/>
        <v>5</v>
      </c>
      <c r="Z37" s="159">
        <f t="shared" si="22"/>
        <v>10</v>
      </c>
      <c r="AA37" s="195">
        <f t="shared" si="24"/>
        <v>0</v>
      </c>
      <c r="AB37" s="195">
        <f t="shared" si="25"/>
        <v>0</v>
      </c>
      <c r="AC37" s="195">
        <f t="shared" si="26"/>
        <v>0</v>
      </c>
      <c r="AD37" s="195">
        <f t="shared" si="27"/>
        <v>0</v>
      </c>
      <c r="AE37" s="195">
        <f t="shared" si="28"/>
        <v>0</v>
      </c>
      <c r="AF37" s="195">
        <f t="shared" si="29"/>
        <v>0</v>
      </c>
      <c r="AG37" s="195">
        <f t="shared" si="30"/>
        <v>0</v>
      </c>
      <c r="AH37" s="248">
        <f t="shared" si="31"/>
        <v>0</v>
      </c>
      <c r="AI37" s="248">
        <f t="shared" si="32"/>
        <v>0</v>
      </c>
      <c r="AJ37" s="248">
        <f t="shared" si="33"/>
        <v>0</v>
      </c>
      <c r="AK37" s="248">
        <f t="shared" si="34"/>
        <v>0</v>
      </c>
      <c r="AL37" s="248">
        <f t="shared" si="35"/>
        <v>0</v>
      </c>
      <c r="AM37" s="248">
        <f t="shared" si="36"/>
        <v>0</v>
      </c>
      <c r="AN37" s="248">
        <f t="shared" si="37"/>
        <v>0</v>
      </c>
      <c r="AO37" s="248">
        <f t="shared" si="38"/>
        <v>0</v>
      </c>
      <c r="AP37" s="248">
        <f t="shared" si="39"/>
        <v>0</v>
      </c>
      <c r="AQ37" s="248">
        <f t="shared" si="40"/>
        <v>0</v>
      </c>
      <c r="AR37" s="248">
        <f t="shared" si="41"/>
        <v>0</v>
      </c>
      <c r="AS37" s="248">
        <f t="shared" si="42"/>
        <v>0</v>
      </c>
      <c r="AT37" s="248">
        <f t="shared" si="43"/>
        <v>0</v>
      </c>
      <c r="AU37" s="248">
        <f t="shared" si="44"/>
        <v>0</v>
      </c>
      <c r="AV37" s="245">
        <f t="shared" si="45"/>
        <v>0</v>
      </c>
      <c r="AW37" s="245">
        <f t="shared" si="46"/>
        <v>0</v>
      </c>
      <c r="AX37" s="252">
        <f t="shared" si="47"/>
        <v>0</v>
      </c>
      <c r="AY37" s="253">
        <f t="shared" si="48"/>
        <v>0</v>
      </c>
      <c r="AZ37" s="253">
        <f t="shared" si="49"/>
        <v>0</v>
      </c>
      <c r="BA37" s="221" t="str">
        <f>IF($B37="","",SUMIF('importation prevair'!$A:$A,CONCATENATE('Suivi du personnel'!$B37," ",'Suivi du personnel'!BA$8),'importation prevair'!$O:$O))</f>
        <v/>
      </c>
      <c r="BB37" s="222" t="str">
        <f>IF($B37="","",SUMIF('importation prevair'!$A:$A,CONCATENATE('Suivi du personnel'!$B37," ",'Suivi du personnel'!BB$8),'importation prevair'!$O:$O))</f>
        <v/>
      </c>
      <c r="BC37" s="222" t="str">
        <f>IF($B37="","",SUMIF('importation prevair'!$A:$A,CONCATENATE('Suivi du personnel'!$B37," ",'Suivi du personnel'!BC$8),'importation prevair'!$O:$O))</f>
        <v/>
      </c>
      <c r="BD37" s="222" t="str">
        <f>IF($B37="","",SUMIF('importation prevair'!$A:$A,CONCATENATE('Suivi du personnel'!$B37," ",'Suivi du personnel'!BD$8),'importation prevair'!$O:$O))</f>
        <v/>
      </c>
      <c r="BE37" s="222" t="str">
        <f>IF($B37="","",SUMIF('importation prevair'!$A:$A,CONCATENATE('Suivi du personnel'!$B37," ",'Suivi du personnel'!BE$8),'importation prevair'!$O:$O))</f>
        <v/>
      </c>
      <c r="BF37" s="222" t="str">
        <f>IF($B37="","",SUMIF('importation prevair'!$A:$A,CONCATENATE('Suivi du personnel'!$B37," ",'Suivi du personnel'!BF$8),'importation prevair'!$O:$O))</f>
        <v/>
      </c>
      <c r="BG37" s="223" t="str">
        <f>IF($B37="","",SUMIF('importation prevair'!$A:$A,CONCATENATE('Suivi du personnel'!$B37," ",'Suivi du personnel'!BG$8),'importation prevair'!$O:$O))</f>
        <v/>
      </c>
      <c r="BH37" s="221" t="str">
        <f>IF($B37="","",SUMIF('importation prevair'!$A:$A,CONCATENATE('Suivi du personnel'!$B37," ",'Suivi du personnel'!BH$8),'importation prevair'!$O:$O))</f>
        <v/>
      </c>
      <c r="BI37" s="222" t="str">
        <f>IF($B37="","",SUMIF('importation prevair'!$A:$A,CONCATENATE('Suivi du personnel'!$B37," ",'Suivi du personnel'!BI$8),'importation prevair'!$O:$O))</f>
        <v/>
      </c>
      <c r="BJ37" s="222" t="str">
        <f>IF($B37="","",SUMIF('importation prevair'!$A:$A,CONCATENATE('Suivi du personnel'!$B37," ",'Suivi du personnel'!BJ$8),'importation prevair'!$O:$O))</f>
        <v/>
      </c>
      <c r="BK37" s="222" t="str">
        <f>IF($B37="","",SUMIF('importation prevair'!$A:$A,CONCATENATE('Suivi du personnel'!$B37," ",'Suivi du personnel'!BK$8),'importation prevair'!$O:$O))</f>
        <v/>
      </c>
      <c r="BL37" s="222" t="str">
        <f>IF($B37="","",SUMIF('importation prevair'!$A:$A,CONCATENATE('Suivi du personnel'!$B37," ",'Suivi du personnel'!BL$8),'importation prevair'!$O:$O))</f>
        <v/>
      </c>
      <c r="BM37" s="222" t="str">
        <f>IF($B37="","",SUMIF('importation prevair'!$A:$A,CONCATENATE('Suivi du personnel'!$B37," ",'Suivi du personnel'!BM$8),'importation prevair'!$O:$O))</f>
        <v/>
      </c>
      <c r="BN37" s="223" t="str">
        <f>IF($B37="","",SUMIF('importation prevair'!$A:$A,CONCATENATE('Suivi du personnel'!$B37," ",'Suivi du personnel'!BN$8),'importation prevair'!$O:$O))</f>
        <v/>
      </c>
      <c r="BO37" s="221" t="str">
        <f>IF($B37="","",SUMIF('importation prevair'!$A:$A,CONCATENATE('Suivi du personnel'!$B37," ",'Suivi du personnel'!BO$8),'importation prevair'!$O:$O))</f>
        <v/>
      </c>
      <c r="BP37" s="222" t="str">
        <f>IF($B37="","",SUMIF('importation prevair'!$A:$A,CONCATENATE('Suivi du personnel'!$B37," ",'Suivi du personnel'!BP$8),'importation prevair'!$O:$O))</f>
        <v/>
      </c>
      <c r="BQ37" s="222" t="str">
        <f>IF($B37="","",SUMIF('importation prevair'!$A:$A,CONCATENATE('Suivi du personnel'!$B37," ",'Suivi du personnel'!BQ$8),'importation prevair'!$O:$O))</f>
        <v/>
      </c>
      <c r="BR37" s="222" t="str">
        <f>IF($B37="","",SUMIF('importation prevair'!$A:$A,CONCATENATE('Suivi du personnel'!$B37," ",'Suivi du personnel'!BR$8),'importation prevair'!$O:$O))</f>
        <v/>
      </c>
      <c r="BS37" s="222" t="str">
        <f>IF($B37="","",SUMIF('importation prevair'!$A:$A,CONCATENATE('Suivi du personnel'!$B37," ",'Suivi du personnel'!BS$8),'importation prevair'!$O:$O))</f>
        <v/>
      </c>
      <c r="BT37" s="222" t="str">
        <f>IF($B37="","",SUMIF('importation prevair'!$A:$A,CONCATENATE('Suivi du personnel'!$B37," ",'Suivi du personnel'!BT$8),'importation prevair'!$O:$O))</f>
        <v/>
      </c>
      <c r="BU37" s="223" t="str">
        <f>IF($B37="","",SUMIF('importation prevair'!$A:$A,CONCATENATE('Suivi du personnel'!$B37," ",'Suivi du personnel'!BU$8),'importation prevair'!$O:$O))</f>
        <v/>
      </c>
      <c r="BV37" s="221" t="str">
        <f>IF($B37="","",SUMIF('importation prevair'!$A:$A,CONCATENATE('Suivi du personnel'!$B37," ",'Suivi du personnel'!BV$8),'importation prevair'!$O:$O))</f>
        <v/>
      </c>
      <c r="BW37" s="222" t="str">
        <f>IF($B37="","",SUMIF('importation prevair'!$A:$A,CONCATENATE('Suivi du personnel'!$B37," ",'Suivi du personnel'!BW$8),'importation prevair'!$O:$O))</f>
        <v/>
      </c>
      <c r="BX37" s="222" t="str">
        <f>IF($B37="","",SUMIF('importation prevair'!$A:$A,CONCATENATE('Suivi du personnel'!$B37," ",'Suivi du personnel'!BX$8),'importation prevair'!$O:$O))</f>
        <v/>
      </c>
      <c r="BY37" s="222" t="str">
        <f>IF($B37="","",SUMIF('importation prevair'!$A:$A,CONCATENATE('Suivi du personnel'!$B37," ",'Suivi du personnel'!BY$8),'importation prevair'!$O:$O))</f>
        <v/>
      </c>
      <c r="BZ37" s="222" t="str">
        <f>IF($B37="","",SUMIF('importation prevair'!$A:$A,CONCATENATE('Suivi du personnel'!$B37," ",'Suivi du personnel'!BZ$8),'importation prevair'!$O:$O))</f>
        <v/>
      </c>
      <c r="CA37" s="222" t="str">
        <f>IF($B37="","",SUMIF('importation prevair'!$A:$A,CONCATENATE('Suivi du personnel'!$B37," ",'Suivi du personnel'!CA$8),'importation prevair'!$O:$O))</f>
        <v/>
      </c>
      <c r="CB37" s="223" t="str">
        <f>IF($B37="","",SUMIF('importation prevair'!$A:$A,CONCATENATE('Suivi du personnel'!$B37," ",'Suivi du personnel'!CB$8),'importation prevair'!$O:$O))</f>
        <v/>
      </c>
      <c r="CC37" s="221" t="str">
        <f>IF($B37="","",SUMIF('importation prevair'!$A:$A,CONCATENATE('Suivi du personnel'!$B37," ",'Suivi du personnel'!CC$8),'importation prevair'!$O:$O))</f>
        <v/>
      </c>
      <c r="CD37" s="222" t="str">
        <f>IF($B37="","",SUMIF('importation prevair'!$A:$A,CONCATENATE('Suivi du personnel'!$B37," ",'Suivi du personnel'!CD$8),'importation prevair'!$O:$O))</f>
        <v/>
      </c>
      <c r="CE37" s="222" t="str">
        <f>IF($B37="","",SUMIF('importation prevair'!$A:$A,CONCATENATE('Suivi du personnel'!$B37," ",'Suivi du personnel'!CE$8),'importation prevair'!$O:$O))</f>
        <v/>
      </c>
      <c r="CF37" s="222" t="str">
        <f>IF($B37="","",SUMIF('importation prevair'!$A:$A,CONCATENATE('Suivi du personnel'!$B37," ",'Suivi du personnel'!CF$8),'importation prevair'!$O:$O))</f>
        <v/>
      </c>
      <c r="CG37" s="222" t="str">
        <f>IF($B37="","",SUMIF('importation prevair'!$A:$A,CONCATENATE('Suivi du personnel'!$B37," ",'Suivi du personnel'!CG$8),'importation prevair'!$O:$O))</f>
        <v/>
      </c>
      <c r="CH37" s="222" t="str">
        <f>IF($B37="","",SUMIF('importation prevair'!$A:$A,CONCATENATE('Suivi du personnel'!$B37," ",'Suivi du personnel'!CH$8),'importation prevair'!$O:$O))</f>
        <v/>
      </c>
      <c r="CI37" s="223" t="str">
        <f>IF($B37="","",SUMIF('importation prevair'!$A:$A,CONCATENATE('Suivi du personnel'!$B37," ",'Suivi du personnel'!CI$8),'importation prevair'!$O:$O))</f>
        <v/>
      </c>
      <c r="CJ37" s="221" t="str">
        <f>IF($B37="","",SUMIF('importation prevair'!$A:$A,CONCATENATE('Suivi du personnel'!$B37," ",'Suivi du personnel'!CJ$8),'importation prevair'!$O:$O))</f>
        <v/>
      </c>
      <c r="CK37" s="222" t="str">
        <f>IF($B37="","",SUMIF('importation prevair'!$A:$A,CONCATENATE('Suivi du personnel'!$B37," ",'Suivi du personnel'!CK$8),'importation prevair'!$O:$O))</f>
        <v/>
      </c>
      <c r="CL37" s="222" t="str">
        <f>IF($B37="","",SUMIF('importation prevair'!$A:$A,CONCATENATE('Suivi du personnel'!$B37," ",'Suivi du personnel'!CL$8),'importation prevair'!$O:$O))</f>
        <v/>
      </c>
      <c r="CM37" s="222" t="str">
        <f>IF($B37="","",SUMIF('importation prevair'!$A:$A,CONCATENATE('Suivi du personnel'!$B37," ",'Suivi du personnel'!CM$8),'importation prevair'!$O:$O))</f>
        <v/>
      </c>
      <c r="CN37" s="222" t="str">
        <f>IF($B37="","",SUMIF('importation prevair'!$A:$A,CONCATENATE('Suivi du personnel'!$B37," ",'Suivi du personnel'!CN$8),'importation prevair'!$O:$O))</f>
        <v/>
      </c>
      <c r="CO37" s="222" t="str">
        <f>IF($B37="","",SUMIF('importation prevair'!$A:$A,CONCATENATE('Suivi du personnel'!$B37," ",'Suivi du personnel'!CO$8),'importation prevair'!$O:$O))</f>
        <v/>
      </c>
      <c r="CP37" s="223" t="str">
        <f>IF($B37="","",SUMIF('importation prevair'!$A:$A,CONCATENATE('Suivi du personnel'!$B37," ",'Suivi du personnel'!CP$8),'importation prevair'!$O:$O))</f>
        <v/>
      </c>
      <c r="CQ37" s="221" t="str">
        <f>IF($B37="","",SUMIF('importation prevair'!$A:$A,CONCATENATE('Suivi du personnel'!$B37," ",'Suivi du personnel'!CQ$8),'importation prevair'!$O:$O))</f>
        <v/>
      </c>
      <c r="CR37" s="222" t="str">
        <f>IF($B37="","",SUMIF('importation prevair'!$A:$A,CONCATENATE('Suivi du personnel'!$B37," ",'Suivi du personnel'!CR$8),'importation prevair'!$O:$O))</f>
        <v/>
      </c>
      <c r="CS37" s="222" t="str">
        <f>IF($B37="","",SUMIF('importation prevair'!$A:$A,CONCATENATE('Suivi du personnel'!$B37," ",'Suivi du personnel'!CS$8),'importation prevair'!$O:$O))</f>
        <v/>
      </c>
      <c r="CT37" s="222" t="str">
        <f>IF($B37="","",SUMIF('importation prevair'!$A:$A,CONCATENATE('Suivi du personnel'!$B37," ",'Suivi du personnel'!CT$8),'importation prevair'!$O:$O))</f>
        <v/>
      </c>
      <c r="CU37" s="222" t="str">
        <f>IF($B37="","",SUMIF('importation prevair'!$A:$A,CONCATENATE('Suivi du personnel'!$B37," ",'Suivi du personnel'!CU$8),'importation prevair'!$O:$O))</f>
        <v/>
      </c>
      <c r="CV37" s="222" t="str">
        <f>IF($B37="","",SUMIF('importation prevair'!$A:$A,CONCATENATE('Suivi du personnel'!$B37," ",'Suivi du personnel'!CV$8),'importation prevair'!$O:$O))</f>
        <v/>
      </c>
      <c r="CW37" s="223" t="str">
        <f>IF($B37="","",SUMIF('importation prevair'!$A:$A,CONCATENATE('Suivi du personnel'!$B37," ",'Suivi du personnel'!CW$8),'importation prevair'!$O:$O))</f>
        <v/>
      </c>
      <c r="CX37" s="221" t="str">
        <f>IF($B37="","",SUMIF('importation prevair'!$A:$A,CONCATENATE('Suivi du personnel'!$B37," ",'Suivi du personnel'!CX$8),'importation prevair'!$O:$O))</f>
        <v/>
      </c>
      <c r="CY37" s="222" t="str">
        <f>IF($B37="","",SUMIF('importation prevair'!$A:$A,CONCATENATE('Suivi du personnel'!$B37," ",'Suivi du personnel'!CY$8),'importation prevair'!$O:$O))</f>
        <v/>
      </c>
      <c r="CZ37" s="222" t="str">
        <f>IF($B37="","",SUMIF('importation prevair'!$A:$A,CONCATENATE('Suivi du personnel'!$B37," ",'Suivi du personnel'!CZ$8),'importation prevair'!$O:$O))</f>
        <v/>
      </c>
      <c r="DA37" s="222" t="str">
        <f>IF($B37="","",SUMIF('importation prevair'!$A:$A,CONCATENATE('Suivi du personnel'!$B37," ",'Suivi du personnel'!DA$8),'importation prevair'!$O:$O))</f>
        <v/>
      </c>
      <c r="DB37" s="222" t="str">
        <f>IF($B37="","",SUMIF('importation prevair'!$A:$A,CONCATENATE('Suivi du personnel'!$B37," ",'Suivi du personnel'!DB$8),'importation prevair'!$O:$O))</f>
        <v/>
      </c>
      <c r="DC37" s="222" t="str">
        <f>IF($B37="","",SUMIF('importation prevair'!$A:$A,CONCATENATE('Suivi du personnel'!$B37," ",'Suivi du personnel'!DC$8),'importation prevair'!$O:$O))</f>
        <v/>
      </c>
      <c r="DD37" s="223" t="str">
        <f>IF($B37="","",SUMIF('importation prevair'!$A:$A,CONCATENATE('Suivi du personnel'!$B37," ",'Suivi du personnel'!DD$8),'importation prevair'!$O:$O))</f>
        <v/>
      </c>
      <c r="DE37" s="260" t="str">
        <f>IF($B37="","",SUMIF('importation prevair'!$A:$A,CONCATENATE('Suivi du personnel'!$B37," ",'Suivi du personnel'!DE$8),'importation prevair'!$O:$O))</f>
        <v/>
      </c>
      <c r="DF37" s="162" t="str">
        <f>IF($B37="","",SUMIF('importation prevair'!$A:$A,CONCATENATE('Suivi du personnel'!$B37," ",'Suivi du personnel'!DF$8),'importation prevair'!$O:$O))</f>
        <v/>
      </c>
      <c r="DG37" s="162" t="str">
        <f>IF($B37="","",SUMIF('importation prevair'!$A:$A,CONCATENATE('Suivi du personnel'!$B37," ",'Suivi du personnel'!DG$8),'importation prevair'!$O:$O))</f>
        <v/>
      </c>
      <c r="DH37" s="162" t="str">
        <f>IF($B37="","",SUMIF('importation prevair'!$A:$A,CONCATENATE('Suivi du personnel'!$B37," ",'Suivi du personnel'!DH$8),'importation prevair'!$O:$O))</f>
        <v/>
      </c>
      <c r="DI37" s="162" t="str">
        <f>IF($B37="","",SUMIF('importation prevair'!$A:$A,CONCATENATE('Suivi du personnel'!$B37," ",'Suivi du personnel'!DI$8),'importation prevair'!$O:$O))</f>
        <v/>
      </c>
      <c r="DJ37" s="162" t="str">
        <f>IF($B37="","",SUMIF('importation prevair'!$A:$A,CONCATENATE('Suivi du personnel'!$B37," ",'Suivi du personnel'!DJ$8),'importation prevair'!$O:$O))</f>
        <v/>
      </c>
      <c r="DK37" s="261" t="str">
        <f>IF($B37="","",SUMIF('importation prevair'!$A:$A,CONCATENATE('Suivi du personnel'!$B37," ",'Suivi du personnel'!DK$8),'importation prevair'!$O:$O))</f>
        <v/>
      </c>
      <c r="DL37" s="162" t="str">
        <f>IF($B37="","",SUMIF('importation prevair'!$A:$A,CONCATENATE('Suivi du personnel'!$B37," ",'Suivi du personnel'!DL$8),'importation prevair'!$O:$O))</f>
        <v/>
      </c>
      <c r="DM37" s="162" t="str">
        <f>IF($B37="","",SUMIF('importation prevair'!$A:$A,CONCATENATE('Suivi du personnel'!$B37," ",'Suivi du personnel'!DM$8),'importation prevair'!$O:$O))</f>
        <v/>
      </c>
      <c r="DN37" s="162" t="str">
        <f>IF($B37="","",SUMIF('importation prevair'!$A:$A,CONCATENATE('Suivi du personnel'!$B37," ",'Suivi du personnel'!DN$8),'importation prevair'!$O:$O))</f>
        <v/>
      </c>
      <c r="DO37" s="162" t="str">
        <f>IF($B37="","",SUMIF('importation prevair'!$A:$A,CONCATENATE('Suivi du personnel'!$B37," ",'Suivi du personnel'!DO$8),'importation prevair'!$O:$O))</f>
        <v/>
      </c>
      <c r="DP37" s="162" t="str">
        <f>IF($B37="","",SUMIF('importation prevair'!$A:$A,CONCATENATE('Suivi du personnel'!$B37," ",'Suivi du personnel'!DP$8),'importation prevair'!$O:$O))</f>
        <v/>
      </c>
      <c r="DQ37" s="162" t="str">
        <f>IF($B37="","",SUMIF('importation prevair'!$A:$A,CONCATENATE('Suivi du personnel'!$B37," ",'Suivi du personnel'!DQ$8),'importation prevair'!$O:$O))</f>
        <v/>
      </c>
      <c r="DR37" s="259" t="str">
        <f>IF($B37="","",SUMIF('importation prevair'!$A:$A,CONCATENATE('Suivi du personnel'!$B37," ",'Suivi du personnel'!DR$8),'importation prevair'!$O:$O))</f>
        <v/>
      </c>
      <c r="DS37" s="260" t="str">
        <f>IF($B37="","",SUMIF('importation prevair'!$A:$A,CONCATENATE('Suivi du personnel'!$B37," ",'Suivi du personnel'!DS$8),'importation prevair'!$O:$O))</f>
        <v/>
      </c>
      <c r="DT37" s="162" t="str">
        <f>IF($B37="","",SUMIF('importation prevair'!$A:$A,CONCATENATE('Suivi du personnel'!$B37," ",'Suivi du personnel'!DT$8),'importation prevair'!$O:$O))</f>
        <v/>
      </c>
      <c r="DU37" s="162" t="str">
        <f>IF($B37="","",SUMIF('importation prevair'!$A:$A,CONCATENATE('Suivi du personnel'!$B37," ",'Suivi du personnel'!DU$8),'importation prevair'!$O:$O))</f>
        <v/>
      </c>
      <c r="DV37" s="162" t="str">
        <f>IF($B37="","",SUMIF('importation prevair'!$A:$A,CONCATENATE('Suivi du personnel'!$B37," ",'Suivi du personnel'!DV$8),'importation prevair'!$O:$O))</f>
        <v/>
      </c>
      <c r="DW37" s="162" t="str">
        <f>IF($B37="","",SUMIF('importation prevair'!$A:$A,CONCATENATE('Suivi du personnel'!$B37," ",'Suivi du personnel'!DW$8),'importation prevair'!$O:$O))</f>
        <v/>
      </c>
      <c r="DX37" s="162" t="str">
        <f>IF($B37="","",SUMIF('importation prevair'!$A:$A,CONCATENATE('Suivi du personnel'!$B37," ",'Suivi du personnel'!DX$8),'importation prevair'!$O:$O))</f>
        <v/>
      </c>
      <c r="DY37" s="261" t="str">
        <f>IF($B37="","",SUMIF('importation prevair'!$A:$A,CONCATENATE('Suivi du personnel'!$B37," ",'Suivi du personnel'!DY$8),'importation prevair'!$O:$O))</f>
        <v/>
      </c>
      <c r="DZ37" s="162" t="str">
        <f>IF($B37="","",SUMIF('importation prevair'!$A:$A,CONCATENATE('Suivi du personnel'!$B37," ",'Suivi du personnel'!DZ$8),'importation prevair'!$O:$O))</f>
        <v/>
      </c>
      <c r="EA37" s="162" t="str">
        <f>IF($B37="","",SUMIF('importation prevair'!$A:$A,CONCATENATE('Suivi du personnel'!$B37," ",'Suivi du personnel'!EA$8),'importation prevair'!$O:$O))</f>
        <v/>
      </c>
      <c r="EB37" s="162" t="str">
        <f>IF($B37="","",SUMIF('importation prevair'!$A:$A,CONCATENATE('Suivi du personnel'!$B37," ",'Suivi du personnel'!EB$8),'importation prevair'!$O:$O))</f>
        <v/>
      </c>
      <c r="EC37" s="162" t="str">
        <f>IF($B37="","",SUMIF('importation prevair'!$A:$A,CONCATENATE('Suivi du personnel'!$B37," ",'Suivi du personnel'!EC$8),'importation prevair'!$O:$O))</f>
        <v/>
      </c>
      <c r="ED37" s="162" t="str">
        <f>IF($B37="","",SUMIF('importation prevair'!$A:$A,CONCATENATE('Suivi du personnel'!$B37," ",'Suivi du personnel'!ED$8),'importation prevair'!$O:$O))</f>
        <v/>
      </c>
      <c r="EE37" s="162" t="str">
        <f>IF($B37="","",SUMIF('importation prevair'!$A:$A,CONCATENATE('Suivi du personnel'!$B37," ",'Suivi du personnel'!EE$8),'importation prevair'!$O:$O))</f>
        <v/>
      </c>
      <c r="EF37" s="259" t="str">
        <f>IF($B37="","",SUMIF('importation prevair'!$A:$A,CONCATENATE('Suivi du personnel'!$B37," ",'Suivi du personnel'!EF$8),'importation prevair'!$O:$O))</f>
        <v/>
      </c>
      <c r="EG37" s="260" t="str">
        <f>IF($B37="","",SUMIF('importation prevair'!$A:$A,CONCATENATE('Suivi du personnel'!$B37," ",'Suivi du personnel'!EG$8),'importation prevair'!$O:$O))</f>
        <v/>
      </c>
      <c r="EH37" s="162" t="str">
        <f>IF($B37="","",SUMIF('importation prevair'!$A:$A,CONCATENATE('Suivi du personnel'!$B37," ",'Suivi du personnel'!EH$8),'importation prevair'!$O:$O))</f>
        <v/>
      </c>
      <c r="EI37" s="162" t="str">
        <f>IF($B37="","",SUMIF('importation prevair'!$A:$A,CONCATENATE('Suivi du personnel'!$B37," ",'Suivi du personnel'!EI$8),'importation prevair'!$O:$O))</f>
        <v/>
      </c>
      <c r="EJ37" s="162" t="str">
        <f>IF($B37="","",SUMIF('importation prevair'!$A:$A,CONCATENATE('Suivi du personnel'!$B37," ",'Suivi du personnel'!EJ$8),'importation prevair'!$O:$O))</f>
        <v/>
      </c>
      <c r="EK37" s="162" t="str">
        <f>IF($B37="","",SUMIF('importation prevair'!$A:$A,CONCATENATE('Suivi du personnel'!$B37," ",'Suivi du personnel'!EK$8),'importation prevair'!$O:$O))</f>
        <v/>
      </c>
      <c r="EL37" s="162" t="str">
        <f>IF($B37="","",SUMIF('importation prevair'!$A:$A,CONCATENATE('Suivi du personnel'!$B37," ",'Suivi du personnel'!EL$8),'importation prevair'!$O:$O))</f>
        <v/>
      </c>
      <c r="EM37" s="261" t="str">
        <f>IF($B37="","",SUMIF('importation prevair'!$A:$A,CONCATENATE('Suivi du personnel'!$B37," ",'Suivi du personnel'!EM$8),'importation prevair'!$O:$O))</f>
        <v/>
      </c>
      <c r="EN37" s="162" t="str">
        <f>IF($B37="","",SUMIF('importation prevair'!$A:$A,CONCATENATE('Suivi du personnel'!$B37," ",'Suivi du personnel'!EN$8),'importation prevair'!$O:$O))</f>
        <v/>
      </c>
      <c r="EO37" s="162" t="str">
        <f>IF($B37="","",SUMIF('importation prevair'!$A:$A,CONCATENATE('Suivi du personnel'!$B37," ",'Suivi du personnel'!EO$8),'importation prevair'!$O:$O))</f>
        <v/>
      </c>
      <c r="EP37" s="162" t="str">
        <f>IF($B37="","",SUMIF('importation prevair'!$A:$A,CONCATENATE('Suivi du personnel'!$B37," ",'Suivi du personnel'!EP$8),'importation prevair'!$O:$O))</f>
        <v/>
      </c>
      <c r="EQ37" s="162" t="str">
        <f>IF($B37="","",SUMIF('importation prevair'!$A:$A,CONCATENATE('Suivi du personnel'!$B37," ",'Suivi du personnel'!EQ$8),'importation prevair'!$O:$O))</f>
        <v/>
      </c>
      <c r="ER37" s="162" t="str">
        <f>IF($B37="","",SUMIF('importation prevair'!$A:$A,CONCATENATE('Suivi du personnel'!$B37," ",'Suivi du personnel'!ER$8),'importation prevair'!$O:$O))</f>
        <v/>
      </c>
      <c r="ES37" s="162" t="str">
        <f>IF($B37="","",SUMIF('importation prevair'!$A:$A,CONCATENATE('Suivi du personnel'!$B37," ",'Suivi du personnel'!ES$8),'importation prevair'!$O:$O))</f>
        <v/>
      </c>
      <c r="ET37" s="259" t="str">
        <f>IF($B37="","",SUMIF('importation prevair'!$A:$A,CONCATENATE('Suivi du personnel'!$B37," ",'Suivi du personnel'!ET$8),'importation prevair'!$O:$O))</f>
        <v/>
      </c>
      <c r="EU37" s="260" t="str">
        <f>IF($B37="","",SUMIF('importation prevair'!$A:$A,CONCATENATE('Suivi du personnel'!$B37," ",'Suivi du personnel'!EU$8),'importation prevair'!$O:$O))</f>
        <v/>
      </c>
      <c r="EV37" s="162" t="str">
        <f>IF($B37="","",SUMIF('importation prevair'!$A:$A,CONCATENATE('Suivi du personnel'!$B37," ",'Suivi du personnel'!EV$8),'importation prevair'!$O:$O))</f>
        <v/>
      </c>
      <c r="EW37" s="162" t="str">
        <f>IF($B37="","",SUMIF('importation prevair'!$A:$A,CONCATENATE('Suivi du personnel'!$B37," ",'Suivi du personnel'!EW$8),'importation prevair'!$O:$O))</f>
        <v/>
      </c>
      <c r="EX37" s="162" t="str">
        <f>IF($B37="","",SUMIF('importation prevair'!$A:$A,CONCATENATE('Suivi du personnel'!$B37," ",'Suivi du personnel'!EX$8),'importation prevair'!$O:$O))</f>
        <v/>
      </c>
      <c r="EY37" s="162" t="str">
        <f>IF($B37="","",SUMIF('importation prevair'!$A:$A,CONCATENATE('Suivi du personnel'!$B37," ",'Suivi du personnel'!EY$8),'importation prevair'!$O:$O))</f>
        <v/>
      </c>
      <c r="EZ37" s="162" t="str">
        <f>IF($B37="","",SUMIF('importation prevair'!$A:$A,CONCATENATE('Suivi du personnel'!$B37," ",'Suivi du personnel'!EZ$8),'importation prevair'!$O:$O))</f>
        <v/>
      </c>
      <c r="FA37" s="261" t="str">
        <f>IF($B37="","",SUMIF('importation prevair'!$A:$A,CONCATENATE('Suivi du personnel'!$B37," ",'Suivi du personnel'!FA$8),'importation prevair'!$O:$O))</f>
        <v/>
      </c>
      <c r="FB37" s="162" t="str">
        <f>IF($B37="","",SUMIF('importation prevair'!$A:$A,CONCATENATE('Suivi du personnel'!$B37," ",'Suivi du personnel'!FB$8),'importation prevair'!$O:$O))</f>
        <v/>
      </c>
      <c r="FC37" s="162" t="str">
        <f>IF($B37="","",SUMIF('importation prevair'!$A:$A,CONCATENATE('Suivi du personnel'!$B37," ",'Suivi du personnel'!FC$8),'importation prevair'!$O:$O))</f>
        <v/>
      </c>
      <c r="FD37" s="162" t="str">
        <f>IF($B37="","",SUMIF('importation prevair'!$A:$A,CONCATENATE('Suivi du personnel'!$B37," ",'Suivi du personnel'!FD$8),'importation prevair'!$O:$O))</f>
        <v/>
      </c>
      <c r="FE37" s="162" t="str">
        <f>IF($B37="","",SUMIF('importation prevair'!$A:$A,CONCATENATE('Suivi du personnel'!$B37," ",'Suivi du personnel'!FE$8),'importation prevair'!$O:$O))</f>
        <v/>
      </c>
      <c r="FF37" s="162" t="str">
        <f>IF($B37="","",SUMIF('importation prevair'!$A:$A,CONCATENATE('Suivi du personnel'!$B37," ",'Suivi du personnel'!FF$8),'importation prevair'!$O:$O))</f>
        <v/>
      </c>
      <c r="FG37" s="162" t="str">
        <f>IF($B37="","",SUMIF('importation prevair'!$A:$A,CONCATENATE('Suivi du personnel'!$B37," ",'Suivi du personnel'!FG$8),'importation prevair'!$O:$O))</f>
        <v/>
      </c>
      <c r="FH37" s="259" t="str">
        <f>IF($B37="","",SUMIF('importation prevair'!$A:$A,CONCATENATE('Suivi du personnel'!$B37," ",'Suivi du personnel'!FH$8),'importation prevair'!$O:$O))</f>
        <v/>
      </c>
      <c r="FI37" s="260" t="str">
        <f>IF($B37="","",SUMIF('importation prevair'!$A:$A,CONCATENATE('Suivi du personnel'!$B37," ",'Suivi du personnel'!FI$8),'importation prevair'!$O:$O))</f>
        <v/>
      </c>
      <c r="FJ37" s="162" t="str">
        <f>IF($B37="","",SUMIF('importation prevair'!$A:$A,CONCATENATE('Suivi du personnel'!$B37," ",'Suivi du personnel'!FJ$8),'importation prevair'!$O:$O))</f>
        <v/>
      </c>
      <c r="FK37" s="162" t="str">
        <f>IF($B37="","",SUMIF('importation prevair'!$A:$A,CONCATENATE('Suivi du personnel'!$B37," ",'Suivi du personnel'!FK$8),'importation prevair'!$O:$O))</f>
        <v/>
      </c>
      <c r="FL37" s="162" t="str">
        <f>IF($B37="","",SUMIF('importation prevair'!$A:$A,CONCATENATE('Suivi du personnel'!$B37," ",'Suivi du personnel'!FL$8),'importation prevair'!$O:$O))</f>
        <v/>
      </c>
      <c r="FM37" s="162" t="str">
        <f>IF($B37="","",SUMIF('importation prevair'!$A:$A,CONCATENATE('Suivi du personnel'!$B37," ",'Suivi du personnel'!FM$8),'importation prevair'!$O:$O))</f>
        <v/>
      </c>
      <c r="FN37" s="162" t="str">
        <f>IF($B37="","",SUMIF('importation prevair'!$A:$A,CONCATENATE('Suivi du personnel'!$B37," ",'Suivi du personnel'!FN$8),'importation prevair'!$O:$O))</f>
        <v/>
      </c>
      <c r="FO37" s="261" t="str">
        <f>IF($B37="","",SUMIF('importation prevair'!$A:$A,CONCATENATE('Suivi du personnel'!$B37," ",'Suivi du personnel'!FO$8),'importation prevair'!$O:$O))</f>
        <v/>
      </c>
      <c r="FP37" s="162" t="str">
        <f>IF($B37="","",SUMIF('importation prevair'!$A:$A,CONCATENATE('Suivi du personnel'!$B37," ",'Suivi du personnel'!FP$8),'importation prevair'!$O:$O))</f>
        <v/>
      </c>
      <c r="FQ37" s="162" t="str">
        <f>IF($B37="","",SUMIF('importation prevair'!$A:$A,CONCATENATE('Suivi du personnel'!$B37," ",'Suivi du personnel'!FQ$8),'importation prevair'!$O:$O))</f>
        <v/>
      </c>
      <c r="FR37" s="162" t="str">
        <f>IF($B37="","",SUMIF('importation prevair'!$A:$A,CONCATENATE('Suivi du personnel'!$B37," ",'Suivi du personnel'!FR$8),'importation prevair'!$O:$O))</f>
        <v/>
      </c>
      <c r="FS37" s="162" t="str">
        <f>IF($B37="","",SUMIF('importation prevair'!$A:$A,CONCATENATE('Suivi du personnel'!$B37," ",'Suivi du personnel'!FS$8),'importation prevair'!$O:$O))</f>
        <v/>
      </c>
      <c r="FT37" s="162" t="str">
        <f>IF($B37="","",SUMIF('importation prevair'!$A:$A,CONCATENATE('Suivi du personnel'!$B37," ",'Suivi du personnel'!FT$8),'importation prevair'!$O:$O))</f>
        <v/>
      </c>
      <c r="FU37" s="162" t="str">
        <f>IF($B37="","",SUMIF('importation prevair'!$A:$A,CONCATENATE('Suivi du personnel'!$B37," ",'Suivi du personnel'!FU$8),'importation prevair'!$O:$O))</f>
        <v/>
      </c>
      <c r="FV37" s="259" t="str">
        <f>IF($B37="","",SUMIF('importation prevair'!$A:$A,CONCATENATE('Suivi du personnel'!$B37," ",'Suivi du personnel'!FV$8),'importation prevair'!$O:$O))</f>
        <v/>
      </c>
      <c r="FW37" s="260" t="str">
        <f>IF($B37="","",SUMIF('importation prevair'!$A:$A,CONCATENATE('Suivi du personnel'!$B37," ",'Suivi du personnel'!FW$8),'importation prevair'!$O:$O))</f>
        <v/>
      </c>
      <c r="FX37" s="162" t="str">
        <f>IF($B37="","",SUMIF('importation prevair'!$A:$A,CONCATENATE('Suivi du personnel'!$B37," ",'Suivi du personnel'!FX$8),'importation prevair'!$O:$O))</f>
        <v/>
      </c>
      <c r="FY37" s="162" t="str">
        <f>IF($B37="","",SUMIF('importation prevair'!$A:$A,CONCATENATE('Suivi du personnel'!$B37," ",'Suivi du personnel'!FY$8),'importation prevair'!$O:$O))</f>
        <v/>
      </c>
      <c r="FZ37" s="162" t="str">
        <f>IF($B37="","",SUMIF('importation prevair'!$A:$A,CONCATENATE('Suivi du personnel'!$B37," ",'Suivi du personnel'!FZ$8),'importation prevair'!$O:$O))</f>
        <v/>
      </c>
      <c r="GA37" s="162" t="str">
        <f>IF($B37="","",SUMIF('importation prevair'!$A:$A,CONCATENATE('Suivi du personnel'!$B37," ",'Suivi du personnel'!GA$8),'importation prevair'!$O:$O))</f>
        <v/>
      </c>
      <c r="GB37" s="162" t="str">
        <f>IF($B37="","",SUMIF('importation prevair'!$A:$A,CONCATENATE('Suivi du personnel'!$B37," ",'Suivi du personnel'!GB$8),'importation prevair'!$O:$O))</f>
        <v/>
      </c>
      <c r="GC37" s="261" t="str">
        <f>IF($B37="","",SUMIF('importation prevair'!$A:$A,CONCATENATE('Suivi du personnel'!$B37," ",'Suivi du personnel'!GC$8),'importation prevair'!$O:$O))</f>
        <v/>
      </c>
      <c r="GD37" s="162" t="str">
        <f>IF($B37="","",SUMIF('importation prevair'!$A:$A,CONCATENATE('Suivi du personnel'!$B37," ",'Suivi du personnel'!GD$8),'importation prevair'!$O:$O))</f>
        <v/>
      </c>
      <c r="GE37" s="162" t="str">
        <f>IF($B37="","",SUMIF('importation prevair'!$A:$A,CONCATENATE('Suivi du personnel'!$B37," ",'Suivi du personnel'!GE$8),'importation prevair'!$O:$O))</f>
        <v/>
      </c>
      <c r="GF37" s="162" t="str">
        <f>IF($B37="","",SUMIF('importation prevair'!$A:$A,CONCATENATE('Suivi du personnel'!$B37," ",'Suivi du personnel'!GF$8),'importation prevair'!$O:$O))</f>
        <v/>
      </c>
      <c r="GG37" s="162" t="str">
        <f>IF($B37="","",SUMIF('importation prevair'!$A:$A,CONCATENATE('Suivi du personnel'!$B37," ",'Suivi du personnel'!GG$8),'importation prevair'!$O:$O))</f>
        <v/>
      </c>
      <c r="GH37" s="162" t="str">
        <f>IF($B37="","",SUMIF('importation prevair'!$A:$A,CONCATENATE('Suivi du personnel'!$B37," ",'Suivi du personnel'!GH$8),'importation prevair'!$O:$O))</f>
        <v/>
      </c>
      <c r="GI37" s="162" t="str">
        <f>IF($B37="","",SUMIF('importation prevair'!$A:$A,CONCATENATE('Suivi du personnel'!$B37," ",'Suivi du personnel'!GI$8),'importation prevair'!$O:$O))</f>
        <v/>
      </c>
      <c r="GJ37" s="259" t="str">
        <f>IF($B37="","",SUMIF('importation prevair'!$A:$A,CONCATENATE('Suivi du personnel'!$B37," ",'Suivi du personnel'!GJ$8),'importation prevair'!$O:$O))</f>
        <v/>
      </c>
      <c r="GK37" s="260" t="str">
        <f>IF($B37="","",SUMIF('importation prevair'!$A:$A,CONCATENATE('Suivi du personnel'!$B37," ",'Suivi du personnel'!GK$8),'importation prevair'!$O:$O))</f>
        <v/>
      </c>
      <c r="GL37" s="162" t="str">
        <f>IF($B37="","",SUMIF('importation prevair'!$A:$A,CONCATENATE('Suivi du personnel'!$B37," ",'Suivi du personnel'!GL$8),'importation prevair'!$O:$O))</f>
        <v/>
      </c>
      <c r="GM37" s="162" t="str">
        <f>IF($B37="","",SUMIF('importation prevair'!$A:$A,CONCATENATE('Suivi du personnel'!$B37," ",'Suivi du personnel'!GM$8),'importation prevair'!$O:$O))</f>
        <v/>
      </c>
      <c r="GN37" s="162" t="str">
        <f>IF($B37="","",SUMIF('importation prevair'!$A:$A,CONCATENATE('Suivi du personnel'!$B37," ",'Suivi du personnel'!GN$8),'importation prevair'!$O:$O))</f>
        <v/>
      </c>
      <c r="GO37" s="162"/>
      <c r="GP37" s="162"/>
      <c r="GQ37" s="261"/>
      <c r="GR37" s="260"/>
      <c r="GS37" s="162"/>
      <c r="GT37" s="162" t="str">
        <f>IF($B37="","",SUMIF('importation prevair'!$A:$A,CONCATENATE('Suivi du personnel'!$B37," ",'Suivi du personnel'!GT$8),'importation prevair'!$O:$O))</f>
        <v/>
      </c>
      <c r="GU37" s="162" t="str">
        <f>IF($B37="","",SUMIF('importation prevair'!$A:$A,CONCATENATE('Suivi du personnel'!$B37," ",'Suivi du personnel'!GU$8),'importation prevair'!$O:$O))</f>
        <v/>
      </c>
      <c r="GV37" s="162" t="str">
        <f>IF($B37="","",SUMIF('importation prevair'!$A:$A,CONCATENATE('Suivi du personnel'!$B37," ",'Suivi du personnel'!GV$8),'importation prevair'!$O:$O))</f>
        <v/>
      </c>
      <c r="GW37" s="162" t="str">
        <f>IF($B37="","",SUMIF('importation prevair'!$A:$A,CONCATENATE('Suivi du personnel'!$B37," ",'Suivi du personnel'!GW$8),'importation prevair'!$O:$O))</f>
        <v/>
      </c>
      <c r="GX37" s="261" t="str">
        <f>IF($B37="","",SUMIF('importation prevair'!$A:$A,CONCATENATE('Suivi du personnel'!$B37," ",'Suivi du personnel'!GX$8),'importation prevair'!$O:$O))</f>
        <v/>
      </c>
    </row>
    <row r="38" spans="1:206" s="164" customFormat="1" ht="13.5" thickBot="1" x14ac:dyDescent="0.25">
      <c r="A38" s="289" t="str">
        <f>IF($B38="","",VLOOKUP($B38,'info personnel sur AT'!$A$3:$C$298,2,FALSE))</f>
        <v/>
      </c>
      <c r="B38" s="287"/>
      <c r="C38" s="284" t="str">
        <f>IF($B38="","",VLOOKUP($B38,'info personnel sur AT'!$A$3:$Q$298,3,FALSE))</f>
        <v/>
      </c>
      <c r="D38" s="280" t="str">
        <f>IF($B38="","",VLOOKUP($B38,'info personnel sur AT'!$A$3:$Q$298,4,FALSE))</f>
        <v/>
      </c>
      <c r="E38" s="277" t="str">
        <f>IF($B38="","",VLOOKUP($B38,'info personnel sur AT'!$A$3:$Q$298,5,FALSE))</f>
        <v/>
      </c>
      <c r="F38" s="219">
        <f t="shared" si="50"/>
        <v>0</v>
      </c>
      <c r="G38" s="240">
        <v>0.3</v>
      </c>
      <c r="H38" s="218">
        <f t="shared" si="17"/>
        <v>0.3</v>
      </c>
      <c r="I38" s="22" t="str">
        <f>IF($B38="","",VLOOKUP($B38,'info personnel sur AT'!$A$3:$Q$298,6,FALSE))</f>
        <v/>
      </c>
      <c r="J38" s="22" t="str">
        <f>IF($B38="","",VLOOKUP($B38,'info personnel sur AT'!$A$3:$Q$298,7,FALSE))</f>
        <v/>
      </c>
      <c r="K38" s="22" t="str">
        <f>IF($B38="","",VLOOKUP($B38,'info personnel sur AT'!$A$3:$Q$298,8,FALSE))</f>
        <v/>
      </c>
      <c r="L38" s="22" t="str">
        <f>IF($B38="","",VLOOKUP($B38,'info personnel sur AT'!$A$3:$Q$298,9,FALSE))</f>
        <v/>
      </c>
      <c r="M38" s="22" t="str">
        <f>IF($B38="","",VLOOKUP($B38,'info personnel sur AT'!$A$3:$Q$298,10,FALSE))</f>
        <v/>
      </c>
      <c r="N38" s="22" t="str">
        <f>IF($B38="","",VLOOKUP($B38,'info personnel sur AT'!$A$3:$Q$298,11,FALSE))</f>
        <v/>
      </c>
      <c r="O38" s="22" t="str">
        <f>IF($B38="","",VLOOKUP($B38,'info personnel sur AT'!$A$3:$Q$298,12,FALSE))</f>
        <v/>
      </c>
      <c r="P38" s="22" t="str">
        <f>IF($B38="","",VLOOKUP($B38,'info personnel sur AT'!$A$3:$Q$298,13,FALSE))</f>
        <v/>
      </c>
      <c r="Q38" s="22" t="str">
        <f>IF($B38="","",VLOOKUP($B38,'info personnel sur AT'!$A$3:$Q$298,14,FALSE))</f>
        <v/>
      </c>
      <c r="R38" s="22" t="str">
        <f>IF($B38="","",VLOOKUP($B38,'info personnel sur AT'!$A$3:$Q$298,15,FALSE))</f>
        <v/>
      </c>
      <c r="S38" s="22" t="str">
        <f>IF($B38="","",VLOOKUP($B38,'info personnel sur AT'!$A$3:$Q$298,16,FALSE))</f>
        <v/>
      </c>
      <c r="T38" s="22" t="str">
        <f>IF($B38="","",VLOOKUP($B38,'info personnel sur AT'!$A$3:$Q$298,17,FALSE))</f>
        <v/>
      </c>
      <c r="U38" s="11">
        <f t="shared" si="18"/>
        <v>0</v>
      </c>
      <c r="V38" s="2">
        <f t="shared" si="19"/>
        <v>0</v>
      </c>
      <c r="W38" s="6">
        <f t="shared" si="20"/>
        <v>0</v>
      </c>
      <c r="X38" s="180">
        <f t="shared" si="23"/>
        <v>1.8</v>
      </c>
      <c r="Y38" s="179">
        <f t="shared" si="21"/>
        <v>5</v>
      </c>
      <c r="Z38" s="159">
        <f t="shared" si="22"/>
        <v>10</v>
      </c>
      <c r="AA38" s="195">
        <f t="shared" si="24"/>
        <v>0</v>
      </c>
      <c r="AB38" s="195">
        <f t="shared" si="25"/>
        <v>0</v>
      </c>
      <c r="AC38" s="195">
        <f t="shared" si="26"/>
        <v>0</v>
      </c>
      <c r="AD38" s="195">
        <f t="shared" si="27"/>
        <v>0</v>
      </c>
      <c r="AE38" s="195">
        <f t="shared" si="28"/>
        <v>0</v>
      </c>
      <c r="AF38" s="195">
        <f t="shared" si="29"/>
        <v>0</v>
      </c>
      <c r="AG38" s="195">
        <f t="shared" si="30"/>
        <v>0</v>
      </c>
      <c r="AH38" s="248">
        <f t="shared" si="31"/>
        <v>0</v>
      </c>
      <c r="AI38" s="248">
        <f t="shared" si="32"/>
        <v>0</v>
      </c>
      <c r="AJ38" s="248">
        <f t="shared" si="33"/>
        <v>0</v>
      </c>
      <c r="AK38" s="248">
        <f t="shared" si="34"/>
        <v>0</v>
      </c>
      <c r="AL38" s="248">
        <f t="shared" si="35"/>
        <v>0</v>
      </c>
      <c r="AM38" s="248">
        <f t="shared" si="36"/>
        <v>0</v>
      </c>
      <c r="AN38" s="248">
        <f t="shared" si="37"/>
        <v>0</v>
      </c>
      <c r="AO38" s="248">
        <f t="shared" si="38"/>
        <v>0</v>
      </c>
      <c r="AP38" s="248">
        <f t="shared" si="39"/>
        <v>0</v>
      </c>
      <c r="AQ38" s="248">
        <f t="shared" si="40"/>
        <v>0</v>
      </c>
      <c r="AR38" s="248">
        <f t="shared" si="41"/>
        <v>0</v>
      </c>
      <c r="AS38" s="248">
        <f t="shared" si="42"/>
        <v>0</v>
      </c>
      <c r="AT38" s="248">
        <f t="shared" si="43"/>
        <v>0</v>
      </c>
      <c r="AU38" s="248">
        <f t="shared" si="44"/>
        <v>0</v>
      </c>
      <c r="AV38" s="245">
        <f t="shared" si="45"/>
        <v>0</v>
      </c>
      <c r="AW38" s="245">
        <f t="shared" si="46"/>
        <v>0</v>
      </c>
      <c r="AX38" s="252">
        <f t="shared" si="47"/>
        <v>0</v>
      </c>
      <c r="AY38" s="253">
        <f t="shared" si="48"/>
        <v>0</v>
      </c>
      <c r="AZ38" s="253">
        <f t="shared" si="49"/>
        <v>0</v>
      </c>
      <c r="BA38" s="221" t="str">
        <f>IF($B38="","",SUMIF('importation prevair'!$A:$A,CONCATENATE('Suivi du personnel'!$B38," ",'Suivi du personnel'!BA$8),'importation prevair'!$O:$O))</f>
        <v/>
      </c>
      <c r="BB38" s="222" t="str">
        <f>IF($B38="","",SUMIF('importation prevair'!$A:$A,CONCATENATE('Suivi du personnel'!$B38," ",'Suivi du personnel'!BB$8),'importation prevair'!$O:$O))</f>
        <v/>
      </c>
      <c r="BC38" s="222" t="str">
        <f>IF($B38="","",SUMIF('importation prevair'!$A:$A,CONCATENATE('Suivi du personnel'!$B38," ",'Suivi du personnel'!BC$8),'importation prevair'!$O:$O))</f>
        <v/>
      </c>
      <c r="BD38" s="222" t="str">
        <f>IF($B38="","",SUMIF('importation prevair'!$A:$A,CONCATENATE('Suivi du personnel'!$B38," ",'Suivi du personnel'!BD$8),'importation prevair'!$O:$O))</f>
        <v/>
      </c>
      <c r="BE38" s="222" t="str">
        <f>IF($B38="","",SUMIF('importation prevair'!$A:$A,CONCATENATE('Suivi du personnel'!$B38," ",'Suivi du personnel'!BE$8),'importation prevair'!$O:$O))</f>
        <v/>
      </c>
      <c r="BF38" s="222" t="str">
        <f>IF($B38="","",SUMIF('importation prevair'!$A:$A,CONCATENATE('Suivi du personnel'!$B38," ",'Suivi du personnel'!BF$8),'importation prevair'!$O:$O))</f>
        <v/>
      </c>
      <c r="BG38" s="223" t="str">
        <f>IF($B38="","",SUMIF('importation prevair'!$A:$A,CONCATENATE('Suivi du personnel'!$B38," ",'Suivi du personnel'!BG$8),'importation prevair'!$O:$O))</f>
        <v/>
      </c>
      <c r="BH38" s="221" t="str">
        <f>IF($B38="","",SUMIF('importation prevair'!$A:$A,CONCATENATE('Suivi du personnel'!$B38," ",'Suivi du personnel'!BH$8),'importation prevair'!$O:$O))</f>
        <v/>
      </c>
      <c r="BI38" s="222" t="str">
        <f>IF($B38="","",SUMIF('importation prevair'!$A:$A,CONCATENATE('Suivi du personnel'!$B38," ",'Suivi du personnel'!BI$8),'importation prevair'!$O:$O))</f>
        <v/>
      </c>
      <c r="BJ38" s="222" t="str">
        <f>IF($B38="","",SUMIF('importation prevair'!$A:$A,CONCATENATE('Suivi du personnel'!$B38," ",'Suivi du personnel'!BJ$8),'importation prevair'!$O:$O))</f>
        <v/>
      </c>
      <c r="BK38" s="222" t="str">
        <f>IF($B38="","",SUMIF('importation prevair'!$A:$A,CONCATENATE('Suivi du personnel'!$B38," ",'Suivi du personnel'!BK$8),'importation prevair'!$O:$O))</f>
        <v/>
      </c>
      <c r="BL38" s="222" t="str">
        <f>IF($B38="","",SUMIF('importation prevair'!$A:$A,CONCATENATE('Suivi du personnel'!$B38," ",'Suivi du personnel'!BL$8),'importation prevair'!$O:$O))</f>
        <v/>
      </c>
      <c r="BM38" s="222" t="str">
        <f>IF($B38="","",SUMIF('importation prevair'!$A:$A,CONCATENATE('Suivi du personnel'!$B38," ",'Suivi du personnel'!BM$8),'importation prevair'!$O:$O))</f>
        <v/>
      </c>
      <c r="BN38" s="223" t="str">
        <f>IF($B38="","",SUMIF('importation prevair'!$A:$A,CONCATENATE('Suivi du personnel'!$B38," ",'Suivi du personnel'!BN$8),'importation prevair'!$O:$O))</f>
        <v/>
      </c>
      <c r="BO38" s="221" t="str">
        <f>IF($B38="","",SUMIF('importation prevair'!$A:$A,CONCATENATE('Suivi du personnel'!$B38," ",'Suivi du personnel'!BO$8),'importation prevair'!$O:$O))</f>
        <v/>
      </c>
      <c r="BP38" s="222" t="str">
        <f>IF($B38="","",SUMIF('importation prevair'!$A:$A,CONCATENATE('Suivi du personnel'!$B38," ",'Suivi du personnel'!BP$8),'importation prevair'!$O:$O))</f>
        <v/>
      </c>
      <c r="BQ38" s="222" t="str">
        <f>IF($B38="","",SUMIF('importation prevair'!$A:$A,CONCATENATE('Suivi du personnel'!$B38," ",'Suivi du personnel'!BQ$8),'importation prevair'!$O:$O))</f>
        <v/>
      </c>
      <c r="BR38" s="222" t="str">
        <f>IF($B38="","",SUMIF('importation prevair'!$A:$A,CONCATENATE('Suivi du personnel'!$B38," ",'Suivi du personnel'!BR$8),'importation prevair'!$O:$O))</f>
        <v/>
      </c>
      <c r="BS38" s="222" t="str">
        <f>IF($B38="","",SUMIF('importation prevair'!$A:$A,CONCATENATE('Suivi du personnel'!$B38," ",'Suivi du personnel'!BS$8),'importation prevair'!$O:$O))</f>
        <v/>
      </c>
      <c r="BT38" s="222" t="str">
        <f>IF($B38="","",SUMIF('importation prevair'!$A:$A,CONCATENATE('Suivi du personnel'!$B38," ",'Suivi du personnel'!BT$8),'importation prevair'!$O:$O))</f>
        <v/>
      </c>
      <c r="BU38" s="223" t="str">
        <f>IF($B38="","",SUMIF('importation prevair'!$A:$A,CONCATENATE('Suivi du personnel'!$B38," ",'Suivi du personnel'!BU$8),'importation prevair'!$O:$O))</f>
        <v/>
      </c>
      <c r="BV38" s="221" t="str">
        <f>IF($B38="","",SUMIF('importation prevair'!$A:$A,CONCATENATE('Suivi du personnel'!$B38," ",'Suivi du personnel'!BV$8),'importation prevair'!$O:$O))</f>
        <v/>
      </c>
      <c r="BW38" s="222" t="str">
        <f>IF($B38="","",SUMIF('importation prevair'!$A:$A,CONCATENATE('Suivi du personnel'!$B38," ",'Suivi du personnel'!BW$8),'importation prevair'!$O:$O))</f>
        <v/>
      </c>
      <c r="BX38" s="222" t="str">
        <f>IF($B38="","",SUMIF('importation prevair'!$A:$A,CONCATENATE('Suivi du personnel'!$B38," ",'Suivi du personnel'!BX$8),'importation prevair'!$O:$O))</f>
        <v/>
      </c>
      <c r="BY38" s="222" t="str">
        <f>IF($B38="","",SUMIF('importation prevair'!$A:$A,CONCATENATE('Suivi du personnel'!$B38," ",'Suivi du personnel'!BY$8),'importation prevair'!$O:$O))</f>
        <v/>
      </c>
      <c r="BZ38" s="222" t="str">
        <f>IF($B38="","",SUMIF('importation prevair'!$A:$A,CONCATENATE('Suivi du personnel'!$B38," ",'Suivi du personnel'!BZ$8),'importation prevair'!$O:$O))</f>
        <v/>
      </c>
      <c r="CA38" s="222" t="str">
        <f>IF($B38="","",SUMIF('importation prevair'!$A:$A,CONCATENATE('Suivi du personnel'!$B38," ",'Suivi du personnel'!CA$8),'importation prevair'!$O:$O))</f>
        <v/>
      </c>
      <c r="CB38" s="223" t="str">
        <f>IF($B38="","",SUMIF('importation prevair'!$A:$A,CONCATENATE('Suivi du personnel'!$B38," ",'Suivi du personnel'!CB$8),'importation prevair'!$O:$O))</f>
        <v/>
      </c>
      <c r="CC38" s="221" t="str">
        <f>IF($B38="","",SUMIF('importation prevair'!$A:$A,CONCATENATE('Suivi du personnel'!$B38," ",'Suivi du personnel'!CC$8),'importation prevair'!$O:$O))</f>
        <v/>
      </c>
      <c r="CD38" s="222" t="str">
        <f>IF($B38="","",SUMIF('importation prevair'!$A:$A,CONCATENATE('Suivi du personnel'!$B38," ",'Suivi du personnel'!CD$8),'importation prevair'!$O:$O))</f>
        <v/>
      </c>
      <c r="CE38" s="222" t="str">
        <f>IF($B38="","",SUMIF('importation prevair'!$A:$A,CONCATENATE('Suivi du personnel'!$B38," ",'Suivi du personnel'!CE$8),'importation prevair'!$O:$O))</f>
        <v/>
      </c>
      <c r="CF38" s="222" t="str">
        <f>IF($B38="","",SUMIF('importation prevair'!$A:$A,CONCATENATE('Suivi du personnel'!$B38," ",'Suivi du personnel'!CF$8),'importation prevair'!$O:$O))</f>
        <v/>
      </c>
      <c r="CG38" s="222" t="str">
        <f>IF($B38="","",SUMIF('importation prevair'!$A:$A,CONCATENATE('Suivi du personnel'!$B38," ",'Suivi du personnel'!CG$8),'importation prevair'!$O:$O))</f>
        <v/>
      </c>
      <c r="CH38" s="222" t="str">
        <f>IF($B38="","",SUMIF('importation prevair'!$A:$A,CONCATENATE('Suivi du personnel'!$B38," ",'Suivi du personnel'!CH$8),'importation prevair'!$O:$O))</f>
        <v/>
      </c>
      <c r="CI38" s="223" t="str">
        <f>IF($B38="","",SUMIF('importation prevair'!$A:$A,CONCATENATE('Suivi du personnel'!$B38," ",'Suivi du personnel'!CI$8),'importation prevair'!$O:$O))</f>
        <v/>
      </c>
      <c r="CJ38" s="221" t="str">
        <f>IF($B38="","",SUMIF('importation prevair'!$A:$A,CONCATENATE('Suivi du personnel'!$B38," ",'Suivi du personnel'!CJ$8),'importation prevair'!$O:$O))</f>
        <v/>
      </c>
      <c r="CK38" s="222" t="str">
        <f>IF($B38="","",SUMIF('importation prevair'!$A:$A,CONCATENATE('Suivi du personnel'!$B38," ",'Suivi du personnel'!CK$8),'importation prevair'!$O:$O))</f>
        <v/>
      </c>
      <c r="CL38" s="222" t="str">
        <f>IF($B38="","",SUMIF('importation prevair'!$A:$A,CONCATENATE('Suivi du personnel'!$B38," ",'Suivi du personnel'!CL$8),'importation prevair'!$O:$O))</f>
        <v/>
      </c>
      <c r="CM38" s="222" t="str">
        <f>IF($B38="","",SUMIF('importation prevair'!$A:$A,CONCATENATE('Suivi du personnel'!$B38," ",'Suivi du personnel'!CM$8),'importation prevair'!$O:$O))</f>
        <v/>
      </c>
      <c r="CN38" s="222" t="str">
        <f>IF($B38="","",SUMIF('importation prevair'!$A:$A,CONCATENATE('Suivi du personnel'!$B38," ",'Suivi du personnel'!CN$8),'importation prevair'!$O:$O))</f>
        <v/>
      </c>
      <c r="CO38" s="222" t="str">
        <f>IF($B38="","",SUMIF('importation prevair'!$A:$A,CONCATENATE('Suivi du personnel'!$B38," ",'Suivi du personnel'!CO$8),'importation prevair'!$O:$O))</f>
        <v/>
      </c>
      <c r="CP38" s="223" t="str">
        <f>IF($B38="","",SUMIF('importation prevair'!$A:$A,CONCATENATE('Suivi du personnel'!$B38," ",'Suivi du personnel'!CP$8),'importation prevair'!$O:$O))</f>
        <v/>
      </c>
      <c r="CQ38" s="221" t="str">
        <f>IF($B38="","",SUMIF('importation prevair'!$A:$A,CONCATENATE('Suivi du personnel'!$B38," ",'Suivi du personnel'!CQ$8),'importation prevair'!$O:$O))</f>
        <v/>
      </c>
      <c r="CR38" s="222" t="str">
        <f>IF($B38="","",SUMIF('importation prevair'!$A:$A,CONCATENATE('Suivi du personnel'!$B38," ",'Suivi du personnel'!CR$8),'importation prevair'!$O:$O))</f>
        <v/>
      </c>
      <c r="CS38" s="222" t="str">
        <f>IF($B38="","",SUMIF('importation prevair'!$A:$A,CONCATENATE('Suivi du personnel'!$B38," ",'Suivi du personnel'!CS$8),'importation prevair'!$O:$O))</f>
        <v/>
      </c>
      <c r="CT38" s="222" t="str">
        <f>IF($B38="","",SUMIF('importation prevair'!$A:$A,CONCATENATE('Suivi du personnel'!$B38," ",'Suivi du personnel'!CT$8),'importation prevair'!$O:$O))</f>
        <v/>
      </c>
      <c r="CU38" s="222" t="str">
        <f>IF($B38="","",SUMIF('importation prevair'!$A:$A,CONCATENATE('Suivi du personnel'!$B38," ",'Suivi du personnel'!CU$8),'importation prevair'!$O:$O))</f>
        <v/>
      </c>
      <c r="CV38" s="222" t="str">
        <f>IF($B38="","",SUMIF('importation prevair'!$A:$A,CONCATENATE('Suivi du personnel'!$B38," ",'Suivi du personnel'!CV$8),'importation prevair'!$O:$O))</f>
        <v/>
      </c>
      <c r="CW38" s="223" t="str">
        <f>IF($B38="","",SUMIF('importation prevair'!$A:$A,CONCATENATE('Suivi du personnel'!$B38," ",'Suivi du personnel'!CW$8),'importation prevair'!$O:$O))</f>
        <v/>
      </c>
      <c r="CX38" s="221" t="str">
        <f>IF($B38="","",SUMIF('importation prevair'!$A:$A,CONCATENATE('Suivi du personnel'!$B38," ",'Suivi du personnel'!CX$8),'importation prevair'!$O:$O))</f>
        <v/>
      </c>
      <c r="CY38" s="222" t="str">
        <f>IF($B38="","",SUMIF('importation prevair'!$A:$A,CONCATENATE('Suivi du personnel'!$B38," ",'Suivi du personnel'!CY$8),'importation prevair'!$O:$O))</f>
        <v/>
      </c>
      <c r="CZ38" s="222" t="str">
        <f>IF($B38="","",SUMIF('importation prevair'!$A:$A,CONCATENATE('Suivi du personnel'!$B38," ",'Suivi du personnel'!CZ$8),'importation prevair'!$O:$O))</f>
        <v/>
      </c>
      <c r="DA38" s="222" t="str">
        <f>IF($B38="","",SUMIF('importation prevair'!$A:$A,CONCATENATE('Suivi du personnel'!$B38," ",'Suivi du personnel'!DA$8),'importation prevair'!$O:$O))</f>
        <v/>
      </c>
      <c r="DB38" s="222" t="str">
        <f>IF($B38="","",SUMIF('importation prevair'!$A:$A,CONCATENATE('Suivi du personnel'!$B38," ",'Suivi du personnel'!DB$8),'importation prevair'!$O:$O))</f>
        <v/>
      </c>
      <c r="DC38" s="222" t="str">
        <f>IF($B38="","",SUMIF('importation prevair'!$A:$A,CONCATENATE('Suivi du personnel'!$B38," ",'Suivi du personnel'!DC$8),'importation prevair'!$O:$O))</f>
        <v/>
      </c>
      <c r="DD38" s="223" t="str">
        <f>IF($B38="","",SUMIF('importation prevair'!$A:$A,CONCATENATE('Suivi du personnel'!$B38," ",'Suivi du personnel'!DD$8),'importation prevair'!$O:$O))</f>
        <v/>
      </c>
      <c r="DE38" s="260" t="str">
        <f>IF($B38="","",SUMIF('importation prevair'!$A:$A,CONCATENATE('Suivi du personnel'!$B38," ",'Suivi du personnel'!DE$8),'importation prevair'!$O:$O))</f>
        <v/>
      </c>
      <c r="DF38" s="162" t="str">
        <f>IF($B38="","",SUMIF('importation prevair'!$A:$A,CONCATENATE('Suivi du personnel'!$B38," ",'Suivi du personnel'!DF$8),'importation prevair'!$O:$O))</f>
        <v/>
      </c>
      <c r="DG38" s="162" t="str">
        <f>IF($B38="","",SUMIF('importation prevair'!$A:$A,CONCATENATE('Suivi du personnel'!$B38," ",'Suivi du personnel'!DG$8),'importation prevair'!$O:$O))</f>
        <v/>
      </c>
      <c r="DH38" s="162" t="str">
        <f>IF($B38="","",SUMIF('importation prevair'!$A:$A,CONCATENATE('Suivi du personnel'!$B38," ",'Suivi du personnel'!DH$8),'importation prevair'!$O:$O))</f>
        <v/>
      </c>
      <c r="DI38" s="162" t="str">
        <f>IF($B38="","",SUMIF('importation prevair'!$A:$A,CONCATENATE('Suivi du personnel'!$B38," ",'Suivi du personnel'!DI$8),'importation prevair'!$O:$O))</f>
        <v/>
      </c>
      <c r="DJ38" s="162" t="str">
        <f>IF($B38="","",SUMIF('importation prevair'!$A:$A,CONCATENATE('Suivi du personnel'!$B38," ",'Suivi du personnel'!DJ$8),'importation prevair'!$O:$O))</f>
        <v/>
      </c>
      <c r="DK38" s="261" t="str">
        <f>IF($B38="","",SUMIF('importation prevair'!$A:$A,CONCATENATE('Suivi du personnel'!$B38," ",'Suivi du personnel'!DK$8),'importation prevair'!$O:$O))</f>
        <v/>
      </c>
      <c r="DL38" s="162" t="str">
        <f>IF($B38="","",SUMIF('importation prevair'!$A:$A,CONCATENATE('Suivi du personnel'!$B38," ",'Suivi du personnel'!DL$8),'importation prevair'!$O:$O))</f>
        <v/>
      </c>
      <c r="DM38" s="162" t="str">
        <f>IF($B38="","",SUMIF('importation prevair'!$A:$A,CONCATENATE('Suivi du personnel'!$B38," ",'Suivi du personnel'!DM$8),'importation prevair'!$O:$O))</f>
        <v/>
      </c>
      <c r="DN38" s="162" t="str">
        <f>IF($B38="","",SUMIF('importation prevair'!$A:$A,CONCATENATE('Suivi du personnel'!$B38," ",'Suivi du personnel'!DN$8),'importation prevair'!$O:$O))</f>
        <v/>
      </c>
      <c r="DO38" s="162" t="str">
        <f>IF($B38="","",SUMIF('importation prevair'!$A:$A,CONCATENATE('Suivi du personnel'!$B38," ",'Suivi du personnel'!DO$8),'importation prevair'!$O:$O))</f>
        <v/>
      </c>
      <c r="DP38" s="162" t="str">
        <f>IF($B38="","",SUMIF('importation prevair'!$A:$A,CONCATENATE('Suivi du personnel'!$B38," ",'Suivi du personnel'!DP$8),'importation prevair'!$O:$O))</f>
        <v/>
      </c>
      <c r="DQ38" s="162" t="str">
        <f>IF($B38="","",SUMIF('importation prevair'!$A:$A,CONCATENATE('Suivi du personnel'!$B38," ",'Suivi du personnel'!DQ$8),'importation prevair'!$O:$O))</f>
        <v/>
      </c>
      <c r="DR38" s="259" t="str">
        <f>IF($B38="","",SUMIF('importation prevair'!$A:$A,CONCATENATE('Suivi du personnel'!$B38," ",'Suivi du personnel'!DR$8),'importation prevair'!$O:$O))</f>
        <v/>
      </c>
      <c r="DS38" s="260" t="str">
        <f>IF($B38="","",SUMIF('importation prevair'!$A:$A,CONCATENATE('Suivi du personnel'!$B38," ",'Suivi du personnel'!DS$8),'importation prevair'!$O:$O))</f>
        <v/>
      </c>
      <c r="DT38" s="162" t="str">
        <f>IF($B38="","",SUMIF('importation prevair'!$A:$A,CONCATENATE('Suivi du personnel'!$B38," ",'Suivi du personnel'!DT$8),'importation prevair'!$O:$O))</f>
        <v/>
      </c>
      <c r="DU38" s="162" t="str">
        <f>IF($B38="","",SUMIF('importation prevair'!$A:$A,CONCATENATE('Suivi du personnel'!$B38," ",'Suivi du personnel'!DU$8),'importation prevair'!$O:$O))</f>
        <v/>
      </c>
      <c r="DV38" s="162" t="str">
        <f>IF($B38="","",SUMIF('importation prevair'!$A:$A,CONCATENATE('Suivi du personnel'!$B38," ",'Suivi du personnel'!DV$8),'importation prevair'!$O:$O))</f>
        <v/>
      </c>
      <c r="DW38" s="162" t="str">
        <f>IF($B38="","",SUMIF('importation prevair'!$A:$A,CONCATENATE('Suivi du personnel'!$B38," ",'Suivi du personnel'!DW$8),'importation prevair'!$O:$O))</f>
        <v/>
      </c>
      <c r="DX38" s="162" t="str">
        <f>IF($B38="","",SUMIF('importation prevair'!$A:$A,CONCATENATE('Suivi du personnel'!$B38," ",'Suivi du personnel'!DX$8),'importation prevair'!$O:$O))</f>
        <v/>
      </c>
      <c r="DY38" s="261" t="str">
        <f>IF($B38="","",SUMIF('importation prevair'!$A:$A,CONCATENATE('Suivi du personnel'!$B38," ",'Suivi du personnel'!DY$8),'importation prevair'!$O:$O))</f>
        <v/>
      </c>
      <c r="DZ38" s="162" t="str">
        <f>IF($B38="","",SUMIF('importation prevair'!$A:$A,CONCATENATE('Suivi du personnel'!$B38," ",'Suivi du personnel'!DZ$8),'importation prevair'!$O:$O))</f>
        <v/>
      </c>
      <c r="EA38" s="162" t="str">
        <f>IF($B38="","",SUMIF('importation prevair'!$A:$A,CONCATENATE('Suivi du personnel'!$B38," ",'Suivi du personnel'!EA$8),'importation prevair'!$O:$O))</f>
        <v/>
      </c>
      <c r="EB38" s="162" t="str">
        <f>IF($B38="","",SUMIF('importation prevair'!$A:$A,CONCATENATE('Suivi du personnel'!$B38," ",'Suivi du personnel'!EB$8),'importation prevair'!$O:$O))</f>
        <v/>
      </c>
      <c r="EC38" s="162" t="str">
        <f>IF($B38="","",SUMIF('importation prevair'!$A:$A,CONCATENATE('Suivi du personnel'!$B38," ",'Suivi du personnel'!EC$8),'importation prevair'!$O:$O))</f>
        <v/>
      </c>
      <c r="ED38" s="162" t="str">
        <f>IF($B38="","",SUMIF('importation prevair'!$A:$A,CONCATENATE('Suivi du personnel'!$B38," ",'Suivi du personnel'!ED$8),'importation prevair'!$O:$O))</f>
        <v/>
      </c>
      <c r="EE38" s="162" t="str">
        <f>IF($B38="","",SUMIF('importation prevair'!$A:$A,CONCATENATE('Suivi du personnel'!$B38," ",'Suivi du personnel'!EE$8),'importation prevair'!$O:$O))</f>
        <v/>
      </c>
      <c r="EF38" s="259" t="str">
        <f>IF($B38="","",SUMIF('importation prevair'!$A:$A,CONCATENATE('Suivi du personnel'!$B38," ",'Suivi du personnel'!EF$8),'importation prevair'!$O:$O))</f>
        <v/>
      </c>
      <c r="EG38" s="260" t="str">
        <f>IF($B38="","",SUMIF('importation prevair'!$A:$A,CONCATENATE('Suivi du personnel'!$B38," ",'Suivi du personnel'!EG$8),'importation prevair'!$O:$O))</f>
        <v/>
      </c>
      <c r="EH38" s="162" t="str">
        <f>IF($B38="","",SUMIF('importation prevair'!$A:$A,CONCATENATE('Suivi du personnel'!$B38," ",'Suivi du personnel'!EH$8),'importation prevair'!$O:$O))</f>
        <v/>
      </c>
      <c r="EI38" s="162" t="str">
        <f>IF($B38="","",SUMIF('importation prevair'!$A:$A,CONCATENATE('Suivi du personnel'!$B38," ",'Suivi du personnel'!EI$8),'importation prevair'!$O:$O))</f>
        <v/>
      </c>
      <c r="EJ38" s="162" t="str">
        <f>IF($B38="","",SUMIF('importation prevair'!$A:$A,CONCATENATE('Suivi du personnel'!$B38," ",'Suivi du personnel'!EJ$8),'importation prevair'!$O:$O))</f>
        <v/>
      </c>
      <c r="EK38" s="162" t="str">
        <f>IF($B38="","",SUMIF('importation prevair'!$A:$A,CONCATENATE('Suivi du personnel'!$B38," ",'Suivi du personnel'!EK$8),'importation prevair'!$O:$O))</f>
        <v/>
      </c>
      <c r="EL38" s="162" t="str">
        <f>IF($B38="","",SUMIF('importation prevair'!$A:$A,CONCATENATE('Suivi du personnel'!$B38," ",'Suivi du personnel'!EL$8),'importation prevair'!$O:$O))</f>
        <v/>
      </c>
      <c r="EM38" s="261" t="str">
        <f>IF($B38="","",SUMIF('importation prevair'!$A:$A,CONCATENATE('Suivi du personnel'!$B38," ",'Suivi du personnel'!EM$8),'importation prevair'!$O:$O))</f>
        <v/>
      </c>
      <c r="EN38" s="162" t="str">
        <f>IF($B38="","",SUMIF('importation prevair'!$A:$A,CONCATENATE('Suivi du personnel'!$B38," ",'Suivi du personnel'!EN$8),'importation prevair'!$O:$O))</f>
        <v/>
      </c>
      <c r="EO38" s="162" t="str">
        <f>IF($B38="","",SUMIF('importation prevair'!$A:$A,CONCATENATE('Suivi du personnel'!$B38," ",'Suivi du personnel'!EO$8),'importation prevair'!$O:$O))</f>
        <v/>
      </c>
      <c r="EP38" s="162" t="str">
        <f>IF($B38="","",SUMIF('importation prevair'!$A:$A,CONCATENATE('Suivi du personnel'!$B38," ",'Suivi du personnel'!EP$8),'importation prevair'!$O:$O))</f>
        <v/>
      </c>
      <c r="EQ38" s="162" t="str">
        <f>IF($B38="","",SUMIF('importation prevair'!$A:$A,CONCATENATE('Suivi du personnel'!$B38," ",'Suivi du personnel'!EQ$8),'importation prevair'!$O:$O))</f>
        <v/>
      </c>
      <c r="ER38" s="162" t="str">
        <f>IF($B38="","",SUMIF('importation prevair'!$A:$A,CONCATENATE('Suivi du personnel'!$B38," ",'Suivi du personnel'!ER$8),'importation prevair'!$O:$O))</f>
        <v/>
      </c>
      <c r="ES38" s="162" t="str">
        <f>IF($B38="","",SUMIF('importation prevair'!$A:$A,CONCATENATE('Suivi du personnel'!$B38," ",'Suivi du personnel'!ES$8),'importation prevair'!$O:$O))</f>
        <v/>
      </c>
      <c r="ET38" s="259" t="str">
        <f>IF($B38="","",SUMIF('importation prevair'!$A:$A,CONCATENATE('Suivi du personnel'!$B38," ",'Suivi du personnel'!ET$8),'importation prevair'!$O:$O))</f>
        <v/>
      </c>
      <c r="EU38" s="260" t="str">
        <f>IF($B38="","",SUMIF('importation prevair'!$A:$A,CONCATENATE('Suivi du personnel'!$B38," ",'Suivi du personnel'!EU$8),'importation prevair'!$O:$O))</f>
        <v/>
      </c>
      <c r="EV38" s="162" t="str">
        <f>IF($B38="","",SUMIF('importation prevair'!$A:$A,CONCATENATE('Suivi du personnel'!$B38," ",'Suivi du personnel'!EV$8),'importation prevair'!$O:$O))</f>
        <v/>
      </c>
      <c r="EW38" s="162" t="str">
        <f>IF($B38="","",SUMIF('importation prevair'!$A:$A,CONCATENATE('Suivi du personnel'!$B38," ",'Suivi du personnel'!EW$8),'importation prevair'!$O:$O))</f>
        <v/>
      </c>
      <c r="EX38" s="162" t="str">
        <f>IF($B38="","",SUMIF('importation prevair'!$A:$A,CONCATENATE('Suivi du personnel'!$B38," ",'Suivi du personnel'!EX$8),'importation prevair'!$O:$O))</f>
        <v/>
      </c>
      <c r="EY38" s="162" t="str">
        <f>IF($B38="","",SUMIF('importation prevair'!$A:$A,CONCATENATE('Suivi du personnel'!$B38," ",'Suivi du personnel'!EY$8),'importation prevair'!$O:$O))</f>
        <v/>
      </c>
      <c r="EZ38" s="162" t="str">
        <f>IF($B38="","",SUMIF('importation prevair'!$A:$A,CONCATENATE('Suivi du personnel'!$B38," ",'Suivi du personnel'!EZ$8),'importation prevair'!$O:$O))</f>
        <v/>
      </c>
      <c r="FA38" s="261" t="str">
        <f>IF($B38="","",SUMIF('importation prevair'!$A:$A,CONCATENATE('Suivi du personnel'!$B38," ",'Suivi du personnel'!FA$8),'importation prevair'!$O:$O))</f>
        <v/>
      </c>
      <c r="FB38" s="162" t="str">
        <f>IF($B38="","",SUMIF('importation prevair'!$A:$A,CONCATENATE('Suivi du personnel'!$B38," ",'Suivi du personnel'!FB$8),'importation prevair'!$O:$O))</f>
        <v/>
      </c>
      <c r="FC38" s="162" t="str">
        <f>IF($B38="","",SUMIF('importation prevair'!$A:$A,CONCATENATE('Suivi du personnel'!$B38," ",'Suivi du personnel'!FC$8),'importation prevair'!$O:$O))</f>
        <v/>
      </c>
      <c r="FD38" s="162" t="str">
        <f>IF($B38="","",SUMIF('importation prevair'!$A:$A,CONCATENATE('Suivi du personnel'!$B38," ",'Suivi du personnel'!FD$8),'importation prevair'!$O:$O))</f>
        <v/>
      </c>
      <c r="FE38" s="162" t="str">
        <f>IF($B38="","",SUMIF('importation prevair'!$A:$A,CONCATENATE('Suivi du personnel'!$B38," ",'Suivi du personnel'!FE$8),'importation prevair'!$O:$O))</f>
        <v/>
      </c>
      <c r="FF38" s="162" t="str">
        <f>IF($B38="","",SUMIF('importation prevair'!$A:$A,CONCATENATE('Suivi du personnel'!$B38," ",'Suivi du personnel'!FF$8),'importation prevair'!$O:$O))</f>
        <v/>
      </c>
      <c r="FG38" s="162" t="str">
        <f>IF($B38="","",SUMIF('importation prevair'!$A:$A,CONCATENATE('Suivi du personnel'!$B38," ",'Suivi du personnel'!FG$8),'importation prevair'!$O:$O))</f>
        <v/>
      </c>
      <c r="FH38" s="259" t="str">
        <f>IF($B38="","",SUMIF('importation prevair'!$A:$A,CONCATENATE('Suivi du personnel'!$B38," ",'Suivi du personnel'!FH$8),'importation prevair'!$O:$O))</f>
        <v/>
      </c>
      <c r="FI38" s="260" t="str">
        <f>IF($B38="","",SUMIF('importation prevair'!$A:$A,CONCATENATE('Suivi du personnel'!$B38," ",'Suivi du personnel'!FI$8),'importation prevair'!$O:$O))</f>
        <v/>
      </c>
      <c r="FJ38" s="162" t="str">
        <f>IF($B38="","",SUMIF('importation prevair'!$A:$A,CONCATENATE('Suivi du personnel'!$B38," ",'Suivi du personnel'!FJ$8),'importation prevair'!$O:$O))</f>
        <v/>
      </c>
      <c r="FK38" s="162" t="str">
        <f>IF($B38="","",SUMIF('importation prevair'!$A:$A,CONCATENATE('Suivi du personnel'!$B38," ",'Suivi du personnel'!FK$8),'importation prevair'!$O:$O))</f>
        <v/>
      </c>
      <c r="FL38" s="162" t="str">
        <f>IF($B38="","",SUMIF('importation prevair'!$A:$A,CONCATENATE('Suivi du personnel'!$B38," ",'Suivi du personnel'!FL$8),'importation prevair'!$O:$O))</f>
        <v/>
      </c>
      <c r="FM38" s="162" t="str">
        <f>IF($B38="","",SUMIF('importation prevair'!$A:$A,CONCATENATE('Suivi du personnel'!$B38," ",'Suivi du personnel'!FM$8),'importation prevair'!$O:$O))</f>
        <v/>
      </c>
      <c r="FN38" s="162" t="str">
        <f>IF($B38="","",SUMIF('importation prevair'!$A:$A,CONCATENATE('Suivi du personnel'!$B38," ",'Suivi du personnel'!FN$8),'importation prevair'!$O:$O))</f>
        <v/>
      </c>
      <c r="FO38" s="261" t="str">
        <f>IF($B38="","",SUMIF('importation prevair'!$A:$A,CONCATENATE('Suivi du personnel'!$B38," ",'Suivi du personnel'!FO$8),'importation prevair'!$O:$O))</f>
        <v/>
      </c>
      <c r="FP38" s="162" t="str">
        <f>IF($B38="","",SUMIF('importation prevair'!$A:$A,CONCATENATE('Suivi du personnel'!$B38," ",'Suivi du personnel'!FP$8),'importation prevair'!$O:$O))</f>
        <v/>
      </c>
      <c r="FQ38" s="162" t="str">
        <f>IF($B38="","",SUMIF('importation prevair'!$A:$A,CONCATENATE('Suivi du personnel'!$B38," ",'Suivi du personnel'!FQ$8),'importation prevair'!$O:$O))</f>
        <v/>
      </c>
      <c r="FR38" s="162" t="str">
        <f>IF($B38="","",SUMIF('importation prevair'!$A:$A,CONCATENATE('Suivi du personnel'!$B38," ",'Suivi du personnel'!FR$8),'importation prevair'!$O:$O))</f>
        <v/>
      </c>
      <c r="FS38" s="162" t="str">
        <f>IF($B38="","",SUMIF('importation prevair'!$A:$A,CONCATENATE('Suivi du personnel'!$B38," ",'Suivi du personnel'!FS$8),'importation prevair'!$O:$O))</f>
        <v/>
      </c>
      <c r="FT38" s="162" t="str">
        <f>IF($B38="","",SUMIF('importation prevair'!$A:$A,CONCATENATE('Suivi du personnel'!$B38," ",'Suivi du personnel'!FT$8),'importation prevair'!$O:$O))</f>
        <v/>
      </c>
      <c r="FU38" s="162" t="str">
        <f>IF($B38="","",SUMIF('importation prevair'!$A:$A,CONCATENATE('Suivi du personnel'!$B38," ",'Suivi du personnel'!FU$8),'importation prevair'!$O:$O))</f>
        <v/>
      </c>
      <c r="FV38" s="259" t="str">
        <f>IF($B38="","",SUMIF('importation prevair'!$A:$A,CONCATENATE('Suivi du personnel'!$B38," ",'Suivi du personnel'!FV$8),'importation prevair'!$O:$O))</f>
        <v/>
      </c>
      <c r="FW38" s="260" t="str">
        <f>IF($B38="","",SUMIF('importation prevair'!$A:$A,CONCATENATE('Suivi du personnel'!$B38," ",'Suivi du personnel'!FW$8),'importation prevair'!$O:$O))</f>
        <v/>
      </c>
      <c r="FX38" s="162" t="str">
        <f>IF($B38="","",SUMIF('importation prevair'!$A:$A,CONCATENATE('Suivi du personnel'!$B38," ",'Suivi du personnel'!FX$8),'importation prevair'!$O:$O))</f>
        <v/>
      </c>
      <c r="FY38" s="162" t="str">
        <f>IF($B38="","",SUMIF('importation prevair'!$A:$A,CONCATENATE('Suivi du personnel'!$B38," ",'Suivi du personnel'!FY$8),'importation prevair'!$O:$O))</f>
        <v/>
      </c>
      <c r="FZ38" s="162" t="str">
        <f>IF($B38="","",SUMIF('importation prevair'!$A:$A,CONCATENATE('Suivi du personnel'!$B38," ",'Suivi du personnel'!FZ$8),'importation prevair'!$O:$O))</f>
        <v/>
      </c>
      <c r="GA38" s="162" t="str">
        <f>IF($B38="","",SUMIF('importation prevair'!$A:$A,CONCATENATE('Suivi du personnel'!$B38," ",'Suivi du personnel'!GA$8),'importation prevair'!$O:$O))</f>
        <v/>
      </c>
      <c r="GB38" s="162" t="str">
        <f>IF($B38="","",SUMIF('importation prevair'!$A:$A,CONCATENATE('Suivi du personnel'!$B38," ",'Suivi du personnel'!GB$8),'importation prevair'!$O:$O))</f>
        <v/>
      </c>
      <c r="GC38" s="261" t="str">
        <f>IF($B38="","",SUMIF('importation prevair'!$A:$A,CONCATENATE('Suivi du personnel'!$B38," ",'Suivi du personnel'!GC$8),'importation prevair'!$O:$O))</f>
        <v/>
      </c>
      <c r="GD38" s="162" t="str">
        <f>IF($B38="","",SUMIF('importation prevair'!$A:$A,CONCATENATE('Suivi du personnel'!$B38," ",'Suivi du personnel'!GD$8),'importation prevair'!$O:$O))</f>
        <v/>
      </c>
      <c r="GE38" s="162" t="str">
        <f>IF($B38="","",SUMIF('importation prevair'!$A:$A,CONCATENATE('Suivi du personnel'!$B38," ",'Suivi du personnel'!GE$8),'importation prevair'!$O:$O))</f>
        <v/>
      </c>
      <c r="GF38" s="162" t="str">
        <f>IF($B38="","",SUMIF('importation prevair'!$A:$A,CONCATENATE('Suivi du personnel'!$B38," ",'Suivi du personnel'!GF$8),'importation prevair'!$O:$O))</f>
        <v/>
      </c>
      <c r="GG38" s="162" t="str">
        <f>IF($B38="","",SUMIF('importation prevair'!$A:$A,CONCATENATE('Suivi du personnel'!$B38," ",'Suivi du personnel'!GG$8),'importation prevair'!$O:$O))</f>
        <v/>
      </c>
      <c r="GH38" s="162" t="str">
        <f>IF($B38="","",SUMIF('importation prevair'!$A:$A,CONCATENATE('Suivi du personnel'!$B38," ",'Suivi du personnel'!GH$8),'importation prevair'!$O:$O))</f>
        <v/>
      </c>
      <c r="GI38" s="162" t="str">
        <f>IF($B38="","",SUMIF('importation prevair'!$A:$A,CONCATENATE('Suivi du personnel'!$B38," ",'Suivi du personnel'!GI$8),'importation prevair'!$O:$O))</f>
        <v/>
      </c>
      <c r="GJ38" s="259" t="str">
        <f>IF($B38="","",SUMIF('importation prevair'!$A:$A,CONCATENATE('Suivi du personnel'!$B38," ",'Suivi du personnel'!GJ$8),'importation prevair'!$O:$O))</f>
        <v/>
      </c>
      <c r="GK38" s="260" t="str">
        <f>IF($B38="","",SUMIF('importation prevair'!$A:$A,CONCATENATE('Suivi du personnel'!$B38," ",'Suivi du personnel'!GK$8),'importation prevair'!$O:$O))</f>
        <v/>
      </c>
      <c r="GL38" s="162" t="str">
        <f>IF($B38="","",SUMIF('importation prevair'!$A:$A,CONCATENATE('Suivi du personnel'!$B38," ",'Suivi du personnel'!GL$8),'importation prevair'!$O:$O))</f>
        <v/>
      </c>
      <c r="GM38" s="162" t="str">
        <f>IF($B38="","",SUMIF('importation prevair'!$A:$A,CONCATENATE('Suivi du personnel'!$B38," ",'Suivi du personnel'!GM$8),'importation prevair'!$O:$O))</f>
        <v/>
      </c>
      <c r="GN38" s="162" t="str">
        <f>IF($B38="","",SUMIF('importation prevair'!$A:$A,CONCATENATE('Suivi du personnel'!$B38," ",'Suivi du personnel'!GN$8),'importation prevair'!$O:$O))</f>
        <v/>
      </c>
      <c r="GO38" s="162"/>
      <c r="GP38" s="162"/>
      <c r="GQ38" s="261"/>
      <c r="GR38" s="260"/>
      <c r="GS38" s="162"/>
      <c r="GT38" s="162" t="str">
        <f>IF($B38="","",SUMIF('importation prevair'!$A:$A,CONCATENATE('Suivi du personnel'!$B38," ",'Suivi du personnel'!GT$8),'importation prevair'!$O:$O))</f>
        <v/>
      </c>
      <c r="GU38" s="162" t="str">
        <f>IF($B38="","",SUMIF('importation prevair'!$A:$A,CONCATENATE('Suivi du personnel'!$B38," ",'Suivi du personnel'!GU$8),'importation prevair'!$O:$O))</f>
        <v/>
      </c>
      <c r="GV38" s="162" t="str">
        <f>IF($B38="","",SUMIF('importation prevair'!$A:$A,CONCATENATE('Suivi du personnel'!$B38," ",'Suivi du personnel'!GV$8),'importation prevair'!$O:$O))</f>
        <v/>
      </c>
      <c r="GW38" s="162" t="str">
        <f>IF($B38="","",SUMIF('importation prevair'!$A:$A,CONCATENATE('Suivi du personnel'!$B38," ",'Suivi du personnel'!GW$8),'importation prevair'!$O:$O))</f>
        <v/>
      </c>
      <c r="GX38" s="261" t="str">
        <f>IF($B38="","",SUMIF('importation prevair'!$A:$A,CONCATENATE('Suivi du personnel'!$B38," ",'Suivi du personnel'!GX$8),'importation prevair'!$O:$O))</f>
        <v/>
      </c>
    </row>
    <row r="39" spans="1:206" s="164" customFormat="1" ht="13.5" thickBot="1" x14ac:dyDescent="0.25">
      <c r="A39" s="289" t="str">
        <f>IF($B39="","",VLOOKUP($B39,'info personnel sur AT'!$A$3:$C$298,2,FALSE))</f>
        <v/>
      </c>
      <c r="B39" s="287"/>
      <c r="C39" s="284" t="str">
        <f>IF($B39="","",VLOOKUP($B39,'info personnel sur AT'!$A$3:$Q$298,3,FALSE))</f>
        <v/>
      </c>
      <c r="D39" s="280" t="str">
        <f>IF($B39="","",VLOOKUP($B39,'info personnel sur AT'!$A$3:$Q$298,4,FALSE))</f>
        <v/>
      </c>
      <c r="E39" s="277" t="str">
        <f>IF($B39="","",VLOOKUP($B39,'info personnel sur AT'!$A$3:$Q$298,5,FALSE))</f>
        <v/>
      </c>
      <c r="F39" s="219">
        <f t="shared" si="50"/>
        <v>0</v>
      </c>
      <c r="G39" s="240">
        <v>0.3</v>
      </c>
      <c r="H39" s="218">
        <f t="shared" si="17"/>
        <v>0.3</v>
      </c>
      <c r="I39" s="22" t="str">
        <f>IF($B39="","",VLOOKUP($B39,'info personnel sur AT'!$A$3:$Q$298,6,FALSE))</f>
        <v/>
      </c>
      <c r="J39" s="22" t="str">
        <f>IF($B39="","",VLOOKUP($B39,'info personnel sur AT'!$A$3:$Q$298,7,FALSE))</f>
        <v/>
      </c>
      <c r="K39" s="22" t="str">
        <f>IF($B39="","",VLOOKUP($B39,'info personnel sur AT'!$A$3:$Q$298,8,FALSE))</f>
        <v/>
      </c>
      <c r="L39" s="22" t="str">
        <f>IF($B39="","",VLOOKUP($B39,'info personnel sur AT'!$A$3:$Q$298,9,FALSE))</f>
        <v/>
      </c>
      <c r="M39" s="22" t="str">
        <f>IF($B39="","",VLOOKUP($B39,'info personnel sur AT'!$A$3:$Q$298,10,FALSE))</f>
        <v/>
      </c>
      <c r="N39" s="22" t="str">
        <f>IF($B39="","",VLOOKUP($B39,'info personnel sur AT'!$A$3:$Q$298,11,FALSE))</f>
        <v/>
      </c>
      <c r="O39" s="22" t="str">
        <f>IF($B39="","",VLOOKUP($B39,'info personnel sur AT'!$A$3:$Q$298,12,FALSE))</f>
        <v/>
      </c>
      <c r="P39" s="22" t="str">
        <f>IF($B39="","",VLOOKUP($B39,'info personnel sur AT'!$A$3:$Q$298,13,FALSE))</f>
        <v/>
      </c>
      <c r="Q39" s="22" t="str">
        <f>IF($B39="","",VLOOKUP($B39,'info personnel sur AT'!$A$3:$Q$298,14,FALSE))</f>
        <v/>
      </c>
      <c r="R39" s="22" t="str">
        <f>IF($B39="","",VLOOKUP($B39,'info personnel sur AT'!$A$3:$Q$298,15,FALSE))</f>
        <v/>
      </c>
      <c r="S39" s="22" t="str">
        <f>IF($B39="","",VLOOKUP($B39,'info personnel sur AT'!$A$3:$Q$298,16,FALSE))</f>
        <v/>
      </c>
      <c r="T39" s="22" t="str">
        <f>IF($B39="","",VLOOKUP($B39,'info personnel sur AT'!$A$3:$Q$298,17,FALSE))</f>
        <v/>
      </c>
      <c r="U39" s="11">
        <f t="shared" si="18"/>
        <v>0</v>
      </c>
      <c r="V39" s="2">
        <f t="shared" si="19"/>
        <v>0</v>
      </c>
      <c r="W39" s="6">
        <f t="shared" si="20"/>
        <v>0</v>
      </c>
      <c r="X39" s="180">
        <f t="shared" si="23"/>
        <v>1.8</v>
      </c>
      <c r="Y39" s="179">
        <f t="shared" si="21"/>
        <v>5</v>
      </c>
      <c r="Z39" s="159">
        <f t="shared" si="22"/>
        <v>10</v>
      </c>
      <c r="AA39" s="195">
        <f t="shared" si="24"/>
        <v>0</v>
      </c>
      <c r="AB39" s="195">
        <f t="shared" si="25"/>
        <v>0</v>
      </c>
      <c r="AC39" s="195">
        <f t="shared" si="26"/>
        <v>0</v>
      </c>
      <c r="AD39" s="195">
        <f t="shared" si="27"/>
        <v>0</v>
      </c>
      <c r="AE39" s="195">
        <f t="shared" si="28"/>
        <v>0</v>
      </c>
      <c r="AF39" s="195">
        <f t="shared" si="29"/>
        <v>0</v>
      </c>
      <c r="AG39" s="195">
        <f t="shared" si="30"/>
        <v>0</v>
      </c>
      <c r="AH39" s="248">
        <f t="shared" si="31"/>
        <v>0</v>
      </c>
      <c r="AI39" s="248">
        <f t="shared" si="32"/>
        <v>0</v>
      </c>
      <c r="AJ39" s="248">
        <f t="shared" si="33"/>
        <v>0</v>
      </c>
      <c r="AK39" s="248">
        <f t="shared" si="34"/>
        <v>0</v>
      </c>
      <c r="AL39" s="248">
        <f t="shared" si="35"/>
        <v>0</v>
      </c>
      <c r="AM39" s="248">
        <f t="shared" si="36"/>
        <v>0</v>
      </c>
      <c r="AN39" s="248">
        <f t="shared" si="37"/>
        <v>0</v>
      </c>
      <c r="AO39" s="248">
        <f t="shared" si="38"/>
        <v>0</v>
      </c>
      <c r="AP39" s="248">
        <f t="shared" si="39"/>
        <v>0</v>
      </c>
      <c r="AQ39" s="248">
        <f t="shared" si="40"/>
        <v>0</v>
      </c>
      <c r="AR39" s="248">
        <f t="shared" si="41"/>
        <v>0</v>
      </c>
      <c r="AS39" s="248">
        <f t="shared" si="42"/>
        <v>0</v>
      </c>
      <c r="AT39" s="248">
        <f t="shared" si="43"/>
        <v>0</v>
      </c>
      <c r="AU39" s="248">
        <f t="shared" si="44"/>
        <v>0</v>
      </c>
      <c r="AV39" s="245">
        <f t="shared" si="45"/>
        <v>0</v>
      </c>
      <c r="AW39" s="245">
        <f t="shared" si="46"/>
        <v>0</v>
      </c>
      <c r="AX39" s="252">
        <f t="shared" si="47"/>
        <v>0</v>
      </c>
      <c r="AY39" s="253">
        <f t="shared" si="48"/>
        <v>0</v>
      </c>
      <c r="AZ39" s="253">
        <f t="shared" si="49"/>
        <v>0</v>
      </c>
      <c r="BA39" s="221" t="str">
        <f>IF($B39="","",SUMIF('importation prevair'!$A:$A,CONCATENATE('Suivi du personnel'!$B39," ",'Suivi du personnel'!BA$8),'importation prevair'!$O:$O))</f>
        <v/>
      </c>
      <c r="BB39" s="222" t="str">
        <f>IF($B39="","",SUMIF('importation prevair'!$A:$A,CONCATENATE('Suivi du personnel'!$B39," ",'Suivi du personnel'!BB$8),'importation prevair'!$O:$O))</f>
        <v/>
      </c>
      <c r="BC39" s="222" t="str">
        <f>IF($B39="","",SUMIF('importation prevair'!$A:$A,CONCATENATE('Suivi du personnel'!$B39," ",'Suivi du personnel'!BC$8),'importation prevair'!$O:$O))</f>
        <v/>
      </c>
      <c r="BD39" s="222" t="str">
        <f>IF($B39="","",SUMIF('importation prevair'!$A:$A,CONCATENATE('Suivi du personnel'!$B39," ",'Suivi du personnel'!BD$8),'importation prevair'!$O:$O))</f>
        <v/>
      </c>
      <c r="BE39" s="222" t="str">
        <f>IF($B39="","",SUMIF('importation prevair'!$A:$A,CONCATENATE('Suivi du personnel'!$B39," ",'Suivi du personnel'!BE$8),'importation prevair'!$O:$O))</f>
        <v/>
      </c>
      <c r="BF39" s="222" t="str">
        <f>IF($B39="","",SUMIF('importation prevair'!$A:$A,CONCATENATE('Suivi du personnel'!$B39," ",'Suivi du personnel'!BF$8),'importation prevair'!$O:$O))</f>
        <v/>
      </c>
      <c r="BG39" s="223" t="str">
        <f>IF($B39="","",SUMIF('importation prevair'!$A:$A,CONCATENATE('Suivi du personnel'!$B39," ",'Suivi du personnel'!BG$8),'importation prevair'!$O:$O))</f>
        <v/>
      </c>
      <c r="BH39" s="221" t="str">
        <f>IF($B39="","",SUMIF('importation prevair'!$A:$A,CONCATENATE('Suivi du personnel'!$B39," ",'Suivi du personnel'!BH$8),'importation prevair'!$O:$O))</f>
        <v/>
      </c>
      <c r="BI39" s="222" t="str">
        <f>IF($B39="","",SUMIF('importation prevair'!$A:$A,CONCATENATE('Suivi du personnel'!$B39," ",'Suivi du personnel'!BI$8),'importation prevair'!$O:$O))</f>
        <v/>
      </c>
      <c r="BJ39" s="222" t="str">
        <f>IF($B39="","",SUMIF('importation prevair'!$A:$A,CONCATENATE('Suivi du personnel'!$B39," ",'Suivi du personnel'!BJ$8),'importation prevair'!$O:$O))</f>
        <v/>
      </c>
      <c r="BK39" s="222" t="str">
        <f>IF($B39="","",SUMIF('importation prevair'!$A:$A,CONCATENATE('Suivi du personnel'!$B39," ",'Suivi du personnel'!BK$8),'importation prevair'!$O:$O))</f>
        <v/>
      </c>
      <c r="BL39" s="222" t="str">
        <f>IF($B39="","",SUMIF('importation prevair'!$A:$A,CONCATENATE('Suivi du personnel'!$B39," ",'Suivi du personnel'!BL$8),'importation prevair'!$O:$O))</f>
        <v/>
      </c>
      <c r="BM39" s="222" t="str">
        <f>IF($B39="","",SUMIF('importation prevair'!$A:$A,CONCATENATE('Suivi du personnel'!$B39," ",'Suivi du personnel'!BM$8),'importation prevair'!$O:$O))</f>
        <v/>
      </c>
      <c r="BN39" s="223" t="str">
        <f>IF($B39="","",SUMIF('importation prevair'!$A:$A,CONCATENATE('Suivi du personnel'!$B39," ",'Suivi du personnel'!BN$8),'importation prevair'!$O:$O))</f>
        <v/>
      </c>
      <c r="BO39" s="221" t="str">
        <f>IF($B39="","",SUMIF('importation prevair'!$A:$A,CONCATENATE('Suivi du personnel'!$B39," ",'Suivi du personnel'!BO$8),'importation prevair'!$O:$O))</f>
        <v/>
      </c>
      <c r="BP39" s="222" t="str">
        <f>IF($B39="","",SUMIF('importation prevair'!$A:$A,CONCATENATE('Suivi du personnel'!$B39," ",'Suivi du personnel'!BP$8),'importation prevair'!$O:$O))</f>
        <v/>
      </c>
      <c r="BQ39" s="222" t="str">
        <f>IF($B39="","",SUMIF('importation prevair'!$A:$A,CONCATENATE('Suivi du personnel'!$B39," ",'Suivi du personnel'!BQ$8),'importation prevair'!$O:$O))</f>
        <v/>
      </c>
      <c r="BR39" s="222" t="str">
        <f>IF($B39="","",SUMIF('importation prevair'!$A:$A,CONCATENATE('Suivi du personnel'!$B39," ",'Suivi du personnel'!BR$8),'importation prevair'!$O:$O))</f>
        <v/>
      </c>
      <c r="BS39" s="222" t="str">
        <f>IF($B39="","",SUMIF('importation prevair'!$A:$A,CONCATENATE('Suivi du personnel'!$B39," ",'Suivi du personnel'!BS$8),'importation prevair'!$O:$O))</f>
        <v/>
      </c>
      <c r="BT39" s="222" t="str">
        <f>IF($B39="","",SUMIF('importation prevair'!$A:$A,CONCATENATE('Suivi du personnel'!$B39," ",'Suivi du personnel'!BT$8),'importation prevair'!$O:$O))</f>
        <v/>
      </c>
      <c r="BU39" s="223" t="str">
        <f>IF($B39="","",SUMIF('importation prevair'!$A:$A,CONCATENATE('Suivi du personnel'!$B39," ",'Suivi du personnel'!BU$8),'importation prevair'!$O:$O))</f>
        <v/>
      </c>
      <c r="BV39" s="221" t="str">
        <f>IF($B39="","",SUMIF('importation prevair'!$A:$A,CONCATENATE('Suivi du personnel'!$B39," ",'Suivi du personnel'!BV$8),'importation prevair'!$O:$O))</f>
        <v/>
      </c>
      <c r="BW39" s="222" t="str">
        <f>IF($B39="","",SUMIF('importation prevair'!$A:$A,CONCATENATE('Suivi du personnel'!$B39," ",'Suivi du personnel'!BW$8),'importation prevair'!$O:$O))</f>
        <v/>
      </c>
      <c r="BX39" s="222" t="str">
        <f>IF($B39="","",SUMIF('importation prevair'!$A:$A,CONCATENATE('Suivi du personnel'!$B39," ",'Suivi du personnel'!BX$8),'importation prevair'!$O:$O))</f>
        <v/>
      </c>
      <c r="BY39" s="222" t="str">
        <f>IF($B39="","",SUMIF('importation prevair'!$A:$A,CONCATENATE('Suivi du personnel'!$B39," ",'Suivi du personnel'!BY$8),'importation prevair'!$O:$O))</f>
        <v/>
      </c>
      <c r="BZ39" s="222" t="str">
        <f>IF($B39="","",SUMIF('importation prevair'!$A:$A,CONCATENATE('Suivi du personnel'!$B39," ",'Suivi du personnel'!BZ$8),'importation prevair'!$O:$O))</f>
        <v/>
      </c>
      <c r="CA39" s="222" t="str">
        <f>IF($B39="","",SUMIF('importation prevair'!$A:$A,CONCATENATE('Suivi du personnel'!$B39," ",'Suivi du personnel'!CA$8),'importation prevair'!$O:$O))</f>
        <v/>
      </c>
      <c r="CB39" s="223" t="str">
        <f>IF($B39="","",SUMIF('importation prevair'!$A:$A,CONCATENATE('Suivi du personnel'!$B39," ",'Suivi du personnel'!CB$8),'importation prevair'!$O:$O))</f>
        <v/>
      </c>
      <c r="CC39" s="221" t="str">
        <f>IF($B39="","",SUMIF('importation prevair'!$A:$A,CONCATENATE('Suivi du personnel'!$B39," ",'Suivi du personnel'!CC$8),'importation prevair'!$O:$O))</f>
        <v/>
      </c>
      <c r="CD39" s="222" t="str">
        <f>IF($B39="","",SUMIF('importation prevair'!$A:$A,CONCATENATE('Suivi du personnel'!$B39," ",'Suivi du personnel'!CD$8),'importation prevair'!$O:$O))</f>
        <v/>
      </c>
      <c r="CE39" s="222" t="str">
        <f>IF($B39="","",SUMIF('importation prevair'!$A:$A,CONCATENATE('Suivi du personnel'!$B39," ",'Suivi du personnel'!CE$8),'importation prevair'!$O:$O))</f>
        <v/>
      </c>
      <c r="CF39" s="222" t="str">
        <f>IF($B39="","",SUMIF('importation prevair'!$A:$A,CONCATENATE('Suivi du personnel'!$B39," ",'Suivi du personnel'!CF$8),'importation prevair'!$O:$O))</f>
        <v/>
      </c>
      <c r="CG39" s="222" t="str">
        <f>IF($B39="","",SUMIF('importation prevair'!$A:$A,CONCATENATE('Suivi du personnel'!$B39," ",'Suivi du personnel'!CG$8),'importation prevair'!$O:$O))</f>
        <v/>
      </c>
      <c r="CH39" s="222" t="str">
        <f>IF($B39="","",SUMIF('importation prevair'!$A:$A,CONCATENATE('Suivi du personnel'!$B39," ",'Suivi du personnel'!CH$8),'importation prevair'!$O:$O))</f>
        <v/>
      </c>
      <c r="CI39" s="223" t="str">
        <f>IF($B39="","",SUMIF('importation prevair'!$A:$A,CONCATENATE('Suivi du personnel'!$B39," ",'Suivi du personnel'!CI$8),'importation prevair'!$O:$O))</f>
        <v/>
      </c>
      <c r="CJ39" s="221" t="str">
        <f>IF($B39="","",SUMIF('importation prevair'!$A:$A,CONCATENATE('Suivi du personnel'!$B39," ",'Suivi du personnel'!CJ$8),'importation prevair'!$O:$O))</f>
        <v/>
      </c>
      <c r="CK39" s="222" t="str">
        <f>IF($B39="","",SUMIF('importation prevair'!$A:$A,CONCATENATE('Suivi du personnel'!$B39," ",'Suivi du personnel'!CK$8),'importation prevair'!$O:$O))</f>
        <v/>
      </c>
      <c r="CL39" s="222" t="str">
        <f>IF($B39="","",SUMIF('importation prevair'!$A:$A,CONCATENATE('Suivi du personnel'!$B39," ",'Suivi du personnel'!CL$8),'importation prevair'!$O:$O))</f>
        <v/>
      </c>
      <c r="CM39" s="222" t="str">
        <f>IF($B39="","",SUMIF('importation prevair'!$A:$A,CONCATENATE('Suivi du personnel'!$B39," ",'Suivi du personnel'!CM$8),'importation prevair'!$O:$O))</f>
        <v/>
      </c>
      <c r="CN39" s="222" t="str">
        <f>IF($B39="","",SUMIF('importation prevair'!$A:$A,CONCATENATE('Suivi du personnel'!$B39," ",'Suivi du personnel'!CN$8),'importation prevair'!$O:$O))</f>
        <v/>
      </c>
      <c r="CO39" s="222" t="str">
        <f>IF($B39="","",SUMIF('importation prevair'!$A:$A,CONCATENATE('Suivi du personnel'!$B39," ",'Suivi du personnel'!CO$8),'importation prevair'!$O:$O))</f>
        <v/>
      </c>
      <c r="CP39" s="223" t="str">
        <f>IF($B39="","",SUMIF('importation prevair'!$A:$A,CONCATENATE('Suivi du personnel'!$B39," ",'Suivi du personnel'!CP$8),'importation prevair'!$O:$O))</f>
        <v/>
      </c>
      <c r="CQ39" s="221" t="str">
        <f>IF($B39="","",SUMIF('importation prevair'!$A:$A,CONCATENATE('Suivi du personnel'!$B39," ",'Suivi du personnel'!CQ$8),'importation prevair'!$O:$O))</f>
        <v/>
      </c>
      <c r="CR39" s="222" t="str">
        <f>IF($B39="","",SUMIF('importation prevair'!$A:$A,CONCATENATE('Suivi du personnel'!$B39," ",'Suivi du personnel'!CR$8),'importation prevair'!$O:$O))</f>
        <v/>
      </c>
      <c r="CS39" s="222" t="str">
        <f>IF($B39="","",SUMIF('importation prevair'!$A:$A,CONCATENATE('Suivi du personnel'!$B39," ",'Suivi du personnel'!CS$8),'importation prevair'!$O:$O))</f>
        <v/>
      </c>
      <c r="CT39" s="222" t="str">
        <f>IF($B39="","",SUMIF('importation prevair'!$A:$A,CONCATENATE('Suivi du personnel'!$B39," ",'Suivi du personnel'!CT$8),'importation prevair'!$O:$O))</f>
        <v/>
      </c>
      <c r="CU39" s="222" t="str">
        <f>IF($B39="","",SUMIF('importation prevair'!$A:$A,CONCATENATE('Suivi du personnel'!$B39," ",'Suivi du personnel'!CU$8),'importation prevair'!$O:$O))</f>
        <v/>
      </c>
      <c r="CV39" s="222" t="str">
        <f>IF($B39="","",SUMIF('importation prevair'!$A:$A,CONCATENATE('Suivi du personnel'!$B39," ",'Suivi du personnel'!CV$8),'importation prevair'!$O:$O))</f>
        <v/>
      </c>
      <c r="CW39" s="223" t="str">
        <f>IF($B39="","",SUMIF('importation prevair'!$A:$A,CONCATENATE('Suivi du personnel'!$B39," ",'Suivi du personnel'!CW$8),'importation prevair'!$O:$O))</f>
        <v/>
      </c>
      <c r="CX39" s="221" t="str">
        <f>IF($B39="","",SUMIF('importation prevair'!$A:$A,CONCATENATE('Suivi du personnel'!$B39," ",'Suivi du personnel'!CX$8),'importation prevair'!$O:$O))</f>
        <v/>
      </c>
      <c r="CY39" s="222" t="str">
        <f>IF($B39="","",SUMIF('importation prevair'!$A:$A,CONCATENATE('Suivi du personnel'!$B39," ",'Suivi du personnel'!CY$8),'importation prevair'!$O:$O))</f>
        <v/>
      </c>
      <c r="CZ39" s="222" t="str">
        <f>IF($B39="","",SUMIF('importation prevair'!$A:$A,CONCATENATE('Suivi du personnel'!$B39," ",'Suivi du personnel'!CZ$8),'importation prevair'!$O:$O))</f>
        <v/>
      </c>
      <c r="DA39" s="222" t="str">
        <f>IF($B39="","",SUMIF('importation prevair'!$A:$A,CONCATENATE('Suivi du personnel'!$B39," ",'Suivi du personnel'!DA$8),'importation prevair'!$O:$O))</f>
        <v/>
      </c>
      <c r="DB39" s="222" t="str">
        <f>IF($B39="","",SUMIF('importation prevair'!$A:$A,CONCATENATE('Suivi du personnel'!$B39," ",'Suivi du personnel'!DB$8),'importation prevair'!$O:$O))</f>
        <v/>
      </c>
      <c r="DC39" s="222" t="str">
        <f>IF($B39="","",SUMIF('importation prevair'!$A:$A,CONCATENATE('Suivi du personnel'!$B39," ",'Suivi du personnel'!DC$8),'importation prevair'!$O:$O))</f>
        <v/>
      </c>
      <c r="DD39" s="223" t="str">
        <f>IF($B39="","",SUMIF('importation prevair'!$A:$A,CONCATENATE('Suivi du personnel'!$B39," ",'Suivi du personnel'!DD$8),'importation prevair'!$O:$O))</f>
        <v/>
      </c>
      <c r="DE39" s="260" t="str">
        <f>IF($B39="","",SUMIF('importation prevair'!$A:$A,CONCATENATE('Suivi du personnel'!$B39," ",'Suivi du personnel'!DE$8),'importation prevair'!$O:$O))</f>
        <v/>
      </c>
      <c r="DF39" s="162" t="str">
        <f>IF($B39="","",SUMIF('importation prevair'!$A:$A,CONCATENATE('Suivi du personnel'!$B39," ",'Suivi du personnel'!DF$8),'importation prevair'!$O:$O))</f>
        <v/>
      </c>
      <c r="DG39" s="162" t="str">
        <f>IF($B39="","",SUMIF('importation prevair'!$A:$A,CONCATENATE('Suivi du personnel'!$B39," ",'Suivi du personnel'!DG$8),'importation prevair'!$O:$O))</f>
        <v/>
      </c>
      <c r="DH39" s="162" t="str">
        <f>IF($B39="","",SUMIF('importation prevair'!$A:$A,CONCATENATE('Suivi du personnel'!$B39," ",'Suivi du personnel'!DH$8),'importation prevair'!$O:$O))</f>
        <v/>
      </c>
      <c r="DI39" s="162" t="str">
        <f>IF($B39="","",SUMIF('importation prevair'!$A:$A,CONCATENATE('Suivi du personnel'!$B39," ",'Suivi du personnel'!DI$8),'importation prevair'!$O:$O))</f>
        <v/>
      </c>
      <c r="DJ39" s="162" t="str">
        <f>IF($B39="","",SUMIF('importation prevair'!$A:$A,CONCATENATE('Suivi du personnel'!$B39," ",'Suivi du personnel'!DJ$8),'importation prevair'!$O:$O))</f>
        <v/>
      </c>
      <c r="DK39" s="261" t="str">
        <f>IF($B39="","",SUMIF('importation prevair'!$A:$A,CONCATENATE('Suivi du personnel'!$B39," ",'Suivi du personnel'!DK$8),'importation prevair'!$O:$O))</f>
        <v/>
      </c>
      <c r="DL39" s="162" t="str">
        <f>IF($B39="","",SUMIF('importation prevair'!$A:$A,CONCATENATE('Suivi du personnel'!$B39," ",'Suivi du personnel'!DL$8),'importation prevair'!$O:$O))</f>
        <v/>
      </c>
      <c r="DM39" s="162" t="str">
        <f>IF($B39="","",SUMIF('importation prevair'!$A:$A,CONCATENATE('Suivi du personnel'!$B39," ",'Suivi du personnel'!DM$8),'importation prevair'!$O:$O))</f>
        <v/>
      </c>
      <c r="DN39" s="162" t="str">
        <f>IF($B39="","",SUMIF('importation prevair'!$A:$A,CONCATENATE('Suivi du personnel'!$B39," ",'Suivi du personnel'!DN$8),'importation prevair'!$O:$O))</f>
        <v/>
      </c>
      <c r="DO39" s="162" t="str">
        <f>IF($B39="","",SUMIF('importation prevair'!$A:$A,CONCATENATE('Suivi du personnel'!$B39," ",'Suivi du personnel'!DO$8),'importation prevair'!$O:$O))</f>
        <v/>
      </c>
      <c r="DP39" s="162" t="str">
        <f>IF($B39="","",SUMIF('importation prevair'!$A:$A,CONCATENATE('Suivi du personnel'!$B39," ",'Suivi du personnel'!DP$8),'importation prevair'!$O:$O))</f>
        <v/>
      </c>
      <c r="DQ39" s="162" t="str">
        <f>IF($B39="","",SUMIF('importation prevair'!$A:$A,CONCATENATE('Suivi du personnel'!$B39," ",'Suivi du personnel'!DQ$8),'importation prevair'!$O:$O))</f>
        <v/>
      </c>
      <c r="DR39" s="259" t="str">
        <f>IF($B39="","",SUMIF('importation prevair'!$A:$A,CONCATENATE('Suivi du personnel'!$B39," ",'Suivi du personnel'!DR$8),'importation prevair'!$O:$O))</f>
        <v/>
      </c>
      <c r="DS39" s="260" t="str">
        <f>IF($B39="","",SUMIF('importation prevair'!$A:$A,CONCATENATE('Suivi du personnel'!$B39," ",'Suivi du personnel'!DS$8),'importation prevair'!$O:$O))</f>
        <v/>
      </c>
      <c r="DT39" s="162" t="str">
        <f>IF($B39="","",SUMIF('importation prevair'!$A:$A,CONCATENATE('Suivi du personnel'!$B39," ",'Suivi du personnel'!DT$8),'importation prevair'!$O:$O))</f>
        <v/>
      </c>
      <c r="DU39" s="162" t="str">
        <f>IF($B39="","",SUMIF('importation prevair'!$A:$A,CONCATENATE('Suivi du personnel'!$B39," ",'Suivi du personnel'!DU$8),'importation prevair'!$O:$O))</f>
        <v/>
      </c>
      <c r="DV39" s="162" t="str">
        <f>IF($B39="","",SUMIF('importation prevair'!$A:$A,CONCATENATE('Suivi du personnel'!$B39," ",'Suivi du personnel'!DV$8),'importation prevair'!$O:$O))</f>
        <v/>
      </c>
      <c r="DW39" s="162" t="str">
        <f>IF($B39="","",SUMIF('importation prevair'!$A:$A,CONCATENATE('Suivi du personnel'!$B39," ",'Suivi du personnel'!DW$8),'importation prevair'!$O:$O))</f>
        <v/>
      </c>
      <c r="DX39" s="162" t="str">
        <f>IF($B39="","",SUMIF('importation prevair'!$A:$A,CONCATENATE('Suivi du personnel'!$B39," ",'Suivi du personnel'!DX$8),'importation prevair'!$O:$O))</f>
        <v/>
      </c>
      <c r="DY39" s="261" t="str">
        <f>IF($B39="","",SUMIF('importation prevair'!$A:$A,CONCATENATE('Suivi du personnel'!$B39," ",'Suivi du personnel'!DY$8),'importation prevair'!$O:$O))</f>
        <v/>
      </c>
      <c r="DZ39" s="162" t="str">
        <f>IF($B39="","",SUMIF('importation prevair'!$A:$A,CONCATENATE('Suivi du personnel'!$B39," ",'Suivi du personnel'!DZ$8),'importation prevair'!$O:$O))</f>
        <v/>
      </c>
      <c r="EA39" s="162" t="str">
        <f>IF($B39="","",SUMIF('importation prevair'!$A:$A,CONCATENATE('Suivi du personnel'!$B39," ",'Suivi du personnel'!EA$8),'importation prevair'!$O:$O))</f>
        <v/>
      </c>
      <c r="EB39" s="162" t="str">
        <f>IF($B39="","",SUMIF('importation prevair'!$A:$A,CONCATENATE('Suivi du personnel'!$B39," ",'Suivi du personnel'!EB$8),'importation prevair'!$O:$O))</f>
        <v/>
      </c>
      <c r="EC39" s="162" t="str">
        <f>IF($B39="","",SUMIF('importation prevair'!$A:$A,CONCATENATE('Suivi du personnel'!$B39," ",'Suivi du personnel'!EC$8),'importation prevair'!$O:$O))</f>
        <v/>
      </c>
      <c r="ED39" s="162" t="str">
        <f>IF($B39="","",SUMIF('importation prevair'!$A:$A,CONCATENATE('Suivi du personnel'!$B39," ",'Suivi du personnel'!ED$8),'importation prevair'!$O:$O))</f>
        <v/>
      </c>
      <c r="EE39" s="162" t="str">
        <f>IF($B39="","",SUMIF('importation prevair'!$A:$A,CONCATENATE('Suivi du personnel'!$B39," ",'Suivi du personnel'!EE$8),'importation prevair'!$O:$O))</f>
        <v/>
      </c>
      <c r="EF39" s="259" t="str">
        <f>IF($B39="","",SUMIF('importation prevair'!$A:$A,CONCATENATE('Suivi du personnel'!$B39," ",'Suivi du personnel'!EF$8),'importation prevair'!$O:$O))</f>
        <v/>
      </c>
      <c r="EG39" s="260" t="str">
        <f>IF($B39="","",SUMIF('importation prevair'!$A:$A,CONCATENATE('Suivi du personnel'!$B39," ",'Suivi du personnel'!EG$8),'importation prevair'!$O:$O))</f>
        <v/>
      </c>
      <c r="EH39" s="162" t="str">
        <f>IF($B39="","",SUMIF('importation prevair'!$A:$A,CONCATENATE('Suivi du personnel'!$B39," ",'Suivi du personnel'!EH$8),'importation prevair'!$O:$O))</f>
        <v/>
      </c>
      <c r="EI39" s="162" t="str">
        <f>IF($B39="","",SUMIF('importation prevair'!$A:$A,CONCATENATE('Suivi du personnel'!$B39," ",'Suivi du personnel'!EI$8),'importation prevair'!$O:$O))</f>
        <v/>
      </c>
      <c r="EJ39" s="162" t="str">
        <f>IF($B39="","",SUMIF('importation prevair'!$A:$A,CONCATENATE('Suivi du personnel'!$B39," ",'Suivi du personnel'!EJ$8),'importation prevair'!$O:$O))</f>
        <v/>
      </c>
      <c r="EK39" s="162" t="str">
        <f>IF($B39="","",SUMIF('importation prevair'!$A:$A,CONCATENATE('Suivi du personnel'!$B39," ",'Suivi du personnel'!EK$8),'importation prevair'!$O:$O))</f>
        <v/>
      </c>
      <c r="EL39" s="162" t="str">
        <f>IF($B39="","",SUMIF('importation prevair'!$A:$A,CONCATENATE('Suivi du personnel'!$B39," ",'Suivi du personnel'!EL$8),'importation prevair'!$O:$O))</f>
        <v/>
      </c>
      <c r="EM39" s="261" t="str">
        <f>IF($B39="","",SUMIF('importation prevair'!$A:$A,CONCATENATE('Suivi du personnel'!$B39," ",'Suivi du personnel'!EM$8),'importation prevair'!$O:$O))</f>
        <v/>
      </c>
      <c r="EN39" s="162" t="str">
        <f>IF($B39="","",SUMIF('importation prevair'!$A:$A,CONCATENATE('Suivi du personnel'!$B39," ",'Suivi du personnel'!EN$8),'importation prevair'!$O:$O))</f>
        <v/>
      </c>
      <c r="EO39" s="162" t="str">
        <f>IF($B39="","",SUMIF('importation prevair'!$A:$A,CONCATENATE('Suivi du personnel'!$B39," ",'Suivi du personnel'!EO$8),'importation prevair'!$O:$O))</f>
        <v/>
      </c>
      <c r="EP39" s="162" t="str">
        <f>IF($B39="","",SUMIF('importation prevair'!$A:$A,CONCATENATE('Suivi du personnel'!$B39," ",'Suivi du personnel'!EP$8),'importation prevair'!$O:$O))</f>
        <v/>
      </c>
      <c r="EQ39" s="162" t="str">
        <f>IF($B39="","",SUMIF('importation prevair'!$A:$A,CONCATENATE('Suivi du personnel'!$B39," ",'Suivi du personnel'!EQ$8),'importation prevair'!$O:$O))</f>
        <v/>
      </c>
      <c r="ER39" s="162" t="str">
        <f>IF($B39="","",SUMIF('importation prevair'!$A:$A,CONCATENATE('Suivi du personnel'!$B39," ",'Suivi du personnel'!ER$8),'importation prevair'!$O:$O))</f>
        <v/>
      </c>
      <c r="ES39" s="162" t="str">
        <f>IF($B39="","",SUMIF('importation prevair'!$A:$A,CONCATENATE('Suivi du personnel'!$B39," ",'Suivi du personnel'!ES$8),'importation prevair'!$O:$O))</f>
        <v/>
      </c>
      <c r="ET39" s="259" t="str">
        <f>IF($B39="","",SUMIF('importation prevair'!$A:$A,CONCATENATE('Suivi du personnel'!$B39," ",'Suivi du personnel'!ET$8),'importation prevair'!$O:$O))</f>
        <v/>
      </c>
      <c r="EU39" s="260" t="str">
        <f>IF($B39="","",SUMIF('importation prevair'!$A:$A,CONCATENATE('Suivi du personnel'!$B39," ",'Suivi du personnel'!EU$8),'importation prevair'!$O:$O))</f>
        <v/>
      </c>
      <c r="EV39" s="162" t="str">
        <f>IF($B39="","",SUMIF('importation prevair'!$A:$A,CONCATENATE('Suivi du personnel'!$B39," ",'Suivi du personnel'!EV$8),'importation prevair'!$O:$O))</f>
        <v/>
      </c>
      <c r="EW39" s="162" t="str">
        <f>IF($B39="","",SUMIF('importation prevair'!$A:$A,CONCATENATE('Suivi du personnel'!$B39," ",'Suivi du personnel'!EW$8),'importation prevair'!$O:$O))</f>
        <v/>
      </c>
      <c r="EX39" s="162" t="str">
        <f>IF($B39="","",SUMIF('importation prevair'!$A:$A,CONCATENATE('Suivi du personnel'!$B39," ",'Suivi du personnel'!EX$8),'importation prevair'!$O:$O))</f>
        <v/>
      </c>
      <c r="EY39" s="162" t="str">
        <f>IF($B39="","",SUMIF('importation prevair'!$A:$A,CONCATENATE('Suivi du personnel'!$B39," ",'Suivi du personnel'!EY$8),'importation prevair'!$O:$O))</f>
        <v/>
      </c>
      <c r="EZ39" s="162" t="str">
        <f>IF($B39="","",SUMIF('importation prevair'!$A:$A,CONCATENATE('Suivi du personnel'!$B39," ",'Suivi du personnel'!EZ$8),'importation prevair'!$O:$O))</f>
        <v/>
      </c>
      <c r="FA39" s="261" t="str">
        <f>IF($B39="","",SUMIF('importation prevair'!$A:$A,CONCATENATE('Suivi du personnel'!$B39," ",'Suivi du personnel'!FA$8),'importation prevair'!$O:$O))</f>
        <v/>
      </c>
      <c r="FB39" s="162" t="str">
        <f>IF($B39="","",SUMIF('importation prevair'!$A:$A,CONCATENATE('Suivi du personnel'!$B39," ",'Suivi du personnel'!FB$8),'importation prevair'!$O:$O))</f>
        <v/>
      </c>
      <c r="FC39" s="162" t="str">
        <f>IF($B39="","",SUMIF('importation prevair'!$A:$A,CONCATENATE('Suivi du personnel'!$B39," ",'Suivi du personnel'!FC$8),'importation prevair'!$O:$O))</f>
        <v/>
      </c>
      <c r="FD39" s="162" t="str">
        <f>IF($B39="","",SUMIF('importation prevair'!$A:$A,CONCATENATE('Suivi du personnel'!$B39," ",'Suivi du personnel'!FD$8),'importation prevair'!$O:$O))</f>
        <v/>
      </c>
      <c r="FE39" s="162" t="str">
        <f>IF($B39="","",SUMIF('importation prevair'!$A:$A,CONCATENATE('Suivi du personnel'!$B39," ",'Suivi du personnel'!FE$8),'importation prevair'!$O:$O))</f>
        <v/>
      </c>
      <c r="FF39" s="162" t="str">
        <f>IF($B39="","",SUMIF('importation prevair'!$A:$A,CONCATENATE('Suivi du personnel'!$B39," ",'Suivi du personnel'!FF$8),'importation prevair'!$O:$O))</f>
        <v/>
      </c>
      <c r="FG39" s="162" t="str">
        <f>IF($B39="","",SUMIF('importation prevair'!$A:$A,CONCATENATE('Suivi du personnel'!$B39," ",'Suivi du personnel'!FG$8),'importation prevair'!$O:$O))</f>
        <v/>
      </c>
      <c r="FH39" s="259" t="str">
        <f>IF($B39="","",SUMIF('importation prevair'!$A:$A,CONCATENATE('Suivi du personnel'!$B39," ",'Suivi du personnel'!FH$8),'importation prevair'!$O:$O))</f>
        <v/>
      </c>
      <c r="FI39" s="260" t="str">
        <f>IF($B39="","",SUMIF('importation prevair'!$A:$A,CONCATENATE('Suivi du personnel'!$B39," ",'Suivi du personnel'!FI$8),'importation prevair'!$O:$O))</f>
        <v/>
      </c>
      <c r="FJ39" s="162" t="str">
        <f>IF($B39="","",SUMIF('importation prevair'!$A:$A,CONCATENATE('Suivi du personnel'!$B39," ",'Suivi du personnel'!FJ$8),'importation prevair'!$O:$O))</f>
        <v/>
      </c>
      <c r="FK39" s="162" t="str">
        <f>IF($B39="","",SUMIF('importation prevair'!$A:$A,CONCATENATE('Suivi du personnel'!$B39," ",'Suivi du personnel'!FK$8),'importation prevair'!$O:$O))</f>
        <v/>
      </c>
      <c r="FL39" s="162" t="str">
        <f>IF($B39="","",SUMIF('importation prevair'!$A:$A,CONCATENATE('Suivi du personnel'!$B39," ",'Suivi du personnel'!FL$8),'importation prevair'!$O:$O))</f>
        <v/>
      </c>
      <c r="FM39" s="162" t="str">
        <f>IF($B39="","",SUMIF('importation prevair'!$A:$A,CONCATENATE('Suivi du personnel'!$B39," ",'Suivi du personnel'!FM$8),'importation prevair'!$O:$O))</f>
        <v/>
      </c>
      <c r="FN39" s="162" t="str">
        <f>IF($B39="","",SUMIF('importation prevair'!$A:$A,CONCATENATE('Suivi du personnel'!$B39," ",'Suivi du personnel'!FN$8),'importation prevair'!$O:$O))</f>
        <v/>
      </c>
      <c r="FO39" s="261" t="str">
        <f>IF($B39="","",SUMIF('importation prevair'!$A:$A,CONCATENATE('Suivi du personnel'!$B39," ",'Suivi du personnel'!FO$8),'importation prevair'!$O:$O))</f>
        <v/>
      </c>
      <c r="FP39" s="162" t="str">
        <f>IF($B39="","",SUMIF('importation prevair'!$A:$A,CONCATENATE('Suivi du personnel'!$B39," ",'Suivi du personnel'!FP$8),'importation prevair'!$O:$O))</f>
        <v/>
      </c>
      <c r="FQ39" s="162" t="str">
        <f>IF($B39="","",SUMIF('importation prevair'!$A:$A,CONCATENATE('Suivi du personnel'!$B39," ",'Suivi du personnel'!FQ$8),'importation prevair'!$O:$O))</f>
        <v/>
      </c>
      <c r="FR39" s="162" t="str">
        <f>IF($B39="","",SUMIF('importation prevair'!$A:$A,CONCATENATE('Suivi du personnel'!$B39," ",'Suivi du personnel'!FR$8),'importation prevair'!$O:$O))</f>
        <v/>
      </c>
      <c r="FS39" s="162" t="str">
        <f>IF($B39="","",SUMIF('importation prevair'!$A:$A,CONCATENATE('Suivi du personnel'!$B39," ",'Suivi du personnel'!FS$8),'importation prevair'!$O:$O))</f>
        <v/>
      </c>
      <c r="FT39" s="162" t="str">
        <f>IF($B39="","",SUMIF('importation prevair'!$A:$A,CONCATENATE('Suivi du personnel'!$B39," ",'Suivi du personnel'!FT$8),'importation prevair'!$O:$O))</f>
        <v/>
      </c>
      <c r="FU39" s="162" t="str">
        <f>IF($B39="","",SUMIF('importation prevair'!$A:$A,CONCATENATE('Suivi du personnel'!$B39," ",'Suivi du personnel'!FU$8),'importation prevair'!$O:$O))</f>
        <v/>
      </c>
      <c r="FV39" s="259" t="str">
        <f>IF($B39="","",SUMIF('importation prevair'!$A:$A,CONCATENATE('Suivi du personnel'!$B39," ",'Suivi du personnel'!FV$8),'importation prevair'!$O:$O))</f>
        <v/>
      </c>
      <c r="FW39" s="260" t="str">
        <f>IF($B39="","",SUMIF('importation prevair'!$A:$A,CONCATENATE('Suivi du personnel'!$B39," ",'Suivi du personnel'!FW$8),'importation prevair'!$O:$O))</f>
        <v/>
      </c>
      <c r="FX39" s="162" t="str">
        <f>IF($B39="","",SUMIF('importation prevair'!$A:$A,CONCATENATE('Suivi du personnel'!$B39," ",'Suivi du personnel'!FX$8),'importation prevair'!$O:$O))</f>
        <v/>
      </c>
      <c r="FY39" s="162" t="str">
        <f>IF($B39="","",SUMIF('importation prevair'!$A:$A,CONCATENATE('Suivi du personnel'!$B39," ",'Suivi du personnel'!FY$8),'importation prevair'!$O:$O))</f>
        <v/>
      </c>
      <c r="FZ39" s="162" t="str">
        <f>IF($B39="","",SUMIF('importation prevair'!$A:$A,CONCATENATE('Suivi du personnel'!$B39," ",'Suivi du personnel'!FZ$8),'importation prevair'!$O:$O))</f>
        <v/>
      </c>
      <c r="GA39" s="162" t="str">
        <f>IF($B39="","",SUMIF('importation prevair'!$A:$A,CONCATENATE('Suivi du personnel'!$B39," ",'Suivi du personnel'!GA$8),'importation prevair'!$O:$O))</f>
        <v/>
      </c>
      <c r="GB39" s="162" t="str">
        <f>IF($B39="","",SUMIF('importation prevair'!$A:$A,CONCATENATE('Suivi du personnel'!$B39," ",'Suivi du personnel'!GB$8),'importation prevair'!$O:$O))</f>
        <v/>
      </c>
      <c r="GC39" s="261" t="str">
        <f>IF($B39="","",SUMIF('importation prevair'!$A:$A,CONCATENATE('Suivi du personnel'!$B39," ",'Suivi du personnel'!GC$8),'importation prevair'!$O:$O))</f>
        <v/>
      </c>
      <c r="GD39" s="162" t="str">
        <f>IF($B39="","",SUMIF('importation prevair'!$A:$A,CONCATENATE('Suivi du personnel'!$B39," ",'Suivi du personnel'!GD$8),'importation prevair'!$O:$O))</f>
        <v/>
      </c>
      <c r="GE39" s="162" t="str">
        <f>IF($B39="","",SUMIF('importation prevair'!$A:$A,CONCATENATE('Suivi du personnel'!$B39," ",'Suivi du personnel'!GE$8),'importation prevair'!$O:$O))</f>
        <v/>
      </c>
      <c r="GF39" s="162" t="str">
        <f>IF($B39="","",SUMIF('importation prevair'!$A:$A,CONCATENATE('Suivi du personnel'!$B39," ",'Suivi du personnel'!GF$8),'importation prevair'!$O:$O))</f>
        <v/>
      </c>
      <c r="GG39" s="162" t="str">
        <f>IF($B39="","",SUMIF('importation prevair'!$A:$A,CONCATENATE('Suivi du personnel'!$B39," ",'Suivi du personnel'!GG$8),'importation prevair'!$O:$O))</f>
        <v/>
      </c>
      <c r="GH39" s="162" t="str">
        <f>IF($B39="","",SUMIF('importation prevair'!$A:$A,CONCATENATE('Suivi du personnel'!$B39," ",'Suivi du personnel'!GH$8),'importation prevair'!$O:$O))</f>
        <v/>
      </c>
      <c r="GI39" s="162" t="str">
        <f>IF($B39="","",SUMIF('importation prevair'!$A:$A,CONCATENATE('Suivi du personnel'!$B39," ",'Suivi du personnel'!GI$8),'importation prevair'!$O:$O))</f>
        <v/>
      </c>
      <c r="GJ39" s="259" t="str">
        <f>IF($B39="","",SUMIF('importation prevair'!$A:$A,CONCATENATE('Suivi du personnel'!$B39," ",'Suivi du personnel'!GJ$8),'importation prevair'!$O:$O))</f>
        <v/>
      </c>
      <c r="GK39" s="260" t="str">
        <f>IF($B39="","",SUMIF('importation prevair'!$A:$A,CONCATENATE('Suivi du personnel'!$B39," ",'Suivi du personnel'!GK$8),'importation prevair'!$O:$O))</f>
        <v/>
      </c>
      <c r="GL39" s="162" t="str">
        <f>IF($B39="","",SUMIF('importation prevair'!$A:$A,CONCATENATE('Suivi du personnel'!$B39," ",'Suivi du personnel'!GL$8),'importation prevair'!$O:$O))</f>
        <v/>
      </c>
      <c r="GM39" s="162" t="str">
        <f>IF($B39="","",SUMIF('importation prevair'!$A:$A,CONCATENATE('Suivi du personnel'!$B39," ",'Suivi du personnel'!GM$8),'importation prevair'!$O:$O))</f>
        <v/>
      </c>
      <c r="GN39" s="162" t="str">
        <f>IF($B39="","",SUMIF('importation prevair'!$A:$A,CONCATENATE('Suivi du personnel'!$B39," ",'Suivi du personnel'!GN$8),'importation prevair'!$O:$O))</f>
        <v/>
      </c>
      <c r="GO39" s="162"/>
      <c r="GP39" s="162"/>
      <c r="GQ39" s="261"/>
      <c r="GR39" s="260"/>
      <c r="GS39" s="162"/>
      <c r="GT39" s="162" t="str">
        <f>IF($B39="","",SUMIF('importation prevair'!$A:$A,CONCATENATE('Suivi du personnel'!$B39," ",'Suivi du personnel'!GT$8),'importation prevair'!$O:$O))</f>
        <v/>
      </c>
      <c r="GU39" s="162" t="str">
        <f>IF($B39="","",SUMIF('importation prevair'!$A:$A,CONCATENATE('Suivi du personnel'!$B39," ",'Suivi du personnel'!GU$8),'importation prevair'!$O:$O))</f>
        <v/>
      </c>
      <c r="GV39" s="162" t="str">
        <f>IF($B39="","",SUMIF('importation prevair'!$A:$A,CONCATENATE('Suivi du personnel'!$B39," ",'Suivi du personnel'!GV$8),'importation prevair'!$O:$O))</f>
        <v/>
      </c>
      <c r="GW39" s="162" t="str">
        <f>IF($B39="","",SUMIF('importation prevair'!$A:$A,CONCATENATE('Suivi du personnel'!$B39," ",'Suivi du personnel'!GW$8),'importation prevair'!$O:$O))</f>
        <v/>
      </c>
      <c r="GX39" s="261" t="str">
        <f>IF($B39="","",SUMIF('importation prevair'!$A:$A,CONCATENATE('Suivi du personnel'!$B39," ",'Suivi du personnel'!GX$8),'importation prevair'!$O:$O))</f>
        <v/>
      </c>
    </row>
    <row r="40" spans="1:206" s="164" customFormat="1" ht="13.5" thickBot="1" x14ac:dyDescent="0.25">
      <c r="A40" s="289" t="str">
        <f>IF($B40="","",VLOOKUP($B40,'info personnel sur AT'!$A$3:$C$298,2,FALSE))</f>
        <v/>
      </c>
      <c r="B40" s="287"/>
      <c r="C40" s="284" t="str">
        <f>IF($B40="","",VLOOKUP($B40,'info personnel sur AT'!$A$3:$Q$298,3,FALSE))</f>
        <v/>
      </c>
      <c r="D40" s="280" t="str">
        <f>IF($B40="","",VLOOKUP($B40,'info personnel sur AT'!$A$3:$Q$298,4,FALSE))</f>
        <v/>
      </c>
      <c r="E40" s="277" t="str">
        <f>IF($B40="","",VLOOKUP($B40,'info personnel sur AT'!$A$3:$Q$298,5,FALSE))</f>
        <v/>
      </c>
      <c r="F40" s="219">
        <f t="shared" si="50"/>
        <v>0</v>
      </c>
      <c r="G40" s="240">
        <v>0.3</v>
      </c>
      <c r="H40" s="218">
        <f t="shared" si="17"/>
        <v>0.3</v>
      </c>
      <c r="I40" s="22" t="str">
        <f>IF($B40="","",VLOOKUP($B40,'info personnel sur AT'!$A$3:$Q$298,6,FALSE))</f>
        <v/>
      </c>
      <c r="J40" s="22" t="str">
        <f>IF($B40="","",VLOOKUP($B40,'info personnel sur AT'!$A$3:$Q$298,7,FALSE))</f>
        <v/>
      </c>
      <c r="K40" s="22" t="str">
        <f>IF($B40="","",VLOOKUP($B40,'info personnel sur AT'!$A$3:$Q$298,8,FALSE))</f>
        <v/>
      </c>
      <c r="L40" s="22" t="str">
        <f>IF($B40="","",VLOOKUP($B40,'info personnel sur AT'!$A$3:$Q$298,9,FALSE))</f>
        <v/>
      </c>
      <c r="M40" s="22" t="str">
        <f>IF($B40="","",VLOOKUP($B40,'info personnel sur AT'!$A$3:$Q$298,10,FALSE))</f>
        <v/>
      </c>
      <c r="N40" s="22" t="str">
        <f>IF($B40="","",VLOOKUP($B40,'info personnel sur AT'!$A$3:$Q$298,11,FALSE))</f>
        <v/>
      </c>
      <c r="O40" s="22" t="str">
        <f>IF($B40="","",VLOOKUP($B40,'info personnel sur AT'!$A$3:$Q$298,12,FALSE))</f>
        <v/>
      </c>
      <c r="P40" s="22" t="str">
        <f>IF($B40="","",VLOOKUP($B40,'info personnel sur AT'!$A$3:$Q$298,13,FALSE))</f>
        <v/>
      </c>
      <c r="Q40" s="22" t="str">
        <f>IF($B40="","",VLOOKUP($B40,'info personnel sur AT'!$A$3:$Q$298,14,FALSE))</f>
        <v/>
      </c>
      <c r="R40" s="22" t="str">
        <f>IF($B40="","",VLOOKUP($B40,'info personnel sur AT'!$A$3:$Q$298,15,FALSE))</f>
        <v/>
      </c>
      <c r="S40" s="22" t="str">
        <f>IF($B40="","",VLOOKUP($B40,'info personnel sur AT'!$A$3:$Q$298,16,FALSE))</f>
        <v/>
      </c>
      <c r="T40" s="22" t="str">
        <f>IF($B40="","",VLOOKUP($B40,'info personnel sur AT'!$A$3:$Q$298,17,FALSE))</f>
        <v/>
      </c>
      <c r="U40" s="11">
        <f t="shared" si="18"/>
        <v>0</v>
      </c>
      <c r="V40" s="2">
        <f t="shared" si="19"/>
        <v>0</v>
      </c>
      <c r="W40" s="6">
        <f t="shared" si="20"/>
        <v>0</v>
      </c>
      <c r="X40" s="180">
        <f t="shared" si="23"/>
        <v>1.8</v>
      </c>
      <c r="Y40" s="179">
        <f t="shared" si="21"/>
        <v>5</v>
      </c>
      <c r="Z40" s="159">
        <f t="shared" si="22"/>
        <v>10</v>
      </c>
      <c r="AA40" s="195">
        <f t="shared" si="24"/>
        <v>0</v>
      </c>
      <c r="AB40" s="195">
        <f t="shared" si="25"/>
        <v>0</v>
      </c>
      <c r="AC40" s="195">
        <f t="shared" si="26"/>
        <v>0</v>
      </c>
      <c r="AD40" s="195">
        <f t="shared" si="27"/>
        <v>0</v>
      </c>
      <c r="AE40" s="195">
        <f t="shared" si="28"/>
        <v>0</v>
      </c>
      <c r="AF40" s="195">
        <f t="shared" si="29"/>
        <v>0</v>
      </c>
      <c r="AG40" s="195">
        <f t="shared" si="30"/>
        <v>0</v>
      </c>
      <c r="AH40" s="248">
        <f t="shared" si="31"/>
        <v>0</v>
      </c>
      <c r="AI40" s="248">
        <f t="shared" si="32"/>
        <v>0</v>
      </c>
      <c r="AJ40" s="248">
        <f t="shared" si="33"/>
        <v>0</v>
      </c>
      <c r="AK40" s="248">
        <f t="shared" si="34"/>
        <v>0</v>
      </c>
      <c r="AL40" s="248">
        <f t="shared" si="35"/>
        <v>0</v>
      </c>
      <c r="AM40" s="248">
        <f t="shared" si="36"/>
        <v>0</v>
      </c>
      <c r="AN40" s="248">
        <f t="shared" si="37"/>
        <v>0</v>
      </c>
      <c r="AO40" s="248">
        <f t="shared" si="38"/>
        <v>0</v>
      </c>
      <c r="AP40" s="248">
        <f t="shared" si="39"/>
        <v>0</v>
      </c>
      <c r="AQ40" s="248">
        <f t="shared" si="40"/>
        <v>0</v>
      </c>
      <c r="AR40" s="248">
        <f t="shared" si="41"/>
        <v>0</v>
      </c>
      <c r="AS40" s="248">
        <f t="shared" si="42"/>
        <v>0</v>
      </c>
      <c r="AT40" s="248">
        <f t="shared" si="43"/>
        <v>0</v>
      </c>
      <c r="AU40" s="248">
        <f t="shared" si="44"/>
        <v>0</v>
      </c>
      <c r="AV40" s="245">
        <f t="shared" si="45"/>
        <v>0</v>
      </c>
      <c r="AW40" s="245">
        <f t="shared" si="46"/>
        <v>0</v>
      </c>
      <c r="AX40" s="252">
        <f t="shared" si="47"/>
        <v>0</v>
      </c>
      <c r="AY40" s="253">
        <f t="shared" si="48"/>
        <v>0</v>
      </c>
      <c r="AZ40" s="253">
        <f t="shared" si="49"/>
        <v>0</v>
      </c>
      <c r="BA40" s="221" t="str">
        <f>IF($B40="","",SUMIF('importation prevair'!$A:$A,CONCATENATE('Suivi du personnel'!$B40," ",'Suivi du personnel'!BA$8),'importation prevair'!$O:$O))</f>
        <v/>
      </c>
      <c r="BB40" s="222" t="str">
        <f>IF($B40="","",SUMIF('importation prevair'!$A:$A,CONCATENATE('Suivi du personnel'!$B40," ",'Suivi du personnel'!BB$8),'importation prevair'!$O:$O))</f>
        <v/>
      </c>
      <c r="BC40" s="222" t="str">
        <f>IF($B40="","",SUMIF('importation prevair'!$A:$A,CONCATENATE('Suivi du personnel'!$B40," ",'Suivi du personnel'!BC$8),'importation prevair'!$O:$O))</f>
        <v/>
      </c>
      <c r="BD40" s="222" t="str">
        <f>IF($B40="","",SUMIF('importation prevair'!$A:$A,CONCATENATE('Suivi du personnel'!$B40," ",'Suivi du personnel'!BD$8),'importation prevair'!$O:$O))</f>
        <v/>
      </c>
      <c r="BE40" s="222" t="str">
        <f>IF($B40="","",SUMIF('importation prevair'!$A:$A,CONCATENATE('Suivi du personnel'!$B40," ",'Suivi du personnel'!BE$8),'importation prevair'!$O:$O))</f>
        <v/>
      </c>
      <c r="BF40" s="222" t="str">
        <f>IF($B40="","",SUMIF('importation prevair'!$A:$A,CONCATENATE('Suivi du personnel'!$B40," ",'Suivi du personnel'!BF$8),'importation prevair'!$O:$O))</f>
        <v/>
      </c>
      <c r="BG40" s="223" t="str">
        <f>IF($B40="","",SUMIF('importation prevair'!$A:$A,CONCATENATE('Suivi du personnel'!$B40," ",'Suivi du personnel'!BG$8),'importation prevair'!$O:$O))</f>
        <v/>
      </c>
      <c r="BH40" s="221" t="str">
        <f>IF($B40="","",SUMIF('importation prevair'!$A:$A,CONCATENATE('Suivi du personnel'!$B40," ",'Suivi du personnel'!BH$8),'importation prevair'!$O:$O))</f>
        <v/>
      </c>
      <c r="BI40" s="222" t="str">
        <f>IF($B40="","",SUMIF('importation prevair'!$A:$A,CONCATENATE('Suivi du personnel'!$B40," ",'Suivi du personnel'!BI$8),'importation prevair'!$O:$O))</f>
        <v/>
      </c>
      <c r="BJ40" s="222" t="str">
        <f>IF($B40="","",SUMIF('importation prevair'!$A:$A,CONCATENATE('Suivi du personnel'!$B40," ",'Suivi du personnel'!BJ$8),'importation prevair'!$O:$O))</f>
        <v/>
      </c>
      <c r="BK40" s="222" t="str">
        <f>IF($B40="","",SUMIF('importation prevair'!$A:$A,CONCATENATE('Suivi du personnel'!$B40," ",'Suivi du personnel'!BK$8),'importation prevair'!$O:$O))</f>
        <v/>
      </c>
      <c r="BL40" s="222" t="str">
        <f>IF($B40="","",SUMIF('importation prevair'!$A:$A,CONCATENATE('Suivi du personnel'!$B40," ",'Suivi du personnel'!BL$8),'importation prevair'!$O:$O))</f>
        <v/>
      </c>
      <c r="BM40" s="222" t="str">
        <f>IF($B40="","",SUMIF('importation prevair'!$A:$A,CONCATENATE('Suivi du personnel'!$B40," ",'Suivi du personnel'!BM$8),'importation prevair'!$O:$O))</f>
        <v/>
      </c>
      <c r="BN40" s="223" t="str">
        <f>IF($B40="","",SUMIF('importation prevair'!$A:$A,CONCATENATE('Suivi du personnel'!$B40," ",'Suivi du personnel'!BN$8),'importation prevair'!$O:$O))</f>
        <v/>
      </c>
      <c r="BO40" s="221" t="str">
        <f>IF($B40="","",SUMIF('importation prevair'!$A:$A,CONCATENATE('Suivi du personnel'!$B40," ",'Suivi du personnel'!BO$8),'importation prevair'!$O:$O))</f>
        <v/>
      </c>
      <c r="BP40" s="222" t="str">
        <f>IF($B40="","",SUMIF('importation prevair'!$A:$A,CONCATENATE('Suivi du personnel'!$B40," ",'Suivi du personnel'!BP$8),'importation prevair'!$O:$O))</f>
        <v/>
      </c>
      <c r="BQ40" s="222" t="str">
        <f>IF($B40="","",SUMIF('importation prevair'!$A:$A,CONCATENATE('Suivi du personnel'!$B40," ",'Suivi du personnel'!BQ$8),'importation prevair'!$O:$O))</f>
        <v/>
      </c>
      <c r="BR40" s="222" t="str">
        <f>IF($B40="","",SUMIF('importation prevair'!$A:$A,CONCATENATE('Suivi du personnel'!$B40," ",'Suivi du personnel'!BR$8),'importation prevair'!$O:$O))</f>
        <v/>
      </c>
      <c r="BS40" s="222" t="str">
        <f>IF($B40="","",SUMIF('importation prevair'!$A:$A,CONCATENATE('Suivi du personnel'!$B40," ",'Suivi du personnel'!BS$8),'importation prevair'!$O:$O))</f>
        <v/>
      </c>
      <c r="BT40" s="222" t="str">
        <f>IF($B40="","",SUMIF('importation prevair'!$A:$A,CONCATENATE('Suivi du personnel'!$B40," ",'Suivi du personnel'!BT$8),'importation prevair'!$O:$O))</f>
        <v/>
      </c>
      <c r="BU40" s="223" t="str">
        <f>IF($B40="","",SUMIF('importation prevair'!$A:$A,CONCATENATE('Suivi du personnel'!$B40," ",'Suivi du personnel'!BU$8),'importation prevair'!$O:$O))</f>
        <v/>
      </c>
      <c r="BV40" s="221" t="str">
        <f>IF($B40="","",SUMIF('importation prevair'!$A:$A,CONCATENATE('Suivi du personnel'!$B40," ",'Suivi du personnel'!BV$8),'importation prevair'!$O:$O))</f>
        <v/>
      </c>
      <c r="BW40" s="222" t="str">
        <f>IF($B40="","",SUMIF('importation prevair'!$A:$A,CONCATENATE('Suivi du personnel'!$B40," ",'Suivi du personnel'!BW$8),'importation prevair'!$O:$O))</f>
        <v/>
      </c>
      <c r="BX40" s="222" t="str">
        <f>IF($B40="","",SUMIF('importation prevair'!$A:$A,CONCATENATE('Suivi du personnel'!$B40," ",'Suivi du personnel'!BX$8),'importation prevair'!$O:$O))</f>
        <v/>
      </c>
      <c r="BY40" s="222" t="str">
        <f>IF($B40="","",SUMIF('importation prevair'!$A:$A,CONCATENATE('Suivi du personnel'!$B40," ",'Suivi du personnel'!BY$8),'importation prevair'!$O:$O))</f>
        <v/>
      </c>
      <c r="BZ40" s="222" t="str">
        <f>IF($B40="","",SUMIF('importation prevair'!$A:$A,CONCATENATE('Suivi du personnel'!$B40," ",'Suivi du personnel'!BZ$8),'importation prevair'!$O:$O))</f>
        <v/>
      </c>
      <c r="CA40" s="222" t="str">
        <f>IF($B40="","",SUMIF('importation prevair'!$A:$A,CONCATENATE('Suivi du personnel'!$B40," ",'Suivi du personnel'!CA$8),'importation prevair'!$O:$O))</f>
        <v/>
      </c>
      <c r="CB40" s="223" t="str">
        <f>IF($B40="","",SUMIF('importation prevair'!$A:$A,CONCATENATE('Suivi du personnel'!$B40," ",'Suivi du personnel'!CB$8),'importation prevair'!$O:$O))</f>
        <v/>
      </c>
      <c r="CC40" s="221" t="str">
        <f>IF($B40="","",SUMIF('importation prevair'!$A:$A,CONCATENATE('Suivi du personnel'!$B40," ",'Suivi du personnel'!CC$8),'importation prevair'!$O:$O))</f>
        <v/>
      </c>
      <c r="CD40" s="222" t="str">
        <f>IF($B40="","",SUMIF('importation prevair'!$A:$A,CONCATENATE('Suivi du personnel'!$B40," ",'Suivi du personnel'!CD$8),'importation prevair'!$O:$O))</f>
        <v/>
      </c>
      <c r="CE40" s="222" t="str">
        <f>IF($B40="","",SUMIF('importation prevair'!$A:$A,CONCATENATE('Suivi du personnel'!$B40," ",'Suivi du personnel'!CE$8),'importation prevair'!$O:$O))</f>
        <v/>
      </c>
      <c r="CF40" s="222" t="str">
        <f>IF($B40="","",SUMIF('importation prevair'!$A:$A,CONCATENATE('Suivi du personnel'!$B40," ",'Suivi du personnel'!CF$8),'importation prevair'!$O:$O))</f>
        <v/>
      </c>
      <c r="CG40" s="222" t="str">
        <f>IF($B40="","",SUMIF('importation prevair'!$A:$A,CONCATENATE('Suivi du personnel'!$B40," ",'Suivi du personnel'!CG$8),'importation prevair'!$O:$O))</f>
        <v/>
      </c>
      <c r="CH40" s="222" t="str">
        <f>IF($B40="","",SUMIF('importation prevair'!$A:$A,CONCATENATE('Suivi du personnel'!$B40," ",'Suivi du personnel'!CH$8),'importation prevair'!$O:$O))</f>
        <v/>
      </c>
      <c r="CI40" s="223" t="str">
        <f>IF($B40="","",SUMIF('importation prevair'!$A:$A,CONCATENATE('Suivi du personnel'!$B40," ",'Suivi du personnel'!CI$8),'importation prevair'!$O:$O))</f>
        <v/>
      </c>
      <c r="CJ40" s="221" t="str">
        <f>IF($B40="","",SUMIF('importation prevair'!$A:$A,CONCATENATE('Suivi du personnel'!$B40," ",'Suivi du personnel'!CJ$8),'importation prevair'!$O:$O))</f>
        <v/>
      </c>
      <c r="CK40" s="222" t="str">
        <f>IF($B40="","",SUMIF('importation prevair'!$A:$A,CONCATENATE('Suivi du personnel'!$B40," ",'Suivi du personnel'!CK$8),'importation prevair'!$O:$O))</f>
        <v/>
      </c>
      <c r="CL40" s="222" t="str">
        <f>IF($B40="","",SUMIF('importation prevair'!$A:$A,CONCATENATE('Suivi du personnel'!$B40," ",'Suivi du personnel'!CL$8),'importation prevair'!$O:$O))</f>
        <v/>
      </c>
      <c r="CM40" s="222" t="str">
        <f>IF($B40="","",SUMIF('importation prevair'!$A:$A,CONCATENATE('Suivi du personnel'!$B40," ",'Suivi du personnel'!CM$8),'importation prevair'!$O:$O))</f>
        <v/>
      </c>
      <c r="CN40" s="222" t="str">
        <f>IF($B40="","",SUMIF('importation prevair'!$A:$A,CONCATENATE('Suivi du personnel'!$B40," ",'Suivi du personnel'!CN$8),'importation prevair'!$O:$O))</f>
        <v/>
      </c>
      <c r="CO40" s="222" t="str">
        <f>IF($B40="","",SUMIF('importation prevair'!$A:$A,CONCATENATE('Suivi du personnel'!$B40," ",'Suivi du personnel'!CO$8),'importation prevair'!$O:$O))</f>
        <v/>
      </c>
      <c r="CP40" s="223" t="str">
        <f>IF($B40="","",SUMIF('importation prevair'!$A:$A,CONCATENATE('Suivi du personnel'!$B40," ",'Suivi du personnel'!CP$8),'importation prevair'!$O:$O))</f>
        <v/>
      </c>
      <c r="CQ40" s="221" t="str">
        <f>IF($B40="","",SUMIF('importation prevair'!$A:$A,CONCATENATE('Suivi du personnel'!$B40," ",'Suivi du personnel'!CQ$8),'importation prevair'!$O:$O))</f>
        <v/>
      </c>
      <c r="CR40" s="222" t="str">
        <f>IF($B40="","",SUMIF('importation prevair'!$A:$A,CONCATENATE('Suivi du personnel'!$B40," ",'Suivi du personnel'!CR$8),'importation prevair'!$O:$O))</f>
        <v/>
      </c>
      <c r="CS40" s="222" t="str">
        <f>IF($B40="","",SUMIF('importation prevair'!$A:$A,CONCATENATE('Suivi du personnel'!$B40," ",'Suivi du personnel'!CS$8),'importation prevair'!$O:$O))</f>
        <v/>
      </c>
      <c r="CT40" s="222" t="str">
        <f>IF($B40="","",SUMIF('importation prevair'!$A:$A,CONCATENATE('Suivi du personnel'!$B40," ",'Suivi du personnel'!CT$8),'importation prevair'!$O:$O))</f>
        <v/>
      </c>
      <c r="CU40" s="222" t="str">
        <f>IF($B40="","",SUMIF('importation prevair'!$A:$A,CONCATENATE('Suivi du personnel'!$B40," ",'Suivi du personnel'!CU$8),'importation prevair'!$O:$O))</f>
        <v/>
      </c>
      <c r="CV40" s="222" t="str">
        <f>IF($B40="","",SUMIF('importation prevair'!$A:$A,CONCATENATE('Suivi du personnel'!$B40," ",'Suivi du personnel'!CV$8),'importation prevair'!$O:$O))</f>
        <v/>
      </c>
      <c r="CW40" s="223" t="str">
        <f>IF($B40="","",SUMIF('importation prevair'!$A:$A,CONCATENATE('Suivi du personnel'!$B40," ",'Suivi du personnel'!CW$8),'importation prevair'!$O:$O))</f>
        <v/>
      </c>
      <c r="CX40" s="221" t="str">
        <f>IF($B40="","",SUMIF('importation prevair'!$A:$A,CONCATENATE('Suivi du personnel'!$B40," ",'Suivi du personnel'!CX$8),'importation prevair'!$O:$O))</f>
        <v/>
      </c>
      <c r="CY40" s="222" t="str">
        <f>IF($B40="","",SUMIF('importation prevair'!$A:$A,CONCATENATE('Suivi du personnel'!$B40," ",'Suivi du personnel'!CY$8),'importation prevair'!$O:$O))</f>
        <v/>
      </c>
      <c r="CZ40" s="222" t="str">
        <f>IF($B40="","",SUMIF('importation prevair'!$A:$A,CONCATENATE('Suivi du personnel'!$B40," ",'Suivi du personnel'!CZ$8),'importation prevair'!$O:$O))</f>
        <v/>
      </c>
      <c r="DA40" s="222" t="str">
        <f>IF($B40="","",SUMIF('importation prevair'!$A:$A,CONCATENATE('Suivi du personnel'!$B40," ",'Suivi du personnel'!DA$8),'importation prevair'!$O:$O))</f>
        <v/>
      </c>
      <c r="DB40" s="222" t="str">
        <f>IF($B40="","",SUMIF('importation prevair'!$A:$A,CONCATENATE('Suivi du personnel'!$B40," ",'Suivi du personnel'!DB$8),'importation prevair'!$O:$O))</f>
        <v/>
      </c>
      <c r="DC40" s="222" t="str">
        <f>IF($B40="","",SUMIF('importation prevair'!$A:$A,CONCATENATE('Suivi du personnel'!$B40," ",'Suivi du personnel'!DC$8),'importation prevair'!$O:$O))</f>
        <v/>
      </c>
      <c r="DD40" s="223" t="str">
        <f>IF($B40="","",SUMIF('importation prevair'!$A:$A,CONCATENATE('Suivi du personnel'!$B40," ",'Suivi du personnel'!DD$8),'importation prevair'!$O:$O))</f>
        <v/>
      </c>
      <c r="DE40" s="260" t="str">
        <f>IF($B40="","",SUMIF('importation prevair'!$A:$A,CONCATENATE('Suivi du personnel'!$B40," ",'Suivi du personnel'!DE$8),'importation prevair'!$O:$O))</f>
        <v/>
      </c>
      <c r="DF40" s="162" t="str">
        <f>IF($B40="","",SUMIF('importation prevair'!$A:$A,CONCATENATE('Suivi du personnel'!$B40," ",'Suivi du personnel'!DF$8),'importation prevair'!$O:$O))</f>
        <v/>
      </c>
      <c r="DG40" s="162" t="str">
        <f>IF($B40="","",SUMIF('importation prevair'!$A:$A,CONCATENATE('Suivi du personnel'!$B40," ",'Suivi du personnel'!DG$8),'importation prevair'!$O:$O))</f>
        <v/>
      </c>
      <c r="DH40" s="162" t="str">
        <f>IF($B40="","",SUMIF('importation prevair'!$A:$A,CONCATENATE('Suivi du personnel'!$B40," ",'Suivi du personnel'!DH$8),'importation prevair'!$O:$O))</f>
        <v/>
      </c>
      <c r="DI40" s="162" t="str">
        <f>IF($B40="","",SUMIF('importation prevair'!$A:$A,CONCATENATE('Suivi du personnel'!$B40," ",'Suivi du personnel'!DI$8),'importation prevair'!$O:$O))</f>
        <v/>
      </c>
      <c r="DJ40" s="162" t="str">
        <f>IF($B40="","",SUMIF('importation prevair'!$A:$A,CONCATENATE('Suivi du personnel'!$B40," ",'Suivi du personnel'!DJ$8),'importation prevair'!$O:$O))</f>
        <v/>
      </c>
      <c r="DK40" s="261" t="str">
        <f>IF($B40="","",SUMIF('importation prevair'!$A:$A,CONCATENATE('Suivi du personnel'!$B40," ",'Suivi du personnel'!DK$8),'importation prevair'!$O:$O))</f>
        <v/>
      </c>
      <c r="DL40" s="162" t="str">
        <f>IF($B40="","",SUMIF('importation prevair'!$A:$A,CONCATENATE('Suivi du personnel'!$B40," ",'Suivi du personnel'!DL$8),'importation prevair'!$O:$O))</f>
        <v/>
      </c>
      <c r="DM40" s="162" t="str">
        <f>IF($B40="","",SUMIF('importation prevair'!$A:$A,CONCATENATE('Suivi du personnel'!$B40," ",'Suivi du personnel'!DM$8),'importation prevair'!$O:$O))</f>
        <v/>
      </c>
      <c r="DN40" s="162" t="str">
        <f>IF($B40="","",SUMIF('importation prevair'!$A:$A,CONCATENATE('Suivi du personnel'!$B40," ",'Suivi du personnel'!DN$8),'importation prevair'!$O:$O))</f>
        <v/>
      </c>
      <c r="DO40" s="162" t="str">
        <f>IF($B40="","",SUMIF('importation prevair'!$A:$A,CONCATENATE('Suivi du personnel'!$B40," ",'Suivi du personnel'!DO$8),'importation prevair'!$O:$O))</f>
        <v/>
      </c>
      <c r="DP40" s="162" t="str">
        <f>IF($B40="","",SUMIF('importation prevair'!$A:$A,CONCATENATE('Suivi du personnel'!$B40," ",'Suivi du personnel'!DP$8),'importation prevair'!$O:$O))</f>
        <v/>
      </c>
      <c r="DQ40" s="162" t="str">
        <f>IF($B40="","",SUMIF('importation prevair'!$A:$A,CONCATENATE('Suivi du personnel'!$B40," ",'Suivi du personnel'!DQ$8),'importation prevair'!$O:$O))</f>
        <v/>
      </c>
      <c r="DR40" s="259" t="str">
        <f>IF($B40="","",SUMIF('importation prevair'!$A:$A,CONCATENATE('Suivi du personnel'!$B40," ",'Suivi du personnel'!DR$8),'importation prevair'!$O:$O))</f>
        <v/>
      </c>
      <c r="DS40" s="260" t="str">
        <f>IF($B40="","",SUMIF('importation prevair'!$A:$A,CONCATENATE('Suivi du personnel'!$B40," ",'Suivi du personnel'!DS$8),'importation prevair'!$O:$O))</f>
        <v/>
      </c>
      <c r="DT40" s="162" t="str">
        <f>IF($B40="","",SUMIF('importation prevair'!$A:$A,CONCATENATE('Suivi du personnel'!$B40," ",'Suivi du personnel'!DT$8),'importation prevair'!$O:$O))</f>
        <v/>
      </c>
      <c r="DU40" s="162" t="str">
        <f>IF($B40="","",SUMIF('importation prevair'!$A:$A,CONCATENATE('Suivi du personnel'!$B40," ",'Suivi du personnel'!DU$8),'importation prevair'!$O:$O))</f>
        <v/>
      </c>
      <c r="DV40" s="162" t="str">
        <f>IF($B40="","",SUMIF('importation prevair'!$A:$A,CONCATENATE('Suivi du personnel'!$B40," ",'Suivi du personnel'!DV$8),'importation prevair'!$O:$O))</f>
        <v/>
      </c>
      <c r="DW40" s="162" t="str">
        <f>IF($B40="","",SUMIF('importation prevair'!$A:$A,CONCATENATE('Suivi du personnel'!$B40," ",'Suivi du personnel'!DW$8),'importation prevair'!$O:$O))</f>
        <v/>
      </c>
      <c r="DX40" s="162" t="str">
        <f>IF($B40="","",SUMIF('importation prevair'!$A:$A,CONCATENATE('Suivi du personnel'!$B40," ",'Suivi du personnel'!DX$8),'importation prevair'!$O:$O))</f>
        <v/>
      </c>
      <c r="DY40" s="261" t="str">
        <f>IF($B40="","",SUMIF('importation prevair'!$A:$A,CONCATENATE('Suivi du personnel'!$B40," ",'Suivi du personnel'!DY$8),'importation prevair'!$O:$O))</f>
        <v/>
      </c>
      <c r="DZ40" s="162" t="str">
        <f>IF($B40="","",SUMIF('importation prevair'!$A:$A,CONCATENATE('Suivi du personnel'!$B40," ",'Suivi du personnel'!DZ$8),'importation prevair'!$O:$O))</f>
        <v/>
      </c>
      <c r="EA40" s="162" t="str">
        <f>IF($B40="","",SUMIF('importation prevair'!$A:$A,CONCATENATE('Suivi du personnel'!$B40," ",'Suivi du personnel'!EA$8),'importation prevair'!$O:$O))</f>
        <v/>
      </c>
      <c r="EB40" s="162" t="str">
        <f>IF($B40="","",SUMIF('importation prevair'!$A:$A,CONCATENATE('Suivi du personnel'!$B40," ",'Suivi du personnel'!EB$8),'importation prevair'!$O:$O))</f>
        <v/>
      </c>
      <c r="EC40" s="162" t="str">
        <f>IF($B40="","",SUMIF('importation prevair'!$A:$A,CONCATENATE('Suivi du personnel'!$B40," ",'Suivi du personnel'!EC$8),'importation prevair'!$O:$O))</f>
        <v/>
      </c>
      <c r="ED40" s="162" t="str">
        <f>IF($B40="","",SUMIF('importation prevair'!$A:$A,CONCATENATE('Suivi du personnel'!$B40," ",'Suivi du personnel'!ED$8),'importation prevair'!$O:$O))</f>
        <v/>
      </c>
      <c r="EE40" s="162" t="str">
        <f>IF($B40="","",SUMIF('importation prevair'!$A:$A,CONCATENATE('Suivi du personnel'!$B40," ",'Suivi du personnel'!EE$8),'importation prevair'!$O:$O))</f>
        <v/>
      </c>
      <c r="EF40" s="259" t="str">
        <f>IF($B40="","",SUMIF('importation prevair'!$A:$A,CONCATENATE('Suivi du personnel'!$B40," ",'Suivi du personnel'!EF$8),'importation prevair'!$O:$O))</f>
        <v/>
      </c>
      <c r="EG40" s="260" t="str">
        <f>IF($B40="","",SUMIF('importation prevair'!$A:$A,CONCATENATE('Suivi du personnel'!$B40," ",'Suivi du personnel'!EG$8),'importation prevair'!$O:$O))</f>
        <v/>
      </c>
      <c r="EH40" s="162" t="str">
        <f>IF($B40="","",SUMIF('importation prevair'!$A:$A,CONCATENATE('Suivi du personnel'!$B40," ",'Suivi du personnel'!EH$8),'importation prevair'!$O:$O))</f>
        <v/>
      </c>
      <c r="EI40" s="162" t="str">
        <f>IF($B40="","",SUMIF('importation prevair'!$A:$A,CONCATENATE('Suivi du personnel'!$B40," ",'Suivi du personnel'!EI$8),'importation prevair'!$O:$O))</f>
        <v/>
      </c>
      <c r="EJ40" s="162" t="str">
        <f>IF($B40="","",SUMIF('importation prevair'!$A:$A,CONCATENATE('Suivi du personnel'!$B40," ",'Suivi du personnel'!EJ$8),'importation prevair'!$O:$O))</f>
        <v/>
      </c>
      <c r="EK40" s="162" t="str">
        <f>IF($B40="","",SUMIF('importation prevair'!$A:$A,CONCATENATE('Suivi du personnel'!$B40," ",'Suivi du personnel'!EK$8),'importation prevair'!$O:$O))</f>
        <v/>
      </c>
      <c r="EL40" s="162" t="str">
        <f>IF($B40="","",SUMIF('importation prevair'!$A:$A,CONCATENATE('Suivi du personnel'!$B40," ",'Suivi du personnel'!EL$8),'importation prevair'!$O:$O))</f>
        <v/>
      </c>
      <c r="EM40" s="261" t="str">
        <f>IF($B40="","",SUMIF('importation prevair'!$A:$A,CONCATENATE('Suivi du personnel'!$B40," ",'Suivi du personnel'!EM$8),'importation prevair'!$O:$O))</f>
        <v/>
      </c>
      <c r="EN40" s="162" t="str">
        <f>IF($B40="","",SUMIF('importation prevair'!$A:$A,CONCATENATE('Suivi du personnel'!$B40," ",'Suivi du personnel'!EN$8),'importation prevair'!$O:$O))</f>
        <v/>
      </c>
      <c r="EO40" s="162" t="str">
        <f>IF($B40="","",SUMIF('importation prevair'!$A:$A,CONCATENATE('Suivi du personnel'!$B40," ",'Suivi du personnel'!EO$8),'importation prevair'!$O:$O))</f>
        <v/>
      </c>
      <c r="EP40" s="162" t="str">
        <f>IF($B40="","",SUMIF('importation prevair'!$A:$A,CONCATENATE('Suivi du personnel'!$B40," ",'Suivi du personnel'!EP$8),'importation prevair'!$O:$O))</f>
        <v/>
      </c>
      <c r="EQ40" s="162" t="str">
        <f>IF($B40="","",SUMIF('importation prevair'!$A:$A,CONCATENATE('Suivi du personnel'!$B40," ",'Suivi du personnel'!EQ$8),'importation prevair'!$O:$O))</f>
        <v/>
      </c>
      <c r="ER40" s="162" t="str">
        <f>IF($B40="","",SUMIF('importation prevair'!$A:$A,CONCATENATE('Suivi du personnel'!$B40," ",'Suivi du personnel'!ER$8),'importation prevair'!$O:$O))</f>
        <v/>
      </c>
      <c r="ES40" s="162" t="str">
        <f>IF($B40="","",SUMIF('importation prevair'!$A:$A,CONCATENATE('Suivi du personnel'!$B40," ",'Suivi du personnel'!ES$8),'importation prevair'!$O:$O))</f>
        <v/>
      </c>
      <c r="ET40" s="259" t="str">
        <f>IF($B40="","",SUMIF('importation prevair'!$A:$A,CONCATENATE('Suivi du personnel'!$B40," ",'Suivi du personnel'!ET$8),'importation prevair'!$O:$O))</f>
        <v/>
      </c>
      <c r="EU40" s="260" t="str">
        <f>IF($B40="","",SUMIF('importation prevair'!$A:$A,CONCATENATE('Suivi du personnel'!$B40," ",'Suivi du personnel'!EU$8),'importation prevair'!$O:$O))</f>
        <v/>
      </c>
      <c r="EV40" s="162" t="str">
        <f>IF($B40="","",SUMIF('importation prevair'!$A:$A,CONCATENATE('Suivi du personnel'!$B40," ",'Suivi du personnel'!EV$8),'importation prevair'!$O:$O))</f>
        <v/>
      </c>
      <c r="EW40" s="162" t="str">
        <f>IF($B40="","",SUMIF('importation prevair'!$A:$A,CONCATENATE('Suivi du personnel'!$B40," ",'Suivi du personnel'!EW$8),'importation prevair'!$O:$O))</f>
        <v/>
      </c>
      <c r="EX40" s="162" t="str">
        <f>IF($B40="","",SUMIF('importation prevair'!$A:$A,CONCATENATE('Suivi du personnel'!$B40," ",'Suivi du personnel'!EX$8),'importation prevair'!$O:$O))</f>
        <v/>
      </c>
      <c r="EY40" s="162" t="str">
        <f>IF($B40="","",SUMIF('importation prevair'!$A:$A,CONCATENATE('Suivi du personnel'!$B40," ",'Suivi du personnel'!EY$8),'importation prevair'!$O:$O))</f>
        <v/>
      </c>
      <c r="EZ40" s="162" t="str">
        <f>IF($B40="","",SUMIF('importation prevair'!$A:$A,CONCATENATE('Suivi du personnel'!$B40," ",'Suivi du personnel'!EZ$8),'importation prevair'!$O:$O))</f>
        <v/>
      </c>
      <c r="FA40" s="261" t="str">
        <f>IF($B40="","",SUMIF('importation prevair'!$A:$A,CONCATENATE('Suivi du personnel'!$B40," ",'Suivi du personnel'!FA$8),'importation prevair'!$O:$O))</f>
        <v/>
      </c>
      <c r="FB40" s="162" t="str">
        <f>IF($B40="","",SUMIF('importation prevair'!$A:$A,CONCATENATE('Suivi du personnel'!$B40," ",'Suivi du personnel'!FB$8),'importation prevair'!$O:$O))</f>
        <v/>
      </c>
      <c r="FC40" s="162" t="str">
        <f>IF($B40="","",SUMIF('importation prevair'!$A:$A,CONCATENATE('Suivi du personnel'!$B40," ",'Suivi du personnel'!FC$8),'importation prevair'!$O:$O))</f>
        <v/>
      </c>
      <c r="FD40" s="162" t="str">
        <f>IF($B40="","",SUMIF('importation prevair'!$A:$A,CONCATENATE('Suivi du personnel'!$B40," ",'Suivi du personnel'!FD$8),'importation prevair'!$O:$O))</f>
        <v/>
      </c>
      <c r="FE40" s="162" t="str">
        <f>IF($B40="","",SUMIF('importation prevair'!$A:$A,CONCATENATE('Suivi du personnel'!$B40," ",'Suivi du personnel'!FE$8),'importation prevair'!$O:$O))</f>
        <v/>
      </c>
      <c r="FF40" s="162" t="str">
        <f>IF($B40="","",SUMIF('importation prevair'!$A:$A,CONCATENATE('Suivi du personnel'!$B40," ",'Suivi du personnel'!FF$8),'importation prevair'!$O:$O))</f>
        <v/>
      </c>
      <c r="FG40" s="162" t="str">
        <f>IF($B40="","",SUMIF('importation prevair'!$A:$A,CONCATENATE('Suivi du personnel'!$B40," ",'Suivi du personnel'!FG$8),'importation prevair'!$O:$O))</f>
        <v/>
      </c>
      <c r="FH40" s="259" t="str">
        <f>IF($B40="","",SUMIF('importation prevair'!$A:$A,CONCATENATE('Suivi du personnel'!$B40," ",'Suivi du personnel'!FH$8),'importation prevair'!$O:$O))</f>
        <v/>
      </c>
      <c r="FI40" s="260" t="str">
        <f>IF($B40="","",SUMIF('importation prevair'!$A:$A,CONCATENATE('Suivi du personnel'!$B40," ",'Suivi du personnel'!FI$8),'importation prevair'!$O:$O))</f>
        <v/>
      </c>
      <c r="FJ40" s="162" t="str">
        <f>IF($B40="","",SUMIF('importation prevair'!$A:$A,CONCATENATE('Suivi du personnel'!$B40," ",'Suivi du personnel'!FJ$8),'importation prevair'!$O:$O))</f>
        <v/>
      </c>
      <c r="FK40" s="162" t="str">
        <f>IF($B40="","",SUMIF('importation prevair'!$A:$A,CONCATENATE('Suivi du personnel'!$B40," ",'Suivi du personnel'!FK$8),'importation prevair'!$O:$O))</f>
        <v/>
      </c>
      <c r="FL40" s="162" t="str">
        <f>IF($B40="","",SUMIF('importation prevair'!$A:$A,CONCATENATE('Suivi du personnel'!$B40," ",'Suivi du personnel'!FL$8),'importation prevair'!$O:$O))</f>
        <v/>
      </c>
      <c r="FM40" s="162" t="str">
        <f>IF($B40="","",SUMIF('importation prevair'!$A:$A,CONCATENATE('Suivi du personnel'!$B40," ",'Suivi du personnel'!FM$8),'importation prevair'!$O:$O))</f>
        <v/>
      </c>
      <c r="FN40" s="162" t="str">
        <f>IF($B40="","",SUMIF('importation prevair'!$A:$A,CONCATENATE('Suivi du personnel'!$B40," ",'Suivi du personnel'!FN$8),'importation prevair'!$O:$O))</f>
        <v/>
      </c>
      <c r="FO40" s="261" t="str">
        <f>IF($B40="","",SUMIF('importation prevair'!$A:$A,CONCATENATE('Suivi du personnel'!$B40," ",'Suivi du personnel'!FO$8),'importation prevair'!$O:$O))</f>
        <v/>
      </c>
      <c r="FP40" s="162" t="str">
        <f>IF($B40="","",SUMIF('importation prevair'!$A:$A,CONCATENATE('Suivi du personnel'!$B40," ",'Suivi du personnel'!FP$8),'importation prevair'!$O:$O))</f>
        <v/>
      </c>
      <c r="FQ40" s="162" t="str">
        <f>IF($B40="","",SUMIF('importation prevair'!$A:$A,CONCATENATE('Suivi du personnel'!$B40," ",'Suivi du personnel'!FQ$8),'importation prevair'!$O:$O))</f>
        <v/>
      </c>
      <c r="FR40" s="162" t="str">
        <f>IF($B40="","",SUMIF('importation prevair'!$A:$A,CONCATENATE('Suivi du personnel'!$B40," ",'Suivi du personnel'!FR$8),'importation prevair'!$O:$O))</f>
        <v/>
      </c>
      <c r="FS40" s="162" t="str">
        <f>IF($B40="","",SUMIF('importation prevair'!$A:$A,CONCATENATE('Suivi du personnel'!$B40," ",'Suivi du personnel'!FS$8),'importation prevair'!$O:$O))</f>
        <v/>
      </c>
      <c r="FT40" s="162" t="str">
        <f>IF($B40="","",SUMIF('importation prevair'!$A:$A,CONCATENATE('Suivi du personnel'!$B40," ",'Suivi du personnel'!FT$8),'importation prevair'!$O:$O))</f>
        <v/>
      </c>
      <c r="FU40" s="162" t="str">
        <f>IF($B40="","",SUMIF('importation prevair'!$A:$A,CONCATENATE('Suivi du personnel'!$B40," ",'Suivi du personnel'!FU$8),'importation prevair'!$O:$O))</f>
        <v/>
      </c>
      <c r="FV40" s="259" t="str">
        <f>IF($B40="","",SUMIF('importation prevair'!$A:$A,CONCATENATE('Suivi du personnel'!$B40," ",'Suivi du personnel'!FV$8),'importation prevair'!$O:$O))</f>
        <v/>
      </c>
      <c r="FW40" s="260" t="str">
        <f>IF($B40="","",SUMIF('importation prevair'!$A:$A,CONCATENATE('Suivi du personnel'!$B40," ",'Suivi du personnel'!FW$8),'importation prevair'!$O:$O))</f>
        <v/>
      </c>
      <c r="FX40" s="162" t="str">
        <f>IF($B40="","",SUMIF('importation prevair'!$A:$A,CONCATENATE('Suivi du personnel'!$B40," ",'Suivi du personnel'!FX$8),'importation prevair'!$O:$O))</f>
        <v/>
      </c>
      <c r="FY40" s="162" t="str">
        <f>IF($B40="","",SUMIF('importation prevair'!$A:$A,CONCATENATE('Suivi du personnel'!$B40," ",'Suivi du personnel'!FY$8),'importation prevair'!$O:$O))</f>
        <v/>
      </c>
      <c r="FZ40" s="162" t="str">
        <f>IF($B40="","",SUMIF('importation prevair'!$A:$A,CONCATENATE('Suivi du personnel'!$B40," ",'Suivi du personnel'!FZ$8),'importation prevair'!$O:$O))</f>
        <v/>
      </c>
      <c r="GA40" s="162" t="str">
        <f>IF($B40="","",SUMIF('importation prevair'!$A:$A,CONCATENATE('Suivi du personnel'!$B40," ",'Suivi du personnel'!GA$8),'importation prevair'!$O:$O))</f>
        <v/>
      </c>
      <c r="GB40" s="162" t="str">
        <f>IF($B40="","",SUMIF('importation prevair'!$A:$A,CONCATENATE('Suivi du personnel'!$B40," ",'Suivi du personnel'!GB$8),'importation prevair'!$O:$O))</f>
        <v/>
      </c>
      <c r="GC40" s="261" t="str">
        <f>IF($B40="","",SUMIF('importation prevair'!$A:$A,CONCATENATE('Suivi du personnel'!$B40," ",'Suivi du personnel'!GC$8),'importation prevair'!$O:$O))</f>
        <v/>
      </c>
      <c r="GD40" s="162" t="str">
        <f>IF($B40="","",SUMIF('importation prevair'!$A:$A,CONCATENATE('Suivi du personnel'!$B40," ",'Suivi du personnel'!GD$8),'importation prevair'!$O:$O))</f>
        <v/>
      </c>
      <c r="GE40" s="162" t="str">
        <f>IF($B40="","",SUMIF('importation prevair'!$A:$A,CONCATENATE('Suivi du personnel'!$B40," ",'Suivi du personnel'!GE$8),'importation prevair'!$O:$O))</f>
        <v/>
      </c>
      <c r="GF40" s="162" t="str">
        <f>IF($B40="","",SUMIF('importation prevair'!$A:$A,CONCATENATE('Suivi du personnel'!$B40," ",'Suivi du personnel'!GF$8),'importation prevair'!$O:$O))</f>
        <v/>
      </c>
      <c r="GG40" s="162" t="str">
        <f>IF($B40="","",SUMIF('importation prevair'!$A:$A,CONCATENATE('Suivi du personnel'!$B40," ",'Suivi du personnel'!GG$8),'importation prevair'!$O:$O))</f>
        <v/>
      </c>
      <c r="GH40" s="162" t="str">
        <f>IF($B40="","",SUMIF('importation prevair'!$A:$A,CONCATENATE('Suivi du personnel'!$B40," ",'Suivi du personnel'!GH$8),'importation prevair'!$O:$O))</f>
        <v/>
      </c>
      <c r="GI40" s="162" t="str">
        <f>IF($B40="","",SUMIF('importation prevair'!$A:$A,CONCATENATE('Suivi du personnel'!$B40," ",'Suivi du personnel'!GI$8),'importation prevair'!$O:$O))</f>
        <v/>
      </c>
      <c r="GJ40" s="259" t="str">
        <f>IF($B40="","",SUMIF('importation prevair'!$A:$A,CONCATENATE('Suivi du personnel'!$B40," ",'Suivi du personnel'!GJ$8),'importation prevair'!$O:$O))</f>
        <v/>
      </c>
      <c r="GK40" s="260" t="str">
        <f>IF($B40="","",SUMIF('importation prevair'!$A:$A,CONCATENATE('Suivi du personnel'!$B40," ",'Suivi du personnel'!GK$8),'importation prevair'!$O:$O))</f>
        <v/>
      </c>
      <c r="GL40" s="162" t="str">
        <f>IF($B40="","",SUMIF('importation prevair'!$A:$A,CONCATENATE('Suivi du personnel'!$B40," ",'Suivi du personnel'!GL$8),'importation prevair'!$O:$O))</f>
        <v/>
      </c>
      <c r="GM40" s="162" t="str">
        <f>IF($B40="","",SUMIF('importation prevair'!$A:$A,CONCATENATE('Suivi du personnel'!$B40," ",'Suivi du personnel'!GM$8),'importation prevair'!$O:$O))</f>
        <v/>
      </c>
      <c r="GN40" s="162" t="str">
        <f>IF($B40="","",SUMIF('importation prevair'!$A:$A,CONCATENATE('Suivi du personnel'!$B40," ",'Suivi du personnel'!GN$8),'importation prevair'!$O:$O))</f>
        <v/>
      </c>
      <c r="GO40" s="162"/>
      <c r="GP40" s="162"/>
      <c r="GQ40" s="261"/>
      <c r="GR40" s="260"/>
      <c r="GS40" s="162"/>
      <c r="GT40" s="162" t="str">
        <f>IF($B40="","",SUMIF('importation prevair'!$A:$A,CONCATENATE('Suivi du personnel'!$B40," ",'Suivi du personnel'!GT$8),'importation prevair'!$O:$O))</f>
        <v/>
      </c>
      <c r="GU40" s="162" t="str">
        <f>IF($B40="","",SUMIF('importation prevair'!$A:$A,CONCATENATE('Suivi du personnel'!$B40," ",'Suivi du personnel'!GU$8),'importation prevair'!$O:$O))</f>
        <v/>
      </c>
      <c r="GV40" s="162" t="str">
        <f>IF($B40="","",SUMIF('importation prevair'!$A:$A,CONCATENATE('Suivi du personnel'!$B40," ",'Suivi du personnel'!GV$8),'importation prevair'!$O:$O))</f>
        <v/>
      </c>
      <c r="GW40" s="162" t="str">
        <f>IF($B40="","",SUMIF('importation prevair'!$A:$A,CONCATENATE('Suivi du personnel'!$B40," ",'Suivi du personnel'!GW$8),'importation prevair'!$O:$O))</f>
        <v/>
      </c>
      <c r="GX40" s="261" t="str">
        <f>IF($B40="","",SUMIF('importation prevair'!$A:$A,CONCATENATE('Suivi du personnel'!$B40," ",'Suivi du personnel'!GX$8),'importation prevair'!$O:$O))</f>
        <v/>
      </c>
    </row>
    <row r="41" spans="1:206" s="164" customFormat="1" ht="13.5" thickBot="1" x14ac:dyDescent="0.25">
      <c r="A41" s="289" t="str">
        <f>IF($B41="","",VLOOKUP($B41,'info personnel sur AT'!$A$3:$C$298,2,FALSE))</f>
        <v/>
      </c>
      <c r="B41" s="287"/>
      <c r="C41" s="285" t="str">
        <f>IF($B41="","",VLOOKUP($B41,'info personnel sur AT'!$A$3:$Q$298,3,FALSE))</f>
        <v/>
      </c>
      <c r="D41" s="281" t="str">
        <f>IF($B41="","",VLOOKUP($B41,'info personnel sur AT'!$A$3:$Q$298,4,FALSE))</f>
        <v/>
      </c>
      <c r="E41" s="278" t="str">
        <f>IF($B41="","",VLOOKUP($B41,'info personnel sur AT'!$A$3:$Q$298,5,FALSE))</f>
        <v/>
      </c>
      <c r="F41" s="219">
        <f t="shared" si="50"/>
        <v>0</v>
      </c>
      <c r="G41" s="240">
        <v>0.3</v>
      </c>
      <c r="H41" s="218">
        <f t="shared" si="17"/>
        <v>0.3</v>
      </c>
      <c r="I41" s="22" t="str">
        <f>IF($B41="","",VLOOKUP($B41,'info personnel sur AT'!$A$3:$Q$298,6,FALSE))</f>
        <v/>
      </c>
      <c r="J41" s="22" t="str">
        <f>IF($B41="","",VLOOKUP($B41,'info personnel sur AT'!$A$3:$Q$298,7,FALSE))</f>
        <v/>
      </c>
      <c r="K41" s="22" t="str">
        <f>IF($B41="","",VLOOKUP($B41,'info personnel sur AT'!$A$3:$Q$298,8,FALSE))</f>
        <v/>
      </c>
      <c r="L41" s="22" t="str">
        <f>IF($B41="","",VLOOKUP($B41,'info personnel sur AT'!$A$3:$Q$298,9,FALSE))</f>
        <v/>
      </c>
      <c r="M41" s="22" t="str">
        <f>IF($B41="","",VLOOKUP($B41,'info personnel sur AT'!$A$3:$Q$298,10,FALSE))</f>
        <v/>
      </c>
      <c r="N41" s="22" t="str">
        <f>IF($B41="","",VLOOKUP($B41,'info personnel sur AT'!$A$3:$Q$298,11,FALSE))</f>
        <v/>
      </c>
      <c r="O41" s="22" t="str">
        <f>IF($B41="","",VLOOKUP($B41,'info personnel sur AT'!$A$3:$Q$298,12,FALSE))</f>
        <v/>
      </c>
      <c r="P41" s="22" t="str">
        <f>IF($B41="","",VLOOKUP($B41,'info personnel sur AT'!$A$3:$Q$298,13,FALSE))</f>
        <v/>
      </c>
      <c r="Q41" s="22" t="str">
        <f>IF($B41="","",VLOOKUP($B41,'info personnel sur AT'!$A$3:$Q$298,14,FALSE))</f>
        <v/>
      </c>
      <c r="R41" s="22" t="str">
        <f>IF($B41="","",VLOOKUP($B41,'info personnel sur AT'!$A$3:$Q$298,15,FALSE))</f>
        <v/>
      </c>
      <c r="S41" s="22" t="str">
        <f>IF($B41="","",VLOOKUP($B41,'info personnel sur AT'!$A$3:$Q$298,16,FALSE))</f>
        <v/>
      </c>
      <c r="T41" s="22" t="str">
        <f>IF($B41="","",VLOOKUP($B41,'info personnel sur AT'!$A$3:$Q$298,17,FALSE))</f>
        <v/>
      </c>
      <c r="U41" s="11">
        <f t="shared" si="18"/>
        <v>0</v>
      </c>
      <c r="V41" s="2">
        <f t="shared" si="19"/>
        <v>0</v>
      </c>
      <c r="W41" s="6">
        <f t="shared" si="20"/>
        <v>0</v>
      </c>
      <c r="X41" s="180">
        <f t="shared" si="23"/>
        <v>1.8</v>
      </c>
      <c r="Y41" s="179">
        <f t="shared" si="21"/>
        <v>5</v>
      </c>
      <c r="Z41" s="159">
        <f t="shared" si="22"/>
        <v>10</v>
      </c>
      <c r="AA41" s="195">
        <f t="shared" si="24"/>
        <v>0</v>
      </c>
      <c r="AB41" s="195">
        <f t="shared" si="25"/>
        <v>0</v>
      </c>
      <c r="AC41" s="195">
        <f t="shared" si="26"/>
        <v>0</v>
      </c>
      <c r="AD41" s="195">
        <f t="shared" si="27"/>
        <v>0</v>
      </c>
      <c r="AE41" s="195">
        <f t="shared" si="28"/>
        <v>0</v>
      </c>
      <c r="AF41" s="195">
        <f t="shared" si="29"/>
        <v>0</v>
      </c>
      <c r="AG41" s="195">
        <f t="shared" si="30"/>
        <v>0</v>
      </c>
      <c r="AH41" s="248">
        <f t="shared" si="31"/>
        <v>0</v>
      </c>
      <c r="AI41" s="248">
        <f t="shared" si="32"/>
        <v>0</v>
      </c>
      <c r="AJ41" s="248">
        <f t="shared" si="33"/>
        <v>0</v>
      </c>
      <c r="AK41" s="248">
        <f t="shared" si="34"/>
        <v>0</v>
      </c>
      <c r="AL41" s="248">
        <f t="shared" si="35"/>
        <v>0</v>
      </c>
      <c r="AM41" s="248">
        <f t="shared" si="36"/>
        <v>0</v>
      </c>
      <c r="AN41" s="248">
        <f t="shared" si="37"/>
        <v>0</v>
      </c>
      <c r="AO41" s="248">
        <f t="shared" si="38"/>
        <v>0</v>
      </c>
      <c r="AP41" s="248">
        <f t="shared" si="39"/>
        <v>0</v>
      </c>
      <c r="AQ41" s="248">
        <f t="shared" si="40"/>
        <v>0</v>
      </c>
      <c r="AR41" s="248">
        <f t="shared" si="41"/>
        <v>0</v>
      </c>
      <c r="AS41" s="248">
        <f t="shared" si="42"/>
        <v>0</v>
      </c>
      <c r="AT41" s="248">
        <f t="shared" si="43"/>
        <v>0</v>
      </c>
      <c r="AU41" s="248">
        <f t="shared" si="44"/>
        <v>0</v>
      </c>
      <c r="AV41" s="245">
        <f t="shared" si="45"/>
        <v>0</v>
      </c>
      <c r="AW41" s="245">
        <f t="shared" si="46"/>
        <v>0</v>
      </c>
      <c r="AX41" s="252">
        <f t="shared" si="47"/>
        <v>0</v>
      </c>
      <c r="AY41" s="253">
        <f t="shared" si="48"/>
        <v>0</v>
      </c>
      <c r="AZ41" s="253">
        <f t="shared" si="49"/>
        <v>0</v>
      </c>
      <c r="BA41" s="221" t="str">
        <f>IF($B41="","",SUMIF('importation prevair'!$A:$A,CONCATENATE('Suivi du personnel'!$B41," ",'Suivi du personnel'!BA$8),'importation prevair'!$O:$O))</f>
        <v/>
      </c>
      <c r="BB41" s="222" t="str">
        <f>IF($B41="","",SUMIF('importation prevair'!$A:$A,CONCATENATE('Suivi du personnel'!$B41," ",'Suivi du personnel'!BB$8),'importation prevair'!$O:$O))</f>
        <v/>
      </c>
      <c r="BC41" s="222" t="str">
        <f>IF($B41="","",SUMIF('importation prevair'!$A:$A,CONCATENATE('Suivi du personnel'!$B41," ",'Suivi du personnel'!BC$8),'importation prevair'!$O:$O))</f>
        <v/>
      </c>
      <c r="BD41" s="222" t="str">
        <f>IF($B41="","",SUMIF('importation prevair'!$A:$A,CONCATENATE('Suivi du personnel'!$B41," ",'Suivi du personnel'!BD$8),'importation prevair'!$O:$O))</f>
        <v/>
      </c>
      <c r="BE41" s="222" t="str">
        <f>IF($B41="","",SUMIF('importation prevair'!$A:$A,CONCATENATE('Suivi du personnel'!$B41," ",'Suivi du personnel'!BE$8),'importation prevair'!$O:$O))</f>
        <v/>
      </c>
      <c r="BF41" s="222" t="str">
        <f>IF($B41="","",SUMIF('importation prevair'!$A:$A,CONCATENATE('Suivi du personnel'!$B41," ",'Suivi du personnel'!BF$8),'importation prevair'!$O:$O))</f>
        <v/>
      </c>
      <c r="BG41" s="223" t="str">
        <f>IF($B41="","",SUMIF('importation prevair'!$A:$A,CONCATENATE('Suivi du personnel'!$B41," ",'Suivi du personnel'!BG$8),'importation prevair'!$O:$O))</f>
        <v/>
      </c>
      <c r="BH41" s="221" t="str">
        <f>IF($B41="","",SUMIF('importation prevair'!$A:$A,CONCATENATE('Suivi du personnel'!$B41," ",'Suivi du personnel'!BH$8),'importation prevair'!$O:$O))</f>
        <v/>
      </c>
      <c r="BI41" s="222" t="str">
        <f>IF($B41="","",SUMIF('importation prevair'!$A:$A,CONCATENATE('Suivi du personnel'!$B41," ",'Suivi du personnel'!BI$8),'importation prevair'!$O:$O))</f>
        <v/>
      </c>
      <c r="BJ41" s="222" t="str">
        <f>IF($B41="","",SUMIF('importation prevair'!$A:$A,CONCATENATE('Suivi du personnel'!$B41," ",'Suivi du personnel'!BJ$8),'importation prevair'!$O:$O))</f>
        <v/>
      </c>
      <c r="BK41" s="222" t="str">
        <f>IF($B41="","",SUMIF('importation prevair'!$A:$A,CONCATENATE('Suivi du personnel'!$B41," ",'Suivi du personnel'!BK$8),'importation prevair'!$O:$O))</f>
        <v/>
      </c>
      <c r="BL41" s="222" t="str">
        <f>IF($B41="","",SUMIF('importation prevair'!$A:$A,CONCATENATE('Suivi du personnel'!$B41," ",'Suivi du personnel'!BL$8),'importation prevair'!$O:$O))</f>
        <v/>
      </c>
      <c r="BM41" s="222" t="str">
        <f>IF($B41="","",SUMIF('importation prevair'!$A:$A,CONCATENATE('Suivi du personnel'!$B41," ",'Suivi du personnel'!BM$8),'importation prevair'!$O:$O))</f>
        <v/>
      </c>
      <c r="BN41" s="223" t="str">
        <f>IF($B41="","",SUMIF('importation prevair'!$A:$A,CONCATENATE('Suivi du personnel'!$B41," ",'Suivi du personnel'!BN$8),'importation prevair'!$O:$O))</f>
        <v/>
      </c>
      <c r="BO41" s="221" t="str">
        <f>IF($B41="","",SUMIF('importation prevair'!$A:$A,CONCATENATE('Suivi du personnel'!$B41," ",'Suivi du personnel'!BO$8),'importation prevair'!$O:$O))</f>
        <v/>
      </c>
      <c r="BP41" s="222" t="str">
        <f>IF($B41="","",SUMIF('importation prevair'!$A:$A,CONCATENATE('Suivi du personnel'!$B41," ",'Suivi du personnel'!BP$8),'importation prevair'!$O:$O))</f>
        <v/>
      </c>
      <c r="BQ41" s="222" t="str">
        <f>IF($B41="","",SUMIF('importation prevair'!$A:$A,CONCATENATE('Suivi du personnel'!$B41," ",'Suivi du personnel'!BQ$8),'importation prevair'!$O:$O))</f>
        <v/>
      </c>
      <c r="BR41" s="222" t="str">
        <f>IF($B41="","",SUMIF('importation prevair'!$A:$A,CONCATENATE('Suivi du personnel'!$B41," ",'Suivi du personnel'!BR$8),'importation prevair'!$O:$O))</f>
        <v/>
      </c>
      <c r="BS41" s="222" t="str">
        <f>IF($B41="","",SUMIF('importation prevair'!$A:$A,CONCATENATE('Suivi du personnel'!$B41," ",'Suivi du personnel'!BS$8),'importation prevair'!$O:$O))</f>
        <v/>
      </c>
      <c r="BT41" s="222" t="str">
        <f>IF($B41="","",SUMIF('importation prevair'!$A:$A,CONCATENATE('Suivi du personnel'!$B41," ",'Suivi du personnel'!BT$8),'importation prevair'!$O:$O))</f>
        <v/>
      </c>
      <c r="BU41" s="223" t="str">
        <f>IF($B41="","",SUMIF('importation prevair'!$A:$A,CONCATENATE('Suivi du personnel'!$B41," ",'Suivi du personnel'!BU$8),'importation prevair'!$O:$O))</f>
        <v/>
      </c>
      <c r="BV41" s="221" t="str">
        <f>IF($B41="","",SUMIF('importation prevair'!$A:$A,CONCATENATE('Suivi du personnel'!$B41," ",'Suivi du personnel'!BV$8),'importation prevair'!$O:$O))</f>
        <v/>
      </c>
      <c r="BW41" s="222" t="str">
        <f>IF($B41="","",SUMIF('importation prevair'!$A:$A,CONCATENATE('Suivi du personnel'!$B41," ",'Suivi du personnel'!BW$8),'importation prevair'!$O:$O))</f>
        <v/>
      </c>
      <c r="BX41" s="222" t="str">
        <f>IF($B41="","",SUMIF('importation prevair'!$A:$A,CONCATENATE('Suivi du personnel'!$B41," ",'Suivi du personnel'!BX$8),'importation prevair'!$O:$O))</f>
        <v/>
      </c>
      <c r="BY41" s="222" t="str">
        <f>IF($B41="","",SUMIF('importation prevair'!$A:$A,CONCATENATE('Suivi du personnel'!$B41," ",'Suivi du personnel'!BY$8),'importation prevair'!$O:$O))</f>
        <v/>
      </c>
      <c r="BZ41" s="222" t="str">
        <f>IF($B41="","",SUMIF('importation prevair'!$A:$A,CONCATENATE('Suivi du personnel'!$B41," ",'Suivi du personnel'!BZ$8),'importation prevair'!$O:$O))</f>
        <v/>
      </c>
      <c r="CA41" s="222" t="str">
        <f>IF($B41="","",SUMIF('importation prevair'!$A:$A,CONCATENATE('Suivi du personnel'!$B41," ",'Suivi du personnel'!CA$8),'importation prevair'!$O:$O))</f>
        <v/>
      </c>
      <c r="CB41" s="223" t="str">
        <f>IF($B41="","",SUMIF('importation prevair'!$A:$A,CONCATENATE('Suivi du personnel'!$B41," ",'Suivi du personnel'!CB$8),'importation prevair'!$O:$O))</f>
        <v/>
      </c>
      <c r="CC41" s="221" t="str">
        <f>IF($B41="","",SUMIF('importation prevair'!$A:$A,CONCATENATE('Suivi du personnel'!$B41," ",'Suivi du personnel'!CC$8),'importation prevair'!$O:$O))</f>
        <v/>
      </c>
      <c r="CD41" s="222" t="str">
        <f>IF($B41="","",SUMIF('importation prevair'!$A:$A,CONCATENATE('Suivi du personnel'!$B41," ",'Suivi du personnel'!CD$8),'importation prevair'!$O:$O))</f>
        <v/>
      </c>
      <c r="CE41" s="222" t="str">
        <f>IF($B41="","",SUMIF('importation prevair'!$A:$A,CONCATENATE('Suivi du personnel'!$B41," ",'Suivi du personnel'!CE$8),'importation prevair'!$O:$O))</f>
        <v/>
      </c>
      <c r="CF41" s="222" t="str">
        <f>IF($B41="","",SUMIF('importation prevair'!$A:$A,CONCATENATE('Suivi du personnel'!$B41," ",'Suivi du personnel'!CF$8),'importation prevair'!$O:$O))</f>
        <v/>
      </c>
      <c r="CG41" s="222" t="str">
        <f>IF($B41="","",SUMIF('importation prevair'!$A:$A,CONCATENATE('Suivi du personnel'!$B41," ",'Suivi du personnel'!CG$8),'importation prevair'!$O:$O))</f>
        <v/>
      </c>
      <c r="CH41" s="222" t="str">
        <f>IF($B41="","",SUMIF('importation prevair'!$A:$A,CONCATENATE('Suivi du personnel'!$B41," ",'Suivi du personnel'!CH$8),'importation prevair'!$O:$O))</f>
        <v/>
      </c>
      <c r="CI41" s="223" t="str">
        <f>IF($B41="","",SUMIF('importation prevair'!$A:$A,CONCATENATE('Suivi du personnel'!$B41," ",'Suivi du personnel'!CI$8),'importation prevair'!$O:$O))</f>
        <v/>
      </c>
      <c r="CJ41" s="221" t="str">
        <f>IF($B41="","",SUMIF('importation prevair'!$A:$A,CONCATENATE('Suivi du personnel'!$B41," ",'Suivi du personnel'!CJ$8),'importation prevair'!$O:$O))</f>
        <v/>
      </c>
      <c r="CK41" s="222" t="str">
        <f>IF($B41="","",SUMIF('importation prevair'!$A:$A,CONCATENATE('Suivi du personnel'!$B41," ",'Suivi du personnel'!CK$8),'importation prevair'!$O:$O))</f>
        <v/>
      </c>
      <c r="CL41" s="222" t="str">
        <f>IF($B41="","",SUMIF('importation prevair'!$A:$A,CONCATENATE('Suivi du personnel'!$B41," ",'Suivi du personnel'!CL$8),'importation prevair'!$O:$O))</f>
        <v/>
      </c>
      <c r="CM41" s="222" t="str">
        <f>IF($B41="","",SUMIF('importation prevair'!$A:$A,CONCATENATE('Suivi du personnel'!$B41," ",'Suivi du personnel'!CM$8),'importation prevair'!$O:$O))</f>
        <v/>
      </c>
      <c r="CN41" s="222" t="str">
        <f>IF($B41="","",SUMIF('importation prevair'!$A:$A,CONCATENATE('Suivi du personnel'!$B41," ",'Suivi du personnel'!CN$8),'importation prevair'!$O:$O))</f>
        <v/>
      </c>
      <c r="CO41" s="222" t="str">
        <f>IF($B41="","",SUMIF('importation prevair'!$A:$A,CONCATENATE('Suivi du personnel'!$B41," ",'Suivi du personnel'!CO$8),'importation prevair'!$O:$O))</f>
        <v/>
      </c>
      <c r="CP41" s="223" t="str">
        <f>IF($B41="","",SUMIF('importation prevair'!$A:$A,CONCATENATE('Suivi du personnel'!$B41," ",'Suivi du personnel'!CP$8),'importation prevair'!$O:$O))</f>
        <v/>
      </c>
      <c r="CQ41" s="221" t="str">
        <f>IF($B41="","",SUMIF('importation prevair'!$A:$A,CONCATENATE('Suivi du personnel'!$B41," ",'Suivi du personnel'!CQ$8),'importation prevair'!$O:$O))</f>
        <v/>
      </c>
      <c r="CR41" s="222" t="str">
        <f>IF($B41="","",SUMIF('importation prevair'!$A:$A,CONCATENATE('Suivi du personnel'!$B41," ",'Suivi du personnel'!CR$8),'importation prevair'!$O:$O))</f>
        <v/>
      </c>
      <c r="CS41" s="222" t="str">
        <f>IF($B41="","",SUMIF('importation prevair'!$A:$A,CONCATENATE('Suivi du personnel'!$B41," ",'Suivi du personnel'!CS$8),'importation prevair'!$O:$O))</f>
        <v/>
      </c>
      <c r="CT41" s="222" t="str">
        <f>IF($B41="","",SUMIF('importation prevair'!$A:$A,CONCATENATE('Suivi du personnel'!$B41," ",'Suivi du personnel'!CT$8),'importation prevair'!$O:$O))</f>
        <v/>
      </c>
      <c r="CU41" s="222" t="str">
        <f>IF($B41="","",SUMIF('importation prevair'!$A:$A,CONCATENATE('Suivi du personnel'!$B41," ",'Suivi du personnel'!CU$8),'importation prevair'!$O:$O))</f>
        <v/>
      </c>
      <c r="CV41" s="222" t="str">
        <f>IF($B41="","",SUMIF('importation prevair'!$A:$A,CONCATENATE('Suivi du personnel'!$B41," ",'Suivi du personnel'!CV$8),'importation prevair'!$O:$O))</f>
        <v/>
      </c>
      <c r="CW41" s="223" t="str">
        <f>IF($B41="","",SUMIF('importation prevair'!$A:$A,CONCATENATE('Suivi du personnel'!$B41," ",'Suivi du personnel'!CW$8),'importation prevair'!$O:$O))</f>
        <v/>
      </c>
      <c r="CX41" s="221" t="str">
        <f>IF($B41="","",SUMIF('importation prevair'!$A:$A,CONCATENATE('Suivi du personnel'!$B41," ",'Suivi du personnel'!CX$8),'importation prevair'!$O:$O))</f>
        <v/>
      </c>
      <c r="CY41" s="222" t="str">
        <f>IF($B41="","",SUMIF('importation prevair'!$A:$A,CONCATENATE('Suivi du personnel'!$B41," ",'Suivi du personnel'!CY$8),'importation prevair'!$O:$O))</f>
        <v/>
      </c>
      <c r="CZ41" s="222" t="str">
        <f>IF($B41="","",SUMIF('importation prevair'!$A:$A,CONCATENATE('Suivi du personnel'!$B41," ",'Suivi du personnel'!CZ$8),'importation prevair'!$O:$O))</f>
        <v/>
      </c>
      <c r="DA41" s="222" t="str">
        <f>IF($B41="","",SUMIF('importation prevair'!$A:$A,CONCATENATE('Suivi du personnel'!$B41," ",'Suivi du personnel'!DA$8),'importation prevair'!$O:$O))</f>
        <v/>
      </c>
      <c r="DB41" s="222" t="str">
        <f>IF($B41="","",SUMIF('importation prevair'!$A:$A,CONCATENATE('Suivi du personnel'!$B41," ",'Suivi du personnel'!DB$8),'importation prevair'!$O:$O))</f>
        <v/>
      </c>
      <c r="DC41" s="222" t="str">
        <f>IF($B41="","",SUMIF('importation prevair'!$A:$A,CONCATENATE('Suivi du personnel'!$B41," ",'Suivi du personnel'!DC$8),'importation prevair'!$O:$O))</f>
        <v/>
      </c>
      <c r="DD41" s="223" t="str">
        <f>IF($B41="","",SUMIF('importation prevair'!$A:$A,CONCATENATE('Suivi du personnel'!$B41," ",'Suivi du personnel'!DD$8),'importation prevair'!$O:$O))</f>
        <v/>
      </c>
      <c r="DE41" s="260" t="str">
        <f>IF($B41="","",SUMIF('importation prevair'!$A:$A,CONCATENATE('Suivi du personnel'!$B41," ",'Suivi du personnel'!DE$8),'importation prevair'!$O:$O))</f>
        <v/>
      </c>
      <c r="DF41" s="162" t="str">
        <f>IF($B41="","",SUMIF('importation prevair'!$A:$A,CONCATENATE('Suivi du personnel'!$B41," ",'Suivi du personnel'!DF$8),'importation prevair'!$O:$O))</f>
        <v/>
      </c>
      <c r="DG41" s="162" t="str">
        <f>IF($B41="","",SUMIF('importation prevair'!$A:$A,CONCATENATE('Suivi du personnel'!$B41," ",'Suivi du personnel'!DG$8),'importation prevair'!$O:$O))</f>
        <v/>
      </c>
      <c r="DH41" s="162" t="str">
        <f>IF($B41="","",SUMIF('importation prevair'!$A:$A,CONCATENATE('Suivi du personnel'!$B41," ",'Suivi du personnel'!DH$8),'importation prevair'!$O:$O))</f>
        <v/>
      </c>
      <c r="DI41" s="162" t="str">
        <f>IF($B41="","",SUMIF('importation prevair'!$A:$A,CONCATENATE('Suivi du personnel'!$B41," ",'Suivi du personnel'!DI$8),'importation prevair'!$O:$O))</f>
        <v/>
      </c>
      <c r="DJ41" s="162" t="str">
        <f>IF($B41="","",SUMIF('importation prevair'!$A:$A,CONCATENATE('Suivi du personnel'!$B41," ",'Suivi du personnel'!DJ$8),'importation prevair'!$O:$O))</f>
        <v/>
      </c>
      <c r="DK41" s="261" t="str">
        <f>IF($B41="","",SUMIF('importation prevair'!$A:$A,CONCATENATE('Suivi du personnel'!$B41," ",'Suivi du personnel'!DK$8),'importation prevair'!$O:$O))</f>
        <v/>
      </c>
      <c r="DL41" s="162" t="str">
        <f>IF($B41="","",SUMIF('importation prevair'!$A:$A,CONCATENATE('Suivi du personnel'!$B41," ",'Suivi du personnel'!DL$8),'importation prevair'!$O:$O))</f>
        <v/>
      </c>
      <c r="DM41" s="162" t="str">
        <f>IF($B41="","",SUMIF('importation prevair'!$A:$A,CONCATENATE('Suivi du personnel'!$B41," ",'Suivi du personnel'!DM$8),'importation prevair'!$O:$O))</f>
        <v/>
      </c>
      <c r="DN41" s="162" t="str">
        <f>IF($B41="","",SUMIF('importation prevair'!$A:$A,CONCATENATE('Suivi du personnel'!$B41," ",'Suivi du personnel'!DN$8),'importation prevair'!$O:$O))</f>
        <v/>
      </c>
      <c r="DO41" s="162" t="str">
        <f>IF($B41="","",SUMIF('importation prevair'!$A:$A,CONCATENATE('Suivi du personnel'!$B41," ",'Suivi du personnel'!DO$8),'importation prevair'!$O:$O))</f>
        <v/>
      </c>
      <c r="DP41" s="162" t="str">
        <f>IF($B41="","",SUMIF('importation prevair'!$A:$A,CONCATENATE('Suivi du personnel'!$B41," ",'Suivi du personnel'!DP$8),'importation prevair'!$O:$O))</f>
        <v/>
      </c>
      <c r="DQ41" s="162" t="str">
        <f>IF($B41="","",SUMIF('importation prevair'!$A:$A,CONCATENATE('Suivi du personnel'!$B41," ",'Suivi du personnel'!DQ$8),'importation prevair'!$O:$O))</f>
        <v/>
      </c>
      <c r="DR41" s="259" t="str">
        <f>IF($B41="","",SUMIF('importation prevair'!$A:$A,CONCATENATE('Suivi du personnel'!$B41," ",'Suivi du personnel'!DR$8),'importation prevair'!$O:$O))</f>
        <v/>
      </c>
      <c r="DS41" s="260" t="str">
        <f>IF($B41="","",SUMIF('importation prevair'!$A:$A,CONCATENATE('Suivi du personnel'!$B41," ",'Suivi du personnel'!DS$8),'importation prevair'!$O:$O))</f>
        <v/>
      </c>
      <c r="DT41" s="162" t="str">
        <f>IF($B41="","",SUMIF('importation prevair'!$A:$A,CONCATENATE('Suivi du personnel'!$B41," ",'Suivi du personnel'!DT$8),'importation prevair'!$O:$O))</f>
        <v/>
      </c>
      <c r="DU41" s="162" t="str">
        <f>IF($B41="","",SUMIF('importation prevair'!$A:$A,CONCATENATE('Suivi du personnel'!$B41," ",'Suivi du personnel'!DU$8),'importation prevair'!$O:$O))</f>
        <v/>
      </c>
      <c r="DV41" s="162" t="str">
        <f>IF($B41="","",SUMIF('importation prevair'!$A:$A,CONCATENATE('Suivi du personnel'!$B41," ",'Suivi du personnel'!DV$8),'importation prevair'!$O:$O))</f>
        <v/>
      </c>
      <c r="DW41" s="162" t="str">
        <f>IF($B41="","",SUMIF('importation prevair'!$A:$A,CONCATENATE('Suivi du personnel'!$B41," ",'Suivi du personnel'!DW$8),'importation prevair'!$O:$O))</f>
        <v/>
      </c>
      <c r="DX41" s="162" t="str">
        <f>IF($B41="","",SUMIF('importation prevair'!$A:$A,CONCATENATE('Suivi du personnel'!$B41," ",'Suivi du personnel'!DX$8),'importation prevair'!$O:$O))</f>
        <v/>
      </c>
      <c r="DY41" s="261" t="str">
        <f>IF($B41="","",SUMIF('importation prevair'!$A:$A,CONCATENATE('Suivi du personnel'!$B41," ",'Suivi du personnel'!DY$8),'importation prevair'!$O:$O))</f>
        <v/>
      </c>
      <c r="DZ41" s="162" t="str">
        <f>IF($B41="","",SUMIF('importation prevair'!$A:$A,CONCATENATE('Suivi du personnel'!$B41," ",'Suivi du personnel'!DZ$8),'importation prevair'!$O:$O))</f>
        <v/>
      </c>
      <c r="EA41" s="162" t="str">
        <f>IF($B41="","",SUMIF('importation prevair'!$A:$A,CONCATENATE('Suivi du personnel'!$B41," ",'Suivi du personnel'!EA$8),'importation prevair'!$O:$O))</f>
        <v/>
      </c>
      <c r="EB41" s="162" t="str">
        <f>IF($B41="","",SUMIF('importation prevair'!$A:$A,CONCATENATE('Suivi du personnel'!$B41," ",'Suivi du personnel'!EB$8),'importation prevair'!$O:$O))</f>
        <v/>
      </c>
      <c r="EC41" s="162" t="str">
        <f>IF($B41="","",SUMIF('importation prevair'!$A:$A,CONCATENATE('Suivi du personnel'!$B41," ",'Suivi du personnel'!EC$8),'importation prevair'!$O:$O))</f>
        <v/>
      </c>
      <c r="ED41" s="162" t="str">
        <f>IF($B41="","",SUMIF('importation prevair'!$A:$A,CONCATENATE('Suivi du personnel'!$B41," ",'Suivi du personnel'!ED$8),'importation prevair'!$O:$O))</f>
        <v/>
      </c>
      <c r="EE41" s="162" t="str">
        <f>IF($B41="","",SUMIF('importation prevair'!$A:$A,CONCATENATE('Suivi du personnel'!$B41," ",'Suivi du personnel'!EE$8),'importation prevair'!$O:$O))</f>
        <v/>
      </c>
      <c r="EF41" s="259" t="str">
        <f>IF($B41="","",SUMIF('importation prevair'!$A:$A,CONCATENATE('Suivi du personnel'!$B41," ",'Suivi du personnel'!EF$8),'importation prevair'!$O:$O))</f>
        <v/>
      </c>
      <c r="EG41" s="260" t="str">
        <f>IF($B41="","",SUMIF('importation prevair'!$A:$A,CONCATENATE('Suivi du personnel'!$B41," ",'Suivi du personnel'!EG$8),'importation prevair'!$O:$O))</f>
        <v/>
      </c>
      <c r="EH41" s="162" t="str">
        <f>IF($B41="","",SUMIF('importation prevair'!$A:$A,CONCATENATE('Suivi du personnel'!$B41," ",'Suivi du personnel'!EH$8),'importation prevair'!$O:$O))</f>
        <v/>
      </c>
      <c r="EI41" s="162" t="str">
        <f>IF($B41="","",SUMIF('importation prevair'!$A:$A,CONCATENATE('Suivi du personnel'!$B41," ",'Suivi du personnel'!EI$8),'importation prevair'!$O:$O))</f>
        <v/>
      </c>
      <c r="EJ41" s="162" t="str">
        <f>IF($B41="","",SUMIF('importation prevair'!$A:$A,CONCATENATE('Suivi du personnel'!$B41," ",'Suivi du personnel'!EJ$8),'importation prevair'!$O:$O))</f>
        <v/>
      </c>
      <c r="EK41" s="162" t="str">
        <f>IF($B41="","",SUMIF('importation prevair'!$A:$A,CONCATENATE('Suivi du personnel'!$B41," ",'Suivi du personnel'!EK$8),'importation prevair'!$O:$O))</f>
        <v/>
      </c>
      <c r="EL41" s="162" t="str">
        <f>IF($B41="","",SUMIF('importation prevair'!$A:$A,CONCATENATE('Suivi du personnel'!$B41," ",'Suivi du personnel'!EL$8),'importation prevair'!$O:$O))</f>
        <v/>
      </c>
      <c r="EM41" s="261" t="str">
        <f>IF($B41="","",SUMIF('importation prevair'!$A:$A,CONCATENATE('Suivi du personnel'!$B41," ",'Suivi du personnel'!EM$8),'importation prevair'!$O:$O))</f>
        <v/>
      </c>
      <c r="EN41" s="162" t="str">
        <f>IF($B41="","",SUMIF('importation prevair'!$A:$A,CONCATENATE('Suivi du personnel'!$B41," ",'Suivi du personnel'!EN$8),'importation prevair'!$O:$O))</f>
        <v/>
      </c>
      <c r="EO41" s="162" t="str">
        <f>IF($B41="","",SUMIF('importation prevair'!$A:$A,CONCATENATE('Suivi du personnel'!$B41," ",'Suivi du personnel'!EO$8),'importation prevair'!$O:$O))</f>
        <v/>
      </c>
      <c r="EP41" s="162" t="str">
        <f>IF($B41="","",SUMIF('importation prevair'!$A:$A,CONCATENATE('Suivi du personnel'!$B41," ",'Suivi du personnel'!EP$8),'importation prevair'!$O:$O))</f>
        <v/>
      </c>
      <c r="EQ41" s="162" t="str">
        <f>IF($B41="","",SUMIF('importation prevair'!$A:$A,CONCATENATE('Suivi du personnel'!$B41," ",'Suivi du personnel'!EQ$8),'importation prevair'!$O:$O))</f>
        <v/>
      </c>
      <c r="ER41" s="162" t="str">
        <f>IF($B41="","",SUMIF('importation prevair'!$A:$A,CONCATENATE('Suivi du personnel'!$B41," ",'Suivi du personnel'!ER$8),'importation prevair'!$O:$O))</f>
        <v/>
      </c>
      <c r="ES41" s="162" t="str">
        <f>IF($B41="","",SUMIF('importation prevair'!$A:$A,CONCATENATE('Suivi du personnel'!$B41," ",'Suivi du personnel'!ES$8),'importation prevair'!$O:$O))</f>
        <v/>
      </c>
      <c r="ET41" s="259" t="str">
        <f>IF($B41="","",SUMIF('importation prevair'!$A:$A,CONCATENATE('Suivi du personnel'!$B41," ",'Suivi du personnel'!ET$8),'importation prevair'!$O:$O))</f>
        <v/>
      </c>
      <c r="EU41" s="260" t="str">
        <f>IF($B41="","",SUMIF('importation prevair'!$A:$A,CONCATENATE('Suivi du personnel'!$B41," ",'Suivi du personnel'!EU$8),'importation prevair'!$O:$O))</f>
        <v/>
      </c>
      <c r="EV41" s="162" t="str">
        <f>IF($B41="","",SUMIF('importation prevair'!$A:$A,CONCATENATE('Suivi du personnel'!$B41," ",'Suivi du personnel'!EV$8),'importation prevair'!$O:$O))</f>
        <v/>
      </c>
      <c r="EW41" s="162" t="str">
        <f>IF($B41="","",SUMIF('importation prevair'!$A:$A,CONCATENATE('Suivi du personnel'!$B41," ",'Suivi du personnel'!EW$8),'importation prevair'!$O:$O))</f>
        <v/>
      </c>
      <c r="EX41" s="162" t="str">
        <f>IF($B41="","",SUMIF('importation prevair'!$A:$A,CONCATENATE('Suivi du personnel'!$B41," ",'Suivi du personnel'!EX$8),'importation prevair'!$O:$O))</f>
        <v/>
      </c>
      <c r="EY41" s="162" t="str">
        <f>IF($B41="","",SUMIF('importation prevair'!$A:$A,CONCATENATE('Suivi du personnel'!$B41," ",'Suivi du personnel'!EY$8),'importation prevair'!$O:$O))</f>
        <v/>
      </c>
      <c r="EZ41" s="162" t="str">
        <f>IF($B41="","",SUMIF('importation prevair'!$A:$A,CONCATENATE('Suivi du personnel'!$B41," ",'Suivi du personnel'!EZ$8),'importation prevair'!$O:$O))</f>
        <v/>
      </c>
      <c r="FA41" s="261" t="str">
        <f>IF($B41="","",SUMIF('importation prevair'!$A:$A,CONCATENATE('Suivi du personnel'!$B41," ",'Suivi du personnel'!FA$8),'importation prevair'!$O:$O))</f>
        <v/>
      </c>
      <c r="FB41" s="162" t="str">
        <f>IF($B41="","",SUMIF('importation prevair'!$A:$A,CONCATENATE('Suivi du personnel'!$B41," ",'Suivi du personnel'!FB$8),'importation prevair'!$O:$O))</f>
        <v/>
      </c>
      <c r="FC41" s="162" t="str">
        <f>IF($B41="","",SUMIF('importation prevair'!$A:$A,CONCATENATE('Suivi du personnel'!$B41," ",'Suivi du personnel'!FC$8),'importation prevair'!$O:$O))</f>
        <v/>
      </c>
      <c r="FD41" s="162" t="str">
        <f>IF($B41="","",SUMIF('importation prevair'!$A:$A,CONCATENATE('Suivi du personnel'!$B41," ",'Suivi du personnel'!FD$8),'importation prevair'!$O:$O))</f>
        <v/>
      </c>
      <c r="FE41" s="162" t="str">
        <f>IF($B41="","",SUMIF('importation prevair'!$A:$A,CONCATENATE('Suivi du personnel'!$B41," ",'Suivi du personnel'!FE$8),'importation prevair'!$O:$O))</f>
        <v/>
      </c>
      <c r="FF41" s="162" t="str">
        <f>IF($B41="","",SUMIF('importation prevair'!$A:$A,CONCATENATE('Suivi du personnel'!$B41," ",'Suivi du personnel'!FF$8),'importation prevair'!$O:$O))</f>
        <v/>
      </c>
      <c r="FG41" s="162" t="str">
        <f>IF($B41="","",SUMIF('importation prevair'!$A:$A,CONCATENATE('Suivi du personnel'!$B41," ",'Suivi du personnel'!FG$8),'importation prevair'!$O:$O))</f>
        <v/>
      </c>
      <c r="FH41" s="259" t="str">
        <f>IF($B41="","",SUMIF('importation prevair'!$A:$A,CONCATENATE('Suivi du personnel'!$B41," ",'Suivi du personnel'!FH$8),'importation prevair'!$O:$O))</f>
        <v/>
      </c>
      <c r="FI41" s="260" t="str">
        <f>IF($B41="","",SUMIF('importation prevair'!$A:$A,CONCATENATE('Suivi du personnel'!$B41," ",'Suivi du personnel'!FI$8),'importation prevair'!$O:$O))</f>
        <v/>
      </c>
      <c r="FJ41" s="162" t="str">
        <f>IF($B41="","",SUMIF('importation prevair'!$A:$A,CONCATENATE('Suivi du personnel'!$B41," ",'Suivi du personnel'!FJ$8),'importation prevair'!$O:$O))</f>
        <v/>
      </c>
      <c r="FK41" s="162" t="str">
        <f>IF($B41="","",SUMIF('importation prevair'!$A:$A,CONCATENATE('Suivi du personnel'!$B41," ",'Suivi du personnel'!FK$8),'importation prevair'!$O:$O))</f>
        <v/>
      </c>
      <c r="FL41" s="162" t="str">
        <f>IF($B41="","",SUMIF('importation prevair'!$A:$A,CONCATENATE('Suivi du personnel'!$B41," ",'Suivi du personnel'!FL$8),'importation prevair'!$O:$O))</f>
        <v/>
      </c>
      <c r="FM41" s="162" t="str">
        <f>IF($B41="","",SUMIF('importation prevair'!$A:$A,CONCATENATE('Suivi du personnel'!$B41," ",'Suivi du personnel'!FM$8),'importation prevair'!$O:$O))</f>
        <v/>
      </c>
      <c r="FN41" s="162" t="str">
        <f>IF($B41="","",SUMIF('importation prevair'!$A:$A,CONCATENATE('Suivi du personnel'!$B41," ",'Suivi du personnel'!FN$8),'importation prevair'!$O:$O))</f>
        <v/>
      </c>
      <c r="FO41" s="261" t="str">
        <f>IF($B41="","",SUMIF('importation prevair'!$A:$A,CONCATENATE('Suivi du personnel'!$B41," ",'Suivi du personnel'!FO$8),'importation prevair'!$O:$O))</f>
        <v/>
      </c>
      <c r="FP41" s="162" t="str">
        <f>IF($B41="","",SUMIF('importation prevair'!$A:$A,CONCATENATE('Suivi du personnel'!$B41," ",'Suivi du personnel'!FP$8),'importation prevair'!$O:$O))</f>
        <v/>
      </c>
      <c r="FQ41" s="162" t="str">
        <f>IF($B41="","",SUMIF('importation prevair'!$A:$A,CONCATENATE('Suivi du personnel'!$B41," ",'Suivi du personnel'!FQ$8),'importation prevair'!$O:$O))</f>
        <v/>
      </c>
      <c r="FR41" s="162" t="str">
        <f>IF($B41="","",SUMIF('importation prevair'!$A:$A,CONCATENATE('Suivi du personnel'!$B41," ",'Suivi du personnel'!FR$8),'importation prevair'!$O:$O))</f>
        <v/>
      </c>
      <c r="FS41" s="162" t="str">
        <f>IF($B41="","",SUMIF('importation prevair'!$A:$A,CONCATENATE('Suivi du personnel'!$B41," ",'Suivi du personnel'!FS$8),'importation prevair'!$O:$O))</f>
        <v/>
      </c>
      <c r="FT41" s="162" t="str">
        <f>IF($B41="","",SUMIF('importation prevair'!$A:$A,CONCATENATE('Suivi du personnel'!$B41," ",'Suivi du personnel'!FT$8),'importation prevair'!$O:$O))</f>
        <v/>
      </c>
      <c r="FU41" s="162" t="str">
        <f>IF($B41="","",SUMIF('importation prevair'!$A:$A,CONCATENATE('Suivi du personnel'!$B41," ",'Suivi du personnel'!FU$8),'importation prevair'!$O:$O))</f>
        <v/>
      </c>
      <c r="FV41" s="259" t="str">
        <f>IF($B41="","",SUMIF('importation prevair'!$A:$A,CONCATENATE('Suivi du personnel'!$B41," ",'Suivi du personnel'!FV$8),'importation prevair'!$O:$O))</f>
        <v/>
      </c>
      <c r="FW41" s="260" t="str">
        <f>IF($B41="","",SUMIF('importation prevair'!$A:$A,CONCATENATE('Suivi du personnel'!$B41," ",'Suivi du personnel'!FW$8),'importation prevair'!$O:$O))</f>
        <v/>
      </c>
      <c r="FX41" s="162" t="str">
        <f>IF($B41="","",SUMIF('importation prevair'!$A:$A,CONCATENATE('Suivi du personnel'!$B41," ",'Suivi du personnel'!FX$8),'importation prevair'!$O:$O))</f>
        <v/>
      </c>
      <c r="FY41" s="162" t="str">
        <f>IF($B41="","",SUMIF('importation prevair'!$A:$A,CONCATENATE('Suivi du personnel'!$B41," ",'Suivi du personnel'!FY$8),'importation prevair'!$O:$O))</f>
        <v/>
      </c>
      <c r="FZ41" s="162" t="str">
        <f>IF($B41="","",SUMIF('importation prevair'!$A:$A,CONCATENATE('Suivi du personnel'!$B41," ",'Suivi du personnel'!FZ$8),'importation prevair'!$O:$O))</f>
        <v/>
      </c>
      <c r="GA41" s="162" t="str">
        <f>IF($B41="","",SUMIF('importation prevair'!$A:$A,CONCATENATE('Suivi du personnel'!$B41," ",'Suivi du personnel'!GA$8),'importation prevair'!$O:$O))</f>
        <v/>
      </c>
      <c r="GB41" s="162" t="str">
        <f>IF($B41="","",SUMIF('importation prevair'!$A:$A,CONCATENATE('Suivi du personnel'!$B41," ",'Suivi du personnel'!GB$8),'importation prevair'!$O:$O))</f>
        <v/>
      </c>
      <c r="GC41" s="261" t="str">
        <f>IF($B41="","",SUMIF('importation prevair'!$A:$A,CONCATENATE('Suivi du personnel'!$B41," ",'Suivi du personnel'!GC$8),'importation prevair'!$O:$O))</f>
        <v/>
      </c>
      <c r="GD41" s="162" t="str">
        <f>IF($B41="","",SUMIF('importation prevair'!$A:$A,CONCATENATE('Suivi du personnel'!$B41," ",'Suivi du personnel'!GD$8),'importation prevair'!$O:$O))</f>
        <v/>
      </c>
      <c r="GE41" s="162" t="str">
        <f>IF($B41="","",SUMIF('importation prevair'!$A:$A,CONCATENATE('Suivi du personnel'!$B41," ",'Suivi du personnel'!GE$8),'importation prevair'!$O:$O))</f>
        <v/>
      </c>
      <c r="GF41" s="162" t="str">
        <f>IF($B41="","",SUMIF('importation prevair'!$A:$A,CONCATENATE('Suivi du personnel'!$B41," ",'Suivi du personnel'!GF$8),'importation prevair'!$O:$O))</f>
        <v/>
      </c>
      <c r="GG41" s="162" t="str">
        <f>IF($B41="","",SUMIF('importation prevair'!$A:$A,CONCATENATE('Suivi du personnel'!$B41," ",'Suivi du personnel'!GG$8),'importation prevair'!$O:$O))</f>
        <v/>
      </c>
      <c r="GH41" s="162" t="str">
        <f>IF($B41="","",SUMIF('importation prevair'!$A:$A,CONCATENATE('Suivi du personnel'!$B41," ",'Suivi du personnel'!GH$8),'importation prevair'!$O:$O))</f>
        <v/>
      </c>
      <c r="GI41" s="162" t="str">
        <f>IF($B41="","",SUMIF('importation prevair'!$A:$A,CONCATENATE('Suivi du personnel'!$B41," ",'Suivi du personnel'!GI$8),'importation prevair'!$O:$O))</f>
        <v/>
      </c>
      <c r="GJ41" s="259" t="str">
        <f>IF($B41="","",SUMIF('importation prevair'!$A:$A,CONCATENATE('Suivi du personnel'!$B41," ",'Suivi du personnel'!GJ$8),'importation prevair'!$O:$O))</f>
        <v/>
      </c>
      <c r="GK41" s="260" t="str">
        <f>IF($B41="","",SUMIF('importation prevair'!$A:$A,CONCATENATE('Suivi du personnel'!$B41," ",'Suivi du personnel'!GK$8),'importation prevair'!$O:$O))</f>
        <v/>
      </c>
      <c r="GL41" s="162" t="str">
        <f>IF($B41="","",SUMIF('importation prevair'!$A:$A,CONCATENATE('Suivi du personnel'!$B41," ",'Suivi du personnel'!GL$8),'importation prevair'!$O:$O))</f>
        <v/>
      </c>
      <c r="GM41" s="162" t="str">
        <f>IF($B41="","",SUMIF('importation prevair'!$A:$A,CONCATENATE('Suivi du personnel'!$B41," ",'Suivi du personnel'!GM$8),'importation prevair'!$O:$O))</f>
        <v/>
      </c>
      <c r="GN41" s="162" t="str">
        <f>IF($B41="","",SUMIF('importation prevair'!$A:$A,CONCATENATE('Suivi du personnel'!$B41," ",'Suivi du personnel'!GN$8),'importation prevair'!$O:$O))</f>
        <v/>
      </c>
      <c r="GO41" s="162"/>
      <c r="GP41" s="162"/>
      <c r="GQ41" s="261"/>
      <c r="GR41" s="260"/>
      <c r="GS41" s="162"/>
      <c r="GT41" s="162" t="str">
        <f>IF($B41="","",SUMIF('importation prevair'!$A:$A,CONCATENATE('Suivi du personnel'!$B41," ",'Suivi du personnel'!GT$8),'importation prevair'!$O:$O))</f>
        <v/>
      </c>
      <c r="GU41" s="162" t="str">
        <f>IF($B41="","",SUMIF('importation prevair'!$A:$A,CONCATENATE('Suivi du personnel'!$B41," ",'Suivi du personnel'!GU$8),'importation prevair'!$O:$O))</f>
        <v/>
      </c>
      <c r="GV41" s="162" t="str">
        <f>IF($B41="","",SUMIF('importation prevair'!$A:$A,CONCATENATE('Suivi du personnel'!$B41," ",'Suivi du personnel'!GV$8),'importation prevair'!$O:$O))</f>
        <v/>
      </c>
      <c r="GW41" s="162" t="str">
        <f>IF($B41="","",SUMIF('importation prevair'!$A:$A,CONCATENATE('Suivi du personnel'!$B41," ",'Suivi du personnel'!GW$8),'importation prevair'!$O:$O))</f>
        <v/>
      </c>
      <c r="GX41" s="261" t="str">
        <f>IF($B41="","",SUMIF('importation prevair'!$A:$A,CONCATENATE('Suivi du personnel'!$B41," ",'Suivi du personnel'!GX$8),'importation prevair'!$O:$O))</f>
        <v/>
      </c>
    </row>
    <row r="42" spans="1:206" s="164" customFormat="1" ht="13.5" thickBot="1" x14ac:dyDescent="0.25">
      <c r="A42" s="289" t="str">
        <f>IF($B42="","",VLOOKUP($B42,'info personnel sur AT'!$A$3:$C$298,2,FALSE))</f>
        <v/>
      </c>
      <c r="B42" s="287"/>
      <c r="C42" s="285" t="str">
        <f>IF($B42="","",VLOOKUP($B42,'info personnel sur AT'!$A$3:$Q$298,3,FALSE))</f>
        <v/>
      </c>
      <c r="D42" s="281" t="str">
        <f>IF($B42="","",VLOOKUP($B42,'info personnel sur AT'!$A$3:$Q$298,4,FALSE))</f>
        <v/>
      </c>
      <c r="E42" s="278" t="str">
        <f>IF($B42="","",VLOOKUP($B42,'info personnel sur AT'!$A$3:$Q$298,5,FALSE))</f>
        <v/>
      </c>
      <c r="F42" s="219">
        <f t="shared" ref="F42:F73" si="51">SUM(BA42:GX42)</f>
        <v>0</v>
      </c>
      <c r="G42" s="240">
        <v>0.3</v>
      </c>
      <c r="H42" s="218">
        <f t="shared" ref="H42:H73" si="52">SUM(G42-F42)</f>
        <v>0.3</v>
      </c>
      <c r="I42" s="22" t="str">
        <f>IF($B42="","",VLOOKUP($B42,'info personnel sur AT'!$A$3:$Q$298,6,FALSE))</f>
        <v/>
      </c>
      <c r="J42" s="22" t="str">
        <f>IF($B42="","",VLOOKUP($B42,'info personnel sur AT'!$A$3:$Q$298,7,FALSE))</f>
        <v/>
      </c>
      <c r="K42" s="22" t="str">
        <f>IF($B42="","",VLOOKUP($B42,'info personnel sur AT'!$A$3:$Q$298,8,FALSE))</f>
        <v/>
      </c>
      <c r="L42" s="22" t="str">
        <f>IF($B42="","",VLOOKUP($B42,'info personnel sur AT'!$A$3:$Q$298,9,FALSE))</f>
        <v/>
      </c>
      <c r="M42" s="22" t="str">
        <f>IF($B42="","",VLOOKUP($B42,'info personnel sur AT'!$A$3:$Q$298,10,FALSE))</f>
        <v/>
      </c>
      <c r="N42" s="22" t="str">
        <f>IF($B42="","",VLOOKUP($B42,'info personnel sur AT'!$A$3:$Q$298,11,FALSE))</f>
        <v/>
      </c>
      <c r="O42" s="22" t="str">
        <f>IF($B42="","",VLOOKUP($B42,'info personnel sur AT'!$A$3:$Q$298,12,FALSE))</f>
        <v/>
      </c>
      <c r="P42" s="22" t="str">
        <f>IF($B42="","",VLOOKUP($B42,'info personnel sur AT'!$A$3:$Q$298,13,FALSE))</f>
        <v/>
      </c>
      <c r="Q42" s="22" t="str">
        <f>IF($B42="","",VLOOKUP($B42,'info personnel sur AT'!$A$3:$Q$298,14,FALSE))</f>
        <v/>
      </c>
      <c r="R42" s="22" t="str">
        <f>IF($B42="","",VLOOKUP($B42,'info personnel sur AT'!$A$3:$Q$298,15,FALSE))</f>
        <v/>
      </c>
      <c r="S42" s="22" t="str">
        <f>IF($B42="","",VLOOKUP($B42,'info personnel sur AT'!$A$3:$Q$298,16,FALSE))</f>
        <v/>
      </c>
      <c r="T42" s="22" t="str">
        <f>IF($B42="","",VLOOKUP($B42,'info personnel sur AT'!$A$3:$Q$298,17,FALSE))</f>
        <v/>
      </c>
      <c r="U42" s="11">
        <f t="shared" ref="U42:U73" si="53">SUM(T42)</f>
        <v>0</v>
      </c>
      <c r="V42" s="2">
        <f t="shared" ref="V42:V73" si="54">SUM(R42:T42)</f>
        <v>0</v>
      </c>
      <c r="W42" s="6">
        <f t="shared" ref="W42:W73" si="55">SUM(I42:T42)</f>
        <v>0</v>
      </c>
      <c r="X42" s="180">
        <f t="shared" ref="X42:X73" si="56">IF(OR(D42="CDD",D42="ETT"),1.8-(U42+F42),1.8-(U42+F42))</f>
        <v>1.8</v>
      </c>
      <c r="Y42" s="179">
        <f t="shared" ref="Y42:Y76" si="57">5-(V42+F42)</f>
        <v>5</v>
      </c>
      <c r="Z42" s="159">
        <f t="shared" ref="Z42:Z73" si="58">10-(W42+F42)</f>
        <v>10</v>
      </c>
      <c r="AA42" s="195">
        <f t="shared" si="24"/>
        <v>0</v>
      </c>
      <c r="AB42" s="195">
        <f t="shared" si="25"/>
        <v>0</v>
      </c>
      <c r="AC42" s="195">
        <f t="shared" si="26"/>
        <v>0</v>
      </c>
      <c r="AD42" s="195">
        <f t="shared" si="27"/>
        <v>0</v>
      </c>
      <c r="AE42" s="195">
        <f t="shared" si="28"/>
        <v>0</v>
      </c>
      <c r="AF42" s="195">
        <f t="shared" si="29"/>
        <v>0</v>
      </c>
      <c r="AG42" s="195">
        <f t="shared" si="30"/>
        <v>0</v>
      </c>
      <c r="AH42" s="248">
        <f t="shared" si="31"/>
        <v>0</v>
      </c>
      <c r="AI42" s="248">
        <f t="shared" si="32"/>
        <v>0</v>
      </c>
      <c r="AJ42" s="248">
        <f t="shared" si="33"/>
        <v>0</v>
      </c>
      <c r="AK42" s="248">
        <f t="shared" si="34"/>
        <v>0</v>
      </c>
      <c r="AL42" s="248">
        <f t="shared" si="35"/>
        <v>0</v>
      </c>
      <c r="AM42" s="248">
        <f t="shared" si="36"/>
        <v>0</v>
      </c>
      <c r="AN42" s="248">
        <f t="shared" si="37"/>
        <v>0</v>
      </c>
      <c r="AO42" s="248">
        <f t="shared" si="38"/>
        <v>0</v>
      </c>
      <c r="AP42" s="248">
        <f t="shared" si="39"/>
        <v>0</v>
      </c>
      <c r="AQ42" s="248">
        <f t="shared" si="40"/>
        <v>0</v>
      </c>
      <c r="AR42" s="248">
        <f t="shared" si="41"/>
        <v>0</v>
      </c>
      <c r="AS42" s="248">
        <f t="shared" si="42"/>
        <v>0</v>
      </c>
      <c r="AT42" s="248">
        <f t="shared" si="43"/>
        <v>0</v>
      </c>
      <c r="AU42" s="248">
        <f t="shared" si="44"/>
        <v>0</v>
      </c>
      <c r="AV42" s="245">
        <f t="shared" si="45"/>
        <v>0</v>
      </c>
      <c r="AW42" s="245">
        <f t="shared" si="46"/>
        <v>0</v>
      </c>
      <c r="AX42" s="252">
        <f t="shared" si="47"/>
        <v>0</v>
      </c>
      <c r="AY42" s="253">
        <f t="shared" si="48"/>
        <v>0</v>
      </c>
      <c r="AZ42" s="253">
        <f t="shared" si="49"/>
        <v>0</v>
      </c>
      <c r="BA42" s="221" t="str">
        <f>IF($B42="","",SUMIF('importation prevair'!$A:$A,CONCATENATE('Suivi du personnel'!$B42," ",'Suivi du personnel'!BA$8),'importation prevair'!$O:$O))</f>
        <v/>
      </c>
      <c r="BB42" s="222" t="str">
        <f>IF($B42="","",SUMIF('importation prevair'!$A:$A,CONCATENATE('Suivi du personnel'!$B42," ",'Suivi du personnel'!BB$8),'importation prevair'!$O:$O))</f>
        <v/>
      </c>
      <c r="BC42" s="222" t="str">
        <f>IF($B42="","",SUMIF('importation prevair'!$A:$A,CONCATENATE('Suivi du personnel'!$B42," ",'Suivi du personnel'!BC$8),'importation prevair'!$O:$O))</f>
        <v/>
      </c>
      <c r="BD42" s="222" t="str">
        <f>IF($B42="","",SUMIF('importation prevair'!$A:$A,CONCATENATE('Suivi du personnel'!$B42," ",'Suivi du personnel'!BD$8),'importation prevair'!$O:$O))</f>
        <v/>
      </c>
      <c r="BE42" s="222" t="str">
        <f>IF($B42="","",SUMIF('importation prevair'!$A:$A,CONCATENATE('Suivi du personnel'!$B42," ",'Suivi du personnel'!BE$8),'importation prevair'!$O:$O))</f>
        <v/>
      </c>
      <c r="BF42" s="222" t="str">
        <f>IF($B42="","",SUMIF('importation prevair'!$A:$A,CONCATENATE('Suivi du personnel'!$B42," ",'Suivi du personnel'!BF$8),'importation prevair'!$O:$O))</f>
        <v/>
      </c>
      <c r="BG42" s="223" t="str">
        <f>IF($B42="","",SUMIF('importation prevair'!$A:$A,CONCATENATE('Suivi du personnel'!$B42," ",'Suivi du personnel'!BG$8),'importation prevair'!$O:$O))</f>
        <v/>
      </c>
      <c r="BH42" s="221" t="str">
        <f>IF($B42="","",SUMIF('importation prevair'!$A:$A,CONCATENATE('Suivi du personnel'!$B42," ",'Suivi du personnel'!BH$8),'importation prevair'!$O:$O))</f>
        <v/>
      </c>
      <c r="BI42" s="222" t="str">
        <f>IF($B42="","",SUMIF('importation prevair'!$A:$A,CONCATENATE('Suivi du personnel'!$B42," ",'Suivi du personnel'!BI$8),'importation prevair'!$O:$O))</f>
        <v/>
      </c>
      <c r="BJ42" s="222" t="str">
        <f>IF($B42="","",SUMIF('importation prevair'!$A:$A,CONCATENATE('Suivi du personnel'!$B42," ",'Suivi du personnel'!BJ$8),'importation prevair'!$O:$O))</f>
        <v/>
      </c>
      <c r="BK42" s="222" t="str">
        <f>IF($B42="","",SUMIF('importation prevair'!$A:$A,CONCATENATE('Suivi du personnel'!$B42," ",'Suivi du personnel'!BK$8),'importation prevair'!$O:$O))</f>
        <v/>
      </c>
      <c r="BL42" s="222" t="str">
        <f>IF($B42="","",SUMIF('importation prevair'!$A:$A,CONCATENATE('Suivi du personnel'!$B42," ",'Suivi du personnel'!BL$8),'importation prevair'!$O:$O))</f>
        <v/>
      </c>
      <c r="BM42" s="222" t="str">
        <f>IF($B42="","",SUMIF('importation prevair'!$A:$A,CONCATENATE('Suivi du personnel'!$B42," ",'Suivi du personnel'!BM$8),'importation prevair'!$O:$O))</f>
        <v/>
      </c>
      <c r="BN42" s="223" t="str">
        <f>IF($B42="","",SUMIF('importation prevair'!$A:$A,CONCATENATE('Suivi du personnel'!$B42," ",'Suivi du personnel'!BN$8),'importation prevair'!$O:$O))</f>
        <v/>
      </c>
      <c r="BO42" s="221" t="str">
        <f>IF($B42="","",SUMIF('importation prevair'!$A:$A,CONCATENATE('Suivi du personnel'!$B42," ",'Suivi du personnel'!BO$8),'importation prevair'!$O:$O))</f>
        <v/>
      </c>
      <c r="BP42" s="222" t="str">
        <f>IF($B42="","",SUMIF('importation prevair'!$A:$A,CONCATENATE('Suivi du personnel'!$B42," ",'Suivi du personnel'!BP$8),'importation prevair'!$O:$O))</f>
        <v/>
      </c>
      <c r="BQ42" s="222" t="str">
        <f>IF($B42="","",SUMIF('importation prevair'!$A:$A,CONCATENATE('Suivi du personnel'!$B42," ",'Suivi du personnel'!BQ$8),'importation prevair'!$O:$O))</f>
        <v/>
      </c>
      <c r="BR42" s="222" t="str">
        <f>IF($B42="","",SUMIF('importation prevair'!$A:$A,CONCATENATE('Suivi du personnel'!$B42," ",'Suivi du personnel'!BR$8),'importation prevair'!$O:$O))</f>
        <v/>
      </c>
      <c r="BS42" s="222" t="str">
        <f>IF($B42="","",SUMIF('importation prevair'!$A:$A,CONCATENATE('Suivi du personnel'!$B42," ",'Suivi du personnel'!BS$8),'importation prevair'!$O:$O))</f>
        <v/>
      </c>
      <c r="BT42" s="222" t="str">
        <f>IF($B42="","",SUMIF('importation prevair'!$A:$A,CONCATENATE('Suivi du personnel'!$B42," ",'Suivi du personnel'!BT$8),'importation prevair'!$O:$O))</f>
        <v/>
      </c>
      <c r="BU42" s="223" t="str">
        <f>IF($B42="","",SUMIF('importation prevair'!$A:$A,CONCATENATE('Suivi du personnel'!$B42," ",'Suivi du personnel'!BU$8),'importation prevair'!$O:$O))</f>
        <v/>
      </c>
      <c r="BV42" s="221" t="str">
        <f>IF($B42="","",SUMIF('importation prevair'!$A:$A,CONCATENATE('Suivi du personnel'!$B42," ",'Suivi du personnel'!BV$8),'importation prevair'!$O:$O))</f>
        <v/>
      </c>
      <c r="BW42" s="222" t="str">
        <f>IF($B42="","",SUMIF('importation prevair'!$A:$A,CONCATENATE('Suivi du personnel'!$B42," ",'Suivi du personnel'!BW$8),'importation prevair'!$O:$O))</f>
        <v/>
      </c>
      <c r="BX42" s="222" t="str">
        <f>IF($B42="","",SUMIF('importation prevair'!$A:$A,CONCATENATE('Suivi du personnel'!$B42," ",'Suivi du personnel'!BX$8),'importation prevair'!$O:$O))</f>
        <v/>
      </c>
      <c r="BY42" s="222" t="str">
        <f>IF($B42="","",SUMIF('importation prevair'!$A:$A,CONCATENATE('Suivi du personnel'!$B42," ",'Suivi du personnel'!BY$8),'importation prevair'!$O:$O))</f>
        <v/>
      </c>
      <c r="BZ42" s="222" t="str">
        <f>IF($B42="","",SUMIF('importation prevair'!$A:$A,CONCATENATE('Suivi du personnel'!$B42," ",'Suivi du personnel'!BZ$8),'importation prevair'!$O:$O))</f>
        <v/>
      </c>
      <c r="CA42" s="222" t="str">
        <f>IF($B42="","",SUMIF('importation prevair'!$A:$A,CONCATENATE('Suivi du personnel'!$B42," ",'Suivi du personnel'!CA$8),'importation prevair'!$O:$O))</f>
        <v/>
      </c>
      <c r="CB42" s="223" t="str">
        <f>IF($B42="","",SUMIF('importation prevair'!$A:$A,CONCATENATE('Suivi du personnel'!$B42," ",'Suivi du personnel'!CB$8),'importation prevair'!$O:$O))</f>
        <v/>
      </c>
      <c r="CC42" s="221" t="str">
        <f>IF($B42="","",SUMIF('importation prevair'!$A:$A,CONCATENATE('Suivi du personnel'!$B42," ",'Suivi du personnel'!CC$8),'importation prevair'!$O:$O))</f>
        <v/>
      </c>
      <c r="CD42" s="222" t="str">
        <f>IF($B42="","",SUMIF('importation prevair'!$A:$A,CONCATENATE('Suivi du personnel'!$B42," ",'Suivi du personnel'!CD$8),'importation prevair'!$O:$O))</f>
        <v/>
      </c>
      <c r="CE42" s="222" t="str">
        <f>IF($B42="","",SUMIF('importation prevair'!$A:$A,CONCATENATE('Suivi du personnel'!$B42," ",'Suivi du personnel'!CE$8),'importation prevair'!$O:$O))</f>
        <v/>
      </c>
      <c r="CF42" s="222" t="str">
        <f>IF($B42="","",SUMIF('importation prevair'!$A:$A,CONCATENATE('Suivi du personnel'!$B42," ",'Suivi du personnel'!CF$8),'importation prevair'!$O:$O))</f>
        <v/>
      </c>
      <c r="CG42" s="222" t="str">
        <f>IF($B42="","",SUMIF('importation prevair'!$A:$A,CONCATENATE('Suivi du personnel'!$B42," ",'Suivi du personnel'!CG$8),'importation prevair'!$O:$O))</f>
        <v/>
      </c>
      <c r="CH42" s="222" t="str">
        <f>IF($B42="","",SUMIF('importation prevair'!$A:$A,CONCATENATE('Suivi du personnel'!$B42," ",'Suivi du personnel'!CH$8),'importation prevair'!$O:$O))</f>
        <v/>
      </c>
      <c r="CI42" s="223" t="str">
        <f>IF($B42="","",SUMIF('importation prevair'!$A:$A,CONCATENATE('Suivi du personnel'!$B42," ",'Suivi du personnel'!CI$8),'importation prevair'!$O:$O))</f>
        <v/>
      </c>
      <c r="CJ42" s="221" t="str">
        <f>IF($B42="","",SUMIF('importation prevair'!$A:$A,CONCATENATE('Suivi du personnel'!$B42," ",'Suivi du personnel'!CJ$8),'importation prevair'!$O:$O))</f>
        <v/>
      </c>
      <c r="CK42" s="222" t="str">
        <f>IF($B42="","",SUMIF('importation prevair'!$A:$A,CONCATENATE('Suivi du personnel'!$B42," ",'Suivi du personnel'!CK$8),'importation prevair'!$O:$O))</f>
        <v/>
      </c>
      <c r="CL42" s="222" t="str">
        <f>IF($B42="","",SUMIF('importation prevair'!$A:$A,CONCATENATE('Suivi du personnel'!$B42," ",'Suivi du personnel'!CL$8),'importation prevair'!$O:$O))</f>
        <v/>
      </c>
      <c r="CM42" s="222" t="str">
        <f>IF($B42="","",SUMIF('importation prevair'!$A:$A,CONCATENATE('Suivi du personnel'!$B42," ",'Suivi du personnel'!CM$8),'importation prevair'!$O:$O))</f>
        <v/>
      </c>
      <c r="CN42" s="222" t="str">
        <f>IF($B42="","",SUMIF('importation prevair'!$A:$A,CONCATENATE('Suivi du personnel'!$B42," ",'Suivi du personnel'!CN$8),'importation prevair'!$O:$O))</f>
        <v/>
      </c>
      <c r="CO42" s="222" t="str">
        <f>IF($B42="","",SUMIF('importation prevair'!$A:$A,CONCATENATE('Suivi du personnel'!$B42," ",'Suivi du personnel'!CO$8),'importation prevair'!$O:$O))</f>
        <v/>
      </c>
      <c r="CP42" s="223" t="str">
        <f>IF($B42="","",SUMIF('importation prevair'!$A:$A,CONCATENATE('Suivi du personnel'!$B42," ",'Suivi du personnel'!CP$8),'importation prevair'!$O:$O))</f>
        <v/>
      </c>
      <c r="CQ42" s="221" t="str">
        <f>IF($B42="","",SUMIF('importation prevair'!$A:$A,CONCATENATE('Suivi du personnel'!$B42," ",'Suivi du personnel'!CQ$8),'importation prevair'!$O:$O))</f>
        <v/>
      </c>
      <c r="CR42" s="222" t="str">
        <f>IF($B42="","",SUMIF('importation prevair'!$A:$A,CONCATENATE('Suivi du personnel'!$B42," ",'Suivi du personnel'!CR$8),'importation prevair'!$O:$O))</f>
        <v/>
      </c>
      <c r="CS42" s="222" t="str">
        <f>IF($B42="","",SUMIF('importation prevair'!$A:$A,CONCATENATE('Suivi du personnel'!$B42," ",'Suivi du personnel'!CS$8),'importation prevair'!$O:$O))</f>
        <v/>
      </c>
      <c r="CT42" s="222" t="str">
        <f>IF($B42="","",SUMIF('importation prevair'!$A:$A,CONCATENATE('Suivi du personnel'!$B42," ",'Suivi du personnel'!CT$8),'importation prevair'!$O:$O))</f>
        <v/>
      </c>
      <c r="CU42" s="222" t="str">
        <f>IF($B42="","",SUMIF('importation prevair'!$A:$A,CONCATENATE('Suivi du personnel'!$B42," ",'Suivi du personnel'!CU$8),'importation prevair'!$O:$O))</f>
        <v/>
      </c>
      <c r="CV42" s="222" t="str">
        <f>IF($B42="","",SUMIF('importation prevair'!$A:$A,CONCATENATE('Suivi du personnel'!$B42," ",'Suivi du personnel'!CV$8),'importation prevair'!$O:$O))</f>
        <v/>
      </c>
      <c r="CW42" s="223" t="str">
        <f>IF($B42="","",SUMIF('importation prevair'!$A:$A,CONCATENATE('Suivi du personnel'!$B42," ",'Suivi du personnel'!CW$8),'importation prevair'!$O:$O))</f>
        <v/>
      </c>
      <c r="CX42" s="221" t="str">
        <f>IF($B42="","",SUMIF('importation prevair'!$A:$A,CONCATENATE('Suivi du personnel'!$B42," ",'Suivi du personnel'!CX$8),'importation prevair'!$O:$O))</f>
        <v/>
      </c>
      <c r="CY42" s="222" t="str">
        <f>IF($B42="","",SUMIF('importation prevair'!$A:$A,CONCATENATE('Suivi du personnel'!$B42," ",'Suivi du personnel'!CY$8),'importation prevair'!$O:$O))</f>
        <v/>
      </c>
      <c r="CZ42" s="222" t="str">
        <f>IF($B42="","",SUMIF('importation prevair'!$A:$A,CONCATENATE('Suivi du personnel'!$B42," ",'Suivi du personnel'!CZ$8),'importation prevair'!$O:$O))</f>
        <v/>
      </c>
      <c r="DA42" s="222" t="str">
        <f>IF($B42="","",SUMIF('importation prevair'!$A:$A,CONCATENATE('Suivi du personnel'!$B42," ",'Suivi du personnel'!DA$8),'importation prevair'!$O:$O))</f>
        <v/>
      </c>
      <c r="DB42" s="222" t="str">
        <f>IF($B42="","",SUMIF('importation prevair'!$A:$A,CONCATENATE('Suivi du personnel'!$B42," ",'Suivi du personnel'!DB$8),'importation prevair'!$O:$O))</f>
        <v/>
      </c>
      <c r="DC42" s="222" t="str">
        <f>IF($B42="","",SUMIF('importation prevair'!$A:$A,CONCATENATE('Suivi du personnel'!$B42," ",'Suivi du personnel'!DC$8),'importation prevair'!$O:$O))</f>
        <v/>
      </c>
      <c r="DD42" s="223" t="str">
        <f>IF($B42="","",SUMIF('importation prevair'!$A:$A,CONCATENATE('Suivi du personnel'!$B42," ",'Suivi du personnel'!DD$8),'importation prevair'!$O:$O))</f>
        <v/>
      </c>
      <c r="DE42" s="260" t="str">
        <f>IF($B42="","",SUMIF('importation prevair'!$A:$A,CONCATENATE('Suivi du personnel'!$B42," ",'Suivi du personnel'!DE$8),'importation prevair'!$O:$O))</f>
        <v/>
      </c>
      <c r="DF42" s="162" t="str">
        <f>IF($B42="","",SUMIF('importation prevair'!$A:$A,CONCATENATE('Suivi du personnel'!$B42," ",'Suivi du personnel'!DF$8),'importation prevair'!$O:$O))</f>
        <v/>
      </c>
      <c r="DG42" s="162" t="str">
        <f>IF($B42="","",SUMIF('importation prevair'!$A:$A,CONCATENATE('Suivi du personnel'!$B42," ",'Suivi du personnel'!DG$8),'importation prevair'!$O:$O))</f>
        <v/>
      </c>
      <c r="DH42" s="162" t="str">
        <f>IF($B42="","",SUMIF('importation prevair'!$A:$A,CONCATENATE('Suivi du personnel'!$B42," ",'Suivi du personnel'!DH$8),'importation prevair'!$O:$O))</f>
        <v/>
      </c>
      <c r="DI42" s="162" t="str">
        <f>IF($B42="","",SUMIF('importation prevair'!$A:$A,CONCATENATE('Suivi du personnel'!$B42," ",'Suivi du personnel'!DI$8),'importation prevair'!$O:$O))</f>
        <v/>
      </c>
      <c r="DJ42" s="162" t="str">
        <f>IF($B42="","",SUMIF('importation prevair'!$A:$A,CONCATENATE('Suivi du personnel'!$B42," ",'Suivi du personnel'!DJ$8),'importation prevair'!$O:$O))</f>
        <v/>
      </c>
      <c r="DK42" s="261" t="str">
        <f>IF($B42="","",SUMIF('importation prevair'!$A:$A,CONCATENATE('Suivi du personnel'!$B42," ",'Suivi du personnel'!DK$8),'importation prevair'!$O:$O))</f>
        <v/>
      </c>
      <c r="DL42" s="162" t="str">
        <f>IF($B42="","",SUMIF('importation prevair'!$A:$A,CONCATENATE('Suivi du personnel'!$B42," ",'Suivi du personnel'!DL$8),'importation prevair'!$O:$O))</f>
        <v/>
      </c>
      <c r="DM42" s="162" t="str">
        <f>IF($B42="","",SUMIF('importation prevair'!$A:$A,CONCATENATE('Suivi du personnel'!$B42," ",'Suivi du personnel'!DM$8),'importation prevair'!$O:$O))</f>
        <v/>
      </c>
      <c r="DN42" s="162" t="str">
        <f>IF($B42="","",SUMIF('importation prevair'!$A:$A,CONCATENATE('Suivi du personnel'!$B42," ",'Suivi du personnel'!DN$8),'importation prevair'!$O:$O))</f>
        <v/>
      </c>
      <c r="DO42" s="162" t="str">
        <f>IF($B42="","",SUMIF('importation prevair'!$A:$A,CONCATENATE('Suivi du personnel'!$B42," ",'Suivi du personnel'!DO$8),'importation prevair'!$O:$O))</f>
        <v/>
      </c>
      <c r="DP42" s="162" t="str">
        <f>IF($B42="","",SUMIF('importation prevair'!$A:$A,CONCATENATE('Suivi du personnel'!$B42," ",'Suivi du personnel'!DP$8),'importation prevair'!$O:$O))</f>
        <v/>
      </c>
      <c r="DQ42" s="162" t="str">
        <f>IF($B42="","",SUMIF('importation prevair'!$A:$A,CONCATENATE('Suivi du personnel'!$B42," ",'Suivi du personnel'!DQ$8),'importation prevair'!$O:$O))</f>
        <v/>
      </c>
      <c r="DR42" s="259" t="str">
        <f>IF($B42="","",SUMIF('importation prevair'!$A:$A,CONCATENATE('Suivi du personnel'!$B42," ",'Suivi du personnel'!DR$8),'importation prevair'!$O:$O))</f>
        <v/>
      </c>
      <c r="DS42" s="260" t="str">
        <f>IF($B42="","",SUMIF('importation prevair'!$A:$A,CONCATENATE('Suivi du personnel'!$B42," ",'Suivi du personnel'!DS$8),'importation prevair'!$O:$O))</f>
        <v/>
      </c>
      <c r="DT42" s="162" t="str">
        <f>IF($B42="","",SUMIF('importation prevair'!$A:$A,CONCATENATE('Suivi du personnel'!$B42," ",'Suivi du personnel'!DT$8),'importation prevair'!$O:$O))</f>
        <v/>
      </c>
      <c r="DU42" s="162" t="str">
        <f>IF($B42="","",SUMIF('importation prevair'!$A:$A,CONCATENATE('Suivi du personnel'!$B42," ",'Suivi du personnel'!DU$8),'importation prevair'!$O:$O))</f>
        <v/>
      </c>
      <c r="DV42" s="162" t="str">
        <f>IF($B42="","",SUMIF('importation prevair'!$A:$A,CONCATENATE('Suivi du personnel'!$B42," ",'Suivi du personnel'!DV$8),'importation prevair'!$O:$O))</f>
        <v/>
      </c>
      <c r="DW42" s="162" t="str">
        <f>IF($B42="","",SUMIF('importation prevair'!$A:$A,CONCATENATE('Suivi du personnel'!$B42," ",'Suivi du personnel'!DW$8),'importation prevair'!$O:$O))</f>
        <v/>
      </c>
      <c r="DX42" s="162" t="str">
        <f>IF($B42="","",SUMIF('importation prevair'!$A:$A,CONCATENATE('Suivi du personnel'!$B42," ",'Suivi du personnel'!DX$8),'importation prevair'!$O:$O))</f>
        <v/>
      </c>
      <c r="DY42" s="261" t="str">
        <f>IF($B42="","",SUMIF('importation prevair'!$A:$A,CONCATENATE('Suivi du personnel'!$B42," ",'Suivi du personnel'!DY$8),'importation prevair'!$O:$O))</f>
        <v/>
      </c>
      <c r="DZ42" s="162" t="str">
        <f>IF($B42="","",SUMIF('importation prevair'!$A:$A,CONCATENATE('Suivi du personnel'!$B42," ",'Suivi du personnel'!DZ$8),'importation prevair'!$O:$O))</f>
        <v/>
      </c>
      <c r="EA42" s="162" t="str">
        <f>IF($B42="","",SUMIF('importation prevair'!$A:$A,CONCATENATE('Suivi du personnel'!$B42," ",'Suivi du personnel'!EA$8),'importation prevair'!$O:$O))</f>
        <v/>
      </c>
      <c r="EB42" s="162" t="str">
        <f>IF($B42="","",SUMIF('importation prevair'!$A:$A,CONCATENATE('Suivi du personnel'!$B42," ",'Suivi du personnel'!EB$8),'importation prevair'!$O:$O))</f>
        <v/>
      </c>
      <c r="EC42" s="162" t="str">
        <f>IF($B42="","",SUMIF('importation prevair'!$A:$A,CONCATENATE('Suivi du personnel'!$B42," ",'Suivi du personnel'!EC$8),'importation prevair'!$O:$O))</f>
        <v/>
      </c>
      <c r="ED42" s="162" t="str">
        <f>IF($B42="","",SUMIF('importation prevair'!$A:$A,CONCATENATE('Suivi du personnel'!$B42," ",'Suivi du personnel'!ED$8),'importation prevair'!$O:$O))</f>
        <v/>
      </c>
      <c r="EE42" s="162" t="str">
        <f>IF($B42="","",SUMIF('importation prevair'!$A:$A,CONCATENATE('Suivi du personnel'!$B42," ",'Suivi du personnel'!EE$8),'importation prevair'!$O:$O))</f>
        <v/>
      </c>
      <c r="EF42" s="259" t="str">
        <f>IF($B42="","",SUMIF('importation prevair'!$A:$A,CONCATENATE('Suivi du personnel'!$B42," ",'Suivi du personnel'!EF$8),'importation prevair'!$O:$O))</f>
        <v/>
      </c>
      <c r="EG42" s="260" t="str">
        <f>IF($B42="","",SUMIF('importation prevair'!$A:$A,CONCATENATE('Suivi du personnel'!$B42," ",'Suivi du personnel'!EG$8),'importation prevair'!$O:$O))</f>
        <v/>
      </c>
      <c r="EH42" s="162" t="str">
        <f>IF($B42="","",SUMIF('importation prevair'!$A:$A,CONCATENATE('Suivi du personnel'!$B42," ",'Suivi du personnel'!EH$8),'importation prevair'!$O:$O))</f>
        <v/>
      </c>
      <c r="EI42" s="162" t="str">
        <f>IF($B42="","",SUMIF('importation prevair'!$A:$A,CONCATENATE('Suivi du personnel'!$B42," ",'Suivi du personnel'!EI$8),'importation prevair'!$O:$O))</f>
        <v/>
      </c>
      <c r="EJ42" s="162" t="str">
        <f>IF($B42="","",SUMIF('importation prevair'!$A:$A,CONCATENATE('Suivi du personnel'!$B42," ",'Suivi du personnel'!EJ$8),'importation prevair'!$O:$O))</f>
        <v/>
      </c>
      <c r="EK42" s="162" t="str">
        <f>IF($B42="","",SUMIF('importation prevair'!$A:$A,CONCATENATE('Suivi du personnel'!$B42," ",'Suivi du personnel'!EK$8),'importation prevair'!$O:$O))</f>
        <v/>
      </c>
      <c r="EL42" s="162" t="str">
        <f>IF($B42="","",SUMIF('importation prevair'!$A:$A,CONCATENATE('Suivi du personnel'!$B42," ",'Suivi du personnel'!EL$8),'importation prevair'!$O:$O))</f>
        <v/>
      </c>
      <c r="EM42" s="261" t="str">
        <f>IF($B42="","",SUMIF('importation prevair'!$A:$A,CONCATENATE('Suivi du personnel'!$B42," ",'Suivi du personnel'!EM$8),'importation prevair'!$O:$O))</f>
        <v/>
      </c>
      <c r="EN42" s="162" t="str">
        <f>IF($B42="","",SUMIF('importation prevair'!$A:$A,CONCATENATE('Suivi du personnel'!$B42," ",'Suivi du personnel'!EN$8),'importation prevair'!$O:$O))</f>
        <v/>
      </c>
      <c r="EO42" s="162" t="str">
        <f>IF($B42="","",SUMIF('importation prevair'!$A:$A,CONCATENATE('Suivi du personnel'!$B42," ",'Suivi du personnel'!EO$8),'importation prevair'!$O:$O))</f>
        <v/>
      </c>
      <c r="EP42" s="162" t="str">
        <f>IF($B42="","",SUMIF('importation prevair'!$A:$A,CONCATENATE('Suivi du personnel'!$B42," ",'Suivi du personnel'!EP$8),'importation prevair'!$O:$O))</f>
        <v/>
      </c>
      <c r="EQ42" s="162" t="str">
        <f>IF($B42="","",SUMIF('importation prevair'!$A:$A,CONCATENATE('Suivi du personnel'!$B42," ",'Suivi du personnel'!EQ$8),'importation prevair'!$O:$O))</f>
        <v/>
      </c>
      <c r="ER42" s="162" t="str">
        <f>IF($B42="","",SUMIF('importation prevair'!$A:$A,CONCATENATE('Suivi du personnel'!$B42," ",'Suivi du personnel'!ER$8),'importation prevair'!$O:$O))</f>
        <v/>
      </c>
      <c r="ES42" s="162" t="str">
        <f>IF($B42="","",SUMIF('importation prevair'!$A:$A,CONCATENATE('Suivi du personnel'!$B42," ",'Suivi du personnel'!ES$8),'importation prevair'!$O:$O))</f>
        <v/>
      </c>
      <c r="ET42" s="259" t="str">
        <f>IF($B42="","",SUMIF('importation prevair'!$A:$A,CONCATENATE('Suivi du personnel'!$B42," ",'Suivi du personnel'!ET$8),'importation prevair'!$O:$O))</f>
        <v/>
      </c>
      <c r="EU42" s="260" t="str">
        <f>IF($B42="","",SUMIF('importation prevair'!$A:$A,CONCATENATE('Suivi du personnel'!$B42," ",'Suivi du personnel'!EU$8),'importation prevair'!$O:$O))</f>
        <v/>
      </c>
      <c r="EV42" s="162" t="str">
        <f>IF($B42="","",SUMIF('importation prevair'!$A:$A,CONCATENATE('Suivi du personnel'!$B42," ",'Suivi du personnel'!EV$8),'importation prevair'!$O:$O))</f>
        <v/>
      </c>
      <c r="EW42" s="162" t="str">
        <f>IF($B42="","",SUMIF('importation prevair'!$A:$A,CONCATENATE('Suivi du personnel'!$B42," ",'Suivi du personnel'!EW$8),'importation prevair'!$O:$O))</f>
        <v/>
      </c>
      <c r="EX42" s="162" t="str">
        <f>IF($B42="","",SUMIF('importation prevair'!$A:$A,CONCATENATE('Suivi du personnel'!$B42," ",'Suivi du personnel'!EX$8),'importation prevair'!$O:$O))</f>
        <v/>
      </c>
      <c r="EY42" s="162" t="str">
        <f>IF($B42="","",SUMIF('importation prevair'!$A:$A,CONCATENATE('Suivi du personnel'!$B42," ",'Suivi du personnel'!EY$8),'importation prevair'!$O:$O))</f>
        <v/>
      </c>
      <c r="EZ42" s="162" t="str">
        <f>IF($B42="","",SUMIF('importation prevair'!$A:$A,CONCATENATE('Suivi du personnel'!$B42," ",'Suivi du personnel'!EZ$8),'importation prevair'!$O:$O))</f>
        <v/>
      </c>
      <c r="FA42" s="261" t="str">
        <f>IF($B42="","",SUMIF('importation prevair'!$A:$A,CONCATENATE('Suivi du personnel'!$B42," ",'Suivi du personnel'!FA$8),'importation prevair'!$O:$O))</f>
        <v/>
      </c>
      <c r="FB42" s="162" t="str">
        <f>IF($B42="","",SUMIF('importation prevair'!$A:$A,CONCATENATE('Suivi du personnel'!$B42," ",'Suivi du personnel'!FB$8),'importation prevair'!$O:$O))</f>
        <v/>
      </c>
      <c r="FC42" s="162" t="str">
        <f>IF($B42="","",SUMIF('importation prevair'!$A:$A,CONCATENATE('Suivi du personnel'!$B42," ",'Suivi du personnel'!FC$8),'importation prevair'!$O:$O))</f>
        <v/>
      </c>
      <c r="FD42" s="162" t="str">
        <f>IF($B42="","",SUMIF('importation prevair'!$A:$A,CONCATENATE('Suivi du personnel'!$B42," ",'Suivi du personnel'!FD$8),'importation prevair'!$O:$O))</f>
        <v/>
      </c>
      <c r="FE42" s="162" t="str">
        <f>IF($B42="","",SUMIF('importation prevair'!$A:$A,CONCATENATE('Suivi du personnel'!$B42," ",'Suivi du personnel'!FE$8),'importation prevair'!$O:$O))</f>
        <v/>
      </c>
      <c r="FF42" s="162" t="str">
        <f>IF($B42="","",SUMIF('importation prevair'!$A:$A,CONCATENATE('Suivi du personnel'!$B42," ",'Suivi du personnel'!FF$8),'importation prevair'!$O:$O))</f>
        <v/>
      </c>
      <c r="FG42" s="162" t="str">
        <f>IF($B42="","",SUMIF('importation prevair'!$A:$A,CONCATENATE('Suivi du personnel'!$B42," ",'Suivi du personnel'!FG$8),'importation prevair'!$O:$O))</f>
        <v/>
      </c>
      <c r="FH42" s="259" t="str">
        <f>IF($B42="","",SUMIF('importation prevair'!$A:$A,CONCATENATE('Suivi du personnel'!$B42," ",'Suivi du personnel'!FH$8),'importation prevair'!$O:$O))</f>
        <v/>
      </c>
      <c r="FI42" s="260" t="str">
        <f>IF($B42="","",SUMIF('importation prevair'!$A:$A,CONCATENATE('Suivi du personnel'!$B42," ",'Suivi du personnel'!FI$8),'importation prevair'!$O:$O))</f>
        <v/>
      </c>
      <c r="FJ42" s="162" t="str">
        <f>IF($B42="","",SUMIF('importation prevair'!$A:$A,CONCATENATE('Suivi du personnel'!$B42," ",'Suivi du personnel'!FJ$8),'importation prevair'!$O:$O))</f>
        <v/>
      </c>
      <c r="FK42" s="162" t="str">
        <f>IF($B42="","",SUMIF('importation prevair'!$A:$A,CONCATENATE('Suivi du personnel'!$B42," ",'Suivi du personnel'!FK$8),'importation prevair'!$O:$O))</f>
        <v/>
      </c>
      <c r="FL42" s="162" t="str">
        <f>IF($B42="","",SUMIF('importation prevair'!$A:$A,CONCATENATE('Suivi du personnel'!$B42," ",'Suivi du personnel'!FL$8),'importation prevair'!$O:$O))</f>
        <v/>
      </c>
      <c r="FM42" s="162" t="str">
        <f>IF($B42="","",SUMIF('importation prevair'!$A:$A,CONCATENATE('Suivi du personnel'!$B42," ",'Suivi du personnel'!FM$8),'importation prevair'!$O:$O))</f>
        <v/>
      </c>
      <c r="FN42" s="162" t="str">
        <f>IF($B42="","",SUMIF('importation prevair'!$A:$A,CONCATENATE('Suivi du personnel'!$B42," ",'Suivi du personnel'!FN$8),'importation prevair'!$O:$O))</f>
        <v/>
      </c>
      <c r="FO42" s="261" t="str">
        <f>IF($B42="","",SUMIF('importation prevair'!$A:$A,CONCATENATE('Suivi du personnel'!$B42," ",'Suivi du personnel'!FO$8),'importation prevair'!$O:$O))</f>
        <v/>
      </c>
      <c r="FP42" s="162" t="str">
        <f>IF($B42="","",SUMIF('importation prevair'!$A:$A,CONCATENATE('Suivi du personnel'!$B42," ",'Suivi du personnel'!FP$8),'importation prevair'!$O:$O))</f>
        <v/>
      </c>
      <c r="FQ42" s="162" t="str">
        <f>IF($B42="","",SUMIF('importation prevair'!$A:$A,CONCATENATE('Suivi du personnel'!$B42," ",'Suivi du personnel'!FQ$8),'importation prevair'!$O:$O))</f>
        <v/>
      </c>
      <c r="FR42" s="162" t="str">
        <f>IF($B42="","",SUMIF('importation prevair'!$A:$A,CONCATENATE('Suivi du personnel'!$B42," ",'Suivi du personnel'!FR$8),'importation prevair'!$O:$O))</f>
        <v/>
      </c>
      <c r="FS42" s="162" t="str">
        <f>IF($B42="","",SUMIF('importation prevair'!$A:$A,CONCATENATE('Suivi du personnel'!$B42," ",'Suivi du personnel'!FS$8),'importation prevair'!$O:$O))</f>
        <v/>
      </c>
      <c r="FT42" s="162" t="str">
        <f>IF($B42="","",SUMIF('importation prevair'!$A:$A,CONCATENATE('Suivi du personnel'!$B42," ",'Suivi du personnel'!FT$8),'importation prevair'!$O:$O))</f>
        <v/>
      </c>
      <c r="FU42" s="162" t="str">
        <f>IF($B42="","",SUMIF('importation prevair'!$A:$A,CONCATENATE('Suivi du personnel'!$B42," ",'Suivi du personnel'!FU$8),'importation prevair'!$O:$O))</f>
        <v/>
      </c>
      <c r="FV42" s="259" t="str">
        <f>IF($B42="","",SUMIF('importation prevair'!$A:$A,CONCATENATE('Suivi du personnel'!$B42," ",'Suivi du personnel'!FV$8),'importation prevair'!$O:$O))</f>
        <v/>
      </c>
      <c r="FW42" s="260" t="str">
        <f>IF($B42="","",SUMIF('importation prevair'!$A:$A,CONCATENATE('Suivi du personnel'!$B42," ",'Suivi du personnel'!FW$8),'importation prevair'!$O:$O))</f>
        <v/>
      </c>
      <c r="FX42" s="162" t="str">
        <f>IF($B42="","",SUMIF('importation prevair'!$A:$A,CONCATENATE('Suivi du personnel'!$B42," ",'Suivi du personnel'!FX$8),'importation prevair'!$O:$O))</f>
        <v/>
      </c>
      <c r="FY42" s="162" t="str">
        <f>IF($B42="","",SUMIF('importation prevair'!$A:$A,CONCATENATE('Suivi du personnel'!$B42," ",'Suivi du personnel'!FY$8),'importation prevair'!$O:$O))</f>
        <v/>
      </c>
      <c r="FZ42" s="162" t="str">
        <f>IF($B42="","",SUMIF('importation prevair'!$A:$A,CONCATENATE('Suivi du personnel'!$B42," ",'Suivi du personnel'!FZ$8),'importation prevair'!$O:$O))</f>
        <v/>
      </c>
      <c r="GA42" s="162" t="str">
        <f>IF($B42="","",SUMIF('importation prevair'!$A:$A,CONCATENATE('Suivi du personnel'!$B42," ",'Suivi du personnel'!GA$8),'importation prevair'!$O:$O))</f>
        <v/>
      </c>
      <c r="GB42" s="162" t="str">
        <f>IF($B42="","",SUMIF('importation prevair'!$A:$A,CONCATENATE('Suivi du personnel'!$B42," ",'Suivi du personnel'!GB$8),'importation prevair'!$O:$O))</f>
        <v/>
      </c>
      <c r="GC42" s="261" t="str">
        <f>IF($B42="","",SUMIF('importation prevair'!$A:$A,CONCATENATE('Suivi du personnel'!$B42," ",'Suivi du personnel'!GC$8),'importation prevair'!$O:$O))</f>
        <v/>
      </c>
      <c r="GD42" s="162" t="str">
        <f>IF($B42="","",SUMIF('importation prevair'!$A:$A,CONCATENATE('Suivi du personnel'!$B42," ",'Suivi du personnel'!GD$8),'importation prevair'!$O:$O))</f>
        <v/>
      </c>
      <c r="GE42" s="162" t="str">
        <f>IF($B42="","",SUMIF('importation prevair'!$A:$A,CONCATENATE('Suivi du personnel'!$B42," ",'Suivi du personnel'!GE$8),'importation prevair'!$O:$O))</f>
        <v/>
      </c>
      <c r="GF42" s="162" t="str">
        <f>IF($B42="","",SUMIF('importation prevair'!$A:$A,CONCATENATE('Suivi du personnel'!$B42," ",'Suivi du personnel'!GF$8),'importation prevair'!$O:$O))</f>
        <v/>
      </c>
      <c r="GG42" s="162" t="str">
        <f>IF($B42="","",SUMIF('importation prevair'!$A:$A,CONCATENATE('Suivi du personnel'!$B42," ",'Suivi du personnel'!GG$8),'importation prevair'!$O:$O))</f>
        <v/>
      </c>
      <c r="GH42" s="162" t="str">
        <f>IF($B42="","",SUMIF('importation prevair'!$A:$A,CONCATENATE('Suivi du personnel'!$B42," ",'Suivi du personnel'!GH$8),'importation prevair'!$O:$O))</f>
        <v/>
      </c>
      <c r="GI42" s="162" t="str">
        <f>IF($B42="","",SUMIF('importation prevair'!$A:$A,CONCATENATE('Suivi du personnel'!$B42," ",'Suivi du personnel'!GI$8),'importation prevair'!$O:$O))</f>
        <v/>
      </c>
      <c r="GJ42" s="259" t="str">
        <f>IF($B42="","",SUMIF('importation prevair'!$A:$A,CONCATENATE('Suivi du personnel'!$B42," ",'Suivi du personnel'!GJ$8),'importation prevair'!$O:$O))</f>
        <v/>
      </c>
      <c r="GK42" s="260" t="str">
        <f>IF($B42="","",SUMIF('importation prevair'!$A:$A,CONCATENATE('Suivi du personnel'!$B42," ",'Suivi du personnel'!GK$8),'importation prevair'!$O:$O))</f>
        <v/>
      </c>
      <c r="GL42" s="162" t="str">
        <f>IF($B42="","",SUMIF('importation prevair'!$A:$A,CONCATENATE('Suivi du personnel'!$B42," ",'Suivi du personnel'!GL$8),'importation prevair'!$O:$O))</f>
        <v/>
      </c>
      <c r="GM42" s="162" t="str">
        <f>IF($B42="","",SUMIF('importation prevair'!$A:$A,CONCATENATE('Suivi du personnel'!$B42," ",'Suivi du personnel'!GM$8),'importation prevair'!$O:$O))</f>
        <v/>
      </c>
      <c r="GN42" s="162" t="str">
        <f>IF($B42="","",SUMIF('importation prevair'!$A:$A,CONCATENATE('Suivi du personnel'!$B42," ",'Suivi du personnel'!GN$8),'importation prevair'!$O:$O))</f>
        <v/>
      </c>
      <c r="GO42" s="162"/>
      <c r="GP42" s="162"/>
      <c r="GQ42" s="261"/>
      <c r="GR42" s="260"/>
      <c r="GS42" s="162"/>
      <c r="GT42" s="162" t="str">
        <f>IF($B42="","",SUMIF('importation prevair'!$A:$A,CONCATENATE('Suivi du personnel'!$B42," ",'Suivi du personnel'!GT$8),'importation prevair'!$O:$O))</f>
        <v/>
      </c>
      <c r="GU42" s="162" t="str">
        <f>IF($B42="","",SUMIF('importation prevair'!$A:$A,CONCATENATE('Suivi du personnel'!$B42," ",'Suivi du personnel'!GU$8),'importation prevair'!$O:$O))</f>
        <v/>
      </c>
      <c r="GV42" s="162" t="str">
        <f>IF($B42="","",SUMIF('importation prevair'!$A:$A,CONCATENATE('Suivi du personnel'!$B42," ",'Suivi du personnel'!GV$8),'importation prevair'!$O:$O))</f>
        <v/>
      </c>
      <c r="GW42" s="162" t="str">
        <f>IF($B42="","",SUMIF('importation prevair'!$A:$A,CONCATENATE('Suivi du personnel'!$B42," ",'Suivi du personnel'!GW$8),'importation prevair'!$O:$O))</f>
        <v/>
      </c>
      <c r="GX42" s="261" t="str">
        <f>IF($B42="","",SUMIF('importation prevair'!$A:$A,CONCATENATE('Suivi du personnel'!$B42," ",'Suivi du personnel'!GX$8),'importation prevair'!$O:$O))</f>
        <v/>
      </c>
    </row>
    <row r="43" spans="1:206" s="164" customFormat="1" ht="13.5" thickBot="1" x14ac:dyDescent="0.25">
      <c r="A43" s="289" t="str">
        <f>IF($B43="","",VLOOKUP($B43,'info personnel sur AT'!$A$3:$C$298,2,FALSE))</f>
        <v/>
      </c>
      <c r="B43" s="287"/>
      <c r="C43" s="285" t="str">
        <f>IF($B43="","",VLOOKUP($B43,'info personnel sur AT'!$A$3:$Q$298,3,FALSE))</f>
        <v/>
      </c>
      <c r="D43" s="281" t="str">
        <f>IF($B43="","",VLOOKUP($B43,'info personnel sur AT'!$A$3:$Q$298,4,FALSE))</f>
        <v/>
      </c>
      <c r="E43" s="278" t="str">
        <f>IF($B43="","",VLOOKUP($B43,'info personnel sur AT'!$A$3:$Q$298,5,FALSE))</f>
        <v/>
      </c>
      <c r="F43" s="219">
        <f t="shared" si="51"/>
        <v>0</v>
      </c>
      <c r="G43" s="240">
        <v>0.3</v>
      </c>
      <c r="H43" s="218">
        <f t="shared" si="52"/>
        <v>0.3</v>
      </c>
      <c r="I43" s="22" t="str">
        <f>IF($B43="","",VLOOKUP($B43,'info personnel sur AT'!$A$3:$Q$298,6,FALSE))</f>
        <v/>
      </c>
      <c r="J43" s="22" t="str">
        <f>IF($B43="","",VLOOKUP($B43,'info personnel sur AT'!$A$3:$Q$298,7,FALSE))</f>
        <v/>
      </c>
      <c r="K43" s="22" t="str">
        <f>IF($B43="","",VLOOKUP($B43,'info personnel sur AT'!$A$3:$Q$298,8,FALSE))</f>
        <v/>
      </c>
      <c r="L43" s="22" t="str">
        <f>IF($B43="","",VLOOKUP($B43,'info personnel sur AT'!$A$3:$Q$298,9,FALSE))</f>
        <v/>
      </c>
      <c r="M43" s="22" t="str">
        <f>IF($B43="","",VLOOKUP($B43,'info personnel sur AT'!$A$3:$Q$298,10,FALSE))</f>
        <v/>
      </c>
      <c r="N43" s="22" t="str">
        <f>IF($B43="","",VLOOKUP($B43,'info personnel sur AT'!$A$3:$Q$298,11,FALSE))</f>
        <v/>
      </c>
      <c r="O43" s="22" t="str">
        <f>IF($B43="","",VLOOKUP($B43,'info personnel sur AT'!$A$3:$Q$298,12,FALSE))</f>
        <v/>
      </c>
      <c r="P43" s="22" t="str">
        <f>IF($B43="","",VLOOKUP($B43,'info personnel sur AT'!$A$3:$Q$298,13,FALSE))</f>
        <v/>
      </c>
      <c r="Q43" s="22" t="str">
        <f>IF($B43="","",VLOOKUP($B43,'info personnel sur AT'!$A$3:$Q$298,14,FALSE))</f>
        <v/>
      </c>
      <c r="R43" s="22" t="str">
        <f>IF($B43="","",VLOOKUP($B43,'info personnel sur AT'!$A$3:$Q$298,15,FALSE))</f>
        <v/>
      </c>
      <c r="S43" s="22" t="str">
        <f>IF($B43="","",VLOOKUP($B43,'info personnel sur AT'!$A$3:$Q$298,16,FALSE))</f>
        <v/>
      </c>
      <c r="T43" s="22" t="str">
        <f>IF($B43="","",VLOOKUP($B43,'info personnel sur AT'!$A$3:$Q$298,17,FALSE))</f>
        <v/>
      </c>
      <c r="U43" s="11">
        <f t="shared" si="53"/>
        <v>0</v>
      </c>
      <c r="V43" s="2">
        <f t="shared" si="54"/>
        <v>0</v>
      </c>
      <c r="W43" s="6">
        <f t="shared" si="55"/>
        <v>0</v>
      </c>
      <c r="X43" s="180">
        <f t="shared" si="56"/>
        <v>1.8</v>
      </c>
      <c r="Y43" s="179">
        <f t="shared" si="57"/>
        <v>5</v>
      </c>
      <c r="Z43" s="159">
        <f t="shared" si="58"/>
        <v>10</v>
      </c>
      <c r="AA43" s="195">
        <f t="shared" si="24"/>
        <v>0</v>
      </c>
      <c r="AB43" s="195">
        <f t="shared" si="25"/>
        <v>0</v>
      </c>
      <c r="AC43" s="195">
        <f t="shared" si="26"/>
        <v>0</v>
      </c>
      <c r="AD43" s="195">
        <f t="shared" si="27"/>
        <v>0</v>
      </c>
      <c r="AE43" s="195">
        <f t="shared" si="28"/>
        <v>0</v>
      </c>
      <c r="AF43" s="195">
        <f t="shared" si="29"/>
        <v>0</v>
      </c>
      <c r="AG43" s="195">
        <f t="shared" si="30"/>
        <v>0</v>
      </c>
      <c r="AH43" s="248">
        <f t="shared" si="31"/>
        <v>0</v>
      </c>
      <c r="AI43" s="248">
        <f t="shared" si="32"/>
        <v>0</v>
      </c>
      <c r="AJ43" s="248">
        <f t="shared" si="33"/>
        <v>0</v>
      </c>
      <c r="AK43" s="248">
        <f t="shared" si="34"/>
        <v>0</v>
      </c>
      <c r="AL43" s="248">
        <f t="shared" si="35"/>
        <v>0</v>
      </c>
      <c r="AM43" s="248">
        <f t="shared" si="36"/>
        <v>0</v>
      </c>
      <c r="AN43" s="248">
        <f t="shared" si="37"/>
        <v>0</v>
      </c>
      <c r="AO43" s="248">
        <f t="shared" si="38"/>
        <v>0</v>
      </c>
      <c r="AP43" s="248">
        <f t="shared" si="39"/>
        <v>0</v>
      </c>
      <c r="AQ43" s="248">
        <f t="shared" si="40"/>
        <v>0</v>
      </c>
      <c r="AR43" s="248">
        <f t="shared" si="41"/>
        <v>0</v>
      </c>
      <c r="AS43" s="248">
        <f t="shared" si="42"/>
        <v>0</v>
      </c>
      <c r="AT43" s="248">
        <f t="shared" si="43"/>
        <v>0</v>
      </c>
      <c r="AU43" s="248">
        <f t="shared" si="44"/>
        <v>0</v>
      </c>
      <c r="AV43" s="245">
        <f t="shared" si="45"/>
        <v>0</v>
      </c>
      <c r="AW43" s="245">
        <f t="shared" si="46"/>
        <v>0</v>
      </c>
      <c r="AX43" s="252">
        <f t="shared" si="47"/>
        <v>0</v>
      </c>
      <c r="AY43" s="253">
        <f t="shared" si="48"/>
        <v>0</v>
      </c>
      <c r="AZ43" s="253">
        <f t="shared" si="49"/>
        <v>0</v>
      </c>
      <c r="BA43" s="221" t="str">
        <f>IF($B43="","",SUMIF('importation prevair'!$A:$A,CONCATENATE('Suivi du personnel'!$B43," ",'Suivi du personnel'!BA$8),'importation prevair'!$O:$O))</f>
        <v/>
      </c>
      <c r="BB43" s="222" t="str">
        <f>IF($B43="","",SUMIF('importation prevair'!$A:$A,CONCATENATE('Suivi du personnel'!$B43," ",'Suivi du personnel'!BB$8),'importation prevair'!$O:$O))</f>
        <v/>
      </c>
      <c r="BC43" s="222" t="str">
        <f>IF($B43="","",SUMIF('importation prevair'!$A:$A,CONCATENATE('Suivi du personnel'!$B43," ",'Suivi du personnel'!BC$8),'importation prevair'!$O:$O))</f>
        <v/>
      </c>
      <c r="BD43" s="222" t="str">
        <f>IF($B43="","",SUMIF('importation prevair'!$A:$A,CONCATENATE('Suivi du personnel'!$B43," ",'Suivi du personnel'!BD$8),'importation prevair'!$O:$O))</f>
        <v/>
      </c>
      <c r="BE43" s="222" t="str">
        <f>IF($B43="","",SUMIF('importation prevair'!$A:$A,CONCATENATE('Suivi du personnel'!$B43," ",'Suivi du personnel'!BE$8),'importation prevair'!$O:$O))</f>
        <v/>
      </c>
      <c r="BF43" s="222" t="str">
        <f>IF($B43="","",SUMIF('importation prevair'!$A:$A,CONCATENATE('Suivi du personnel'!$B43," ",'Suivi du personnel'!BF$8),'importation prevair'!$O:$O))</f>
        <v/>
      </c>
      <c r="BG43" s="223" t="str">
        <f>IF($B43="","",SUMIF('importation prevair'!$A:$A,CONCATENATE('Suivi du personnel'!$B43," ",'Suivi du personnel'!BG$8),'importation prevair'!$O:$O))</f>
        <v/>
      </c>
      <c r="BH43" s="221" t="str">
        <f>IF($B43="","",SUMIF('importation prevair'!$A:$A,CONCATENATE('Suivi du personnel'!$B43," ",'Suivi du personnel'!BH$8),'importation prevair'!$O:$O))</f>
        <v/>
      </c>
      <c r="BI43" s="222" t="str">
        <f>IF($B43="","",SUMIF('importation prevair'!$A:$A,CONCATENATE('Suivi du personnel'!$B43," ",'Suivi du personnel'!BI$8),'importation prevair'!$O:$O))</f>
        <v/>
      </c>
      <c r="BJ43" s="222" t="str">
        <f>IF($B43="","",SUMIF('importation prevair'!$A:$A,CONCATENATE('Suivi du personnel'!$B43," ",'Suivi du personnel'!BJ$8),'importation prevair'!$O:$O))</f>
        <v/>
      </c>
      <c r="BK43" s="222" t="str">
        <f>IF($B43="","",SUMIF('importation prevair'!$A:$A,CONCATENATE('Suivi du personnel'!$B43," ",'Suivi du personnel'!BK$8),'importation prevair'!$O:$O))</f>
        <v/>
      </c>
      <c r="BL43" s="222" t="str">
        <f>IF($B43="","",SUMIF('importation prevair'!$A:$A,CONCATENATE('Suivi du personnel'!$B43," ",'Suivi du personnel'!BL$8),'importation prevair'!$O:$O))</f>
        <v/>
      </c>
      <c r="BM43" s="222" t="str">
        <f>IF($B43="","",SUMIF('importation prevair'!$A:$A,CONCATENATE('Suivi du personnel'!$B43," ",'Suivi du personnel'!BM$8),'importation prevair'!$O:$O))</f>
        <v/>
      </c>
      <c r="BN43" s="223" t="str">
        <f>IF($B43="","",SUMIF('importation prevair'!$A:$A,CONCATENATE('Suivi du personnel'!$B43," ",'Suivi du personnel'!BN$8),'importation prevair'!$O:$O))</f>
        <v/>
      </c>
      <c r="BO43" s="221" t="str">
        <f>IF($B43="","",SUMIF('importation prevair'!$A:$A,CONCATENATE('Suivi du personnel'!$B43," ",'Suivi du personnel'!BO$8),'importation prevair'!$O:$O))</f>
        <v/>
      </c>
      <c r="BP43" s="222" t="str">
        <f>IF($B43="","",SUMIF('importation prevair'!$A:$A,CONCATENATE('Suivi du personnel'!$B43," ",'Suivi du personnel'!BP$8),'importation prevair'!$O:$O))</f>
        <v/>
      </c>
      <c r="BQ43" s="222" t="str">
        <f>IF($B43="","",SUMIF('importation prevair'!$A:$A,CONCATENATE('Suivi du personnel'!$B43," ",'Suivi du personnel'!BQ$8),'importation prevair'!$O:$O))</f>
        <v/>
      </c>
      <c r="BR43" s="222" t="str">
        <f>IF($B43="","",SUMIF('importation prevair'!$A:$A,CONCATENATE('Suivi du personnel'!$B43," ",'Suivi du personnel'!BR$8),'importation prevair'!$O:$O))</f>
        <v/>
      </c>
      <c r="BS43" s="222" t="str">
        <f>IF($B43="","",SUMIF('importation prevair'!$A:$A,CONCATENATE('Suivi du personnel'!$B43," ",'Suivi du personnel'!BS$8),'importation prevair'!$O:$O))</f>
        <v/>
      </c>
      <c r="BT43" s="222" t="str">
        <f>IF($B43="","",SUMIF('importation prevair'!$A:$A,CONCATENATE('Suivi du personnel'!$B43," ",'Suivi du personnel'!BT$8),'importation prevair'!$O:$O))</f>
        <v/>
      </c>
      <c r="BU43" s="223" t="str">
        <f>IF($B43="","",SUMIF('importation prevair'!$A:$A,CONCATENATE('Suivi du personnel'!$B43," ",'Suivi du personnel'!BU$8),'importation prevair'!$O:$O))</f>
        <v/>
      </c>
      <c r="BV43" s="221" t="str">
        <f>IF($B43="","",SUMIF('importation prevair'!$A:$A,CONCATENATE('Suivi du personnel'!$B43," ",'Suivi du personnel'!BV$8),'importation prevair'!$O:$O))</f>
        <v/>
      </c>
      <c r="BW43" s="222" t="str">
        <f>IF($B43="","",SUMIF('importation prevair'!$A:$A,CONCATENATE('Suivi du personnel'!$B43," ",'Suivi du personnel'!BW$8),'importation prevair'!$O:$O))</f>
        <v/>
      </c>
      <c r="BX43" s="222" t="str">
        <f>IF($B43="","",SUMIF('importation prevair'!$A:$A,CONCATENATE('Suivi du personnel'!$B43," ",'Suivi du personnel'!BX$8),'importation prevair'!$O:$O))</f>
        <v/>
      </c>
      <c r="BY43" s="222" t="str">
        <f>IF($B43="","",SUMIF('importation prevair'!$A:$A,CONCATENATE('Suivi du personnel'!$B43," ",'Suivi du personnel'!BY$8),'importation prevair'!$O:$O))</f>
        <v/>
      </c>
      <c r="BZ43" s="222" t="str">
        <f>IF($B43="","",SUMIF('importation prevair'!$A:$A,CONCATENATE('Suivi du personnel'!$B43," ",'Suivi du personnel'!BZ$8),'importation prevair'!$O:$O))</f>
        <v/>
      </c>
      <c r="CA43" s="222" t="str">
        <f>IF($B43="","",SUMIF('importation prevair'!$A:$A,CONCATENATE('Suivi du personnel'!$B43," ",'Suivi du personnel'!CA$8),'importation prevair'!$O:$O))</f>
        <v/>
      </c>
      <c r="CB43" s="223" t="str">
        <f>IF($B43="","",SUMIF('importation prevair'!$A:$A,CONCATENATE('Suivi du personnel'!$B43," ",'Suivi du personnel'!CB$8),'importation prevair'!$O:$O))</f>
        <v/>
      </c>
      <c r="CC43" s="221" t="str">
        <f>IF($B43="","",SUMIF('importation prevair'!$A:$A,CONCATENATE('Suivi du personnel'!$B43," ",'Suivi du personnel'!CC$8),'importation prevair'!$O:$O))</f>
        <v/>
      </c>
      <c r="CD43" s="222" t="str">
        <f>IF($B43="","",SUMIF('importation prevair'!$A:$A,CONCATENATE('Suivi du personnel'!$B43," ",'Suivi du personnel'!CD$8),'importation prevair'!$O:$O))</f>
        <v/>
      </c>
      <c r="CE43" s="222" t="str">
        <f>IF($B43="","",SUMIF('importation prevair'!$A:$A,CONCATENATE('Suivi du personnel'!$B43," ",'Suivi du personnel'!CE$8),'importation prevair'!$O:$O))</f>
        <v/>
      </c>
      <c r="CF43" s="222" t="str">
        <f>IF($B43="","",SUMIF('importation prevair'!$A:$A,CONCATENATE('Suivi du personnel'!$B43," ",'Suivi du personnel'!CF$8),'importation prevair'!$O:$O))</f>
        <v/>
      </c>
      <c r="CG43" s="222" t="str">
        <f>IF($B43="","",SUMIF('importation prevair'!$A:$A,CONCATENATE('Suivi du personnel'!$B43," ",'Suivi du personnel'!CG$8),'importation prevair'!$O:$O))</f>
        <v/>
      </c>
      <c r="CH43" s="222" t="str">
        <f>IF($B43="","",SUMIF('importation prevair'!$A:$A,CONCATENATE('Suivi du personnel'!$B43," ",'Suivi du personnel'!CH$8),'importation prevair'!$O:$O))</f>
        <v/>
      </c>
      <c r="CI43" s="223" t="str">
        <f>IF($B43="","",SUMIF('importation prevair'!$A:$A,CONCATENATE('Suivi du personnel'!$B43," ",'Suivi du personnel'!CI$8),'importation prevair'!$O:$O))</f>
        <v/>
      </c>
      <c r="CJ43" s="221" t="str">
        <f>IF($B43="","",SUMIF('importation prevair'!$A:$A,CONCATENATE('Suivi du personnel'!$B43," ",'Suivi du personnel'!CJ$8),'importation prevair'!$O:$O))</f>
        <v/>
      </c>
      <c r="CK43" s="222" t="str">
        <f>IF($B43="","",SUMIF('importation prevair'!$A:$A,CONCATENATE('Suivi du personnel'!$B43," ",'Suivi du personnel'!CK$8),'importation prevair'!$O:$O))</f>
        <v/>
      </c>
      <c r="CL43" s="222" t="str">
        <f>IF($B43="","",SUMIF('importation prevair'!$A:$A,CONCATENATE('Suivi du personnel'!$B43," ",'Suivi du personnel'!CL$8),'importation prevair'!$O:$O))</f>
        <v/>
      </c>
      <c r="CM43" s="222" t="str">
        <f>IF($B43="","",SUMIF('importation prevair'!$A:$A,CONCATENATE('Suivi du personnel'!$B43," ",'Suivi du personnel'!CM$8),'importation prevair'!$O:$O))</f>
        <v/>
      </c>
      <c r="CN43" s="222" t="str">
        <f>IF($B43="","",SUMIF('importation prevair'!$A:$A,CONCATENATE('Suivi du personnel'!$B43," ",'Suivi du personnel'!CN$8),'importation prevair'!$O:$O))</f>
        <v/>
      </c>
      <c r="CO43" s="222" t="str">
        <f>IF($B43="","",SUMIF('importation prevair'!$A:$A,CONCATENATE('Suivi du personnel'!$B43," ",'Suivi du personnel'!CO$8),'importation prevair'!$O:$O))</f>
        <v/>
      </c>
      <c r="CP43" s="223" t="str">
        <f>IF($B43="","",SUMIF('importation prevair'!$A:$A,CONCATENATE('Suivi du personnel'!$B43," ",'Suivi du personnel'!CP$8),'importation prevair'!$O:$O))</f>
        <v/>
      </c>
      <c r="CQ43" s="221" t="str">
        <f>IF($B43="","",SUMIF('importation prevair'!$A:$A,CONCATENATE('Suivi du personnel'!$B43," ",'Suivi du personnel'!CQ$8),'importation prevair'!$O:$O))</f>
        <v/>
      </c>
      <c r="CR43" s="222" t="str">
        <f>IF($B43="","",SUMIF('importation prevair'!$A:$A,CONCATENATE('Suivi du personnel'!$B43," ",'Suivi du personnel'!CR$8),'importation prevair'!$O:$O))</f>
        <v/>
      </c>
      <c r="CS43" s="222" t="str">
        <f>IF($B43="","",SUMIF('importation prevair'!$A:$A,CONCATENATE('Suivi du personnel'!$B43," ",'Suivi du personnel'!CS$8),'importation prevair'!$O:$O))</f>
        <v/>
      </c>
      <c r="CT43" s="222" t="str">
        <f>IF($B43="","",SUMIF('importation prevair'!$A:$A,CONCATENATE('Suivi du personnel'!$B43," ",'Suivi du personnel'!CT$8),'importation prevair'!$O:$O))</f>
        <v/>
      </c>
      <c r="CU43" s="222" t="str">
        <f>IF($B43="","",SUMIF('importation prevair'!$A:$A,CONCATENATE('Suivi du personnel'!$B43," ",'Suivi du personnel'!CU$8),'importation prevair'!$O:$O))</f>
        <v/>
      </c>
      <c r="CV43" s="222" t="str">
        <f>IF($B43="","",SUMIF('importation prevair'!$A:$A,CONCATENATE('Suivi du personnel'!$B43," ",'Suivi du personnel'!CV$8),'importation prevair'!$O:$O))</f>
        <v/>
      </c>
      <c r="CW43" s="223" t="str">
        <f>IF($B43="","",SUMIF('importation prevair'!$A:$A,CONCATENATE('Suivi du personnel'!$B43," ",'Suivi du personnel'!CW$8),'importation prevair'!$O:$O))</f>
        <v/>
      </c>
      <c r="CX43" s="221" t="str">
        <f>IF($B43="","",SUMIF('importation prevair'!$A:$A,CONCATENATE('Suivi du personnel'!$B43," ",'Suivi du personnel'!CX$8),'importation prevair'!$O:$O))</f>
        <v/>
      </c>
      <c r="CY43" s="222" t="str">
        <f>IF($B43="","",SUMIF('importation prevair'!$A:$A,CONCATENATE('Suivi du personnel'!$B43," ",'Suivi du personnel'!CY$8),'importation prevair'!$O:$O))</f>
        <v/>
      </c>
      <c r="CZ43" s="222" t="str">
        <f>IF($B43="","",SUMIF('importation prevair'!$A:$A,CONCATENATE('Suivi du personnel'!$B43," ",'Suivi du personnel'!CZ$8),'importation prevair'!$O:$O))</f>
        <v/>
      </c>
      <c r="DA43" s="222" t="str">
        <f>IF($B43="","",SUMIF('importation prevair'!$A:$A,CONCATENATE('Suivi du personnel'!$B43," ",'Suivi du personnel'!DA$8),'importation prevair'!$O:$O))</f>
        <v/>
      </c>
      <c r="DB43" s="222" t="str">
        <f>IF($B43="","",SUMIF('importation prevair'!$A:$A,CONCATENATE('Suivi du personnel'!$B43," ",'Suivi du personnel'!DB$8),'importation prevair'!$O:$O))</f>
        <v/>
      </c>
      <c r="DC43" s="222" t="str">
        <f>IF($B43="","",SUMIF('importation prevair'!$A:$A,CONCATENATE('Suivi du personnel'!$B43," ",'Suivi du personnel'!DC$8),'importation prevair'!$O:$O))</f>
        <v/>
      </c>
      <c r="DD43" s="223" t="str">
        <f>IF($B43="","",SUMIF('importation prevair'!$A:$A,CONCATENATE('Suivi du personnel'!$B43," ",'Suivi du personnel'!DD$8),'importation prevair'!$O:$O))</f>
        <v/>
      </c>
      <c r="DE43" s="260" t="str">
        <f>IF($B43="","",SUMIF('importation prevair'!$A:$A,CONCATENATE('Suivi du personnel'!$B43," ",'Suivi du personnel'!DE$8),'importation prevair'!$O:$O))</f>
        <v/>
      </c>
      <c r="DF43" s="162" t="str">
        <f>IF($B43="","",SUMIF('importation prevair'!$A:$A,CONCATENATE('Suivi du personnel'!$B43," ",'Suivi du personnel'!DF$8),'importation prevair'!$O:$O))</f>
        <v/>
      </c>
      <c r="DG43" s="162" t="str">
        <f>IF($B43="","",SUMIF('importation prevair'!$A:$A,CONCATENATE('Suivi du personnel'!$B43," ",'Suivi du personnel'!DG$8),'importation prevair'!$O:$O))</f>
        <v/>
      </c>
      <c r="DH43" s="162" t="str">
        <f>IF($B43="","",SUMIF('importation prevair'!$A:$A,CONCATENATE('Suivi du personnel'!$B43," ",'Suivi du personnel'!DH$8),'importation prevair'!$O:$O))</f>
        <v/>
      </c>
      <c r="DI43" s="162" t="str">
        <f>IF($B43="","",SUMIF('importation prevair'!$A:$A,CONCATENATE('Suivi du personnel'!$B43," ",'Suivi du personnel'!DI$8),'importation prevair'!$O:$O))</f>
        <v/>
      </c>
      <c r="DJ43" s="162" t="str">
        <f>IF($B43="","",SUMIF('importation prevair'!$A:$A,CONCATENATE('Suivi du personnel'!$B43," ",'Suivi du personnel'!DJ$8),'importation prevair'!$O:$O))</f>
        <v/>
      </c>
      <c r="DK43" s="261" t="str">
        <f>IF($B43="","",SUMIF('importation prevair'!$A:$A,CONCATENATE('Suivi du personnel'!$B43," ",'Suivi du personnel'!DK$8),'importation prevair'!$O:$O))</f>
        <v/>
      </c>
      <c r="DL43" s="162" t="str">
        <f>IF($B43="","",SUMIF('importation prevair'!$A:$A,CONCATENATE('Suivi du personnel'!$B43," ",'Suivi du personnel'!DL$8),'importation prevair'!$O:$O))</f>
        <v/>
      </c>
      <c r="DM43" s="162" t="str">
        <f>IF($B43="","",SUMIF('importation prevair'!$A:$A,CONCATENATE('Suivi du personnel'!$B43," ",'Suivi du personnel'!DM$8),'importation prevair'!$O:$O))</f>
        <v/>
      </c>
      <c r="DN43" s="162" t="str">
        <f>IF($B43="","",SUMIF('importation prevair'!$A:$A,CONCATENATE('Suivi du personnel'!$B43," ",'Suivi du personnel'!DN$8),'importation prevair'!$O:$O))</f>
        <v/>
      </c>
      <c r="DO43" s="162" t="str">
        <f>IF($B43="","",SUMIF('importation prevair'!$A:$A,CONCATENATE('Suivi du personnel'!$B43," ",'Suivi du personnel'!DO$8),'importation prevair'!$O:$O))</f>
        <v/>
      </c>
      <c r="DP43" s="162" t="str">
        <f>IF($B43="","",SUMIF('importation prevair'!$A:$A,CONCATENATE('Suivi du personnel'!$B43," ",'Suivi du personnel'!DP$8),'importation prevair'!$O:$O))</f>
        <v/>
      </c>
      <c r="DQ43" s="162" t="str">
        <f>IF($B43="","",SUMIF('importation prevair'!$A:$A,CONCATENATE('Suivi du personnel'!$B43," ",'Suivi du personnel'!DQ$8),'importation prevair'!$O:$O))</f>
        <v/>
      </c>
      <c r="DR43" s="259" t="str">
        <f>IF($B43="","",SUMIF('importation prevair'!$A:$A,CONCATENATE('Suivi du personnel'!$B43," ",'Suivi du personnel'!DR$8),'importation prevair'!$O:$O))</f>
        <v/>
      </c>
      <c r="DS43" s="260" t="str">
        <f>IF($B43="","",SUMIF('importation prevair'!$A:$A,CONCATENATE('Suivi du personnel'!$B43," ",'Suivi du personnel'!DS$8),'importation prevair'!$O:$O))</f>
        <v/>
      </c>
      <c r="DT43" s="162" t="str">
        <f>IF($B43="","",SUMIF('importation prevair'!$A:$A,CONCATENATE('Suivi du personnel'!$B43," ",'Suivi du personnel'!DT$8),'importation prevair'!$O:$O))</f>
        <v/>
      </c>
      <c r="DU43" s="162" t="str">
        <f>IF($B43="","",SUMIF('importation prevair'!$A:$A,CONCATENATE('Suivi du personnel'!$B43," ",'Suivi du personnel'!DU$8),'importation prevair'!$O:$O))</f>
        <v/>
      </c>
      <c r="DV43" s="162" t="str">
        <f>IF($B43="","",SUMIF('importation prevair'!$A:$A,CONCATENATE('Suivi du personnel'!$B43," ",'Suivi du personnel'!DV$8),'importation prevair'!$O:$O))</f>
        <v/>
      </c>
      <c r="DW43" s="162" t="str">
        <f>IF($B43="","",SUMIF('importation prevair'!$A:$A,CONCATENATE('Suivi du personnel'!$B43," ",'Suivi du personnel'!DW$8),'importation prevair'!$O:$O))</f>
        <v/>
      </c>
      <c r="DX43" s="162" t="str">
        <f>IF($B43="","",SUMIF('importation prevair'!$A:$A,CONCATENATE('Suivi du personnel'!$B43," ",'Suivi du personnel'!DX$8),'importation prevair'!$O:$O))</f>
        <v/>
      </c>
      <c r="DY43" s="261" t="str">
        <f>IF($B43="","",SUMIF('importation prevair'!$A:$A,CONCATENATE('Suivi du personnel'!$B43," ",'Suivi du personnel'!DY$8),'importation prevair'!$O:$O))</f>
        <v/>
      </c>
      <c r="DZ43" s="162" t="str">
        <f>IF($B43="","",SUMIF('importation prevair'!$A:$A,CONCATENATE('Suivi du personnel'!$B43," ",'Suivi du personnel'!DZ$8),'importation prevair'!$O:$O))</f>
        <v/>
      </c>
      <c r="EA43" s="162" t="str">
        <f>IF($B43="","",SUMIF('importation prevair'!$A:$A,CONCATENATE('Suivi du personnel'!$B43," ",'Suivi du personnel'!EA$8),'importation prevair'!$O:$O))</f>
        <v/>
      </c>
      <c r="EB43" s="162" t="str">
        <f>IF($B43="","",SUMIF('importation prevair'!$A:$A,CONCATENATE('Suivi du personnel'!$B43," ",'Suivi du personnel'!EB$8),'importation prevair'!$O:$O))</f>
        <v/>
      </c>
      <c r="EC43" s="162" t="str">
        <f>IF($B43="","",SUMIF('importation prevair'!$A:$A,CONCATENATE('Suivi du personnel'!$B43," ",'Suivi du personnel'!EC$8),'importation prevair'!$O:$O))</f>
        <v/>
      </c>
      <c r="ED43" s="162" t="str">
        <f>IF($B43="","",SUMIF('importation prevair'!$A:$A,CONCATENATE('Suivi du personnel'!$B43," ",'Suivi du personnel'!ED$8),'importation prevair'!$O:$O))</f>
        <v/>
      </c>
      <c r="EE43" s="162" t="str">
        <f>IF($B43="","",SUMIF('importation prevair'!$A:$A,CONCATENATE('Suivi du personnel'!$B43," ",'Suivi du personnel'!EE$8),'importation prevair'!$O:$O))</f>
        <v/>
      </c>
      <c r="EF43" s="259" t="str">
        <f>IF($B43="","",SUMIF('importation prevair'!$A:$A,CONCATENATE('Suivi du personnel'!$B43," ",'Suivi du personnel'!EF$8),'importation prevair'!$O:$O))</f>
        <v/>
      </c>
      <c r="EG43" s="260" t="str">
        <f>IF($B43="","",SUMIF('importation prevair'!$A:$A,CONCATENATE('Suivi du personnel'!$B43," ",'Suivi du personnel'!EG$8),'importation prevair'!$O:$O))</f>
        <v/>
      </c>
      <c r="EH43" s="162" t="str">
        <f>IF($B43="","",SUMIF('importation prevair'!$A:$A,CONCATENATE('Suivi du personnel'!$B43," ",'Suivi du personnel'!EH$8),'importation prevair'!$O:$O))</f>
        <v/>
      </c>
      <c r="EI43" s="162" t="str">
        <f>IF($B43="","",SUMIF('importation prevair'!$A:$A,CONCATENATE('Suivi du personnel'!$B43," ",'Suivi du personnel'!EI$8),'importation prevair'!$O:$O))</f>
        <v/>
      </c>
      <c r="EJ43" s="162" t="str">
        <f>IF($B43="","",SUMIF('importation prevair'!$A:$A,CONCATENATE('Suivi du personnel'!$B43," ",'Suivi du personnel'!EJ$8),'importation prevair'!$O:$O))</f>
        <v/>
      </c>
      <c r="EK43" s="162" t="str">
        <f>IF($B43="","",SUMIF('importation prevair'!$A:$A,CONCATENATE('Suivi du personnel'!$B43," ",'Suivi du personnel'!EK$8),'importation prevair'!$O:$O))</f>
        <v/>
      </c>
      <c r="EL43" s="162" t="str">
        <f>IF($B43="","",SUMIF('importation prevair'!$A:$A,CONCATENATE('Suivi du personnel'!$B43," ",'Suivi du personnel'!EL$8),'importation prevair'!$O:$O))</f>
        <v/>
      </c>
      <c r="EM43" s="261" t="str">
        <f>IF($B43="","",SUMIF('importation prevair'!$A:$A,CONCATENATE('Suivi du personnel'!$B43," ",'Suivi du personnel'!EM$8),'importation prevair'!$O:$O))</f>
        <v/>
      </c>
      <c r="EN43" s="162" t="str">
        <f>IF($B43="","",SUMIF('importation prevair'!$A:$A,CONCATENATE('Suivi du personnel'!$B43," ",'Suivi du personnel'!EN$8),'importation prevair'!$O:$O))</f>
        <v/>
      </c>
      <c r="EO43" s="162" t="str">
        <f>IF($B43="","",SUMIF('importation prevair'!$A:$A,CONCATENATE('Suivi du personnel'!$B43," ",'Suivi du personnel'!EO$8),'importation prevair'!$O:$O))</f>
        <v/>
      </c>
      <c r="EP43" s="162" t="str">
        <f>IF($B43="","",SUMIF('importation prevair'!$A:$A,CONCATENATE('Suivi du personnel'!$B43," ",'Suivi du personnel'!EP$8),'importation prevair'!$O:$O))</f>
        <v/>
      </c>
      <c r="EQ43" s="162" t="str">
        <f>IF($B43="","",SUMIF('importation prevair'!$A:$A,CONCATENATE('Suivi du personnel'!$B43," ",'Suivi du personnel'!EQ$8),'importation prevair'!$O:$O))</f>
        <v/>
      </c>
      <c r="ER43" s="162" t="str">
        <f>IF($B43="","",SUMIF('importation prevair'!$A:$A,CONCATENATE('Suivi du personnel'!$B43," ",'Suivi du personnel'!ER$8),'importation prevair'!$O:$O))</f>
        <v/>
      </c>
      <c r="ES43" s="162" t="str">
        <f>IF($B43="","",SUMIF('importation prevair'!$A:$A,CONCATENATE('Suivi du personnel'!$B43," ",'Suivi du personnel'!ES$8),'importation prevair'!$O:$O))</f>
        <v/>
      </c>
      <c r="ET43" s="259" t="str">
        <f>IF($B43="","",SUMIF('importation prevair'!$A:$A,CONCATENATE('Suivi du personnel'!$B43," ",'Suivi du personnel'!ET$8),'importation prevair'!$O:$O))</f>
        <v/>
      </c>
      <c r="EU43" s="260" t="str">
        <f>IF($B43="","",SUMIF('importation prevair'!$A:$A,CONCATENATE('Suivi du personnel'!$B43," ",'Suivi du personnel'!EU$8),'importation prevair'!$O:$O))</f>
        <v/>
      </c>
      <c r="EV43" s="162" t="str">
        <f>IF($B43="","",SUMIF('importation prevair'!$A:$A,CONCATENATE('Suivi du personnel'!$B43," ",'Suivi du personnel'!EV$8),'importation prevair'!$O:$O))</f>
        <v/>
      </c>
      <c r="EW43" s="162" t="str">
        <f>IF($B43="","",SUMIF('importation prevair'!$A:$A,CONCATENATE('Suivi du personnel'!$B43," ",'Suivi du personnel'!EW$8),'importation prevair'!$O:$O))</f>
        <v/>
      </c>
      <c r="EX43" s="162" t="str">
        <f>IF($B43="","",SUMIF('importation prevair'!$A:$A,CONCATENATE('Suivi du personnel'!$B43," ",'Suivi du personnel'!EX$8),'importation prevair'!$O:$O))</f>
        <v/>
      </c>
      <c r="EY43" s="162" t="str">
        <f>IF($B43="","",SUMIF('importation prevair'!$A:$A,CONCATENATE('Suivi du personnel'!$B43," ",'Suivi du personnel'!EY$8),'importation prevair'!$O:$O))</f>
        <v/>
      </c>
      <c r="EZ43" s="162" t="str">
        <f>IF($B43="","",SUMIF('importation prevair'!$A:$A,CONCATENATE('Suivi du personnel'!$B43," ",'Suivi du personnel'!EZ$8),'importation prevair'!$O:$O))</f>
        <v/>
      </c>
      <c r="FA43" s="261" t="str">
        <f>IF($B43="","",SUMIF('importation prevair'!$A:$A,CONCATENATE('Suivi du personnel'!$B43," ",'Suivi du personnel'!FA$8),'importation prevair'!$O:$O))</f>
        <v/>
      </c>
      <c r="FB43" s="162" t="str">
        <f>IF($B43="","",SUMIF('importation prevair'!$A:$A,CONCATENATE('Suivi du personnel'!$B43," ",'Suivi du personnel'!FB$8),'importation prevair'!$O:$O))</f>
        <v/>
      </c>
      <c r="FC43" s="162" t="str">
        <f>IF($B43="","",SUMIF('importation prevair'!$A:$A,CONCATENATE('Suivi du personnel'!$B43," ",'Suivi du personnel'!FC$8),'importation prevair'!$O:$O))</f>
        <v/>
      </c>
      <c r="FD43" s="162" t="str">
        <f>IF($B43="","",SUMIF('importation prevair'!$A:$A,CONCATENATE('Suivi du personnel'!$B43," ",'Suivi du personnel'!FD$8),'importation prevair'!$O:$O))</f>
        <v/>
      </c>
      <c r="FE43" s="162" t="str">
        <f>IF($B43="","",SUMIF('importation prevair'!$A:$A,CONCATENATE('Suivi du personnel'!$B43," ",'Suivi du personnel'!FE$8),'importation prevair'!$O:$O))</f>
        <v/>
      </c>
      <c r="FF43" s="162" t="str">
        <f>IF($B43="","",SUMIF('importation prevair'!$A:$A,CONCATENATE('Suivi du personnel'!$B43," ",'Suivi du personnel'!FF$8),'importation prevair'!$O:$O))</f>
        <v/>
      </c>
      <c r="FG43" s="162" t="str">
        <f>IF($B43="","",SUMIF('importation prevair'!$A:$A,CONCATENATE('Suivi du personnel'!$B43," ",'Suivi du personnel'!FG$8),'importation prevair'!$O:$O))</f>
        <v/>
      </c>
      <c r="FH43" s="259" t="str">
        <f>IF($B43="","",SUMIF('importation prevair'!$A:$A,CONCATENATE('Suivi du personnel'!$B43," ",'Suivi du personnel'!FH$8),'importation prevair'!$O:$O))</f>
        <v/>
      </c>
      <c r="FI43" s="260" t="str">
        <f>IF($B43="","",SUMIF('importation prevair'!$A:$A,CONCATENATE('Suivi du personnel'!$B43," ",'Suivi du personnel'!FI$8),'importation prevair'!$O:$O))</f>
        <v/>
      </c>
      <c r="FJ43" s="162" t="str">
        <f>IF($B43="","",SUMIF('importation prevair'!$A:$A,CONCATENATE('Suivi du personnel'!$B43," ",'Suivi du personnel'!FJ$8),'importation prevair'!$O:$O))</f>
        <v/>
      </c>
      <c r="FK43" s="162" t="str">
        <f>IF($B43="","",SUMIF('importation prevair'!$A:$A,CONCATENATE('Suivi du personnel'!$B43," ",'Suivi du personnel'!FK$8),'importation prevair'!$O:$O))</f>
        <v/>
      </c>
      <c r="FL43" s="162" t="str">
        <f>IF($B43="","",SUMIF('importation prevair'!$A:$A,CONCATENATE('Suivi du personnel'!$B43," ",'Suivi du personnel'!FL$8),'importation prevair'!$O:$O))</f>
        <v/>
      </c>
      <c r="FM43" s="162" t="str">
        <f>IF($B43="","",SUMIF('importation prevair'!$A:$A,CONCATENATE('Suivi du personnel'!$B43," ",'Suivi du personnel'!FM$8),'importation prevair'!$O:$O))</f>
        <v/>
      </c>
      <c r="FN43" s="162" t="str">
        <f>IF($B43="","",SUMIF('importation prevair'!$A:$A,CONCATENATE('Suivi du personnel'!$B43," ",'Suivi du personnel'!FN$8),'importation prevair'!$O:$O))</f>
        <v/>
      </c>
      <c r="FO43" s="261" t="str">
        <f>IF($B43="","",SUMIF('importation prevair'!$A:$A,CONCATENATE('Suivi du personnel'!$B43," ",'Suivi du personnel'!FO$8),'importation prevair'!$O:$O))</f>
        <v/>
      </c>
      <c r="FP43" s="162" t="str">
        <f>IF($B43="","",SUMIF('importation prevair'!$A:$A,CONCATENATE('Suivi du personnel'!$B43," ",'Suivi du personnel'!FP$8),'importation prevair'!$O:$O))</f>
        <v/>
      </c>
      <c r="FQ43" s="162" t="str">
        <f>IF($B43="","",SUMIF('importation prevair'!$A:$A,CONCATENATE('Suivi du personnel'!$B43," ",'Suivi du personnel'!FQ$8),'importation prevair'!$O:$O))</f>
        <v/>
      </c>
      <c r="FR43" s="162" t="str">
        <f>IF($B43="","",SUMIF('importation prevair'!$A:$A,CONCATENATE('Suivi du personnel'!$B43," ",'Suivi du personnel'!FR$8),'importation prevair'!$O:$O))</f>
        <v/>
      </c>
      <c r="FS43" s="162" t="str">
        <f>IF($B43="","",SUMIF('importation prevair'!$A:$A,CONCATENATE('Suivi du personnel'!$B43," ",'Suivi du personnel'!FS$8),'importation prevair'!$O:$O))</f>
        <v/>
      </c>
      <c r="FT43" s="162" t="str">
        <f>IF($B43="","",SUMIF('importation prevair'!$A:$A,CONCATENATE('Suivi du personnel'!$B43," ",'Suivi du personnel'!FT$8),'importation prevair'!$O:$O))</f>
        <v/>
      </c>
      <c r="FU43" s="162" t="str">
        <f>IF($B43="","",SUMIF('importation prevair'!$A:$A,CONCATENATE('Suivi du personnel'!$B43," ",'Suivi du personnel'!FU$8),'importation prevair'!$O:$O))</f>
        <v/>
      </c>
      <c r="FV43" s="259" t="str">
        <f>IF($B43="","",SUMIF('importation prevair'!$A:$A,CONCATENATE('Suivi du personnel'!$B43," ",'Suivi du personnel'!FV$8),'importation prevair'!$O:$O))</f>
        <v/>
      </c>
      <c r="FW43" s="260" t="str">
        <f>IF($B43="","",SUMIF('importation prevair'!$A:$A,CONCATENATE('Suivi du personnel'!$B43," ",'Suivi du personnel'!FW$8),'importation prevair'!$O:$O))</f>
        <v/>
      </c>
      <c r="FX43" s="162" t="str">
        <f>IF($B43="","",SUMIF('importation prevair'!$A:$A,CONCATENATE('Suivi du personnel'!$B43," ",'Suivi du personnel'!FX$8),'importation prevair'!$O:$O))</f>
        <v/>
      </c>
      <c r="FY43" s="162" t="str">
        <f>IF($B43="","",SUMIF('importation prevair'!$A:$A,CONCATENATE('Suivi du personnel'!$B43," ",'Suivi du personnel'!FY$8),'importation prevair'!$O:$O))</f>
        <v/>
      </c>
      <c r="FZ43" s="162" t="str">
        <f>IF($B43="","",SUMIF('importation prevair'!$A:$A,CONCATENATE('Suivi du personnel'!$B43," ",'Suivi du personnel'!FZ$8),'importation prevair'!$O:$O))</f>
        <v/>
      </c>
      <c r="GA43" s="162" t="str">
        <f>IF($B43="","",SUMIF('importation prevair'!$A:$A,CONCATENATE('Suivi du personnel'!$B43," ",'Suivi du personnel'!GA$8),'importation prevair'!$O:$O))</f>
        <v/>
      </c>
      <c r="GB43" s="162" t="str">
        <f>IF($B43="","",SUMIF('importation prevair'!$A:$A,CONCATENATE('Suivi du personnel'!$B43," ",'Suivi du personnel'!GB$8),'importation prevair'!$O:$O))</f>
        <v/>
      </c>
      <c r="GC43" s="261" t="str">
        <f>IF($B43="","",SUMIF('importation prevair'!$A:$A,CONCATENATE('Suivi du personnel'!$B43," ",'Suivi du personnel'!GC$8),'importation prevair'!$O:$O))</f>
        <v/>
      </c>
      <c r="GD43" s="162" t="str">
        <f>IF($B43="","",SUMIF('importation prevair'!$A:$A,CONCATENATE('Suivi du personnel'!$B43," ",'Suivi du personnel'!GD$8),'importation prevair'!$O:$O))</f>
        <v/>
      </c>
      <c r="GE43" s="162" t="str">
        <f>IF($B43="","",SUMIF('importation prevair'!$A:$A,CONCATENATE('Suivi du personnel'!$B43," ",'Suivi du personnel'!GE$8),'importation prevair'!$O:$O))</f>
        <v/>
      </c>
      <c r="GF43" s="162" t="str">
        <f>IF($B43="","",SUMIF('importation prevair'!$A:$A,CONCATENATE('Suivi du personnel'!$B43," ",'Suivi du personnel'!GF$8),'importation prevair'!$O:$O))</f>
        <v/>
      </c>
      <c r="GG43" s="162" t="str">
        <f>IF($B43="","",SUMIF('importation prevair'!$A:$A,CONCATENATE('Suivi du personnel'!$B43," ",'Suivi du personnel'!GG$8),'importation prevair'!$O:$O))</f>
        <v/>
      </c>
      <c r="GH43" s="162" t="str">
        <f>IF($B43="","",SUMIF('importation prevair'!$A:$A,CONCATENATE('Suivi du personnel'!$B43," ",'Suivi du personnel'!GH$8),'importation prevair'!$O:$O))</f>
        <v/>
      </c>
      <c r="GI43" s="162" t="str">
        <f>IF($B43="","",SUMIF('importation prevair'!$A:$A,CONCATENATE('Suivi du personnel'!$B43," ",'Suivi du personnel'!GI$8),'importation prevair'!$O:$O))</f>
        <v/>
      </c>
      <c r="GJ43" s="259" t="str">
        <f>IF($B43="","",SUMIF('importation prevair'!$A:$A,CONCATENATE('Suivi du personnel'!$B43," ",'Suivi du personnel'!GJ$8),'importation prevair'!$O:$O))</f>
        <v/>
      </c>
      <c r="GK43" s="260" t="str">
        <f>IF($B43="","",SUMIF('importation prevair'!$A:$A,CONCATENATE('Suivi du personnel'!$B43," ",'Suivi du personnel'!GK$8),'importation prevair'!$O:$O))</f>
        <v/>
      </c>
      <c r="GL43" s="162" t="str">
        <f>IF($B43="","",SUMIF('importation prevair'!$A:$A,CONCATENATE('Suivi du personnel'!$B43," ",'Suivi du personnel'!GL$8),'importation prevair'!$O:$O))</f>
        <v/>
      </c>
      <c r="GM43" s="162" t="str">
        <f>IF($B43="","",SUMIF('importation prevair'!$A:$A,CONCATENATE('Suivi du personnel'!$B43," ",'Suivi du personnel'!GM$8),'importation prevair'!$O:$O))</f>
        <v/>
      </c>
      <c r="GN43" s="162" t="str">
        <f>IF($B43="","",SUMIF('importation prevair'!$A:$A,CONCATENATE('Suivi du personnel'!$B43," ",'Suivi du personnel'!GN$8),'importation prevair'!$O:$O))</f>
        <v/>
      </c>
      <c r="GO43" s="162"/>
      <c r="GP43" s="162"/>
      <c r="GQ43" s="261"/>
      <c r="GR43" s="260"/>
      <c r="GS43" s="162"/>
      <c r="GT43" s="162" t="str">
        <f>IF($B43="","",SUMIF('importation prevair'!$A:$A,CONCATENATE('Suivi du personnel'!$B43," ",'Suivi du personnel'!GT$8),'importation prevair'!$O:$O))</f>
        <v/>
      </c>
      <c r="GU43" s="162" t="str">
        <f>IF($B43="","",SUMIF('importation prevair'!$A:$A,CONCATENATE('Suivi du personnel'!$B43," ",'Suivi du personnel'!GU$8),'importation prevair'!$O:$O))</f>
        <v/>
      </c>
      <c r="GV43" s="162" t="str">
        <f>IF($B43="","",SUMIF('importation prevair'!$A:$A,CONCATENATE('Suivi du personnel'!$B43," ",'Suivi du personnel'!GV$8),'importation prevair'!$O:$O))</f>
        <v/>
      </c>
      <c r="GW43" s="162" t="str">
        <f>IF($B43="","",SUMIF('importation prevair'!$A:$A,CONCATENATE('Suivi du personnel'!$B43," ",'Suivi du personnel'!GW$8),'importation prevair'!$O:$O))</f>
        <v/>
      </c>
      <c r="GX43" s="261" t="str">
        <f>IF($B43="","",SUMIF('importation prevair'!$A:$A,CONCATENATE('Suivi du personnel'!$B43," ",'Suivi du personnel'!GX$8),'importation prevair'!$O:$O))</f>
        <v/>
      </c>
    </row>
    <row r="44" spans="1:206" s="164" customFormat="1" ht="13.5" thickBot="1" x14ac:dyDescent="0.25">
      <c r="A44" s="289" t="str">
        <f>IF($B44="","",VLOOKUP($B44,'info personnel sur AT'!$A$3:$C$298,2,FALSE))</f>
        <v/>
      </c>
      <c r="B44" s="287"/>
      <c r="C44" s="285" t="str">
        <f>IF($B44="","",VLOOKUP($B44,'info personnel sur AT'!$A$3:$Q$298,3,FALSE))</f>
        <v/>
      </c>
      <c r="D44" s="281" t="str">
        <f>IF($B44="","",VLOOKUP($B44,'info personnel sur AT'!$A$3:$Q$298,4,FALSE))</f>
        <v/>
      </c>
      <c r="E44" s="278" t="str">
        <f>IF($B44="","",VLOOKUP($B44,'info personnel sur AT'!$A$3:$Q$298,5,FALSE))</f>
        <v/>
      </c>
      <c r="F44" s="219">
        <f t="shared" si="51"/>
        <v>0</v>
      </c>
      <c r="G44" s="240">
        <v>0.3</v>
      </c>
      <c r="H44" s="218">
        <f t="shared" si="52"/>
        <v>0.3</v>
      </c>
      <c r="I44" s="22" t="str">
        <f>IF($B44="","",VLOOKUP($B44,'info personnel sur AT'!$A$3:$Q$298,6,FALSE))</f>
        <v/>
      </c>
      <c r="J44" s="22" t="str">
        <f>IF($B44="","",VLOOKUP($B44,'info personnel sur AT'!$A$3:$Q$298,7,FALSE))</f>
        <v/>
      </c>
      <c r="K44" s="22" t="str">
        <f>IF($B44="","",VLOOKUP($B44,'info personnel sur AT'!$A$3:$Q$298,8,FALSE))</f>
        <v/>
      </c>
      <c r="L44" s="22" t="str">
        <f>IF($B44="","",VLOOKUP($B44,'info personnel sur AT'!$A$3:$Q$298,9,FALSE))</f>
        <v/>
      </c>
      <c r="M44" s="22" t="str">
        <f>IF($B44="","",VLOOKUP($B44,'info personnel sur AT'!$A$3:$Q$298,10,FALSE))</f>
        <v/>
      </c>
      <c r="N44" s="22" t="str">
        <f>IF($B44="","",VLOOKUP($B44,'info personnel sur AT'!$A$3:$Q$298,11,FALSE))</f>
        <v/>
      </c>
      <c r="O44" s="22" t="str">
        <f>IF($B44="","",VLOOKUP($B44,'info personnel sur AT'!$A$3:$Q$298,12,FALSE))</f>
        <v/>
      </c>
      <c r="P44" s="22" t="str">
        <f>IF($B44="","",VLOOKUP($B44,'info personnel sur AT'!$A$3:$Q$298,13,FALSE))</f>
        <v/>
      </c>
      <c r="Q44" s="22" t="str">
        <f>IF($B44="","",VLOOKUP($B44,'info personnel sur AT'!$A$3:$Q$298,14,FALSE))</f>
        <v/>
      </c>
      <c r="R44" s="22" t="str">
        <f>IF($B44="","",VLOOKUP($B44,'info personnel sur AT'!$A$3:$Q$298,15,FALSE))</f>
        <v/>
      </c>
      <c r="S44" s="22" t="str">
        <f>IF($B44="","",VLOOKUP($B44,'info personnel sur AT'!$A$3:$Q$298,16,FALSE))</f>
        <v/>
      </c>
      <c r="T44" s="22" t="str">
        <f>IF($B44="","",VLOOKUP($B44,'info personnel sur AT'!$A$3:$Q$298,17,FALSE))</f>
        <v/>
      </c>
      <c r="U44" s="11">
        <f t="shared" si="53"/>
        <v>0</v>
      </c>
      <c r="V44" s="2">
        <f t="shared" si="54"/>
        <v>0</v>
      </c>
      <c r="W44" s="6">
        <f t="shared" si="55"/>
        <v>0</v>
      </c>
      <c r="X44" s="180">
        <f t="shared" si="56"/>
        <v>1.8</v>
      </c>
      <c r="Y44" s="179">
        <f t="shared" si="57"/>
        <v>5</v>
      </c>
      <c r="Z44" s="159">
        <f t="shared" si="58"/>
        <v>10</v>
      </c>
      <c r="AA44" s="195">
        <f t="shared" si="24"/>
        <v>0</v>
      </c>
      <c r="AB44" s="195">
        <f t="shared" si="25"/>
        <v>0</v>
      </c>
      <c r="AC44" s="195">
        <f t="shared" si="26"/>
        <v>0</v>
      </c>
      <c r="AD44" s="195">
        <f t="shared" si="27"/>
        <v>0</v>
      </c>
      <c r="AE44" s="195">
        <f t="shared" si="28"/>
        <v>0</v>
      </c>
      <c r="AF44" s="195">
        <f t="shared" si="29"/>
        <v>0</v>
      </c>
      <c r="AG44" s="195">
        <f t="shared" si="30"/>
        <v>0</v>
      </c>
      <c r="AH44" s="248">
        <f t="shared" si="31"/>
        <v>0</v>
      </c>
      <c r="AI44" s="248">
        <f t="shared" si="32"/>
        <v>0</v>
      </c>
      <c r="AJ44" s="248">
        <f t="shared" si="33"/>
        <v>0</v>
      </c>
      <c r="AK44" s="248">
        <f t="shared" si="34"/>
        <v>0</v>
      </c>
      <c r="AL44" s="248">
        <f t="shared" si="35"/>
        <v>0</v>
      </c>
      <c r="AM44" s="248">
        <f t="shared" si="36"/>
        <v>0</v>
      </c>
      <c r="AN44" s="248">
        <f t="shared" si="37"/>
        <v>0</v>
      </c>
      <c r="AO44" s="248">
        <f t="shared" si="38"/>
        <v>0</v>
      </c>
      <c r="AP44" s="248">
        <f t="shared" si="39"/>
        <v>0</v>
      </c>
      <c r="AQ44" s="248">
        <f t="shared" si="40"/>
        <v>0</v>
      </c>
      <c r="AR44" s="248">
        <f t="shared" si="41"/>
        <v>0</v>
      </c>
      <c r="AS44" s="248">
        <f t="shared" si="42"/>
        <v>0</v>
      </c>
      <c r="AT44" s="248">
        <f t="shared" si="43"/>
        <v>0</v>
      </c>
      <c r="AU44" s="248">
        <f t="shared" si="44"/>
        <v>0</v>
      </c>
      <c r="AV44" s="245">
        <f t="shared" si="45"/>
        <v>0</v>
      </c>
      <c r="AW44" s="245">
        <f t="shared" si="46"/>
        <v>0</v>
      </c>
      <c r="AX44" s="252">
        <f t="shared" si="47"/>
        <v>0</v>
      </c>
      <c r="AY44" s="253">
        <f t="shared" si="48"/>
        <v>0</v>
      </c>
      <c r="AZ44" s="253">
        <f t="shared" si="49"/>
        <v>0</v>
      </c>
      <c r="BA44" s="221" t="str">
        <f>IF($B44="","",SUMIF('importation prevair'!$A:$A,CONCATENATE('Suivi du personnel'!$B44," ",'Suivi du personnel'!BA$8),'importation prevair'!$O:$O))</f>
        <v/>
      </c>
      <c r="BB44" s="222" t="str">
        <f>IF($B44="","",SUMIF('importation prevair'!$A:$A,CONCATENATE('Suivi du personnel'!$B44," ",'Suivi du personnel'!BB$8),'importation prevair'!$O:$O))</f>
        <v/>
      </c>
      <c r="BC44" s="222" t="str">
        <f>IF($B44="","",SUMIF('importation prevair'!$A:$A,CONCATENATE('Suivi du personnel'!$B44," ",'Suivi du personnel'!BC$8),'importation prevair'!$O:$O))</f>
        <v/>
      </c>
      <c r="BD44" s="222" t="str">
        <f>IF($B44="","",SUMIF('importation prevair'!$A:$A,CONCATENATE('Suivi du personnel'!$B44," ",'Suivi du personnel'!BD$8),'importation prevair'!$O:$O))</f>
        <v/>
      </c>
      <c r="BE44" s="222" t="str">
        <f>IF($B44="","",SUMIF('importation prevair'!$A:$A,CONCATENATE('Suivi du personnel'!$B44," ",'Suivi du personnel'!BE$8),'importation prevair'!$O:$O))</f>
        <v/>
      </c>
      <c r="BF44" s="222" t="str">
        <f>IF($B44="","",SUMIF('importation prevair'!$A:$A,CONCATENATE('Suivi du personnel'!$B44," ",'Suivi du personnel'!BF$8),'importation prevair'!$O:$O))</f>
        <v/>
      </c>
      <c r="BG44" s="223" t="str">
        <f>IF($B44="","",SUMIF('importation prevair'!$A:$A,CONCATENATE('Suivi du personnel'!$B44," ",'Suivi du personnel'!BG$8),'importation prevair'!$O:$O))</f>
        <v/>
      </c>
      <c r="BH44" s="221" t="str">
        <f>IF($B44="","",SUMIF('importation prevair'!$A:$A,CONCATENATE('Suivi du personnel'!$B44," ",'Suivi du personnel'!BH$8),'importation prevair'!$O:$O))</f>
        <v/>
      </c>
      <c r="BI44" s="222" t="str">
        <f>IF($B44="","",SUMIF('importation prevair'!$A:$A,CONCATENATE('Suivi du personnel'!$B44," ",'Suivi du personnel'!BI$8),'importation prevair'!$O:$O))</f>
        <v/>
      </c>
      <c r="BJ44" s="222" t="str">
        <f>IF($B44="","",SUMIF('importation prevair'!$A:$A,CONCATENATE('Suivi du personnel'!$B44," ",'Suivi du personnel'!BJ$8),'importation prevair'!$O:$O))</f>
        <v/>
      </c>
      <c r="BK44" s="222" t="str">
        <f>IF($B44="","",SUMIF('importation prevair'!$A:$A,CONCATENATE('Suivi du personnel'!$B44," ",'Suivi du personnel'!BK$8),'importation prevair'!$O:$O))</f>
        <v/>
      </c>
      <c r="BL44" s="222" t="str">
        <f>IF($B44="","",SUMIF('importation prevair'!$A:$A,CONCATENATE('Suivi du personnel'!$B44," ",'Suivi du personnel'!BL$8),'importation prevair'!$O:$O))</f>
        <v/>
      </c>
      <c r="BM44" s="222" t="str">
        <f>IF($B44="","",SUMIF('importation prevair'!$A:$A,CONCATENATE('Suivi du personnel'!$B44," ",'Suivi du personnel'!BM$8),'importation prevair'!$O:$O))</f>
        <v/>
      </c>
      <c r="BN44" s="223" t="str">
        <f>IF($B44="","",SUMIF('importation prevair'!$A:$A,CONCATENATE('Suivi du personnel'!$B44," ",'Suivi du personnel'!BN$8),'importation prevair'!$O:$O))</f>
        <v/>
      </c>
      <c r="BO44" s="221" t="str">
        <f>IF($B44="","",SUMIF('importation prevair'!$A:$A,CONCATENATE('Suivi du personnel'!$B44," ",'Suivi du personnel'!BO$8),'importation prevair'!$O:$O))</f>
        <v/>
      </c>
      <c r="BP44" s="222" t="str">
        <f>IF($B44="","",SUMIF('importation prevair'!$A:$A,CONCATENATE('Suivi du personnel'!$B44," ",'Suivi du personnel'!BP$8),'importation prevair'!$O:$O))</f>
        <v/>
      </c>
      <c r="BQ44" s="222" t="str">
        <f>IF($B44="","",SUMIF('importation prevair'!$A:$A,CONCATENATE('Suivi du personnel'!$B44," ",'Suivi du personnel'!BQ$8),'importation prevair'!$O:$O))</f>
        <v/>
      </c>
      <c r="BR44" s="222" t="str">
        <f>IF($B44="","",SUMIF('importation prevair'!$A:$A,CONCATENATE('Suivi du personnel'!$B44," ",'Suivi du personnel'!BR$8),'importation prevair'!$O:$O))</f>
        <v/>
      </c>
      <c r="BS44" s="222" t="str">
        <f>IF($B44="","",SUMIF('importation prevair'!$A:$A,CONCATENATE('Suivi du personnel'!$B44," ",'Suivi du personnel'!BS$8),'importation prevair'!$O:$O))</f>
        <v/>
      </c>
      <c r="BT44" s="222" t="str">
        <f>IF($B44="","",SUMIF('importation prevair'!$A:$A,CONCATENATE('Suivi du personnel'!$B44," ",'Suivi du personnel'!BT$8),'importation prevair'!$O:$O))</f>
        <v/>
      </c>
      <c r="BU44" s="223" t="str">
        <f>IF($B44="","",SUMIF('importation prevair'!$A:$A,CONCATENATE('Suivi du personnel'!$B44," ",'Suivi du personnel'!BU$8),'importation prevair'!$O:$O))</f>
        <v/>
      </c>
      <c r="BV44" s="221" t="str">
        <f>IF($B44="","",SUMIF('importation prevair'!$A:$A,CONCATENATE('Suivi du personnel'!$B44," ",'Suivi du personnel'!BV$8),'importation prevair'!$O:$O))</f>
        <v/>
      </c>
      <c r="BW44" s="222" t="str">
        <f>IF($B44="","",SUMIF('importation prevair'!$A:$A,CONCATENATE('Suivi du personnel'!$B44," ",'Suivi du personnel'!BW$8),'importation prevair'!$O:$O))</f>
        <v/>
      </c>
      <c r="BX44" s="222" t="str">
        <f>IF($B44="","",SUMIF('importation prevair'!$A:$A,CONCATENATE('Suivi du personnel'!$B44," ",'Suivi du personnel'!BX$8),'importation prevair'!$O:$O))</f>
        <v/>
      </c>
      <c r="BY44" s="222" t="str">
        <f>IF($B44="","",SUMIF('importation prevair'!$A:$A,CONCATENATE('Suivi du personnel'!$B44," ",'Suivi du personnel'!BY$8),'importation prevair'!$O:$O))</f>
        <v/>
      </c>
      <c r="BZ44" s="222" t="str">
        <f>IF($B44="","",SUMIF('importation prevair'!$A:$A,CONCATENATE('Suivi du personnel'!$B44," ",'Suivi du personnel'!BZ$8),'importation prevair'!$O:$O))</f>
        <v/>
      </c>
      <c r="CA44" s="222" t="str">
        <f>IF($B44="","",SUMIF('importation prevair'!$A:$A,CONCATENATE('Suivi du personnel'!$B44," ",'Suivi du personnel'!CA$8),'importation prevair'!$O:$O))</f>
        <v/>
      </c>
      <c r="CB44" s="223" t="str">
        <f>IF($B44="","",SUMIF('importation prevair'!$A:$A,CONCATENATE('Suivi du personnel'!$B44," ",'Suivi du personnel'!CB$8),'importation prevair'!$O:$O))</f>
        <v/>
      </c>
      <c r="CC44" s="221" t="str">
        <f>IF($B44="","",SUMIF('importation prevair'!$A:$A,CONCATENATE('Suivi du personnel'!$B44," ",'Suivi du personnel'!CC$8),'importation prevair'!$O:$O))</f>
        <v/>
      </c>
      <c r="CD44" s="222" t="str">
        <f>IF($B44="","",SUMIF('importation prevair'!$A:$A,CONCATENATE('Suivi du personnel'!$B44," ",'Suivi du personnel'!CD$8),'importation prevair'!$O:$O))</f>
        <v/>
      </c>
      <c r="CE44" s="222" t="str">
        <f>IF($B44="","",SUMIF('importation prevair'!$A:$A,CONCATENATE('Suivi du personnel'!$B44," ",'Suivi du personnel'!CE$8),'importation prevair'!$O:$O))</f>
        <v/>
      </c>
      <c r="CF44" s="222" t="str">
        <f>IF($B44="","",SUMIF('importation prevair'!$A:$A,CONCATENATE('Suivi du personnel'!$B44," ",'Suivi du personnel'!CF$8),'importation prevair'!$O:$O))</f>
        <v/>
      </c>
      <c r="CG44" s="222" t="str">
        <f>IF($B44="","",SUMIF('importation prevair'!$A:$A,CONCATENATE('Suivi du personnel'!$B44," ",'Suivi du personnel'!CG$8),'importation prevair'!$O:$O))</f>
        <v/>
      </c>
      <c r="CH44" s="222" t="str">
        <f>IF($B44="","",SUMIF('importation prevair'!$A:$A,CONCATENATE('Suivi du personnel'!$B44," ",'Suivi du personnel'!CH$8),'importation prevair'!$O:$O))</f>
        <v/>
      </c>
      <c r="CI44" s="223" t="str">
        <f>IF($B44="","",SUMIF('importation prevair'!$A:$A,CONCATENATE('Suivi du personnel'!$B44," ",'Suivi du personnel'!CI$8),'importation prevair'!$O:$O))</f>
        <v/>
      </c>
      <c r="CJ44" s="221" t="str">
        <f>IF($B44="","",SUMIF('importation prevair'!$A:$A,CONCATENATE('Suivi du personnel'!$B44," ",'Suivi du personnel'!CJ$8),'importation prevair'!$O:$O))</f>
        <v/>
      </c>
      <c r="CK44" s="222" t="str">
        <f>IF($B44="","",SUMIF('importation prevair'!$A:$A,CONCATENATE('Suivi du personnel'!$B44," ",'Suivi du personnel'!CK$8),'importation prevair'!$O:$O))</f>
        <v/>
      </c>
      <c r="CL44" s="222" t="str">
        <f>IF($B44="","",SUMIF('importation prevair'!$A:$A,CONCATENATE('Suivi du personnel'!$B44," ",'Suivi du personnel'!CL$8),'importation prevair'!$O:$O))</f>
        <v/>
      </c>
      <c r="CM44" s="222" t="str">
        <f>IF($B44="","",SUMIF('importation prevair'!$A:$A,CONCATENATE('Suivi du personnel'!$B44," ",'Suivi du personnel'!CM$8),'importation prevair'!$O:$O))</f>
        <v/>
      </c>
      <c r="CN44" s="222" t="str">
        <f>IF($B44="","",SUMIF('importation prevair'!$A:$A,CONCATENATE('Suivi du personnel'!$B44," ",'Suivi du personnel'!CN$8),'importation prevair'!$O:$O))</f>
        <v/>
      </c>
      <c r="CO44" s="222" t="str">
        <f>IF($B44="","",SUMIF('importation prevair'!$A:$A,CONCATENATE('Suivi du personnel'!$B44," ",'Suivi du personnel'!CO$8),'importation prevair'!$O:$O))</f>
        <v/>
      </c>
      <c r="CP44" s="223" t="str">
        <f>IF($B44="","",SUMIF('importation prevair'!$A:$A,CONCATENATE('Suivi du personnel'!$B44," ",'Suivi du personnel'!CP$8),'importation prevair'!$O:$O))</f>
        <v/>
      </c>
      <c r="CQ44" s="221" t="str">
        <f>IF($B44="","",SUMIF('importation prevair'!$A:$A,CONCATENATE('Suivi du personnel'!$B44," ",'Suivi du personnel'!CQ$8),'importation prevair'!$O:$O))</f>
        <v/>
      </c>
      <c r="CR44" s="222" t="str">
        <f>IF($B44="","",SUMIF('importation prevair'!$A:$A,CONCATENATE('Suivi du personnel'!$B44," ",'Suivi du personnel'!CR$8),'importation prevair'!$O:$O))</f>
        <v/>
      </c>
      <c r="CS44" s="222" t="str">
        <f>IF($B44="","",SUMIF('importation prevair'!$A:$A,CONCATENATE('Suivi du personnel'!$B44," ",'Suivi du personnel'!CS$8),'importation prevair'!$O:$O))</f>
        <v/>
      </c>
      <c r="CT44" s="222" t="str">
        <f>IF($B44="","",SUMIF('importation prevair'!$A:$A,CONCATENATE('Suivi du personnel'!$B44," ",'Suivi du personnel'!CT$8),'importation prevair'!$O:$O))</f>
        <v/>
      </c>
      <c r="CU44" s="222" t="str">
        <f>IF($B44="","",SUMIF('importation prevair'!$A:$A,CONCATENATE('Suivi du personnel'!$B44," ",'Suivi du personnel'!CU$8),'importation prevair'!$O:$O))</f>
        <v/>
      </c>
      <c r="CV44" s="222" t="str">
        <f>IF($B44="","",SUMIF('importation prevair'!$A:$A,CONCATENATE('Suivi du personnel'!$B44," ",'Suivi du personnel'!CV$8),'importation prevair'!$O:$O))</f>
        <v/>
      </c>
      <c r="CW44" s="223" t="str">
        <f>IF($B44="","",SUMIF('importation prevair'!$A:$A,CONCATENATE('Suivi du personnel'!$B44," ",'Suivi du personnel'!CW$8),'importation prevair'!$O:$O))</f>
        <v/>
      </c>
      <c r="CX44" s="221" t="str">
        <f>IF($B44="","",SUMIF('importation prevair'!$A:$A,CONCATENATE('Suivi du personnel'!$B44," ",'Suivi du personnel'!CX$8),'importation prevair'!$O:$O))</f>
        <v/>
      </c>
      <c r="CY44" s="222" t="str">
        <f>IF($B44="","",SUMIF('importation prevair'!$A:$A,CONCATENATE('Suivi du personnel'!$B44," ",'Suivi du personnel'!CY$8),'importation prevair'!$O:$O))</f>
        <v/>
      </c>
      <c r="CZ44" s="222" t="str">
        <f>IF($B44="","",SUMIF('importation prevair'!$A:$A,CONCATENATE('Suivi du personnel'!$B44," ",'Suivi du personnel'!CZ$8),'importation prevair'!$O:$O))</f>
        <v/>
      </c>
      <c r="DA44" s="222" t="str">
        <f>IF($B44="","",SUMIF('importation prevair'!$A:$A,CONCATENATE('Suivi du personnel'!$B44," ",'Suivi du personnel'!DA$8),'importation prevair'!$O:$O))</f>
        <v/>
      </c>
      <c r="DB44" s="222" t="str">
        <f>IF($B44="","",SUMIF('importation prevair'!$A:$A,CONCATENATE('Suivi du personnel'!$B44," ",'Suivi du personnel'!DB$8),'importation prevair'!$O:$O))</f>
        <v/>
      </c>
      <c r="DC44" s="222" t="str">
        <f>IF($B44="","",SUMIF('importation prevair'!$A:$A,CONCATENATE('Suivi du personnel'!$B44," ",'Suivi du personnel'!DC$8),'importation prevair'!$O:$O))</f>
        <v/>
      </c>
      <c r="DD44" s="223" t="str">
        <f>IF($B44="","",SUMIF('importation prevair'!$A:$A,CONCATENATE('Suivi du personnel'!$B44," ",'Suivi du personnel'!DD$8),'importation prevair'!$O:$O))</f>
        <v/>
      </c>
      <c r="DE44" s="260" t="str">
        <f>IF($B44="","",SUMIF('importation prevair'!$A:$A,CONCATENATE('Suivi du personnel'!$B44," ",'Suivi du personnel'!DE$8),'importation prevair'!$O:$O))</f>
        <v/>
      </c>
      <c r="DF44" s="162" t="str">
        <f>IF($B44="","",SUMIF('importation prevair'!$A:$A,CONCATENATE('Suivi du personnel'!$B44," ",'Suivi du personnel'!DF$8),'importation prevair'!$O:$O))</f>
        <v/>
      </c>
      <c r="DG44" s="162" t="str">
        <f>IF($B44="","",SUMIF('importation prevair'!$A:$A,CONCATENATE('Suivi du personnel'!$B44," ",'Suivi du personnel'!DG$8),'importation prevair'!$O:$O))</f>
        <v/>
      </c>
      <c r="DH44" s="162" t="str">
        <f>IF($B44="","",SUMIF('importation prevair'!$A:$A,CONCATENATE('Suivi du personnel'!$B44," ",'Suivi du personnel'!DH$8),'importation prevair'!$O:$O))</f>
        <v/>
      </c>
      <c r="DI44" s="162" t="str">
        <f>IF($B44="","",SUMIF('importation prevair'!$A:$A,CONCATENATE('Suivi du personnel'!$B44," ",'Suivi du personnel'!DI$8),'importation prevair'!$O:$O))</f>
        <v/>
      </c>
      <c r="DJ44" s="162" t="str">
        <f>IF($B44="","",SUMIF('importation prevair'!$A:$A,CONCATENATE('Suivi du personnel'!$B44," ",'Suivi du personnel'!DJ$8),'importation prevair'!$O:$O))</f>
        <v/>
      </c>
      <c r="DK44" s="261" t="str">
        <f>IF($B44="","",SUMIF('importation prevair'!$A:$A,CONCATENATE('Suivi du personnel'!$B44," ",'Suivi du personnel'!DK$8),'importation prevair'!$O:$O))</f>
        <v/>
      </c>
      <c r="DL44" s="162" t="str">
        <f>IF($B44="","",SUMIF('importation prevair'!$A:$A,CONCATENATE('Suivi du personnel'!$B44," ",'Suivi du personnel'!DL$8),'importation prevair'!$O:$O))</f>
        <v/>
      </c>
      <c r="DM44" s="162" t="str">
        <f>IF($B44="","",SUMIF('importation prevair'!$A:$A,CONCATENATE('Suivi du personnel'!$B44," ",'Suivi du personnel'!DM$8),'importation prevair'!$O:$O))</f>
        <v/>
      </c>
      <c r="DN44" s="162" t="str">
        <f>IF($B44="","",SUMIF('importation prevair'!$A:$A,CONCATENATE('Suivi du personnel'!$B44," ",'Suivi du personnel'!DN$8),'importation prevair'!$O:$O))</f>
        <v/>
      </c>
      <c r="DO44" s="162" t="str">
        <f>IF($B44="","",SUMIF('importation prevair'!$A:$A,CONCATENATE('Suivi du personnel'!$B44," ",'Suivi du personnel'!DO$8),'importation prevair'!$O:$O))</f>
        <v/>
      </c>
      <c r="DP44" s="162" t="str">
        <f>IF($B44="","",SUMIF('importation prevair'!$A:$A,CONCATENATE('Suivi du personnel'!$B44," ",'Suivi du personnel'!DP$8),'importation prevair'!$O:$O))</f>
        <v/>
      </c>
      <c r="DQ44" s="162" t="str">
        <f>IF($B44="","",SUMIF('importation prevair'!$A:$A,CONCATENATE('Suivi du personnel'!$B44," ",'Suivi du personnel'!DQ$8),'importation prevair'!$O:$O))</f>
        <v/>
      </c>
      <c r="DR44" s="259" t="str">
        <f>IF($B44="","",SUMIF('importation prevair'!$A:$A,CONCATENATE('Suivi du personnel'!$B44," ",'Suivi du personnel'!DR$8),'importation prevair'!$O:$O))</f>
        <v/>
      </c>
      <c r="DS44" s="260" t="str">
        <f>IF($B44="","",SUMIF('importation prevair'!$A:$A,CONCATENATE('Suivi du personnel'!$B44," ",'Suivi du personnel'!DS$8),'importation prevair'!$O:$O))</f>
        <v/>
      </c>
      <c r="DT44" s="162" t="str">
        <f>IF($B44="","",SUMIF('importation prevair'!$A:$A,CONCATENATE('Suivi du personnel'!$B44," ",'Suivi du personnel'!DT$8),'importation prevair'!$O:$O))</f>
        <v/>
      </c>
      <c r="DU44" s="162" t="str">
        <f>IF($B44="","",SUMIF('importation prevair'!$A:$A,CONCATENATE('Suivi du personnel'!$B44," ",'Suivi du personnel'!DU$8),'importation prevair'!$O:$O))</f>
        <v/>
      </c>
      <c r="DV44" s="162" t="str">
        <f>IF($B44="","",SUMIF('importation prevair'!$A:$A,CONCATENATE('Suivi du personnel'!$B44," ",'Suivi du personnel'!DV$8),'importation prevair'!$O:$O))</f>
        <v/>
      </c>
      <c r="DW44" s="162" t="str">
        <f>IF($B44="","",SUMIF('importation prevair'!$A:$A,CONCATENATE('Suivi du personnel'!$B44," ",'Suivi du personnel'!DW$8),'importation prevair'!$O:$O))</f>
        <v/>
      </c>
      <c r="DX44" s="162" t="str">
        <f>IF($B44="","",SUMIF('importation prevair'!$A:$A,CONCATENATE('Suivi du personnel'!$B44," ",'Suivi du personnel'!DX$8),'importation prevair'!$O:$O))</f>
        <v/>
      </c>
      <c r="DY44" s="261" t="str">
        <f>IF($B44="","",SUMIF('importation prevair'!$A:$A,CONCATENATE('Suivi du personnel'!$B44," ",'Suivi du personnel'!DY$8),'importation prevair'!$O:$O))</f>
        <v/>
      </c>
      <c r="DZ44" s="162" t="str">
        <f>IF($B44="","",SUMIF('importation prevair'!$A:$A,CONCATENATE('Suivi du personnel'!$B44," ",'Suivi du personnel'!DZ$8),'importation prevair'!$O:$O))</f>
        <v/>
      </c>
      <c r="EA44" s="162" t="str">
        <f>IF($B44="","",SUMIF('importation prevair'!$A:$A,CONCATENATE('Suivi du personnel'!$B44," ",'Suivi du personnel'!EA$8),'importation prevair'!$O:$O))</f>
        <v/>
      </c>
      <c r="EB44" s="162" t="str">
        <f>IF($B44="","",SUMIF('importation prevair'!$A:$A,CONCATENATE('Suivi du personnel'!$B44," ",'Suivi du personnel'!EB$8),'importation prevair'!$O:$O))</f>
        <v/>
      </c>
      <c r="EC44" s="162" t="str">
        <f>IF($B44="","",SUMIF('importation prevair'!$A:$A,CONCATENATE('Suivi du personnel'!$B44," ",'Suivi du personnel'!EC$8),'importation prevair'!$O:$O))</f>
        <v/>
      </c>
      <c r="ED44" s="162" t="str">
        <f>IF($B44="","",SUMIF('importation prevair'!$A:$A,CONCATENATE('Suivi du personnel'!$B44," ",'Suivi du personnel'!ED$8),'importation prevair'!$O:$O))</f>
        <v/>
      </c>
      <c r="EE44" s="162" t="str">
        <f>IF($B44="","",SUMIF('importation prevair'!$A:$A,CONCATENATE('Suivi du personnel'!$B44," ",'Suivi du personnel'!EE$8),'importation prevair'!$O:$O))</f>
        <v/>
      </c>
      <c r="EF44" s="259" t="str">
        <f>IF($B44="","",SUMIF('importation prevair'!$A:$A,CONCATENATE('Suivi du personnel'!$B44," ",'Suivi du personnel'!EF$8),'importation prevair'!$O:$O))</f>
        <v/>
      </c>
      <c r="EG44" s="260" t="str">
        <f>IF($B44="","",SUMIF('importation prevair'!$A:$A,CONCATENATE('Suivi du personnel'!$B44," ",'Suivi du personnel'!EG$8),'importation prevair'!$O:$O))</f>
        <v/>
      </c>
      <c r="EH44" s="162" t="str">
        <f>IF($B44="","",SUMIF('importation prevair'!$A:$A,CONCATENATE('Suivi du personnel'!$B44," ",'Suivi du personnel'!EH$8),'importation prevair'!$O:$O))</f>
        <v/>
      </c>
      <c r="EI44" s="162" t="str">
        <f>IF($B44="","",SUMIF('importation prevair'!$A:$A,CONCATENATE('Suivi du personnel'!$B44," ",'Suivi du personnel'!EI$8),'importation prevair'!$O:$O))</f>
        <v/>
      </c>
      <c r="EJ44" s="162" t="str">
        <f>IF($B44="","",SUMIF('importation prevair'!$A:$A,CONCATENATE('Suivi du personnel'!$B44," ",'Suivi du personnel'!EJ$8),'importation prevair'!$O:$O))</f>
        <v/>
      </c>
      <c r="EK44" s="162" t="str">
        <f>IF($B44="","",SUMIF('importation prevair'!$A:$A,CONCATENATE('Suivi du personnel'!$B44," ",'Suivi du personnel'!EK$8),'importation prevair'!$O:$O))</f>
        <v/>
      </c>
      <c r="EL44" s="162" t="str">
        <f>IF($B44="","",SUMIF('importation prevair'!$A:$A,CONCATENATE('Suivi du personnel'!$B44," ",'Suivi du personnel'!EL$8),'importation prevair'!$O:$O))</f>
        <v/>
      </c>
      <c r="EM44" s="261" t="str">
        <f>IF($B44="","",SUMIF('importation prevair'!$A:$A,CONCATENATE('Suivi du personnel'!$B44," ",'Suivi du personnel'!EM$8),'importation prevair'!$O:$O))</f>
        <v/>
      </c>
      <c r="EN44" s="162" t="str">
        <f>IF($B44="","",SUMIF('importation prevair'!$A:$A,CONCATENATE('Suivi du personnel'!$B44," ",'Suivi du personnel'!EN$8),'importation prevair'!$O:$O))</f>
        <v/>
      </c>
      <c r="EO44" s="162" t="str">
        <f>IF($B44="","",SUMIF('importation prevair'!$A:$A,CONCATENATE('Suivi du personnel'!$B44," ",'Suivi du personnel'!EO$8),'importation prevair'!$O:$O))</f>
        <v/>
      </c>
      <c r="EP44" s="162" t="str">
        <f>IF($B44="","",SUMIF('importation prevair'!$A:$A,CONCATENATE('Suivi du personnel'!$B44," ",'Suivi du personnel'!EP$8),'importation prevair'!$O:$O))</f>
        <v/>
      </c>
      <c r="EQ44" s="162" t="str">
        <f>IF($B44="","",SUMIF('importation prevair'!$A:$A,CONCATENATE('Suivi du personnel'!$B44," ",'Suivi du personnel'!EQ$8),'importation prevair'!$O:$O))</f>
        <v/>
      </c>
      <c r="ER44" s="162" t="str">
        <f>IF($B44="","",SUMIF('importation prevair'!$A:$A,CONCATENATE('Suivi du personnel'!$B44," ",'Suivi du personnel'!ER$8),'importation prevair'!$O:$O))</f>
        <v/>
      </c>
      <c r="ES44" s="162" t="str">
        <f>IF($B44="","",SUMIF('importation prevair'!$A:$A,CONCATENATE('Suivi du personnel'!$B44," ",'Suivi du personnel'!ES$8),'importation prevair'!$O:$O))</f>
        <v/>
      </c>
      <c r="ET44" s="259" t="str">
        <f>IF($B44="","",SUMIF('importation prevair'!$A:$A,CONCATENATE('Suivi du personnel'!$B44," ",'Suivi du personnel'!ET$8),'importation prevair'!$O:$O))</f>
        <v/>
      </c>
      <c r="EU44" s="260" t="str">
        <f>IF($B44="","",SUMIF('importation prevair'!$A:$A,CONCATENATE('Suivi du personnel'!$B44," ",'Suivi du personnel'!EU$8),'importation prevair'!$O:$O))</f>
        <v/>
      </c>
      <c r="EV44" s="162" t="str">
        <f>IF($B44="","",SUMIF('importation prevair'!$A:$A,CONCATENATE('Suivi du personnel'!$B44," ",'Suivi du personnel'!EV$8),'importation prevair'!$O:$O))</f>
        <v/>
      </c>
      <c r="EW44" s="162" t="str">
        <f>IF($B44="","",SUMIF('importation prevair'!$A:$A,CONCATENATE('Suivi du personnel'!$B44," ",'Suivi du personnel'!EW$8),'importation prevair'!$O:$O))</f>
        <v/>
      </c>
      <c r="EX44" s="162" t="str">
        <f>IF($B44="","",SUMIF('importation prevair'!$A:$A,CONCATENATE('Suivi du personnel'!$B44," ",'Suivi du personnel'!EX$8),'importation prevair'!$O:$O))</f>
        <v/>
      </c>
      <c r="EY44" s="162" t="str">
        <f>IF($B44="","",SUMIF('importation prevair'!$A:$A,CONCATENATE('Suivi du personnel'!$B44," ",'Suivi du personnel'!EY$8),'importation prevair'!$O:$O))</f>
        <v/>
      </c>
      <c r="EZ44" s="162" t="str">
        <f>IF($B44="","",SUMIF('importation prevair'!$A:$A,CONCATENATE('Suivi du personnel'!$B44," ",'Suivi du personnel'!EZ$8),'importation prevair'!$O:$O))</f>
        <v/>
      </c>
      <c r="FA44" s="261" t="str">
        <f>IF($B44="","",SUMIF('importation prevair'!$A:$A,CONCATENATE('Suivi du personnel'!$B44," ",'Suivi du personnel'!FA$8),'importation prevair'!$O:$O))</f>
        <v/>
      </c>
      <c r="FB44" s="162" t="str">
        <f>IF($B44="","",SUMIF('importation prevair'!$A:$A,CONCATENATE('Suivi du personnel'!$B44," ",'Suivi du personnel'!FB$8),'importation prevair'!$O:$O))</f>
        <v/>
      </c>
      <c r="FC44" s="162" t="str">
        <f>IF($B44="","",SUMIF('importation prevair'!$A:$A,CONCATENATE('Suivi du personnel'!$B44," ",'Suivi du personnel'!FC$8),'importation prevair'!$O:$O))</f>
        <v/>
      </c>
      <c r="FD44" s="162" t="str">
        <f>IF($B44="","",SUMIF('importation prevair'!$A:$A,CONCATENATE('Suivi du personnel'!$B44," ",'Suivi du personnel'!FD$8),'importation prevair'!$O:$O))</f>
        <v/>
      </c>
      <c r="FE44" s="162" t="str">
        <f>IF($B44="","",SUMIF('importation prevair'!$A:$A,CONCATENATE('Suivi du personnel'!$B44," ",'Suivi du personnel'!FE$8),'importation prevair'!$O:$O))</f>
        <v/>
      </c>
      <c r="FF44" s="162" t="str">
        <f>IF($B44="","",SUMIF('importation prevair'!$A:$A,CONCATENATE('Suivi du personnel'!$B44," ",'Suivi du personnel'!FF$8),'importation prevair'!$O:$O))</f>
        <v/>
      </c>
      <c r="FG44" s="162" t="str">
        <f>IF($B44="","",SUMIF('importation prevair'!$A:$A,CONCATENATE('Suivi du personnel'!$B44," ",'Suivi du personnel'!FG$8),'importation prevair'!$O:$O))</f>
        <v/>
      </c>
      <c r="FH44" s="259" t="str">
        <f>IF($B44="","",SUMIF('importation prevair'!$A:$A,CONCATENATE('Suivi du personnel'!$B44," ",'Suivi du personnel'!FH$8),'importation prevair'!$O:$O))</f>
        <v/>
      </c>
      <c r="FI44" s="260" t="str">
        <f>IF($B44="","",SUMIF('importation prevair'!$A:$A,CONCATENATE('Suivi du personnel'!$B44," ",'Suivi du personnel'!FI$8),'importation prevair'!$O:$O))</f>
        <v/>
      </c>
      <c r="FJ44" s="162" t="str">
        <f>IF($B44="","",SUMIF('importation prevair'!$A:$A,CONCATENATE('Suivi du personnel'!$B44," ",'Suivi du personnel'!FJ$8),'importation prevair'!$O:$O))</f>
        <v/>
      </c>
      <c r="FK44" s="162" t="str">
        <f>IF($B44="","",SUMIF('importation prevair'!$A:$A,CONCATENATE('Suivi du personnel'!$B44," ",'Suivi du personnel'!FK$8),'importation prevair'!$O:$O))</f>
        <v/>
      </c>
      <c r="FL44" s="162" t="str">
        <f>IF($B44="","",SUMIF('importation prevair'!$A:$A,CONCATENATE('Suivi du personnel'!$B44," ",'Suivi du personnel'!FL$8),'importation prevair'!$O:$O))</f>
        <v/>
      </c>
      <c r="FM44" s="162" t="str">
        <f>IF($B44="","",SUMIF('importation prevair'!$A:$A,CONCATENATE('Suivi du personnel'!$B44," ",'Suivi du personnel'!FM$8),'importation prevair'!$O:$O))</f>
        <v/>
      </c>
      <c r="FN44" s="162" t="str">
        <f>IF($B44="","",SUMIF('importation prevair'!$A:$A,CONCATENATE('Suivi du personnel'!$B44," ",'Suivi du personnel'!FN$8),'importation prevair'!$O:$O))</f>
        <v/>
      </c>
      <c r="FO44" s="261" t="str">
        <f>IF($B44="","",SUMIF('importation prevair'!$A:$A,CONCATENATE('Suivi du personnel'!$B44," ",'Suivi du personnel'!FO$8),'importation prevair'!$O:$O))</f>
        <v/>
      </c>
      <c r="FP44" s="162" t="str">
        <f>IF($B44="","",SUMIF('importation prevair'!$A:$A,CONCATENATE('Suivi du personnel'!$B44," ",'Suivi du personnel'!FP$8),'importation prevair'!$O:$O))</f>
        <v/>
      </c>
      <c r="FQ44" s="162" t="str">
        <f>IF($B44="","",SUMIF('importation prevair'!$A:$A,CONCATENATE('Suivi du personnel'!$B44," ",'Suivi du personnel'!FQ$8),'importation prevair'!$O:$O))</f>
        <v/>
      </c>
      <c r="FR44" s="162" t="str">
        <f>IF($B44="","",SUMIF('importation prevair'!$A:$A,CONCATENATE('Suivi du personnel'!$B44," ",'Suivi du personnel'!FR$8),'importation prevair'!$O:$O))</f>
        <v/>
      </c>
      <c r="FS44" s="162" t="str">
        <f>IF($B44="","",SUMIF('importation prevair'!$A:$A,CONCATENATE('Suivi du personnel'!$B44," ",'Suivi du personnel'!FS$8),'importation prevair'!$O:$O))</f>
        <v/>
      </c>
      <c r="FT44" s="162" t="str">
        <f>IF($B44="","",SUMIF('importation prevair'!$A:$A,CONCATENATE('Suivi du personnel'!$B44," ",'Suivi du personnel'!FT$8),'importation prevair'!$O:$O))</f>
        <v/>
      </c>
      <c r="FU44" s="162" t="str">
        <f>IF($B44="","",SUMIF('importation prevair'!$A:$A,CONCATENATE('Suivi du personnel'!$B44," ",'Suivi du personnel'!FU$8),'importation prevair'!$O:$O))</f>
        <v/>
      </c>
      <c r="FV44" s="259" t="str">
        <f>IF($B44="","",SUMIF('importation prevair'!$A:$A,CONCATENATE('Suivi du personnel'!$B44," ",'Suivi du personnel'!FV$8),'importation prevair'!$O:$O))</f>
        <v/>
      </c>
      <c r="FW44" s="260" t="str">
        <f>IF($B44="","",SUMIF('importation prevair'!$A:$A,CONCATENATE('Suivi du personnel'!$B44," ",'Suivi du personnel'!FW$8),'importation prevair'!$O:$O))</f>
        <v/>
      </c>
      <c r="FX44" s="162" t="str">
        <f>IF($B44="","",SUMIF('importation prevair'!$A:$A,CONCATENATE('Suivi du personnel'!$B44," ",'Suivi du personnel'!FX$8),'importation prevair'!$O:$O))</f>
        <v/>
      </c>
      <c r="FY44" s="162" t="str">
        <f>IF($B44="","",SUMIF('importation prevair'!$A:$A,CONCATENATE('Suivi du personnel'!$B44," ",'Suivi du personnel'!FY$8),'importation prevair'!$O:$O))</f>
        <v/>
      </c>
      <c r="FZ44" s="162" t="str">
        <f>IF($B44="","",SUMIF('importation prevair'!$A:$A,CONCATENATE('Suivi du personnel'!$B44," ",'Suivi du personnel'!FZ$8),'importation prevair'!$O:$O))</f>
        <v/>
      </c>
      <c r="GA44" s="162" t="str">
        <f>IF($B44="","",SUMIF('importation prevair'!$A:$A,CONCATENATE('Suivi du personnel'!$B44," ",'Suivi du personnel'!GA$8),'importation prevair'!$O:$O))</f>
        <v/>
      </c>
      <c r="GB44" s="162" t="str">
        <f>IF($B44="","",SUMIF('importation prevair'!$A:$A,CONCATENATE('Suivi du personnel'!$B44," ",'Suivi du personnel'!GB$8),'importation prevair'!$O:$O))</f>
        <v/>
      </c>
      <c r="GC44" s="261" t="str">
        <f>IF($B44="","",SUMIF('importation prevair'!$A:$A,CONCATENATE('Suivi du personnel'!$B44," ",'Suivi du personnel'!GC$8),'importation prevair'!$O:$O))</f>
        <v/>
      </c>
      <c r="GD44" s="162" t="str">
        <f>IF($B44="","",SUMIF('importation prevair'!$A:$A,CONCATENATE('Suivi du personnel'!$B44," ",'Suivi du personnel'!GD$8),'importation prevair'!$O:$O))</f>
        <v/>
      </c>
      <c r="GE44" s="162" t="str">
        <f>IF($B44="","",SUMIF('importation prevair'!$A:$A,CONCATENATE('Suivi du personnel'!$B44," ",'Suivi du personnel'!GE$8),'importation prevair'!$O:$O))</f>
        <v/>
      </c>
      <c r="GF44" s="162" t="str">
        <f>IF($B44="","",SUMIF('importation prevair'!$A:$A,CONCATENATE('Suivi du personnel'!$B44," ",'Suivi du personnel'!GF$8),'importation prevair'!$O:$O))</f>
        <v/>
      </c>
      <c r="GG44" s="162" t="str">
        <f>IF($B44="","",SUMIF('importation prevair'!$A:$A,CONCATENATE('Suivi du personnel'!$B44," ",'Suivi du personnel'!GG$8),'importation prevair'!$O:$O))</f>
        <v/>
      </c>
      <c r="GH44" s="162" t="str">
        <f>IF($B44="","",SUMIF('importation prevair'!$A:$A,CONCATENATE('Suivi du personnel'!$B44," ",'Suivi du personnel'!GH$8),'importation prevair'!$O:$O))</f>
        <v/>
      </c>
      <c r="GI44" s="162" t="str">
        <f>IF($B44="","",SUMIF('importation prevair'!$A:$A,CONCATENATE('Suivi du personnel'!$B44," ",'Suivi du personnel'!GI$8),'importation prevair'!$O:$O))</f>
        <v/>
      </c>
      <c r="GJ44" s="259" t="str">
        <f>IF($B44="","",SUMIF('importation prevair'!$A:$A,CONCATENATE('Suivi du personnel'!$B44," ",'Suivi du personnel'!GJ$8),'importation prevair'!$O:$O))</f>
        <v/>
      </c>
      <c r="GK44" s="260" t="str">
        <f>IF($B44="","",SUMIF('importation prevair'!$A:$A,CONCATENATE('Suivi du personnel'!$B44," ",'Suivi du personnel'!GK$8),'importation prevair'!$O:$O))</f>
        <v/>
      </c>
      <c r="GL44" s="162" t="str">
        <f>IF($B44="","",SUMIF('importation prevair'!$A:$A,CONCATENATE('Suivi du personnel'!$B44," ",'Suivi du personnel'!GL$8),'importation prevair'!$O:$O))</f>
        <v/>
      </c>
      <c r="GM44" s="162" t="str">
        <f>IF($B44="","",SUMIF('importation prevair'!$A:$A,CONCATENATE('Suivi du personnel'!$B44," ",'Suivi du personnel'!GM$8),'importation prevair'!$O:$O))</f>
        <v/>
      </c>
      <c r="GN44" s="162" t="str">
        <f>IF($B44="","",SUMIF('importation prevair'!$A:$A,CONCATENATE('Suivi du personnel'!$B44," ",'Suivi du personnel'!GN$8),'importation prevair'!$O:$O))</f>
        <v/>
      </c>
      <c r="GO44" s="162"/>
      <c r="GP44" s="162"/>
      <c r="GQ44" s="261"/>
      <c r="GR44" s="260"/>
      <c r="GS44" s="162"/>
      <c r="GT44" s="162" t="str">
        <f>IF($B44="","",SUMIF('importation prevair'!$A:$A,CONCATENATE('Suivi du personnel'!$B44," ",'Suivi du personnel'!GT$8),'importation prevair'!$O:$O))</f>
        <v/>
      </c>
      <c r="GU44" s="162" t="str">
        <f>IF($B44="","",SUMIF('importation prevair'!$A:$A,CONCATENATE('Suivi du personnel'!$B44," ",'Suivi du personnel'!GU$8),'importation prevair'!$O:$O))</f>
        <v/>
      </c>
      <c r="GV44" s="162" t="str">
        <f>IF($B44="","",SUMIF('importation prevair'!$A:$A,CONCATENATE('Suivi du personnel'!$B44," ",'Suivi du personnel'!GV$8),'importation prevair'!$O:$O))</f>
        <v/>
      </c>
      <c r="GW44" s="162" t="str">
        <f>IF($B44="","",SUMIF('importation prevair'!$A:$A,CONCATENATE('Suivi du personnel'!$B44," ",'Suivi du personnel'!GW$8),'importation prevair'!$O:$O))</f>
        <v/>
      </c>
      <c r="GX44" s="261" t="str">
        <f>IF($B44="","",SUMIF('importation prevair'!$A:$A,CONCATENATE('Suivi du personnel'!$B44," ",'Suivi du personnel'!GX$8),'importation prevair'!$O:$O))</f>
        <v/>
      </c>
    </row>
    <row r="45" spans="1:206" s="164" customFormat="1" ht="13.5" thickBot="1" x14ac:dyDescent="0.25">
      <c r="A45" s="289" t="str">
        <f>IF($B45="","",VLOOKUP($B45,'info personnel sur AT'!$A$3:$C$298,2,FALSE))</f>
        <v/>
      </c>
      <c r="B45" s="287"/>
      <c r="C45" s="285" t="str">
        <f>IF($B45="","",VLOOKUP($B45,'info personnel sur AT'!$A$3:$Q$298,3,FALSE))</f>
        <v/>
      </c>
      <c r="D45" s="281" t="str">
        <f>IF($B45="","",VLOOKUP($B45,'info personnel sur AT'!$A$3:$Q$298,4,FALSE))</f>
        <v/>
      </c>
      <c r="E45" s="278" t="str">
        <f>IF($B45="","",VLOOKUP($B45,'info personnel sur AT'!$A$3:$Q$298,5,FALSE))</f>
        <v/>
      </c>
      <c r="F45" s="219">
        <f t="shared" si="51"/>
        <v>0</v>
      </c>
      <c r="G45" s="240">
        <v>0.3</v>
      </c>
      <c r="H45" s="218">
        <f t="shared" si="52"/>
        <v>0.3</v>
      </c>
      <c r="I45" s="22" t="str">
        <f>IF($B45="","",VLOOKUP($B45,'info personnel sur AT'!$A$3:$Q$298,6,FALSE))</f>
        <v/>
      </c>
      <c r="J45" s="22" t="str">
        <f>IF($B45="","",VLOOKUP($B45,'info personnel sur AT'!$A$3:$Q$298,7,FALSE))</f>
        <v/>
      </c>
      <c r="K45" s="22" t="str">
        <f>IF($B45="","",VLOOKUP($B45,'info personnel sur AT'!$A$3:$Q$298,8,FALSE))</f>
        <v/>
      </c>
      <c r="L45" s="22" t="str">
        <f>IF($B45="","",VLOOKUP($B45,'info personnel sur AT'!$A$3:$Q$298,9,FALSE))</f>
        <v/>
      </c>
      <c r="M45" s="22" t="str">
        <f>IF($B45="","",VLOOKUP($B45,'info personnel sur AT'!$A$3:$Q$298,10,FALSE))</f>
        <v/>
      </c>
      <c r="N45" s="22" t="str">
        <f>IF($B45="","",VLOOKUP($B45,'info personnel sur AT'!$A$3:$Q$298,11,FALSE))</f>
        <v/>
      </c>
      <c r="O45" s="22" t="str">
        <f>IF($B45="","",VLOOKUP($B45,'info personnel sur AT'!$A$3:$Q$298,12,FALSE))</f>
        <v/>
      </c>
      <c r="P45" s="22" t="str">
        <f>IF($B45="","",VLOOKUP($B45,'info personnel sur AT'!$A$3:$Q$298,13,FALSE))</f>
        <v/>
      </c>
      <c r="Q45" s="22" t="str">
        <f>IF($B45="","",VLOOKUP($B45,'info personnel sur AT'!$A$3:$Q$298,14,FALSE))</f>
        <v/>
      </c>
      <c r="R45" s="22" t="str">
        <f>IF($B45="","",VLOOKUP($B45,'info personnel sur AT'!$A$3:$Q$298,15,FALSE))</f>
        <v/>
      </c>
      <c r="S45" s="22" t="str">
        <f>IF($B45="","",VLOOKUP($B45,'info personnel sur AT'!$A$3:$Q$298,16,FALSE))</f>
        <v/>
      </c>
      <c r="T45" s="22" t="str">
        <f>IF($B45="","",VLOOKUP($B45,'info personnel sur AT'!$A$3:$Q$298,17,FALSE))</f>
        <v/>
      </c>
      <c r="U45" s="11">
        <f t="shared" si="53"/>
        <v>0</v>
      </c>
      <c r="V45" s="2">
        <f t="shared" si="54"/>
        <v>0</v>
      </c>
      <c r="W45" s="6">
        <f t="shared" si="55"/>
        <v>0</v>
      </c>
      <c r="X45" s="180">
        <f t="shared" si="56"/>
        <v>1.8</v>
      </c>
      <c r="Y45" s="179">
        <f t="shared" si="57"/>
        <v>5</v>
      </c>
      <c r="Z45" s="159">
        <f t="shared" si="58"/>
        <v>10</v>
      </c>
      <c r="AA45" s="195">
        <f t="shared" si="24"/>
        <v>0</v>
      </c>
      <c r="AB45" s="195">
        <f t="shared" si="25"/>
        <v>0</v>
      </c>
      <c r="AC45" s="195">
        <f t="shared" si="26"/>
        <v>0</v>
      </c>
      <c r="AD45" s="195">
        <f t="shared" si="27"/>
        <v>0</v>
      </c>
      <c r="AE45" s="195">
        <f t="shared" si="28"/>
        <v>0</v>
      </c>
      <c r="AF45" s="195">
        <f t="shared" si="29"/>
        <v>0</v>
      </c>
      <c r="AG45" s="195">
        <f t="shared" si="30"/>
        <v>0</v>
      </c>
      <c r="AH45" s="248">
        <f t="shared" si="31"/>
        <v>0</v>
      </c>
      <c r="AI45" s="248">
        <f t="shared" si="32"/>
        <v>0</v>
      </c>
      <c r="AJ45" s="248">
        <f t="shared" si="33"/>
        <v>0</v>
      </c>
      <c r="AK45" s="248">
        <f t="shared" si="34"/>
        <v>0</v>
      </c>
      <c r="AL45" s="248">
        <f t="shared" si="35"/>
        <v>0</v>
      </c>
      <c r="AM45" s="248">
        <f t="shared" si="36"/>
        <v>0</v>
      </c>
      <c r="AN45" s="248">
        <f t="shared" si="37"/>
        <v>0</v>
      </c>
      <c r="AO45" s="248">
        <f t="shared" si="38"/>
        <v>0</v>
      </c>
      <c r="AP45" s="248">
        <f t="shared" si="39"/>
        <v>0</v>
      </c>
      <c r="AQ45" s="248">
        <f t="shared" si="40"/>
        <v>0</v>
      </c>
      <c r="AR45" s="248">
        <f t="shared" si="41"/>
        <v>0</v>
      </c>
      <c r="AS45" s="248">
        <f t="shared" si="42"/>
        <v>0</v>
      </c>
      <c r="AT45" s="248">
        <f t="shared" si="43"/>
        <v>0</v>
      </c>
      <c r="AU45" s="248">
        <f t="shared" si="44"/>
        <v>0</v>
      </c>
      <c r="AV45" s="245">
        <f t="shared" si="45"/>
        <v>0</v>
      </c>
      <c r="AW45" s="245">
        <f t="shared" si="46"/>
        <v>0</v>
      </c>
      <c r="AX45" s="252">
        <f t="shared" si="47"/>
        <v>0</v>
      </c>
      <c r="AY45" s="253">
        <f t="shared" si="48"/>
        <v>0</v>
      </c>
      <c r="AZ45" s="253">
        <f t="shared" si="49"/>
        <v>0</v>
      </c>
      <c r="BA45" s="221" t="str">
        <f>IF($B45="","",SUMIF('importation prevair'!$A:$A,CONCATENATE('Suivi du personnel'!$B45," ",'Suivi du personnel'!BA$8),'importation prevair'!$O:$O))</f>
        <v/>
      </c>
      <c r="BB45" s="222" t="str">
        <f>IF($B45="","",SUMIF('importation prevair'!$A:$A,CONCATENATE('Suivi du personnel'!$B45," ",'Suivi du personnel'!BB$8),'importation prevair'!$O:$O))</f>
        <v/>
      </c>
      <c r="BC45" s="222" t="str">
        <f>IF($B45="","",SUMIF('importation prevair'!$A:$A,CONCATENATE('Suivi du personnel'!$B45," ",'Suivi du personnel'!BC$8),'importation prevair'!$O:$O))</f>
        <v/>
      </c>
      <c r="BD45" s="222" t="str">
        <f>IF($B45="","",SUMIF('importation prevair'!$A:$A,CONCATENATE('Suivi du personnel'!$B45," ",'Suivi du personnel'!BD$8),'importation prevair'!$O:$O))</f>
        <v/>
      </c>
      <c r="BE45" s="222" t="str">
        <f>IF($B45="","",SUMIF('importation prevair'!$A:$A,CONCATENATE('Suivi du personnel'!$B45," ",'Suivi du personnel'!BE$8),'importation prevair'!$O:$O))</f>
        <v/>
      </c>
      <c r="BF45" s="222" t="str">
        <f>IF($B45="","",SUMIF('importation prevair'!$A:$A,CONCATENATE('Suivi du personnel'!$B45," ",'Suivi du personnel'!BF$8),'importation prevair'!$O:$O))</f>
        <v/>
      </c>
      <c r="BG45" s="223" t="str">
        <f>IF($B45="","",SUMIF('importation prevair'!$A:$A,CONCATENATE('Suivi du personnel'!$B45," ",'Suivi du personnel'!BG$8),'importation prevair'!$O:$O))</f>
        <v/>
      </c>
      <c r="BH45" s="221" t="str">
        <f>IF($B45="","",SUMIF('importation prevair'!$A:$A,CONCATENATE('Suivi du personnel'!$B45," ",'Suivi du personnel'!BH$8),'importation prevair'!$O:$O))</f>
        <v/>
      </c>
      <c r="BI45" s="222" t="str">
        <f>IF($B45="","",SUMIF('importation prevair'!$A:$A,CONCATENATE('Suivi du personnel'!$B45," ",'Suivi du personnel'!BI$8),'importation prevair'!$O:$O))</f>
        <v/>
      </c>
      <c r="BJ45" s="222" t="str">
        <f>IF($B45="","",SUMIF('importation prevair'!$A:$A,CONCATENATE('Suivi du personnel'!$B45," ",'Suivi du personnel'!BJ$8),'importation prevair'!$O:$O))</f>
        <v/>
      </c>
      <c r="BK45" s="222" t="str">
        <f>IF($B45="","",SUMIF('importation prevair'!$A:$A,CONCATENATE('Suivi du personnel'!$B45," ",'Suivi du personnel'!BK$8),'importation prevair'!$O:$O))</f>
        <v/>
      </c>
      <c r="BL45" s="222" t="str">
        <f>IF($B45="","",SUMIF('importation prevair'!$A:$A,CONCATENATE('Suivi du personnel'!$B45," ",'Suivi du personnel'!BL$8),'importation prevair'!$O:$O))</f>
        <v/>
      </c>
      <c r="BM45" s="222" t="str">
        <f>IF($B45="","",SUMIF('importation prevair'!$A:$A,CONCATENATE('Suivi du personnel'!$B45," ",'Suivi du personnel'!BM$8),'importation prevair'!$O:$O))</f>
        <v/>
      </c>
      <c r="BN45" s="223" t="str">
        <f>IF($B45="","",SUMIF('importation prevair'!$A:$A,CONCATENATE('Suivi du personnel'!$B45," ",'Suivi du personnel'!BN$8),'importation prevair'!$O:$O))</f>
        <v/>
      </c>
      <c r="BO45" s="221" t="str">
        <f>IF($B45="","",SUMIF('importation prevair'!$A:$A,CONCATENATE('Suivi du personnel'!$B45," ",'Suivi du personnel'!BO$8),'importation prevair'!$O:$O))</f>
        <v/>
      </c>
      <c r="BP45" s="222" t="str">
        <f>IF($B45="","",SUMIF('importation prevair'!$A:$A,CONCATENATE('Suivi du personnel'!$B45," ",'Suivi du personnel'!BP$8),'importation prevair'!$O:$O))</f>
        <v/>
      </c>
      <c r="BQ45" s="222" t="str">
        <f>IF($B45="","",SUMIF('importation prevair'!$A:$A,CONCATENATE('Suivi du personnel'!$B45," ",'Suivi du personnel'!BQ$8),'importation prevair'!$O:$O))</f>
        <v/>
      </c>
      <c r="BR45" s="222" t="str">
        <f>IF($B45="","",SUMIF('importation prevair'!$A:$A,CONCATENATE('Suivi du personnel'!$B45," ",'Suivi du personnel'!BR$8),'importation prevair'!$O:$O))</f>
        <v/>
      </c>
      <c r="BS45" s="222" t="str">
        <f>IF($B45="","",SUMIF('importation prevair'!$A:$A,CONCATENATE('Suivi du personnel'!$B45," ",'Suivi du personnel'!BS$8),'importation prevair'!$O:$O))</f>
        <v/>
      </c>
      <c r="BT45" s="222" t="str">
        <f>IF($B45="","",SUMIF('importation prevair'!$A:$A,CONCATENATE('Suivi du personnel'!$B45," ",'Suivi du personnel'!BT$8),'importation prevair'!$O:$O))</f>
        <v/>
      </c>
      <c r="BU45" s="223" t="str">
        <f>IF($B45="","",SUMIF('importation prevair'!$A:$A,CONCATENATE('Suivi du personnel'!$B45," ",'Suivi du personnel'!BU$8),'importation prevair'!$O:$O))</f>
        <v/>
      </c>
      <c r="BV45" s="221" t="str">
        <f>IF($B45="","",SUMIF('importation prevair'!$A:$A,CONCATENATE('Suivi du personnel'!$B45," ",'Suivi du personnel'!BV$8),'importation prevair'!$O:$O))</f>
        <v/>
      </c>
      <c r="BW45" s="222" t="str">
        <f>IF($B45="","",SUMIF('importation prevair'!$A:$A,CONCATENATE('Suivi du personnel'!$B45," ",'Suivi du personnel'!BW$8),'importation prevair'!$O:$O))</f>
        <v/>
      </c>
      <c r="BX45" s="222" t="str">
        <f>IF($B45="","",SUMIF('importation prevair'!$A:$A,CONCATENATE('Suivi du personnel'!$B45," ",'Suivi du personnel'!BX$8),'importation prevair'!$O:$O))</f>
        <v/>
      </c>
      <c r="BY45" s="222" t="str">
        <f>IF($B45="","",SUMIF('importation prevair'!$A:$A,CONCATENATE('Suivi du personnel'!$B45," ",'Suivi du personnel'!BY$8),'importation prevair'!$O:$O))</f>
        <v/>
      </c>
      <c r="BZ45" s="222" t="str">
        <f>IF($B45="","",SUMIF('importation prevair'!$A:$A,CONCATENATE('Suivi du personnel'!$B45," ",'Suivi du personnel'!BZ$8),'importation prevair'!$O:$O))</f>
        <v/>
      </c>
      <c r="CA45" s="222" t="str">
        <f>IF($B45="","",SUMIF('importation prevair'!$A:$A,CONCATENATE('Suivi du personnel'!$B45," ",'Suivi du personnel'!CA$8),'importation prevair'!$O:$O))</f>
        <v/>
      </c>
      <c r="CB45" s="223" t="str">
        <f>IF($B45="","",SUMIF('importation prevair'!$A:$A,CONCATENATE('Suivi du personnel'!$B45," ",'Suivi du personnel'!CB$8),'importation prevair'!$O:$O))</f>
        <v/>
      </c>
      <c r="CC45" s="221" t="str">
        <f>IF($B45="","",SUMIF('importation prevair'!$A:$A,CONCATENATE('Suivi du personnel'!$B45," ",'Suivi du personnel'!CC$8),'importation prevair'!$O:$O))</f>
        <v/>
      </c>
      <c r="CD45" s="222" t="str">
        <f>IF($B45="","",SUMIF('importation prevair'!$A:$A,CONCATENATE('Suivi du personnel'!$B45," ",'Suivi du personnel'!CD$8),'importation prevair'!$O:$O))</f>
        <v/>
      </c>
      <c r="CE45" s="222" t="str">
        <f>IF($B45="","",SUMIF('importation prevair'!$A:$A,CONCATENATE('Suivi du personnel'!$B45," ",'Suivi du personnel'!CE$8),'importation prevair'!$O:$O))</f>
        <v/>
      </c>
      <c r="CF45" s="222" t="str">
        <f>IF($B45="","",SUMIF('importation prevair'!$A:$A,CONCATENATE('Suivi du personnel'!$B45," ",'Suivi du personnel'!CF$8),'importation prevair'!$O:$O))</f>
        <v/>
      </c>
      <c r="CG45" s="222" t="str">
        <f>IF($B45="","",SUMIF('importation prevair'!$A:$A,CONCATENATE('Suivi du personnel'!$B45," ",'Suivi du personnel'!CG$8),'importation prevair'!$O:$O))</f>
        <v/>
      </c>
      <c r="CH45" s="222" t="str">
        <f>IF($B45="","",SUMIF('importation prevair'!$A:$A,CONCATENATE('Suivi du personnel'!$B45," ",'Suivi du personnel'!CH$8),'importation prevair'!$O:$O))</f>
        <v/>
      </c>
      <c r="CI45" s="223" t="str">
        <f>IF($B45="","",SUMIF('importation prevair'!$A:$A,CONCATENATE('Suivi du personnel'!$B45," ",'Suivi du personnel'!CI$8),'importation prevair'!$O:$O))</f>
        <v/>
      </c>
      <c r="CJ45" s="221" t="str">
        <f>IF($B45="","",SUMIF('importation prevair'!$A:$A,CONCATENATE('Suivi du personnel'!$B45," ",'Suivi du personnel'!CJ$8),'importation prevair'!$O:$O))</f>
        <v/>
      </c>
      <c r="CK45" s="222" t="str">
        <f>IF($B45="","",SUMIF('importation prevair'!$A:$A,CONCATENATE('Suivi du personnel'!$B45," ",'Suivi du personnel'!CK$8),'importation prevair'!$O:$O))</f>
        <v/>
      </c>
      <c r="CL45" s="222" t="str">
        <f>IF($B45="","",SUMIF('importation prevair'!$A:$A,CONCATENATE('Suivi du personnel'!$B45," ",'Suivi du personnel'!CL$8),'importation prevair'!$O:$O))</f>
        <v/>
      </c>
      <c r="CM45" s="222" t="str">
        <f>IF($B45="","",SUMIF('importation prevair'!$A:$A,CONCATENATE('Suivi du personnel'!$B45," ",'Suivi du personnel'!CM$8),'importation prevair'!$O:$O))</f>
        <v/>
      </c>
      <c r="CN45" s="222" t="str">
        <f>IF($B45="","",SUMIF('importation prevair'!$A:$A,CONCATENATE('Suivi du personnel'!$B45," ",'Suivi du personnel'!CN$8),'importation prevair'!$O:$O))</f>
        <v/>
      </c>
      <c r="CO45" s="222" t="str">
        <f>IF($B45="","",SUMIF('importation prevair'!$A:$A,CONCATENATE('Suivi du personnel'!$B45," ",'Suivi du personnel'!CO$8),'importation prevair'!$O:$O))</f>
        <v/>
      </c>
      <c r="CP45" s="223" t="str">
        <f>IF($B45="","",SUMIF('importation prevair'!$A:$A,CONCATENATE('Suivi du personnel'!$B45," ",'Suivi du personnel'!CP$8),'importation prevair'!$O:$O))</f>
        <v/>
      </c>
      <c r="CQ45" s="221" t="str">
        <f>IF($B45="","",SUMIF('importation prevair'!$A:$A,CONCATENATE('Suivi du personnel'!$B45," ",'Suivi du personnel'!CQ$8),'importation prevair'!$O:$O))</f>
        <v/>
      </c>
      <c r="CR45" s="222" t="str">
        <f>IF($B45="","",SUMIF('importation prevair'!$A:$A,CONCATENATE('Suivi du personnel'!$B45," ",'Suivi du personnel'!CR$8),'importation prevair'!$O:$O))</f>
        <v/>
      </c>
      <c r="CS45" s="222" t="str">
        <f>IF($B45="","",SUMIF('importation prevair'!$A:$A,CONCATENATE('Suivi du personnel'!$B45," ",'Suivi du personnel'!CS$8),'importation prevair'!$O:$O))</f>
        <v/>
      </c>
      <c r="CT45" s="222" t="str">
        <f>IF($B45="","",SUMIF('importation prevair'!$A:$A,CONCATENATE('Suivi du personnel'!$B45," ",'Suivi du personnel'!CT$8),'importation prevair'!$O:$O))</f>
        <v/>
      </c>
      <c r="CU45" s="222" t="str">
        <f>IF($B45="","",SUMIF('importation prevair'!$A:$A,CONCATENATE('Suivi du personnel'!$B45," ",'Suivi du personnel'!CU$8),'importation prevair'!$O:$O))</f>
        <v/>
      </c>
      <c r="CV45" s="222" t="str">
        <f>IF($B45="","",SUMIF('importation prevair'!$A:$A,CONCATENATE('Suivi du personnel'!$B45," ",'Suivi du personnel'!CV$8),'importation prevair'!$O:$O))</f>
        <v/>
      </c>
      <c r="CW45" s="223" t="str">
        <f>IF($B45="","",SUMIF('importation prevair'!$A:$A,CONCATENATE('Suivi du personnel'!$B45," ",'Suivi du personnel'!CW$8),'importation prevair'!$O:$O))</f>
        <v/>
      </c>
      <c r="CX45" s="221" t="str">
        <f>IF($B45="","",SUMIF('importation prevair'!$A:$A,CONCATENATE('Suivi du personnel'!$B45," ",'Suivi du personnel'!CX$8),'importation prevair'!$O:$O))</f>
        <v/>
      </c>
      <c r="CY45" s="222" t="str">
        <f>IF($B45="","",SUMIF('importation prevair'!$A:$A,CONCATENATE('Suivi du personnel'!$B45," ",'Suivi du personnel'!CY$8),'importation prevair'!$O:$O))</f>
        <v/>
      </c>
      <c r="CZ45" s="222" t="str">
        <f>IF($B45="","",SUMIF('importation prevair'!$A:$A,CONCATENATE('Suivi du personnel'!$B45," ",'Suivi du personnel'!CZ$8),'importation prevair'!$O:$O))</f>
        <v/>
      </c>
      <c r="DA45" s="222" t="str">
        <f>IF($B45="","",SUMIF('importation prevair'!$A:$A,CONCATENATE('Suivi du personnel'!$B45," ",'Suivi du personnel'!DA$8),'importation prevair'!$O:$O))</f>
        <v/>
      </c>
      <c r="DB45" s="222" t="str">
        <f>IF($B45="","",SUMIF('importation prevair'!$A:$A,CONCATENATE('Suivi du personnel'!$B45," ",'Suivi du personnel'!DB$8),'importation prevair'!$O:$O))</f>
        <v/>
      </c>
      <c r="DC45" s="222" t="str">
        <f>IF($B45="","",SUMIF('importation prevair'!$A:$A,CONCATENATE('Suivi du personnel'!$B45," ",'Suivi du personnel'!DC$8),'importation prevair'!$O:$O))</f>
        <v/>
      </c>
      <c r="DD45" s="223" t="str">
        <f>IF($B45="","",SUMIF('importation prevair'!$A:$A,CONCATENATE('Suivi du personnel'!$B45," ",'Suivi du personnel'!DD$8),'importation prevair'!$O:$O))</f>
        <v/>
      </c>
      <c r="DE45" s="260" t="str">
        <f>IF($B45="","",SUMIF('importation prevair'!$A:$A,CONCATENATE('Suivi du personnel'!$B45," ",'Suivi du personnel'!DE$8),'importation prevair'!$O:$O))</f>
        <v/>
      </c>
      <c r="DF45" s="162" t="str">
        <f>IF($B45="","",SUMIF('importation prevair'!$A:$A,CONCATENATE('Suivi du personnel'!$B45," ",'Suivi du personnel'!DF$8),'importation prevair'!$O:$O))</f>
        <v/>
      </c>
      <c r="DG45" s="162" t="str">
        <f>IF($B45="","",SUMIF('importation prevair'!$A:$A,CONCATENATE('Suivi du personnel'!$B45," ",'Suivi du personnel'!DG$8),'importation prevair'!$O:$O))</f>
        <v/>
      </c>
      <c r="DH45" s="162" t="str">
        <f>IF($B45="","",SUMIF('importation prevair'!$A:$A,CONCATENATE('Suivi du personnel'!$B45," ",'Suivi du personnel'!DH$8),'importation prevair'!$O:$O))</f>
        <v/>
      </c>
      <c r="DI45" s="162" t="str">
        <f>IF($B45="","",SUMIF('importation prevair'!$A:$A,CONCATENATE('Suivi du personnel'!$B45," ",'Suivi du personnel'!DI$8),'importation prevair'!$O:$O))</f>
        <v/>
      </c>
      <c r="DJ45" s="162" t="str">
        <f>IF($B45="","",SUMIF('importation prevair'!$A:$A,CONCATENATE('Suivi du personnel'!$B45," ",'Suivi du personnel'!DJ$8),'importation prevair'!$O:$O))</f>
        <v/>
      </c>
      <c r="DK45" s="261" t="str">
        <f>IF($B45="","",SUMIF('importation prevair'!$A:$A,CONCATENATE('Suivi du personnel'!$B45," ",'Suivi du personnel'!DK$8),'importation prevair'!$O:$O))</f>
        <v/>
      </c>
      <c r="DL45" s="162" t="str">
        <f>IF($B45="","",SUMIF('importation prevair'!$A:$A,CONCATENATE('Suivi du personnel'!$B45," ",'Suivi du personnel'!DL$8),'importation prevair'!$O:$O))</f>
        <v/>
      </c>
      <c r="DM45" s="162" t="str">
        <f>IF($B45="","",SUMIF('importation prevair'!$A:$A,CONCATENATE('Suivi du personnel'!$B45," ",'Suivi du personnel'!DM$8),'importation prevair'!$O:$O))</f>
        <v/>
      </c>
      <c r="DN45" s="162" t="str">
        <f>IF($B45="","",SUMIF('importation prevair'!$A:$A,CONCATENATE('Suivi du personnel'!$B45," ",'Suivi du personnel'!DN$8),'importation prevair'!$O:$O))</f>
        <v/>
      </c>
      <c r="DO45" s="162" t="str">
        <f>IF($B45="","",SUMIF('importation prevair'!$A:$A,CONCATENATE('Suivi du personnel'!$B45," ",'Suivi du personnel'!DO$8),'importation prevair'!$O:$O))</f>
        <v/>
      </c>
      <c r="DP45" s="162" t="str">
        <f>IF($B45="","",SUMIF('importation prevair'!$A:$A,CONCATENATE('Suivi du personnel'!$B45," ",'Suivi du personnel'!DP$8),'importation prevair'!$O:$O))</f>
        <v/>
      </c>
      <c r="DQ45" s="162" t="str">
        <f>IF($B45="","",SUMIF('importation prevair'!$A:$A,CONCATENATE('Suivi du personnel'!$B45," ",'Suivi du personnel'!DQ$8),'importation prevair'!$O:$O))</f>
        <v/>
      </c>
      <c r="DR45" s="259" t="str">
        <f>IF($B45="","",SUMIF('importation prevair'!$A:$A,CONCATENATE('Suivi du personnel'!$B45," ",'Suivi du personnel'!DR$8),'importation prevair'!$O:$O))</f>
        <v/>
      </c>
      <c r="DS45" s="260" t="str">
        <f>IF($B45="","",SUMIF('importation prevair'!$A:$A,CONCATENATE('Suivi du personnel'!$B45," ",'Suivi du personnel'!DS$8),'importation prevair'!$O:$O))</f>
        <v/>
      </c>
      <c r="DT45" s="162" t="str">
        <f>IF($B45="","",SUMIF('importation prevair'!$A:$A,CONCATENATE('Suivi du personnel'!$B45," ",'Suivi du personnel'!DT$8),'importation prevair'!$O:$O))</f>
        <v/>
      </c>
      <c r="DU45" s="162" t="str">
        <f>IF($B45="","",SUMIF('importation prevair'!$A:$A,CONCATENATE('Suivi du personnel'!$B45," ",'Suivi du personnel'!DU$8),'importation prevair'!$O:$O))</f>
        <v/>
      </c>
      <c r="DV45" s="162" t="str">
        <f>IF($B45="","",SUMIF('importation prevair'!$A:$A,CONCATENATE('Suivi du personnel'!$B45," ",'Suivi du personnel'!DV$8),'importation prevair'!$O:$O))</f>
        <v/>
      </c>
      <c r="DW45" s="162" t="str">
        <f>IF($B45="","",SUMIF('importation prevair'!$A:$A,CONCATENATE('Suivi du personnel'!$B45," ",'Suivi du personnel'!DW$8),'importation prevair'!$O:$O))</f>
        <v/>
      </c>
      <c r="DX45" s="162" t="str">
        <f>IF($B45="","",SUMIF('importation prevair'!$A:$A,CONCATENATE('Suivi du personnel'!$B45," ",'Suivi du personnel'!DX$8),'importation prevair'!$O:$O))</f>
        <v/>
      </c>
      <c r="DY45" s="261" t="str">
        <f>IF($B45="","",SUMIF('importation prevair'!$A:$A,CONCATENATE('Suivi du personnel'!$B45," ",'Suivi du personnel'!DY$8),'importation prevair'!$O:$O))</f>
        <v/>
      </c>
      <c r="DZ45" s="162" t="str">
        <f>IF($B45="","",SUMIF('importation prevair'!$A:$A,CONCATENATE('Suivi du personnel'!$B45," ",'Suivi du personnel'!DZ$8),'importation prevair'!$O:$O))</f>
        <v/>
      </c>
      <c r="EA45" s="162" t="str">
        <f>IF($B45="","",SUMIF('importation prevair'!$A:$A,CONCATENATE('Suivi du personnel'!$B45," ",'Suivi du personnel'!EA$8),'importation prevair'!$O:$O))</f>
        <v/>
      </c>
      <c r="EB45" s="162" t="str">
        <f>IF($B45="","",SUMIF('importation prevair'!$A:$A,CONCATENATE('Suivi du personnel'!$B45," ",'Suivi du personnel'!EB$8),'importation prevair'!$O:$O))</f>
        <v/>
      </c>
      <c r="EC45" s="162" t="str">
        <f>IF($B45="","",SUMIF('importation prevair'!$A:$A,CONCATENATE('Suivi du personnel'!$B45," ",'Suivi du personnel'!EC$8),'importation prevair'!$O:$O))</f>
        <v/>
      </c>
      <c r="ED45" s="162" t="str">
        <f>IF($B45="","",SUMIF('importation prevair'!$A:$A,CONCATENATE('Suivi du personnel'!$B45," ",'Suivi du personnel'!ED$8),'importation prevair'!$O:$O))</f>
        <v/>
      </c>
      <c r="EE45" s="162" t="str">
        <f>IF($B45="","",SUMIF('importation prevair'!$A:$A,CONCATENATE('Suivi du personnel'!$B45," ",'Suivi du personnel'!EE$8),'importation prevair'!$O:$O))</f>
        <v/>
      </c>
      <c r="EF45" s="259" t="str">
        <f>IF($B45="","",SUMIF('importation prevair'!$A:$A,CONCATENATE('Suivi du personnel'!$B45," ",'Suivi du personnel'!EF$8),'importation prevair'!$O:$O))</f>
        <v/>
      </c>
      <c r="EG45" s="260" t="str">
        <f>IF($B45="","",SUMIF('importation prevair'!$A:$A,CONCATENATE('Suivi du personnel'!$B45," ",'Suivi du personnel'!EG$8),'importation prevair'!$O:$O))</f>
        <v/>
      </c>
      <c r="EH45" s="162" t="str">
        <f>IF($B45="","",SUMIF('importation prevair'!$A:$A,CONCATENATE('Suivi du personnel'!$B45," ",'Suivi du personnel'!EH$8),'importation prevair'!$O:$O))</f>
        <v/>
      </c>
      <c r="EI45" s="162" t="str">
        <f>IF($B45="","",SUMIF('importation prevair'!$A:$A,CONCATENATE('Suivi du personnel'!$B45," ",'Suivi du personnel'!EI$8),'importation prevair'!$O:$O))</f>
        <v/>
      </c>
      <c r="EJ45" s="162" t="str">
        <f>IF($B45="","",SUMIF('importation prevair'!$A:$A,CONCATENATE('Suivi du personnel'!$B45," ",'Suivi du personnel'!EJ$8),'importation prevair'!$O:$O))</f>
        <v/>
      </c>
      <c r="EK45" s="162" t="str">
        <f>IF($B45="","",SUMIF('importation prevair'!$A:$A,CONCATENATE('Suivi du personnel'!$B45," ",'Suivi du personnel'!EK$8),'importation prevair'!$O:$O))</f>
        <v/>
      </c>
      <c r="EL45" s="162" t="str">
        <f>IF($B45="","",SUMIF('importation prevair'!$A:$A,CONCATENATE('Suivi du personnel'!$B45," ",'Suivi du personnel'!EL$8),'importation prevair'!$O:$O))</f>
        <v/>
      </c>
      <c r="EM45" s="261" t="str">
        <f>IF($B45="","",SUMIF('importation prevair'!$A:$A,CONCATENATE('Suivi du personnel'!$B45," ",'Suivi du personnel'!EM$8),'importation prevair'!$O:$O))</f>
        <v/>
      </c>
      <c r="EN45" s="162" t="str">
        <f>IF($B45="","",SUMIF('importation prevair'!$A:$A,CONCATENATE('Suivi du personnel'!$B45," ",'Suivi du personnel'!EN$8),'importation prevair'!$O:$O))</f>
        <v/>
      </c>
      <c r="EO45" s="162" t="str">
        <f>IF($B45="","",SUMIF('importation prevair'!$A:$A,CONCATENATE('Suivi du personnel'!$B45," ",'Suivi du personnel'!EO$8),'importation prevair'!$O:$O))</f>
        <v/>
      </c>
      <c r="EP45" s="162" t="str">
        <f>IF($B45="","",SUMIF('importation prevair'!$A:$A,CONCATENATE('Suivi du personnel'!$B45," ",'Suivi du personnel'!EP$8),'importation prevair'!$O:$O))</f>
        <v/>
      </c>
      <c r="EQ45" s="162" t="str">
        <f>IF($B45="","",SUMIF('importation prevair'!$A:$A,CONCATENATE('Suivi du personnel'!$B45," ",'Suivi du personnel'!EQ$8),'importation prevair'!$O:$O))</f>
        <v/>
      </c>
      <c r="ER45" s="162" t="str">
        <f>IF($B45="","",SUMIF('importation prevair'!$A:$A,CONCATENATE('Suivi du personnel'!$B45," ",'Suivi du personnel'!ER$8),'importation prevair'!$O:$O))</f>
        <v/>
      </c>
      <c r="ES45" s="162" t="str">
        <f>IF($B45="","",SUMIF('importation prevair'!$A:$A,CONCATENATE('Suivi du personnel'!$B45," ",'Suivi du personnel'!ES$8),'importation prevair'!$O:$O))</f>
        <v/>
      </c>
      <c r="ET45" s="259" t="str">
        <f>IF($B45="","",SUMIF('importation prevair'!$A:$A,CONCATENATE('Suivi du personnel'!$B45," ",'Suivi du personnel'!ET$8),'importation prevair'!$O:$O))</f>
        <v/>
      </c>
      <c r="EU45" s="260" t="str">
        <f>IF($B45="","",SUMIF('importation prevair'!$A:$A,CONCATENATE('Suivi du personnel'!$B45," ",'Suivi du personnel'!EU$8),'importation prevair'!$O:$O))</f>
        <v/>
      </c>
      <c r="EV45" s="162" t="str">
        <f>IF($B45="","",SUMIF('importation prevair'!$A:$A,CONCATENATE('Suivi du personnel'!$B45," ",'Suivi du personnel'!EV$8),'importation prevair'!$O:$O))</f>
        <v/>
      </c>
      <c r="EW45" s="162" t="str">
        <f>IF($B45="","",SUMIF('importation prevair'!$A:$A,CONCATENATE('Suivi du personnel'!$B45," ",'Suivi du personnel'!EW$8),'importation prevair'!$O:$O))</f>
        <v/>
      </c>
      <c r="EX45" s="162" t="str">
        <f>IF($B45="","",SUMIF('importation prevair'!$A:$A,CONCATENATE('Suivi du personnel'!$B45," ",'Suivi du personnel'!EX$8),'importation prevair'!$O:$O))</f>
        <v/>
      </c>
      <c r="EY45" s="162" t="str">
        <f>IF($B45="","",SUMIF('importation prevair'!$A:$A,CONCATENATE('Suivi du personnel'!$B45," ",'Suivi du personnel'!EY$8),'importation prevair'!$O:$O))</f>
        <v/>
      </c>
      <c r="EZ45" s="162" t="str">
        <f>IF($B45="","",SUMIF('importation prevair'!$A:$A,CONCATENATE('Suivi du personnel'!$B45," ",'Suivi du personnel'!EZ$8),'importation prevair'!$O:$O))</f>
        <v/>
      </c>
      <c r="FA45" s="261" t="str">
        <f>IF($B45="","",SUMIF('importation prevair'!$A:$A,CONCATENATE('Suivi du personnel'!$B45," ",'Suivi du personnel'!FA$8),'importation prevair'!$O:$O))</f>
        <v/>
      </c>
      <c r="FB45" s="162" t="str">
        <f>IF($B45="","",SUMIF('importation prevair'!$A:$A,CONCATENATE('Suivi du personnel'!$B45," ",'Suivi du personnel'!FB$8),'importation prevair'!$O:$O))</f>
        <v/>
      </c>
      <c r="FC45" s="162" t="str">
        <f>IF($B45="","",SUMIF('importation prevair'!$A:$A,CONCATENATE('Suivi du personnel'!$B45," ",'Suivi du personnel'!FC$8),'importation prevair'!$O:$O))</f>
        <v/>
      </c>
      <c r="FD45" s="162" t="str">
        <f>IF($B45="","",SUMIF('importation prevair'!$A:$A,CONCATENATE('Suivi du personnel'!$B45," ",'Suivi du personnel'!FD$8),'importation prevair'!$O:$O))</f>
        <v/>
      </c>
      <c r="FE45" s="162" t="str">
        <f>IF($B45="","",SUMIF('importation prevair'!$A:$A,CONCATENATE('Suivi du personnel'!$B45," ",'Suivi du personnel'!FE$8),'importation prevair'!$O:$O))</f>
        <v/>
      </c>
      <c r="FF45" s="162" t="str">
        <f>IF($B45="","",SUMIF('importation prevair'!$A:$A,CONCATENATE('Suivi du personnel'!$B45," ",'Suivi du personnel'!FF$8),'importation prevair'!$O:$O))</f>
        <v/>
      </c>
      <c r="FG45" s="162" t="str">
        <f>IF($B45="","",SUMIF('importation prevair'!$A:$A,CONCATENATE('Suivi du personnel'!$B45," ",'Suivi du personnel'!FG$8),'importation prevair'!$O:$O))</f>
        <v/>
      </c>
      <c r="FH45" s="259" t="str">
        <f>IF($B45="","",SUMIF('importation prevair'!$A:$A,CONCATENATE('Suivi du personnel'!$B45," ",'Suivi du personnel'!FH$8),'importation prevair'!$O:$O))</f>
        <v/>
      </c>
      <c r="FI45" s="260" t="str">
        <f>IF($B45="","",SUMIF('importation prevair'!$A:$A,CONCATENATE('Suivi du personnel'!$B45," ",'Suivi du personnel'!FI$8),'importation prevair'!$O:$O))</f>
        <v/>
      </c>
      <c r="FJ45" s="162" t="str">
        <f>IF($B45="","",SUMIF('importation prevair'!$A:$A,CONCATENATE('Suivi du personnel'!$B45," ",'Suivi du personnel'!FJ$8),'importation prevair'!$O:$O))</f>
        <v/>
      </c>
      <c r="FK45" s="162" t="str">
        <f>IF($B45="","",SUMIF('importation prevair'!$A:$A,CONCATENATE('Suivi du personnel'!$B45," ",'Suivi du personnel'!FK$8),'importation prevair'!$O:$O))</f>
        <v/>
      </c>
      <c r="FL45" s="162" t="str">
        <f>IF($B45="","",SUMIF('importation prevair'!$A:$A,CONCATENATE('Suivi du personnel'!$B45," ",'Suivi du personnel'!FL$8),'importation prevair'!$O:$O))</f>
        <v/>
      </c>
      <c r="FM45" s="162" t="str">
        <f>IF($B45="","",SUMIF('importation prevair'!$A:$A,CONCATENATE('Suivi du personnel'!$B45," ",'Suivi du personnel'!FM$8),'importation prevair'!$O:$O))</f>
        <v/>
      </c>
      <c r="FN45" s="162" t="str">
        <f>IF($B45="","",SUMIF('importation prevair'!$A:$A,CONCATENATE('Suivi du personnel'!$B45," ",'Suivi du personnel'!FN$8),'importation prevair'!$O:$O))</f>
        <v/>
      </c>
      <c r="FO45" s="261" t="str">
        <f>IF($B45="","",SUMIF('importation prevair'!$A:$A,CONCATENATE('Suivi du personnel'!$B45," ",'Suivi du personnel'!FO$8),'importation prevair'!$O:$O))</f>
        <v/>
      </c>
      <c r="FP45" s="162" t="str">
        <f>IF($B45="","",SUMIF('importation prevair'!$A:$A,CONCATENATE('Suivi du personnel'!$B45," ",'Suivi du personnel'!FP$8),'importation prevair'!$O:$O))</f>
        <v/>
      </c>
      <c r="FQ45" s="162" t="str">
        <f>IF($B45="","",SUMIF('importation prevair'!$A:$A,CONCATENATE('Suivi du personnel'!$B45," ",'Suivi du personnel'!FQ$8),'importation prevair'!$O:$O))</f>
        <v/>
      </c>
      <c r="FR45" s="162" t="str">
        <f>IF($B45="","",SUMIF('importation prevair'!$A:$A,CONCATENATE('Suivi du personnel'!$B45," ",'Suivi du personnel'!FR$8),'importation prevair'!$O:$O))</f>
        <v/>
      </c>
      <c r="FS45" s="162" t="str">
        <f>IF($B45="","",SUMIF('importation prevair'!$A:$A,CONCATENATE('Suivi du personnel'!$B45," ",'Suivi du personnel'!FS$8),'importation prevair'!$O:$O))</f>
        <v/>
      </c>
      <c r="FT45" s="162" t="str">
        <f>IF($B45="","",SUMIF('importation prevair'!$A:$A,CONCATENATE('Suivi du personnel'!$B45," ",'Suivi du personnel'!FT$8),'importation prevair'!$O:$O))</f>
        <v/>
      </c>
      <c r="FU45" s="162" t="str">
        <f>IF($B45="","",SUMIF('importation prevair'!$A:$A,CONCATENATE('Suivi du personnel'!$B45," ",'Suivi du personnel'!FU$8),'importation prevair'!$O:$O))</f>
        <v/>
      </c>
      <c r="FV45" s="259" t="str">
        <f>IF($B45="","",SUMIF('importation prevair'!$A:$A,CONCATENATE('Suivi du personnel'!$B45," ",'Suivi du personnel'!FV$8),'importation prevair'!$O:$O))</f>
        <v/>
      </c>
      <c r="FW45" s="260" t="str">
        <f>IF($B45="","",SUMIF('importation prevair'!$A:$A,CONCATENATE('Suivi du personnel'!$B45," ",'Suivi du personnel'!FW$8),'importation prevair'!$O:$O))</f>
        <v/>
      </c>
      <c r="FX45" s="162" t="str">
        <f>IF($B45="","",SUMIF('importation prevair'!$A:$A,CONCATENATE('Suivi du personnel'!$B45," ",'Suivi du personnel'!FX$8),'importation prevair'!$O:$O))</f>
        <v/>
      </c>
      <c r="FY45" s="162" t="str">
        <f>IF($B45="","",SUMIF('importation prevair'!$A:$A,CONCATENATE('Suivi du personnel'!$B45," ",'Suivi du personnel'!FY$8),'importation prevair'!$O:$O))</f>
        <v/>
      </c>
      <c r="FZ45" s="162" t="str">
        <f>IF($B45="","",SUMIF('importation prevair'!$A:$A,CONCATENATE('Suivi du personnel'!$B45," ",'Suivi du personnel'!FZ$8),'importation prevair'!$O:$O))</f>
        <v/>
      </c>
      <c r="GA45" s="162" t="str">
        <f>IF($B45="","",SUMIF('importation prevair'!$A:$A,CONCATENATE('Suivi du personnel'!$B45," ",'Suivi du personnel'!GA$8),'importation prevair'!$O:$O))</f>
        <v/>
      </c>
      <c r="GB45" s="162" t="str">
        <f>IF($B45="","",SUMIF('importation prevair'!$A:$A,CONCATENATE('Suivi du personnel'!$B45," ",'Suivi du personnel'!GB$8),'importation prevair'!$O:$O))</f>
        <v/>
      </c>
      <c r="GC45" s="261" t="str">
        <f>IF($B45="","",SUMIF('importation prevair'!$A:$A,CONCATENATE('Suivi du personnel'!$B45," ",'Suivi du personnel'!GC$8),'importation prevair'!$O:$O))</f>
        <v/>
      </c>
      <c r="GD45" s="162" t="str">
        <f>IF($B45="","",SUMIF('importation prevair'!$A:$A,CONCATENATE('Suivi du personnel'!$B45," ",'Suivi du personnel'!GD$8),'importation prevair'!$O:$O))</f>
        <v/>
      </c>
      <c r="GE45" s="162" t="str">
        <f>IF($B45="","",SUMIF('importation prevair'!$A:$A,CONCATENATE('Suivi du personnel'!$B45," ",'Suivi du personnel'!GE$8),'importation prevair'!$O:$O))</f>
        <v/>
      </c>
      <c r="GF45" s="162" t="str">
        <f>IF($B45="","",SUMIF('importation prevair'!$A:$A,CONCATENATE('Suivi du personnel'!$B45," ",'Suivi du personnel'!GF$8),'importation prevair'!$O:$O))</f>
        <v/>
      </c>
      <c r="GG45" s="162" t="str">
        <f>IF($B45="","",SUMIF('importation prevair'!$A:$A,CONCATENATE('Suivi du personnel'!$B45," ",'Suivi du personnel'!GG$8),'importation prevair'!$O:$O))</f>
        <v/>
      </c>
      <c r="GH45" s="162" t="str">
        <f>IF($B45="","",SUMIF('importation prevair'!$A:$A,CONCATENATE('Suivi du personnel'!$B45," ",'Suivi du personnel'!GH$8),'importation prevair'!$O:$O))</f>
        <v/>
      </c>
      <c r="GI45" s="162" t="str">
        <f>IF($B45="","",SUMIF('importation prevair'!$A:$A,CONCATENATE('Suivi du personnel'!$B45," ",'Suivi du personnel'!GI$8),'importation prevair'!$O:$O))</f>
        <v/>
      </c>
      <c r="GJ45" s="259" t="str">
        <f>IF($B45="","",SUMIF('importation prevair'!$A:$A,CONCATENATE('Suivi du personnel'!$B45," ",'Suivi du personnel'!GJ$8),'importation prevair'!$O:$O))</f>
        <v/>
      </c>
      <c r="GK45" s="260" t="str">
        <f>IF($B45="","",SUMIF('importation prevair'!$A:$A,CONCATENATE('Suivi du personnel'!$B45," ",'Suivi du personnel'!GK$8),'importation prevair'!$O:$O))</f>
        <v/>
      </c>
      <c r="GL45" s="162" t="str">
        <f>IF($B45="","",SUMIF('importation prevair'!$A:$A,CONCATENATE('Suivi du personnel'!$B45," ",'Suivi du personnel'!GL$8),'importation prevair'!$O:$O))</f>
        <v/>
      </c>
      <c r="GM45" s="162" t="str">
        <f>IF($B45="","",SUMIF('importation prevair'!$A:$A,CONCATENATE('Suivi du personnel'!$B45," ",'Suivi du personnel'!GM$8),'importation prevair'!$O:$O))</f>
        <v/>
      </c>
      <c r="GN45" s="162" t="str">
        <f>IF($B45="","",SUMIF('importation prevair'!$A:$A,CONCATENATE('Suivi du personnel'!$B45," ",'Suivi du personnel'!GN$8),'importation prevair'!$O:$O))</f>
        <v/>
      </c>
      <c r="GO45" s="162"/>
      <c r="GP45" s="162"/>
      <c r="GQ45" s="261"/>
      <c r="GR45" s="260"/>
      <c r="GS45" s="162"/>
      <c r="GT45" s="162" t="str">
        <f>IF($B45="","",SUMIF('importation prevair'!$A:$A,CONCATENATE('Suivi du personnel'!$B45," ",'Suivi du personnel'!GT$8),'importation prevair'!$O:$O))</f>
        <v/>
      </c>
      <c r="GU45" s="162" t="str">
        <f>IF($B45="","",SUMIF('importation prevair'!$A:$A,CONCATENATE('Suivi du personnel'!$B45," ",'Suivi du personnel'!GU$8),'importation prevair'!$O:$O))</f>
        <v/>
      </c>
      <c r="GV45" s="162" t="str">
        <f>IF($B45="","",SUMIF('importation prevair'!$A:$A,CONCATENATE('Suivi du personnel'!$B45," ",'Suivi du personnel'!GV$8),'importation prevair'!$O:$O))</f>
        <v/>
      </c>
      <c r="GW45" s="162" t="str">
        <f>IF($B45="","",SUMIF('importation prevair'!$A:$A,CONCATENATE('Suivi du personnel'!$B45," ",'Suivi du personnel'!GW$8),'importation prevair'!$O:$O))</f>
        <v/>
      </c>
      <c r="GX45" s="261" t="str">
        <f>IF($B45="","",SUMIF('importation prevair'!$A:$A,CONCATENATE('Suivi du personnel'!$B45," ",'Suivi du personnel'!GX$8),'importation prevair'!$O:$O))</f>
        <v/>
      </c>
    </row>
    <row r="46" spans="1:206" s="164" customFormat="1" ht="13.5" thickBot="1" x14ac:dyDescent="0.25">
      <c r="A46" s="289" t="str">
        <f>IF($B46="","",VLOOKUP($B46,'info personnel sur AT'!$A$3:$C$298,2,FALSE))</f>
        <v/>
      </c>
      <c r="B46" s="287"/>
      <c r="C46" s="285" t="str">
        <f>IF($B46="","",VLOOKUP($B46,'info personnel sur AT'!$A$3:$Q$298,3,FALSE))</f>
        <v/>
      </c>
      <c r="D46" s="281" t="str">
        <f>IF($B46="","",VLOOKUP($B46,'info personnel sur AT'!$A$3:$Q$298,4,FALSE))</f>
        <v/>
      </c>
      <c r="E46" s="278" t="str">
        <f>IF($B46="","",VLOOKUP($B46,'info personnel sur AT'!$A$3:$Q$298,5,FALSE))</f>
        <v/>
      </c>
      <c r="F46" s="219">
        <f t="shared" si="51"/>
        <v>0</v>
      </c>
      <c r="G46" s="240">
        <v>0.3</v>
      </c>
      <c r="H46" s="218">
        <f t="shared" si="52"/>
        <v>0.3</v>
      </c>
      <c r="I46" s="22" t="str">
        <f>IF($B46="","",VLOOKUP($B46,'info personnel sur AT'!$A$3:$Q$298,6,FALSE))</f>
        <v/>
      </c>
      <c r="J46" s="22" t="str">
        <f>IF($B46="","",VLOOKUP($B46,'info personnel sur AT'!$A$3:$Q$298,7,FALSE))</f>
        <v/>
      </c>
      <c r="K46" s="22" t="str">
        <f>IF($B46="","",VLOOKUP($B46,'info personnel sur AT'!$A$3:$Q$298,8,FALSE))</f>
        <v/>
      </c>
      <c r="L46" s="22" t="str">
        <f>IF($B46="","",VLOOKUP($B46,'info personnel sur AT'!$A$3:$Q$298,9,FALSE))</f>
        <v/>
      </c>
      <c r="M46" s="22" t="str">
        <f>IF($B46="","",VLOOKUP($B46,'info personnel sur AT'!$A$3:$Q$298,10,FALSE))</f>
        <v/>
      </c>
      <c r="N46" s="22" t="str">
        <f>IF($B46="","",VLOOKUP($B46,'info personnel sur AT'!$A$3:$Q$298,11,FALSE))</f>
        <v/>
      </c>
      <c r="O46" s="22" t="str">
        <f>IF($B46="","",VLOOKUP($B46,'info personnel sur AT'!$A$3:$Q$298,12,FALSE))</f>
        <v/>
      </c>
      <c r="P46" s="22" t="str">
        <f>IF($B46="","",VLOOKUP($B46,'info personnel sur AT'!$A$3:$Q$298,13,FALSE))</f>
        <v/>
      </c>
      <c r="Q46" s="22" t="str">
        <f>IF($B46="","",VLOOKUP($B46,'info personnel sur AT'!$A$3:$Q$298,14,FALSE))</f>
        <v/>
      </c>
      <c r="R46" s="22" t="str">
        <f>IF($B46="","",VLOOKUP($B46,'info personnel sur AT'!$A$3:$Q$298,15,FALSE))</f>
        <v/>
      </c>
      <c r="S46" s="22" t="str">
        <f>IF($B46="","",VLOOKUP($B46,'info personnel sur AT'!$A$3:$Q$298,16,FALSE))</f>
        <v/>
      </c>
      <c r="T46" s="22" t="str">
        <f>IF($B46="","",VLOOKUP($B46,'info personnel sur AT'!$A$3:$Q$298,17,FALSE))</f>
        <v/>
      </c>
      <c r="U46" s="11">
        <f t="shared" si="53"/>
        <v>0</v>
      </c>
      <c r="V46" s="2">
        <f t="shared" si="54"/>
        <v>0</v>
      </c>
      <c r="W46" s="6">
        <f t="shared" si="55"/>
        <v>0</v>
      </c>
      <c r="X46" s="180">
        <f t="shared" si="56"/>
        <v>1.8</v>
      </c>
      <c r="Y46" s="179">
        <f t="shared" si="57"/>
        <v>5</v>
      </c>
      <c r="Z46" s="159">
        <f t="shared" si="58"/>
        <v>10</v>
      </c>
      <c r="AA46" s="195">
        <f t="shared" si="24"/>
        <v>0</v>
      </c>
      <c r="AB46" s="195">
        <f t="shared" si="25"/>
        <v>0</v>
      </c>
      <c r="AC46" s="195">
        <f t="shared" si="26"/>
        <v>0</v>
      </c>
      <c r="AD46" s="195">
        <f t="shared" si="27"/>
        <v>0</v>
      </c>
      <c r="AE46" s="195">
        <f t="shared" si="28"/>
        <v>0</v>
      </c>
      <c r="AF46" s="195">
        <f t="shared" si="29"/>
        <v>0</v>
      </c>
      <c r="AG46" s="195">
        <f t="shared" si="30"/>
        <v>0</v>
      </c>
      <c r="AH46" s="248">
        <f t="shared" si="31"/>
        <v>0</v>
      </c>
      <c r="AI46" s="248">
        <f t="shared" si="32"/>
        <v>0</v>
      </c>
      <c r="AJ46" s="248">
        <f t="shared" si="33"/>
        <v>0</v>
      </c>
      <c r="AK46" s="248">
        <f t="shared" si="34"/>
        <v>0</v>
      </c>
      <c r="AL46" s="248">
        <f t="shared" si="35"/>
        <v>0</v>
      </c>
      <c r="AM46" s="248">
        <f t="shared" si="36"/>
        <v>0</v>
      </c>
      <c r="AN46" s="248">
        <f t="shared" si="37"/>
        <v>0</v>
      </c>
      <c r="AO46" s="248">
        <f t="shared" si="38"/>
        <v>0</v>
      </c>
      <c r="AP46" s="248">
        <f t="shared" si="39"/>
        <v>0</v>
      </c>
      <c r="AQ46" s="248">
        <f t="shared" si="40"/>
        <v>0</v>
      </c>
      <c r="AR46" s="248">
        <f t="shared" si="41"/>
        <v>0</v>
      </c>
      <c r="AS46" s="248">
        <f t="shared" si="42"/>
        <v>0</v>
      </c>
      <c r="AT46" s="248">
        <f t="shared" si="43"/>
        <v>0</v>
      </c>
      <c r="AU46" s="248">
        <f t="shared" si="44"/>
        <v>0</v>
      </c>
      <c r="AV46" s="245">
        <f t="shared" si="45"/>
        <v>0</v>
      </c>
      <c r="AW46" s="245">
        <f t="shared" si="46"/>
        <v>0</v>
      </c>
      <c r="AX46" s="252">
        <f t="shared" si="47"/>
        <v>0</v>
      </c>
      <c r="AY46" s="253">
        <f t="shared" si="48"/>
        <v>0</v>
      </c>
      <c r="AZ46" s="253">
        <f t="shared" si="49"/>
        <v>0</v>
      </c>
      <c r="BA46" s="221" t="str">
        <f>IF($B46="","",SUMIF('importation prevair'!$A:$A,CONCATENATE('Suivi du personnel'!$B46," ",'Suivi du personnel'!BA$8),'importation prevair'!$O:$O))</f>
        <v/>
      </c>
      <c r="BB46" s="222" t="str">
        <f>IF($B46="","",SUMIF('importation prevair'!$A:$A,CONCATENATE('Suivi du personnel'!$B46," ",'Suivi du personnel'!BB$8),'importation prevair'!$O:$O))</f>
        <v/>
      </c>
      <c r="BC46" s="222" t="str">
        <f>IF($B46="","",SUMIF('importation prevair'!$A:$A,CONCATENATE('Suivi du personnel'!$B46," ",'Suivi du personnel'!BC$8),'importation prevair'!$O:$O))</f>
        <v/>
      </c>
      <c r="BD46" s="222" t="str">
        <f>IF($B46="","",SUMIF('importation prevair'!$A:$A,CONCATENATE('Suivi du personnel'!$B46," ",'Suivi du personnel'!BD$8),'importation prevair'!$O:$O))</f>
        <v/>
      </c>
      <c r="BE46" s="222" t="str">
        <f>IF($B46="","",SUMIF('importation prevair'!$A:$A,CONCATENATE('Suivi du personnel'!$B46," ",'Suivi du personnel'!BE$8),'importation prevair'!$O:$O))</f>
        <v/>
      </c>
      <c r="BF46" s="222" t="str">
        <f>IF($B46="","",SUMIF('importation prevair'!$A:$A,CONCATENATE('Suivi du personnel'!$B46," ",'Suivi du personnel'!BF$8),'importation prevair'!$O:$O))</f>
        <v/>
      </c>
      <c r="BG46" s="223" t="str">
        <f>IF($B46="","",SUMIF('importation prevair'!$A:$A,CONCATENATE('Suivi du personnel'!$B46," ",'Suivi du personnel'!BG$8),'importation prevair'!$O:$O))</f>
        <v/>
      </c>
      <c r="BH46" s="221" t="str">
        <f>IF($B46="","",SUMIF('importation prevair'!$A:$A,CONCATENATE('Suivi du personnel'!$B46," ",'Suivi du personnel'!BH$8),'importation prevair'!$O:$O))</f>
        <v/>
      </c>
      <c r="BI46" s="222" t="str">
        <f>IF($B46="","",SUMIF('importation prevair'!$A:$A,CONCATENATE('Suivi du personnel'!$B46," ",'Suivi du personnel'!BI$8),'importation prevair'!$O:$O))</f>
        <v/>
      </c>
      <c r="BJ46" s="222" t="str">
        <f>IF($B46="","",SUMIF('importation prevair'!$A:$A,CONCATENATE('Suivi du personnel'!$B46," ",'Suivi du personnel'!BJ$8),'importation prevair'!$O:$O))</f>
        <v/>
      </c>
      <c r="BK46" s="222" t="str">
        <f>IF($B46="","",SUMIF('importation prevair'!$A:$A,CONCATENATE('Suivi du personnel'!$B46," ",'Suivi du personnel'!BK$8),'importation prevair'!$O:$O))</f>
        <v/>
      </c>
      <c r="BL46" s="222" t="str">
        <f>IF($B46="","",SUMIF('importation prevair'!$A:$A,CONCATENATE('Suivi du personnel'!$B46," ",'Suivi du personnel'!BL$8),'importation prevair'!$O:$O))</f>
        <v/>
      </c>
      <c r="BM46" s="222" t="str">
        <f>IF($B46="","",SUMIF('importation prevair'!$A:$A,CONCATENATE('Suivi du personnel'!$B46," ",'Suivi du personnel'!BM$8),'importation prevair'!$O:$O))</f>
        <v/>
      </c>
      <c r="BN46" s="223" t="str">
        <f>IF($B46="","",SUMIF('importation prevair'!$A:$A,CONCATENATE('Suivi du personnel'!$B46," ",'Suivi du personnel'!BN$8),'importation prevair'!$O:$O))</f>
        <v/>
      </c>
      <c r="BO46" s="221" t="str">
        <f>IF($B46="","",SUMIF('importation prevair'!$A:$A,CONCATENATE('Suivi du personnel'!$B46," ",'Suivi du personnel'!BO$8),'importation prevair'!$O:$O))</f>
        <v/>
      </c>
      <c r="BP46" s="222" t="str">
        <f>IF($B46="","",SUMIF('importation prevair'!$A:$A,CONCATENATE('Suivi du personnel'!$B46," ",'Suivi du personnel'!BP$8),'importation prevair'!$O:$O))</f>
        <v/>
      </c>
      <c r="BQ46" s="222" t="str">
        <f>IF($B46="","",SUMIF('importation prevair'!$A:$A,CONCATENATE('Suivi du personnel'!$B46," ",'Suivi du personnel'!BQ$8),'importation prevair'!$O:$O))</f>
        <v/>
      </c>
      <c r="BR46" s="222" t="str">
        <f>IF($B46="","",SUMIF('importation prevair'!$A:$A,CONCATENATE('Suivi du personnel'!$B46," ",'Suivi du personnel'!BR$8),'importation prevair'!$O:$O))</f>
        <v/>
      </c>
      <c r="BS46" s="222" t="str">
        <f>IF($B46="","",SUMIF('importation prevair'!$A:$A,CONCATENATE('Suivi du personnel'!$B46," ",'Suivi du personnel'!BS$8),'importation prevair'!$O:$O))</f>
        <v/>
      </c>
      <c r="BT46" s="222" t="str">
        <f>IF($B46="","",SUMIF('importation prevair'!$A:$A,CONCATENATE('Suivi du personnel'!$B46," ",'Suivi du personnel'!BT$8),'importation prevair'!$O:$O))</f>
        <v/>
      </c>
      <c r="BU46" s="223" t="str">
        <f>IF($B46="","",SUMIF('importation prevair'!$A:$A,CONCATENATE('Suivi du personnel'!$B46," ",'Suivi du personnel'!BU$8),'importation prevair'!$O:$O))</f>
        <v/>
      </c>
      <c r="BV46" s="221" t="str">
        <f>IF($B46="","",SUMIF('importation prevair'!$A:$A,CONCATENATE('Suivi du personnel'!$B46," ",'Suivi du personnel'!BV$8),'importation prevair'!$O:$O))</f>
        <v/>
      </c>
      <c r="BW46" s="222" t="str">
        <f>IF($B46="","",SUMIF('importation prevair'!$A:$A,CONCATENATE('Suivi du personnel'!$B46," ",'Suivi du personnel'!BW$8),'importation prevair'!$O:$O))</f>
        <v/>
      </c>
      <c r="BX46" s="222" t="str">
        <f>IF($B46="","",SUMIF('importation prevair'!$A:$A,CONCATENATE('Suivi du personnel'!$B46," ",'Suivi du personnel'!BX$8),'importation prevair'!$O:$O))</f>
        <v/>
      </c>
      <c r="BY46" s="222" t="str">
        <f>IF($B46="","",SUMIF('importation prevair'!$A:$A,CONCATENATE('Suivi du personnel'!$B46," ",'Suivi du personnel'!BY$8),'importation prevair'!$O:$O))</f>
        <v/>
      </c>
      <c r="BZ46" s="222" t="str">
        <f>IF($B46="","",SUMIF('importation prevair'!$A:$A,CONCATENATE('Suivi du personnel'!$B46," ",'Suivi du personnel'!BZ$8),'importation prevair'!$O:$O))</f>
        <v/>
      </c>
      <c r="CA46" s="222" t="str">
        <f>IF($B46="","",SUMIF('importation prevair'!$A:$A,CONCATENATE('Suivi du personnel'!$B46," ",'Suivi du personnel'!CA$8),'importation prevair'!$O:$O))</f>
        <v/>
      </c>
      <c r="CB46" s="223" t="str">
        <f>IF($B46="","",SUMIF('importation prevair'!$A:$A,CONCATENATE('Suivi du personnel'!$B46," ",'Suivi du personnel'!CB$8),'importation prevair'!$O:$O))</f>
        <v/>
      </c>
      <c r="CC46" s="221" t="str">
        <f>IF($B46="","",SUMIF('importation prevair'!$A:$A,CONCATENATE('Suivi du personnel'!$B46," ",'Suivi du personnel'!CC$8),'importation prevair'!$O:$O))</f>
        <v/>
      </c>
      <c r="CD46" s="222" t="str">
        <f>IF($B46="","",SUMIF('importation prevair'!$A:$A,CONCATENATE('Suivi du personnel'!$B46," ",'Suivi du personnel'!CD$8),'importation prevair'!$O:$O))</f>
        <v/>
      </c>
      <c r="CE46" s="222" t="str">
        <f>IF($B46="","",SUMIF('importation prevair'!$A:$A,CONCATENATE('Suivi du personnel'!$B46," ",'Suivi du personnel'!CE$8),'importation prevair'!$O:$O))</f>
        <v/>
      </c>
      <c r="CF46" s="222" t="str">
        <f>IF($B46="","",SUMIF('importation prevair'!$A:$A,CONCATENATE('Suivi du personnel'!$B46," ",'Suivi du personnel'!CF$8),'importation prevair'!$O:$O))</f>
        <v/>
      </c>
      <c r="CG46" s="222" t="str">
        <f>IF($B46="","",SUMIF('importation prevair'!$A:$A,CONCATENATE('Suivi du personnel'!$B46," ",'Suivi du personnel'!CG$8),'importation prevair'!$O:$O))</f>
        <v/>
      </c>
      <c r="CH46" s="222" t="str">
        <f>IF($B46="","",SUMIF('importation prevair'!$A:$A,CONCATENATE('Suivi du personnel'!$B46," ",'Suivi du personnel'!CH$8),'importation prevair'!$O:$O))</f>
        <v/>
      </c>
      <c r="CI46" s="223" t="str">
        <f>IF($B46="","",SUMIF('importation prevair'!$A:$A,CONCATENATE('Suivi du personnel'!$B46," ",'Suivi du personnel'!CI$8),'importation prevair'!$O:$O))</f>
        <v/>
      </c>
      <c r="CJ46" s="221" t="str">
        <f>IF($B46="","",SUMIF('importation prevair'!$A:$A,CONCATENATE('Suivi du personnel'!$B46," ",'Suivi du personnel'!CJ$8),'importation prevair'!$O:$O))</f>
        <v/>
      </c>
      <c r="CK46" s="222" t="str">
        <f>IF($B46="","",SUMIF('importation prevair'!$A:$A,CONCATENATE('Suivi du personnel'!$B46," ",'Suivi du personnel'!CK$8),'importation prevair'!$O:$O))</f>
        <v/>
      </c>
      <c r="CL46" s="222" t="str">
        <f>IF($B46="","",SUMIF('importation prevair'!$A:$A,CONCATENATE('Suivi du personnel'!$B46," ",'Suivi du personnel'!CL$8),'importation prevair'!$O:$O))</f>
        <v/>
      </c>
      <c r="CM46" s="222" t="str">
        <f>IF($B46="","",SUMIF('importation prevair'!$A:$A,CONCATENATE('Suivi du personnel'!$B46," ",'Suivi du personnel'!CM$8),'importation prevair'!$O:$O))</f>
        <v/>
      </c>
      <c r="CN46" s="222" t="str">
        <f>IF($B46="","",SUMIF('importation prevair'!$A:$A,CONCATENATE('Suivi du personnel'!$B46," ",'Suivi du personnel'!CN$8),'importation prevair'!$O:$O))</f>
        <v/>
      </c>
      <c r="CO46" s="222" t="str">
        <f>IF($B46="","",SUMIF('importation prevair'!$A:$A,CONCATENATE('Suivi du personnel'!$B46," ",'Suivi du personnel'!CO$8),'importation prevair'!$O:$O))</f>
        <v/>
      </c>
      <c r="CP46" s="223" t="str">
        <f>IF($B46="","",SUMIF('importation prevair'!$A:$A,CONCATENATE('Suivi du personnel'!$B46," ",'Suivi du personnel'!CP$8),'importation prevair'!$O:$O))</f>
        <v/>
      </c>
      <c r="CQ46" s="221" t="str">
        <f>IF($B46="","",SUMIF('importation prevair'!$A:$A,CONCATENATE('Suivi du personnel'!$B46," ",'Suivi du personnel'!CQ$8),'importation prevair'!$O:$O))</f>
        <v/>
      </c>
      <c r="CR46" s="222" t="str">
        <f>IF($B46="","",SUMIF('importation prevair'!$A:$A,CONCATENATE('Suivi du personnel'!$B46," ",'Suivi du personnel'!CR$8),'importation prevair'!$O:$O))</f>
        <v/>
      </c>
      <c r="CS46" s="222" t="str">
        <f>IF($B46="","",SUMIF('importation prevair'!$A:$A,CONCATENATE('Suivi du personnel'!$B46," ",'Suivi du personnel'!CS$8),'importation prevair'!$O:$O))</f>
        <v/>
      </c>
      <c r="CT46" s="222" t="str">
        <f>IF($B46="","",SUMIF('importation prevair'!$A:$A,CONCATENATE('Suivi du personnel'!$B46," ",'Suivi du personnel'!CT$8),'importation prevair'!$O:$O))</f>
        <v/>
      </c>
      <c r="CU46" s="222" t="str">
        <f>IF($B46="","",SUMIF('importation prevair'!$A:$A,CONCATENATE('Suivi du personnel'!$B46," ",'Suivi du personnel'!CU$8),'importation prevair'!$O:$O))</f>
        <v/>
      </c>
      <c r="CV46" s="222" t="str">
        <f>IF($B46="","",SUMIF('importation prevair'!$A:$A,CONCATENATE('Suivi du personnel'!$B46," ",'Suivi du personnel'!CV$8),'importation prevair'!$O:$O))</f>
        <v/>
      </c>
      <c r="CW46" s="223" t="str">
        <f>IF($B46="","",SUMIF('importation prevair'!$A:$A,CONCATENATE('Suivi du personnel'!$B46," ",'Suivi du personnel'!CW$8),'importation prevair'!$O:$O))</f>
        <v/>
      </c>
      <c r="CX46" s="221" t="str">
        <f>IF($B46="","",SUMIF('importation prevair'!$A:$A,CONCATENATE('Suivi du personnel'!$B46," ",'Suivi du personnel'!CX$8),'importation prevair'!$O:$O))</f>
        <v/>
      </c>
      <c r="CY46" s="222" t="str">
        <f>IF($B46="","",SUMIF('importation prevair'!$A:$A,CONCATENATE('Suivi du personnel'!$B46," ",'Suivi du personnel'!CY$8),'importation prevair'!$O:$O))</f>
        <v/>
      </c>
      <c r="CZ46" s="222" t="str">
        <f>IF($B46="","",SUMIF('importation prevair'!$A:$A,CONCATENATE('Suivi du personnel'!$B46," ",'Suivi du personnel'!CZ$8),'importation prevair'!$O:$O))</f>
        <v/>
      </c>
      <c r="DA46" s="222" t="str">
        <f>IF($B46="","",SUMIF('importation prevair'!$A:$A,CONCATENATE('Suivi du personnel'!$B46," ",'Suivi du personnel'!DA$8),'importation prevair'!$O:$O))</f>
        <v/>
      </c>
      <c r="DB46" s="222" t="str">
        <f>IF($B46="","",SUMIF('importation prevair'!$A:$A,CONCATENATE('Suivi du personnel'!$B46," ",'Suivi du personnel'!DB$8),'importation prevair'!$O:$O))</f>
        <v/>
      </c>
      <c r="DC46" s="222" t="str">
        <f>IF($B46="","",SUMIF('importation prevair'!$A:$A,CONCATENATE('Suivi du personnel'!$B46," ",'Suivi du personnel'!DC$8),'importation prevair'!$O:$O))</f>
        <v/>
      </c>
      <c r="DD46" s="223" t="str">
        <f>IF($B46="","",SUMIF('importation prevair'!$A:$A,CONCATENATE('Suivi du personnel'!$B46," ",'Suivi du personnel'!DD$8),'importation prevair'!$O:$O))</f>
        <v/>
      </c>
      <c r="DE46" s="260" t="str">
        <f>IF($B46="","",SUMIF('importation prevair'!$A:$A,CONCATENATE('Suivi du personnel'!$B46," ",'Suivi du personnel'!DE$8),'importation prevair'!$O:$O))</f>
        <v/>
      </c>
      <c r="DF46" s="162" t="str">
        <f>IF($B46="","",SUMIF('importation prevair'!$A:$A,CONCATENATE('Suivi du personnel'!$B46," ",'Suivi du personnel'!DF$8),'importation prevair'!$O:$O))</f>
        <v/>
      </c>
      <c r="DG46" s="162" t="str">
        <f>IF($B46="","",SUMIF('importation prevair'!$A:$A,CONCATENATE('Suivi du personnel'!$B46," ",'Suivi du personnel'!DG$8),'importation prevair'!$O:$O))</f>
        <v/>
      </c>
      <c r="DH46" s="162" t="str">
        <f>IF($B46="","",SUMIF('importation prevair'!$A:$A,CONCATENATE('Suivi du personnel'!$B46," ",'Suivi du personnel'!DH$8),'importation prevair'!$O:$O))</f>
        <v/>
      </c>
      <c r="DI46" s="162" t="str">
        <f>IF($B46="","",SUMIF('importation prevair'!$A:$A,CONCATENATE('Suivi du personnel'!$B46," ",'Suivi du personnel'!DI$8),'importation prevair'!$O:$O))</f>
        <v/>
      </c>
      <c r="DJ46" s="162" t="str">
        <f>IF($B46="","",SUMIF('importation prevair'!$A:$A,CONCATENATE('Suivi du personnel'!$B46," ",'Suivi du personnel'!DJ$8),'importation prevair'!$O:$O))</f>
        <v/>
      </c>
      <c r="DK46" s="261" t="str">
        <f>IF($B46="","",SUMIF('importation prevair'!$A:$A,CONCATENATE('Suivi du personnel'!$B46," ",'Suivi du personnel'!DK$8),'importation prevair'!$O:$O))</f>
        <v/>
      </c>
      <c r="DL46" s="162" t="str">
        <f>IF($B46="","",SUMIF('importation prevair'!$A:$A,CONCATENATE('Suivi du personnel'!$B46," ",'Suivi du personnel'!DL$8),'importation prevair'!$O:$O))</f>
        <v/>
      </c>
      <c r="DM46" s="162" t="str">
        <f>IF($B46="","",SUMIF('importation prevair'!$A:$A,CONCATENATE('Suivi du personnel'!$B46," ",'Suivi du personnel'!DM$8),'importation prevair'!$O:$O))</f>
        <v/>
      </c>
      <c r="DN46" s="162" t="str">
        <f>IF($B46="","",SUMIF('importation prevair'!$A:$A,CONCATENATE('Suivi du personnel'!$B46," ",'Suivi du personnel'!DN$8),'importation prevair'!$O:$O))</f>
        <v/>
      </c>
      <c r="DO46" s="162" t="str">
        <f>IF($B46="","",SUMIF('importation prevair'!$A:$A,CONCATENATE('Suivi du personnel'!$B46," ",'Suivi du personnel'!DO$8),'importation prevair'!$O:$O))</f>
        <v/>
      </c>
      <c r="DP46" s="162" t="str">
        <f>IF($B46="","",SUMIF('importation prevair'!$A:$A,CONCATENATE('Suivi du personnel'!$B46," ",'Suivi du personnel'!DP$8),'importation prevair'!$O:$O))</f>
        <v/>
      </c>
      <c r="DQ46" s="162" t="str">
        <f>IF($B46="","",SUMIF('importation prevair'!$A:$A,CONCATENATE('Suivi du personnel'!$B46," ",'Suivi du personnel'!DQ$8),'importation prevair'!$O:$O))</f>
        <v/>
      </c>
      <c r="DR46" s="259" t="str">
        <f>IF($B46="","",SUMIF('importation prevair'!$A:$A,CONCATENATE('Suivi du personnel'!$B46," ",'Suivi du personnel'!DR$8),'importation prevair'!$O:$O))</f>
        <v/>
      </c>
      <c r="DS46" s="260" t="str">
        <f>IF($B46="","",SUMIF('importation prevair'!$A:$A,CONCATENATE('Suivi du personnel'!$B46," ",'Suivi du personnel'!DS$8),'importation prevair'!$O:$O))</f>
        <v/>
      </c>
      <c r="DT46" s="162" t="str">
        <f>IF($B46="","",SUMIF('importation prevair'!$A:$A,CONCATENATE('Suivi du personnel'!$B46," ",'Suivi du personnel'!DT$8),'importation prevair'!$O:$O))</f>
        <v/>
      </c>
      <c r="DU46" s="162" t="str">
        <f>IF($B46="","",SUMIF('importation prevair'!$A:$A,CONCATENATE('Suivi du personnel'!$B46," ",'Suivi du personnel'!DU$8),'importation prevair'!$O:$O))</f>
        <v/>
      </c>
      <c r="DV46" s="162" t="str">
        <f>IF($B46="","",SUMIF('importation prevair'!$A:$A,CONCATENATE('Suivi du personnel'!$B46," ",'Suivi du personnel'!DV$8),'importation prevair'!$O:$O))</f>
        <v/>
      </c>
      <c r="DW46" s="162" t="str">
        <f>IF($B46="","",SUMIF('importation prevair'!$A:$A,CONCATENATE('Suivi du personnel'!$B46," ",'Suivi du personnel'!DW$8),'importation prevair'!$O:$O))</f>
        <v/>
      </c>
      <c r="DX46" s="162" t="str">
        <f>IF($B46="","",SUMIF('importation prevair'!$A:$A,CONCATENATE('Suivi du personnel'!$B46," ",'Suivi du personnel'!DX$8),'importation prevair'!$O:$O))</f>
        <v/>
      </c>
      <c r="DY46" s="261" t="str">
        <f>IF($B46="","",SUMIF('importation prevair'!$A:$A,CONCATENATE('Suivi du personnel'!$B46," ",'Suivi du personnel'!DY$8),'importation prevair'!$O:$O))</f>
        <v/>
      </c>
      <c r="DZ46" s="162" t="str">
        <f>IF($B46="","",SUMIF('importation prevair'!$A:$A,CONCATENATE('Suivi du personnel'!$B46," ",'Suivi du personnel'!DZ$8),'importation prevair'!$O:$O))</f>
        <v/>
      </c>
      <c r="EA46" s="162" t="str">
        <f>IF($B46="","",SUMIF('importation prevair'!$A:$A,CONCATENATE('Suivi du personnel'!$B46," ",'Suivi du personnel'!EA$8),'importation prevair'!$O:$O))</f>
        <v/>
      </c>
      <c r="EB46" s="162" t="str">
        <f>IF($B46="","",SUMIF('importation prevair'!$A:$A,CONCATENATE('Suivi du personnel'!$B46," ",'Suivi du personnel'!EB$8),'importation prevair'!$O:$O))</f>
        <v/>
      </c>
      <c r="EC46" s="162" t="str">
        <f>IF($B46="","",SUMIF('importation prevair'!$A:$A,CONCATENATE('Suivi du personnel'!$B46," ",'Suivi du personnel'!EC$8),'importation prevair'!$O:$O))</f>
        <v/>
      </c>
      <c r="ED46" s="162" t="str">
        <f>IF($B46="","",SUMIF('importation prevair'!$A:$A,CONCATENATE('Suivi du personnel'!$B46," ",'Suivi du personnel'!ED$8),'importation prevair'!$O:$O))</f>
        <v/>
      </c>
      <c r="EE46" s="162" t="str">
        <f>IF($B46="","",SUMIF('importation prevair'!$A:$A,CONCATENATE('Suivi du personnel'!$B46," ",'Suivi du personnel'!EE$8),'importation prevair'!$O:$O))</f>
        <v/>
      </c>
      <c r="EF46" s="259" t="str">
        <f>IF($B46="","",SUMIF('importation prevair'!$A:$A,CONCATENATE('Suivi du personnel'!$B46," ",'Suivi du personnel'!EF$8),'importation prevair'!$O:$O))</f>
        <v/>
      </c>
      <c r="EG46" s="260" t="str">
        <f>IF($B46="","",SUMIF('importation prevair'!$A:$A,CONCATENATE('Suivi du personnel'!$B46," ",'Suivi du personnel'!EG$8),'importation prevair'!$O:$O))</f>
        <v/>
      </c>
      <c r="EH46" s="162" t="str">
        <f>IF($B46="","",SUMIF('importation prevair'!$A:$A,CONCATENATE('Suivi du personnel'!$B46," ",'Suivi du personnel'!EH$8),'importation prevair'!$O:$O))</f>
        <v/>
      </c>
      <c r="EI46" s="162" t="str">
        <f>IF($B46="","",SUMIF('importation prevair'!$A:$A,CONCATENATE('Suivi du personnel'!$B46," ",'Suivi du personnel'!EI$8),'importation prevair'!$O:$O))</f>
        <v/>
      </c>
      <c r="EJ46" s="162" t="str">
        <f>IF($B46="","",SUMIF('importation prevair'!$A:$A,CONCATENATE('Suivi du personnel'!$B46," ",'Suivi du personnel'!EJ$8),'importation prevair'!$O:$O))</f>
        <v/>
      </c>
      <c r="EK46" s="162" t="str">
        <f>IF($B46="","",SUMIF('importation prevair'!$A:$A,CONCATENATE('Suivi du personnel'!$B46," ",'Suivi du personnel'!EK$8),'importation prevair'!$O:$O))</f>
        <v/>
      </c>
      <c r="EL46" s="162" t="str">
        <f>IF($B46="","",SUMIF('importation prevair'!$A:$A,CONCATENATE('Suivi du personnel'!$B46," ",'Suivi du personnel'!EL$8),'importation prevair'!$O:$O))</f>
        <v/>
      </c>
      <c r="EM46" s="261" t="str">
        <f>IF($B46="","",SUMIF('importation prevair'!$A:$A,CONCATENATE('Suivi du personnel'!$B46," ",'Suivi du personnel'!EM$8),'importation prevair'!$O:$O))</f>
        <v/>
      </c>
      <c r="EN46" s="162" t="str">
        <f>IF($B46="","",SUMIF('importation prevair'!$A:$A,CONCATENATE('Suivi du personnel'!$B46," ",'Suivi du personnel'!EN$8),'importation prevair'!$O:$O))</f>
        <v/>
      </c>
      <c r="EO46" s="162" t="str">
        <f>IF($B46="","",SUMIF('importation prevair'!$A:$A,CONCATENATE('Suivi du personnel'!$B46," ",'Suivi du personnel'!EO$8),'importation prevair'!$O:$O))</f>
        <v/>
      </c>
      <c r="EP46" s="162" t="str">
        <f>IF($B46="","",SUMIF('importation prevair'!$A:$A,CONCATENATE('Suivi du personnel'!$B46," ",'Suivi du personnel'!EP$8),'importation prevair'!$O:$O))</f>
        <v/>
      </c>
      <c r="EQ46" s="162" t="str">
        <f>IF($B46="","",SUMIF('importation prevair'!$A:$A,CONCATENATE('Suivi du personnel'!$B46," ",'Suivi du personnel'!EQ$8),'importation prevair'!$O:$O))</f>
        <v/>
      </c>
      <c r="ER46" s="162" t="str">
        <f>IF($B46="","",SUMIF('importation prevair'!$A:$A,CONCATENATE('Suivi du personnel'!$B46," ",'Suivi du personnel'!ER$8),'importation prevair'!$O:$O))</f>
        <v/>
      </c>
      <c r="ES46" s="162" t="str">
        <f>IF($B46="","",SUMIF('importation prevair'!$A:$A,CONCATENATE('Suivi du personnel'!$B46," ",'Suivi du personnel'!ES$8),'importation prevair'!$O:$O))</f>
        <v/>
      </c>
      <c r="ET46" s="259" t="str">
        <f>IF($B46="","",SUMIF('importation prevair'!$A:$A,CONCATENATE('Suivi du personnel'!$B46," ",'Suivi du personnel'!ET$8),'importation prevair'!$O:$O))</f>
        <v/>
      </c>
      <c r="EU46" s="260" t="str">
        <f>IF($B46="","",SUMIF('importation prevair'!$A:$A,CONCATENATE('Suivi du personnel'!$B46," ",'Suivi du personnel'!EU$8),'importation prevair'!$O:$O))</f>
        <v/>
      </c>
      <c r="EV46" s="162" t="str">
        <f>IF($B46="","",SUMIF('importation prevair'!$A:$A,CONCATENATE('Suivi du personnel'!$B46," ",'Suivi du personnel'!EV$8),'importation prevair'!$O:$O))</f>
        <v/>
      </c>
      <c r="EW46" s="162" t="str">
        <f>IF($B46="","",SUMIF('importation prevair'!$A:$A,CONCATENATE('Suivi du personnel'!$B46," ",'Suivi du personnel'!EW$8),'importation prevair'!$O:$O))</f>
        <v/>
      </c>
      <c r="EX46" s="162" t="str">
        <f>IF($B46="","",SUMIF('importation prevair'!$A:$A,CONCATENATE('Suivi du personnel'!$B46," ",'Suivi du personnel'!EX$8),'importation prevair'!$O:$O))</f>
        <v/>
      </c>
      <c r="EY46" s="162" t="str">
        <f>IF($B46="","",SUMIF('importation prevair'!$A:$A,CONCATENATE('Suivi du personnel'!$B46," ",'Suivi du personnel'!EY$8),'importation prevair'!$O:$O))</f>
        <v/>
      </c>
      <c r="EZ46" s="162" t="str">
        <f>IF($B46="","",SUMIF('importation prevair'!$A:$A,CONCATENATE('Suivi du personnel'!$B46," ",'Suivi du personnel'!EZ$8),'importation prevair'!$O:$O))</f>
        <v/>
      </c>
      <c r="FA46" s="261" t="str">
        <f>IF($B46="","",SUMIF('importation prevair'!$A:$A,CONCATENATE('Suivi du personnel'!$B46," ",'Suivi du personnel'!FA$8),'importation prevair'!$O:$O))</f>
        <v/>
      </c>
      <c r="FB46" s="162" t="str">
        <f>IF($B46="","",SUMIF('importation prevair'!$A:$A,CONCATENATE('Suivi du personnel'!$B46," ",'Suivi du personnel'!FB$8),'importation prevair'!$O:$O))</f>
        <v/>
      </c>
      <c r="FC46" s="162" t="str">
        <f>IF($B46="","",SUMIF('importation prevair'!$A:$A,CONCATENATE('Suivi du personnel'!$B46," ",'Suivi du personnel'!FC$8),'importation prevair'!$O:$O))</f>
        <v/>
      </c>
      <c r="FD46" s="162" t="str">
        <f>IF($B46="","",SUMIF('importation prevair'!$A:$A,CONCATENATE('Suivi du personnel'!$B46," ",'Suivi du personnel'!FD$8),'importation prevair'!$O:$O))</f>
        <v/>
      </c>
      <c r="FE46" s="162" t="str">
        <f>IF($B46="","",SUMIF('importation prevair'!$A:$A,CONCATENATE('Suivi du personnel'!$B46," ",'Suivi du personnel'!FE$8),'importation prevair'!$O:$O))</f>
        <v/>
      </c>
      <c r="FF46" s="162" t="str">
        <f>IF($B46="","",SUMIF('importation prevair'!$A:$A,CONCATENATE('Suivi du personnel'!$B46," ",'Suivi du personnel'!FF$8),'importation prevair'!$O:$O))</f>
        <v/>
      </c>
      <c r="FG46" s="162" t="str">
        <f>IF($B46="","",SUMIF('importation prevair'!$A:$A,CONCATENATE('Suivi du personnel'!$B46," ",'Suivi du personnel'!FG$8),'importation prevair'!$O:$O))</f>
        <v/>
      </c>
      <c r="FH46" s="259" t="str">
        <f>IF($B46="","",SUMIF('importation prevair'!$A:$A,CONCATENATE('Suivi du personnel'!$B46," ",'Suivi du personnel'!FH$8),'importation prevair'!$O:$O))</f>
        <v/>
      </c>
      <c r="FI46" s="260" t="str">
        <f>IF($B46="","",SUMIF('importation prevair'!$A:$A,CONCATENATE('Suivi du personnel'!$B46," ",'Suivi du personnel'!FI$8),'importation prevair'!$O:$O))</f>
        <v/>
      </c>
      <c r="FJ46" s="162" t="str">
        <f>IF($B46="","",SUMIF('importation prevair'!$A:$A,CONCATENATE('Suivi du personnel'!$B46," ",'Suivi du personnel'!FJ$8),'importation prevair'!$O:$O))</f>
        <v/>
      </c>
      <c r="FK46" s="162" t="str">
        <f>IF($B46="","",SUMIF('importation prevair'!$A:$A,CONCATENATE('Suivi du personnel'!$B46," ",'Suivi du personnel'!FK$8),'importation prevair'!$O:$O))</f>
        <v/>
      </c>
      <c r="FL46" s="162" t="str">
        <f>IF($B46="","",SUMIF('importation prevair'!$A:$A,CONCATENATE('Suivi du personnel'!$B46," ",'Suivi du personnel'!FL$8),'importation prevair'!$O:$O))</f>
        <v/>
      </c>
      <c r="FM46" s="162" t="str">
        <f>IF($B46="","",SUMIF('importation prevair'!$A:$A,CONCATENATE('Suivi du personnel'!$B46," ",'Suivi du personnel'!FM$8),'importation prevair'!$O:$O))</f>
        <v/>
      </c>
      <c r="FN46" s="162" t="str">
        <f>IF($B46="","",SUMIF('importation prevair'!$A:$A,CONCATENATE('Suivi du personnel'!$B46," ",'Suivi du personnel'!FN$8),'importation prevair'!$O:$O))</f>
        <v/>
      </c>
      <c r="FO46" s="261" t="str">
        <f>IF($B46="","",SUMIF('importation prevair'!$A:$A,CONCATENATE('Suivi du personnel'!$B46," ",'Suivi du personnel'!FO$8),'importation prevair'!$O:$O))</f>
        <v/>
      </c>
      <c r="FP46" s="162" t="str">
        <f>IF($B46="","",SUMIF('importation prevair'!$A:$A,CONCATENATE('Suivi du personnel'!$B46," ",'Suivi du personnel'!FP$8),'importation prevair'!$O:$O))</f>
        <v/>
      </c>
      <c r="FQ46" s="162" t="str">
        <f>IF($B46="","",SUMIF('importation prevair'!$A:$A,CONCATENATE('Suivi du personnel'!$B46," ",'Suivi du personnel'!FQ$8),'importation prevair'!$O:$O))</f>
        <v/>
      </c>
      <c r="FR46" s="162" t="str">
        <f>IF($B46="","",SUMIF('importation prevair'!$A:$A,CONCATENATE('Suivi du personnel'!$B46," ",'Suivi du personnel'!FR$8),'importation prevair'!$O:$O))</f>
        <v/>
      </c>
      <c r="FS46" s="162" t="str">
        <f>IF($B46="","",SUMIF('importation prevair'!$A:$A,CONCATENATE('Suivi du personnel'!$B46," ",'Suivi du personnel'!FS$8),'importation prevair'!$O:$O))</f>
        <v/>
      </c>
      <c r="FT46" s="162" t="str">
        <f>IF($B46="","",SUMIF('importation prevair'!$A:$A,CONCATENATE('Suivi du personnel'!$B46," ",'Suivi du personnel'!FT$8),'importation prevair'!$O:$O))</f>
        <v/>
      </c>
      <c r="FU46" s="162" t="str">
        <f>IF($B46="","",SUMIF('importation prevair'!$A:$A,CONCATENATE('Suivi du personnel'!$B46," ",'Suivi du personnel'!FU$8),'importation prevair'!$O:$O))</f>
        <v/>
      </c>
      <c r="FV46" s="259" t="str">
        <f>IF($B46="","",SUMIF('importation prevair'!$A:$A,CONCATENATE('Suivi du personnel'!$B46," ",'Suivi du personnel'!FV$8),'importation prevair'!$O:$O))</f>
        <v/>
      </c>
      <c r="FW46" s="260" t="str">
        <f>IF($B46="","",SUMIF('importation prevair'!$A:$A,CONCATENATE('Suivi du personnel'!$B46," ",'Suivi du personnel'!FW$8),'importation prevair'!$O:$O))</f>
        <v/>
      </c>
      <c r="FX46" s="162" t="str">
        <f>IF($B46="","",SUMIF('importation prevair'!$A:$A,CONCATENATE('Suivi du personnel'!$B46," ",'Suivi du personnel'!FX$8),'importation prevair'!$O:$O))</f>
        <v/>
      </c>
      <c r="FY46" s="162" t="str">
        <f>IF($B46="","",SUMIF('importation prevair'!$A:$A,CONCATENATE('Suivi du personnel'!$B46," ",'Suivi du personnel'!FY$8),'importation prevair'!$O:$O))</f>
        <v/>
      </c>
      <c r="FZ46" s="162" t="str">
        <f>IF($B46="","",SUMIF('importation prevair'!$A:$A,CONCATENATE('Suivi du personnel'!$B46," ",'Suivi du personnel'!FZ$8),'importation prevair'!$O:$O))</f>
        <v/>
      </c>
      <c r="GA46" s="162" t="str">
        <f>IF($B46="","",SUMIF('importation prevair'!$A:$A,CONCATENATE('Suivi du personnel'!$B46," ",'Suivi du personnel'!GA$8),'importation prevair'!$O:$O))</f>
        <v/>
      </c>
      <c r="GB46" s="162" t="str">
        <f>IF($B46="","",SUMIF('importation prevair'!$A:$A,CONCATENATE('Suivi du personnel'!$B46," ",'Suivi du personnel'!GB$8),'importation prevair'!$O:$O))</f>
        <v/>
      </c>
      <c r="GC46" s="261" t="str">
        <f>IF($B46="","",SUMIF('importation prevair'!$A:$A,CONCATENATE('Suivi du personnel'!$B46," ",'Suivi du personnel'!GC$8),'importation prevair'!$O:$O))</f>
        <v/>
      </c>
      <c r="GD46" s="162" t="str">
        <f>IF($B46="","",SUMIF('importation prevair'!$A:$A,CONCATENATE('Suivi du personnel'!$B46," ",'Suivi du personnel'!GD$8),'importation prevair'!$O:$O))</f>
        <v/>
      </c>
      <c r="GE46" s="162" t="str">
        <f>IF($B46="","",SUMIF('importation prevair'!$A:$A,CONCATENATE('Suivi du personnel'!$B46," ",'Suivi du personnel'!GE$8),'importation prevair'!$O:$O))</f>
        <v/>
      </c>
      <c r="GF46" s="162" t="str">
        <f>IF($B46="","",SUMIF('importation prevair'!$A:$A,CONCATENATE('Suivi du personnel'!$B46," ",'Suivi du personnel'!GF$8),'importation prevair'!$O:$O))</f>
        <v/>
      </c>
      <c r="GG46" s="162" t="str">
        <f>IF($B46="","",SUMIF('importation prevair'!$A:$A,CONCATENATE('Suivi du personnel'!$B46," ",'Suivi du personnel'!GG$8),'importation prevair'!$O:$O))</f>
        <v/>
      </c>
      <c r="GH46" s="162" t="str">
        <f>IF($B46="","",SUMIF('importation prevair'!$A:$A,CONCATENATE('Suivi du personnel'!$B46," ",'Suivi du personnel'!GH$8),'importation prevair'!$O:$O))</f>
        <v/>
      </c>
      <c r="GI46" s="162" t="str">
        <f>IF($B46="","",SUMIF('importation prevair'!$A:$A,CONCATENATE('Suivi du personnel'!$B46," ",'Suivi du personnel'!GI$8),'importation prevair'!$O:$O))</f>
        <v/>
      </c>
      <c r="GJ46" s="259" t="str">
        <f>IF($B46="","",SUMIF('importation prevair'!$A:$A,CONCATENATE('Suivi du personnel'!$B46," ",'Suivi du personnel'!GJ$8),'importation prevair'!$O:$O))</f>
        <v/>
      </c>
      <c r="GK46" s="260" t="str">
        <f>IF($B46="","",SUMIF('importation prevair'!$A:$A,CONCATENATE('Suivi du personnel'!$B46," ",'Suivi du personnel'!GK$8),'importation prevair'!$O:$O))</f>
        <v/>
      </c>
      <c r="GL46" s="162" t="str">
        <f>IF($B46="","",SUMIF('importation prevair'!$A:$A,CONCATENATE('Suivi du personnel'!$B46," ",'Suivi du personnel'!GL$8),'importation prevair'!$O:$O))</f>
        <v/>
      </c>
      <c r="GM46" s="162" t="str">
        <f>IF($B46="","",SUMIF('importation prevair'!$A:$A,CONCATENATE('Suivi du personnel'!$B46," ",'Suivi du personnel'!GM$8),'importation prevair'!$O:$O))</f>
        <v/>
      </c>
      <c r="GN46" s="162" t="str">
        <f>IF($B46="","",SUMIF('importation prevair'!$A:$A,CONCATENATE('Suivi du personnel'!$B46," ",'Suivi du personnel'!GN$8),'importation prevair'!$O:$O))</f>
        <v/>
      </c>
      <c r="GO46" s="162"/>
      <c r="GP46" s="162"/>
      <c r="GQ46" s="261"/>
      <c r="GR46" s="260"/>
      <c r="GS46" s="162"/>
      <c r="GT46" s="162" t="str">
        <f>IF($B46="","",SUMIF('importation prevair'!$A:$A,CONCATENATE('Suivi du personnel'!$B46," ",'Suivi du personnel'!GT$8),'importation prevair'!$O:$O))</f>
        <v/>
      </c>
      <c r="GU46" s="162" t="str">
        <f>IF($B46="","",SUMIF('importation prevair'!$A:$A,CONCATENATE('Suivi du personnel'!$B46," ",'Suivi du personnel'!GU$8),'importation prevair'!$O:$O))</f>
        <v/>
      </c>
      <c r="GV46" s="162" t="str">
        <f>IF($B46="","",SUMIF('importation prevair'!$A:$A,CONCATENATE('Suivi du personnel'!$B46," ",'Suivi du personnel'!GV$8),'importation prevair'!$O:$O))</f>
        <v/>
      </c>
      <c r="GW46" s="162" t="str">
        <f>IF($B46="","",SUMIF('importation prevair'!$A:$A,CONCATENATE('Suivi du personnel'!$B46," ",'Suivi du personnel'!GW$8),'importation prevair'!$O:$O))</f>
        <v/>
      </c>
      <c r="GX46" s="261" t="str">
        <f>IF($B46="","",SUMIF('importation prevair'!$A:$A,CONCATENATE('Suivi du personnel'!$B46," ",'Suivi du personnel'!GX$8),'importation prevair'!$O:$O))</f>
        <v/>
      </c>
    </row>
    <row r="47" spans="1:206" s="164" customFormat="1" ht="13.5" thickBot="1" x14ac:dyDescent="0.25">
      <c r="A47" s="289" t="str">
        <f>IF($B47="","",VLOOKUP($B47,'info personnel sur AT'!$A$3:$C$298,2,FALSE))</f>
        <v/>
      </c>
      <c r="B47" s="287"/>
      <c r="C47" s="285" t="str">
        <f>IF($B47="","",VLOOKUP($B47,'info personnel sur AT'!$A$3:$Q$298,3,FALSE))</f>
        <v/>
      </c>
      <c r="D47" s="281" t="str">
        <f>IF($B47="","",VLOOKUP($B47,'info personnel sur AT'!$A$3:$Q$298,4,FALSE))</f>
        <v/>
      </c>
      <c r="E47" s="278" t="str">
        <f>IF($B47="","",VLOOKUP($B47,'info personnel sur AT'!$A$3:$Q$298,5,FALSE))</f>
        <v/>
      </c>
      <c r="F47" s="219">
        <f t="shared" si="51"/>
        <v>0</v>
      </c>
      <c r="G47" s="240">
        <v>0.3</v>
      </c>
      <c r="H47" s="218">
        <f t="shared" si="52"/>
        <v>0.3</v>
      </c>
      <c r="I47" s="22" t="str">
        <f>IF($B47="","",VLOOKUP($B47,'info personnel sur AT'!$A$3:$Q$298,6,FALSE))</f>
        <v/>
      </c>
      <c r="J47" s="22" t="str">
        <f>IF($B47="","",VLOOKUP($B47,'info personnel sur AT'!$A$3:$Q$298,7,FALSE))</f>
        <v/>
      </c>
      <c r="K47" s="22" t="str">
        <f>IF($B47="","",VLOOKUP($B47,'info personnel sur AT'!$A$3:$Q$298,8,FALSE))</f>
        <v/>
      </c>
      <c r="L47" s="22" t="str">
        <f>IF($B47="","",VLOOKUP($B47,'info personnel sur AT'!$A$3:$Q$298,9,FALSE))</f>
        <v/>
      </c>
      <c r="M47" s="22" t="str">
        <f>IF($B47="","",VLOOKUP($B47,'info personnel sur AT'!$A$3:$Q$298,10,FALSE))</f>
        <v/>
      </c>
      <c r="N47" s="22" t="str">
        <f>IF($B47="","",VLOOKUP($B47,'info personnel sur AT'!$A$3:$Q$298,11,FALSE))</f>
        <v/>
      </c>
      <c r="O47" s="22" t="str">
        <f>IF($B47="","",VLOOKUP($B47,'info personnel sur AT'!$A$3:$Q$298,12,FALSE))</f>
        <v/>
      </c>
      <c r="P47" s="22" t="str">
        <f>IF($B47="","",VLOOKUP($B47,'info personnel sur AT'!$A$3:$Q$298,13,FALSE))</f>
        <v/>
      </c>
      <c r="Q47" s="22" t="str">
        <f>IF($B47="","",VLOOKUP($B47,'info personnel sur AT'!$A$3:$Q$298,14,FALSE))</f>
        <v/>
      </c>
      <c r="R47" s="22" t="str">
        <f>IF($B47="","",VLOOKUP($B47,'info personnel sur AT'!$A$3:$Q$298,15,FALSE))</f>
        <v/>
      </c>
      <c r="S47" s="22" t="str">
        <f>IF($B47="","",VLOOKUP($B47,'info personnel sur AT'!$A$3:$Q$298,16,FALSE))</f>
        <v/>
      </c>
      <c r="T47" s="22" t="str">
        <f>IF($B47="","",VLOOKUP($B47,'info personnel sur AT'!$A$3:$Q$298,17,FALSE))</f>
        <v/>
      </c>
      <c r="U47" s="11">
        <f t="shared" si="53"/>
        <v>0</v>
      </c>
      <c r="V47" s="2">
        <f t="shared" si="54"/>
        <v>0</v>
      </c>
      <c r="W47" s="6">
        <f t="shared" si="55"/>
        <v>0</v>
      </c>
      <c r="X47" s="180">
        <f t="shared" si="56"/>
        <v>1.8</v>
      </c>
      <c r="Y47" s="179">
        <f t="shared" si="57"/>
        <v>5</v>
      </c>
      <c r="Z47" s="159">
        <f t="shared" si="58"/>
        <v>10</v>
      </c>
      <c r="AA47" s="195">
        <f t="shared" si="24"/>
        <v>0</v>
      </c>
      <c r="AB47" s="195">
        <f t="shared" si="25"/>
        <v>0</v>
      </c>
      <c r="AC47" s="195">
        <f t="shared" si="26"/>
        <v>0</v>
      </c>
      <c r="AD47" s="195">
        <f t="shared" si="27"/>
        <v>0</v>
      </c>
      <c r="AE47" s="195">
        <f t="shared" si="28"/>
        <v>0</v>
      </c>
      <c r="AF47" s="195">
        <f t="shared" si="29"/>
        <v>0</v>
      </c>
      <c r="AG47" s="195">
        <f t="shared" si="30"/>
        <v>0</v>
      </c>
      <c r="AH47" s="248">
        <f t="shared" si="31"/>
        <v>0</v>
      </c>
      <c r="AI47" s="248">
        <f t="shared" si="32"/>
        <v>0</v>
      </c>
      <c r="AJ47" s="248">
        <f t="shared" si="33"/>
        <v>0</v>
      </c>
      <c r="AK47" s="248">
        <f t="shared" si="34"/>
        <v>0</v>
      </c>
      <c r="AL47" s="248">
        <f t="shared" si="35"/>
        <v>0</v>
      </c>
      <c r="AM47" s="248">
        <f t="shared" si="36"/>
        <v>0</v>
      </c>
      <c r="AN47" s="248">
        <f t="shared" si="37"/>
        <v>0</v>
      </c>
      <c r="AO47" s="248">
        <f t="shared" si="38"/>
        <v>0</v>
      </c>
      <c r="AP47" s="248">
        <f t="shared" si="39"/>
        <v>0</v>
      </c>
      <c r="AQ47" s="248">
        <f t="shared" si="40"/>
        <v>0</v>
      </c>
      <c r="AR47" s="248">
        <f t="shared" si="41"/>
        <v>0</v>
      </c>
      <c r="AS47" s="248">
        <f t="shared" si="42"/>
        <v>0</v>
      </c>
      <c r="AT47" s="248">
        <f t="shared" si="43"/>
        <v>0</v>
      </c>
      <c r="AU47" s="248">
        <f t="shared" si="44"/>
        <v>0</v>
      </c>
      <c r="AV47" s="245">
        <f t="shared" si="45"/>
        <v>0</v>
      </c>
      <c r="AW47" s="245">
        <f t="shared" si="46"/>
        <v>0</v>
      </c>
      <c r="AX47" s="252">
        <f t="shared" si="47"/>
        <v>0</v>
      </c>
      <c r="AY47" s="253">
        <f t="shared" si="48"/>
        <v>0</v>
      </c>
      <c r="AZ47" s="253">
        <f t="shared" si="49"/>
        <v>0</v>
      </c>
      <c r="BA47" s="221" t="str">
        <f>IF($B47="","",SUMIF('importation prevair'!$A:$A,CONCATENATE('Suivi du personnel'!$B47," ",'Suivi du personnel'!BA$8),'importation prevair'!$O:$O))</f>
        <v/>
      </c>
      <c r="BB47" s="222" t="str">
        <f>IF($B47="","",SUMIF('importation prevair'!$A:$A,CONCATENATE('Suivi du personnel'!$B47," ",'Suivi du personnel'!BB$8),'importation prevair'!$O:$O))</f>
        <v/>
      </c>
      <c r="BC47" s="222" t="str">
        <f>IF($B47="","",SUMIF('importation prevair'!$A:$A,CONCATENATE('Suivi du personnel'!$B47," ",'Suivi du personnel'!BC$8),'importation prevair'!$O:$O))</f>
        <v/>
      </c>
      <c r="BD47" s="222" t="str">
        <f>IF($B47="","",SUMIF('importation prevair'!$A:$A,CONCATENATE('Suivi du personnel'!$B47," ",'Suivi du personnel'!BD$8),'importation prevair'!$O:$O))</f>
        <v/>
      </c>
      <c r="BE47" s="222" t="str">
        <f>IF($B47="","",SUMIF('importation prevair'!$A:$A,CONCATENATE('Suivi du personnel'!$B47," ",'Suivi du personnel'!BE$8),'importation prevair'!$O:$O))</f>
        <v/>
      </c>
      <c r="BF47" s="222" t="str">
        <f>IF($B47="","",SUMIF('importation prevair'!$A:$A,CONCATENATE('Suivi du personnel'!$B47," ",'Suivi du personnel'!BF$8),'importation prevair'!$O:$O))</f>
        <v/>
      </c>
      <c r="BG47" s="223" t="str">
        <f>IF($B47="","",SUMIF('importation prevair'!$A:$A,CONCATENATE('Suivi du personnel'!$B47," ",'Suivi du personnel'!BG$8),'importation prevair'!$O:$O))</f>
        <v/>
      </c>
      <c r="BH47" s="221" t="str">
        <f>IF($B47="","",SUMIF('importation prevair'!$A:$A,CONCATENATE('Suivi du personnel'!$B47," ",'Suivi du personnel'!BH$8),'importation prevair'!$O:$O))</f>
        <v/>
      </c>
      <c r="BI47" s="222" t="str">
        <f>IF($B47="","",SUMIF('importation prevair'!$A:$A,CONCATENATE('Suivi du personnel'!$B47," ",'Suivi du personnel'!BI$8),'importation prevair'!$O:$O))</f>
        <v/>
      </c>
      <c r="BJ47" s="222" t="str">
        <f>IF($B47="","",SUMIF('importation prevair'!$A:$A,CONCATENATE('Suivi du personnel'!$B47," ",'Suivi du personnel'!BJ$8),'importation prevair'!$O:$O))</f>
        <v/>
      </c>
      <c r="BK47" s="222" t="str">
        <f>IF($B47="","",SUMIF('importation prevair'!$A:$A,CONCATENATE('Suivi du personnel'!$B47," ",'Suivi du personnel'!BK$8),'importation prevair'!$O:$O))</f>
        <v/>
      </c>
      <c r="BL47" s="222" t="str">
        <f>IF($B47="","",SUMIF('importation prevair'!$A:$A,CONCATENATE('Suivi du personnel'!$B47," ",'Suivi du personnel'!BL$8),'importation prevair'!$O:$O))</f>
        <v/>
      </c>
      <c r="BM47" s="222" t="str">
        <f>IF($B47="","",SUMIF('importation prevair'!$A:$A,CONCATENATE('Suivi du personnel'!$B47," ",'Suivi du personnel'!BM$8),'importation prevair'!$O:$O))</f>
        <v/>
      </c>
      <c r="BN47" s="223" t="str">
        <f>IF($B47="","",SUMIF('importation prevair'!$A:$A,CONCATENATE('Suivi du personnel'!$B47," ",'Suivi du personnel'!BN$8),'importation prevair'!$O:$O))</f>
        <v/>
      </c>
      <c r="BO47" s="221" t="str">
        <f>IF($B47="","",SUMIF('importation prevair'!$A:$A,CONCATENATE('Suivi du personnel'!$B47," ",'Suivi du personnel'!BO$8),'importation prevair'!$O:$O))</f>
        <v/>
      </c>
      <c r="BP47" s="222" t="str">
        <f>IF($B47="","",SUMIF('importation prevair'!$A:$A,CONCATENATE('Suivi du personnel'!$B47," ",'Suivi du personnel'!BP$8),'importation prevair'!$O:$O))</f>
        <v/>
      </c>
      <c r="BQ47" s="222" t="str">
        <f>IF($B47="","",SUMIF('importation prevair'!$A:$A,CONCATENATE('Suivi du personnel'!$B47," ",'Suivi du personnel'!BQ$8),'importation prevair'!$O:$O))</f>
        <v/>
      </c>
      <c r="BR47" s="222" t="str">
        <f>IF($B47="","",SUMIF('importation prevair'!$A:$A,CONCATENATE('Suivi du personnel'!$B47," ",'Suivi du personnel'!BR$8),'importation prevair'!$O:$O))</f>
        <v/>
      </c>
      <c r="BS47" s="222" t="str">
        <f>IF($B47="","",SUMIF('importation prevair'!$A:$A,CONCATENATE('Suivi du personnel'!$B47," ",'Suivi du personnel'!BS$8),'importation prevair'!$O:$O))</f>
        <v/>
      </c>
      <c r="BT47" s="222" t="str">
        <f>IF($B47="","",SUMIF('importation prevair'!$A:$A,CONCATENATE('Suivi du personnel'!$B47," ",'Suivi du personnel'!BT$8),'importation prevair'!$O:$O))</f>
        <v/>
      </c>
      <c r="BU47" s="223" t="str">
        <f>IF($B47="","",SUMIF('importation prevair'!$A:$A,CONCATENATE('Suivi du personnel'!$B47," ",'Suivi du personnel'!BU$8),'importation prevair'!$O:$O))</f>
        <v/>
      </c>
      <c r="BV47" s="221" t="str">
        <f>IF($B47="","",SUMIF('importation prevair'!$A:$A,CONCATENATE('Suivi du personnel'!$B47," ",'Suivi du personnel'!BV$8),'importation prevair'!$O:$O))</f>
        <v/>
      </c>
      <c r="BW47" s="222" t="str">
        <f>IF($B47="","",SUMIF('importation prevair'!$A:$A,CONCATENATE('Suivi du personnel'!$B47," ",'Suivi du personnel'!BW$8),'importation prevair'!$O:$O))</f>
        <v/>
      </c>
      <c r="BX47" s="222" t="str">
        <f>IF($B47="","",SUMIF('importation prevair'!$A:$A,CONCATENATE('Suivi du personnel'!$B47," ",'Suivi du personnel'!BX$8),'importation prevair'!$O:$O))</f>
        <v/>
      </c>
      <c r="BY47" s="222" t="str">
        <f>IF($B47="","",SUMIF('importation prevair'!$A:$A,CONCATENATE('Suivi du personnel'!$B47," ",'Suivi du personnel'!BY$8),'importation prevair'!$O:$O))</f>
        <v/>
      </c>
      <c r="BZ47" s="222" t="str">
        <f>IF($B47="","",SUMIF('importation prevair'!$A:$A,CONCATENATE('Suivi du personnel'!$B47," ",'Suivi du personnel'!BZ$8),'importation prevair'!$O:$O))</f>
        <v/>
      </c>
      <c r="CA47" s="222" t="str">
        <f>IF($B47="","",SUMIF('importation prevair'!$A:$A,CONCATENATE('Suivi du personnel'!$B47," ",'Suivi du personnel'!CA$8),'importation prevair'!$O:$O))</f>
        <v/>
      </c>
      <c r="CB47" s="223" t="str">
        <f>IF($B47="","",SUMIF('importation prevair'!$A:$A,CONCATENATE('Suivi du personnel'!$B47," ",'Suivi du personnel'!CB$8),'importation prevair'!$O:$O))</f>
        <v/>
      </c>
      <c r="CC47" s="221" t="str">
        <f>IF($B47="","",SUMIF('importation prevair'!$A:$A,CONCATENATE('Suivi du personnel'!$B47," ",'Suivi du personnel'!CC$8),'importation prevair'!$O:$O))</f>
        <v/>
      </c>
      <c r="CD47" s="222" t="str">
        <f>IF($B47="","",SUMIF('importation prevair'!$A:$A,CONCATENATE('Suivi du personnel'!$B47," ",'Suivi du personnel'!CD$8),'importation prevair'!$O:$O))</f>
        <v/>
      </c>
      <c r="CE47" s="222" t="str">
        <f>IF($B47="","",SUMIF('importation prevair'!$A:$A,CONCATENATE('Suivi du personnel'!$B47," ",'Suivi du personnel'!CE$8),'importation prevair'!$O:$O))</f>
        <v/>
      </c>
      <c r="CF47" s="222" t="str">
        <f>IF($B47="","",SUMIF('importation prevair'!$A:$A,CONCATENATE('Suivi du personnel'!$B47," ",'Suivi du personnel'!CF$8),'importation prevair'!$O:$O))</f>
        <v/>
      </c>
      <c r="CG47" s="222" t="str">
        <f>IF($B47="","",SUMIF('importation prevair'!$A:$A,CONCATENATE('Suivi du personnel'!$B47," ",'Suivi du personnel'!CG$8),'importation prevair'!$O:$O))</f>
        <v/>
      </c>
      <c r="CH47" s="222" t="str">
        <f>IF($B47="","",SUMIF('importation prevair'!$A:$A,CONCATENATE('Suivi du personnel'!$B47," ",'Suivi du personnel'!CH$8),'importation prevair'!$O:$O))</f>
        <v/>
      </c>
      <c r="CI47" s="223" t="str">
        <f>IF($B47="","",SUMIF('importation prevair'!$A:$A,CONCATENATE('Suivi du personnel'!$B47," ",'Suivi du personnel'!CI$8),'importation prevair'!$O:$O))</f>
        <v/>
      </c>
      <c r="CJ47" s="221" t="str">
        <f>IF($B47="","",SUMIF('importation prevair'!$A:$A,CONCATENATE('Suivi du personnel'!$B47," ",'Suivi du personnel'!CJ$8),'importation prevair'!$O:$O))</f>
        <v/>
      </c>
      <c r="CK47" s="222" t="str">
        <f>IF($B47="","",SUMIF('importation prevair'!$A:$A,CONCATENATE('Suivi du personnel'!$B47," ",'Suivi du personnel'!CK$8),'importation prevair'!$O:$O))</f>
        <v/>
      </c>
      <c r="CL47" s="222" t="str">
        <f>IF($B47="","",SUMIF('importation prevair'!$A:$A,CONCATENATE('Suivi du personnel'!$B47," ",'Suivi du personnel'!CL$8),'importation prevair'!$O:$O))</f>
        <v/>
      </c>
      <c r="CM47" s="222" t="str">
        <f>IF($B47="","",SUMIF('importation prevair'!$A:$A,CONCATENATE('Suivi du personnel'!$B47," ",'Suivi du personnel'!CM$8),'importation prevair'!$O:$O))</f>
        <v/>
      </c>
      <c r="CN47" s="222" t="str">
        <f>IF($B47="","",SUMIF('importation prevair'!$A:$A,CONCATENATE('Suivi du personnel'!$B47," ",'Suivi du personnel'!CN$8),'importation prevair'!$O:$O))</f>
        <v/>
      </c>
      <c r="CO47" s="222" t="str">
        <f>IF($B47="","",SUMIF('importation prevair'!$A:$A,CONCATENATE('Suivi du personnel'!$B47," ",'Suivi du personnel'!CO$8),'importation prevair'!$O:$O))</f>
        <v/>
      </c>
      <c r="CP47" s="223" t="str">
        <f>IF($B47="","",SUMIF('importation prevair'!$A:$A,CONCATENATE('Suivi du personnel'!$B47," ",'Suivi du personnel'!CP$8),'importation prevair'!$O:$O))</f>
        <v/>
      </c>
      <c r="CQ47" s="221" t="str">
        <f>IF($B47="","",SUMIF('importation prevair'!$A:$A,CONCATENATE('Suivi du personnel'!$B47," ",'Suivi du personnel'!CQ$8),'importation prevair'!$O:$O))</f>
        <v/>
      </c>
      <c r="CR47" s="222" t="str">
        <f>IF($B47="","",SUMIF('importation prevair'!$A:$A,CONCATENATE('Suivi du personnel'!$B47," ",'Suivi du personnel'!CR$8),'importation prevair'!$O:$O))</f>
        <v/>
      </c>
      <c r="CS47" s="222" t="str">
        <f>IF($B47="","",SUMIF('importation prevair'!$A:$A,CONCATENATE('Suivi du personnel'!$B47," ",'Suivi du personnel'!CS$8),'importation prevair'!$O:$O))</f>
        <v/>
      </c>
      <c r="CT47" s="222" t="str">
        <f>IF($B47="","",SUMIF('importation prevair'!$A:$A,CONCATENATE('Suivi du personnel'!$B47," ",'Suivi du personnel'!CT$8),'importation prevair'!$O:$O))</f>
        <v/>
      </c>
      <c r="CU47" s="222" t="str">
        <f>IF($B47="","",SUMIF('importation prevair'!$A:$A,CONCATENATE('Suivi du personnel'!$B47," ",'Suivi du personnel'!CU$8),'importation prevair'!$O:$O))</f>
        <v/>
      </c>
      <c r="CV47" s="222" t="str">
        <f>IF($B47="","",SUMIF('importation prevair'!$A:$A,CONCATENATE('Suivi du personnel'!$B47," ",'Suivi du personnel'!CV$8),'importation prevair'!$O:$O))</f>
        <v/>
      </c>
      <c r="CW47" s="223" t="str">
        <f>IF($B47="","",SUMIF('importation prevair'!$A:$A,CONCATENATE('Suivi du personnel'!$B47," ",'Suivi du personnel'!CW$8),'importation prevair'!$O:$O))</f>
        <v/>
      </c>
      <c r="CX47" s="221" t="str">
        <f>IF($B47="","",SUMIF('importation prevair'!$A:$A,CONCATENATE('Suivi du personnel'!$B47," ",'Suivi du personnel'!CX$8),'importation prevair'!$O:$O))</f>
        <v/>
      </c>
      <c r="CY47" s="222" t="str">
        <f>IF($B47="","",SUMIF('importation prevair'!$A:$A,CONCATENATE('Suivi du personnel'!$B47," ",'Suivi du personnel'!CY$8),'importation prevair'!$O:$O))</f>
        <v/>
      </c>
      <c r="CZ47" s="222" t="str">
        <f>IF($B47="","",SUMIF('importation prevair'!$A:$A,CONCATENATE('Suivi du personnel'!$B47," ",'Suivi du personnel'!CZ$8),'importation prevair'!$O:$O))</f>
        <v/>
      </c>
      <c r="DA47" s="222" t="str">
        <f>IF($B47="","",SUMIF('importation prevair'!$A:$A,CONCATENATE('Suivi du personnel'!$B47," ",'Suivi du personnel'!DA$8),'importation prevair'!$O:$O))</f>
        <v/>
      </c>
      <c r="DB47" s="222" t="str">
        <f>IF($B47="","",SUMIF('importation prevair'!$A:$A,CONCATENATE('Suivi du personnel'!$B47," ",'Suivi du personnel'!DB$8),'importation prevair'!$O:$O))</f>
        <v/>
      </c>
      <c r="DC47" s="222" t="str">
        <f>IF($B47="","",SUMIF('importation prevair'!$A:$A,CONCATENATE('Suivi du personnel'!$B47," ",'Suivi du personnel'!DC$8),'importation prevair'!$O:$O))</f>
        <v/>
      </c>
      <c r="DD47" s="223" t="str">
        <f>IF($B47="","",SUMIF('importation prevair'!$A:$A,CONCATENATE('Suivi du personnel'!$B47," ",'Suivi du personnel'!DD$8),'importation prevair'!$O:$O))</f>
        <v/>
      </c>
      <c r="DE47" s="260" t="str">
        <f>IF($B47="","",SUMIF('importation prevair'!$A:$A,CONCATENATE('Suivi du personnel'!$B47," ",'Suivi du personnel'!DE$8),'importation prevair'!$O:$O))</f>
        <v/>
      </c>
      <c r="DF47" s="162" t="str">
        <f>IF($B47="","",SUMIF('importation prevair'!$A:$A,CONCATENATE('Suivi du personnel'!$B47," ",'Suivi du personnel'!DF$8),'importation prevair'!$O:$O))</f>
        <v/>
      </c>
      <c r="DG47" s="162" t="str">
        <f>IF($B47="","",SUMIF('importation prevair'!$A:$A,CONCATENATE('Suivi du personnel'!$B47," ",'Suivi du personnel'!DG$8),'importation prevair'!$O:$O))</f>
        <v/>
      </c>
      <c r="DH47" s="162" t="str">
        <f>IF($B47="","",SUMIF('importation prevair'!$A:$A,CONCATENATE('Suivi du personnel'!$B47," ",'Suivi du personnel'!DH$8),'importation prevair'!$O:$O))</f>
        <v/>
      </c>
      <c r="DI47" s="162" t="str">
        <f>IF($B47="","",SUMIF('importation prevair'!$A:$A,CONCATENATE('Suivi du personnel'!$B47," ",'Suivi du personnel'!DI$8),'importation prevair'!$O:$O))</f>
        <v/>
      </c>
      <c r="DJ47" s="162" t="str">
        <f>IF($B47="","",SUMIF('importation prevair'!$A:$A,CONCATENATE('Suivi du personnel'!$B47," ",'Suivi du personnel'!DJ$8),'importation prevair'!$O:$O))</f>
        <v/>
      </c>
      <c r="DK47" s="261" t="str">
        <f>IF($B47="","",SUMIF('importation prevair'!$A:$A,CONCATENATE('Suivi du personnel'!$B47," ",'Suivi du personnel'!DK$8),'importation prevair'!$O:$O))</f>
        <v/>
      </c>
      <c r="DL47" s="162" t="str">
        <f>IF($B47="","",SUMIF('importation prevair'!$A:$A,CONCATENATE('Suivi du personnel'!$B47," ",'Suivi du personnel'!DL$8),'importation prevair'!$O:$O))</f>
        <v/>
      </c>
      <c r="DM47" s="162" t="str">
        <f>IF($B47="","",SUMIF('importation prevair'!$A:$A,CONCATENATE('Suivi du personnel'!$B47," ",'Suivi du personnel'!DM$8),'importation prevair'!$O:$O))</f>
        <v/>
      </c>
      <c r="DN47" s="162" t="str">
        <f>IF($B47="","",SUMIF('importation prevair'!$A:$A,CONCATENATE('Suivi du personnel'!$B47," ",'Suivi du personnel'!DN$8),'importation prevair'!$O:$O))</f>
        <v/>
      </c>
      <c r="DO47" s="162" t="str">
        <f>IF($B47="","",SUMIF('importation prevair'!$A:$A,CONCATENATE('Suivi du personnel'!$B47," ",'Suivi du personnel'!DO$8),'importation prevair'!$O:$O))</f>
        <v/>
      </c>
      <c r="DP47" s="162" t="str">
        <f>IF($B47="","",SUMIF('importation prevair'!$A:$A,CONCATENATE('Suivi du personnel'!$B47," ",'Suivi du personnel'!DP$8),'importation prevair'!$O:$O))</f>
        <v/>
      </c>
      <c r="DQ47" s="162" t="str">
        <f>IF($B47="","",SUMIF('importation prevair'!$A:$A,CONCATENATE('Suivi du personnel'!$B47," ",'Suivi du personnel'!DQ$8),'importation prevair'!$O:$O))</f>
        <v/>
      </c>
      <c r="DR47" s="259" t="str">
        <f>IF($B47="","",SUMIF('importation prevair'!$A:$A,CONCATENATE('Suivi du personnel'!$B47," ",'Suivi du personnel'!DR$8),'importation prevair'!$O:$O))</f>
        <v/>
      </c>
      <c r="DS47" s="260" t="str">
        <f>IF($B47="","",SUMIF('importation prevair'!$A:$A,CONCATENATE('Suivi du personnel'!$B47," ",'Suivi du personnel'!DS$8),'importation prevair'!$O:$O))</f>
        <v/>
      </c>
      <c r="DT47" s="162" t="str">
        <f>IF($B47="","",SUMIF('importation prevair'!$A:$A,CONCATENATE('Suivi du personnel'!$B47," ",'Suivi du personnel'!DT$8),'importation prevair'!$O:$O))</f>
        <v/>
      </c>
      <c r="DU47" s="162" t="str">
        <f>IF($B47="","",SUMIF('importation prevair'!$A:$A,CONCATENATE('Suivi du personnel'!$B47," ",'Suivi du personnel'!DU$8),'importation prevair'!$O:$O))</f>
        <v/>
      </c>
      <c r="DV47" s="162" t="str">
        <f>IF($B47="","",SUMIF('importation prevair'!$A:$A,CONCATENATE('Suivi du personnel'!$B47," ",'Suivi du personnel'!DV$8),'importation prevair'!$O:$O))</f>
        <v/>
      </c>
      <c r="DW47" s="162" t="str">
        <f>IF($B47="","",SUMIF('importation prevair'!$A:$A,CONCATENATE('Suivi du personnel'!$B47," ",'Suivi du personnel'!DW$8),'importation prevair'!$O:$O))</f>
        <v/>
      </c>
      <c r="DX47" s="162" t="str">
        <f>IF($B47="","",SUMIF('importation prevair'!$A:$A,CONCATENATE('Suivi du personnel'!$B47," ",'Suivi du personnel'!DX$8),'importation prevair'!$O:$O))</f>
        <v/>
      </c>
      <c r="DY47" s="261" t="str">
        <f>IF($B47="","",SUMIF('importation prevair'!$A:$A,CONCATENATE('Suivi du personnel'!$B47," ",'Suivi du personnel'!DY$8),'importation prevair'!$O:$O))</f>
        <v/>
      </c>
      <c r="DZ47" s="162" t="str">
        <f>IF($B47="","",SUMIF('importation prevair'!$A:$A,CONCATENATE('Suivi du personnel'!$B47," ",'Suivi du personnel'!DZ$8),'importation prevair'!$O:$O))</f>
        <v/>
      </c>
      <c r="EA47" s="162" t="str">
        <f>IF($B47="","",SUMIF('importation prevair'!$A:$A,CONCATENATE('Suivi du personnel'!$B47," ",'Suivi du personnel'!EA$8),'importation prevair'!$O:$O))</f>
        <v/>
      </c>
      <c r="EB47" s="162" t="str">
        <f>IF($B47="","",SUMIF('importation prevair'!$A:$A,CONCATENATE('Suivi du personnel'!$B47," ",'Suivi du personnel'!EB$8),'importation prevair'!$O:$O))</f>
        <v/>
      </c>
      <c r="EC47" s="162" t="str">
        <f>IF($B47="","",SUMIF('importation prevair'!$A:$A,CONCATENATE('Suivi du personnel'!$B47," ",'Suivi du personnel'!EC$8),'importation prevair'!$O:$O))</f>
        <v/>
      </c>
      <c r="ED47" s="162" t="str">
        <f>IF($B47="","",SUMIF('importation prevair'!$A:$A,CONCATENATE('Suivi du personnel'!$B47," ",'Suivi du personnel'!ED$8),'importation prevair'!$O:$O))</f>
        <v/>
      </c>
      <c r="EE47" s="162" t="str">
        <f>IF($B47="","",SUMIF('importation prevair'!$A:$A,CONCATENATE('Suivi du personnel'!$B47," ",'Suivi du personnel'!EE$8),'importation prevair'!$O:$O))</f>
        <v/>
      </c>
      <c r="EF47" s="259" t="str">
        <f>IF($B47="","",SUMIF('importation prevair'!$A:$A,CONCATENATE('Suivi du personnel'!$B47," ",'Suivi du personnel'!EF$8),'importation prevair'!$O:$O))</f>
        <v/>
      </c>
      <c r="EG47" s="260" t="str">
        <f>IF($B47="","",SUMIF('importation prevair'!$A:$A,CONCATENATE('Suivi du personnel'!$B47," ",'Suivi du personnel'!EG$8),'importation prevair'!$O:$O))</f>
        <v/>
      </c>
      <c r="EH47" s="162" t="str">
        <f>IF($B47="","",SUMIF('importation prevair'!$A:$A,CONCATENATE('Suivi du personnel'!$B47," ",'Suivi du personnel'!EH$8),'importation prevair'!$O:$O))</f>
        <v/>
      </c>
      <c r="EI47" s="162" t="str">
        <f>IF($B47="","",SUMIF('importation prevair'!$A:$A,CONCATENATE('Suivi du personnel'!$B47," ",'Suivi du personnel'!EI$8),'importation prevair'!$O:$O))</f>
        <v/>
      </c>
      <c r="EJ47" s="162" t="str">
        <f>IF($B47="","",SUMIF('importation prevair'!$A:$A,CONCATENATE('Suivi du personnel'!$B47," ",'Suivi du personnel'!EJ$8),'importation prevair'!$O:$O))</f>
        <v/>
      </c>
      <c r="EK47" s="162" t="str">
        <f>IF($B47="","",SUMIF('importation prevair'!$A:$A,CONCATENATE('Suivi du personnel'!$B47," ",'Suivi du personnel'!EK$8),'importation prevair'!$O:$O))</f>
        <v/>
      </c>
      <c r="EL47" s="162" t="str">
        <f>IF($B47="","",SUMIF('importation prevair'!$A:$A,CONCATENATE('Suivi du personnel'!$B47," ",'Suivi du personnel'!EL$8),'importation prevair'!$O:$O))</f>
        <v/>
      </c>
      <c r="EM47" s="261" t="str">
        <f>IF($B47="","",SUMIF('importation prevair'!$A:$A,CONCATENATE('Suivi du personnel'!$B47," ",'Suivi du personnel'!EM$8),'importation prevair'!$O:$O))</f>
        <v/>
      </c>
      <c r="EN47" s="162" t="str">
        <f>IF($B47="","",SUMIF('importation prevair'!$A:$A,CONCATENATE('Suivi du personnel'!$B47," ",'Suivi du personnel'!EN$8),'importation prevair'!$O:$O))</f>
        <v/>
      </c>
      <c r="EO47" s="162" t="str">
        <f>IF($B47="","",SUMIF('importation prevair'!$A:$A,CONCATENATE('Suivi du personnel'!$B47," ",'Suivi du personnel'!EO$8),'importation prevair'!$O:$O))</f>
        <v/>
      </c>
      <c r="EP47" s="162" t="str">
        <f>IF($B47="","",SUMIF('importation prevair'!$A:$A,CONCATENATE('Suivi du personnel'!$B47," ",'Suivi du personnel'!EP$8),'importation prevair'!$O:$O))</f>
        <v/>
      </c>
      <c r="EQ47" s="162" t="str">
        <f>IF($B47="","",SUMIF('importation prevair'!$A:$A,CONCATENATE('Suivi du personnel'!$B47," ",'Suivi du personnel'!EQ$8),'importation prevair'!$O:$O))</f>
        <v/>
      </c>
      <c r="ER47" s="162" t="str">
        <f>IF($B47="","",SUMIF('importation prevair'!$A:$A,CONCATENATE('Suivi du personnel'!$B47," ",'Suivi du personnel'!ER$8),'importation prevair'!$O:$O))</f>
        <v/>
      </c>
      <c r="ES47" s="162" t="str">
        <f>IF($B47="","",SUMIF('importation prevair'!$A:$A,CONCATENATE('Suivi du personnel'!$B47," ",'Suivi du personnel'!ES$8),'importation prevair'!$O:$O))</f>
        <v/>
      </c>
      <c r="ET47" s="259" t="str">
        <f>IF($B47="","",SUMIF('importation prevair'!$A:$A,CONCATENATE('Suivi du personnel'!$B47," ",'Suivi du personnel'!ET$8),'importation prevair'!$O:$O))</f>
        <v/>
      </c>
      <c r="EU47" s="260" t="str">
        <f>IF($B47="","",SUMIF('importation prevair'!$A:$A,CONCATENATE('Suivi du personnel'!$B47," ",'Suivi du personnel'!EU$8),'importation prevair'!$O:$O))</f>
        <v/>
      </c>
      <c r="EV47" s="162" t="str">
        <f>IF($B47="","",SUMIF('importation prevair'!$A:$A,CONCATENATE('Suivi du personnel'!$B47," ",'Suivi du personnel'!EV$8),'importation prevair'!$O:$O))</f>
        <v/>
      </c>
      <c r="EW47" s="162" t="str">
        <f>IF($B47="","",SUMIF('importation prevair'!$A:$A,CONCATENATE('Suivi du personnel'!$B47," ",'Suivi du personnel'!EW$8),'importation prevair'!$O:$O))</f>
        <v/>
      </c>
      <c r="EX47" s="162" t="str">
        <f>IF($B47="","",SUMIF('importation prevair'!$A:$A,CONCATENATE('Suivi du personnel'!$B47," ",'Suivi du personnel'!EX$8),'importation prevair'!$O:$O))</f>
        <v/>
      </c>
      <c r="EY47" s="162" t="str">
        <f>IF($B47="","",SUMIF('importation prevair'!$A:$A,CONCATENATE('Suivi du personnel'!$B47," ",'Suivi du personnel'!EY$8),'importation prevair'!$O:$O))</f>
        <v/>
      </c>
      <c r="EZ47" s="162" t="str">
        <f>IF($B47="","",SUMIF('importation prevair'!$A:$A,CONCATENATE('Suivi du personnel'!$B47," ",'Suivi du personnel'!EZ$8),'importation prevair'!$O:$O))</f>
        <v/>
      </c>
      <c r="FA47" s="261" t="str">
        <f>IF($B47="","",SUMIF('importation prevair'!$A:$A,CONCATENATE('Suivi du personnel'!$B47," ",'Suivi du personnel'!FA$8),'importation prevair'!$O:$O))</f>
        <v/>
      </c>
      <c r="FB47" s="162" t="str">
        <f>IF($B47="","",SUMIF('importation prevair'!$A:$A,CONCATENATE('Suivi du personnel'!$B47," ",'Suivi du personnel'!FB$8),'importation prevair'!$O:$O))</f>
        <v/>
      </c>
      <c r="FC47" s="162" t="str">
        <f>IF($B47="","",SUMIF('importation prevair'!$A:$A,CONCATENATE('Suivi du personnel'!$B47," ",'Suivi du personnel'!FC$8),'importation prevair'!$O:$O))</f>
        <v/>
      </c>
      <c r="FD47" s="162" t="str">
        <f>IF($B47="","",SUMIF('importation prevair'!$A:$A,CONCATENATE('Suivi du personnel'!$B47," ",'Suivi du personnel'!FD$8),'importation prevair'!$O:$O))</f>
        <v/>
      </c>
      <c r="FE47" s="162" t="str">
        <f>IF($B47="","",SUMIF('importation prevair'!$A:$A,CONCATENATE('Suivi du personnel'!$B47," ",'Suivi du personnel'!FE$8),'importation prevair'!$O:$O))</f>
        <v/>
      </c>
      <c r="FF47" s="162" t="str">
        <f>IF($B47="","",SUMIF('importation prevair'!$A:$A,CONCATENATE('Suivi du personnel'!$B47," ",'Suivi du personnel'!FF$8),'importation prevair'!$O:$O))</f>
        <v/>
      </c>
      <c r="FG47" s="162" t="str">
        <f>IF($B47="","",SUMIF('importation prevair'!$A:$A,CONCATENATE('Suivi du personnel'!$B47," ",'Suivi du personnel'!FG$8),'importation prevair'!$O:$O))</f>
        <v/>
      </c>
      <c r="FH47" s="259" t="str">
        <f>IF($B47="","",SUMIF('importation prevair'!$A:$A,CONCATENATE('Suivi du personnel'!$B47," ",'Suivi du personnel'!FH$8),'importation prevair'!$O:$O))</f>
        <v/>
      </c>
      <c r="FI47" s="260" t="str">
        <f>IF($B47="","",SUMIF('importation prevair'!$A:$A,CONCATENATE('Suivi du personnel'!$B47," ",'Suivi du personnel'!FI$8),'importation prevair'!$O:$O))</f>
        <v/>
      </c>
      <c r="FJ47" s="162" t="str">
        <f>IF($B47="","",SUMIF('importation prevair'!$A:$A,CONCATENATE('Suivi du personnel'!$B47," ",'Suivi du personnel'!FJ$8),'importation prevair'!$O:$O))</f>
        <v/>
      </c>
      <c r="FK47" s="162" t="str">
        <f>IF($B47="","",SUMIF('importation prevair'!$A:$A,CONCATENATE('Suivi du personnel'!$B47," ",'Suivi du personnel'!FK$8),'importation prevair'!$O:$O))</f>
        <v/>
      </c>
      <c r="FL47" s="162" t="str">
        <f>IF($B47="","",SUMIF('importation prevair'!$A:$A,CONCATENATE('Suivi du personnel'!$B47," ",'Suivi du personnel'!FL$8),'importation prevair'!$O:$O))</f>
        <v/>
      </c>
      <c r="FM47" s="162" t="str">
        <f>IF($B47="","",SUMIF('importation prevair'!$A:$A,CONCATENATE('Suivi du personnel'!$B47," ",'Suivi du personnel'!FM$8),'importation prevair'!$O:$O))</f>
        <v/>
      </c>
      <c r="FN47" s="162" t="str">
        <f>IF($B47="","",SUMIF('importation prevair'!$A:$A,CONCATENATE('Suivi du personnel'!$B47," ",'Suivi du personnel'!FN$8),'importation prevair'!$O:$O))</f>
        <v/>
      </c>
      <c r="FO47" s="261" t="str">
        <f>IF($B47="","",SUMIF('importation prevair'!$A:$A,CONCATENATE('Suivi du personnel'!$B47," ",'Suivi du personnel'!FO$8),'importation prevair'!$O:$O))</f>
        <v/>
      </c>
      <c r="FP47" s="162" t="str">
        <f>IF($B47="","",SUMIF('importation prevair'!$A:$A,CONCATENATE('Suivi du personnel'!$B47," ",'Suivi du personnel'!FP$8),'importation prevair'!$O:$O))</f>
        <v/>
      </c>
      <c r="FQ47" s="162" t="str">
        <f>IF($B47="","",SUMIF('importation prevair'!$A:$A,CONCATENATE('Suivi du personnel'!$B47," ",'Suivi du personnel'!FQ$8),'importation prevair'!$O:$O))</f>
        <v/>
      </c>
      <c r="FR47" s="162" t="str">
        <f>IF($B47="","",SUMIF('importation prevair'!$A:$A,CONCATENATE('Suivi du personnel'!$B47," ",'Suivi du personnel'!FR$8),'importation prevair'!$O:$O))</f>
        <v/>
      </c>
      <c r="FS47" s="162" t="str">
        <f>IF($B47="","",SUMIF('importation prevair'!$A:$A,CONCATENATE('Suivi du personnel'!$B47," ",'Suivi du personnel'!FS$8),'importation prevair'!$O:$O))</f>
        <v/>
      </c>
      <c r="FT47" s="162" t="str">
        <f>IF($B47="","",SUMIF('importation prevair'!$A:$A,CONCATENATE('Suivi du personnel'!$B47," ",'Suivi du personnel'!FT$8),'importation prevair'!$O:$O))</f>
        <v/>
      </c>
      <c r="FU47" s="162" t="str">
        <f>IF($B47="","",SUMIF('importation prevair'!$A:$A,CONCATENATE('Suivi du personnel'!$B47," ",'Suivi du personnel'!FU$8),'importation prevair'!$O:$O))</f>
        <v/>
      </c>
      <c r="FV47" s="259" t="str">
        <f>IF($B47="","",SUMIF('importation prevair'!$A:$A,CONCATENATE('Suivi du personnel'!$B47," ",'Suivi du personnel'!FV$8),'importation prevair'!$O:$O))</f>
        <v/>
      </c>
      <c r="FW47" s="260" t="str">
        <f>IF($B47="","",SUMIF('importation prevair'!$A:$A,CONCATENATE('Suivi du personnel'!$B47," ",'Suivi du personnel'!FW$8),'importation prevair'!$O:$O))</f>
        <v/>
      </c>
      <c r="FX47" s="162" t="str">
        <f>IF($B47="","",SUMIF('importation prevair'!$A:$A,CONCATENATE('Suivi du personnel'!$B47," ",'Suivi du personnel'!FX$8),'importation prevair'!$O:$O))</f>
        <v/>
      </c>
      <c r="FY47" s="162" t="str">
        <f>IF($B47="","",SUMIF('importation prevair'!$A:$A,CONCATENATE('Suivi du personnel'!$B47," ",'Suivi du personnel'!FY$8),'importation prevair'!$O:$O))</f>
        <v/>
      </c>
      <c r="FZ47" s="162" t="str">
        <f>IF($B47="","",SUMIF('importation prevair'!$A:$A,CONCATENATE('Suivi du personnel'!$B47," ",'Suivi du personnel'!FZ$8),'importation prevair'!$O:$O))</f>
        <v/>
      </c>
      <c r="GA47" s="162" t="str">
        <f>IF($B47="","",SUMIF('importation prevair'!$A:$A,CONCATENATE('Suivi du personnel'!$B47," ",'Suivi du personnel'!GA$8),'importation prevair'!$O:$O))</f>
        <v/>
      </c>
      <c r="GB47" s="162" t="str">
        <f>IF($B47="","",SUMIF('importation prevair'!$A:$A,CONCATENATE('Suivi du personnel'!$B47," ",'Suivi du personnel'!GB$8),'importation prevair'!$O:$O))</f>
        <v/>
      </c>
      <c r="GC47" s="261" t="str">
        <f>IF($B47="","",SUMIF('importation prevair'!$A:$A,CONCATENATE('Suivi du personnel'!$B47," ",'Suivi du personnel'!GC$8),'importation prevair'!$O:$O))</f>
        <v/>
      </c>
      <c r="GD47" s="162" t="str">
        <f>IF($B47="","",SUMIF('importation prevair'!$A:$A,CONCATENATE('Suivi du personnel'!$B47," ",'Suivi du personnel'!GD$8),'importation prevair'!$O:$O))</f>
        <v/>
      </c>
      <c r="GE47" s="162" t="str">
        <f>IF($B47="","",SUMIF('importation prevair'!$A:$A,CONCATENATE('Suivi du personnel'!$B47," ",'Suivi du personnel'!GE$8),'importation prevair'!$O:$O))</f>
        <v/>
      </c>
      <c r="GF47" s="162" t="str">
        <f>IF($B47="","",SUMIF('importation prevair'!$A:$A,CONCATENATE('Suivi du personnel'!$B47," ",'Suivi du personnel'!GF$8),'importation prevair'!$O:$O))</f>
        <v/>
      </c>
      <c r="GG47" s="162" t="str">
        <f>IF($B47="","",SUMIF('importation prevair'!$A:$A,CONCATENATE('Suivi du personnel'!$B47," ",'Suivi du personnel'!GG$8),'importation prevair'!$O:$O))</f>
        <v/>
      </c>
      <c r="GH47" s="162" t="str">
        <f>IF($B47="","",SUMIF('importation prevair'!$A:$A,CONCATENATE('Suivi du personnel'!$B47," ",'Suivi du personnel'!GH$8),'importation prevair'!$O:$O))</f>
        <v/>
      </c>
      <c r="GI47" s="162" t="str">
        <f>IF($B47="","",SUMIF('importation prevair'!$A:$A,CONCATENATE('Suivi du personnel'!$B47," ",'Suivi du personnel'!GI$8),'importation prevair'!$O:$O))</f>
        <v/>
      </c>
      <c r="GJ47" s="259" t="str">
        <f>IF($B47="","",SUMIF('importation prevair'!$A:$A,CONCATENATE('Suivi du personnel'!$B47," ",'Suivi du personnel'!GJ$8),'importation prevair'!$O:$O))</f>
        <v/>
      </c>
      <c r="GK47" s="260" t="str">
        <f>IF($B47="","",SUMIF('importation prevair'!$A:$A,CONCATENATE('Suivi du personnel'!$B47," ",'Suivi du personnel'!GK$8),'importation prevair'!$O:$O))</f>
        <v/>
      </c>
      <c r="GL47" s="162" t="str">
        <f>IF($B47="","",SUMIF('importation prevair'!$A:$A,CONCATENATE('Suivi du personnel'!$B47," ",'Suivi du personnel'!GL$8),'importation prevair'!$O:$O))</f>
        <v/>
      </c>
      <c r="GM47" s="162" t="str">
        <f>IF($B47="","",SUMIF('importation prevair'!$A:$A,CONCATENATE('Suivi du personnel'!$B47," ",'Suivi du personnel'!GM$8),'importation prevair'!$O:$O))</f>
        <v/>
      </c>
      <c r="GN47" s="162" t="str">
        <f>IF($B47="","",SUMIF('importation prevair'!$A:$A,CONCATENATE('Suivi du personnel'!$B47," ",'Suivi du personnel'!GN$8),'importation prevair'!$O:$O))</f>
        <v/>
      </c>
      <c r="GO47" s="162"/>
      <c r="GP47" s="162"/>
      <c r="GQ47" s="261"/>
      <c r="GR47" s="260"/>
      <c r="GS47" s="162"/>
      <c r="GT47" s="162" t="str">
        <f>IF($B47="","",SUMIF('importation prevair'!$A:$A,CONCATENATE('Suivi du personnel'!$B47," ",'Suivi du personnel'!GT$8),'importation prevair'!$O:$O))</f>
        <v/>
      </c>
      <c r="GU47" s="162" t="str">
        <f>IF($B47="","",SUMIF('importation prevair'!$A:$A,CONCATENATE('Suivi du personnel'!$B47," ",'Suivi du personnel'!GU$8),'importation prevair'!$O:$O))</f>
        <v/>
      </c>
      <c r="GV47" s="162" t="str">
        <f>IF($B47="","",SUMIF('importation prevair'!$A:$A,CONCATENATE('Suivi du personnel'!$B47," ",'Suivi du personnel'!GV$8),'importation prevair'!$O:$O))</f>
        <v/>
      </c>
      <c r="GW47" s="162" t="str">
        <f>IF($B47="","",SUMIF('importation prevair'!$A:$A,CONCATENATE('Suivi du personnel'!$B47," ",'Suivi du personnel'!GW$8),'importation prevair'!$O:$O))</f>
        <v/>
      </c>
      <c r="GX47" s="261" t="str">
        <f>IF($B47="","",SUMIF('importation prevair'!$A:$A,CONCATENATE('Suivi du personnel'!$B47," ",'Suivi du personnel'!GX$8),'importation prevair'!$O:$O))</f>
        <v/>
      </c>
    </row>
    <row r="48" spans="1:206" s="164" customFormat="1" ht="13.5" thickBot="1" x14ac:dyDescent="0.25">
      <c r="A48" s="289" t="str">
        <f>IF($B48="","",VLOOKUP($B48,'info personnel sur AT'!$A$3:$C$298,2,FALSE))</f>
        <v/>
      </c>
      <c r="B48" s="287"/>
      <c r="C48" s="285" t="str">
        <f>IF($B48="","",VLOOKUP($B48,'info personnel sur AT'!$A$3:$Q$298,3,FALSE))</f>
        <v/>
      </c>
      <c r="D48" s="281" t="str">
        <f>IF($B48="","",VLOOKUP($B48,'info personnel sur AT'!$A$3:$Q$298,4,FALSE))</f>
        <v/>
      </c>
      <c r="E48" s="278" t="str">
        <f>IF($B48="","",VLOOKUP($B48,'info personnel sur AT'!$A$3:$Q$298,5,FALSE))</f>
        <v/>
      </c>
      <c r="F48" s="219">
        <f t="shared" si="51"/>
        <v>0</v>
      </c>
      <c r="G48" s="240">
        <v>0.3</v>
      </c>
      <c r="H48" s="218">
        <f t="shared" si="52"/>
        <v>0.3</v>
      </c>
      <c r="I48" s="185" t="str">
        <f>IF($B48="","",VLOOKUP($B48,'info personnel sur AT'!$A$3:$Q$298,6,FALSE))</f>
        <v/>
      </c>
      <c r="J48" s="185" t="str">
        <f>IF($B48="","",VLOOKUP($B48,'info personnel sur AT'!$A$3:$Q$298,7,FALSE))</f>
        <v/>
      </c>
      <c r="K48" s="185" t="str">
        <f>IF($B48="","",VLOOKUP($B48,'info personnel sur AT'!$A$3:$Q$298,8,FALSE))</f>
        <v/>
      </c>
      <c r="L48" s="185" t="str">
        <f>IF($B48="","",VLOOKUP($B48,'info personnel sur AT'!$A$3:$Q$298,9,FALSE))</f>
        <v/>
      </c>
      <c r="M48" s="185" t="str">
        <f>IF($B48="","",VLOOKUP($B48,'info personnel sur AT'!$A$3:$Q$298,10,FALSE))</f>
        <v/>
      </c>
      <c r="N48" s="185" t="str">
        <f>IF($B48="","",VLOOKUP($B48,'info personnel sur AT'!$A$3:$Q$298,11,FALSE))</f>
        <v/>
      </c>
      <c r="O48" s="185" t="str">
        <f>IF($B48="","",VLOOKUP($B48,'info personnel sur AT'!$A$3:$Q$298,12,FALSE))</f>
        <v/>
      </c>
      <c r="P48" s="185" t="str">
        <f>IF($B48="","",VLOOKUP($B48,'info personnel sur AT'!$A$3:$Q$298,13,FALSE))</f>
        <v/>
      </c>
      <c r="Q48" s="185" t="str">
        <f>IF($B48="","",VLOOKUP($B48,'info personnel sur AT'!$A$3:$Q$298,14,FALSE))</f>
        <v/>
      </c>
      <c r="R48" s="185" t="str">
        <f>IF($B48="","",VLOOKUP($B48,'info personnel sur AT'!$A$3:$Q$298,15,FALSE))</f>
        <v/>
      </c>
      <c r="S48" s="185" t="str">
        <f>IF($B48="","",VLOOKUP($B48,'info personnel sur AT'!$A$3:$Q$298,16,FALSE))</f>
        <v/>
      </c>
      <c r="T48" s="185" t="str">
        <f>IF($B48="","",VLOOKUP($B48,'info personnel sur AT'!$A$3:$Q$298,17,FALSE))</f>
        <v/>
      </c>
      <c r="U48" s="186">
        <f t="shared" si="53"/>
        <v>0</v>
      </c>
      <c r="V48" s="187">
        <f t="shared" si="54"/>
        <v>0</v>
      </c>
      <c r="W48" s="188">
        <f t="shared" si="55"/>
        <v>0</v>
      </c>
      <c r="X48" s="189">
        <f t="shared" si="56"/>
        <v>1.8</v>
      </c>
      <c r="Y48" s="190">
        <f t="shared" si="57"/>
        <v>5</v>
      </c>
      <c r="Z48" s="191">
        <f t="shared" si="58"/>
        <v>10</v>
      </c>
      <c r="AA48" s="195">
        <f t="shared" si="24"/>
        <v>0</v>
      </c>
      <c r="AB48" s="195">
        <f t="shared" si="25"/>
        <v>0</v>
      </c>
      <c r="AC48" s="195">
        <f t="shared" si="26"/>
        <v>0</v>
      </c>
      <c r="AD48" s="195">
        <f t="shared" si="27"/>
        <v>0</v>
      </c>
      <c r="AE48" s="195">
        <f t="shared" si="28"/>
        <v>0</v>
      </c>
      <c r="AF48" s="195">
        <f t="shared" si="29"/>
        <v>0</v>
      </c>
      <c r="AG48" s="195">
        <f t="shared" si="30"/>
        <v>0</v>
      </c>
      <c r="AH48" s="248">
        <f t="shared" si="31"/>
        <v>0</v>
      </c>
      <c r="AI48" s="248">
        <f t="shared" si="32"/>
        <v>0</v>
      </c>
      <c r="AJ48" s="248">
        <f t="shared" si="33"/>
        <v>0</v>
      </c>
      <c r="AK48" s="248">
        <f t="shared" si="34"/>
        <v>0</v>
      </c>
      <c r="AL48" s="248">
        <f t="shared" si="35"/>
        <v>0</v>
      </c>
      <c r="AM48" s="248">
        <f t="shared" si="36"/>
        <v>0</v>
      </c>
      <c r="AN48" s="248">
        <f t="shared" si="37"/>
        <v>0</v>
      </c>
      <c r="AO48" s="248">
        <f t="shared" si="38"/>
        <v>0</v>
      </c>
      <c r="AP48" s="248">
        <f t="shared" si="39"/>
        <v>0</v>
      </c>
      <c r="AQ48" s="248">
        <f t="shared" si="40"/>
        <v>0</v>
      </c>
      <c r="AR48" s="248">
        <f t="shared" si="41"/>
        <v>0</v>
      </c>
      <c r="AS48" s="248">
        <f t="shared" si="42"/>
        <v>0</v>
      </c>
      <c r="AT48" s="248">
        <f t="shared" si="43"/>
        <v>0</v>
      </c>
      <c r="AU48" s="248">
        <f t="shared" si="44"/>
        <v>0</v>
      </c>
      <c r="AV48" s="245">
        <f t="shared" si="45"/>
        <v>0</v>
      </c>
      <c r="AW48" s="245">
        <f t="shared" si="46"/>
        <v>0</v>
      </c>
      <c r="AX48" s="252">
        <f t="shared" si="47"/>
        <v>0</v>
      </c>
      <c r="AY48" s="253">
        <f t="shared" si="48"/>
        <v>0</v>
      </c>
      <c r="AZ48" s="253">
        <f t="shared" si="49"/>
        <v>0</v>
      </c>
      <c r="BA48" s="221" t="str">
        <f>IF($B48="","",SUMIF('importation prevair'!$A:$A,CONCATENATE('Suivi du personnel'!$B48," ",'Suivi du personnel'!BA$8),'importation prevair'!$O:$O))</f>
        <v/>
      </c>
      <c r="BB48" s="222" t="str">
        <f>IF($B48="","",SUMIF('importation prevair'!$A:$A,CONCATENATE('Suivi du personnel'!$B48," ",'Suivi du personnel'!BB$8),'importation prevair'!$O:$O))</f>
        <v/>
      </c>
      <c r="BC48" s="222" t="str">
        <f>IF($B48="","",SUMIF('importation prevair'!$A:$A,CONCATENATE('Suivi du personnel'!$B48," ",'Suivi du personnel'!BC$8),'importation prevair'!$O:$O))</f>
        <v/>
      </c>
      <c r="BD48" s="222" t="str">
        <f>IF($B48="","",SUMIF('importation prevair'!$A:$A,CONCATENATE('Suivi du personnel'!$B48," ",'Suivi du personnel'!BD$8),'importation prevair'!$O:$O))</f>
        <v/>
      </c>
      <c r="BE48" s="222" t="str">
        <f>IF($B48="","",SUMIF('importation prevair'!$A:$A,CONCATENATE('Suivi du personnel'!$B48," ",'Suivi du personnel'!BE$8),'importation prevair'!$O:$O))</f>
        <v/>
      </c>
      <c r="BF48" s="222" t="str">
        <f>IF($B48="","",SUMIF('importation prevair'!$A:$A,CONCATENATE('Suivi du personnel'!$B48," ",'Suivi du personnel'!BF$8),'importation prevair'!$O:$O))</f>
        <v/>
      </c>
      <c r="BG48" s="223" t="str">
        <f>IF($B48="","",SUMIF('importation prevair'!$A:$A,CONCATENATE('Suivi du personnel'!$B48," ",'Suivi du personnel'!BG$8),'importation prevair'!$O:$O))</f>
        <v/>
      </c>
      <c r="BH48" s="221" t="str">
        <f>IF($B48="","",SUMIF('importation prevair'!$A:$A,CONCATENATE('Suivi du personnel'!$B48," ",'Suivi du personnel'!BH$8),'importation prevair'!$O:$O))</f>
        <v/>
      </c>
      <c r="BI48" s="222" t="str">
        <f>IF($B48="","",SUMIF('importation prevair'!$A:$A,CONCATENATE('Suivi du personnel'!$B48," ",'Suivi du personnel'!BI$8),'importation prevair'!$O:$O))</f>
        <v/>
      </c>
      <c r="BJ48" s="222" t="str">
        <f>IF($B48="","",SUMIF('importation prevair'!$A:$A,CONCATENATE('Suivi du personnel'!$B48," ",'Suivi du personnel'!BJ$8),'importation prevair'!$O:$O))</f>
        <v/>
      </c>
      <c r="BK48" s="222" t="str">
        <f>IF($B48="","",SUMIF('importation prevair'!$A:$A,CONCATENATE('Suivi du personnel'!$B48," ",'Suivi du personnel'!BK$8),'importation prevair'!$O:$O))</f>
        <v/>
      </c>
      <c r="BL48" s="222" t="str">
        <f>IF($B48="","",SUMIF('importation prevair'!$A:$A,CONCATENATE('Suivi du personnel'!$B48," ",'Suivi du personnel'!BL$8),'importation prevair'!$O:$O))</f>
        <v/>
      </c>
      <c r="BM48" s="222" t="str">
        <f>IF($B48="","",SUMIF('importation prevair'!$A:$A,CONCATENATE('Suivi du personnel'!$B48," ",'Suivi du personnel'!BM$8),'importation prevair'!$O:$O))</f>
        <v/>
      </c>
      <c r="BN48" s="223" t="str">
        <f>IF($B48="","",SUMIF('importation prevair'!$A:$A,CONCATENATE('Suivi du personnel'!$B48," ",'Suivi du personnel'!BN$8),'importation prevair'!$O:$O))</f>
        <v/>
      </c>
      <c r="BO48" s="221" t="str">
        <f>IF($B48="","",SUMIF('importation prevair'!$A:$A,CONCATENATE('Suivi du personnel'!$B48," ",'Suivi du personnel'!BO$8),'importation prevair'!$O:$O))</f>
        <v/>
      </c>
      <c r="BP48" s="222" t="str">
        <f>IF($B48="","",SUMIF('importation prevair'!$A:$A,CONCATENATE('Suivi du personnel'!$B48," ",'Suivi du personnel'!BP$8),'importation prevair'!$O:$O))</f>
        <v/>
      </c>
      <c r="BQ48" s="222" t="str">
        <f>IF($B48="","",SUMIF('importation prevair'!$A:$A,CONCATENATE('Suivi du personnel'!$B48," ",'Suivi du personnel'!BQ$8),'importation prevair'!$O:$O))</f>
        <v/>
      </c>
      <c r="BR48" s="222" t="str">
        <f>IF($B48="","",SUMIF('importation prevair'!$A:$A,CONCATENATE('Suivi du personnel'!$B48," ",'Suivi du personnel'!BR$8),'importation prevair'!$O:$O))</f>
        <v/>
      </c>
      <c r="BS48" s="222" t="str">
        <f>IF($B48="","",SUMIF('importation prevair'!$A:$A,CONCATENATE('Suivi du personnel'!$B48," ",'Suivi du personnel'!BS$8),'importation prevair'!$O:$O))</f>
        <v/>
      </c>
      <c r="BT48" s="222" t="str">
        <f>IF($B48="","",SUMIF('importation prevair'!$A:$A,CONCATENATE('Suivi du personnel'!$B48," ",'Suivi du personnel'!BT$8),'importation prevair'!$O:$O))</f>
        <v/>
      </c>
      <c r="BU48" s="223" t="str">
        <f>IF($B48="","",SUMIF('importation prevair'!$A:$A,CONCATENATE('Suivi du personnel'!$B48," ",'Suivi du personnel'!BU$8),'importation prevair'!$O:$O))</f>
        <v/>
      </c>
      <c r="BV48" s="221" t="str">
        <f>IF($B48="","",SUMIF('importation prevair'!$A:$A,CONCATENATE('Suivi du personnel'!$B48," ",'Suivi du personnel'!BV$8),'importation prevair'!$O:$O))</f>
        <v/>
      </c>
      <c r="BW48" s="222" t="str">
        <f>IF($B48="","",SUMIF('importation prevair'!$A:$A,CONCATENATE('Suivi du personnel'!$B48," ",'Suivi du personnel'!BW$8),'importation prevair'!$O:$O))</f>
        <v/>
      </c>
      <c r="BX48" s="222" t="str">
        <f>IF($B48="","",SUMIF('importation prevair'!$A:$A,CONCATENATE('Suivi du personnel'!$B48," ",'Suivi du personnel'!BX$8),'importation prevair'!$O:$O))</f>
        <v/>
      </c>
      <c r="BY48" s="222" t="str">
        <f>IF($B48="","",SUMIF('importation prevair'!$A:$A,CONCATENATE('Suivi du personnel'!$B48," ",'Suivi du personnel'!BY$8),'importation prevair'!$O:$O))</f>
        <v/>
      </c>
      <c r="BZ48" s="222" t="str">
        <f>IF($B48="","",SUMIF('importation prevair'!$A:$A,CONCATENATE('Suivi du personnel'!$B48," ",'Suivi du personnel'!BZ$8),'importation prevair'!$O:$O))</f>
        <v/>
      </c>
      <c r="CA48" s="222" t="str">
        <f>IF($B48="","",SUMIF('importation prevair'!$A:$A,CONCATENATE('Suivi du personnel'!$B48," ",'Suivi du personnel'!CA$8),'importation prevair'!$O:$O))</f>
        <v/>
      </c>
      <c r="CB48" s="223" t="str">
        <f>IF($B48="","",SUMIF('importation prevair'!$A:$A,CONCATENATE('Suivi du personnel'!$B48," ",'Suivi du personnel'!CB$8),'importation prevair'!$O:$O))</f>
        <v/>
      </c>
      <c r="CC48" s="221" t="str">
        <f>IF($B48="","",SUMIF('importation prevair'!$A:$A,CONCATENATE('Suivi du personnel'!$B48," ",'Suivi du personnel'!CC$8),'importation prevair'!$O:$O))</f>
        <v/>
      </c>
      <c r="CD48" s="222" t="str">
        <f>IF($B48="","",SUMIF('importation prevair'!$A:$A,CONCATENATE('Suivi du personnel'!$B48," ",'Suivi du personnel'!CD$8),'importation prevair'!$O:$O))</f>
        <v/>
      </c>
      <c r="CE48" s="222" t="str">
        <f>IF($B48="","",SUMIF('importation prevair'!$A:$A,CONCATENATE('Suivi du personnel'!$B48," ",'Suivi du personnel'!CE$8),'importation prevair'!$O:$O))</f>
        <v/>
      </c>
      <c r="CF48" s="222" t="str">
        <f>IF($B48="","",SUMIF('importation prevair'!$A:$A,CONCATENATE('Suivi du personnel'!$B48," ",'Suivi du personnel'!CF$8),'importation prevair'!$O:$O))</f>
        <v/>
      </c>
      <c r="CG48" s="222" t="str">
        <f>IF($B48="","",SUMIF('importation prevair'!$A:$A,CONCATENATE('Suivi du personnel'!$B48," ",'Suivi du personnel'!CG$8),'importation prevair'!$O:$O))</f>
        <v/>
      </c>
      <c r="CH48" s="222" t="str">
        <f>IF($B48="","",SUMIF('importation prevair'!$A:$A,CONCATENATE('Suivi du personnel'!$B48," ",'Suivi du personnel'!CH$8),'importation prevair'!$O:$O))</f>
        <v/>
      </c>
      <c r="CI48" s="223" t="str">
        <f>IF($B48="","",SUMIF('importation prevair'!$A:$A,CONCATENATE('Suivi du personnel'!$B48," ",'Suivi du personnel'!CI$8),'importation prevair'!$O:$O))</f>
        <v/>
      </c>
      <c r="CJ48" s="221" t="str">
        <f>IF($B48="","",SUMIF('importation prevair'!$A:$A,CONCATENATE('Suivi du personnel'!$B48," ",'Suivi du personnel'!CJ$8),'importation prevair'!$O:$O))</f>
        <v/>
      </c>
      <c r="CK48" s="222" t="str">
        <f>IF($B48="","",SUMIF('importation prevair'!$A:$A,CONCATENATE('Suivi du personnel'!$B48," ",'Suivi du personnel'!CK$8),'importation prevair'!$O:$O))</f>
        <v/>
      </c>
      <c r="CL48" s="222" t="str">
        <f>IF($B48="","",SUMIF('importation prevair'!$A:$A,CONCATENATE('Suivi du personnel'!$B48," ",'Suivi du personnel'!CL$8),'importation prevair'!$O:$O))</f>
        <v/>
      </c>
      <c r="CM48" s="222" t="str">
        <f>IF($B48="","",SUMIF('importation prevair'!$A:$A,CONCATENATE('Suivi du personnel'!$B48," ",'Suivi du personnel'!CM$8),'importation prevair'!$O:$O))</f>
        <v/>
      </c>
      <c r="CN48" s="222" t="str">
        <f>IF($B48="","",SUMIF('importation prevair'!$A:$A,CONCATENATE('Suivi du personnel'!$B48," ",'Suivi du personnel'!CN$8),'importation prevair'!$O:$O))</f>
        <v/>
      </c>
      <c r="CO48" s="222" t="str">
        <f>IF($B48="","",SUMIF('importation prevair'!$A:$A,CONCATENATE('Suivi du personnel'!$B48," ",'Suivi du personnel'!CO$8),'importation prevair'!$O:$O))</f>
        <v/>
      </c>
      <c r="CP48" s="223" t="str">
        <f>IF($B48="","",SUMIF('importation prevair'!$A:$A,CONCATENATE('Suivi du personnel'!$B48," ",'Suivi du personnel'!CP$8),'importation prevair'!$O:$O))</f>
        <v/>
      </c>
      <c r="CQ48" s="221" t="str">
        <f>IF($B48="","",SUMIF('importation prevair'!$A:$A,CONCATENATE('Suivi du personnel'!$B48," ",'Suivi du personnel'!CQ$8),'importation prevair'!$O:$O))</f>
        <v/>
      </c>
      <c r="CR48" s="222" t="str">
        <f>IF($B48="","",SUMIF('importation prevair'!$A:$A,CONCATENATE('Suivi du personnel'!$B48," ",'Suivi du personnel'!CR$8),'importation prevair'!$O:$O))</f>
        <v/>
      </c>
      <c r="CS48" s="222" t="str">
        <f>IF($B48="","",SUMIF('importation prevair'!$A:$A,CONCATENATE('Suivi du personnel'!$B48," ",'Suivi du personnel'!CS$8),'importation prevair'!$O:$O))</f>
        <v/>
      </c>
      <c r="CT48" s="222" t="str">
        <f>IF($B48="","",SUMIF('importation prevair'!$A:$A,CONCATENATE('Suivi du personnel'!$B48," ",'Suivi du personnel'!CT$8),'importation prevair'!$O:$O))</f>
        <v/>
      </c>
      <c r="CU48" s="222" t="str">
        <f>IF($B48="","",SUMIF('importation prevair'!$A:$A,CONCATENATE('Suivi du personnel'!$B48," ",'Suivi du personnel'!CU$8),'importation prevair'!$O:$O))</f>
        <v/>
      </c>
      <c r="CV48" s="222" t="str">
        <f>IF($B48="","",SUMIF('importation prevair'!$A:$A,CONCATENATE('Suivi du personnel'!$B48," ",'Suivi du personnel'!CV$8),'importation prevair'!$O:$O))</f>
        <v/>
      </c>
      <c r="CW48" s="223" t="str">
        <f>IF($B48="","",SUMIF('importation prevair'!$A:$A,CONCATENATE('Suivi du personnel'!$B48," ",'Suivi du personnel'!CW$8),'importation prevair'!$O:$O))</f>
        <v/>
      </c>
      <c r="CX48" s="221" t="str">
        <f>IF($B48="","",SUMIF('importation prevair'!$A:$A,CONCATENATE('Suivi du personnel'!$B48," ",'Suivi du personnel'!CX$8),'importation prevair'!$O:$O))</f>
        <v/>
      </c>
      <c r="CY48" s="222" t="str">
        <f>IF($B48="","",SUMIF('importation prevair'!$A:$A,CONCATENATE('Suivi du personnel'!$B48," ",'Suivi du personnel'!CY$8),'importation prevair'!$O:$O))</f>
        <v/>
      </c>
      <c r="CZ48" s="222" t="str">
        <f>IF($B48="","",SUMIF('importation prevair'!$A:$A,CONCATENATE('Suivi du personnel'!$B48," ",'Suivi du personnel'!CZ$8),'importation prevair'!$O:$O))</f>
        <v/>
      </c>
      <c r="DA48" s="222" t="str">
        <f>IF($B48="","",SUMIF('importation prevair'!$A:$A,CONCATENATE('Suivi du personnel'!$B48," ",'Suivi du personnel'!DA$8),'importation prevair'!$O:$O))</f>
        <v/>
      </c>
      <c r="DB48" s="222" t="str">
        <f>IF($B48="","",SUMIF('importation prevair'!$A:$A,CONCATENATE('Suivi du personnel'!$B48," ",'Suivi du personnel'!DB$8),'importation prevair'!$O:$O))</f>
        <v/>
      </c>
      <c r="DC48" s="222" t="str">
        <f>IF($B48="","",SUMIF('importation prevair'!$A:$A,CONCATENATE('Suivi du personnel'!$B48," ",'Suivi du personnel'!DC$8),'importation prevair'!$O:$O))</f>
        <v/>
      </c>
      <c r="DD48" s="223" t="str">
        <f>IF($B48="","",SUMIF('importation prevair'!$A:$A,CONCATENATE('Suivi du personnel'!$B48," ",'Suivi du personnel'!DD$8),'importation prevair'!$O:$O))</f>
        <v/>
      </c>
      <c r="DE48" s="260" t="str">
        <f>IF($B48="","",SUMIF('importation prevair'!$A:$A,CONCATENATE('Suivi du personnel'!$B48," ",'Suivi du personnel'!DE$8),'importation prevair'!$O:$O))</f>
        <v/>
      </c>
      <c r="DF48" s="162" t="str">
        <f>IF($B48="","",SUMIF('importation prevair'!$A:$A,CONCATENATE('Suivi du personnel'!$B48," ",'Suivi du personnel'!DF$8),'importation prevair'!$O:$O))</f>
        <v/>
      </c>
      <c r="DG48" s="162" t="str">
        <f>IF($B48="","",SUMIF('importation prevair'!$A:$A,CONCATENATE('Suivi du personnel'!$B48," ",'Suivi du personnel'!DG$8),'importation prevair'!$O:$O))</f>
        <v/>
      </c>
      <c r="DH48" s="162" t="str">
        <f>IF($B48="","",SUMIF('importation prevair'!$A:$A,CONCATENATE('Suivi du personnel'!$B48," ",'Suivi du personnel'!DH$8),'importation prevair'!$O:$O))</f>
        <v/>
      </c>
      <c r="DI48" s="162" t="str">
        <f>IF($B48="","",SUMIF('importation prevair'!$A:$A,CONCATENATE('Suivi du personnel'!$B48," ",'Suivi du personnel'!DI$8),'importation prevair'!$O:$O))</f>
        <v/>
      </c>
      <c r="DJ48" s="162" t="str">
        <f>IF($B48="","",SUMIF('importation prevair'!$A:$A,CONCATENATE('Suivi du personnel'!$B48," ",'Suivi du personnel'!DJ$8),'importation prevair'!$O:$O))</f>
        <v/>
      </c>
      <c r="DK48" s="261" t="str">
        <f>IF($B48="","",SUMIF('importation prevair'!$A:$A,CONCATENATE('Suivi du personnel'!$B48," ",'Suivi du personnel'!DK$8),'importation prevair'!$O:$O))</f>
        <v/>
      </c>
      <c r="DL48" s="162" t="str">
        <f>IF($B48="","",SUMIF('importation prevair'!$A:$A,CONCATENATE('Suivi du personnel'!$B48," ",'Suivi du personnel'!DL$8),'importation prevair'!$O:$O))</f>
        <v/>
      </c>
      <c r="DM48" s="162" t="str">
        <f>IF($B48="","",SUMIF('importation prevair'!$A:$A,CONCATENATE('Suivi du personnel'!$B48," ",'Suivi du personnel'!DM$8),'importation prevair'!$O:$O))</f>
        <v/>
      </c>
      <c r="DN48" s="162" t="str">
        <f>IF($B48="","",SUMIF('importation prevair'!$A:$A,CONCATENATE('Suivi du personnel'!$B48," ",'Suivi du personnel'!DN$8),'importation prevair'!$O:$O))</f>
        <v/>
      </c>
      <c r="DO48" s="162" t="str">
        <f>IF($B48="","",SUMIF('importation prevair'!$A:$A,CONCATENATE('Suivi du personnel'!$B48," ",'Suivi du personnel'!DO$8),'importation prevair'!$O:$O))</f>
        <v/>
      </c>
      <c r="DP48" s="162" t="str">
        <f>IF($B48="","",SUMIF('importation prevair'!$A:$A,CONCATENATE('Suivi du personnel'!$B48," ",'Suivi du personnel'!DP$8),'importation prevair'!$O:$O))</f>
        <v/>
      </c>
      <c r="DQ48" s="162" t="str">
        <f>IF($B48="","",SUMIF('importation prevair'!$A:$A,CONCATENATE('Suivi du personnel'!$B48," ",'Suivi du personnel'!DQ$8),'importation prevair'!$O:$O))</f>
        <v/>
      </c>
      <c r="DR48" s="259" t="str">
        <f>IF($B48="","",SUMIF('importation prevair'!$A:$A,CONCATENATE('Suivi du personnel'!$B48," ",'Suivi du personnel'!DR$8),'importation prevair'!$O:$O))</f>
        <v/>
      </c>
      <c r="DS48" s="260" t="str">
        <f>IF($B48="","",SUMIF('importation prevair'!$A:$A,CONCATENATE('Suivi du personnel'!$B48," ",'Suivi du personnel'!DS$8),'importation prevair'!$O:$O))</f>
        <v/>
      </c>
      <c r="DT48" s="162" t="str">
        <f>IF($B48="","",SUMIF('importation prevair'!$A:$A,CONCATENATE('Suivi du personnel'!$B48," ",'Suivi du personnel'!DT$8),'importation prevair'!$O:$O))</f>
        <v/>
      </c>
      <c r="DU48" s="162" t="str">
        <f>IF($B48="","",SUMIF('importation prevair'!$A:$A,CONCATENATE('Suivi du personnel'!$B48," ",'Suivi du personnel'!DU$8),'importation prevair'!$O:$O))</f>
        <v/>
      </c>
      <c r="DV48" s="162" t="str">
        <f>IF($B48="","",SUMIF('importation prevair'!$A:$A,CONCATENATE('Suivi du personnel'!$B48," ",'Suivi du personnel'!DV$8),'importation prevair'!$O:$O))</f>
        <v/>
      </c>
      <c r="DW48" s="162" t="str">
        <f>IF($B48="","",SUMIF('importation prevair'!$A:$A,CONCATENATE('Suivi du personnel'!$B48," ",'Suivi du personnel'!DW$8),'importation prevair'!$O:$O))</f>
        <v/>
      </c>
      <c r="DX48" s="162" t="str">
        <f>IF($B48="","",SUMIF('importation prevair'!$A:$A,CONCATENATE('Suivi du personnel'!$B48," ",'Suivi du personnel'!DX$8),'importation prevair'!$O:$O))</f>
        <v/>
      </c>
      <c r="DY48" s="261" t="str">
        <f>IF($B48="","",SUMIF('importation prevair'!$A:$A,CONCATENATE('Suivi du personnel'!$B48," ",'Suivi du personnel'!DY$8),'importation prevair'!$O:$O))</f>
        <v/>
      </c>
      <c r="DZ48" s="162" t="str">
        <f>IF($B48="","",SUMIF('importation prevair'!$A:$A,CONCATENATE('Suivi du personnel'!$B48," ",'Suivi du personnel'!DZ$8),'importation prevair'!$O:$O))</f>
        <v/>
      </c>
      <c r="EA48" s="162" t="str">
        <f>IF($B48="","",SUMIF('importation prevair'!$A:$A,CONCATENATE('Suivi du personnel'!$B48," ",'Suivi du personnel'!EA$8),'importation prevair'!$O:$O))</f>
        <v/>
      </c>
      <c r="EB48" s="162" t="str">
        <f>IF($B48="","",SUMIF('importation prevair'!$A:$A,CONCATENATE('Suivi du personnel'!$B48," ",'Suivi du personnel'!EB$8),'importation prevair'!$O:$O))</f>
        <v/>
      </c>
      <c r="EC48" s="162" t="str">
        <f>IF($B48="","",SUMIF('importation prevair'!$A:$A,CONCATENATE('Suivi du personnel'!$B48," ",'Suivi du personnel'!EC$8),'importation prevair'!$O:$O))</f>
        <v/>
      </c>
      <c r="ED48" s="162" t="str">
        <f>IF($B48="","",SUMIF('importation prevair'!$A:$A,CONCATENATE('Suivi du personnel'!$B48," ",'Suivi du personnel'!ED$8),'importation prevair'!$O:$O))</f>
        <v/>
      </c>
      <c r="EE48" s="162" t="str">
        <f>IF($B48="","",SUMIF('importation prevair'!$A:$A,CONCATENATE('Suivi du personnel'!$B48," ",'Suivi du personnel'!EE$8),'importation prevair'!$O:$O))</f>
        <v/>
      </c>
      <c r="EF48" s="259" t="str">
        <f>IF($B48="","",SUMIF('importation prevair'!$A:$A,CONCATENATE('Suivi du personnel'!$B48," ",'Suivi du personnel'!EF$8),'importation prevair'!$O:$O))</f>
        <v/>
      </c>
      <c r="EG48" s="260" t="str">
        <f>IF($B48="","",SUMIF('importation prevair'!$A:$A,CONCATENATE('Suivi du personnel'!$B48," ",'Suivi du personnel'!EG$8),'importation prevair'!$O:$O))</f>
        <v/>
      </c>
      <c r="EH48" s="162" t="str">
        <f>IF($B48="","",SUMIF('importation prevair'!$A:$A,CONCATENATE('Suivi du personnel'!$B48," ",'Suivi du personnel'!EH$8),'importation prevair'!$O:$O))</f>
        <v/>
      </c>
      <c r="EI48" s="162" t="str">
        <f>IF($B48="","",SUMIF('importation prevair'!$A:$A,CONCATENATE('Suivi du personnel'!$B48," ",'Suivi du personnel'!EI$8),'importation prevair'!$O:$O))</f>
        <v/>
      </c>
      <c r="EJ48" s="162" t="str">
        <f>IF($B48="","",SUMIF('importation prevair'!$A:$A,CONCATENATE('Suivi du personnel'!$B48," ",'Suivi du personnel'!EJ$8),'importation prevair'!$O:$O))</f>
        <v/>
      </c>
      <c r="EK48" s="162" t="str">
        <f>IF($B48="","",SUMIF('importation prevair'!$A:$A,CONCATENATE('Suivi du personnel'!$B48," ",'Suivi du personnel'!EK$8),'importation prevair'!$O:$O))</f>
        <v/>
      </c>
      <c r="EL48" s="162" t="str">
        <f>IF($B48="","",SUMIF('importation prevair'!$A:$A,CONCATENATE('Suivi du personnel'!$B48," ",'Suivi du personnel'!EL$8),'importation prevair'!$O:$O))</f>
        <v/>
      </c>
      <c r="EM48" s="261" t="str">
        <f>IF($B48="","",SUMIF('importation prevair'!$A:$A,CONCATENATE('Suivi du personnel'!$B48," ",'Suivi du personnel'!EM$8),'importation prevair'!$O:$O))</f>
        <v/>
      </c>
      <c r="EN48" s="162" t="str">
        <f>IF($B48="","",SUMIF('importation prevair'!$A:$A,CONCATENATE('Suivi du personnel'!$B48," ",'Suivi du personnel'!EN$8),'importation prevair'!$O:$O))</f>
        <v/>
      </c>
      <c r="EO48" s="162" t="str">
        <f>IF($B48="","",SUMIF('importation prevair'!$A:$A,CONCATENATE('Suivi du personnel'!$B48," ",'Suivi du personnel'!EO$8),'importation prevair'!$O:$O))</f>
        <v/>
      </c>
      <c r="EP48" s="162" t="str">
        <f>IF($B48="","",SUMIF('importation prevair'!$A:$A,CONCATENATE('Suivi du personnel'!$B48," ",'Suivi du personnel'!EP$8),'importation prevair'!$O:$O))</f>
        <v/>
      </c>
      <c r="EQ48" s="162" t="str">
        <f>IF($B48="","",SUMIF('importation prevair'!$A:$A,CONCATENATE('Suivi du personnel'!$B48," ",'Suivi du personnel'!EQ$8),'importation prevair'!$O:$O))</f>
        <v/>
      </c>
      <c r="ER48" s="162" t="str">
        <f>IF($B48="","",SUMIF('importation prevair'!$A:$A,CONCATENATE('Suivi du personnel'!$B48," ",'Suivi du personnel'!ER$8),'importation prevair'!$O:$O))</f>
        <v/>
      </c>
      <c r="ES48" s="162" t="str">
        <f>IF($B48="","",SUMIF('importation prevair'!$A:$A,CONCATENATE('Suivi du personnel'!$B48," ",'Suivi du personnel'!ES$8),'importation prevair'!$O:$O))</f>
        <v/>
      </c>
      <c r="ET48" s="259" t="str">
        <f>IF($B48="","",SUMIF('importation prevair'!$A:$A,CONCATENATE('Suivi du personnel'!$B48," ",'Suivi du personnel'!ET$8),'importation prevair'!$O:$O))</f>
        <v/>
      </c>
      <c r="EU48" s="260" t="str">
        <f>IF($B48="","",SUMIF('importation prevair'!$A:$A,CONCATENATE('Suivi du personnel'!$B48," ",'Suivi du personnel'!EU$8),'importation prevair'!$O:$O))</f>
        <v/>
      </c>
      <c r="EV48" s="162" t="str">
        <f>IF($B48="","",SUMIF('importation prevair'!$A:$A,CONCATENATE('Suivi du personnel'!$B48," ",'Suivi du personnel'!EV$8),'importation prevair'!$O:$O))</f>
        <v/>
      </c>
      <c r="EW48" s="162" t="str">
        <f>IF($B48="","",SUMIF('importation prevair'!$A:$A,CONCATENATE('Suivi du personnel'!$B48," ",'Suivi du personnel'!EW$8),'importation prevair'!$O:$O))</f>
        <v/>
      </c>
      <c r="EX48" s="162" t="str">
        <f>IF($B48="","",SUMIF('importation prevair'!$A:$A,CONCATENATE('Suivi du personnel'!$B48," ",'Suivi du personnel'!EX$8),'importation prevair'!$O:$O))</f>
        <v/>
      </c>
      <c r="EY48" s="162" t="str">
        <f>IF($B48="","",SUMIF('importation prevair'!$A:$A,CONCATENATE('Suivi du personnel'!$B48," ",'Suivi du personnel'!EY$8),'importation prevair'!$O:$O))</f>
        <v/>
      </c>
      <c r="EZ48" s="162" t="str">
        <f>IF($B48="","",SUMIF('importation prevair'!$A:$A,CONCATENATE('Suivi du personnel'!$B48," ",'Suivi du personnel'!EZ$8),'importation prevair'!$O:$O))</f>
        <v/>
      </c>
      <c r="FA48" s="261" t="str">
        <f>IF($B48="","",SUMIF('importation prevair'!$A:$A,CONCATENATE('Suivi du personnel'!$B48," ",'Suivi du personnel'!FA$8),'importation prevair'!$O:$O))</f>
        <v/>
      </c>
      <c r="FB48" s="162" t="str">
        <f>IF($B48="","",SUMIF('importation prevair'!$A:$A,CONCATENATE('Suivi du personnel'!$B48," ",'Suivi du personnel'!FB$8),'importation prevair'!$O:$O))</f>
        <v/>
      </c>
      <c r="FC48" s="162" t="str">
        <f>IF($B48="","",SUMIF('importation prevair'!$A:$A,CONCATENATE('Suivi du personnel'!$B48," ",'Suivi du personnel'!FC$8),'importation prevair'!$O:$O))</f>
        <v/>
      </c>
      <c r="FD48" s="162" t="str">
        <f>IF($B48="","",SUMIF('importation prevair'!$A:$A,CONCATENATE('Suivi du personnel'!$B48," ",'Suivi du personnel'!FD$8),'importation prevair'!$O:$O))</f>
        <v/>
      </c>
      <c r="FE48" s="162" t="str">
        <f>IF($B48="","",SUMIF('importation prevair'!$A:$A,CONCATENATE('Suivi du personnel'!$B48," ",'Suivi du personnel'!FE$8),'importation prevair'!$O:$O))</f>
        <v/>
      </c>
      <c r="FF48" s="162" t="str">
        <f>IF($B48="","",SUMIF('importation prevair'!$A:$A,CONCATENATE('Suivi du personnel'!$B48," ",'Suivi du personnel'!FF$8),'importation prevair'!$O:$O))</f>
        <v/>
      </c>
      <c r="FG48" s="162" t="str">
        <f>IF($B48="","",SUMIF('importation prevair'!$A:$A,CONCATENATE('Suivi du personnel'!$B48," ",'Suivi du personnel'!FG$8),'importation prevair'!$O:$O))</f>
        <v/>
      </c>
      <c r="FH48" s="259" t="str">
        <f>IF($B48="","",SUMIF('importation prevair'!$A:$A,CONCATENATE('Suivi du personnel'!$B48," ",'Suivi du personnel'!FH$8),'importation prevair'!$O:$O))</f>
        <v/>
      </c>
      <c r="FI48" s="260" t="str">
        <f>IF($B48="","",SUMIF('importation prevair'!$A:$A,CONCATENATE('Suivi du personnel'!$B48," ",'Suivi du personnel'!FI$8),'importation prevair'!$O:$O))</f>
        <v/>
      </c>
      <c r="FJ48" s="162" t="str">
        <f>IF($B48="","",SUMIF('importation prevair'!$A:$A,CONCATENATE('Suivi du personnel'!$B48," ",'Suivi du personnel'!FJ$8),'importation prevair'!$O:$O))</f>
        <v/>
      </c>
      <c r="FK48" s="162" t="str">
        <f>IF($B48="","",SUMIF('importation prevair'!$A:$A,CONCATENATE('Suivi du personnel'!$B48," ",'Suivi du personnel'!FK$8),'importation prevair'!$O:$O))</f>
        <v/>
      </c>
      <c r="FL48" s="162" t="str">
        <f>IF($B48="","",SUMIF('importation prevair'!$A:$A,CONCATENATE('Suivi du personnel'!$B48," ",'Suivi du personnel'!FL$8),'importation prevair'!$O:$O))</f>
        <v/>
      </c>
      <c r="FM48" s="162" t="str">
        <f>IF($B48="","",SUMIF('importation prevair'!$A:$A,CONCATENATE('Suivi du personnel'!$B48," ",'Suivi du personnel'!FM$8),'importation prevair'!$O:$O))</f>
        <v/>
      </c>
      <c r="FN48" s="162" t="str">
        <f>IF($B48="","",SUMIF('importation prevair'!$A:$A,CONCATENATE('Suivi du personnel'!$B48," ",'Suivi du personnel'!FN$8),'importation prevair'!$O:$O))</f>
        <v/>
      </c>
      <c r="FO48" s="261" t="str">
        <f>IF($B48="","",SUMIF('importation prevair'!$A:$A,CONCATENATE('Suivi du personnel'!$B48," ",'Suivi du personnel'!FO$8),'importation prevair'!$O:$O))</f>
        <v/>
      </c>
      <c r="FP48" s="162" t="str">
        <f>IF($B48="","",SUMIF('importation prevair'!$A:$A,CONCATENATE('Suivi du personnel'!$B48," ",'Suivi du personnel'!FP$8),'importation prevair'!$O:$O))</f>
        <v/>
      </c>
      <c r="FQ48" s="162" t="str">
        <f>IF($B48="","",SUMIF('importation prevair'!$A:$A,CONCATENATE('Suivi du personnel'!$B48," ",'Suivi du personnel'!FQ$8),'importation prevair'!$O:$O))</f>
        <v/>
      </c>
      <c r="FR48" s="162" t="str">
        <f>IF($B48="","",SUMIF('importation prevair'!$A:$A,CONCATENATE('Suivi du personnel'!$B48," ",'Suivi du personnel'!FR$8),'importation prevair'!$O:$O))</f>
        <v/>
      </c>
      <c r="FS48" s="162" t="str">
        <f>IF($B48="","",SUMIF('importation prevair'!$A:$A,CONCATENATE('Suivi du personnel'!$B48," ",'Suivi du personnel'!FS$8),'importation prevair'!$O:$O))</f>
        <v/>
      </c>
      <c r="FT48" s="162" t="str">
        <f>IF($B48="","",SUMIF('importation prevair'!$A:$A,CONCATENATE('Suivi du personnel'!$B48," ",'Suivi du personnel'!FT$8),'importation prevair'!$O:$O))</f>
        <v/>
      </c>
      <c r="FU48" s="162" t="str">
        <f>IF($B48="","",SUMIF('importation prevair'!$A:$A,CONCATENATE('Suivi du personnel'!$B48," ",'Suivi du personnel'!FU$8),'importation prevair'!$O:$O))</f>
        <v/>
      </c>
      <c r="FV48" s="259" t="str">
        <f>IF($B48="","",SUMIF('importation prevair'!$A:$A,CONCATENATE('Suivi du personnel'!$B48," ",'Suivi du personnel'!FV$8),'importation prevair'!$O:$O))</f>
        <v/>
      </c>
      <c r="FW48" s="260" t="str">
        <f>IF($B48="","",SUMIF('importation prevair'!$A:$A,CONCATENATE('Suivi du personnel'!$B48," ",'Suivi du personnel'!FW$8),'importation prevair'!$O:$O))</f>
        <v/>
      </c>
      <c r="FX48" s="162" t="str">
        <f>IF($B48="","",SUMIF('importation prevair'!$A:$A,CONCATENATE('Suivi du personnel'!$B48," ",'Suivi du personnel'!FX$8),'importation prevair'!$O:$O))</f>
        <v/>
      </c>
      <c r="FY48" s="162" t="str">
        <f>IF($B48="","",SUMIF('importation prevair'!$A:$A,CONCATENATE('Suivi du personnel'!$B48," ",'Suivi du personnel'!FY$8),'importation prevair'!$O:$O))</f>
        <v/>
      </c>
      <c r="FZ48" s="162" t="str">
        <f>IF($B48="","",SUMIF('importation prevair'!$A:$A,CONCATENATE('Suivi du personnel'!$B48," ",'Suivi du personnel'!FZ$8),'importation prevair'!$O:$O))</f>
        <v/>
      </c>
      <c r="GA48" s="162" t="str">
        <f>IF($B48="","",SUMIF('importation prevair'!$A:$A,CONCATENATE('Suivi du personnel'!$B48," ",'Suivi du personnel'!GA$8),'importation prevair'!$O:$O))</f>
        <v/>
      </c>
      <c r="GB48" s="162" t="str">
        <f>IF($B48="","",SUMIF('importation prevair'!$A:$A,CONCATENATE('Suivi du personnel'!$B48," ",'Suivi du personnel'!GB$8),'importation prevair'!$O:$O))</f>
        <v/>
      </c>
      <c r="GC48" s="261" t="str">
        <f>IF($B48="","",SUMIF('importation prevair'!$A:$A,CONCATENATE('Suivi du personnel'!$B48," ",'Suivi du personnel'!GC$8),'importation prevair'!$O:$O))</f>
        <v/>
      </c>
      <c r="GD48" s="162" t="str">
        <f>IF($B48="","",SUMIF('importation prevair'!$A:$A,CONCATENATE('Suivi du personnel'!$B48," ",'Suivi du personnel'!GD$8),'importation prevair'!$O:$O))</f>
        <v/>
      </c>
      <c r="GE48" s="162" t="str">
        <f>IF($B48="","",SUMIF('importation prevair'!$A:$A,CONCATENATE('Suivi du personnel'!$B48," ",'Suivi du personnel'!GE$8),'importation prevair'!$O:$O))</f>
        <v/>
      </c>
      <c r="GF48" s="162" t="str">
        <f>IF($B48="","",SUMIF('importation prevair'!$A:$A,CONCATENATE('Suivi du personnel'!$B48," ",'Suivi du personnel'!GF$8),'importation prevair'!$O:$O))</f>
        <v/>
      </c>
      <c r="GG48" s="162" t="str">
        <f>IF($B48="","",SUMIF('importation prevair'!$A:$A,CONCATENATE('Suivi du personnel'!$B48," ",'Suivi du personnel'!GG$8),'importation prevair'!$O:$O))</f>
        <v/>
      </c>
      <c r="GH48" s="162" t="str">
        <f>IF($B48="","",SUMIF('importation prevair'!$A:$A,CONCATENATE('Suivi du personnel'!$B48," ",'Suivi du personnel'!GH$8),'importation prevair'!$O:$O))</f>
        <v/>
      </c>
      <c r="GI48" s="162" t="str">
        <f>IF($B48="","",SUMIF('importation prevair'!$A:$A,CONCATENATE('Suivi du personnel'!$B48," ",'Suivi du personnel'!GI$8),'importation prevair'!$O:$O))</f>
        <v/>
      </c>
      <c r="GJ48" s="259" t="str">
        <f>IF($B48="","",SUMIF('importation prevair'!$A:$A,CONCATENATE('Suivi du personnel'!$B48," ",'Suivi du personnel'!GJ$8),'importation prevair'!$O:$O))</f>
        <v/>
      </c>
      <c r="GK48" s="260" t="str">
        <f>IF($B48="","",SUMIF('importation prevair'!$A:$A,CONCATENATE('Suivi du personnel'!$B48," ",'Suivi du personnel'!GK$8),'importation prevair'!$O:$O))</f>
        <v/>
      </c>
      <c r="GL48" s="162" t="str">
        <f>IF($B48="","",SUMIF('importation prevair'!$A:$A,CONCATENATE('Suivi du personnel'!$B48," ",'Suivi du personnel'!GL$8),'importation prevair'!$O:$O))</f>
        <v/>
      </c>
      <c r="GM48" s="162" t="str">
        <f>IF($B48="","",SUMIF('importation prevair'!$A:$A,CONCATENATE('Suivi du personnel'!$B48," ",'Suivi du personnel'!GM$8),'importation prevair'!$O:$O))</f>
        <v/>
      </c>
      <c r="GN48" s="162" t="str">
        <f>IF($B48="","",SUMIF('importation prevair'!$A:$A,CONCATENATE('Suivi du personnel'!$B48," ",'Suivi du personnel'!GN$8),'importation prevair'!$O:$O))</f>
        <v/>
      </c>
      <c r="GO48" s="162" t="str">
        <f>IF($B48="","",SUMIF('importation prevair'!$A:$A,CONCATENATE('Suivi du personnel'!$B48," ",'Suivi du personnel'!GO$8),'importation prevair'!$O:$O))</f>
        <v/>
      </c>
      <c r="GP48" s="162" t="str">
        <f>IF($B48="","",SUMIF('importation prevair'!$A:$A,CONCATENATE('Suivi du personnel'!$B48," ",'Suivi du personnel'!GP$8),'importation prevair'!$O:$O))</f>
        <v/>
      </c>
      <c r="GQ48" s="261" t="str">
        <f>IF($B48="","",SUMIF('importation prevair'!$A:$A,CONCATENATE('Suivi du personnel'!$B48," ",'Suivi du personnel'!GQ$8),'importation prevair'!$O:$O))</f>
        <v/>
      </c>
      <c r="GR48" s="260" t="str">
        <f>IF($B48="","",SUMIF('importation prevair'!$A:$A,CONCATENATE('Suivi du personnel'!$B48," ",'Suivi du personnel'!GR$8),'importation prevair'!$O:$O))</f>
        <v/>
      </c>
      <c r="GS48" s="162" t="str">
        <f>IF($B48="","",SUMIF('importation prevair'!$A:$A,CONCATENATE('Suivi du personnel'!$B48," ",'Suivi du personnel'!GS$8),'importation prevair'!$O:$O))</f>
        <v/>
      </c>
      <c r="GT48" s="162" t="str">
        <f>IF($B48="","",SUMIF('importation prevair'!$A:$A,CONCATENATE('Suivi du personnel'!$B48," ",'Suivi du personnel'!GT$8),'importation prevair'!$O:$O))</f>
        <v/>
      </c>
      <c r="GU48" s="162" t="str">
        <f>IF($B48="","",SUMIF('importation prevair'!$A:$A,CONCATENATE('Suivi du personnel'!$B48," ",'Suivi du personnel'!GU$8),'importation prevair'!$O:$O))</f>
        <v/>
      </c>
      <c r="GV48" s="162" t="str">
        <f>IF($B48="","",SUMIF('importation prevair'!$A:$A,CONCATENATE('Suivi du personnel'!$B48," ",'Suivi du personnel'!GV$8),'importation prevair'!$O:$O))</f>
        <v/>
      </c>
      <c r="GW48" s="162" t="str">
        <f>IF($B48="","",SUMIF('importation prevair'!$A:$A,CONCATENATE('Suivi du personnel'!$B48," ",'Suivi du personnel'!GW$8),'importation prevair'!$O:$O))</f>
        <v/>
      </c>
      <c r="GX48" s="261" t="str">
        <f>IF($B48="","",SUMIF('importation prevair'!$A:$A,CONCATENATE('Suivi du personnel'!$B48," ",'Suivi du personnel'!GX$8),'importation prevair'!$O:$O))</f>
        <v/>
      </c>
    </row>
    <row r="49" spans="1:206" s="164" customFormat="1" ht="13.5" thickBot="1" x14ac:dyDescent="0.25">
      <c r="A49" s="289" t="str">
        <f>IF($B49="","",VLOOKUP($B49,'info personnel sur AT'!$A$3:$C$298,2,FALSE))</f>
        <v/>
      </c>
      <c r="B49" s="287"/>
      <c r="C49" s="285" t="str">
        <f>IF($B49="","",VLOOKUP($B49,'info personnel sur AT'!$A$3:$Q$298,3,FALSE))</f>
        <v/>
      </c>
      <c r="D49" s="281" t="str">
        <f>IF($B49="","",VLOOKUP($B49,'info personnel sur AT'!$A$3:$Q$298,4,FALSE))</f>
        <v/>
      </c>
      <c r="E49" s="278" t="str">
        <f>IF($B49="","",VLOOKUP($B49,'info personnel sur AT'!$A$3:$Q$298,5,FALSE))</f>
        <v/>
      </c>
      <c r="F49" s="219">
        <f t="shared" si="51"/>
        <v>0</v>
      </c>
      <c r="G49" s="240">
        <v>0.3</v>
      </c>
      <c r="H49" s="218">
        <f t="shared" si="52"/>
        <v>0.3</v>
      </c>
      <c r="I49" s="22" t="str">
        <f>IF($B49="","",VLOOKUP($B49,'info personnel sur AT'!$A$3:$Q$298,6,FALSE))</f>
        <v/>
      </c>
      <c r="J49" s="22" t="str">
        <f>IF($B49="","",VLOOKUP($B49,'info personnel sur AT'!$A$3:$Q$298,7,FALSE))</f>
        <v/>
      </c>
      <c r="K49" s="22" t="str">
        <f>IF($B49="","",VLOOKUP($B49,'info personnel sur AT'!$A$3:$Q$298,8,FALSE))</f>
        <v/>
      </c>
      <c r="L49" s="22" t="str">
        <f>IF($B49="","",VLOOKUP($B49,'info personnel sur AT'!$A$3:$Q$298,9,FALSE))</f>
        <v/>
      </c>
      <c r="M49" s="22" t="str">
        <f>IF($B49="","",VLOOKUP($B49,'info personnel sur AT'!$A$3:$Q$298,10,FALSE))</f>
        <v/>
      </c>
      <c r="N49" s="22" t="str">
        <f>IF($B49="","",VLOOKUP($B49,'info personnel sur AT'!$A$3:$Q$298,11,FALSE))</f>
        <v/>
      </c>
      <c r="O49" s="22" t="str">
        <f>IF($B49="","",VLOOKUP($B49,'info personnel sur AT'!$A$3:$Q$298,12,FALSE))</f>
        <v/>
      </c>
      <c r="P49" s="22" t="str">
        <f>IF($B49="","",VLOOKUP($B49,'info personnel sur AT'!$A$3:$Q$298,13,FALSE))</f>
        <v/>
      </c>
      <c r="Q49" s="22" t="str">
        <f>IF($B49="","",VLOOKUP($B49,'info personnel sur AT'!$A$3:$Q$298,14,FALSE))</f>
        <v/>
      </c>
      <c r="R49" s="22" t="str">
        <f>IF($B49="","",VLOOKUP($B49,'info personnel sur AT'!$A$3:$Q$298,15,FALSE))</f>
        <v/>
      </c>
      <c r="S49" s="22" t="str">
        <f>IF($B49="","",VLOOKUP($B49,'info personnel sur AT'!$A$3:$Q$298,16,FALSE))</f>
        <v/>
      </c>
      <c r="T49" s="22" t="str">
        <f>IF($B49="","",VLOOKUP($B49,'info personnel sur AT'!$A$3:$Q$298,17,FALSE))</f>
        <v/>
      </c>
      <c r="U49" s="176">
        <f t="shared" si="53"/>
        <v>0</v>
      </c>
      <c r="V49" s="177">
        <f t="shared" si="54"/>
        <v>0</v>
      </c>
      <c r="W49" s="178">
        <f t="shared" si="55"/>
        <v>0</v>
      </c>
      <c r="X49" s="180">
        <f t="shared" si="56"/>
        <v>1.8</v>
      </c>
      <c r="Y49" s="179">
        <f t="shared" si="57"/>
        <v>5</v>
      </c>
      <c r="Z49" s="192">
        <f t="shared" si="58"/>
        <v>10</v>
      </c>
      <c r="AA49" s="195">
        <f t="shared" si="24"/>
        <v>0</v>
      </c>
      <c r="AB49" s="195">
        <f t="shared" si="25"/>
        <v>0</v>
      </c>
      <c r="AC49" s="195">
        <f t="shared" si="26"/>
        <v>0</v>
      </c>
      <c r="AD49" s="195">
        <f t="shared" si="27"/>
        <v>0</v>
      </c>
      <c r="AE49" s="195">
        <f t="shared" si="28"/>
        <v>0</v>
      </c>
      <c r="AF49" s="195">
        <f t="shared" si="29"/>
        <v>0</v>
      </c>
      <c r="AG49" s="195">
        <f t="shared" si="30"/>
        <v>0</v>
      </c>
      <c r="AH49" s="248">
        <f t="shared" si="31"/>
        <v>0</v>
      </c>
      <c r="AI49" s="248">
        <f t="shared" si="32"/>
        <v>0</v>
      </c>
      <c r="AJ49" s="248">
        <f t="shared" si="33"/>
        <v>0</v>
      </c>
      <c r="AK49" s="248">
        <f t="shared" si="34"/>
        <v>0</v>
      </c>
      <c r="AL49" s="248">
        <f t="shared" si="35"/>
        <v>0</v>
      </c>
      <c r="AM49" s="248">
        <f t="shared" si="36"/>
        <v>0</v>
      </c>
      <c r="AN49" s="248">
        <f t="shared" si="37"/>
        <v>0</v>
      </c>
      <c r="AO49" s="248">
        <f t="shared" si="38"/>
        <v>0</v>
      </c>
      <c r="AP49" s="248">
        <f t="shared" si="39"/>
        <v>0</v>
      </c>
      <c r="AQ49" s="248">
        <f t="shared" si="40"/>
        <v>0</v>
      </c>
      <c r="AR49" s="248">
        <f t="shared" si="41"/>
        <v>0</v>
      </c>
      <c r="AS49" s="248">
        <f t="shared" si="42"/>
        <v>0</v>
      </c>
      <c r="AT49" s="248">
        <f t="shared" si="43"/>
        <v>0</v>
      </c>
      <c r="AU49" s="248">
        <f t="shared" si="44"/>
        <v>0</v>
      </c>
      <c r="AV49" s="245">
        <f t="shared" si="45"/>
        <v>0</v>
      </c>
      <c r="AW49" s="245">
        <f t="shared" si="46"/>
        <v>0</v>
      </c>
      <c r="AX49" s="252">
        <f t="shared" si="47"/>
        <v>0</v>
      </c>
      <c r="AY49" s="253">
        <f t="shared" si="48"/>
        <v>0</v>
      </c>
      <c r="AZ49" s="253">
        <f t="shared" si="49"/>
        <v>0</v>
      </c>
      <c r="BA49" s="221" t="str">
        <f>IF($B49="","",SUMIF('importation prevair'!$A:$A,CONCATENATE('Suivi du personnel'!$B49," ",'Suivi du personnel'!BA$8),'importation prevair'!$O:$O))</f>
        <v/>
      </c>
      <c r="BB49" s="222" t="str">
        <f>IF($B49="","",SUMIF('importation prevair'!$A:$A,CONCATENATE('Suivi du personnel'!$B49," ",'Suivi du personnel'!BB$8),'importation prevair'!$O:$O))</f>
        <v/>
      </c>
      <c r="BC49" s="222" t="str">
        <f>IF($B49="","",SUMIF('importation prevair'!$A:$A,CONCATENATE('Suivi du personnel'!$B49," ",'Suivi du personnel'!BC$8),'importation prevair'!$O:$O))</f>
        <v/>
      </c>
      <c r="BD49" s="222" t="str">
        <f>IF($B49="","",SUMIF('importation prevair'!$A:$A,CONCATENATE('Suivi du personnel'!$B49," ",'Suivi du personnel'!BD$8),'importation prevair'!$O:$O))</f>
        <v/>
      </c>
      <c r="BE49" s="222" t="str">
        <f>IF($B49="","",SUMIF('importation prevair'!$A:$A,CONCATENATE('Suivi du personnel'!$B49," ",'Suivi du personnel'!BE$8),'importation prevair'!$O:$O))</f>
        <v/>
      </c>
      <c r="BF49" s="222" t="str">
        <f>IF($B49="","",SUMIF('importation prevair'!$A:$A,CONCATENATE('Suivi du personnel'!$B49," ",'Suivi du personnel'!BF$8),'importation prevair'!$O:$O))</f>
        <v/>
      </c>
      <c r="BG49" s="223" t="str">
        <f>IF($B49="","",SUMIF('importation prevair'!$A:$A,CONCATENATE('Suivi du personnel'!$B49," ",'Suivi du personnel'!BG$8),'importation prevair'!$O:$O))</f>
        <v/>
      </c>
      <c r="BH49" s="221" t="str">
        <f>IF($B49="","",SUMIF('importation prevair'!$A:$A,CONCATENATE('Suivi du personnel'!$B49," ",'Suivi du personnel'!BH$8),'importation prevair'!$O:$O))</f>
        <v/>
      </c>
      <c r="BI49" s="222" t="str">
        <f>IF($B49="","",SUMIF('importation prevair'!$A:$A,CONCATENATE('Suivi du personnel'!$B49," ",'Suivi du personnel'!BI$8),'importation prevair'!$O:$O))</f>
        <v/>
      </c>
      <c r="BJ49" s="222" t="str">
        <f>IF($B49="","",SUMIF('importation prevair'!$A:$A,CONCATENATE('Suivi du personnel'!$B49," ",'Suivi du personnel'!BJ$8),'importation prevair'!$O:$O))</f>
        <v/>
      </c>
      <c r="BK49" s="222" t="str">
        <f>IF($B49="","",SUMIF('importation prevair'!$A:$A,CONCATENATE('Suivi du personnel'!$B49," ",'Suivi du personnel'!BK$8),'importation prevair'!$O:$O))</f>
        <v/>
      </c>
      <c r="BL49" s="222" t="str">
        <f>IF($B49="","",SUMIF('importation prevair'!$A:$A,CONCATENATE('Suivi du personnel'!$B49," ",'Suivi du personnel'!BL$8),'importation prevair'!$O:$O))</f>
        <v/>
      </c>
      <c r="BM49" s="222" t="str">
        <f>IF($B49="","",SUMIF('importation prevair'!$A:$A,CONCATENATE('Suivi du personnel'!$B49," ",'Suivi du personnel'!BM$8),'importation prevair'!$O:$O))</f>
        <v/>
      </c>
      <c r="BN49" s="223" t="str">
        <f>IF($B49="","",SUMIF('importation prevair'!$A:$A,CONCATENATE('Suivi du personnel'!$B49," ",'Suivi du personnel'!BN$8),'importation prevair'!$O:$O))</f>
        <v/>
      </c>
      <c r="BO49" s="221" t="str">
        <f>IF($B49="","",SUMIF('importation prevair'!$A:$A,CONCATENATE('Suivi du personnel'!$B49," ",'Suivi du personnel'!BO$8),'importation prevair'!$O:$O))</f>
        <v/>
      </c>
      <c r="BP49" s="222" t="str">
        <f>IF($B49="","",SUMIF('importation prevair'!$A:$A,CONCATENATE('Suivi du personnel'!$B49," ",'Suivi du personnel'!BP$8),'importation prevair'!$O:$O))</f>
        <v/>
      </c>
      <c r="BQ49" s="222" t="str">
        <f>IF($B49="","",SUMIF('importation prevair'!$A:$A,CONCATENATE('Suivi du personnel'!$B49," ",'Suivi du personnel'!BQ$8),'importation prevair'!$O:$O))</f>
        <v/>
      </c>
      <c r="BR49" s="222" t="str">
        <f>IF($B49="","",SUMIF('importation prevair'!$A:$A,CONCATENATE('Suivi du personnel'!$B49," ",'Suivi du personnel'!BR$8),'importation prevair'!$O:$O))</f>
        <v/>
      </c>
      <c r="BS49" s="222" t="str">
        <f>IF($B49="","",SUMIF('importation prevair'!$A:$A,CONCATENATE('Suivi du personnel'!$B49," ",'Suivi du personnel'!BS$8),'importation prevair'!$O:$O))</f>
        <v/>
      </c>
      <c r="BT49" s="222" t="str">
        <f>IF($B49="","",SUMIF('importation prevair'!$A:$A,CONCATENATE('Suivi du personnel'!$B49," ",'Suivi du personnel'!BT$8),'importation prevair'!$O:$O))</f>
        <v/>
      </c>
      <c r="BU49" s="223" t="str">
        <f>IF($B49="","",SUMIF('importation prevair'!$A:$A,CONCATENATE('Suivi du personnel'!$B49," ",'Suivi du personnel'!BU$8),'importation prevair'!$O:$O))</f>
        <v/>
      </c>
      <c r="BV49" s="221" t="str">
        <f>IF($B49="","",SUMIF('importation prevair'!$A:$A,CONCATENATE('Suivi du personnel'!$B49," ",'Suivi du personnel'!BV$8),'importation prevair'!$O:$O))</f>
        <v/>
      </c>
      <c r="BW49" s="222" t="str">
        <f>IF($B49="","",SUMIF('importation prevair'!$A:$A,CONCATENATE('Suivi du personnel'!$B49," ",'Suivi du personnel'!BW$8),'importation prevair'!$O:$O))</f>
        <v/>
      </c>
      <c r="BX49" s="222" t="str">
        <f>IF($B49="","",SUMIF('importation prevair'!$A:$A,CONCATENATE('Suivi du personnel'!$B49," ",'Suivi du personnel'!BX$8),'importation prevair'!$O:$O))</f>
        <v/>
      </c>
      <c r="BY49" s="222" t="str">
        <f>IF($B49="","",SUMIF('importation prevair'!$A:$A,CONCATENATE('Suivi du personnel'!$B49," ",'Suivi du personnel'!BY$8),'importation prevair'!$O:$O))</f>
        <v/>
      </c>
      <c r="BZ49" s="222" t="str">
        <f>IF($B49="","",SUMIF('importation prevair'!$A:$A,CONCATENATE('Suivi du personnel'!$B49," ",'Suivi du personnel'!BZ$8),'importation prevair'!$O:$O))</f>
        <v/>
      </c>
      <c r="CA49" s="222" t="str">
        <f>IF($B49="","",SUMIF('importation prevair'!$A:$A,CONCATENATE('Suivi du personnel'!$B49," ",'Suivi du personnel'!CA$8),'importation prevair'!$O:$O))</f>
        <v/>
      </c>
      <c r="CB49" s="223" t="str">
        <f>IF($B49="","",SUMIF('importation prevair'!$A:$A,CONCATENATE('Suivi du personnel'!$B49," ",'Suivi du personnel'!CB$8),'importation prevair'!$O:$O))</f>
        <v/>
      </c>
      <c r="CC49" s="221" t="str">
        <f>IF($B49="","",SUMIF('importation prevair'!$A:$A,CONCATENATE('Suivi du personnel'!$B49," ",'Suivi du personnel'!CC$8),'importation prevair'!$O:$O))</f>
        <v/>
      </c>
      <c r="CD49" s="222" t="str">
        <f>IF($B49="","",SUMIF('importation prevair'!$A:$A,CONCATENATE('Suivi du personnel'!$B49," ",'Suivi du personnel'!CD$8),'importation prevair'!$O:$O))</f>
        <v/>
      </c>
      <c r="CE49" s="222" t="str">
        <f>IF($B49="","",SUMIF('importation prevair'!$A:$A,CONCATENATE('Suivi du personnel'!$B49," ",'Suivi du personnel'!CE$8),'importation prevair'!$O:$O))</f>
        <v/>
      </c>
      <c r="CF49" s="222" t="str">
        <f>IF($B49="","",SUMIF('importation prevair'!$A:$A,CONCATENATE('Suivi du personnel'!$B49," ",'Suivi du personnel'!CF$8),'importation prevair'!$O:$O))</f>
        <v/>
      </c>
      <c r="CG49" s="222" t="str">
        <f>IF($B49="","",SUMIF('importation prevair'!$A:$A,CONCATENATE('Suivi du personnel'!$B49," ",'Suivi du personnel'!CG$8),'importation prevair'!$O:$O))</f>
        <v/>
      </c>
      <c r="CH49" s="222" t="str">
        <f>IF($B49="","",SUMIF('importation prevair'!$A:$A,CONCATENATE('Suivi du personnel'!$B49," ",'Suivi du personnel'!CH$8),'importation prevair'!$O:$O))</f>
        <v/>
      </c>
      <c r="CI49" s="223" t="str">
        <f>IF($B49="","",SUMIF('importation prevair'!$A:$A,CONCATENATE('Suivi du personnel'!$B49," ",'Suivi du personnel'!CI$8),'importation prevair'!$O:$O))</f>
        <v/>
      </c>
      <c r="CJ49" s="221" t="str">
        <f>IF($B49="","",SUMIF('importation prevair'!$A:$A,CONCATENATE('Suivi du personnel'!$B49," ",'Suivi du personnel'!CJ$8),'importation prevair'!$O:$O))</f>
        <v/>
      </c>
      <c r="CK49" s="222" t="str">
        <f>IF($B49="","",SUMIF('importation prevair'!$A:$A,CONCATENATE('Suivi du personnel'!$B49," ",'Suivi du personnel'!CK$8),'importation prevair'!$O:$O))</f>
        <v/>
      </c>
      <c r="CL49" s="222" t="str">
        <f>IF($B49="","",SUMIF('importation prevair'!$A:$A,CONCATENATE('Suivi du personnel'!$B49," ",'Suivi du personnel'!CL$8),'importation prevair'!$O:$O))</f>
        <v/>
      </c>
      <c r="CM49" s="222" t="str">
        <f>IF($B49="","",SUMIF('importation prevair'!$A:$A,CONCATENATE('Suivi du personnel'!$B49," ",'Suivi du personnel'!CM$8),'importation prevair'!$O:$O))</f>
        <v/>
      </c>
      <c r="CN49" s="222" t="str">
        <f>IF($B49="","",SUMIF('importation prevair'!$A:$A,CONCATENATE('Suivi du personnel'!$B49," ",'Suivi du personnel'!CN$8),'importation prevair'!$O:$O))</f>
        <v/>
      </c>
      <c r="CO49" s="222" t="str">
        <f>IF($B49="","",SUMIF('importation prevair'!$A:$A,CONCATENATE('Suivi du personnel'!$B49," ",'Suivi du personnel'!CO$8),'importation prevair'!$O:$O))</f>
        <v/>
      </c>
      <c r="CP49" s="223" t="str">
        <f>IF($B49="","",SUMIF('importation prevair'!$A:$A,CONCATENATE('Suivi du personnel'!$B49," ",'Suivi du personnel'!CP$8),'importation prevair'!$O:$O))</f>
        <v/>
      </c>
      <c r="CQ49" s="221" t="str">
        <f>IF($B49="","",SUMIF('importation prevair'!$A:$A,CONCATENATE('Suivi du personnel'!$B49," ",'Suivi du personnel'!CQ$8),'importation prevair'!$O:$O))</f>
        <v/>
      </c>
      <c r="CR49" s="222" t="str">
        <f>IF($B49="","",SUMIF('importation prevair'!$A:$A,CONCATENATE('Suivi du personnel'!$B49," ",'Suivi du personnel'!CR$8),'importation prevair'!$O:$O))</f>
        <v/>
      </c>
      <c r="CS49" s="222" t="str">
        <f>IF($B49="","",SUMIF('importation prevair'!$A:$A,CONCATENATE('Suivi du personnel'!$B49," ",'Suivi du personnel'!CS$8),'importation prevair'!$O:$O))</f>
        <v/>
      </c>
      <c r="CT49" s="222" t="str">
        <f>IF($B49="","",SUMIF('importation prevair'!$A:$A,CONCATENATE('Suivi du personnel'!$B49," ",'Suivi du personnel'!CT$8),'importation prevair'!$O:$O))</f>
        <v/>
      </c>
      <c r="CU49" s="222" t="str">
        <f>IF($B49="","",SUMIF('importation prevair'!$A:$A,CONCATENATE('Suivi du personnel'!$B49," ",'Suivi du personnel'!CU$8),'importation prevair'!$O:$O))</f>
        <v/>
      </c>
      <c r="CV49" s="222" t="str">
        <f>IF($B49="","",SUMIF('importation prevair'!$A:$A,CONCATENATE('Suivi du personnel'!$B49," ",'Suivi du personnel'!CV$8),'importation prevair'!$O:$O))</f>
        <v/>
      </c>
      <c r="CW49" s="223" t="str">
        <f>IF($B49="","",SUMIF('importation prevair'!$A:$A,CONCATENATE('Suivi du personnel'!$B49," ",'Suivi du personnel'!CW$8),'importation prevair'!$O:$O))</f>
        <v/>
      </c>
      <c r="CX49" s="221" t="str">
        <f>IF($B49="","",SUMIF('importation prevair'!$A:$A,CONCATENATE('Suivi du personnel'!$B49," ",'Suivi du personnel'!CX$8),'importation prevair'!$O:$O))</f>
        <v/>
      </c>
      <c r="CY49" s="222" t="str">
        <f>IF($B49="","",SUMIF('importation prevair'!$A:$A,CONCATENATE('Suivi du personnel'!$B49," ",'Suivi du personnel'!CY$8),'importation prevair'!$O:$O))</f>
        <v/>
      </c>
      <c r="CZ49" s="222" t="str">
        <f>IF($B49="","",SUMIF('importation prevair'!$A:$A,CONCATENATE('Suivi du personnel'!$B49," ",'Suivi du personnel'!CZ$8),'importation prevair'!$O:$O))</f>
        <v/>
      </c>
      <c r="DA49" s="222" t="str">
        <f>IF($B49="","",SUMIF('importation prevair'!$A:$A,CONCATENATE('Suivi du personnel'!$B49," ",'Suivi du personnel'!DA$8),'importation prevair'!$O:$O))</f>
        <v/>
      </c>
      <c r="DB49" s="222" t="str">
        <f>IF($B49="","",SUMIF('importation prevair'!$A:$A,CONCATENATE('Suivi du personnel'!$B49," ",'Suivi du personnel'!DB$8),'importation prevair'!$O:$O))</f>
        <v/>
      </c>
      <c r="DC49" s="222" t="str">
        <f>IF($B49="","",SUMIF('importation prevair'!$A:$A,CONCATENATE('Suivi du personnel'!$B49," ",'Suivi du personnel'!DC$8),'importation prevair'!$O:$O))</f>
        <v/>
      </c>
      <c r="DD49" s="223" t="str">
        <f>IF($B49="","",SUMIF('importation prevair'!$A:$A,CONCATENATE('Suivi du personnel'!$B49," ",'Suivi du personnel'!DD$8),'importation prevair'!$O:$O))</f>
        <v/>
      </c>
      <c r="DE49" s="260" t="str">
        <f>IF($B49="","",SUMIF('importation prevair'!$A:$A,CONCATENATE('Suivi du personnel'!$B49," ",'Suivi du personnel'!DE$8),'importation prevair'!$O:$O))</f>
        <v/>
      </c>
      <c r="DF49" s="162" t="str">
        <f>IF($B49="","",SUMIF('importation prevair'!$A:$A,CONCATENATE('Suivi du personnel'!$B49," ",'Suivi du personnel'!DF$8),'importation prevair'!$O:$O))</f>
        <v/>
      </c>
      <c r="DG49" s="162" t="str">
        <f>IF($B49="","",SUMIF('importation prevair'!$A:$A,CONCATENATE('Suivi du personnel'!$B49," ",'Suivi du personnel'!DG$8),'importation prevair'!$O:$O))</f>
        <v/>
      </c>
      <c r="DH49" s="162" t="str">
        <f>IF($B49="","",SUMIF('importation prevair'!$A:$A,CONCATENATE('Suivi du personnel'!$B49," ",'Suivi du personnel'!DH$8),'importation prevair'!$O:$O))</f>
        <v/>
      </c>
      <c r="DI49" s="162" t="str">
        <f>IF($B49="","",SUMIF('importation prevair'!$A:$A,CONCATENATE('Suivi du personnel'!$B49," ",'Suivi du personnel'!DI$8),'importation prevair'!$O:$O))</f>
        <v/>
      </c>
      <c r="DJ49" s="162" t="str">
        <f>IF($B49="","",SUMIF('importation prevair'!$A:$A,CONCATENATE('Suivi du personnel'!$B49," ",'Suivi du personnel'!DJ$8),'importation prevair'!$O:$O))</f>
        <v/>
      </c>
      <c r="DK49" s="261" t="str">
        <f>IF($B49="","",SUMIF('importation prevair'!$A:$A,CONCATENATE('Suivi du personnel'!$B49," ",'Suivi du personnel'!DK$8),'importation prevair'!$O:$O))</f>
        <v/>
      </c>
      <c r="DL49" s="162" t="str">
        <f>IF($B49="","",SUMIF('importation prevair'!$A:$A,CONCATENATE('Suivi du personnel'!$B49," ",'Suivi du personnel'!DL$8),'importation prevair'!$O:$O))</f>
        <v/>
      </c>
      <c r="DM49" s="162" t="str">
        <f>IF($B49="","",SUMIF('importation prevair'!$A:$A,CONCATENATE('Suivi du personnel'!$B49," ",'Suivi du personnel'!DM$8),'importation prevair'!$O:$O))</f>
        <v/>
      </c>
      <c r="DN49" s="162" t="str">
        <f>IF($B49="","",SUMIF('importation prevair'!$A:$A,CONCATENATE('Suivi du personnel'!$B49," ",'Suivi du personnel'!DN$8),'importation prevair'!$O:$O))</f>
        <v/>
      </c>
      <c r="DO49" s="162" t="str">
        <f>IF($B49="","",SUMIF('importation prevair'!$A:$A,CONCATENATE('Suivi du personnel'!$B49," ",'Suivi du personnel'!DO$8),'importation prevair'!$O:$O))</f>
        <v/>
      </c>
      <c r="DP49" s="162" t="str">
        <f>IF($B49="","",SUMIF('importation prevair'!$A:$A,CONCATENATE('Suivi du personnel'!$B49," ",'Suivi du personnel'!DP$8),'importation prevair'!$O:$O))</f>
        <v/>
      </c>
      <c r="DQ49" s="162" t="str">
        <f>IF($B49="","",SUMIF('importation prevair'!$A:$A,CONCATENATE('Suivi du personnel'!$B49," ",'Suivi du personnel'!DQ$8),'importation prevair'!$O:$O))</f>
        <v/>
      </c>
      <c r="DR49" s="259" t="str">
        <f>IF($B49="","",SUMIF('importation prevair'!$A:$A,CONCATENATE('Suivi du personnel'!$B49," ",'Suivi du personnel'!DR$8),'importation prevair'!$O:$O))</f>
        <v/>
      </c>
      <c r="DS49" s="260" t="str">
        <f>IF($B49="","",SUMIF('importation prevair'!$A:$A,CONCATENATE('Suivi du personnel'!$B49," ",'Suivi du personnel'!DS$8),'importation prevair'!$O:$O))</f>
        <v/>
      </c>
      <c r="DT49" s="162" t="str">
        <f>IF($B49="","",SUMIF('importation prevair'!$A:$A,CONCATENATE('Suivi du personnel'!$B49," ",'Suivi du personnel'!DT$8),'importation prevair'!$O:$O))</f>
        <v/>
      </c>
      <c r="DU49" s="162" t="str">
        <f>IF($B49="","",SUMIF('importation prevair'!$A:$A,CONCATENATE('Suivi du personnel'!$B49," ",'Suivi du personnel'!DU$8),'importation prevair'!$O:$O))</f>
        <v/>
      </c>
      <c r="DV49" s="162" t="str">
        <f>IF($B49="","",SUMIF('importation prevair'!$A:$A,CONCATENATE('Suivi du personnel'!$B49," ",'Suivi du personnel'!DV$8),'importation prevair'!$O:$O))</f>
        <v/>
      </c>
      <c r="DW49" s="162" t="str">
        <f>IF($B49="","",SUMIF('importation prevair'!$A:$A,CONCATENATE('Suivi du personnel'!$B49," ",'Suivi du personnel'!DW$8),'importation prevair'!$O:$O))</f>
        <v/>
      </c>
      <c r="DX49" s="162" t="str">
        <f>IF($B49="","",SUMIF('importation prevair'!$A:$A,CONCATENATE('Suivi du personnel'!$B49," ",'Suivi du personnel'!DX$8),'importation prevair'!$O:$O))</f>
        <v/>
      </c>
      <c r="DY49" s="261" t="str">
        <f>IF($B49="","",SUMIF('importation prevair'!$A:$A,CONCATENATE('Suivi du personnel'!$B49," ",'Suivi du personnel'!DY$8),'importation prevair'!$O:$O))</f>
        <v/>
      </c>
      <c r="DZ49" s="162" t="str">
        <f>IF($B49="","",SUMIF('importation prevair'!$A:$A,CONCATENATE('Suivi du personnel'!$B49," ",'Suivi du personnel'!DZ$8),'importation prevair'!$O:$O))</f>
        <v/>
      </c>
      <c r="EA49" s="162" t="str">
        <f>IF($B49="","",SUMIF('importation prevair'!$A:$A,CONCATENATE('Suivi du personnel'!$B49," ",'Suivi du personnel'!EA$8),'importation prevair'!$O:$O))</f>
        <v/>
      </c>
      <c r="EB49" s="162" t="str">
        <f>IF($B49="","",SUMIF('importation prevair'!$A:$A,CONCATENATE('Suivi du personnel'!$B49," ",'Suivi du personnel'!EB$8),'importation prevair'!$O:$O))</f>
        <v/>
      </c>
      <c r="EC49" s="162" t="str">
        <f>IF($B49="","",SUMIF('importation prevair'!$A:$A,CONCATENATE('Suivi du personnel'!$B49," ",'Suivi du personnel'!EC$8),'importation prevair'!$O:$O))</f>
        <v/>
      </c>
      <c r="ED49" s="162" t="str">
        <f>IF($B49="","",SUMIF('importation prevair'!$A:$A,CONCATENATE('Suivi du personnel'!$B49," ",'Suivi du personnel'!ED$8),'importation prevair'!$O:$O))</f>
        <v/>
      </c>
      <c r="EE49" s="162" t="str">
        <f>IF($B49="","",SUMIF('importation prevair'!$A:$A,CONCATENATE('Suivi du personnel'!$B49," ",'Suivi du personnel'!EE$8),'importation prevair'!$O:$O))</f>
        <v/>
      </c>
      <c r="EF49" s="259" t="str">
        <f>IF($B49="","",SUMIF('importation prevair'!$A:$A,CONCATENATE('Suivi du personnel'!$B49," ",'Suivi du personnel'!EF$8),'importation prevair'!$O:$O))</f>
        <v/>
      </c>
      <c r="EG49" s="260" t="str">
        <f>IF($B49="","",SUMIF('importation prevair'!$A:$A,CONCATENATE('Suivi du personnel'!$B49," ",'Suivi du personnel'!EG$8),'importation prevair'!$O:$O))</f>
        <v/>
      </c>
      <c r="EH49" s="162" t="str">
        <f>IF($B49="","",SUMIF('importation prevair'!$A:$A,CONCATENATE('Suivi du personnel'!$B49," ",'Suivi du personnel'!EH$8),'importation prevair'!$O:$O))</f>
        <v/>
      </c>
      <c r="EI49" s="162" t="str">
        <f>IF($B49="","",SUMIF('importation prevair'!$A:$A,CONCATENATE('Suivi du personnel'!$B49," ",'Suivi du personnel'!EI$8),'importation prevair'!$O:$O))</f>
        <v/>
      </c>
      <c r="EJ49" s="162" t="str">
        <f>IF($B49="","",SUMIF('importation prevair'!$A:$A,CONCATENATE('Suivi du personnel'!$B49," ",'Suivi du personnel'!EJ$8),'importation prevair'!$O:$O))</f>
        <v/>
      </c>
      <c r="EK49" s="162" t="str">
        <f>IF($B49="","",SUMIF('importation prevair'!$A:$A,CONCATENATE('Suivi du personnel'!$B49," ",'Suivi du personnel'!EK$8),'importation prevair'!$O:$O))</f>
        <v/>
      </c>
      <c r="EL49" s="162" t="str">
        <f>IF($B49="","",SUMIF('importation prevair'!$A:$A,CONCATENATE('Suivi du personnel'!$B49," ",'Suivi du personnel'!EL$8),'importation prevair'!$O:$O))</f>
        <v/>
      </c>
      <c r="EM49" s="261" t="str">
        <f>IF($B49="","",SUMIF('importation prevair'!$A:$A,CONCATENATE('Suivi du personnel'!$B49," ",'Suivi du personnel'!EM$8),'importation prevair'!$O:$O))</f>
        <v/>
      </c>
      <c r="EN49" s="162" t="str">
        <f>IF($B49="","",SUMIF('importation prevair'!$A:$A,CONCATENATE('Suivi du personnel'!$B49," ",'Suivi du personnel'!EN$8),'importation prevair'!$O:$O))</f>
        <v/>
      </c>
      <c r="EO49" s="162" t="str">
        <f>IF($B49="","",SUMIF('importation prevair'!$A:$A,CONCATENATE('Suivi du personnel'!$B49," ",'Suivi du personnel'!EO$8),'importation prevair'!$O:$O))</f>
        <v/>
      </c>
      <c r="EP49" s="162" t="str">
        <f>IF($B49="","",SUMIF('importation prevair'!$A:$A,CONCATENATE('Suivi du personnel'!$B49," ",'Suivi du personnel'!EP$8),'importation prevair'!$O:$O))</f>
        <v/>
      </c>
      <c r="EQ49" s="162" t="str">
        <f>IF($B49="","",SUMIF('importation prevair'!$A:$A,CONCATENATE('Suivi du personnel'!$B49," ",'Suivi du personnel'!EQ$8),'importation prevair'!$O:$O))</f>
        <v/>
      </c>
      <c r="ER49" s="162" t="str">
        <f>IF($B49="","",SUMIF('importation prevair'!$A:$A,CONCATENATE('Suivi du personnel'!$B49," ",'Suivi du personnel'!ER$8),'importation prevair'!$O:$O))</f>
        <v/>
      </c>
      <c r="ES49" s="162" t="str">
        <f>IF($B49="","",SUMIF('importation prevair'!$A:$A,CONCATENATE('Suivi du personnel'!$B49," ",'Suivi du personnel'!ES$8),'importation prevair'!$O:$O))</f>
        <v/>
      </c>
      <c r="ET49" s="259" t="str">
        <f>IF($B49="","",SUMIF('importation prevair'!$A:$A,CONCATENATE('Suivi du personnel'!$B49," ",'Suivi du personnel'!ET$8),'importation prevair'!$O:$O))</f>
        <v/>
      </c>
      <c r="EU49" s="260" t="str">
        <f>IF($B49="","",SUMIF('importation prevair'!$A:$A,CONCATENATE('Suivi du personnel'!$B49," ",'Suivi du personnel'!EU$8),'importation prevair'!$O:$O))</f>
        <v/>
      </c>
      <c r="EV49" s="162" t="str">
        <f>IF($B49="","",SUMIF('importation prevair'!$A:$A,CONCATENATE('Suivi du personnel'!$B49," ",'Suivi du personnel'!EV$8),'importation prevair'!$O:$O))</f>
        <v/>
      </c>
      <c r="EW49" s="162" t="str">
        <f>IF($B49="","",SUMIF('importation prevair'!$A:$A,CONCATENATE('Suivi du personnel'!$B49," ",'Suivi du personnel'!EW$8),'importation prevair'!$O:$O))</f>
        <v/>
      </c>
      <c r="EX49" s="162" t="str">
        <f>IF($B49="","",SUMIF('importation prevair'!$A:$A,CONCATENATE('Suivi du personnel'!$B49," ",'Suivi du personnel'!EX$8),'importation prevair'!$O:$O))</f>
        <v/>
      </c>
      <c r="EY49" s="162" t="str">
        <f>IF($B49="","",SUMIF('importation prevair'!$A:$A,CONCATENATE('Suivi du personnel'!$B49," ",'Suivi du personnel'!EY$8),'importation prevair'!$O:$O))</f>
        <v/>
      </c>
      <c r="EZ49" s="162" t="str">
        <f>IF($B49="","",SUMIF('importation prevair'!$A:$A,CONCATENATE('Suivi du personnel'!$B49," ",'Suivi du personnel'!EZ$8),'importation prevair'!$O:$O))</f>
        <v/>
      </c>
      <c r="FA49" s="261" t="str">
        <f>IF($B49="","",SUMIF('importation prevair'!$A:$A,CONCATENATE('Suivi du personnel'!$B49," ",'Suivi du personnel'!FA$8),'importation prevair'!$O:$O))</f>
        <v/>
      </c>
      <c r="FB49" s="162" t="str">
        <f>IF($B49="","",SUMIF('importation prevair'!$A:$A,CONCATENATE('Suivi du personnel'!$B49," ",'Suivi du personnel'!FB$8),'importation prevair'!$O:$O))</f>
        <v/>
      </c>
      <c r="FC49" s="162" t="str">
        <f>IF($B49="","",SUMIF('importation prevair'!$A:$A,CONCATENATE('Suivi du personnel'!$B49," ",'Suivi du personnel'!FC$8),'importation prevair'!$O:$O))</f>
        <v/>
      </c>
      <c r="FD49" s="162" t="str">
        <f>IF($B49="","",SUMIF('importation prevair'!$A:$A,CONCATENATE('Suivi du personnel'!$B49," ",'Suivi du personnel'!FD$8),'importation prevair'!$O:$O))</f>
        <v/>
      </c>
      <c r="FE49" s="162" t="str">
        <f>IF($B49="","",SUMIF('importation prevair'!$A:$A,CONCATENATE('Suivi du personnel'!$B49," ",'Suivi du personnel'!FE$8),'importation prevair'!$O:$O))</f>
        <v/>
      </c>
      <c r="FF49" s="162" t="str">
        <f>IF($B49="","",SUMIF('importation prevair'!$A:$A,CONCATENATE('Suivi du personnel'!$B49," ",'Suivi du personnel'!FF$8),'importation prevair'!$O:$O))</f>
        <v/>
      </c>
      <c r="FG49" s="162" t="str">
        <f>IF($B49="","",SUMIF('importation prevair'!$A:$A,CONCATENATE('Suivi du personnel'!$B49," ",'Suivi du personnel'!FG$8),'importation prevair'!$O:$O))</f>
        <v/>
      </c>
      <c r="FH49" s="259" t="str">
        <f>IF($B49="","",SUMIF('importation prevair'!$A:$A,CONCATENATE('Suivi du personnel'!$B49," ",'Suivi du personnel'!FH$8),'importation prevair'!$O:$O))</f>
        <v/>
      </c>
      <c r="FI49" s="260" t="str">
        <f>IF($B49="","",SUMIF('importation prevair'!$A:$A,CONCATENATE('Suivi du personnel'!$B49," ",'Suivi du personnel'!FI$8),'importation prevair'!$O:$O))</f>
        <v/>
      </c>
      <c r="FJ49" s="162" t="str">
        <f>IF($B49="","",SUMIF('importation prevair'!$A:$A,CONCATENATE('Suivi du personnel'!$B49," ",'Suivi du personnel'!FJ$8),'importation prevair'!$O:$O))</f>
        <v/>
      </c>
      <c r="FK49" s="162" t="str">
        <f>IF($B49="","",SUMIF('importation prevair'!$A:$A,CONCATENATE('Suivi du personnel'!$B49," ",'Suivi du personnel'!FK$8),'importation prevair'!$O:$O))</f>
        <v/>
      </c>
      <c r="FL49" s="162" t="str">
        <f>IF($B49="","",SUMIF('importation prevair'!$A:$A,CONCATENATE('Suivi du personnel'!$B49," ",'Suivi du personnel'!FL$8),'importation prevair'!$O:$O))</f>
        <v/>
      </c>
      <c r="FM49" s="162" t="str">
        <f>IF($B49="","",SUMIF('importation prevair'!$A:$A,CONCATENATE('Suivi du personnel'!$B49," ",'Suivi du personnel'!FM$8),'importation prevair'!$O:$O))</f>
        <v/>
      </c>
      <c r="FN49" s="162" t="str">
        <f>IF($B49="","",SUMIF('importation prevair'!$A:$A,CONCATENATE('Suivi du personnel'!$B49," ",'Suivi du personnel'!FN$8),'importation prevair'!$O:$O))</f>
        <v/>
      </c>
      <c r="FO49" s="261" t="str">
        <f>IF($B49="","",SUMIF('importation prevair'!$A:$A,CONCATENATE('Suivi du personnel'!$B49," ",'Suivi du personnel'!FO$8),'importation prevair'!$O:$O))</f>
        <v/>
      </c>
      <c r="FP49" s="162" t="str">
        <f>IF($B49="","",SUMIF('importation prevair'!$A:$A,CONCATENATE('Suivi du personnel'!$B49," ",'Suivi du personnel'!FP$8),'importation prevair'!$O:$O))</f>
        <v/>
      </c>
      <c r="FQ49" s="162" t="str">
        <f>IF($B49="","",SUMIF('importation prevair'!$A:$A,CONCATENATE('Suivi du personnel'!$B49," ",'Suivi du personnel'!FQ$8),'importation prevair'!$O:$O))</f>
        <v/>
      </c>
      <c r="FR49" s="162" t="str">
        <f>IF($B49="","",SUMIF('importation prevair'!$A:$A,CONCATENATE('Suivi du personnel'!$B49," ",'Suivi du personnel'!FR$8),'importation prevair'!$O:$O))</f>
        <v/>
      </c>
      <c r="FS49" s="162" t="str">
        <f>IF($B49="","",SUMIF('importation prevair'!$A:$A,CONCATENATE('Suivi du personnel'!$B49," ",'Suivi du personnel'!FS$8),'importation prevair'!$O:$O))</f>
        <v/>
      </c>
      <c r="FT49" s="162" t="str">
        <f>IF($B49="","",SUMIF('importation prevair'!$A:$A,CONCATENATE('Suivi du personnel'!$B49," ",'Suivi du personnel'!FT$8),'importation prevair'!$O:$O))</f>
        <v/>
      </c>
      <c r="FU49" s="162" t="str">
        <f>IF($B49="","",SUMIF('importation prevair'!$A:$A,CONCATENATE('Suivi du personnel'!$B49," ",'Suivi du personnel'!FU$8),'importation prevair'!$O:$O))</f>
        <v/>
      </c>
      <c r="FV49" s="259" t="str">
        <f>IF($B49="","",SUMIF('importation prevair'!$A:$A,CONCATENATE('Suivi du personnel'!$B49," ",'Suivi du personnel'!FV$8),'importation prevair'!$O:$O))</f>
        <v/>
      </c>
      <c r="FW49" s="260" t="str">
        <f>IF($B49="","",SUMIF('importation prevair'!$A:$A,CONCATENATE('Suivi du personnel'!$B49," ",'Suivi du personnel'!FW$8),'importation prevair'!$O:$O))</f>
        <v/>
      </c>
      <c r="FX49" s="162" t="str">
        <f>IF($B49="","",SUMIF('importation prevair'!$A:$A,CONCATENATE('Suivi du personnel'!$B49," ",'Suivi du personnel'!FX$8),'importation prevair'!$O:$O))</f>
        <v/>
      </c>
      <c r="FY49" s="162" t="str">
        <f>IF($B49="","",SUMIF('importation prevair'!$A:$A,CONCATENATE('Suivi du personnel'!$B49," ",'Suivi du personnel'!FY$8),'importation prevair'!$O:$O))</f>
        <v/>
      </c>
      <c r="FZ49" s="162" t="str">
        <f>IF($B49="","",SUMIF('importation prevair'!$A:$A,CONCATENATE('Suivi du personnel'!$B49," ",'Suivi du personnel'!FZ$8),'importation prevair'!$O:$O))</f>
        <v/>
      </c>
      <c r="GA49" s="162" t="str">
        <f>IF($B49="","",SUMIF('importation prevair'!$A:$A,CONCATENATE('Suivi du personnel'!$B49," ",'Suivi du personnel'!GA$8),'importation prevair'!$O:$O))</f>
        <v/>
      </c>
      <c r="GB49" s="162" t="str">
        <f>IF($B49="","",SUMIF('importation prevair'!$A:$A,CONCATENATE('Suivi du personnel'!$B49," ",'Suivi du personnel'!GB$8),'importation prevair'!$O:$O))</f>
        <v/>
      </c>
      <c r="GC49" s="261" t="str">
        <f>IF($B49="","",SUMIF('importation prevair'!$A:$A,CONCATENATE('Suivi du personnel'!$B49," ",'Suivi du personnel'!GC$8),'importation prevair'!$O:$O))</f>
        <v/>
      </c>
      <c r="GD49" s="162" t="str">
        <f>IF($B49="","",SUMIF('importation prevair'!$A:$A,CONCATENATE('Suivi du personnel'!$B49," ",'Suivi du personnel'!GD$8),'importation prevair'!$O:$O))</f>
        <v/>
      </c>
      <c r="GE49" s="162" t="str">
        <f>IF($B49="","",SUMIF('importation prevair'!$A:$A,CONCATENATE('Suivi du personnel'!$B49," ",'Suivi du personnel'!GE$8),'importation prevair'!$O:$O))</f>
        <v/>
      </c>
      <c r="GF49" s="162" t="str">
        <f>IF($B49="","",SUMIF('importation prevair'!$A:$A,CONCATENATE('Suivi du personnel'!$B49," ",'Suivi du personnel'!GF$8),'importation prevair'!$O:$O))</f>
        <v/>
      </c>
      <c r="GG49" s="162" t="str">
        <f>IF($B49="","",SUMIF('importation prevair'!$A:$A,CONCATENATE('Suivi du personnel'!$B49," ",'Suivi du personnel'!GG$8),'importation prevair'!$O:$O))</f>
        <v/>
      </c>
      <c r="GH49" s="162" t="str">
        <f>IF($B49="","",SUMIF('importation prevair'!$A:$A,CONCATENATE('Suivi du personnel'!$B49," ",'Suivi du personnel'!GH$8),'importation prevair'!$O:$O))</f>
        <v/>
      </c>
      <c r="GI49" s="162" t="str">
        <f>IF($B49="","",SUMIF('importation prevair'!$A:$A,CONCATENATE('Suivi du personnel'!$B49," ",'Suivi du personnel'!GI$8),'importation prevair'!$O:$O))</f>
        <v/>
      </c>
      <c r="GJ49" s="259" t="str">
        <f>IF($B49="","",SUMIF('importation prevair'!$A:$A,CONCATENATE('Suivi du personnel'!$B49," ",'Suivi du personnel'!GJ$8),'importation prevair'!$O:$O))</f>
        <v/>
      </c>
      <c r="GK49" s="260" t="str">
        <f>IF($B49="","",SUMIF('importation prevair'!$A:$A,CONCATENATE('Suivi du personnel'!$B49," ",'Suivi du personnel'!GK$8),'importation prevair'!$O:$O))</f>
        <v/>
      </c>
      <c r="GL49" s="162" t="str">
        <f>IF($B49="","",SUMIF('importation prevair'!$A:$A,CONCATENATE('Suivi du personnel'!$B49," ",'Suivi du personnel'!GL$8),'importation prevair'!$O:$O))</f>
        <v/>
      </c>
      <c r="GM49" s="162" t="str">
        <f>IF($B49="","",SUMIF('importation prevair'!$A:$A,CONCATENATE('Suivi du personnel'!$B49," ",'Suivi du personnel'!GM$8),'importation prevair'!$O:$O))</f>
        <v/>
      </c>
      <c r="GN49" s="162" t="str">
        <f>IF($B49="","",SUMIF('importation prevair'!$A:$A,CONCATENATE('Suivi du personnel'!$B49," ",'Suivi du personnel'!GN$8),'importation prevair'!$O:$O))</f>
        <v/>
      </c>
      <c r="GO49" s="162" t="str">
        <f>IF($B49="","",SUMIF('importation prevair'!$A:$A,CONCATENATE('Suivi du personnel'!$B49," ",'Suivi du personnel'!GO$8),'importation prevair'!$O:$O))</f>
        <v/>
      </c>
      <c r="GP49" s="162" t="str">
        <f>IF($B49="","",SUMIF('importation prevair'!$A:$A,CONCATENATE('Suivi du personnel'!$B49," ",'Suivi du personnel'!GP$8),'importation prevair'!$O:$O))</f>
        <v/>
      </c>
      <c r="GQ49" s="261" t="str">
        <f>IF($B49="","",SUMIF('importation prevair'!$A:$A,CONCATENATE('Suivi du personnel'!$B49," ",'Suivi du personnel'!GQ$8),'importation prevair'!$O:$O))</f>
        <v/>
      </c>
      <c r="GR49" s="260" t="str">
        <f>IF($B49="","",SUMIF('importation prevair'!$A:$A,CONCATENATE('Suivi du personnel'!$B49," ",'Suivi du personnel'!GR$8),'importation prevair'!$O:$O))</f>
        <v/>
      </c>
      <c r="GS49" s="162" t="str">
        <f>IF($B49="","",SUMIF('importation prevair'!$A:$A,CONCATENATE('Suivi du personnel'!$B49," ",'Suivi du personnel'!GS$8),'importation prevair'!$O:$O))</f>
        <v/>
      </c>
      <c r="GT49" s="162" t="str">
        <f>IF($B49="","",SUMIF('importation prevair'!$A:$A,CONCATENATE('Suivi du personnel'!$B49," ",'Suivi du personnel'!GT$8),'importation prevair'!$O:$O))</f>
        <v/>
      </c>
      <c r="GU49" s="162" t="str">
        <f>IF($B49="","",SUMIF('importation prevair'!$A:$A,CONCATENATE('Suivi du personnel'!$B49," ",'Suivi du personnel'!GU$8),'importation prevair'!$O:$O))</f>
        <v/>
      </c>
      <c r="GV49" s="162" t="str">
        <f>IF($B49="","",SUMIF('importation prevair'!$A:$A,CONCATENATE('Suivi du personnel'!$B49," ",'Suivi du personnel'!GV$8),'importation prevair'!$O:$O))</f>
        <v/>
      </c>
      <c r="GW49" s="162" t="str">
        <f>IF($B49="","",SUMIF('importation prevair'!$A:$A,CONCATENATE('Suivi du personnel'!$B49," ",'Suivi du personnel'!GW$8),'importation prevair'!$O:$O))</f>
        <v/>
      </c>
      <c r="GX49" s="261" t="str">
        <f>IF($B49="","",SUMIF('importation prevair'!$A:$A,CONCATENATE('Suivi du personnel'!$B49," ",'Suivi du personnel'!GX$8),'importation prevair'!$O:$O))</f>
        <v/>
      </c>
    </row>
    <row r="50" spans="1:206" s="164" customFormat="1" ht="13.5" thickBot="1" x14ac:dyDescent="0.25">
      <c r="A50" s="289" t="str">
        <f>IF($B50="","",VLOOKUP($B50,'info personnel sur AT'!$A$3:$C$298,2,FALSE))</f>
        <v/>
      </c>
      <c r="B50" s="287"/>
      <c r="C50" s="285" t="str">
        <f>IF($B50="","",VLOOKUP($B50,'info personnel sur AT'!$A$3:$Q$298,3,FALSE))</f>
        <v/>
      </c>
      <c r="D50" s="281" t="str">
        <f>IF($B50="","",VLOOKUP($B50,'info personnel sur AT'!$A$3:$Q$298,4,FALSE))</f>
        <v/>
      </c>
      <c r="E50" s="278" t="str">
        <f>IF($B50="","",VLOOKUP($B50,'info personnel sur AT'!$A$3:$Q$298,5,FALSE))</f>
        <v/>
      </c>
      <c r="F50" s="219">
        <f t="shared" si="51"/>
        <v>0</v>
      </c>
      <c r="G50" s="240">
        <v>0.3</v>
      </c>
      <c r="H50" s="218">
        <f t="shared" si="52"/>
        <v>0.3</v>
      </c>
      <c r="I50" s="22" t="str">
        <f>IF($B50="","",VLOOKUP($B50,'info personnel sur AT'!$A$3:$Q$298,6,FALSE))</f>
        <v/>
      </c>
      <c r="J50" s="22" t="str">
        <f>IF($B50="","",VLOOKUP($B50,'info personnel sur AT'!$A$3:$Q$298,7,FALSE))</f>
        <v/>
      </c>
      <c r="K50" s="22" t="str">
        <f>IF($B50="","",VLOOKUP($B50,'info personnel sur AT'!$A$3:$Q$298,8,FALSE))</f>
        <v/>
      </c>
      <c r="L50" s="22" t="str">
        <f>IF($B50="","",VLOOKUP($B50,'info personnel sur AT'!$A$3:$Q$298,9,FALSE))</f>
        <v/>
      </c>
      <c r="M50" s="22" t="str">
        <f>IF($B50="","",VLOOKUP($B50,'info personnel sur AT'!$A$3:$Q$298,10,FALSE))</f>
        <v/>
      </c>
      <c r="N50" s="22" t="str">
        <f>IF($B50="","",VLOOKUP($B50,'info personnel sur AT'!$A$3:$Q$298,11,FALSE))</f>
        <v/>
      </c>
      <c r="O50" s="22" t="str">
        <f>IF($B50="","",VLOOKUP($B50,'info personnel sur AT'!$A$3:$Q$298,12,FALSE))</f>
        <v/>
      </c>
      <c r="P50" s="22" t="str">
        <f>IF($B50="","",VLOOKUP($B50,'info personnel sur AT'!$A$3:$Q$298,13,FALSE))</f>
        <v/>
      </c>
      <c r="Q50" s="22" t="str">
        <f>IF($B50="","",VLOOKUP($B50,'info personnel sur AT'!$A$3:$Q$298,14,FALSE))</f>
        <v/>
      </c>
      <c r="R50" s="22" t="str">
        <f>IF($B50="","",VLOOKUP($B50,'info personnel sur AT'!$A$3:$Q$298,15,FALSE))</f>
        <v/>
      </c>
      <c r="S50" s="22" t="str">
        <f>IF($B50="","",VLOOKUP($B50,'info personnel sur AT'!$A$3:$Q$298,16,FALSE))</f>
        <v/>
      </c>
      <c r="T50" s="22" t="str">
        <f>IF($B50="","",VLOOKUP($B50,'info personnel sur AT'!$A$3:$Q$298,17,FALSE))</f>
        <v/>
      </c>
      <c r="U50" s="11">
        <f t="shared" si="53"/>
        <v>0</v>
      </c>
      <c r="V50" s="2">
        <f t="shared" si="54"/>
        <v>0</v>
      </c>
      <c r="W50" s="6">
        <f t="shared" si="55"/>
        <v>0</v>
      </c>
      <c r="X50" s="180">
        <f t="shared" si="56"/>
        <v>1.8</v>
      </c>
      <c r="Y50" s="179">
        <f t="shared" si="57"/>
        <v>5</v>
      </c>
      <c r="Z50" s="192">
        <f t="shared" si="58"/>
        <v>10</v>
      </c>
      <c r="AA50" s="195">
        <f t="shared" si="24"/>
        <v>0</v>
      </c>
      <c r="AB50" s="195">
        <f t="shared" si="25"/>
        <v>0</v>
      </c>
      <c r="AC50" s="195">
        <f t="shared" si="26"/>
        <v>0</v>
      </c>
      <c r="AD50" s="195">
        <f t="shared" si="27"/>
        <v>0</v>
      </c>
      <c r="AE50" s="195">
        <f t="shared" si="28"/>
        <v>0</v>
      </c>
      <c r="AF50" s="195">
        <f t="shared" si="29"/>
        <v>0</v>
      </c>
      <c r="AG50" s="195">
        <f t="shared" si="30"/>
        <v>0</v>
      </c>
      <c r="AH50" s="248">
        <f t="shared" si="31"/>
        <v>0</v>
      </c>
      <c r="AI50" s="248">
        <f t="shared" si="32"/>
        <v>0</v>
      </c>
      <c r="AJ50" s="248">
        <f t="shared" si="33"/>
        <v>0</v>
      </c>
      <c r="AK50" s="248">
        <f t="shared" si="34"/>
        <v>0</v>
      </c>
      <c r="AL50" s="248">
        <f t="shared" si="35"/>
        <v>0</v>
      </c>
      <c r="AM50" s="248">
        <f t="shared" si="36"/>
        <v>0</v>
      </c>
      <c r="AN50" s="248">
        <f t="shared" si="37"/>
        <v>0</v>
      </c>
      <c r="AO50" s="248">
        <f t="shared" si="38"/>
        <v>0</v>
      </c>
      <c r="AP50" s="248">
        <f t="shared" si="39"/>
        <v>0</v>
      </c>
      <c r="AQ50" s="248">
        <f t="shared" si="40"/>
        <v>0</v>
      </c>
      <c r="AR50" s="248">
        <f t="shared" si="41"/>
        <v>0</v>
      </c>
      <c r="AS50" s="248">
        <f t="shared" si="42"/>
        <v>0</v>
      </c>
      <c r="AT50" s="248">
        <f t="shared" si="43"/>
        <v>0</v>
      </c>
      <c r="AU50" s="248">
        <f t="shared" si="44"/>
        <v>0</v>
      </c>
      <c r="AV50" s="245">
        <f t="shared" si="45"/>
        <v>0</v>
      </c>
      <c r="AW50" s="245">
        <f t="shared" si="46"/>
        <v>0</v>
      </c>
      <c r="AX50" s="252">
        <f t="shared" si="47"/>
        <v>0</v>
      </c>
      <c r="AY50" s="253">
        <f t="shared" si="48"/>
        <v>0</v>
      </c>
      <c r="AZ50" s="253">
        <f t="shared" si="49"/>
        <v>0</v>
      </c>
      <c r="BA50" s="221" t="str">
        <f>IF($B50="","",SUMIF('importation prevair'!$A:$A,CONCATENATE('Suivi du personnel'!$B50," ",'Suivi du personnel'!BA$8),'importation prevair'!$O:$O))</f>
        <v/>
      </c>
      <c r="BB50" s="222" t="str">
        <f>IF($B50="","",SUMIF('importation prevair'!$A:$A,CONCATENATE('Suivi du personnel'!$B50," ",'Suivi du personnel'!BB$8),'importation prevair'!$O:$O))</f>
        <v/>
      </c>
      <c r="BC50" s="222" t="str">
        <f>IF($B50="","",SUMIF('importation prevair'!$A:$A,CONCATENATE('Suivi du personnel'!$B50," ",'Suivi du personnel'!BC$8),'importation prevair'!$O:$O))</f>
        <v/>
      </c>
      <c r="BD50" s="222" t="str">
        <f>IF($B50="","",SUMIF('importation prevair'!$A:$A,CONCATENATE('Suivi du personnel'!$B50," ",'Suivi du personnel'!BD$8),'importation prevair'!$O:$O))</f>
        <v/>
      </c>
      <c r="BE50" s="222" t="str">
        <f>IF($B50="","",SUMIF('importation prevair'!$A:$A,CONCATENATE('Suivi du personnel'!$B50," ",'Suivi du personnel'!BE$8),'importation prevair'!$O:$O))</f>
        <v/>
      </c>
      <c r="BF50" s="222" t="str">
        <f>IF($B50="","",SUMIF('importation prevair'!$A:$A,CONCATENATE('Suivi du personnel'!$B50," ",'Suivi du personnel'!BF$8),'importation prevair'!$O:$O))</f>
        <v/>
      </c>
      <c r="BG50" s="223" t="str">
        <f>IF($B50="","",SUMIF('importation prevair'!$A:$A,CONCATENATE('Suivi du personnel'!$B50," ",'Suivi du personnel'!BG$8),'importation prevair'!$O:$O))</f>
        <v/>
      </c>
      <c r="BH50" s="221" t="str">
        <f>IF($B50="","",SUMIF('importation prevair'!$A:$A,CONCATENATE('Suivi du personnel'!$B50," ",'Suivi du personnel'!BH$8),'importation prevair'!$O:$O))</f>
        <v/>
      </c>
      <c r="BI50" s="222" t="str">
        <f>IF($B50="","",SUMIF('importation prevair'!$A:$A,CONCATENATE('Suivi du personnel'!$B50," ",'Suivi du personnel'!BI$8),'importation prevair'!$O:$O))</f>
        <v/>
      </c>
      <c r="BJ50" s="222" t="str">
        <f>IF($B50="","",SUMIF('importation prevair'!$A:$A,CONCATENATE('Suivi du personnel'!$B50," ",'Suivi du personnel'!BJ$8),'importation prevair'!$O:$O))</f>
        <v/>
      </c>
      <c r="BK50" s="222" t="str">
        <f>IF($B50="","",SUMIF('importation prevair'!$A:$A,CONCATENATE('Suivi du personnel'!$B50," ",'Suivi du personnel'!BK$8),'importation prevair'!$O:$O))</f>
        <v/>
      </c>
      <c r="BL50" s="222" t="str">
        <f>IF($B50="","",SUMIF('importation prevair'!$A:$A,CONCATENATE('Suivi du personnel'!$B50," ",'Suivi du personnel'!BL$8),'importation prevair'!$O:$O))</f>
        <v/>
      </c>
      <c r="BM50" s="222" t="str">
        <f>IF($B50="","",SUMIF('importation prevair'!$A:$A,CONCATENATE('Suivi du personnel'!$B50," ",'Suivi du personnel'!BM$8),'importation prevair'!$O:$O))</f>
        <v/>
      </c>
      <c r="BN50" s="223" t="str">
        <f>IF($B50="","",SUMIF('importation prevair'!$A:$A,CONCATENATE('Suivi du personnel'!$B50," ",'Suivi du personnel'!BN$8),'importation prevair'!$O:$O))</f>
        <v/>
      </c>
      <c r="BO50" s="221" t="str">
        <f>IF($B50="","",SUMIF('importation prevair'!$A:$A,CONCATENATE('Suivi du personnel'!$B50," ",'Suivi du personnel'!BO$8),'importation prevair'!$O:$O))</f>
        <v/>
      </c>
      <c r="BP50" s="222" t="str">
        <f>IF($B50="","",SUMIF('importation prevair'!$A:$A,CONCATENATE('Suivi du personnel'!$B50," ",'Suivi du personnel'!BP$8),'importation prevair'!$O:$O))</f>
        <v/>
      </c>
      <c r="BQ50" s="222" t="str">
        <f>IF($B50="","",SUMIF('importation prevair'!$A:$A,CONCATENATE('Suivi du personnel'!$B50," ",'Suivi du personnel'!BQ$8),'importation prevair'!$O:$O))</f>
        <v/>
      </c>
      <c r="BR50" s="222" t="str">
        <f>IF($B50="","",SUMIF('importation prevair'!$A:$A,CONCATENATE('Suivi du personnel'!$B50," ",'Suivi du personnel'!BR$8),'importation prevair'!$O:$O))</f>
        <v/>
      </c>
      <c r="BS50" s="222" t="str">
        <f>IF($B50="","",SUMIF('importation prevair'!$A:$A,CONCATENATE('Suivi du personnel'!$B50," ",'Suivi du personnel'!BS$8),'importation prevair'!$O:$O))</f>
        <v/>
      </c>
      <c r="BT50" s="222" t="str">
        <f>IF($B50="","",SUMIF('importation prevair'!$A:$A,CONCATENATE('Suivi du personnel'!$B50," ",'Suivi du personnel'!BT$8),'importation prevair'!$O:$O))</f>
        <v/>
      </c>
      <c r="BU50" s="223" t="str">
        <f>IF($B50="","",SUMIF('importation prevair'!$A:$A,CONCATENATE('Suivi du personnel'!$B50," ",'Suivi du personnel'!BU$8),'importation prevair'!$O:$O))</f>
        <v/>
      </c>
      <c r="BV50" s="221" t="str">
        <f>IF($B50="","",SUMIF('importation prevair'!$A:$A,CONCATENATE('Suivi du personnel'!$B50," ",'Suivi du personnel'!BV$8),'importation prevair'!$O:$O))</f>
        <v/>
      </c>
      <c r="BW50" s="222" t="str">
        <f>IF($B50="","",SUMIF('importation prevair'!$A:$A,CONCATENATE('Suivi du personnel'!$B50," ",'Suivi du personnel'!BW$8),'importation prevair'!$O:$O))</f>
        <v/>
      </c>
      <c r="BX50" s="222" t="str">
        <f>IF($B50="","",SUMIF('importation prevair'!$A:$A,CONCATENATE('Suivi du personnel'!$B50," ",'Suivi du personnel'!BX$8),'importation prevair'!$O:$O))</f>
        <v/>
      </c>
      <c r="BY50" s="222" t="str">
        <f>IF($B50="","",SUMIF('importation prevair'!$A:$A,CONCATENATE('Suivi du personnel'!$B50," ",'Suivi du personnel'!BY$8),'importation prevair'!$O:$O))</f>
        <v/>
      </c>
      <c r="BZ50" s="222" t="str">
        <f>IF($B50="","",SUMIF('importation prevair'!$A:$A,CONCATENATE('Suivi du personnel'!$B50," ",'Suivi du personnel'!BZ$8),'importation prevair'!$O:$O))</f>
        <v/>
      </c>
      <c r="CA50" s="222" t="str">
        <f>IF($B50="","",SUMIF('importation prevair'!$A:$A,CONCATENATE('Suivi du personnel'!$B50," ",'Suivi du personnel'!CA$8),'importation prevair'!$O:$O))</f>
        <v/>
      </c>
      <c r="CB50" s="223" t="str">
        <f>IF($B50="","",SUMIF('importation prevair'!$A:$A,CONCATENATE('Suivi du personnel'!$B50," ",'Suivi du personnel'!CB$8),'importation prevair'!$O:$O))</f>
        <v/>
      </c>
      <c r="CC50" s="221" t="str">
        <f>IF($B50="","",SUMIF('importation prevair'!$A:$A,CONCATENATE('Suivi du personnel'!$B50," ",'Suivi du personnel'!CC$8),'importation prevair'!$O:$O))</f>
        <v/>
      </c>
      <c r="CD50" s="222" t="str">
        <f>IF($B50="","",SUMIF('importation prevair'!$A:$A,CONCATENATE('Suivi du personnel'!$B50," ",'Suivi du personnel'!CD$8),'importation prevair'!$O:$O))</f>
        <v/>
      </c>
      <c r="CE50" s="222" t="str">
        <f>IF($B50="","",SUMIF('importation prevair'!$A:$A,CONCATENATE('Suivi du personnel'!$B50," ",'Suivi du personnel'!CE$8),'importation prevair'!$O:$O))</f>
        <v/>
      </c>
      <c r="CF50" s="222" t="str">
        <f>IF($B50="","",SUMIF('importation prevair'!$A:$A,CONCATENATE('Suivi du personnel'!$B50," ",'Suivi du personnel'!CF$8),'importation prevair'!$O:$O))</f>
        <v/>
      </c>
      <c r="CG50" s="222" t="str">
        <f>IF($B50="","",SUMIF('importation prevair'!$A:$A,CONCATENATE('Suivi du personnel'!$B50," ",'Suivi du personnel'!CG$8),'importation prevair'!$O:$O))</f>
        <v/>
      </c>
      <c r="CH50" s="222" t="str">
        <f>IF($B50="","",SUMIF('importation prevair'!$A:$A,CONCATENATE('Suivi du personnel'!$B50," ",'Suivi du personnel'!CH$8),'importation prevair'!$O:$O))</f>
        <v/>
      </c>
      <c r="CI50" s="223" t="str">
        <f>IF($B50="","",SUMIF('importation prevair'!$A:$A,CONCATENATE('Suivi du personnel'!$B50," ",'Suivi du personnel'!CI$8),'importation prevair'!$O:$O))</f>
        <v/>
      </c>
      <c r="CJ50" s="221" t="str">
        <f>IF($B50="","",SUMIF('importation prevair'!$A:$A,CONCATENATE('Suivi du personnel'!$B50," ",'Suivi du personnel'!CJ$8),'importation prevair'!$O:$O))</f>
        <v/>
      </c>
      <c r="CK50" s="222" t="str">
        <f>IF($B50="","",SUMIF('importation prevair'!$A:$A,CONCATENATE('Suivi du personnel'!$B50," ",'Suivi du personnel'!CK$8),'importation prevair'!$O:$O))</f>
        <v/>
      </c>
      <c r="CL50" s="222" t="str">
        <f>IF($B50="","",SUMIF('importation prevair'!$A:$A,CONCATENATE('Suivi du personnel'!$B50," ",'Suivi du personnel'!CL$8),'importation prevair'!$O:$O))</f>
        <v/>
      </c>
      <c r="CM50" s="222" t="str">
        <f>IF($B50="","",SUMIF('importation prevair'!$A:$A,CONCATENATE('Suivi du personnel'!$B50," ",'Suivi du personnel'!CM$8),'importation prevair'!$O:$O))</f>
        <v/>
      </c>
      <c r="CN50" s="222" t="str">
        <f>IF($B50="","",SUMIF('importation prevair'!$A:$A,CONCATENATE('Suivi du personnel'!$B50," ",'Suivi du personnel'!CN$8),'importation prevair'!$O:$O))</f>
        <v/>
      </c>
      <c r="CO50" s="222" t="str">
        <f>IF($B50="","",SUMIF('importation prevair'!$A:$A,CONCATENATE('Suivi du personnel'!$B50," ",'Suivi du personnel'!CO$8),'importation prevair'!$O:$O))</f>
        <v/>
      </c>
      <c r="CP50" s="223" t="str">
        <f>IF($B50="","",SUMIF('importation prevair'!$A:$A,CONCATENATE('Suivi du personnel'!$B50," ",'Suivi du personnel'!CP$8),'importation prevair'!$O:$O))</f>
        <v/>
      </c>
      <c r="CQ50" s="221" t="str">
        <f>IF($B50="","",SUMIF('importation prevair'!$A:$A,CONCATENATE('Suivi du personnel'!$B50," ",'Suivi du personnel'!CQ$8),'importation prevair'!$O:$O))</f>
        <v/>
      </c>
      <c r="CR50" s="222" t="str">
        <f>IF($B50="","",SUMIF('importation prevair'!$A:$A,CONCATENATE('Suivi du personnel'!$B50," ",'Suivi du personnel'!CR$8),'importation prevair'!$O:$O))</f>
        <v/>
      </c>
      <c r="CS50" s="222" t="str">
        <f>IF($B50="","",SUMIF('importation prevair'!$A:$A,CONCATENATE('Suivi du personnel'!$B50," ",'Suivi du personnel'!CS$8),'importation prevair'!$O:$O))</f>
        <v/>
      </c>
      <c r="CT50" s="222" t="str">
        <f>IF($B50="","",SUMIF('importation prevair'!$A:$A,CONCATENATE('Suivi du personnel'!$B50," ",'Suivi du personnel'!CT$8),'importation prevair'!$O:$O))</f>
        <v/>
      </c>
      <c r="CU50" s="222" t="str">
        <f>IF($B50="","",SUMIF('importation prevair'!$A:$A,CONCATENATE('Suivi du personnel'!$B50," ",'Suivi du personnel'!CU$8),'importation prevair'!$O:$O))</f>
        <v/>
      </c>
      <c r="CV50" s="222" t="str">
        <f>IF($B50="","",SUMIF('importation prevair'!$A:$A,CONCATENATE('Suivi du personnel'!$B50," ",'Suivi du personnel'!CV$8),'importation prevair'!$O:$O))</f>
        <v/>
      </c>
      <c r="CW50" s="223" t="str">
        <f>IF($B50="","",SUMIF('importation prevair'!$A:$A,CONCATENATE('Suivi du personnel'!$B50," ",'Suivi du personnel'!CW$8),'importation prevair'!$O:$O))</f>
        <v/>
      </c>
      <c r="CX50" s="221" t="str">
        <f>IF($B50="","",SUMIF('importation prevair'!$A:$A,CONCATENATE('Suivi du personnel'!$B50," ",'Suivi du personnel'!CX$8),'importation prevair'!$O:$O))</f>
        <v/>
      </c>
      <c r="CY50" s="222" t="str">
        <f>IF($B50="","",SUMIF('importation prevair'!$A:$A,CONCATENATE('Suivi du personnel'!$B50," ",'Suivi du personnel'!CY$8),'importation prevair'!$O:$O))</f>
        <v/>
      </c>
      <c r="CZ50" s="222" t="str">
        <f>IF($B50="","",SUMIF('importation prevair'!$A:$A,CONCATENATE('Suivi du personnel'!$B50," ",'Suivi du personnel'!CZ$8),'importation prevair'!$O:$O))</f>
        <v/>
      </c>
      <c r="DA50" s="222" t="str">
        <f>IF($B50="","",SUMIF('importation prevair'!$A:$A,CONCATENATE('Suivi du personnel'!$B50," ",'Suivi du personnel'!DA$8),'importation prevair'!$O:$O))</f>
        <v/>
      </c>
      <c r="DB50" s="222" t="str">
        <f>IF($B50="","",SUMIF('importation prevair'!$A:$A,CONCATENATE('Suivi du personnel'!$B50," ",'Suivi du personnel'!DB$8),'importation prevair'!$O:$O))</f>
        <v/>
      </c>
      <c r="DC50" s="222" t="str">
        <f>IF($B50="","",SUMIF('importation prevair'!$A:$A,CONCATENATE('Suivi du personnel'!$B50," ",'Suivi du personnel'!DC$8),'importation prevair'!$O:$O))</f>
        <v/>
      </c>
      <c r="DD50" s="223" t="str">
        <f>IF($B50="","",SUMIF('importation prevair'!$A:$A,CONCATENATE('Suivi du personnel'!$B50," ",'Suivi du personnel'!DD$8),'importation prevair'!$O:$O))</f>
        <v/>
      </c>
      <c r="DE50" s="260" t="str">
        <f>IF($B50="","",SUMIF('importation prevair'!$A:$A,CONCATENATE('Suivi du personnel'!$B50," ",'Suivi du personnel'!DE$8),'importation prevair'!$O:$O))</f>
        <v/>
      </c>
      <c r="DF50" s="162" t="str">
        <f>IF($B50="","",SUMIF('importation prevair'!$A:$A,CONCATENATE('Suivi du personnel'!$B50," ",'Suivi du personnel'!DF$8),'importation prevair'!$O:$O))</f>
        <v/>
      </c>
      <c r="DG50" s="162" t="str">
        <f>IF($B50="","",SUMIF('importation prevair'!$A:$A,CONCATENATE('Suivi du personnel'!$B50," ",'Suivi du personnel'!DG$8),'importation prevair'!$O:$O))</f>
        <v/>
      </c>
      <c r="DH50" s="162" t="str">
        <f>IF($B50="","",SUMIF('importation prevair'!$A:$A,CONCATENATE('Suivi du personnel'!$B50," ",'Suivi du personnel'!DH$8),'importation prevair'!$O:$O))</f>
        <v/>
      </c>
      <c r="DI50" s="162" t="str">
        <f>IF($B50="","",SUMIF('importation prevair'!$A:$A,CONCATENATE('Suivi du personnel'!$B50," ",'Suivi du personnel'!DI$8),'importation prevair'!$O:$O))</f>
        <v/>
      </c>
      <c r="DJ50" s="162" t="str">
        <f>IF($B50="","",SUMIF('importation prevair'!$A:$A,CONCATENATE('Suivi du personnel'!$B50," ",'Suivi du personnel'!DJ$8),'importation prevair'!$O:$O))</f>
        <v/>
      </c>
      <c r="DK50" s="261" t="str">
        <f>IF($B50="","",SUMIF('importation prevair'!$A:$A,CONCATENATE('Suivi du personnel'!$B50," ",'Suivi du personnel'!DK$8),'importation prevair'!$O:$O))</f>
        <v/>
      </c>
      <c r="DL50" s="162" t="str">
        <f>IF($B50="","",SUMIF('importation prevair'!$A:$A,CONCATENATE('Suivi du personnel'!$B50," ",'Suivi du personnel'!DL$8),'importation prevair'!$O:$O))</f>
        <v/>
      </c>
      <c r="DM50" s="162" t="str">
        <f>IF($B50="","",SUMIF('importation prevair'!$A:$A,CONCATENATE('Suivi du personnel'!$B50," ",'Suivi du personnel'!DM$8),'importation prevair'!$O:$O))</f>
        <v/>
      </c>
      <c r="DN50" s="162" t="str">
        <f>IF($B50="","",SUMIF('importation prevair'!$A:$A,CONCATENATE('Suivi du personnel'!$B50," ",'Suivi du personnel'!DN$8),'importation prevair'!$O:$O))</f>
        <v/>
      </c>
      <c r="DO50" s="162" t="str">
        <f>IF($B50="","",SUMIF('importation prevair'!$A:$A,CONCATENATE('Suivi du personnel'!$B50," ",'Suivi du personnel'!DO$8),'importation prevair'!$O:$O))</f>
        <v/>
      </c>
      <c r="DP50" s="162" t="str">
        <f>IF($B50="","",SUMIF('importation prevair'!$A:$A,CONCATENATE('Suivi du personnel'!$B50," ",'Suivi du personnel'!DP$8),'importation prevair'!$O:$O))</f>
        <v/>
      </c>
      <c r="DQ50" s="162" t="str">
        <f>IF($B50="","",SUMIF('importation prevair'!$A:$A,CONCATENATE('Suivi du personnel'!$B50," ",'Suivi du personnel'!DQ$8),'importation prevair'!$O:$O))</f>
        <v/>
      </c>
      <c r="DR50" s="259" t="str">
        <f>IF($B50="","",SUMIF('importation prevair'!$A:$A,CONCATENATE('Suivi du personnel'!$B50," ",'Suivi du personnel'!DR$8),'importation prevair'!$O:$O))</f>
        <v/>
      </c>
      <c r="DS50" s="260" t="str">
        <f>IF($B50="","",SUMIF('importation prevair'!$A:$A,CONCATENATE('Suivi du personnel'!$B50," ",'Suivi du personnel'!DS$8),'importation prevair'!$O:$O))</f>
        <v/>
      </c>
      <c r="DT50" s="162" t="str">
        <f>IF($B50="","",SUMIF('importation prevair'!$A:$A,CONCATENATE('Suivi du personnel'!$B50," ",'Suivi du personnel'!DT$8),'importation prevair'!$O:$O))</f>
        <v/>
      </c>
      <c r="DU50" s="162" t="str">
        <f>IF($B50="","",SUMIF('importation prevair'!$A:$A,CONCATENATE('Suivi du personnel'!$B50," ",'Suivi du personnel'!DU$8),'importation prevair'!$O:$O))</f>
        <v/>
      </c>
      <c r="DV50" s="162" t="str">
        <f>IF($B50="","",SUMIF('importation prevair'!$A:$A,CONCATENATE('Suivi du personnel'!$B50," ",'Suivi du personnel'!DV$8),'importation prevair'!$O:$O))</f>
        <v/>
      </c>
      <c r="DW50" s="162" t="str">
        <f>IF($B50="","",SUMIF('importation prevair'!$A:$A,CONCATENATE('Suivi du personnel'!$B50," ",'Suivi du personnel'!DW$8),'importation prevair'!$O:$O))</f>
        <v/>
      </c>
      <c r="DX50" s="162" t="str">
        <f>IF($B50="","",SUMIF('importation prevair'!$A:$A,CONCATENATE('Suivi du personnel'!$B50," ",'Suivi du personnel'!DX$8),'importation prevair'!$O:$O))</f>
        <v/>
      </c>
      <c r="DY50" s="261" t="str">
        <f>IF($B50="","",SUMIF('importation prevair'!$A:$A,CONCATENATE('Suivi du personnel'!$B50," ",'Suivi du personnel'!DY$8),'importation prevair'!$O:$O))</f>
        <v/>
      </c>
      <c r="DZ50" s="162" t="str">
        <f>IF($B50="","",SUMIF('importation prevair'!$A:$A,CONCATENATE('Suivi du personnel'!$B50," ",'Suivi du personnel'!DZ$8),'importation prevair'!$O:$O))</f>
        <v/>
      </c>
      <c r="EA50" s="162" t="str">
        <f>IF($B50="","",SUMIF('importation prevair'!$A:$A,CONCATENATE('Suivi du personnel'!$B50," ",'Suivi du personnel'!EA$8),'importation prevair'!$O:$O))</f>
        <v/>
      </c>
      <c r="EB50" s="162" t="str">
        <f>IF($B50="","",SUMIF('importation prevair'!$A:$A,CONCATENATE('Suivi du personnel'!$B50," ",'Suivi du personnel'!EB$8),'importation prevair'!$O:$O))</f>
        <v/>
      </c>
      <c r="EC50" s="162" t="str">
        <f>IF($B50="","",SUMIF('importation prevair'!$A:$A,CONCATENATE('Suivi du personnel'!$B50," ",'Suivi du personnel'!EC$8),'importation prevair'!$O:$O))</f>
        <v/>
      </c>
      <c r="ED50" s="162" t="str">
        <f>IF($B50="","",SUMIF('importation prevair'!$A:$A,CONCATENATE('Suivi du personnel'!$B50," ",'Suivi du personnel'!ED$8),'importation prevair'!$O:$O))</f>
        <v/>
      </c>
      <c r="EE50" s="162" t="str">
        <f>IF($B50="","",SUMIF('importation prevair'!$A:$A,CONCATENATE('Suivi du personnel'!$B50," ",'Suivi du personnel'!EE$8),'importation prevair'!$O:$O))</f>
        <v/>
      </c>
      <c r="EF50" s="259" t="str">
        <f>IF($B50="","",SUMIF('importation prevair'!$A:$A,CONCATENATE('Suivi du personnel'!$B50," ",'Suivi du personnel'!EF$8),'importation prevair'!$O:$O))</f>
        <v/>
      </c>
      <c r="EG50" s="260" t="str">
        <f>IF($B50="","",SUMIF('importation prevair'!$A:$A,CONCATENATE('Suivi du personnel'!$B50," ",'Suivi du personnel'!EG$8),'importation prevair'!$O:$O))</f>
        <v/>
      </c>
      <c r="EH50" s="162" t="str">
        <f>IF($B50="","",SUMIF('importation prevair'!$A:$A,CONCATENATE('Suivi du personnel'!$B50," ",'Suivi du personnel'!EH$8),'importation prevair'!$O:$O))</f>
        <v/>
      </c>
      <c r="EI50" s="162" t="str">
        <f>IF($B50="","",SUMIF('importation prevair'!$A:$A,CONCATENATE('Suivi du personnel'!$B50," ",'Suivi du personnel'!EI$8),'importation prevair'!$O:$O))</f>
        <v/>
      </c>
      <c r="EJ50" s="162" t="str">
        <f>IF($B50="","",SUMIF('importation prevair'!$A:$A,CONCATENATE('Suivi du personnel'!$B50," ",'Suivi du personnel'!EJ$8),'importation prevair'!$O:$O))</f>
        <v/>
      </c>
      <c r="EK50" s="162" t="str">
        <f>IF($B50="","",SUMIF('importation prevair'!$A:$A,CONCATENATE('Suivi du personnel'!$B50," ",'Suivi du personnel'!EK$8),'importation prevair'!$O:$O))</f>
        <v/>
      </c>
      <c r="EL50" s="162" t="str">
        <f>IF($B50="","",SUMIF('importation prevair'!$A:$A,CONCATENATE('Suivi du personnel'!$B50," ",'Suivi du personnel'!EL$8),'importation prevair'!$O:$O))</f>
        <v/>
      </c>
      <c r="EM50" s="261" t="str">
        <f>IF($B50="","",SUMIF('importation prevair'!$A:$A,CONCATENATE('Suivi du personnel'!$B50," ",'Suivi du personnel'!EM$8),'importation prevair'!$O:$O))</f>
        <v/>
      </c>
      <c r="EN50" s="162" t="str">
        <f>IF($B50="","",SUMIF('importation prevair'!$A:$A,CONCATENATE('Suivi du personnel'!$B50," ",'Suivi du personnel'!EN$8),'importation prevair'!$O:$O))</f>
        <v/>
      </c>
      <c r="EO50" s="162" t="str">
        <f>IF($B50="","",SUMIF('importation prevair'!$A:$A,CONCATENATE('Suivi du personnel'!$B50," ",'Suivi du personnel'!EO$8),'importation prevair'!$O:$O))</f>
        <v/>
      </c>
      <c r="EP50" s="162" t="str">
        <f>IF($B50="","",SUMIF('importation prevair'!$A:$A,CONCATENATE('Suivi du personnel'!$B50," ",'Suivi du personnel'!EP$8),'importation prevair'!$O:$O))</f>
        <v/>
      </c>
      <c r="EQ50" s="162" t="str">
        <f>IF($B50="","",SUMIF('importation prevair'!$A:$A,CONCATENATE('Suivi du personnel'!$B50," ",'Suivi du personnel'!EQ$8),'importation prevair'!$O:$O))</f>
        <v/>
      </c>
      <c r="ER50" s="162" t="str">
        <f>IF($B50="","",SUMIF('importation prevair'!$A:$A,CONCATENATE('Suivi du personnel'!$B50," ",'Suivi du personnel'!ER$8),'importation prevair'!$O:$O))</f>
        <v/>
      </c>
      <c r="ES50" s="162" t="str">
        <f>IF($B50="","",SUMIF('importation prevair'!$A:$A,CONCATENATE('Suivi du personnel'!$B50," ",'Suivi du personnel'!ES$8),'importation prevair'!$O:$O))</f>
        <v/>
      </c>
      <c r="ET50" s="259" t="str">
        <f>IF($B50="","",SUMIF('importation prevair'!$A:$A,CONCATENATE('Suivi du personnel'!$B50," ",'Suivi du personnel'!ET$8),'importation prevair'!$O:$O))</f>
        <v/>
      </c>
      <c r="EU50" s="260" t="str">
        <f>IF($B50="","",SUMIF('importation prevair'!$A:$A,CONCATENATE('Suivi du personnel'!$B50," ",'Suivi du personnel'!EU$8),'importation prevair'!$O:$O))</f>
        <v/>
      </c>
      <c r="EV50" s="162" t="str">
        <f>IF($B50="","",SUMIF('importation prevair'!$A:$A,CONCATENATE('Suivi du personnel'!$B50," ",'Suivi du personnel'!EV$8),'importation prevair'!$O:$O))</f>
        <v/>
      </c>
      <c r="EW50" s="162" t="str">
        <f>IF($B50="","",SUMIF('importation prevair'!$A:$A,CONCATENATE('Suivi du personnel'!$B50," ",'Suivi du personnel'!EW$8),'importation prevair'!$O:$O))</f>
        <v/>
      </c>
      <c r="EX50" s="162" t="str">
        <f>IF($B50="","",SUMIF('importation prevair'!$A:$A,CONCATENATE('Suivi du personnel'!$B50," ",'Suivi du personnel'!EX$8),'importation prevair'!$O:$O))</f>
        <v/>
      </c>
      <c r="EY50" s="162" t="str">
        <f>IF($B50="","",SUMIF('importation prevair'!$A:$A,CONCATENATE('Suivi du personnel'!$B50," ",'Suivi du personnel'!EY$8),'importation prevair'!$O:$O))</f>
        <v/>
      </c>
      <c r="EZ50" s="162" t="str">
        <f>IF($B50="","",SUMIF('importation prevair'!$A:$A,CONCATENATE('Suivi du personnel'!$B50," ",'Suivi du personnel'!EZ$8),'importation prevair'!$O:$O))</f>
        <v/>
      </c>
      <c r="FA50" s="261" t="str">
        <f>IF($B50="","",SUMIF('importation prevair'!$A:$A,CONCATENATE('Suivi du personnel'!$B50," ",'Suivi du personnel'!FA$8),'importation prevair'!$O:$O))</f>
        <v/>
      </c>
      <c r="FB50" s="162" t="str">
        <f>IF($B50="","",SUMIF('importation prevair'!$A:$A,CONCATENATE('Suivi du personnel'!$B50," ",'Suivi du personnel'!FB$8),'importation prevair'!$O:$O))</f>
        <v/>
      </c>
      <c r="FC50" s="162" t="str">
        <f>IF($B50="","",SUMIF('importation prevair'!$A:$A,CONCATENATE('Suivi du personnel'!$B50," ",'Suivi du personnel'!FC$8),'importation prevair'!$O:$O))</f>
        <v/>
      </c>
      <c r="FD50" s="162" t="str">
        <f>IF($B50="","",SUMIF('importation prevair'!$A:$A,CONCATENATE('Suivi du personnel'!$B50," ",'Suivi du personnel'!FD$8),'importation prevair'!$O:$O))</f>
        <v/>
      </c>
      <c r="FE50" s="162" t="str">
        <f>IF($B50="","",SUMIF('importation prevair'!$A:$A,CONCATENATE('Suivi du personnel'!$B50," ",'Suivi du personnel'!FE$8),'importation prevair'!$O:$O))</f>
        <v/>
      </c>
      <c r="FF50" s="162" t="str">
        <f>IF($B50="","",SUMIF('importation prevair'!$A:$A,CONCATENATE('Suivi du personnel'!$B50," ",'Suivi du personnel'!FF$8),'importation prevair'!$O:$O))</f>
        <v/>
      </c>
      <c r="FG50" s="162" t="str">
        <f>IF($B50="","",SUMIF('importation prevair'!$A:$A,CONCATENATE('Suivi du personnel'!$B50," ",'Suivi du personnel'!FG$8),'importation prevair'!$O:$O))</f>
        <v/>
      </c>
      <c r="FH50" s="259" t="str">
        <f>IF($B50="","",SUMIF('importation prevair'!$A:$A,CONCATENATE('Suivi du personnel'!$B50," ",'Suivi du personnel'!FH$8),'importation prevair'!$O:$O))</f>
        <v/>
      </c>
      <c r="FI50" s="260" t="str">
        <f>IF($B50="","",SUMIF('importation prevair'!$A:$A,CONCATENATE('Suivi du personnel'!$B50," ",'Suivi du personnel'!FI$8),'importation prevair'!$O:$O))</f>
        <v/>
      </c>
      <c r="FJ50" s="162" t="str">
        <f>IF($B50="","",SUMIF('importation prevair'!$A:$A,CONCATENATE('Suivi du personnel'!$B50," ",'Suivi du personnel'!FJ$8),'importation prevair'!$O:$O))</f>
        <v/>
      </c>
      <c r="FK50" s="162" t="str">
        <f>IF($B50="","",SUMIF('importation prevair'!$A:$A,CONCATENATE('Suivi du personnel'!$B50," ",'Suivi du personnel'!FK$8),'importation prevair'!$O:$O))</f>
        <v/>
      </c>
      <c r="FL50" s="162" t="str">
        <f>IF($B50="","",SUMIF('importation prevair'!$A:$A,CONCATENATE('Suivi du personnel'!$B50," ",'Suivi du personnel'!FL$8),'importation prevair'!$O:$O))</f>
        <v/>
      </c>
      <c r="FM50" s="162" t="str">
        <f>IF($B50="","",SUMIF('importation prevair'!$A:$A,CONCATENATE('Suivi du personnel'!$B50," ",'Suivi du personnel'!FM$8),'importation prevair'!$O:$O))</f>
        <v/>
      </c>
      <c r="FN50" s="162" t="str">
        <f>IF($B50="","",SUMIF('importation prevair'!$A:$A,CONCATENATE('Suivi du personnel'!$B50," ",'Suivi du personnel'!FN$8),'importation prevair'!$O:$O))</f>
        <v/>
      </c>
      <c r="FO50" s="261" t="str">
        <f>IF($B50="","",SUMIF('importation prevair'!$A:$A,CONCATENATE('Suivi du personnel'!$B50," ",'Suivi du personnel'!FO$8),'importation prevair'!$O:$O))</f>
        <v/>
      </c>
      <c r="FP50" s="162" t="str">
        <f>IF($B50="","",SUMIF('importation prevair'!$A:$A,CONCATENATE('Suivi du personnel'!$B50," ",'Suivi du personnel'!FP$8),'importation prevair'!$O:$O))</f>
        <v/>
      </c>
      <c r="FQ50" s="162" t="str">
        <f>IF($B50="","",SUMIF('importation prevair'!$A:$A,CONCATENATE('Suivi du personnel'!$B50," ",'Suivi du personnel'!FQ$8),'importation prevair'!$O:$O))</f>
        <v/>
      </c>
      <c r="FR50" s="162" t="str">
        <f>IF($B50="","",SUMIF('importation prevair'!$A:$A,CONCATENATE('Suivi du personnel'!$B50," ",'Suivi du personnel'!FR$8),'importation prevair'!$O:$O))</f>
        <v/>
      </c>
      <c r="FS50" s="162" t="str">
        <f>IF($B50="","",SUMIF('importation prevair'!$A:$A,CONCATENATE('Suivi du personnel'!$B50," ",'Suivi du personnel'!FS$8),'importation prevair'!$O:$O))</f>
        <v/>
      </c>
      <c r="FT50" s="162" t="str">
        <f>IF($B50="","",SUMIF('importation prevair'!$A:$A,CONCATENATE('Suivi du personnel'!$B50," ",'Suivi du personnel'!FT$8),'importation prevair'!$O:$O))</f>
        <v/>
      </c>
      <c r="FU50" s="162" t="str">
        <f>IF($B50="","",SUMIF('importation prevair'!$A:$A,CONCATENATE('Suivi du personnel'!$B50," ",'Suivi du personnel'!FU$8),'importation prevair'!$O:$O))</f>
        <v/>
      </c>
      <c r="FV50" s="259" t="str">
        <f>IF($B50="","",SUMIF('importation prevair'!$A:$A,CONCATENATE('Suivi du personnel'!$B50," ",'Suivi du personnel'!FV$8),'importation prevair'!$O:$O))</f>
        <v/>
      </c>
      <c r="FW50" s="260" t="str">
        <f>IF($B50="","",SUMIF('importation prevair'!$A:$A,CONCATENATE('Suivi du personnel'!$B50," ",'Suivi du personnel'!FW$8),'importation prevair'!$O:$O))</f>
        <v/>
      </c>
      <c r="FX50" s="162" t="str">
        <f>IF($B50="","",SUMIF('importation prevair'!$A:$A,CONCATENATE('Suivi du personnel'!$B50," ",'Suivi du personnel'!FX$8),'importation prevair'!$O:$O))</f>
        <v/>
      </c>
      <c r="FY50" s="162" t="str">
        <f>IF($B50="","",SUMIF('importation prevair'!$A:$A,CONCATENATE('Suivi du personnel'!$B50," ",'Suivi du personnel'!FY$8),'importation prevair'!$O:$O))</f>
        <v/>
      </c>
      <c r="FZ50" s="162" t="str">
        <f>IF($B50="","",SUMIF('importation prevair'!$A:$A,CONCATENATE('Suivi du personnel'!$B50," ",'Suivi du personnel'!FZ$8),'importation prevair'!$O:$O))</f>
        <v/>
      </c>
      <c r="GA50" s="162" t="str">
        <f>IF($B50="","",SUMIF('importation prevair'!$A:$A,CONCATENATE('Suivi du personnel'!$B50," ",'Suivi du personnel'!GA$8),'importation prevair'!$O:$O))</f>
        <v/>
      </c>
      <c r="GB50" s="162" t="str">
        <f>IF($B50="","",SUMIF('importation prevair'!$A:$A,CONCATENATE('Suivi du personnel'!$B50," ",'Suivi du personnel'!GB$8),'importation prevair'!$O:$O))</f>
        <v/>
      </c>
      <c r="GC50" s="261" t="str">
        <f>IF($B50="","",SUMIF('importation prevair'!$A:$A,CONCATENATE('Suivi du personnel'!$B50," ",'Suivi du personnel'!GC$8),'importation prevair'!$O:$O))</f>
        <v/>
      </c>
      <c r="GD50" s="162" t="str">
        <f>IF($B50="","",SUMIF('importation prevair'!$A:$A,CONCATENATE('Suivi du personnel'!$B50," ",'Suivi du personnel'!GD$8),'importation prevair'!$O:$O))</f>
        <v/>
      </c>
      <c r="GE50" s="162" t="str">
        <f>IF($B50="","",SUMIF('importation prevair'!$A:$A,CONCATENATE('Suivi du personnel'!$B50," ",'Suivi du personnel'!GE$8),'importation prevair'!$O:$O))</f>
        <v/>
      </c>
      <c r="GF50" s="162" t="str">
        <f>IF($B50="","",SUMIF('importation prevair'!$A:$A,CONCATENATE('Suivi du personnel'!$B50," ",'Suivi du personnel'!GF$8),'importation prevair'!$O:$O))</f>
        <v/>
      </c>
      <c r="GG50" s="162" t="str">
        <f>IF($B50="","",SUMIF('importation prevair'!$A:$A,CONCATENATE('Suivi du personnel'!$B50," ",'Suivi du personnel'!GG$8),'importation prevair'!$O:$O))</f>
        <v/>
      </c>
      <c r="GH50" s="162" t="str">
        <f>IF($B50="","",SUMIF('importation prevair'!$A:$A,CONCATENATE('Suivi du personnel'!$B50," ",'Suivi du personnel'!GH$8),'importation prevair'!$O:$O))</f>
        <v/>
      </c>
      <c r="GI50" s="162" t="str">
        <f>IF($B50="","",SUMIF('importation prevair'!$A:$A,CONCATENATE('Suivi du personnel'!$B50," ",'Suivi du personnel'!GI$8),'importation prevair'!$O:$O))</f>
        <v/>
      </c>
      <c r="GJ50" s="259" t="str">
        <f>IF($B50="","",SUMIF('importation prevair'!$A:$A,CONCATENATE('Suivi du personnel'!$B50," ",'Suivi du personnel'!GJ$8),'importation prevair'!$O:$O))</f>
        <v/>
      </c>
      <c r="GK50" s="260" t="str">
        <f>IF($B50="","",SUMIF('importation prevair'!$A:$A,CONCATENATE('Suivi du personnel'!$B50," ",'Suivi du personnel'!GK$8),'importation prevair'!$O:$O))</f>
        <v/>
      </c>
      <c r="GL50" s="162" t="str">
        <f>IF($B50="","",SUMIF('importation prevair'!$A:$A,CONCATENATE('Suivi du personnel'!$B50," ",'Suivi du personnel'!GL$8),'importation prevair'!$O:$O))</f>
        <v/>
      </c>
      <c r="GM50" s="162" t="str">
        <f>IF($B50="","",SUMIF('importation prevair'!$A:$A,CONCATENATE('Suivi du personnel'!$B50," ",'Suivi du personnel'!GM$8),'importation prevair'!$O:$O))</f>
        <v/>
      </c>
      <c r="GN50" s="162" t="str">
        <f>IF($B50="","",SUMIF('importation prevair'!$A:$A,CONCATENATE('Suivi du personnel'!$B50," ",'Suivi du personnel'!GN$8),'importation prevair'!$O:$O))</f>
        <v/>
      </c>
      <c r="GO50" s="162" t="str">
        <f>IF($B50="","",SUMIF('importation prevair'!$A:$A,CONCATENATE('Suivi du personnel'!$B50," ",'Suivi du personnel'!GO$8),'importation prevair'!$O:$O))</f>
        <v/>
      </c>
      <c r="GP50" s="162" t="str">
        <f>IF($B50="","",SUMIF('importation prevair'!$A:$A,CONCATENATE('Suivi du personnel'!$B50," ",'Suivi du personnel'!GP$8),'importation prevair'!$O:$O))</f>
        <v/>
      </c>
      <c r="GQ50" s="261" t="str">
        <f>IF($B50="","",SUMIF('importation prevair'!$A:$A,CONCATENATE('Suivi du personnel'!$B50," ",'Suivi du personnel'!GQ$8),'importation prevair'!$O:$O))</f>
        <v/>
      </c>
      <c r="GR50" s="260" t="str">
        <f>IF($B50="","",SUMIF('importation prevair'!$A:$A,CONCATENATE('Suivi du personnel'!$B50," ",'Suivi du personnel'!GR$8),'importation prevair'!$O:$O))</f>
        <v/>
      </c>
      <c r="GS50" s="162" t="str">
        <f>IF($B50="","",SUMIF('importation prevair'!$A:$A,CONCATENATE('Suivi du personnel'!$B50," ",'Suivi du personnel'!GS$8),'importation prevair'!$O:$O))</f>
        <v/>
      </c>
      <c r="GT50" s="162" t="str">
        <f>IF($B50="","",SUMIF('importation prevair'!$A:$A,CONCATENATE('Suivi du personnel'!$B50," ",'Suivi du personnel'!GT$8),'importation prevair'!$O:$O))</f>
        <v/>
      </c>
      <c r="GU50" s="162" t="str">
        <f>IF($B50="","",SUMIF('importation prevair'!$A:$A,CONCATENATE('Suivi du personnel'!$B50," ",'Suivi du personnel'!GU$8),'importation prevair'!$O:$O))</f>
        <v/>
      </c>
      <c r="GV50" s="162" t="str">
        <f>IF($B50="","",SUMIF('importation prevair'!$A:$A,CONCATENATE('Suivi du personnel'!$B50," ",'Suivi du personnel'!GV$8),'importation prevair'!$O:$O))</f>
        <v/>
      </c>
      <c r="GW50" s="162" t="str">
        <f>IF($B50="","",SUMIF('importation prevair'!$A:$A,CONCATENATE('Suivi du personnel'!$B50," ",'Suivi du personnel'!GW$8),'importation prevair'!$O:$O))</f>
        <v/>
      </c>
      <c r="GX50" s="261" t="str">
        <f>IF($B50="","",SUMIF('importation prevair'!$A:$A,CONCATENATE('Suivi du personnel'!$B50," ",'Suivi du personnel'!GX$8),'importation prevair'!$O:$O))</f>
        <v/>
      </c>
    </row>
    <row r="51" spans="1:206" s="164" customFormat="1" ht="13.5" thickBot="1" x14ac:dyDescent="0.25">
      <c r="A51" s="289" t="str">
        <f>IF($B51="","",VLOOKUP($B51,'info personnel sur AT'!$A$3:$C$298,2,FALSE))</f>
        <v/>
      </c>
      <c r="B51" s="287"/>
      <c r="C51" s="285" t="str">
        <f>IF($B51="","",VLOOKUP($B51,'info personnel sur AT'!$A$3:$Q$298,3,FALSE))</f>
        <v/>
      </c>
      <c r="D51" s="281" t="str">
        <f>IF($B51="","",VLOOKUP($B51,'info personnel sur AT'!$A$3:$Q$298,4,FALSE))</f>
        <v/>
      </c>
      <c r="E51" s="278" t="str">
        <f>IF($B51="","",VLOOKUP($B51,'info personnel sur AT'!$A$3:$Q$298,5,FALSE))</f>
        <v/>
      </c>
      <c r="F51" s="219">
        <f t="shared" si="51"/>
        <v>0</v>
      </c>
      <c r="G51" s="240">
        <v>0.3</v>
      </c>
      <c r="H51" s="218">
        <f t="shared" si="52"/>
        <v>0.3</v>
      </c>
      <c r="I51" s="22" t="str">
        <f>IF($B51="","",VLOOKUP($B51,'info personnel sur AT'!$A$3:$Q$298,6,FALSE))</f>
        <v/>
      </c>
      <c r="J51" s="22" t="str">
        <f>IF($B51="","",VLOOKUP($B51,'info personnel sur AT'!$A$3:$Q$298,7,FALSE))</f>
        <v/>
      </c>
      <c r="K51" s="22" t="str">
        <f>IF($B51="","",VLOOKUP($B51,'info personnel sur AT'!$A$3:$Q$298,8,FALSE))</f>
        <v/>
      </c>
      <c r="L51" s="22" t="str">
        <f>IF($B51="","",VLOOKUP($B51,'info personnel sur AT'!$A$3:$Q$298,9,FALSE))</f>
        <v/>
      </c>
      <c r="M51" s="22" t="str">
        <f>IF($B51="","",VLOOKUP($B51,'info personnel sur AT'!$A$3:$Q$298,10,FALSE))</f>
        <v/>
      </c>
      <c r="N51" s="22" t="str">
        <f>IF($B51="","",VLOOKUP($B51,'info personnel sur AT'!$A$3:$Q$298,11,FALSE))</f>
        <v/>
      </c>
      <c r="O51" s="22" t="str">
        <f>IF($B51="","",VLOOKUP($B51,'info personnel sur AT'!$A$3:$Q$298,12,FALSE))</f>
        <v/>
      </c>
      <c r="P51" s="22" t="str">
        <f>IF($B51="","",VLOOKUP($B51,'info personnel sur AT'!$A$3:$Q$298,13,FALSE))</f>
        <v/>
      </c>
      <c r="Q51" s="22" t="str">
        <f>IF($B51="","",VLOOKUP($B51,'info personnel sur AT'!$A$3:$Q$298,14,FALSE))</f>
        <v/>
      </c>
      <c r="R51" s="22" t="str">
        <f>IF($B51="","",VLOOKUP($B51,'info personnel sur AT'!$A$3:$Q$298,15,FALSE))</f>
        <v/>
      </c>
      <c r="S51" s="22" t="str">
        <f>IF($B51="","",VLOOKUP($B51,'info personnel sur AT'!$A$3:$Q$298,16,FALSE))</f>
        <v/>
      </c>
      <c r="T51" s="22" t="str">
        <f>IF($B51="","",VLOOKUP($B51,'info personnel sur AT'!$A$3:$Q$298,17,FALSE))</f>
        <v/>
      </c>
      <c r="U51" s="11">
        <f t="shared" si="53"/>
        <v>0</v>
      </c>
      <c r="V51" s="2">
        <f t="shared" si="54"/>
        <v>0</v>
      </c>
      <c r="W51" s="6">
        <f t="shared" si="55"/>
        <v>0</v>
      </c>
      <c r="X51" s="180">
        <f t="shared" si="56"/>
        <v>1.8</v>
      </c>
      <c r="Y51" s="179">
        <f t="shared" si="57"/>
        <v>5</v>
      </c>
      <c r="Z51" s="192">
        <f t="shared" si="58"/>
        <v>10</v>
      </c>
      <c r="AA51" s="195">
        <f t="shared" si="24"/>
        <v>0</v>
      </c>
      <c r="AB51" s="195">
        <f t="shared" si="25"/>
        <v>0</v>
      </c>
      <c r="AC51" s="195">
        <f t="shared" si="26"/>
        <v>0</v>
      </c>
      <c r="AD51" s="195">
        <f t="shared" si="27"/>
        <v>0</v>
      </c>
      <c r="AE51" s="195">
        <f t="shared" si="28"/>
        <v>0</v>
      </c>
      <c r="AF51" s="195">
        <f t="shared" si="29"/>
        <v>0</v>
      </c>
      <c r="AG51" s="195">
        <f t="shared" si="30"/>
        <v>0</v>
      </c>
      <c r="AH51" s="248">
        <f t="shared" si="31"/>
        <v>0</v>
      </c>
      <c r="AI51" s="248">
        <f t="shared" si="32"/>
        <v>0</v>
      </c>
      <c r="AJ51" s="248">
        <f t="shared" si="33"/>
        <v>0</v>
      </c>
      <c r="AK51" s="248">
        <f t="shared" si="34"/>
        <v>0</v>
      </c>
      <c r="AL51" s="248">
        <f t="shared" si="35"/>
        <v>0</v>
      </c>
      <c r="AM51" s="248">
        <f t="shared" si="36"/>
        <v>0</v>
      </c>
      <c r="AN51" s="248">
        <f t="shared" si="37"/>
        <v>0</v>
      </c>
      <c r="AO51" s="248">
        <f t="shared" si="38"/>
        <v>0</v>
      </c>
      <c r="AP51" s="248">
        <f t="shared" si="39"/>
        <v>0</v>
      </c>
      <c r="AQ51" s="248">
        <f t="shared" si="40"/>
        <v>0</v>
      </c>
      <c r="AR51" s="248">
        <f t="shared" si="41"/>
        <v>0</v>
      </c>
      <c r="AS51" s="248">
        <f t="shared" si="42"/>
        <v>0</v>
      </c>
      <c r="AT51" s="248">
        <f t="shared" si="43"/>
        <v>0</v>
      </c>
      <c r="AU51" s="248">
        <f t="shared" si="44"/>
        <v>0</v>
      </c>
      <c r="AV51" s="245">
        <f t="shared" si="45"/>
        <v>0</v>
      </c>
      <c r="AW51" s="245">
        <f t="shared" si="46"/>
        <v>0</v>
      </c>
      <c r="AX51" s="252">
        <f t="shared" si="47"/>
        <v>0</v>
      </c>
      <c r="AY51" s="253">
        <f t="shared" si="48"/>
        <v>0</v>
      </c>
      <c r="AZ51" s="253">
        <f t="shared" si="49"/>
        <v>0</v>
      </c>
      <c r="BA51" s="221" t="str">
        <f>IF($B51="","",SUMIF('importation prevair'!$A:$A,CONCATENATE('Suivi du personnel'!$B51," ",'Suivi du personnel'!BA$8),'importation prevair'!$O:$O))</f>
        <v/>
      </c>
      <c r="BB51" s="222" t="str">
        <f>IF($B51="","",SUMIF('importation prevair'!$A:$A,CONCATENATE('Suivi du personnel'!$B51," ",'Suivi du personnel'!BB$8),'importation prevair'!$O:$O))</f>
        <v/>
      </c>
      <c r="BC51" s="222" t="str">
        <f>IF($B51="","",SUMIF('importation prevair'!$A:$A,CONCATENATE('Suivi du personnel'!$B51," ",'Suivi du personnel'!BC$8),'importation prevair'!$O:$O))</f>
        <v/>
      </c>
      <c r="BD51" s="222" t="str">
        <f>IF($B51="","",SUMIF('importation prevair'!$A:$A,CONCATENATE('Suivi du personnel'!$B51," ",'Suivi du personnel'!BD$8),'importation prevair'!$O:$O))</f>
        <v/>
      </c>
      <c r="BE51" s="222" t="str">
        <f>IF($B51="","",SUMIF('importation prevair'!$A:$A,CONCATENATE('Suivi du personnel'!$B51," ",'Suivi du personnel'!BE$8),'importation prevair'!$O:$O))</f>
        <v/>
      </c>
      <c r="BF51" s="222" t="str">
        <f>IF($B51="","",SUMIF('importation prevair'!$A:$A,CONCATENATE('Suivi du personnel'!$B51," ",'Suivi du personnel'!BF$8),'importation prevair'!$O:$O))</f>
        <v/>
      </c>
      <c r="BG51" s="223" t="str">
        <f>IF($B51="","",SUMIF('importation prevair'!$A:$A,CONCATENATE('Suivi du personnel'!$B51," ",'Suivi du personnel'!BG$8),'importation prevair'!$O:$O))</f>
        <v/>
      </c>
      <c r="BH51" s="221" t="str">
        <f>IF($B51="","",SUMIF('importation prevair'!$A:$A,CONCATENATE('Suivi du personnel'!$B51," ",'Suivi du personnel'!BH$8),'importation prevair'!$O:$O))</f>
        <v/>
      </c>
      <c r="BI51" s="222" t="str">
        <f>IF($B51="","",SUMIF('importation prevair'!$A:$A,CONCATENATE('Suivi du personnel'!$B51," ",'Suivi du personnel'!BI$8),'importation prevair'!$O:$O))</f>
        <v/>
      </c>
      <c r="BJ51" s="222" t="str">
        <f>IF($B51="","",SUMIF('importation prevair'!$A:$A,CONCATENATE('Suivi du personnel'!$B51," ",'Suivi du personnel'!BJ$8),'importation prevair'!$O:$O))</f>
        <v/>
      </c>
      <c r="BK51" s="222" t="str">
        <f>IF($B51="","",SUMIF('importation prevair'!$A:$A,CONCATENATE('Suivi du personnel'!$B51," ",'Suivi du personnel'!BK$8),'importation prevair'!$O:$O))</f>
        <v/>
      </c>
      <c r="BL51" s="222" t="str">
        <f>IF($B51="","",SUMIF('importation prevair'!$A:$A,CONCATENATE('Suivi du personnel'!$B51," ",'Suivi du personnel'!BL$8),'importation prevair'!$O:$O))</f>
        <v/>
      </c>
      <c r="BM51" s="222" t="str">
        <f>IF($B51="","",SUMIF('importation prevair'!$A:$A,CONCATENATE('Suivi du personnel'!$B51," ",'Suivi du personnel'!BM$8),'importation prevair'!$O:$O))</f>
        <v/>
      </c>
      <c r="BN51" s="223" t="str">
        <f>IF($B51="","",SUMIF('importation prevair'!$A:$A,CONCATENATE('Suivi du personnel'!$B51," ",'Suivi du personnel'!BN$8),'importation prevair'!$O:$O))</f>
        <v/>
      </c>
      <c r="BO51" s="221" t="str">
        <f>IF($B51="","",SUMIF('importation prevair'!$A:$A,CONCATENATE('Suivi du personnel'!$B51," ",'Suivi du personnel'!BO$8),'importation prevair'!$O:$O))</f>
        <v/>
      </c>
      <c r="BP51" s="222" t="str">
        <f>IF($B51="","",SUMIF('importation prevair'!$A:$A,CONCATENATE('Suivi du personnel'!$B51," ",'Suivi du personnel'!BP$8),'importation prevair'!$O:$O))</f>
        <v/>
      </c>
      <c r="BQ51" s="222" t="str">
        <f>IF($B51="","",SUMIF('importation prevair'!$A:$A,CONCATENATE('Suivi du personnel'!$B51," ",'Suivi du personnel'!BQ$8),'importation prevair'!$O:$O))</f>
        <v/>
      </c>
      <c r="BR51" s="222" t="str">
        <f>IF($B51="","",SUMIF('importation prevair'!$A:$A,CONCATENATE('Suivi du personnel'!$B51," ",'Suivi du personnel'!BR$8),'importation prevair'!$O:$O))</f>
        <v/>
      </c>
      <c r="BS51" s="222" t="str">
        <f>IF($B51="","",SUMIF('importation prevair'!$A:$A,CONCATENATE('Suivi du personnel'!$B51," ",'Suivi du personnel'!BS$8),'importation prevair'!$O:$O))</f>
        <v/>
      </c>
      <c r="BT51" s="222" t="str">
        <f>IF($B51="","",SUMIF('importation prevair'!$A:$A,CONCATENATE('Suivi du personnel'!$B51," ",'Suivi du personnel'!BT$8),'importation prevair'!$O:$O))</f>
        <v/>
      </c>
      <c r="BU51" s="223" t="str">
        <f>IF($B51="","",SUMIF('importation prevair'!$A:$A,CONCATENATE('Suivi du personnel'!$B51," ",'Suivi du personnel'!BU$8),'importation prevair'!$O:$O))</f>
        <v/>
      </c>
      <c r="BV51" s="221" t="str">
        <f>IF($B51="","",SUMIF('importation prevair'!$A:$A,CONCATENATE('Suivi du personnel'!$B51," ",'Suivi du personnel'!BV$8),'importation prevair'!$O:$O))</f>
        <v/>
      </c>
      <c r="BW51" s="222" t="str">
        <f>IF($B51="","",SUMIF('importation prevair'!$A:$A,CONCATENATE('Suivi du personnel'!$B51," ",'Suivi du personnel'!BW$8),'importation prevair'!$O:$O))</f>
        <v/>
      </c>
      <c r="BX51" s="222" t="str">
        <f>IF($B51="","",SUMIF('importation prevair'!$A:$A,CONCATENATE('Suivi du personnel'!$B51," ",'Suivi du personnel'!BX$8),'importation prevair'!$O:$O))</f>
        <v/>
      </c>
      <c r="BY51" s="222" t="str">
        <f>IF($B51="","",SUMIF('importation prevair'!$A:$A,CONCATENATE('Suivi du personnel'!$B51," ",'Suivi du personnel'!BY$8),'importation prevair'!$O:$O))</f>
        <v/>
      </c>
      <c r="BZ51" s="222" t="str">
        <f>IF($B51="","",SUMIF('importation prevair'!$A:$A,CONCATENATE('Suivi du personnel'!$B51," ",'Suivi du personnel'!BZ$8),'importation prevair'!$O:$O))</f>
        <v/>
      </c>
      <c r="CA51" s="222" t="str">
        <f>IF($B51="","",SUMIF('importation prevair'!$A:$A,CONCATENATE('Suivi du personnel'!$B51," ",'Suivi du personnel'!CA$8),'importation prevair'!$O:$O))</f>
        <v/>
      </c>
      <c r="CB51" s="223" t="str">
        <f>IF($B51="","",SUMIF('importation prevair'!$A:$A,CONCATENATE('Suivi du personnel'!$B51," ",'Suivi du personnel'!CB$8),'importation prevair'!$O:$O))</f>
        <v/>
      </c>
      <c r="CC51" s="221" t="str">
        <f>IF($B51="","",SUMIF('importation prevair'!$A:$A,CONCATENATE('Suivi du personnel'!$B51," ",'Suivi du personnel'!CC$8),'importation prevair'!$O:$O))</f>
        <v/>
      </c>
      <c r="CD51" s="222" t="str">
        <f>IF($B51="","",SUMIF('importation prevair'!$A:$A,CONCATENATE('Suivi du personnel'!$B51," ",'Suivi du personnel'!CD$8),'importation prevair'!$O:$O))</f>
        <v/>
      </c>
      <c r="CE51" s="222" t="str">
        <f>IF($B51="","",SUMIF('importation prevair'!$A:$A,CONCATENATE('Suivi du personnel'!$B51," ",'Suivi du personnel'!CE$8),'importation prevair'!$O:$O))</f>
        <v/>
      </c>
      <c r="CF51" s="222" t="str">
        <f>IF($B51="","",SUMIF('importation prevair'!$A:$A,CONCATENATE('Suivi du personnel'!$B51," ",'Suivi du personnel'!CF$8),'importation prevair'!$O:$O))</f>
        <v/>
      </c>
      <c r="CG51" s="222" t="str">
        <f>IF($B51="","",SUMIF('importation prevair'!$A:$A,CONCATENATE('Suivi du personnel'!$B51," ",'Suivi du personnel'!CG$8),'importation prevair'!$O:$O))</f>
        <v/>
      </c>
      <c r="CH51" s="222" t="str">
        <f>IF($B51="","",SUMIF('importation prevair'!$A:$A,CONCATENATE('Suivi du personnel'!$B51," ",'Suivi du personnel'!CH$8),'importation prevair'!$O:$O))</f>
        <v/>
      </c>
      <c r="CI51" s="223" t="str">
        <f>IF($B51="","",SUMIF('importation prevair'!$A:$A,CONCATENATE('Suivi du personnel'!$B51," ",'Suivi du personnel'!CI$8),'importation prevair'!$O:$O))</f>
        <v/>
      </c>
      <c r="CJ51" s="221" t="str">
        <f>IF($B51="","",SUMIF('importation prevair'!$A:$A,CONCATENATE('Suivi du personnel'!$B51," ",'Suivi du personnel'!CJ$8),'importation prevair'!$O:$O))</f>
        <v/>
      </c>
      <c r="CK51" s="222" t="str">
        <f>IF($B51="","",SUMIF('importation prevair'!$A:$A,CONCATENATE('Suivi du personnel'!$B51," ",'Suivi du personnel'!CK$8),'importation prevair'!$O:$O))</f>
        <v/>
      </c>
      <c r="CL51" s="222" t="str">
        <f>IF($B51="","",SUMIF('importation prevair'!$A:$A,CONCATENATE('Suivi du personnel'!$B51," ",'Suivi du personnel'!CL$8),'importation prevair'!$O:$O))</f>
        <v/>
      </c>
      <c r="CM51" s="222" t="str">
        <f>IF($B51="","",SUMIF('importation prevair'!$A:$A,CONCATENATE('Suivi du personnel'!$B51," ",'Suivi du personnel'!CM$8),'importation prevair'!$O:$O))</f>
        <v/>
      </c>
      <c r="CN51" s="222" t="str">
        <f>IF($B51="","",SUMIF('importation prevair'!$A:$A,CONCATENATE('Suivi du personnel'!$B51," ",'Suivi du personnel'!CN$8),'importation prevair'!$O:$O))</f>
        <v/>
      </c>
      <c r="CO51" s="222" t="str">
        <f>IF($B51="","",SUMIF('importation prevair'!$A:$A,CONCATENATE('Suivi du personnel'!$B51," ",'Suivi du personnel'!CO$8),'importation prevair'!$O:$O))</f>
        <v/>
      </c>
      <c r="CP51" s="223" t="str">
        <f>IF($B51="","",SUMIF('importation prevair'!$A:$A,CONCATENATE('Suivi du personnel'!$B51," ",'Suivi du personnel'!CP$8),'importation prevair'!$O:$O))</f>
        <v/>
      </c>
      <c r="CQ51" s="221" t="str">
        <f>IF($B51="","",SUMIF('importation prevair'!$A:$A,CONCATENATE('Suivi du personnel'!$B51," ",'Suivi du personnel'!CQ$8),'importation prevair'!$O:$O))</f>
        <v/>
      </c>
      <c r="CR51" s="222" t="str">
        <f>IF($B51="","",SUMIF('importation prevair'!$A:$A,CONCATENATE('Suivi du personnel'!$B51," ",'Suivi du personnel'!CR$8),'importation prevair'!$O:$O))</f>
        <v/>
      </c>
      <c r="CS51" s="222" t="str">
        <f>IF($B51="","",SUMIF('importation prevair'!$A:$A,CONCATENATE('Suivi du personnel'!$B51," ",'Suivi du personnel'!CS$8),'importation prevair'!$O:$O))</f>
        <v/>
      </c>
      <c r="CT51" s="222" t="str">
        <f>IF($B51="","",SUMIF('importation prevair'!$A:$A,CONCATENATE('Suivi du personnel'!$B51," ",'Suivi du personnel'!CT$8),'importation prevair'!$O:$O))</f>
        <v/>
      </c>
      <c r="CU51" s="222" t="str">
        <f>IF($B51="","",SUMIF('importation prevair'!$A:$A,CONCATENATE('Suivi du personnel'!$B51," ",'Suivi du personnel'!CU$8),'importation prevair'!$O:$O))</f>
        <v/>
      </c>
      <c r="CV51" s="222" t="str">
        <f>IF($B51="","",SUMIF('importation prevair'!$A:$A,CONCATENATE('Suivi du personnel'!$B51," ",'Suivi du personnel'!CV$8),'importation prevair'!$O:$O))</f>
        <v/>
      </c>
      <c r="CW51" s="223" t="str">
        <f>IF($B51="","",SUMIF('importation prevair'!$A:$A,CONCATENATE('Suivi du personnel'!$B51," ",'Suivi du personnel'!CW$8),'importation prevair'!$O:$O))</f>
        <v/>
      </c>
      <c r="CX51" s="221" t="str">
        <f>IF($B51="","",SUMIF('importation prevair'!$A:$A,CONCATENATE('Suivi du personnel'!$B51," ",'Suivi du personnel'!CX$8),'importation prevair'!$O:$O))</f>
        <v/>
      </c>
      <c r="CY51" s="222" t="str">
        <f>IF($B51="","",SUMIF('importation prevair'!$A:$A,CONCATENATE('Suivi du personnel'!$B51," ",'Suivi du personnel'!CY$8),'importation prevair'!$O:$O))</f>
        <v/>
      </c>
      <c r="CZ51" s="222" t="str">
        <f>IF($B51="","",SUMIF('importation prevair'!$A:$A,CONCATENATE('Suivi du personnel'!$B51," ",'Suivi du personnel'!CZ$8),'importation prevair'!$O:$O))</f>
        <v/>
      </c>
      <c r="DA51" s="222" t="str">
        <f>IF($B51="","",SUMIF('importation prevair'!$A:$A,CONCATENATE('Suivi du personnel'!$B51," ",'Suivi du personnel'!DA$8),'importation prevair'!$O:$O))</f>
        <v/>
      </c>
      <c r="DB51" s="222" t="str">
        <f>IF($B51="","",SUMIF('importation prevair'!$A:$A,CONCATENATE('Suivi du personnel'!$B51," ",'Suivi du personnel'!DB$8),'importation prevair'!$O:$O))</f>
        <v/>
      </c>
      <c r="DC51" s="222" t="str">
        <f>IF($B51="","",SUMIF('importation prevair'!$A:$A,CONCATENATE('Suivi du personnel'!$B51," ",'Suivi du personnel'!DC$8),'importation prevair'!$O:$O))</f>
        <v/>
      </c>
      <c r="DD51" s="223" t="str">
        <f>IF($B51="","",SUMIF('importation prevair'!$A:$A,CONCATENATE('Suivi du personnel'!$B51," ",'Suivi du personnel'!DD$8),'importation prevair'!$O:$O))</f>
        <v/>
      </c>
      <c r="DE51" s="260" t="str">
        <f>IF($B51="","",SUMIF('importation prevair'!$A:$A,CONCATENATE('Suivi du personnel'!$B51," ",'Suivi du personnel'!DE$8),'importation prevair'!$O:$O))</f>
        <v/>
      </c>
      <c r="DF51" s="162" t="str">
        <f>IF($B51="","",SUMIF('importation prevair'!$A:$A,CONCATENATE('Suivi du personnel'!$B51," ",'Suivi du personnel'!DF$8),'importation prevair'!$O:$O))</f>
        <v/>
      </c>
      <c r="DG51" s="162" t="str">
        <f>IF($B51="","",SUMIF('importation prevair'!$A:$A,CONCATENATE('Suivi du personnel'!$B51," ",'Suivi du personnel'!DG$8),'importation prevair'!$O:$O))</f>
        <v/>
      </c>
      <c r="DH51" s="162" t="str">
        <f>IF($B51="","",SUMIF('importation prevair'!$A:$A,CONCATENATE('Suivi du personnel'!$B51," ",'Suivi du personnel'!DH$8),'importation prevair'!$O:$O))</f>
        <v/>
      </c>
      <c r="DI51" s="162" t="str">
        <f>IF($B51="","",SUMIF('importation prevair'!$A:$A,CONCATENATE('Suivi du personnel'!$B51," ",'Suivi du personnel'!DI$8),'importation prevair'!$O:$O))</f>
        <v/>
      </c>
      <c r="DJ51" s="162" t="str">
        <f>IF($B51="","",SUMIF('importation prevair'!$A:$A,CONCATENATE('Suivi du personnel'!$B51," ",'Suivi du personnel'!DJ$8),'importation prevair'!$O:$O))</f>
        <v/>
      </c>
      <c r="DK51" s="261" t="str">
        <f>IF($B51="","",SUMIF('importation prevair'!$A:$A,CONCATENATE('Suivi du personnel'!$B51," ",'Suivi du personnel'!DK$8),'importation prevair'!$O:$O))</f>
        <v/>
      </c>
      <c r="DL51" s="162" t="str">
        <f>IF($B51="","",SUMIF('importation prevair'!$A:$A,CONCATENATE('Suivi du personnel'!$B51," ",'Suivi du personnel'!DL$8),'importation prevair'!$O:$O))</f>
        <v/>
      </c>
      <c r="DM51" s="162" t="str">
        <f>IF($B51="","",SUMIF('importation prevair'!$A:$A,CONCATENATE('Suivi du personnel'!$B51," ",'Suivi du personnel'!DM$8),'importation prevair'!$O:$O))</f>
        <v/>
      </c>
      <c r="DN51" s="162" t="str">
        <f>IF($B51="","",SUMIF('importation prevair'!$A:$A,CONCATENATE('Suivi du personnel'!$B51," ",'Suivi du personnel'!DN$8),'importation prevair'!$O:$O))</f>
        <v/>
      </c>
      <c r="DO51" s="162" t="str">
        <f>IF($B51="","",SUMIF('importation prevair'!$A:$A,CONCATENATE('Suivi du personnel'!$B51," ",'Suivi du personnel'!DO$8),'importation prevair'!$O:$O))</f>
        <v/>
      </c>
      <c r="DP51" s="162" t="str">
        <f>IF($B51="","",SUMIF('importation prevair'!$A:$A,CONCATENATE('Suivi du personnel'!$B51," ",'Suivi du personnel'!DP$8),'importation prevair'!$O:$O))</f>
        <v/>
      </c>
      <c r="DQ51" s="162" t="str">
        <f>IF($B51="","",SUMIF('importation prevair'!$A:$A,CONCATENATE('Suivi du personnel'!$B51," ",'Suivi du personnel'!DQ$8),'importation prevair'!$O:$O))</f>
        <v/>
      </c>
      <c r="DR51" s="259" t="str">
        <f>IF($B51="","",SUMIF('importation prevair'!$A:$A,CONCATENATE('Suivi du personnel'!$B51," ",'Suivi du personnel'!DR$8),'importation prevair'!$O:$O))</f>
        <v/>
      </c>
      <c r="DS51" s="260" t="str">
        <f>IF($B51="","",SUMIF('importation prevair'!$A:$A,CONCATENATE('Suivi du personnel'!$B51," ",'Suivi du personnel'!DS$8),'importation prevair'!$O:$O))</f>
        <v/>
      </c>
      <c r="DT51" s="162" t="str">
        <f>IF($B51="","",SUMIF('importation prevair'!$A:$A,CONCATENATE('Suivi du personnel'!$B51," ",'Suivi du personnel'!DT$8),'importation prevair'!$O:$O))</f>
        <v/>
      </c>
      <c r="DU51" s="162" t="str">
        <f>IF($B51="","",SUMIF('importation prevair'!$A:$A,CONCATENATE('Suivi du personnel'!$B51," ",'Suivi du personnel'!DU$8),'importation prevair'!$O:$O))</f>
        <v/>
      </c>
      <c r="DV51" s="162" t="str">
        <f>IF($B51="","",SUMIF('importation prevair'!$A:$A,CONCATENATE('Suivi du personnel'!$B51," ",'Suivi du personnel'!DV$8),'importation prevair'!$O:$O))</f>
        <v/>
      </c>
      <c r="DW51" s="162" t="str">
        <f>IF($B51="","",SUMIF('importation prevair'!$A:$A,CONCATENATE('Suivi du personnel'!$B51," ",'Suivi du personnel'!DW$8),'importation prevair'!$O:$O))</f>
        <v/>
      </c>
      <c r="DX51" s="162" t="str">
        <f>IF($B51="","",SUMIF('importation prevair'!$A:$A,CONCATENATE('Suivi du personnel'!$B51," ",'Suivi du personnel'!DX$8),'importation prevair'!$O:$O))</f>
        <v/>
      </c>
      <c r="DY51" s="261" t="str">
        <f>IF($B51="","",SUMIF('importation prevair'!$A:$A,CONCATENATE('Suivi du personnel'!$B51," ",'Suivi du personnel'!DY$8),'importation prevair'!$O:$O))</f>
        <v/>
      </c>
      <c r="DZ51" s="162" t="str">
        <f>IF($B51="","",SUMIF('importation prevair'!$A:$A,CONCATENATE('Suivi du personnel'!$B51," ",'Suivi du personnel'!DZ$8),'importation prevair'!$O:$O))</f>
        <v/>
      </c>
      <c r="EA51" s="162" t="str">
        <f>IF($B51="","",SUMIF('importation prevair'!$A:$A,CONCATENATE('Suivi du personnel'!$B51," ",'Suivi du personnel'!EA$8),'importation prevair'!$O:$O))</f>
        <v/>
      </c>
      <c r="EB51" s="162" t="str">
        <f>IF($B51="","",SUMIF('importation prevair'!$A:$A,CONCATENATE('Suivi du personnel'!$B51," ",'Suivi du personnel'!EB$8),'importation prevair'!$O:$O))</f>
        <v/>
      </c>
      <c r="EC51" s="162" t="str">
        <f>IF($B51="","",SUMIF('importation prevair'!$A:$A,CONCATENATE('Suivi du personnel'!$B51," ",'Suivi du personnel'!EC$8),'importation prevair'!$O:$O))</f>
        <v/>
      </c>
      <c r="ED51" s="162" t="str">
        <f>IF($B51="","",SUMIF('importation prevair'!$A:$A,CONCATENATE('Suivi du personnel'!$B51," ",'Suivi du personnel'!ED$8),'importation prevair'!$O:$O))</f>
        <v/>
      </c>
      <c r="EE51" s="162" t="str">
        <f>IF($B51="","",SUMIF('importation prevair'!$A:$A,CONCATENATE('Suivi du personnel'!$B51," ",'Suivi du personnel'!EE$8),'importation prevair'!$O:$O))</f>
        <v/>
      </c>
      <c r="EF51" s="259" t="str">
        <f>IF($B51="","",SUMIF('importation prevair'!$A:$A,CONCATENATE('Suivi du personnel'!$B51," ",'Suivi du personnel'!EF$8),'importation prevair'!$O:$O))</f>
        <v/>
      </c>
      <c r="EG51" s="260" t="str">
        <f>IF($B51="","",SUMIF('importation prevair'!$A:$A,CONCATENATE('Suivi du personnel'!$B51," ",'Suivi du personnel'!EG$8),'importation prevair'!$O:$O))</f>
        <v/>
      </c>
      <c r="EH51" s="162" t="str">
        <f>IF($B51="","",SUMIF('importation prevair'!$A:$A,CONCATENATE('Suivi du personnel'!$B51," ",'Suivi du personnel'!EH$8),'importation prevair'!$O:$O))</f>
        <v/>
      </c>
      <c r="EI51" s="162" t="str">
        <f>IF($B51="","",SUMIF('importation prevair'!$A:$A,CONCATENATE('Suivi du personnel'!$B51," ",'Suivi du personnel'!EI$8),'importation prevair'!$O:$O))</f>
        <v/>
      </c>
      <c r="EJ51" s="162" t="str">
        <f>IF($B51="","",SUMIF('importation prevair'!$A:$A,CONCATENATE('Suivi du personnel'!$B51," ",'Suivi du personnel'!EJ$8),'importation prevair'!$O:$O))</f>
        <v/>
      </c>
      <c r="EK51" s="162" t="str">
        <f>IF($B51="","",SUMIF('importation prevair'!$A:$A,CONCATENATE('Suivi du personnel'!$B51," ",'Suivi du personnel'!EK$8),'importation prevair'!$O:$O))</f>
        <v/>
      </c>
      <c r="EL51" s="162" t="str">
        <f>IF($B51="","",SUMIF('importation prevair'!$A:$A,CONCATENATE('Suivi du personnel'!$B51," ",'Suivi du personnel'!EL$8),'importation prevair'!$O:$O))</f>
        <v/>
      </c>
      <c r="EM51" s="261" t="str">
        <f>IF($B51="","",SUMIF('importation prevair'!$A:$A,CONCATENATE('Suivi du personnel'!$B51," ",'Suivi du personnel'!EM$8),'importation prevair'!$O:$O))</f>
        <v/>
      </c>
      <c r="EN51" s="162" t="str">
        <f>IF($B51="","",SUMIF('importation prevair'!$A:$A,CONCATENATE('Suivi du personnel'!$B51," ",'Suivi du personnel'!EN$8),'importation prevair'!$O:$O))</f>
        <v/>
      </c>
      <c r="EO51" s="162" t="str">
        <f>IF($B51="","",SUMIF('importation prevair'!$A:$A,CONCATENATE('Suivi du personnel'!$B51," ",'Suivi du personnel'!EO$8),'importation prevair'!$O:$O))</f>
        <v/>
      </c>
      <c r="EP51" s="162" t="str">
        <f>IF($B51="","",SUMIF('importation prevair'!$A:$A,CONCATENATE('Suivi du personnel'!$B51," ",'Suivi du personnel'!EP$8),'importation prevair'!$O:$O))</f>
        <v/>
      </c>
      <c r="EQ51" s="162" t="str">
        <f>IF($B51="","",SUMIF('importation prevair'!$A:$A,CONCATENATE('Suivi du personnel'!$B51," ",'Suivi du personnel'!EQ$8),'importation prevair'!$O:$O))</f>
        <v/>
      </c>
      <c r="ER51" s="162" t="str">
        <f>IF($B51="","",SUMIF('importation prevair'!$A:$A,CONCATENATE('Suivi du personnel'!$B51," ",'Suivi du personnel'!ER$8),'importation prevair'!$O:$O))</f>
        <v/>
      </c>
      <c r="ES51" s="162" t="str">
        <f>IF($B51="","",SUMIF('importation prevair'!$A:$A,CONCATENATE('Suivi du personnel'!$B51," ",'Suivi du personnel'!ES$8),'importation prevair'!$O:$O))</f>
        <v/>
      </c>
      <c r="ET51" s="259" t="str">
        <f>IF($B51="","",SUMIF('importation prevair'!$A:$A,CONCATENATE('Suivi du personnel'!$B51," ",'Suivi du personnel'!ET$8),'importation prevair'!$O:$O))</f>
        <v/>
      </c>
      <c r="EU51" s="260" t="str">
        <f>IF($B51="","",SUMIF('importation prevair'!$A:$A,CONCATENATE('Suivi du personnel'!$B51," ",'Suivi du personnel'!EU$8),'importation prevair'!$O:$O))</f>
        <v/>
      </c>
      <c r="EV51" s="162" t="str">
        <f>IF($B51="","",SUMIF('importation prevair'!$A:$A,CONCATENATE('Suivi du personnel'!$B51," ",'Suivi du personnel'!EV$8),'importation prevair'!$O:$O))</f>
        <v/>
      </c>
      <c r="EW51" s="162" t="str">
        <f>IF($B51="","",SUMIF('importation prevair'!$A:$A,CONCATENATE('Suivi du personnel'!$B51," ",'Suivi du personnel'!EW$8),'importation prevair'!$O:$O))</f>
        <v/>
      </c>
      <c r="EX51" s="162" t="str">
        <f>IF($B51="","",SUMIF('importation prevair'!$A:$A,CONCATENATE('Suivi du personnel'!$B51," ",'Suivi du personnel'!EX$8),'importation prevair'!$O:$O))</f>
        <v/>
      </c>
      <c r="EY51" s="162" t="str">
        <f>IF($B51="","",SUMIF('importation prevair'!$A:$A,CONCATENATE('Suivi du personnel'!$B51," ",'Suivi du personnel'!EY$8),'importation prevair'!$O:$O))</f>
        <v/>
      </c>
      <c r="EZ51" s="162" t="str">
        <f>IF($B51="","",SUMIF('importation prevair'!$A:$A,CONCATENATE('Suivi du personnel'!$B51," ",'Suivi du personnel'!EZ$8),'importation prevair'!$O:$O))</f>
        <v/>
      </c>
      <c r="FA51" s="261" t="str">
        <f>IF($B51="","",SUMIF('importation prevair'!$A:$A,CONCATENATE('Suivi du personnel'!$B51," ",'Suivi du personnel'!FA$8),'importation prevair'!$O:$O))</f>
        <v/>
      </c>
      <c r="FB51" s="162" t="str">
        <f>IF($B51="","",SUMIF('importation prevair'!$A:$A,CONCATENATE('Suivi du personnel'!$B51," ",'Suivi du personnel'!FB$8),'importation prevair'!$O:$O))</f>
        <v/>
      </c>
      <c r="FC51" s="162" t="str">
        <f>IF($B51="","",SUMIF('importation prevair'!$A:$A,CONCATENATE('Suivi du personnel'!$B51," ",'Suivi du personnel'!FC$8),'importation prevair'!$O:$O))</f>
        <v/>
      </c>
      <c r="FD51" s="162" t="str">
        <f>IF($B51="","",SUMIF('importation prevair'!$A:$A,CONCATENATE('Suivi du personnel'!$B51," ",'Suivi du personnel'!FD$8),'importation prevair'!$O:$O))</f>
        <v/>
      </c>
      <c r="FE51" s="162" t="str">
        <f>IF($B51="","",SUMIF('importation prevair'!$A:$A,CONCATENATE('Suivi du personnel'!$B51," ",'Suivi du personnel'!FE$8),'importation prevair'!$O:$O))</f>
        <v/>
      </c>
      <c r="FF51" s="162" t="str">
        <f>IF($B51="","",SUMIF('importation prevair'!$A:$A,CONCATENATE('Suivi du personnel'!$B51," ",'Suivi du personnel'!FF$8),'importation prevair'!$O:$O))</f>
        <v/>
      </c>
      <c r="FG51" s="162" t="str">
        <f>IF($B51="","",SUMIF('importation prevair'!$A:$A,CONCATENATE('Suivi du personnel'!$B51," ",'Suivi du personnel'!FG$8),'importation prevair'!$O:$O))</f>
        <v/>
      </c>
      <c r="FH51" s="259" t="str">
        <f>IF($B51="","",SUMIF('importation prevair'!$A:$A,CONCATENATE('Suivi du personnel'!$B51," ",'Suivi du personnel'!FH$8),'importation prevair'!$O:$O))</f>
        <v/>
      </c>
      <c r="FI51" s="260" t="str">
        <f>IF($B51="","",SUMIF('importation prevair'!$A:$A,CONCATENATE('Suivi du personnel'!$B51," ",'Suivi du personnel'!FI$8),'importation prevair'!$O:$O))</f>
        <v/>
      </c>
      <c r="FJ51" s="162" t="str">
        <f>IF($B51="","",SUMIF('importation prevair'!$A:$A,CONCATENATE('Suivi du personnel'!$B51," ",'Suivi du personnel'!FJ$8),'importation prevair'!$O:$O))</f>
        <v/>
      </c>
      <c r="FK51" s="162" t="str">
        <f>IF($B51="","",SUMIF('importation prevair'!$A:$A,CONCATENATE('Suivi du personnel'!$B51," ",'Suivi du personnel'!FK$8),'importation prevair'!$O:$O))</f>
        <v/>
      </c>
      <c r="FL51" s="162" t="str">
        <f>IF($B51="","",SUMIF('importation prevair'!$A:$A,CONCATENATE('Suivi du personnel'!$B51," ",'Suivi du personnel'!FL$8),'importation prevair'!$O:$O))</f>
        <v/>
      </c>
      <c r="FM51" s="162" t="str">
        <f>IF($B51="","",SUMIF('importation prevair'!$A:$A,CONCATENATE('Suivi du personnel'!$B51," ",'Suivi du personnel'!FM$8),'importation prevair'!$O:$O))</f>
        <v/>
      </c>
      <c r="FN51" s="162" t="str">
        <f>IF($B51="","",SUMIF('importation prevair'!$A:$A,CONCATENATE('Suivi du personnel'!$B51," ",'Suivi du personnel'!FN$8),'importation prevair'!$O:$O))</f>
        <v/>
      </c>
      <c r="FO51" s="261" t="str">
        <f>IF($B51="","",SUMIF('importation prevair'!$A:$A,CONCATENATE('Suivi du personnel'!$B51," ",'Suivi du personnel'!FO$8),'importation prevair'!$O:$O))</f>
        <v/>
      </c>
      <c r="FP51" s="162" t="str">
        <f>IF($B51="","",SUMIF('importation prevair'!$A:$A,CONCATENATE('Suivi du personnel'!$B51," ",'Suivi du personnel'!FP$8),'importation prevair'!$O:$O))</f>
        <v/>
      </c>
      <c r="FQ51" s="162" t="str">
        <f>IF($B51="","",SUMIF('importation prevair'!$A:$A,CONCATENATE('Suivi du personnel'!$B51," ",'Suivi du personnel'!FQ$8),'importation prevair'!$O:$O))</f>
        <v/>
      </c>
      <c r="FR51" s="162" t="str">
        <f>IF($B51="","",SUMIF('importation prevair'!$A:$A,CONCATENATE('Suivi du personnel'!$B51," ",'Suivi du personnel'!FR$8),'importation prevair'!$O:$O))</f>
        <v/>
      </c>
      <c r="FS51" s="162" t="str">
        <f>IF($B51="","",SUMIF('importation prevair'!$A:$A,CONCATENATE('Suivi du personnel'!$B51," ",'Suivi du personnel'!FS$8),'importation prevair'!$O:$O))</f>
        <v/>
      </c>
      <c r="FT51" s="162" t="str">
        <f>IF($B51="","",SUMIF('importation prevair'!$A:$A,CONCATENATE('Suivi du personnel'!$B51," ",'Suivi du personnel'!FT$8),'importation prevair'!$O:$O))</f>
        <v/>
      </c>
      <c r="FU51" s="162" t="str">
        <f>IF($B51="","",SUMIF('importation prevair'!$A:$A,CONCATENATE('Suivi du personnel'!$B51," ",'Suivi du personnel'!FU$8),'importation prevair'!$O:$O))</f>
        <v/>
      </c>
      <c r="FV51" s="259" t="str">
        <f>IF($B51="","",SUMIF('importation prevair'!$A:$A,CONCATENATE('Suivi du personnel'!$B51," ",'Suivi du personnel'!FV$8),'importation prevair'!$O:$O))</f>
        <v/>
      </c>
      <c r="FW51" s="260" t="str">
        <f>IF($B51="","",SUMIF('importation prevair'!$A:$A,CONCATENATE('Suivi du personnel'!$B51," ",'Suivi du personnel'!FW$8),'importation prevair'!$O:$O))</f>
        <v/>
      </c>
      <c r="FX51" s="162" t="str">
        <f>IF($B51="","",SUMIF('importation prevair'!$A:$A,CONCATENATE('Suivi du personnel'!$B51," ",'Suivi du personnel'!FX$8),'importation prevair'!$O:$O))</f>
        <v/>
      </c>
      <c r="FY51" s="162" t="str">
        <f>IF($B51="","",SUMIF('importation prevair'!$A:$A,CONCATENATE('Suivi du personnel'!$B51," ",'Suivi du personnel'!FY$8),'importation prevair'!$O:$O))</f>
        <v/>
      </c>
      <c r="FZ51" s="162" t="str">
        <f>IF($B51="","",SUMIF('importation prevair'!$A:$A,CONCATENATE('Suivi du personnel'!$B51," ",'Suivi du personnel'!FZ$8),'importation prevair'!$O:$O))</f>
        <v/>
      </c>
      <c r="GA51" s="162" t="str">
        <f>IF($B51="","",SUMIF('importation prevair'!$A:$A,CONCATENATE('Suivi du personnel'!$B51," ",'Suivi du personnel'!GA$8),'importation prevair'!$O:$O))</f>
        <v/>
      </c>
      <c r="GB51" s="162" t="str">
        <f>IF($B51="","",SUMIF('importation prevair'!$A:$A,CONCATENATE('Suivi du personnel'!$B51," ",'Suivi du personnel'!GB$8),'importation prevair'!$O:$O))</f>
        <v/>
      </c>
      <c r="GC51" s="261" t="str">
        <f>IF($B51="","",SUMIF('importation prevair'!$A:$A,CONCATENATE('Suivi du personnel'!$B51," ",'Suivi du personnel'!GC$8),'importation prevair'!$O:$O))</f>
        <v/>
      </c>
      <c r="GD51" s="162" t="str">
        <f>IF($B51="","",SUMIF('importation prevair'!$A:$A,CONCATENATE('Suivi du personnel'!$B51," ",'Suivi du personnel'!GD$8),'importation prevair'!$O:$O))</f>
        <v/>
      </c>
      <c r="GE51" s="162" t="str">
        <f>IF($B51="","",SUMIF('importation prevair'!$A:$A,CONCATENATE('Suivi du personnel'!$B51," ",'Suivi du personnel'!GE$8),'importation prevair'!$O:$O))</f>
        <v/>
      </c>
      <c r="GF51" s="162" t="str">
        <f>IF($B51="","",SUMIF('importation prevair'!$A:$A,CONCATENATE('Suivi du personnel'!$B51," ",'Suivi du personnel'!GF$8),'importation prevair'!$O:$O))</f>
        <v/>
      </c>
      <c r="GG51" s="162" t="str">
        <f>IF($B51="","",SUMIF('importation prevair'!$A:$A,CONCATENATE('Suivi du personnel'!$B51," ",'Suivi du personnel'!GG$8),'importation prevair'!$O:$O))</f>
        <v/>
      </c>
      <c r="GH51" s="162" t="str">
        <f>IF($B51="","",SUMIF('importation prevair'!$A:$A,CONCATENATE('Suivi du personnel'!$B51," ",'Suivi du personnel'!GH$8),'importation prevair'!$O:$O))</f>
        <v/>
      </c>
      <c r="GI51" s="162" t="str">
        <f>IF($B51="","",SUMIF('importation prevair'!$A:$A,CONCATENATE('Suivi du personnel'!$B51," ",'Suivi du personnel'!GI$8),'importation prevair'!$O:$O))</f>
        <v/>
      </c>
      <c r="GJ51" s="259" t="str">
        <f>IF($B51="","",SUMIF('importation prevair'!$A:$A,CONCATENATE('Suivi du personnel'!$B51," ",'Suivi du personnel'!GJ$8),'importation prevair'!$O:$O))</f>
        <v/>
      </c>
      <c r="GK51" s="260" t="str">
        <f>IF($B51="","",SUMIF('importation prevair'!$A:$A,CONCATENATE('Suivi du personnel'!$B51," ",'Suivi du personnel'!GK$8),'importation prevair'!$O:$O))</f>
        <v/>
      </c>
      <c r="GL51" s="162" t="str">
        <f>IF($B51="","",SUMIF('importation prevair'!$A:$A,CONCATENATE('Suivi du personnel'!$B51," ",'Suivi du personnel'!GL$8),'importation prevair'!$O:$O))</f>
        <v/>
      </c>
      <c r="GM51" s="162" t="str">
        <f>IF($B51="","",SUMIF('importation prevair'!$A:$A,CONCATENATE('Suivi du personnel'!$B51," ",'Suivi du personnel'!GM$8),'importation prevair'!$O:$O))</f>
        <v/>
      </c>
      <c r="GN51" s="162" t="str">
        <f>IF($B51="","",SUMIF('importation prevair'!$A:$A,CONCATENATE('Suivi du personnel'!$B51," ",'Suivi du personnel'!GN$8),'importation prevair'!$O:$O))</f>
        <v/>
      </c>
      <c r="GO51" s="162" t="str">
        <f>IF($B51="","",SUMIF('importation prevair'!$A:$A,CONCATENATE('Suivi du personnel'!$B51," ",'Suivi du personnel'!GO$8),'importation prevair'!$O:$O))</f>
        <v/>
      </c>
      <c r="GP51" s="162" t="str">
        <f>IF($B51="","",SUMIF('importation prevair'!$A:$A,CONCATENATE('Suivi du personnel'!$B51," ",'Suivi du personnel'!GP$8),'importation prevair'!$O:$O))</f>
        <v/>
      </c>
      <c r="GQ51" s="261" t="str">
        <f>IF($B51="","",SUMIF('importation prevair'!$A:$A,CONCATENATE('Suivi du personnel'!$B51," ",'Suivi du personnel'!GQ$8),'importation prevair'!$O:$O))</f>
        <v/>
      </c>
      <c r="GR51" s="260" t="str">
        <f>IF($B51="","",SUMIF('importation prevair'!$A:$A,CONCATENATE('Suivi du personnel'!$B51," ",'Suivi du personnel'!GR$8),'importation prevair'!$O:$O))</f>
        <v/>
      </c>
      <c r="GS51" s="162" t="str">
        <f>IF($B51="","",SUMIF('importation prevair'!$A:$A,CONCATENATE('Suivi du personnel'!$B51," ",'Suivi du personnel'!GS$8),'importation prevair'!$O:$O))</f>
        <v/>
      </c>
      <c r="GT51" s="162" t="str">
        <f>IF($B51="","",SUMIF('importation prevair'!$A:$A,CONCATENATE('Suivi du personnel'!$B51," ",'Suivi du personnel'!GT$8),'importation prevair'!$O:$O))</f>
        <v/>
      </c>
      <c r="GU51" s="162" t="str">
        <f>IF($B51="","",SUMIF('importation prevair'!$A:$A,CONCATENATE('Suivi du personnel'!$B51," ",'Suivi du personnel'!GU$8),'importation prevair'!$O:$O))</f>
        <v/>
      </c>
      <c r="GV51" s="162" t="str">
        <f>IF($B51="","",SUMIF('importation prevair'!$A:$A,CONCATENATE('Suivi du personnel'!$B51," ",'Suivi du personnel'!GV$8),'importation prevair'!$O:$O))</f>
        <v/>
      </c>
      <c r="GW51" s="162" t="str">
        <f>IF($B51="","",SUMIF('importation prevair'!$A:$A,CONCATENATE('Suivi du personnel'!$B51," ",'Suivi du personnel'!GW$8),'importation prevair'!$O:$O))</f>
        <v/>
      </c>
      <c r="GX51" s="261" t="str">
        <f>IF($B51="","",SUMIF('importation prevair'!$A:$A,CONCATENATE('Suivi du personnel'!$B51," ",'Suivi du personnel'!GX$8),'importation prevair'!$O:$O))</f>
        <v/>
      </c>
    </row>
    <row r="52" spans="1:206" s="164" customFormat="1" ht="13.5" thickBot="1" x14ac:dyDescent="0.25">
      <c r="A52" s="289" t="str">
        <f>IF($B52="","",VLOOKUP($B52,'info personnel sur AT'!$A$3:$C$298,2,FALSE))</f>
        <v/>
      </c>
      <c r="B52" s="287"/>
      <c r="C52" s="285" t="str">
        <f>IF($B52="","",VLOOKUP($B52,'info personnel sur AT'!$A$3:$Q$298,3,FALSE))</f>
        <v/>
      </c>
      <c r="D52" s="281" t="str">
        <f>IF($B52="","",VLOOKUP($B52,'info personnel sur AT'!$A$3:$Q$298,4,FALSE))</f>
        <v/>
      </c>
      <c r="E52" s="278" t="str">
        <f>IF($B52="","",VLOOKUP($B52,'info personnel sur AT'!$A$3:$Q$298,5,FALSE))</f>
        <v/>
      </c>
      <c r="F52" s="219">
        <f t="shared" si="51"/>
        <v>0</v>
      </c>
      <c r="G52" s="240">
        <v>0.3</v>
      </c>
      <c r="H52" s="218">
        <f t="shared" si="52"/>
        <v>0.3</v>
      </c>
      <c r="I52" s="22" t="str">
        <f>IF($B52="","",VLOOKUP($B52,'info personnel sur AT'!$A$3:$Q$298,6,FALSE))</f>
        <v/>
      </c>
      <c r="J52" s="22" t="str">
        <f>IF($B52="","",VLOOKUP($B52,'info personnel sur AT'!$A$3:$Q$298,7,FALSE))</f>
        <v/>
      </c>
      <c r="K52" s="22" t="str">
        <f>IF($B52="","",VLOOKUP($B52,'info personnel sur AT'!$A$3:$Q$298,8,FALSE))</f>
        <v/>
      </c>
      <c r="L52" s="22" t="str">
        <f>IF($B52="","",VLOOKUP($B52,'info personnel sur AT'!$A$3:$Q$298,9,FALSE))</f>
        <v/>
      </c>
      <c r="M52" s="22" t="str">
        <f>IF($B52="","",VLOOKUP($B52,'info personnel sur AT'!$A$3:$Q$298,10,FALSE))</f>
        <v/>
      </c>
      <c r="N52" s="22" t="str">
        <f>IF($B52="","",VLOOKUP($B52,'info personnel sur AT'!$A$3:$Q$298,11,FALSE))</f>
        <v/>
      </c>
      <c r="O52" s="22" t="str">
        <f>IF($B52="","",VLOOKUP($B52,'info personnel sur AT'!$A$3:$Q$298,12,FALSE))</f>
        <v/>
      </c>
      <c r="P52" s="22" t="str">
        <f>IF($B52="","",VLOOKUP($B52,'info personnel sur AT'!$A$3:$Q$298,13,FALSE))</f>
        <v/>
      </c>
      <c r="Q52" s="22" t="str">
        <f>IF($B52="","",VLOOKUP($B52,'info personnel sur AT'!$A$3:$Q$298,14,FALSE))</f>
        <v/>
      </c>
      <c r="R52" s="22" t="str">
        <f>IF($B52="","",VLOOKUP($B52,'info personnel sur AT'!$A$3:$Q$298,15,FALSE))</f>
        <v/>
      </c>
      <c r="S52" s="22" t="str">
        <f>IF($B52="","",VLOOKUP($B52,'info personnel sur AT'!$A$3:$Q$298,16,FALSE))</f>
        <v/>
      </c>
      <c r="T52" s="22" t="str">
        <f>IF($B52="","",VLOOKUP($B52,'info personnel sur AT'!$A$3:$Q$298,17,FALSE))</f>
        <v/>
      </c>
      <c r="U52" s="11">
        <f t="shared" si="53"/>
        <v>0</v>
      </c>
      <c r="V52" s="2">
        <f t="shared" si="54"/>
        <v>0</v>
      </c>
      <c r="W52" s="6">
        <f t="shared" si="55"/>
        <v>0</v>
      </c>
      <c r="X52" s="180">
        <f t="shared" si="56"/>
        <v>1.8</v>
      </c>
      <c r="Y52" s="179">
        <f t="shared" si="57"/>
        <v>5</v>
      </c>
      <c r="Z52" s="192">
        <f t="shared" si="58"/>
        <v>10</v>
      </c>
      <c r="AA52" s="195">
        <f t="shared" si="24"/>
        <v>0</v>
      </c>
      <c r="AB52" s="195">
        <f t="shared" si="25"/>
        <v>0</v>
      </c>
      <c r="AC52" s="195">
        <f t="shared" si="26"/>
        <v>0</v>
      </c>
      <c r="AD52" s="195">
        <f t="shared" si="27"/>
        <v>0</v>
      </c>
      <c r="AE52" s="195">
        <f t="shared" si="28"/>
        <v>0</v>
      </c>
      <c r="AF52" s="195">
        <f t="shared" si="29"/>
        <v>0</v>
      </c>
      <c r="AG52" s="195">
        <f t="shared" si="30"/>
        <v>0</v>
      </c>
      <c r="AH52" s="248">
        <f t="shared" si="31"/>
        <v>0</v>
      </c>
      <c r="AI52" s="248">
        <f t="shared" si="32"/>
        <v>0</v>
      </c>
      <c r="AJ52" s="248">
        <f t="shared" si="33"/>
        <v>0</v>
      </c>
      <c r="AK52" s="248">
        <f t="shared" si="34"/>
        <v>0</v>
      </c>
      <c r="AL52" s="248">
        <f t="shared" si="35"/>
        <v>0</v>
      </c>
      <c r="AM52" s="248">
        <f t="shared" si="36"/>
        <v>0</v>
      </c>
      <c r="AN52" s="248">
        <f t="shared" si="37"/>
        <v>0</v>
      </c>
      <c r="AO52" s="248">
        <f t="shared" si="38"/>
        <v>0</v>
      </c>
      <c r="AP52" s="248">
        <f t="shared" si="39"/>
        <v>0</v>
      </c>
      <c r="AQ52" s="248">
        <f t="shared" si="40"/>
        <v>0</v>
      </c>
      <c r="AR52" s="248">
        <f t="shared" si="41"/>
        <v>0</v>
      </c>
      <c r="AS52" s="248">
        <f t="shared" si="42"/>
        <v>0</v>
      </c>
      <c r="AT52" s="248">
        <f t="shared" si="43"/>
        <v>0</v>
      </c>
      <c r="AU52" s="248">
        <f t="shared" si="44"/>
        <v>0</v>
      </c>
      <c r="AV52" s="245">
        <f t="shared" si="45"/>
        <v>0</v>
      </c>
      <c r="AW52" s="245">
        <f t="shared" si="46"/>
        <v>0</v>
      </c>
      <c r="AX52" s="252">
        <f t="shared" si="47"/>
        <v>0</v>
      </c>
      <c r="AY52" s="253">
        <f t="shared" si="48"/>
        <v>0</v>
      </c>
      <c r="AZ52" s="253">
        <f t="shared" si="49"/>
        <v>0</v>
      </c>
      <c r="BA52" s="221" t="str">
        <f>IF($B52="","",SUMIF('importation prevair'!$A:$A,CONCATENATE('Suivi du personnel'!$B52," ",'Suivi du personnel'!BA$8),'importation prevair'!$O:$O))</f>
        <v/>
      </c>
      <c r="BB52" s="222" t="str">
        <f>IF($B52="","",SUMIF('importation prevair'!$A:$A,CONCATENATE('Suivi du personnel'!$B52," ",'Suivi du personnel'!BB$8),'importation prevair'!$O:$O))</f>
        <v/>
      </c>
      <c r="BC52" s="222" t="str">
        <f>IF($B52="","",SUMIF('importation prevair'!$A:$A,CONCATENATE('Suivi du personnel'!$B52," ",'Suivi du personnel'!BC$8),'importation prevair'!$O:$O))</f>
        <v/>
      </c>
      <c r="BD52" s="222" t="str">
        <f>IF($B52="","",SUMIF('importation prevair'!$A:$A,CONCATENATE('Suivi du personnel'!$B52," ",'Suivi du personnel'!BD$8),'importation prevair'!$O:$O))</f>
        <v/>
      </c>
      <c r="BE52" s="222" t="str">
        <f>IF($B52="","",SUMIF('importation prevair'!$A:$A,CONCATENATE('Suivi du personnel'!$B52," ",'Suivi du personnel'!BE$8),'importation prevair'!$O:$O))</f>
        <v/>
      </c>
      <c r="BF52" s="222" t="str">
        <f>IF($B52="","",SUMIF('importation prevair'!$A:$A,CONCATENATE('Suivi du personnel'!$B52," ",'Suivi du personnel'!BF$8),'importation prevair'!$O:$O))</f>
        <v/>
      </c>
      <c r="BG52" s="223" t="str">
        <f>IF($B52="","",SUMIF('importation prevair'!$A:$A,CONCATENATE('Suivi du personnel'!$B52," ",'Suivi du personnel'!BG$8),'importation prevair'!$O:$O))</f>
        <v/>
      </c>
      <c r="BH52" s="221" t="str">
        <f>IF($B52="","",SUMIF('importation prevair'!$A:$A,CONCATENATE('Suivi du personnel'!$B52," ",'Suivi du personnel'!BH$8),'importation prevair'!$O:$O))</f>
        <v/>
      </c>
      <c r="BI52" s="222" t="str">
        <f>IF($B52="","",SUMIF('importation prevair'!$A:$A,CONCATENATE('Suivi du personnel'!$B52," ",'Suivi du personnel'!BI$8),'importation prevair'!$O:$O))</f>
        <v/>
      </c>
      <c r="BJ52" s="222" t="str">
        <f>IF($B52="","",SUMIF('importation prevair'!$A:$A,CONCATENATE('Suivi du personnel'!$B52," ",'Suivi du personnel'!BJ$8),'importation prevair'!$O:$O))</f>
        <v/>
      </c>
      <c r="BK52" s="222" t="str">
        <f>IF($B52="","",SUMIF('importation prevair'!$A:$A,CONCATENATE('Suivi du personnel'!$B52," ",'Suivi du personnel'!BK$8),'importation prevair'!$O:$O))</f>
        <v/>
      </c>
      <c r="BL52" s="222" t="str">
        <f>IF($B52="","",SUMIF('importation prevair'!$A:$A,CONCATENATE('Suivi du personnel'!$B52," ",'Suivi du personnel'!BL$8),'importation prevair'!$O:$O))</f>
        <v/>
      </c>
      <c r="BM52" s="222" t="str">
        <f>IF($B52="","",SUMIF('importation prevair'!$A:$A,CONCATENATE('Suivi du personnel'!$B52," ",'Suivi du personnel'!BM$8),'importation prevair'!$O:$O))</f>
        <v/>
      </c>
      <c r="BN52" s="223" t="str">
        <f>IF($B52="","",SUMIF('importation prevair'!$A:$A,CONCATENATE('Suivi du personnel'!$B52," ",'Suivi du personnel'!BN$8),'importation prevair'!$O:$O))</f>
        <v/>
      </c>
      <c r="BO52" s="221" t="str">
        <f>IF($B52="","",SUMIF('importation prevair'!$A:$A,CONCATENATE('Suivi du personnel'!$B52," ",'Suivi du personnel'!BO$8),'importation prevair'!$O:$O))</f>
        <v/>
      </c>
      <c r="BP52" s="222" t="str">
        <f>IF($B52="","",SUMIF('importation prevair'!$A:$A,CONCATENATE('Suivi du personnel'!$B52," ",'Suivi du personnel'!BP$8),'importation prevair'!$O:$O))</f>
        <v/>
      </c>
      <c r="BQ52" s="222" t="str">
        <f>IF($B52="","",SUMIF('importation prevair'!$A:$A,CONCATENATE('Suivi du personnel'!$B52," ",'Suivi du personnel'!BQ$8),'importation prevair'!$O:$O))</f>
        <v/>
      </c>
      <c r="BR52" s="222" t="str">
        <f>IF($B52="","",SUMIF('importation prevair'!$A:$A,CONCATENATE('Suivi du personnel'!$B52," ",'Suivi du personnel'!BR$8),'importation prevair'!$O:$O))</f>
        <v/>
      </c>
      <c r="BS52" s="222" t="str">
        <f>IF($B52="","",SUMIF('importation prevair'!$A:$A,CONCATENATE('Suivi du personnel'!$B52," ",'Suivi du personnel'!BS$8),'importation prevair'!$O:$O))</f>
        <v/>
      </c>
      <c r="BT52" s="222" t="str">
        <f>IF($B52="","",SUMIF('importation prevair'!$A:$A,CONCATENATE('Suivi du personnel'!$B52," ",'Suivi du personnel'!BT$8),'importation prevair'!$O:$O))</f>
        <v/>
      </c>
      <c r="BU52" s="223" t="str">
        <f>IF($B52="","",SUMIF('importation prevair'!$A:$A,CONCATENATE('Suivi du personnel'!$B52," ",'Suivi du personnel'!BU$8),'importation prevair'!$O:$O))</f>
        <v/>
      </c>
      <c r="BV52" s="221" t="str">
        <f>IF($B52="","",SUMIF('importation prevair'!$A:$A,CONCATENATE('Suivi du personnel'!$B52," ",'Suivi du personnel'!BV$8),'importation prevair'!$O:$O))</f>
        <v/>
      </c>
      <c r="BW52" s="222" t="str">
        <f>IF($B52="","",SUMIF('importation prevair'!$A:$A,CONCATENATE('Suivi du personnel'!$B52," ",'Suivi du personnel'!BW$8),'importation prevair'!$O:$O))</f>
        <v/>
      </c>
      <c r="BX52" s="222" t="str">
        <f>IF($B52="","",SUMIF('importation prevair'!$A:$A,CONCATENATE('Suivi du personnel'!$B52," ",'Suivi du personnel'!BX$8),'importation prevair'!$O:$O))</f>
        <v/>
      </c>
      <c r="BY52" s="222" t="str">
        <f>IF($B52="","",SUMIF('importation prevair'!$A:$A,CONCATENATE('Suivi du personnel'!$B52," ",'Suivi du personnel'!BY$8),'importation prevair'!$O:$O))</f>
        <v/>
      </c>
      <c r="BZ52" s="222" t="str">
        <f>IF($B52="","",SUMIF('importation prevair'!$A:$A,CONCATENATE('Suivi du personnel'!$B52," ",'Suivi du personnel'!BZ$8),'importation prevair'!$O:$O))</f>
        <v/>
      </c>
      <c r="CA52" s="222" t="str">
        <f>IF($B52="","",SUMIF('importation prevair'!$A:$A,CONCATENATE('Suivi du personnel'!$B52," ",'Suivi du personnel'!CA$8),'importation prevair'!$O:$O))</f>
        <v/>
      </c>
      <c r="CB52" s="223" t="str">
        <f>IF($B52="","",SUMIF('importation prevair'!$A:$A,CONCATENATE('Suivi du personnel'!$B52," ",'Suivi du personnel'!CB$8),'importation prevair'!$O:$O))</f>
        <v/>
      </c>
      <c r="CC52" s="221" t="str">
        <f>IF($B52="","",SUMIF('importation prevair'!$A:$A,CONCATENATE('Suivi du personnel'!$B52," ",'Suivi du personnel'!CC$8),'importation prevair'!$O:$O))</f>
        <v/>
      </c>
      <c r="CD52" s="222" t="str">
        <f>IF($B52="","",SUMIF('importation prevair'!$A:$A,CONCATENATE('Suivi du personnel'!$B52," ",'Suivi du personnel'!CD$8),'importation prevair'!$O:$O))</f>
        <v/>
      </c>
      <c r="CE52" s="222" t="str">
        <f>IF($B52="","",SUMIF('importation prevair'!$A:$A,CONCATENATE('Suivi du personnel'!$B52," ",'Suivi du personnel'!CE$8),'importation prevair'!$O:$O))</f>
        <v/>
      </c>
      <c r="CF52" s="222" t="str">
        <f>IF($B52="","",SUMIF('importation prevair'!$A:$A,CONCATENATE('Suivi du personnel'!$B52," ",'Suivi du personnel'!CF$8),'importation prevair'!$O:$O))</f>
        <v/>
      </c>
      <c r="CG52" s="222" t="str">
        <f>IF($B52="","",SUMIF('importation prevair'!$A:$A,CONCATENATE('Suivi du personnel'!$B52," ",'Suivi du personnel'!CG$8),'importation prevair'!$O:$O))</f>
        <v/>
      </c>
      <c r="CH52" s="222" t="str">
        <f>IF($B52="","",SUMIF('importation prevair'!$A:$A,CONCATENATE('Suivi du personnel'!$B52," ",'Suivi du personnel'!CH$8),'importation prevair'!$O:$O))</f>
        <v/>
      </c>
      <c r="CI52" s="223" t="str">
        <f>IF($B52="","",SUMIF('importation prevair'!$A:$A,CONCATENATE('Suivi du personnel'!$B52," ",'Suivi du personnel'!CI$8),'importation prevair'!$O:$O))</f>
        <v/>
      </c>
      <c r="CJ52" s="221" t="str">
        <f>IF($B52="","",SUMIF('importation prevair'!$A:$A,CONCATENATE('Suivi du personnel'!$B52," ",'Suivi du personnel'!CJ$8),'importation prevair'!$O:$O))</f>
        <v/>
      </c>
      <c r="CK52" s="222" t="str">
        <f>IF($B52="","",SUMIF('importation prevair'!$A:$A,CONCATENATE('Suivi du personnel'!$B52," ",'Suivi du personnel'!CK$8),'importation prevair'!$O:$O))</f>
        <v/>
      </c>
      <c r="CL52" s="222" t="str">
        <f>IF($B52="","",SUMIF('importation prevair'!$A:$A,CONCATENATE('Suivi du personnel'!$B52," ",'Suivi du personnel'!CL$8),'importation prevair'!$O:$O))</f>
        <v/>
      </c>
      <c r="CM52" s="222" t="str">
        <f>IF($B52="","",SUMIF('importation prevair'!$A:$A,CONCATENATE('Suivi du personnel'!$B52," ",'Suivi du personnel'!CM$8),'importation prevair'!$O:$O))</f>
        <v/>
      </c>
      <c r="CN52" s="222" t="str">
        <f>IF($B52="","",SUMIF('importation prevair'!$A:$A,CONCATENATE('Suivi du personnel'!$B52," ",'Suivi du personnel'!CN$8),'importation prevair'!$O:$O))</f>
        <v/>
      </c>
      <c r="CO52" s="222" t="str">
        <f>IF($B52="","",SUMIF('importation prevair'!$A:$A,CONCATENATE('Suivi du personnel'!$B52," ",'Suivi du personnel'!CO$8),'importation prevair'!$O:$O))</f>
        <v/>
      </c>
      <c r="CP52" s="223" t="str">
        <f>IF($B52="","",SUMIF('importation prevair'!$A:$A,CONCATENATE('Suivi du personnel'!$B52," ",'Suivi du personnel'!CP$8),'importation prevair'!$O:$O))</f>
        <v/>
      </c>
      <c r="CQ52" s="221" t="str">
        <f>IF($B52="","",SUMIF('importation prevair'!$A:$A,CONCATENATE('Suivi du personnel'!$B52," ",'Suivi du personnel'!CQ$8),'importation prevair'!$O:$O))</f>
        <v/>
      </c>
      <c r="CR52" s="222" t="str">
        <f>IF($B52="","",SUMIF('importation prevair'!$A:$A,CONCATENATE('Suivi du personnel'!$B52," ",'Suivi du personnel'!CR$8),'importation prevair'!$O:$O))</f>
        <v/>
      </c>
      <c r="CS52" s="222" t="str">
        <f>IF($B52="","",SUMIF('importation prevair'!$A:$A,CONCATENATE('Suivi du personnel'!$B52," ",'Suivi du personnel'!CS$8),'importation prevair'!$O:$O))</f>
        <v/>
      </c>
      <c r="CT52" s="222" t="str">
        <f>IF($B52="","",SUMIF('importation prevair'!$A:$A,CONCATENATE('Suivi du personnel'!$B52," ",'Suivi du personnel'!CT$8),'importation prevair'!$O:$O))</f>
        <v/>
      </c>
      <c r="CU52" s="222" t="str">
        <f>IF($B52="","",SUMIF('importation prevair'!$A:$A,CONCATENATE('Suivi du personnel'!$B52," ",'Suivi du personnel'!CU$8),'importation prevair'!$O:$O))</f>
        <v/>
      </c>
      <c r="CV52" s="222" t="str">
        <f>IF($B52="","",SUMIF('importation prevair'!$A:$A,CONCATENATE('Suivi du personnel'!$B52," ",'Suivi du personnel'!CV$8),'importation prevair'!$O:$O))</f>
        <v/>
      </c>
      <c r="CW52" s="223" t="str">
        <f>IF($B52="","",SUMIF('importation prevair'!$A:$A,CONCATENATE('Suivi du personnel'!$B52," ",'Suivi du personnel'!CW$8),'importation prevair'!$O:$O))</f>
        <v/>
      </c>
      <c r="CX52" s="221" t="str">
        <f>IF($B52="","",SUMIF('importation prevair'!$A:$A,CONCATENATE('Suivi du personnel'!$B52," ",'Suivi du personnel'!CX$8),'importation prevair'!$O:$O))</f>
        <v/>
      </c>
      <c r="CY52" s="222" t="str">
        <f>IF($B52="","",SUMIF('importation prevair'!$A:$A,CONCATENATE('Suivi du personnel'!$B52," ",'Suivi du personnel'!CY$8),'importation prevair'!$O:$O))</f>
        <v/>
      </c>
      <c r="CZ52" s="222" t="str">
        <f>IF($B52="","",SUMIF('importation prevair'!$A:$A,CONCATENATE('Suivi du personnel'!$B52," ",'Suivi du personnel'!CZ$8),'importation prevair'!$O:$O))</f>
        <v/>
      </c>
      <c r="DA52" s="222" t="str">
        <f>IF($B52="","",SUMIF('importation prevair'!$A:$A,CONCATENATE('Suivi du personnel'!$B52," ",'Suivi du personnel'!DA$8),'importation prevair'!$O:$O))</f>
        <v/>
      </c>
      <c r="DB52" s="222" t="str">
        <f>IF($B52="","",SUMIF('importation prevair'!$A:$A,CONCATENATE('Suivi du personnel'!$B52," ",'Suivi du personnel'!DB$8),'importation prevair'!$O:$O))</f>
        <v/>
      </c>
      <c r="DC52" s="222" t="str">
        <f>IF($B52="","",SUMIF('importation prevair'!$A:$A,CONCATENATE('Suivi du personnel'!$B52," ",'Suivi du personnel'!DC$8),'importation prevair'!$O:$O))</f>
        <v/>
      </c>
      <c r="DD52" s="223" t="str">
        <f>IF($B52="","",SUMIF('importation prevair'!$A:$A,CONCATENATE('Suivi du personnel'!$B52," ",'Suivi du personnel'!DD$8),'importation prevair'!$O:$O))</f>
        <v/>
      </c>
      <c r="DE52" s="260" t="str">
        <f>IF($B52="","",SUMIF('importation prevair'!$A:$A,CONCATENATE('Suivi du personnel'!$B52," ",'Suivi du personnel'!DE$8),'importation prevair'!$O:$O))</f>
        <v/>
      </c>
      <c r="DF52" s="162" t="str">
        <f>IF($B52="","",SUMIF('importation prevair'!$A:$A,CONCATENATE('Suivi du personnel'!$B52," ",'Suivi du personnel'!DF$8),'importation prevair'!$O:$O))</f>
        <v/>
      </c>
      <c r="DG52" s="162" t="str">
        <f>IF($B52="","",SUMIF('importation prevair'!$A:$A,CONCATENATE('Suivi du personnel'!$B52," ",'Suivi du personnel'!DG$8),'importation prevair'!$O:$O))</f>
        <v/>
      </c>
      <c r="DH52" s="162" t="str">
        <f>IF($B52="","",SUMIF('importation prevair'!$A:$A,CONCATENATE('Suivi du personnel'!$B52," ",'Suivi du personnel'!DH$8),'importation prevair'!$O:$O))</f>
        <v/>
      </c>
      <c r="DI52" s="162" t="str">
        <f>IF($B52="","",SUMIF('importation prevair'!$A:$A,CONCATENATE('Suivi du personnel'!$B52," ",'Suivi du personnel'!DI$8),'importation prevair'!$O:$O))</f>
        <v/>
      </c>
      <c r="DJ52" s="162" t="str">
        <f>IF($B52="","",SUMIF('importation prevair'!$A:$A,CONCATENATE('Suivi du personnel'!$B52," ",'Suivi du personnel'!DJ$8),'importation prevair'!$O:$O))</f>
        <v/>
      </c>
      <c r="DK52" s="261" t="str">
        <f>IF($B52="","",SUMIF('importation prevair'!$A:$A,CONCATENATE('Suivi du personnel'!$B52," ",'Suivi du personnel'!DK$8),'importation prevair'!$O:$O))</f>
        <v/>
      </c>
      <c r="DL52" s="162" t="str">
        <f>IF($B52="","",SUMIF('importation prevair'!$A:$A,CONCATENATE('Suivi du personnel'!$B52," ",'Suivi du personnel'!DL$8),'importation prevair'!$O:$O))</f>
        <v/>
      </c>
      <c r="DM52" s="162" t="str">
        <f>IF($B52="","",SUMIF('importation prevair'!$A:$A,CONCATENATE('Suivi du personnel'!$B52," ",'Suivi du personnel'!DM$8),'importation prevair'!$O:$O))</f>
        <v/>
      </c>
      <c r="DN52" s="162" t="str">
        <f>IF($B52="","",SUMIF('importation prevair'!$A:$A,CONCATENATE('Suivi du personnel'!$B52," ",'Suivi du personnel'!DN$8),'importation prevair'!$O:$O))</f>
        <v/>
      </c>
      <c r="DO52" s="162" t="str">
        <f>IF($B52="","",SUMIF('importation prevair'!$A:$A,CONCATENATE('Suivi du personnel'!$B52," ",'Suivi du personnel'!DO$8),'importation prevair'!$O:$O))</f>
        <v/>
      </c>
      <c r="DP52" s="162" t="str">
        <f>IF($B52="","",SUMIF('importation prevair'!$A:$A,CONCATENATE('Suivi du personnel'!$B52," ",'Suivi du personnel'!DP$8),'importation prevair'!$O:$O))</f>
        <v/>
      </c>
      <c r="DQ52" s="162" t="str">
        <f>IF($B52="","",SUMIF('importation prevair'!$A:$A,CONCATENATE('Suivi du personnel'!$B52," ",'Suivi du personnel'!DQ$8),'importation prevair'!$O:$O))</f>
        <v/>
      </c>
      <c r="DR52" s="259" t="str">
        <f>IF($B52="","",SUMIF('importation prevair'!$A:$A,CONCATENATE('Suivi du personnel'!$B52," ",'Suivi du personnel'!DR$8),'importation prevair'!$O:$O))</f>
        <v/>
      </c>
      <c r="DS52" s="260" t="str">
        <f>IF($B52="","",SUMIF('importation prevair'!$A:$A,CONCATENATE('Suivi du personnel'!$B52," ",'Suivi du personnel'!DS$8),'importation prevair'!$O:$O))</f>
        <v/>
      </c>
      <c r="DT52" s="162" t="str">
        <f>IF($B52="","",SUMIF('importation prevair'!$A:$A,CONCATENATE('Suivi du personnel'!$B52," ",'Suivi du personnel'!DT$8),'importation prevair'!$O:$O))</f>
        <v/>
      </c>
      <c r="DU52" s="162" t="str">
        <f>IF($B52="","",SUMIF('importation prevair'!$A:$A,CONCATENATE('Suivi du personnel'!$B52," ",'Suivi du personnel'!DU$8),'importation prevair'!$O:$O))</f>
        <v/>
      </c>
      <c r="DV52" s="162" t="str">
        <f>IF($B52="","",SUMIF('importation prevair'!$A:$A,CONCATENATE('Suivi du personnel'!$B52," ",'Suivi du personnel'!DV$8),'importation prevair'!$O:$O))</f>
        <v/>
      </c>
      <c r="DW52" s="162" t="str">
        <f>IF($B52="","",SUMIF('importation prevair'!$A:$A,CONCATENATE('Suivi du personnel'!$B52," ",'Suivi du personnel'!DW$8),'importation prevair'!$O:$O))</f>
        <v/>
      </c>
      <c r="DX52" s="162" t="str">
        <f>IF($B52="","",SUMIF('importation prevair'!$A:$A,CONCATENATE('Suivi du personnel'!$B52," ",'Suivi du personnel'!DX$8),'importation prevair'!$O:$O))</f>
        <v/>
      </c>
      <c r="DY52" s="261" t="str">
        <f>IF($B52="","",SUMIF('importation prevair'!$A:$A,CONCATENATE('Suivi du personnel'!$B52," ",'Suivi du personnel'!DY$8),'importation prevair'!$O:$O))</f>
        <v/>
      </c>
      <c r="DZ52" s="162" t="str">
        <f>IF($B52="","",SUMIF('importation prevair'!$A:$A,CONCATENATE('Suivi du personnel'!$B52," ",'Suivi du personnel'!DZ$8),'importation prevair'!$O:$O))</f>
        <v/>
      </c>
      <c r="EA52" s="162" t="str">
        <f>IF($B52="","",SUMIF('importation prevair'!$A:$A,CONCATENATE('Suivi du personnel'!$B52," ",'Suivi du personnel'!EA$8),'importation prevair'!$O:$O))</f>
        <v/>
      </c>
      <c r="EB52" s="162" t="str">
        <f>IF($B52="","",SUMIF('importation prevair'!$A:$A,CONCATENATE('Suivi du personnel'!$B52," ",'Suivi du personnel'!EB$8),'importation prevair'!$O:$O))</f>
        <v/>
      </c>
      <c r="EC52" s="162" t="str">
        <f>IF($B52="","",SUMIF('importation prevair'!$A:$A,CONCATENATE('Suivi du personnel'!$B52," ",'Suivi du personnel'!EC$8),'importation prevair'!$O:$O))</f>
        <v/>
      </c>
      <c r="ED52" s="162" t="str">
        <f>IF($B52="","",SUMIF('importation prevair'!$A:$A,CONCATENATE('Suivi du personnel'!$B52," ",'Suivi du personnel'!ED$8),'importation prevair'!$O:$O))</f>
        <v/>
      </c>
      <c r="EE52" s="162" t="str">
        <f>IF($B52="","",SUMIF('importation prevair'!$A:$A,CONCATENATE('Suivi du personnel'!$B52," ",'Suivi du personnel'!EE$8),'importation prevair'!$O:$O))</f>
        <v/>
      </c>
      <c r="EF52" s="259" t="str">
        <f>IF($B52="","",SUMIF('importation prevair'!$A:$A,CONCATENATE('Suivi du personnel'!$B52," ",'Suivi du personnel'!EF$8),'importation prevair'!$O:$O))</f>
        <v/>
      </c>
      <c r="EG52" s="260" t="str">
        <f>IF($B52="","",SUMIF('importation prevair'!$A:$A,CONCATENATE('Suivi du personnel'!$B52," ",'Suivi du personnel'!EG$8),'importation prevair'!$O:$O))</f>
        <v/>
      </c>
      <c r="EH52" s="162" t="str">
        <f>IF($B52="","",SUMIF('importation prevair'!$A:$A,CONCATENATE('Suivi du personnel'!$B52," ",'Suivi du personnel'!EH$8),'importation prevair'!$O:$O))</f>
        <v/>
      </c>
      <c r="EI52" s="162" t="str">
        <f>IF($B52="","",SUMIF('importation prevair'!$A:$A,CONCATENATE('Suivi du personnel'!$B52," ",'Suivi du personnel'!EI$8),'importation prevair'!$O:$O))</f>
        <v/>
      </c>
      <c r="EJ52" s="162" t="str">
        <f>IF($B52="","",SUMIF('importation prevair'!$A:$A,CONCATENATE('Suivi du personnel'!$B52," ",'Suivi du personnel'!EJ$8),'importation prevair'!$O:$O))</f>
        <v/>
      </c>
      <c r="EK52" s="162" t="str">
        <f>IF($B52="","",SUMIF('importation prevair'!$A:$A,CONCATENATE('Suivi du personnel'!$B52," ",'Suivi du personnel'!EK$8),'importation prevair'!$O:$O))</f>
        <v/>
      </c>
      <c r="EL52" s="162" t="str">
        <f>IF($B52="","",SUMIF('importation prevair'!$A:$A,CONCATENATE('Suivi du personnel'!$B52," ",'Suivi du personnel'!EL$8),'importation prevair'!$O:$O))</f>
        <v/>
      </c>
      <c r="EM52" s="261" t="str">
        <f>IF($B52="","",SUMIF('importation prevair'!$A:$A,CONCATENATE('Suivi du personnel'!$B52," ",'Suivi du personnel'!EM$8),'importation prevair'!$O:$O))</f>
        <v/>
      </c>
      <c r="EN52" s="162" t="str">
        <f>IF($B52="","",SUMIF('importation prevair'!$A:$A,CONCATENATE('Suivi du personnel'!$B52," ",'Suivi du personnel'!EN$8),'importation prevair'!$O:$O))</f>
        <v/>
      </c>
      <c r="EO52" s="162" t="str">
        <f>IF($B52="","",SUMIF('importation prevair'!$A:$A,CONCATENATE('Suivi du personnel'!$B52," ",'Suivi du personnel'!EO$8),'importation prevair'!$O:$O))</f>
        <v/>
      </c>
      <c r="EP52" s="162" t="str">
        <f>IF($B52="","",SUMIF('importation prevair'!$A:$A,CONCATENATE('Suivi du personnel'!$B52," ",'Suivi du personnel'!EP$8),'importation prevair'!$O:$O))</f>
        <v/>
      </c>
      <c r="EQ52" s="162" t="str">
        <f>IF($B52="","",SUMIF('importation prevair'!$A:$A,CONCATENATE('Suivi du personnel'!$B52," ",'Suivi du personnel'!EQ$8),'importation prevair'!$O:$O))</f>
        <v/>
      </c>
      <c r="ER52" s="162" t="str">
        <f>IF($B52="","",SUMIF('importation prevair'!$A:$A,CONCATENATE('Suivi du personnel'!$B52," ",'Suivi du personnel'!ER$8),'importation prevair'!$O:$O))</f>
        <v/>
      </c>
      <c r="ES52" s="162" t="str">
        <f>IF($B52="","",SUMIF('importation prevair'!$A:$A,CONCATENATE('Suivi du personnel'!$B52," ",'Suivi du personnel'!ES$8),'importation prevair'!$O:$O))</f>
        <v/>
      </c>
      <c r="ET52" s="259" t="str">
        <f>IF($B52="","",SUMIF('importation prevair'!$A:$A,CONCATENATE('Suivi du personnel'!$B52," ",'Suivi du personnel'!ET$8),'importation prevair'!$O:$O))</f>
        <v/>
      </c>
      <c r="EU52" s="260" t="str">
        <f>IF($B52="","",SUMIF('importation prevair'!$A:$A,CONCATENATE('Suivi du personnel'!$B52," ",'Suivi du personnel'!EU$8),'importation prevair'!$O:$O))</f>
        <v/>
      </c>
      <c r="EV52" s="162" t="str">
        <f>IF($B52="","",SUMIF('importation prevair'!$A:$A,CONCATENATE('Suivi du personnel'!$B52," ",'Suivi du personnel'!EV$8),'importation prevair'!$O:$O))</f>
        <v/>
      </c>
      <c r="EW52" s="162" t="str">
        <f>IF($B52="","",SUMIF('importation prevair'!$A:$A,CONCATENATE('Suivi du personnel'!$B52," ",'Suivi du personnel'!EW$8),'importation prevair'!$O:$O))</f>
        <v/>
      </c>
      <c r="EX52" s="162" t="str">
        <f>IF($B52="","",SUMIF('importation prevair'!$A:$A,CONCATENATE('Suivi du personnel'!$B52," ",'Suivi du personnel'!EX$8),'importation prevair'!$O:$O))</f>
        <v/>
      </c>
      <c r="EY52" s="162" t="str">
        <f>IF($B52="","",SUMIF('importation prevair'!$A:$A,CONCATENATE('Suivi du personnel'!$B52," ",'Suivi du personnel'!EY$8),'importation prevair'!$O:$O))</f>
        <v/>
      </c>
      <c r="EZ52" s="162" t="str">
        <f>IF($B52="","",SUMIF('importation prevair'!$A:$A,CONCATENATE('Suivi du personnel'!$B52," ",'Suivi du personnel'!EZ$8),'importation prevair'!$O:$O))</f>
        <v/>
      </c>
      <c r="FA52" s="261" t="str">
        <f>IF($B52="","",SUMIF('importation prevair'!$A:$A,CONCATENATE('Suivi du personnel'!$B52," ",'Suivi du personnel'!FA$8),'importation prevair'!$O:$O))</f>
        <v/>
      </c>
      <c r="FB52" s="162" t="str">
        <f>IF($B52="","",SUMIF('importation prevair'!$A:$A,CONCATENATE('Suivi du personnel'!$B52," ",'Suivi du personnel'!FB$8),'importation prevair'!$O:$O))</f>
        <v/>
      </c>
      <c r="FC52" s="162" t="str">
        <f>IF($B52="","",SUMIF('importation prevair'!$A:$A,CONCATENATE('Suivi du personnel'!$B52," ",'Suivi du personnel'!FC$8),'importation prevair'!$O:$O))</f>
        <v/>
      </c>
      <c r="FD52" s="162" t="str">
        <f>IF($B52="","",SUMIF('importation prevair'!$A:$A,CONCATENATE('Suivi du personnel'!$B52," ",'Suivi du personnel'!FD$8),'importation prevair'!$O:$O))</f>
        <v/>
      </c>
      <c r="FE52" s="162" t="str">
        <f>IF($B52="","",SUMIF('importation prevair'!$A:$A,CONCATENATE('Suivi du personnel'!$B52," ",'Suivi du personnel'!FE$8),'importation prevair'!$O:$O))</f>
        <v/>
      </c>
      <c r="FF52" s="162" t="str">
        <f>IF($B52="","",SUMIF('importation prevair'!$A:$A,CONCATENATE('Suivi du personnel'!$B52," ",'Suivi du personnel'!FF$8),'importation prevair'!$O:$O))</f>
        <v/>
      </c>
      <c r="FG52" s="162" t="str">
        <f>IF($B52="","",SUMIF('importation prevair'!$A:$A,CONCATENATE('Suivi du personnel'!$B52," ",'Suivi du personnel'!FG$8),'importation prevair'!$O:$O))</f>
        <v/>
      </c>
      <c r="FH52" s="259" t="str">
        <f>IF($B52="","",SUMIF('importation prevair'!$A:$A,CONCATENATE('Suivi du personnel'!$B52," ",'Suivi du personnel'!FH$8),'importation prevair'!$O:$O))</f>
        <v/>
      </c>
      <c r="FI52" s="260" t="str">
        <f>IF($B52="","",SUMIF('importation prevair'!$A:$A,CONCATENATE('Suivi du personnel'!$B52," ",'Suivi du personnel'!FI$8),'importation prevair'!$O:$O))</f>
        <v/>
      </c>
      <c r="FJ52" s="162" t="str">
        <f>IF($B52="","",SUMIF('importation prevair'!$A:$A,CONCATENATE('Suivi du personnel'!$B52," ",'Suivi du personnel'!FJ$8),'importation prevair'!$O:$O))</f>
        <v/>
      </c>
      <c r="FK52" s="162" t="str">
        <f>IF($B52="","",SUMIF('importation prevair'!$A:$A,CONCATENATE('Suivi du personnel'!$B52," ",'Suivi du personnel'!FK$8),'importation prevair'!$O:$O))</f>
        <v/>
      </c>
      <c r="FL52" s="162" t="str">
        <f>IF($B52="","",SUMIF('importation prevair'!$A:$A,CONCATENATE('Suivi du personnel'!$B52," ",'Suivi du personnel'!FL$8),'importation prevair'!$O:$O))</f>
        <v/>
      </c>
      <c r="FM52" s="162" t="str">
        <f>IF($B52="","",SUMIF('importation prevair'!$A:$A,CONCATENATE('Suivi du personnel'!$B52," ",'Suivi du personnel'!FM$8),'importation prevair'!$O:$O))</f>
        <v/>
      </c>
      <c r="FN52" s="162" t="str">
        <f>IF($B52="","",SUMIF('importation prevair'!$A:$A,CONCATENATE('Suivi du personnel'!$B52," ",'Suivi du personnel'!FN$8),'importation prevair'!$O:$O))</f>
        <v/>
      </c>
      <c r="FO52" s="261" t="str">
        <f>IF($B52="","",SUMIF('importation prevair'!$A:$A,CONCATENATE('Suivi du personnel'!$B52," ",'Suivi du personnel'!FO$8),'importation prevair'!$O:$O))</f>
        <v/>
      </c>
      <c r="FP52" s="162" t="str">
        <f>IF($B52="","",SUMIF('importation prevair'!$A:$A,CONCATENATE('Suivi du personnel'!$B52," ",'Suivi du personnel'!FP$8),'importation prevair'!$O:$O))</f>
        <v/>
      </c>
      <c r="FQ52" s="162" t="str">
        <f>IF($B52="","",SUMIF('importation prevair'!$A:$A,CONCATENATE('Suivi du personnel'!$B52," ",'Suivi du personnel'!FQ$8),'importation prevair'!$O:$O))</f>
        <v/>
      </c>
      <c r="FR52" s="162" t="str">
        <f>IF($B52="","",SUMIF('importation prevair'!$A:$A,CONCATENATE('Suivi du personnel'!$B52," ",'Suivi du personnel'!FR$8),'importation prevair'!$O:$O))</f>
        <v/>
      </c>
      <c r="FS52" s="162" t="str">
        <f>IF($B52="","",SUMIF('importation prevair'!$A:$A,CONCATENATE('Suivi du personnel'!$B52," ",'Suivi du personnel'!FS$8),'importation prevair'!$O:$O))</f>
        <v/>
      </c>
      <c r="FT52" s="162" t="str">
        <f>IF($B52="","",SUMIF('importation prevair'!$A:$A,CONCATENATE('Suivi du personnel'!$B52," ",'Suivi du personnel'!FT$8),'importation prevair'!$O:$O))</f>
        <v/>
      </c>
      <c r="FU52" s="162" t="str">
        <f>IF($B52="","",SUMIF('importation prevair'!$A:$A,CONCATENATE('Suivi du personnel'!$B52," ",'Suivi du personnel'!FU$8),'importation prevair'!$O:$O))</f>
        <v/>
      </c>
      <c r="FV52" s="259" t="str">
        <f>IF($B52="","",SUMIF('importation prevair'!$A:$A,CONCATENATE('Suivi du personnel'!$B52," ",'Suivi du personnel'!FV$8),'importation prevair'!$O:$O))</f>
        <v/>
      </c>
      <c r="FW52" s="260" t="str">
        <f>IF($B52="","",SUMIF('importation prevair'!$A:$A,CONCATENATE('Suivi du personnel'!$B52," ",'Suivi du personnel'!FW$8),'importation prevair'!$O:$O))</f>
        <v/>
      </c>
      <c r="FX52" s="162" t="str">
        <f>IF($B52="","",SUMIF('importation prevair'!$A:$A,CONCATENATE('Suivi du personnel'!$B52," ",'Suivi du personnel'!FX$8),'importation prevair'!$O:$O))</f>
        <v/>
      </c>
      <c r="FY52" s="162" t="str">
        <f>IF($B52="","",SUMIF('importation prevair'!$A:$A,CONCATENATE('Suivi du personnel'!$B52," ",'Suivi du personnel'!FY$8),'importation prevair'!$O:$O))</f>
        <v/>
      </c>
      <c r="FZ52" s="162" t="str">
        <f>IF($B52="","",SUMIF('importation prevair'!$A:$A,CONCATENATE('Suivi du personnel'!$B52," ",'Suivi du personnel'!FZ$8),'importation prevair'!$O:$O))</f>
        <v/>
      </c>
      <c r="GA52" s="162" t="str">
        <f>IF($B52="","",SUMIF('importation prevair'!$A:$A,CONCATENATE('Suivi du personnel'!$B52," ",'Suivi du personnel'!GA$8),'importation prevair'!$O:$O))</f>
        <v/>
      </c>
      <c r="GB52" s="162" t="str">
        <f>IF($B52="","",SUMIF('importation prevair'!$A:$A,CONCATENATE('Suivi du personnel'!$B52," ",'Suivi du personnel'!GB$8),'importation prevair'!$O:$O))</f>
        <v/>
      </c>
      <c r="GC52" s="261" t="str">
        <f>IF($B52="","",SUMIF('importation prevair'!$A:$A,CONCATENATE('Suivi du personnel'!$B52," ",'Suivi du personnel'!GC$8),'importation prevair'!$O:$O))</f>
        <v/>
      </c>
      <c r="GD52" s="162" t="str">
        <f>IF($B52="","",SUMIF('importation prevair'!$A:$A,CONCATENATE('Suivi du personnel'!$B52," ",'Suivi du personnel'!GD$8),'importation prevair'!$O:$O))</f>
        <v/>
      </c>
      <c r="GE52" s="162" t="str">
        <f>IF($B52="","",SUMIF('importation prevair'!$A:$A,CONCATENATE('Suivi du personnel'!$B52," ",'Suivi du personnel'!GE$8),'importation prevair'!$O:$O))</f>
        <v/>
      </c>
      <c r="GF52" s="162" t="str">
        <f>IF($B52="","",SUMIF('importation prevair'!$A:$A,CONCATENATE('Suivi du personnel'!$B52," ",'Suivi du personnel'!GF$8),'importation prevair'!$O:$O))</f>
        <v/>
      </c>
      <c r="GG52" s="162" t="str">
        <f>IF($B52="","",SUMIF('importation prevair'!$A:$A,CONCATENATE('Suivi du personnel'!$B52," ",'Suivi du personnel'!GG$8),'importation prevair'!$O:$O))</f>
        <v/>
      </c>
      <c r="GH52" s="162" t="str">
        <f>IF($B52="","",SUMIF('importation prevair'!$A:$A,CONCATENATE('Suivi du personnel'!$B52," ",'Suivi du personnel'!GH$8),'importation prevair'!$O:$O))</f>
        <v/>
      </c>
      <c r="GI52" s="162" t="str">
        <f>IF($B52="","",SUMIF('importation prevair'!$A:$A,CONCATENATE('Suivi du personnel'!$B52," ",'Suivi du personnel'!GI$8),'importation prevair'!$O:$O))</f>
        <v/>
      </c>
      <c r="GJ52" s="259" t="str">
        <f>IF($B52="","",SUMIF('importation prevair'!$A:$A,CONCATENATE('Suivi du personnel'!$B52," ",'Suivi du personnel'!GJ$8),'importation prevair'!$O:$O))</f>
        <v/>
      </c>
      <c r="GK52" s="260" t="str">
        <f>IF($B52="","",SUMIF('importation prevair'!$A:$A,CONCATENATE('Suivi du personnel'!$B52," ",'Suivi du personnel'!GK$8),'importation prevair'!$O:$O))</f>
        <v/>
      </c>
      <c r="GL52" s="162" t="str">
        <f>IF($B52="","",SUMIF('importation prevair'!$A:$A,CONCATENATE('Suivi du personnel'!$B52," ",'Suivi du personnel'!GL$8),'importation prevair'!$O:$O))</f>
        <v/>
      </c>
      <c r="GM52" s="162" t="str">
        <f>IF($B52="","",SUMIF('importation prevair'!$A:$A,CONCATENATE('Suivi du personnel'!$B52," ",'Suivi du personnel'!GM$8),'importation prevair'!$O:$O))</f>
        <v/>
      </c>
      <c r="GN52" s="162" t="str">
        <f>IF($B52="","",SUMIF('importation prevair'!$A:$A,CONCATENATE('Suivi du personnel'!$B52," ",'Suivi du personnel'!GN$8),'importation prevair'!$O:$O))</f>
        <v/>
      </c>
      <c r="GO52" s="162" t="str">
        <f>IF($B52="","",SUMIF('importation prevair'!$A:$A,CONCATENATE('Suivi du personnel'!$B52," ",'Suivi du personnel'!GO$8),'importation prevair'!$O:$O))</f>
        <v/>
      </c>
      <c r="GP52" s="162" t="str">
        <f>IF($B52="","",SUMIF('importation prevair'!$A:$A,CONCATENATE('Suivi du personnel'!$B52," ",'Suivi du personnel'!GP$8),'importation prevair'!$O:$O))</f>
        <v/>
      </c>
      <c r="GQ52" s="261" t="str">
        <f>IF($B52="","",SUMIF('importation prevair'!$A:$A,CONCATENATE('Suivi du personnel'!$B52," ",'Suivi du personnel'!GQ$8),'importation prevair'!$O:$O))</f>
        <v/>
      </c>
      <c r="GR52" s="260" t="str">
        <f>IF($B52="","",SUMIF('importation prevair'!$A:$A,CONCATENATE('Suivi du personnel'!$B52," ",'Suivi du personnel'!GR$8),'importation prevair'!$O:$O))</f>
        <v/>
      </c>
      <c r="GS52" s="162" t="str">
        <f>IF($B52="","",SUMIF('importation prevair'!$A:$A,CONCATENATE('Suivi du personnel'!$B52," ",'Suivi du personnel'!GS$8),'importation prevair'!$O:$O))</f>
        <v/>
      </c>
      <c r="GT52" s="162" t="str">
        <f>IF($B52="","",SUMIF('importation prevair'!$A:$A,CONCATENATE('Suivi du personnel'!$B52," ",'Suivi du personnel'!GT$8),'importation prevair'!$O:$O))</f>
        <v/>
      </c>
      <c r="GU52" s="162" t="str">
        <f>IF($B52="","",SUMIF('importation prevair'!$A:$A,CONCATENATE('Suivi du personnel'!$B52," ",'Suivi du personnel'!GU$8),'importation prevair'!$O:$O))</f>
        <v/>
      </c>
      <c r="GV52" s="162" t="str">
        <f>IF($B52="","",SUMIF('importation prevair'!$A:$A,CONCATENATE('Suivi du personnel'!$B52," ",'Suivi du personnel'!GV$8),'importation prevair'!$O:$O))</f>
        <v/>
      </c>
      <c r="GW52" s="162" t="str">
        <f>IF($B52="","",SUMIF('importation prevair'!$A:$A,CONCATENATE('Suivi du personnel'!$B52," ",'Suivi du personnel'!GW$8),'importation prevair'!$O:$O))</f>
        <v/>
      </c>
      <c r="GX52" s="261" t="str">
        <f>IF($B52="","",SUMIF('importation prevair'!$A:$A,CONCATENATE('Suivi du personnel'!$B52," ",'Suivi du personnel'!GX$8),'importation prevair'!$O:$O))</f>
        <v/>
      </c>
    </row>
    <row r="53" spans="1:206" s="164" customFormat="1" ht="13.5" thickBot="1" x14ac:dyDescent="0.25">
      <c r="A53" s="289" t="str">
        <f>IF($B53="","",VLOOKUP($B53,'info personnel sur AT'!$A$3:$C$298,2,FALSE))</f>
        <v/>
      </c>
      <c r="B53" s="287"/>
      <c r="C53" s="284" t="str">
        <f>IF($B53="","",VLOOKUP($B53,'info personnel sur AT'!$A$3:$Q$298,3,FALSE))</f>
        <v/>
      </c>
      <c r="D53" s="280" t="str">
        <f>IF($B53="","",VLOOKUP($B53,'info personnel sur AT'!$A$3:$Q$298,4,FALSE))</f>
        <v/>
      </c>
      <c r="E53" s="277" t="str">
        <f>IF($B53="","",VLOOKUP($B53,'info personnel sur AT'!$A$3:$Q$298,5,FALSE))</f>
        <v/>
      </c>
      <c r="F53" s="219">
        <f t="shared" si="51"/>
        <v>0</v>
      </c>
      <c r="G53" s="240">
        <v>0.3</v>
      </c>
      <c r="H53" s="218">
        <f t="shared" si="52"/>
        <v>0.3</v>
      </c>
      <c r="I53" s="22" t="str">
        <f>IF($B53="","",VLOOKUP($B53,'info personnel sur AT'!$A$3:$Q$298,6,FALSE))</f>
        <v/>
      </c>
      <c r="J53" s="22" t="str">
        <f>IF($B53="","",VLOOKUP($B53,'info personnel sur AT'!$A$3:$Q$298,7,FALSE))</f>
        <v/>
      </c>
      <c r="K53" s="22" t="str">
        <f>IF($B53="","",VLOOKUP($B53,'info personnel sur AT'!$A$3:$Q$298,8,FALSE))</f>
        <v/>
      </c>
      <c r="L53" s="22" t="str">
        <f>IF($B53="","",VLOOKUP($B53,'info personnel sur AT'!$A$3:$Q$298,9,FALSE))</f>
        <v/>
      </c>
      <c r="M53" s="22" t="str">
        <f>IF($B53="","",VLOOKUP($B53,'info personnel sur AT'!$A$3:$Q$298,10,FALSE))</f>
        <v/>
      </c>
      <c r="N53" s="22" t="str">
        <f>IF($B53="","",VLOOKUP($B53,'info personnel sur AT'!$A$3:$Q$298,11,FALSE))</f>
        <v/>
      </c>
      <c r="O53" s="22" t="str">
        <f>IF($B53="","",VLOOKUP($B53,'info personnel sur AT'!$A$3:$Q$298,12,FALSE))</f>
        <v/>
      </c>
      <c r="P53" s="22" t="str">
        <f>IF($B53="","",VLOOKUP($B53,'info personnel sur AT'!$A$3:$Q$298,13,FALSE))</f>
        <v/>
      </c>
      <c r="Q53" s="22" t="str">
        <f>IF($B53="","",VLOOKUP($B53,'info personnel sur AT'!$A$3:$Q$298,14,FALSE))</f>
        <v/>
      </c>
      <c r="R53" s="22" t="str">
        <f>IF($B53="","",VLOOKUP($B53,'info personnel sur AT'!$A$3:$Q$298,15,FALSE))</f>
        <v/>
      </c>
      <c r="S53" s="22" t="str">
        <f>IF($B53="","",VLOOKUP($B53,'info personnel sur AT'!$A$3:$Q$298,16,FALSE))</f>
        <v/>
      </c>
      <c r="T53" s="22" t="str">
        <f>IF($B53="","",VLOOKUP($B53,'info personnel sur AT'!$A$3:$Q$298,17,FALSE))</f>
        <v/>
      </c>
      <c r="U53" s="11">
        <f t="shared" si="53"/>
        <v>0</v>
      </c>
      <c r="V53" s="2">
        <f t="shared" si="54"/>
        <v>0</v>
      </c>
      <c r="W53" s="6">
        <f t="shared" si="55"/>
        <v>0</v>
      </c>
      <c r="X53" s="180">
        <f t="shared" si="56"/>
        <v>1.8</v>
      </c>
      <c r="Y53" s="179">
        <f t="shared" si="57"/>
        <v>5</v>
      </c>
      <c r="Z53" s="192">
        <f t="shared" si="58"/>
        <v>10</v>
      </c>
      <c r="AA53" s="195">
        <f t="shared" si="24"/>
        <v>0</v>
      </c>
      <c r="AB53" s="195">
        <f t="shared" si="25"/>
        <v>0</v>
      </c>
      <c r="AC53" s="195">
        <f t="shared" si="26"/>
        <v>0</v>
      </c>
      <c r="AD53" s="195">
        <f t="shared" si="27"/>
        <v>0</v>
      </c>
      <c r="AE53" s="195">
        <f t="shared" si="28"/>
        <v>0</v>
      </c>
      <c r="AF53" s="195">
        <f t="shared" si="29"/>
        <v>0</v>
      </c>
      <c r="AG53" s="195">
        <f t="shared" si="30"/>
        <v>0</v>
      </c>
      <c r="AH53" s="248">
        <f t="shared" si="31"/>
        <v>0</v>
      </c>
      <c r="AI53" s="248">
        <f t="shared" si="32"/>
        <v>0</v>
      </c>
      <c r="AJ53" s="248">
        <f t="shared" si="33"/>
        <v>0</v>
      </c>
      <c r="AK53" s="248">
        <f t="shared" si="34"/>
        <v>0</v>
      </c>
      <c r="AL53" s="248">
        <f t="shared" si="35"/>
        <v>0</v>
      </c>
      <c r="AM53" s="248">
        <f t="shared" si="36"/>
        <v>0</v>
      </c>
      <c r="AN53" s="248">
        <f t="shared" si="37"/>
        <v>0</v>
      </c>
      <c r="AO53" s="248">
        <f t="shared" si="38"/>
        <v>0</v>
      </c>
      <c r="AP53" s="248">
        <f t="shared" si="39"/>
        <v>0</v>
      </c>
      <c r="AQ53" s="248">
        <f t="shared" si="40"/>
        <v>0</v>
      </c>
      <c r="AR53" s="248">
        <f t="shared" si="41"/>
        <v>0</v>
      </c>
      <c r="AS53" s="248">
        <f t="shared" si="42"/>
        <v>0</v>
      </c>
      <c r="AT53" s="248">
        <f t="shared" si="43"/>
        <v>0</v>
      </c>
      <c r="AU53" s="248">
        <f t="shared" si="44"/>
        <v>0</v>
      </c>
      <c r="AV53" s="245">
        <f t="shared" si="45"/>
        <v>0</v>
      </c>
      <c r="AW53" s="245">
        <f t="shared" si="46"/>
        <v>0</v>
      </c>
      <c r="AX53" s="252">
        <f t="shared" si="47"/>
        <v>0</v>
      </c>
      <c r="AY53" s="253">
        <f t="shared" si="48"/>
        <v>0</v>
      </c>
      <c r="AZ53" s="253">
        <f t="shared" si="49"/>
        <v>0</v>
      </c>
      <c r="BA53" s="221" t="str">
        <f>IF($B53="","",SUMIF('importation prevair'!$A:$A,CONCATENATE('Suivi du personnel'!$B53," ",'Suivi du personnel'!BA$8),'importation prevair'!$O:$O))</f>
        <v/>
      </c>
      <c r="BB53" s="222" t="str">
        <f>IF($B53="","",SUMIF('importation prevair'!$A:$A,CONCATENATE('Suivi du personnel'!$B53," ",'Suivi du personnel'!BB$8),'importation prevair'!$O:$O))</f>
        <v/>
      </c>
      <c r="BC53" s="222" t="str">
        <f>IF($B53="","",SUMIF('importation prevair'!$A:$A,CONCATENATE('Suivi du personnel'!$B53," ",'Suivi du personnel'!BC$8),'importation prevair'!$O:$O))</f>
        <v/>
      </c>
      <c r="BD53" s="222" t="str">
        <f>IF($B53="","",SUMIF('importation prevair'!$A:$A,CONCATENATE('Suivi du personnel'!$B53," ",'Suivi du personnel'!BD$8),'importation prevair'!$O:$O))</f>
        <v/>
      </c>
      <c r="BE53" s="222" t="str">
        <f>IF($B53="","",SUMIF('importation prevair'!$A:$A,CONCATENATE('Suivi du personnel'!$B53," ",'Suivi du personnel'!BE$8),'importation prevair'!$O:$O))</f>
        <v/>
      </c>
      <c r="BF53" s="222" t="str">
        <f>IF($B53="","",SUMIF('importation prevair'!$A:$A,CONCATENATE('Suivi du personnel'!$B53," ",'Suivi du personnel'!BF$8),'importation prevair'!$O:$O))</f>
        <v/>
      </c>
      <c r="BG53" s="223" t="str">
        <f>IF($B53="","",SUMIF('importation prevair'!$A:$A,CONCATENATE('Suivi du personnel'!$B53," ",'Suivi du personnel'!BG$8),'importation prevair'!$O:$O))</f>
        <v/>
      </c>
      <c r="BH53" s="221" t="str">
        <f>IF($B53="","",SUMIF('importation prevair'!$A:$A,CONCATENATE('Suivi du personnel'!$B53," ",'Suivi du personnel'!BH$8),'importation prevair'!$O:$O))</f>
        <v/>
      </c>
      <c r="BI53" s="222" t="str">
        <f>IF($B53="","",SUMIF('importation prevair'!$A:$A,CONCATENATE('Suivi du personnel'!$B53," ",'Suivi du personnel'!BI$8),'importation prevair'!$O:$O))</f>
        <v/>
      </c>
      <c r="BJ53" s="222" t="str">
        <f>IF($B53="","",SUMIF('importation prevair'!$A:$A,CONCATENATE('Suivi du personnel'!$B53," ",'Suivi du personnel'!BJ$8),'importation prevair'!$O:$O))</f>
        <v/>
      </c>
      <c r="BK53" s="222" t="str">
        <f>IF($B53="","",SUMIF('importation prevair'!$A:$A,CONCATENATE('Suivi du personnel'!$B53," ",'Suivi du personnel'!BK$8),'importation prevair'!$O:$O))</f>
        <v/>
      </c>
      <c r="BL53" s="222" t="str">
        <f>IF($B53="","",SUMIF('importation prevair'!$A:$A,CONCATENATE('Suivi du personnel'!$B53," ",'Suivi du personnel'!BL$8),'importation prevair'!$O:$O))</f>
        <v/>
      </c>
      <c r="BM53" s="222" t="str">
        <f>IF($B53="","",SUMIF('importation prevair'!$A:$A,CONCATENATE('Suivi du personnel'!$B53," ",'Suivi du personnel'!BM$8),'importation prevair'!$O:$O))</f>
        <v/>
      </c>
      <c r="BN53" s="223" t="str">
        <f>IF($B53="","",SUMIF('importation prevair'!$A:$A,CONCATENATE('Suivi du personnel'!$B53," ",'Suivi du personnel'!BN$8),'importation prevair'!$O:$O))</f>
        <v/>
      </c>
      <c r="BO53" s="221" t="str">
        <f>IF($B53="","",SUMIF('importation prevair'!$A:$A,CONCATENATE('Suivi du personnel'!$B53," ",'Suivi du personnel'!BO$8),'importation prevair'!$O:$O))</f>
        <v/>
      </c>
      <c r="BP53" s="222" t="str">
        <f>IF($B53="","",SUMIF('importation prevair'!$A:$A,CONCATENATE('Suivi du personnel'!$B53," ",'Suivi du personnel'!BP$8),'importation prevair'!$O:$O))</f>
        <v/>
      </c>
      <c r="BQ53" s="222" t="str">
        <f>IF($B53="","",SUMIF('importation prevair'!$A:$A,CONCATENATE('Suivi du personnel'!$B53," ",'Suivi du personnel'!BQ$8),'importation prevair'!$O:$O))</f>
        <v/>
      </c>
      <c r="BR53" s="222" t="str">
        <f>IF($B53="","",SUMIF('importation prevair'!$A:$A,CONCATENATE('Suivi du personnel'!$B53," ",'Suivi du personnel'!BR$8),'importation prevair'!$O:$O))</f>
        <v/>
      </c>
      <c r="BS53" s="222" t="str">
        <f>IF($B53="","",SUMIF('importation prevair'!$A:$A,CONCATENATE('Suivi du personnel'!$B53," ",'Suivi du personnel'!BS$8),'importation prevair'!$O:$O))</f>
        <v/>
      </c>
      <c r="BT53" s="222" t="str">
        <f>IF($B53="","",SUMIF('importation prevair'!$A:$A,CONCATENATE('Suivi du personnel'!$B53," ",'Suivi du personnel'!BT$8),'importation prevair'!$O:$O))</f>
        <v/>
      </c>
      <c r="BU53" s="223" t="str">
        <f>IF($B53="","",SUMIF('importation prevair'!$A:$A,CONCATENATE('Suivi du personnel'!$B53," ",'Suivi du personnel'!BU$8),'importation prevair'!$O:$O))</f>
        <v/>
      </c>
      <c r="BV53" s="221" t="str">
        <f>IF($B53="","",SUMIF('importation prevair'!$A:$A,CONCATENATE('Suivi du personnel'!$B53," ",'Suivi du personnel'!BV$8),'importation prevair'!$O:$O))</f>
        <v/>
      </c>
      <c r="BW53" s="222" t="str">
        <f>IF($B53="","",SUMIF('importation prevair'!$A:$A,CONCATENATE('Suivi du personnel'!$B53," ",'Suivi du personnel'!BW$8),'importation prevair'!$O:$O))</f>
        <v/>
      </c>
      <c r="BX53" s="222" t="str">
        <f>IF($B53="","",SUMIF('importation prevair'!$A:$A,CONCATENATE('Suivi du personnel'!$B53," ",'Suivi du personnel'!BX$8),'importation prevair'!$O:$O))</f>
        <v/>
      </c>
      <c r="BY53" s="222" t="str">
        <f>IF($B53="","",SUMIF('importation prevair'!$A:$A,CONCATENATE('Suivi du personnel'!$B53," ",'Suivi du personnel'!BY$8),'importation prevair'!$O:$O))</f>
        <v/>
      </c>
      <c r="BZ53" s="222" t="str">
        <f>IF($B53="","",SUMIF('importation prevair'!$A:$A,CONCATENATE('Suivi du personnel'!$B53," ",'Suivi du personnel'!BZ$8),'importation prevair'!$O:$O))</f>
        <v/>
      </c>
      <c r="CA53" s="222" t="str">
        <f>IF($B53="","",SUMIF('importation prevair'!$A:$A,CONCATENATE('Suivi du personnel'!$B53," ",'Suivi du personnel'!CA$8),'importation prevair'!$O:$O))</f>
        <v/>
      </c>
      <c r="CB53" s="223" t="str">
        <f>IF($B53="","",SUMIF('importation prevair'!$A:$A,CONCATENATE('Suivi du personnel'!$B53," ",'Suivi du personnel'!CB$8),'importation prevair'!$O:$O))</f>
        <v/>
      </c>
      <c r="CC53" s="221" t="str">
        <f>IF($B53="","",SUMIF('importation prevair'!$A:$A,CONCATENATE('Suivi du personnel'!$B53," ",'Suivi du personnel'!CC$8),'importation prevair'!$O:$O))</f>
        <v/>
      </c>
      <c r="CD53" s="222" t="str">
        <f>IF($B53="","",SUMIF('importation prevair'!$A:$A,CONCATENATE('Suivi du personnel'!$B53," ",'Suivi du personnel'!CD$8),'importation prevair'!$O:$O))</f>
        <v/>
      </c>
      <c r="CE53" s="222" t="str">
        <f>IF($B53="","",SUMIF('importation prevair'!$A:$A,CONCATENATE('Suivi du personnel'!$B53," ",'Suivi du personnel'!CE$8),'importation prevair'!$O:$O))</f>
        <v/>
      </c>
      <c r="CF53" s="222" t="str">
        <f>IF($B53="","",SUMIF('importation prevair'!$A:$A,CONCATENATE('Suivi du personnel'!$B53," ",'Suivi du personnel'!CF$8),'importation prevair'!$O:$O))</f>
        <v/>
      </c>
      <c r="CG53" s="222" t="str">
        <f>IF($B53="","",SUMIF('importation prevair'!$A:$A,CONCATENATE('Suivi du personnel'!$B53," ",'Suivi du personnel'!CG$8),'importation prevair'!$O:$O))</f>
        <v/>
      </c>
      <c r="CH53" s="222" t="str">
        <f>IF($B53="","",SUMIF('importation prevair'!$A:$A,CONCATENATE('Suivi du personnel'!$B53," ",'Suivi du personnel'!CH$8),'importation prevair'!$O:$O))</f>
        <v/>
      </c>
      <c r="CI53" s="223" t="str">
        <f>IF($B53="","",SUMIF('importation prevair'!$A:$A,CONCATENATE('Suivi du personnel'!$B53," ",'Suivi du personnel'!CI$8),'importation prevair'!$O:$O))</f>
        <v/>
      </c>
      <c r="CJ53" s="221" t="str">
        <f>IF($B53="","",SUMIF('importation prevair'!$A:$A,CONCATENATE('Suivi du personnel'!$B53," ",'Suivi du personnel'!CJ$8),'importation prevair'!$O:$O))</f>
        <v/>
      </c>
      <c r="CK53" s="222" t="str">
        <f>IF($B53="","",SUMIF('importation prevair'!$A:$A,CONCATENATE('Suivi du personnel'!$B53," ",'Suivi du personnel'!CK$8),'importation prevair'!$O:$O))</f>
        <v/>
      </c>
      <c r="CL53" s="222" t="str">
        <f>IF($B53="","",SUMIF('importation prevair'!$A:$A,CONCATENATE('Suivi du personnel'!$B53," ",'Suivi du personnel'!CL$8),'importation prevair'!$O:$O))</f>
        <v/>
      </c>
      <c r="CM53" s="222" t="str">
        <f>IF($B53="","",SUMIF('importation prevair'!$A:$A,CONCATENATE('Suivi du personnel'!$B53," ",'Suivi du personnel'!CM$8),'importation prevair'!$O:$O))</f>
        <v/>
      </c>
      <c r="CN53" s="222" t="str">
        <f>IF($B53="","",SUMIF('importation prevair'!$A:$A,CONCATENATE('Suivi du personnel'!$B53," ",'Suivi du personnel'!CN$8),'importation prevair'!$O:$O))</f>
        <v/>
      </c>
      <c r="CO53" s="222" t="str">
        <f>IF($B53="","",SUMIF('importation prevair'!$A:$A,CONCATENATE('Suivi du personnel'!$B53," ",'Suivi du personnel'!CO$8),'importation prevair'!$O:$O))</f>
        <v/>
      </c>
      <c r="CP53" s="223" t="str">
        <f>IF($B53="","",SUMIF('importation prevair'!$A:$A,CONCATENATE('Suivi du personnel'!$B53," ",'Suivi du personnel'!CP$8),'importation prevair'!$O:$O))</f>
        <v/>
      </c>
      <c r="CQ53" s="221" t="str">
        <f>IF($B53="","",SUMIF('importation prevair'!$A:$A,CONCATENATE('Suivi du personnel'!$B53," ",'Suivi du personnel'!CQ$8),'importation prevair'!$O:$O))</f>
        <v/>
      </c>
      <c r="CR53" s="222" t="str">
        <f>IF($B53="","",SUMIF('importation prevair'!$A:$A,CONCATENATE('Suivi du personnel'!$B53," ",'Suivi du personnel'!CR$8),'importation prevair'!$O:$O))</f>
        <v/>
      </c>
      <c r="CS53" s="222" t="str">
        <f>IF($B53="","",SUMIF('importation prevair'!$A:$A,CONCATENATE('Suivi du personnel'!$B53," ",'Suivi du personnel'!CS$8),'importation prevair'!$O:$O))</f>
        <v/>
      </c>
      <c r="CT53" s="222" t="str">
        <f>IF($B53="","",SUMIF('importation prevair'!$A:$A,CONCATENATE('Suivi du personnel'!$B53," ",'Suivi du personnel'!CT$8),'importation prevair'!$O:$O))</f>
        <v/>
      </c>
      <c r="CU53" s="222" t="str">
        <f>IF($B53="","",SUMIF('importation prevair'!$A:$A,CONCATENATE('Suivi du personnel'!$B53," ",'Suivi du personnel'!CU$8),'importation prevair'!$O:$O))</f>
        <v/>
      </c>
      <c r="CV53" s="222" t="str">
        <f>IF($B53="","",SUMIF('importation prevair'!$A:$A,CONCATENATE('Suivi du personnel'!$B53," ",'Suivi du personnel'!CV$8),'importation prevair'!$O:$O))</f>
        <v/>
      </c>
      <c r="CW53" s="223" t="str">
        <f>IF($B53="","",SUMIF('importation prevair'!$A:$A,CONCATENATE('Suivi du personnel'!$B53," ",'Suivi du personnel'!CW$8),'importation prevair'!$O:$O))</f>
        <v/>
      </c>
      <c r="CX53" s="221" t="str">
        <f>IF($B53="","",SUMIF('importation prevair'!$A:$A,CONCATENATE('Suivi du personnel'!$B53," ",'Suivi du personnel'!CX$8),'importation prevair'!$O:$O))</f>
        <v/>
      </c>
      <c r="CY53" s="222" t="str">
        <f>IF($B53="","",SUMIF('importation prevair'!$A:$A,CONCATENATE('Suivi du personnel'!$B53," ",'Suivi du personnel'!CY$8),'importation prevair'!$O:$O))</f>
        <v/>
      </c>
      <c r="CZ53" s="222" t="str">
        <f>IF($B53="","",SUMIF('importation prevair'!$A:$A,CONCATENATE('Suivi du personnel'!$B53," ",'Suivi du personnel'!CZ$8),'importation prevair'!$O:$O))</f>
        <v/>
      </c>
      <c r="DA53" s="222" t="str">
        <f>IF($B53="","",SUMIF('importation prevair'!$A:$A,CONCATENATE('Suivi du personnel'!$B53," ",'Suivi du personnel'!DA$8),'importation prevair'!$O:$O))</f>
        <v/>
      </c>
      <c r="DB53" s="222" t="str">
        <f>IF($B53="","",SUMIF('importation prevair'!$A:$A,CONCATENATE('Suivi du personnel'!$B53," ",'Suivi du personnel'!DB$8),'importation prevair'!$O:$O))</f>
        <v/>
      </c>
      <c r="DC53" s="222" t="str">
        <f>IF($B53="","",SUMIF('importation prevair'!$A:$A,CONCATENATE('Suivi du personnel'!$B53," ",'Suivi du personnel'!DC$8),'importation prevair'!$O:$O))</f>
        <v/>
      </c>
      <c r="DD53" s="223" t="str">
        <f>IF($B53="","",SUMIF('importation prevair'!$A:$A,CONCATENATE('Suivi du personnel'!$B53," ",'Suivi du personnel'!DD$8),'importation prevair'!$O:$O))</f>
        <v/>
      </c>
      <c r="DE53" s="260" t="str">
        <f>IF($B53="","",SUMIF('importation prevair'!$A:$A,CONCATENATE('Suivi du personnel'!$B53," ",'Suivi du personnel'!DE$8),'importation prevair'!$O:$O))</f>
        <v/>
      </c>
      <c r="DF53" s="162" t="str">
        <f>IF($B53="","",SUMIF('importation prevair'!$A:$A,CONCATENATE('Suivi du personnel'!$B53," ",'Suivi du personnel'!DF$8),'importation prevair'!$O:$O))</f>
        <v/>
      </c>
      <c r="DG53" s="162" t="str">
        <f>IF($B53="","",SUMIF('importation prevair'!$A:$A,CONCATENATE('Suivi du personnel'!$B53," ",'Suivi du personnel'!DG$8),'importation prevair'!$O:$O))</f>
        <v/>
      </c>
      <c r="DH53" s="162" t="str">
        <f>IF($B53="","",SUMIF('importation prevair'!$A:$A,CONCATENATE('Suivi du personnel'!$B53," ",'Suivi du personnel'!DH$8),'importation prevair'!$O:$O))</f>
        <v/>
      </c>
      <c r="DI53" s="162" t="str">
        <f>IF($B53="","",SUMIF('importation prevair'!$A:$A,CONCATENATE('Suivi du personnel'!$B53," ",'Suivi du personnel'!DI$8),'importation prevair'!$O:$O))</f>
        <v/>
      </c>
      <c r="DJ53" s="162" t="str">
        <f>IF($B53="","",SUMIF('importation prevair'!$A:$A,CONCATENATE('Suivi du personnel'!$B53," ",'Suivi du personnel'!DJ$8),'importation prevair'!$O:$O))</f>
        <v/>
      </c>
      <c r="DK53" s="261" t="str">
        <f>IF($B53="","",SUMIF('importation prevair'!$A:$A,CONCATENATE('Suivi du personnel'!$B53," ",'Suivi du personnel'!DK$8),'importation prevair'!$O:$O))</f>
        <v/>
      </c>
      <c r="DL53" s="162" t="str">
        <f>IF($B53="","",SUMIF('importation prevair'!$A:$A,CONCATENATE('Suivi du personnel'!$B53," ",'Suivi du personnel'!DL$8),'importation prevair'!$O:$O))</f>
        <v/>
      </c>
      <c r="DM53" s="162" t="str">
        <f>IF($B53="","",SUMIF('importation prevair'!$A:$A,CONCATENATE('Suivi du personnel'!$B53," ",'Suivi du personnel'!DM$8),'importation prevair'!$O:$O))</f>
        <v/>
      </c>
      <c r="DN53" s="162" t="str">
        <f>IF($B53="","",SUMIF('importation prevair'!$A:$A,CONCATENATE('Suivi du personnel'!$B53," ",'Suivi du personnel'!DN$8),'importation prevair'!$O:$O))</f>
        <v/>
      </c>
      <c r="DO53" s="162" t="str">
        <f>IF($B53="","",SUMIF('importation prevair'!$A:$A,CONCATENATE('Suivi du personnel'!$B53," ",'Suivi du personnel'!DO$8),'importation prevair'!$O:$O))</f>
        <v/>
      </c>
      <c r="DP53" s="162" t="str">
        <f>IF($B53="","",SUMIF('importation prevair'!$A:$A,CONCATENATE('Suivi du personnel'!$B53," ",'Suivi du personnel'!DP$8),'importation prevair'!$O:$O))</f>
        <v/>
      </c>
      <c r="DQ53" s="162" t="str">
        <f>IF($B53="","",SUMIF('importation prevair'!$A:$A,CONCATENATE('Suivi du personnel'!$B53," ",'Suivi du personnel'!DQ$8),'importation prevair'!$O:$O))</f>
        <v/>
      </c>
      <c r="DR53" s="259" t="str">
        <f>IF($B53="","",SUMIF('importation prevair'!$A:$A,CONCATENATE('Suivi du personnel'!$B53," ",'Suivi du personnel'!DR$8),'importation prevair'!$O:$O))</f>
        <v/>
      </c>
      <c r="DS53" s="260" t="str">
        <f>IF($B53="","",SUMIF('importation prevair'!$A:$A,CONCATENATE('Suivi du personnel'!$B53," ",'Suivi du personnel'!DS$8),'importation prevair'!$O:$O))</f>
        <v/>
      </c>
      <c r="DT53" s="162" t="str">
        <f>IF($B53="","",SUMIF('importation prevair'!$A:$A,CONCATENATE('Suivi du personnel'!$B53," ",'Suivi du personnel'!DT$8),'importation prevair'!$O:$O))</f>
        <v/>
      </c>
      <c r="DU53" s="162" t="str">
        <f>IF($B53="","",SUMIF('importation prevair'!$A:$A,CONCATENATE('Suivi du personnel'!$B53," ",'Suivi du personnel'!DU$8),'importation prevair'!$O:$O))</f>
        <v/>
      </c>
      <c r="DV53" s="162" t="str">
        <f>IF($B53="","",SUMIF('importation prevair'!$A:$A,CONCATENATE('Suivi du personnel'!$B53," ",'Suivi du personnel'!DV$8),'importation prevair'!$O:$O))</f>
        <v/>
      </c>
      <c r="DW53" s="162" t="str">
        <f>IF($B53="","",SUMIF('importation prevair'!$A:$A,CONCATENATE('Suivi du personnel'!$B53," ",'Suivi du personnel'!DW$8),'importation prevair'!$O:$O))</f>
        <v/>
      </c>
      <c r="DX53" s="162" t="str">
        <f>IF($B53="","",SUMIF('importation prevair'!$A:$A,CONCATENATE('Suivi du personnel'!$B53," ",'Suivi du personnel'!DX$8),'importation prevair'!$O:$O))</f>
        <v/>
      </c>
      <c r="DY53" s="261" t="str">
        <f>IF($B53="","",SUMIF('importation prevair'!$A:$A,CONCATENATE('Suivi du personnel'!$B53," ",'Suivi du personnel'!DY$8),'importation prevair'!$O:$O))</f>
        <v/>
      </c>
      <c r="DZ53" s="162" t="str">
        <f>IF($B53="","",SUMIF('importation prevair'!$A:$A,CONCATENATE('Suivi du personnel'!$B53," ",'Suivi du personnel'!DZ$8),'importation prevair'!$O:$O))</f>
        <v/>
      </c>
      <c r="EA53" s="162" t="str">
        <f>IF($B53="","",SUMIF('importation prevair'!$A:$A,CONCATENATE('Suivi du personnel'!$B53," ",'Suivi du personnel'!EA$8),'importation prevair'!$O:$O))</f>
        <v/>
      </c>
      <c r="EB53" s="162" t="str">
        <f>IF($B53="","",SUMIF('importation prevair'!$A:$A,CONCATENATE('Suivi du personnel'!$B53," ",'Suivi du personnel'!EB$8),'importation prevair'!$O:$O))</f>
        <v/>
      </c>
      <c r="EC53" s="162" t="str">
        <f>IF($B53="","",SUMIF('importation prevair'!$A:$A,CONCATENATE('Suivi du personnel'!$B53," ",'Suivi du personnel'!EC$8),'importation prevair'!$O:$O))</f>
        <v/>
      </c>
      <c r="ED53" s="162" t="str">
        <f>IF($B53="","",SUMIF('importation prevair'!$A:$A,CONCATENATE('Suivi du personnel'!$B53," ",'Suivi du personnel'!ED$8),'importation prevair'!$O:$O))</f>
        <v/>
      </c>
      <c r="EE53" s="162" t="str">
        <f>IF($B53="","",SUMIF('importation prevair'!$A:$A,CONCATENATE('Suivi du personnel'!$B53," ",'Suivi du personnel'!EE$8),'importation prevair'!$O:$O))</f>
        <v/>
      </c>
      <c r="EF53" s="259" t="str">
        <f>IF($B53="","",SUMIF('importation prevair'!$A:$A,CONCATENATE('Suivi du personnel'!$B53," ",'Suivi du personnel'!EF$8),'importation prevair'!$O:$O))</f>
        <v/>
      </c>
      <c r="EG53" s="260" t="str">
        <f>IF($B53="","",SUMIF('importation prevair'!$A:$A,CONCATENATE('Suivi du personnel'!$B53," ",'Suivi du personnel'!EG$8),'importation prevair'!$O:$O))</f>
        <v/>
      </c>
      <c r="EH53" s="162" t="str">
        <f>IF($B53="","",SUMIF('importation prevair'!$A:$A,CONCATENATE('Suivi du personnel'!$B53," ",'Suivi du personnel'!EH$8),'importation prevair'!$O:$O))</f>
        <v/>
      </c>
      <c r="EI53" s="162" t="str">
        <f>IF($B53="","",SUMIF('importation prevair'!$A:$A,CONCATENATE('Suivi du personnel'!$B53," ",'Suivi du personnel'!EI$8),'importation prevair'!$O:$O))</f>
        <v/>
      </c>
      <c r="EJ53" s="162" t="str">
        <f>IF($B53="","",SUMIF('importation prevair'!$A:$A,CONCATENATE('Suivi du personnel'!$B53," ",'Suivi du personnel'!EJ$8),'importation prevair'!$O:$O))</f>
        <v/>
      </c>
      <c r="EK53" s="162" t="str">
        <f>IF($B53="","",SUMIF('importation prevair'!$A:$A,CONCATENATE('Suivi du personnel'!$B53," ",'Suivi du personnel'!EK$8),'importation prevair'!$O:$O))</f>
        <v/>
      </c>
      <c r="EL53" s="162" t="str">
        <f>IF($B53="","",SUMIF('importation prevair'!$A:$A,CONCATENATE('Suivi du personnel'!$B53," ",'Suivi du personnel'!EL$8),'importation prevair'!$O:$O))</f>
        <v/>
      </c>
      <c r="EM53" s="261" t="str">
        <f>IF($B53="","",SUMIF('importation prevair'!$A:$A,CONCATENATE('Suivi du personnel'!$B53," ",'Suivi du personnel'!EM$8),'importation prevair'!$O:$O))</f>
        <v/>
      </c>
      <c r="EN53" s="162" t="str">
        <f>IF($B53="","",SUMIF('importation prevair'!$A:$A,CONCATENATE('Suivi du personnel'!$B53," ",'Suivi du personnel'!EN$8),'importation prevair'!$O:$O))</f>
        <v/>
      </c>
      <c r="EO53" s="162" t="str">
        <f>IF($B53="","",SUMIF('importation prevair'!$A:$A,CONCATENATE('Suivi du personnel'!$B53," ",'Suivi du personnel'!EO$8),'importation prevair'!$O:$O))</f>
        <v/>
      </c>
      <c r="EP53" s="162" t="str">
        <f>IF($B53="","",SUMIF('importation prevair'!$A:$A,CONCATENATE('Suivi du personnel'!$B53," ",'Suivi du personnel'!EP$8),'importation prevair'!$O:$O))</f>
        <v/>
      </c>
      <c r="EQ53" s="162" t="str">
        <f>IF($B53="","",SUMIF('importation prevair'!$A:$A,CONCATENATE('Suivi du personnel'!$B53," ",'Suivi du personnel'!EQ$8),'importation prevair'!$O:$O))</f>
        <v/>
      </c>
      <c r="ER53" s="162" t="str">
        <f>IF($B53="","",SUMIF('importation prevair'!$A:$A,CONCATENATE('Suivi du personnel'!$B53," ",'Suivi du personnel'!ER$8),'importation prevair'!$O:$O))</f>
        <v/>
      </c>
      <c r="ES53" s="162" t="str">
        <f>IF($B53="","",SUMIF('importation prevair'!$A:$A,CONCATENATE('Suivi du personnel'!$B53," ",'Suivi du personnel'!ES$8),'importation prevair'!$O:$O))</f>
        <v/>
      </c>
      <c r="ET53" s="259" t="str">
        <f>IF($B53="","",SUMIF('importation prevair'!$A:$A,CONCATENATE('Suivi du personnel'!$B53," ",'Suivi du personnel'!ET$8),'importation prevair'!$O:$O))</f>
        <v/>
      </c>
      <c r="EU53" s="260" t="str">
        <f>IF($B53="","",SUMIF('importation prevair'!$A:$A,CONCATENATE('Suivi du personnel'!$B53," ",'Suivi du personnel'!EU$8),'importation prevair'!$O:$O))</f>
        <v/>
      </c>
      <c r="EV53" s="162" t="str">
        <f>IF($B53="","",SUMIF('importation prevair'!$A:$A,CONCATENATE('Suivi du personnel'!$B53," ",'Suivi du personnel'!EV$8),'importation prevair'!$O:$O))</f>
        <v/>
      </c>
      <c r="EW53" s="162" t="str">
        <f>IF($B53="","",SUMIF('importation prevair'!$A:$A,CONCATENATE('Suivi du personnel'!$B53," ",'Suivi du personnel'!EW$8),'importation prevair'!$O:$O))</f>
        <v/>
      </c>
      <c r="EX53" s="162" t="str">
        <f>IF($B53="","",SUMIF('importation prevair'!$A:$A,CONCATENATE('Suivi du personnel'!$B53," ",'Suivi du personnel'!EX$8),'importation prevair'!$O:$O))</f>
        <v/>
      </c>
      <c r="EY53" s="162" t="str">
        <f>IF($B53="","",SUMIF('importation prevair'!$A:$A,CONCATENATE('Suivi du personnel'!$B53," ",'Suivi du personnel'!EY$8),'importation prevair'!$O:$O))</f>
        <v/>
      </c>
      <c r="EZ53" s="162" t="str">
        <f>IF($B53="","",SUMIF('importation prevair'!$A:$A,CONCATENATE('Suivi du personnel'!$B53," ",'Suivi du personnel'!EZ$8),'importation prevair'!$O:$O))</f>
        <v/>
      </c>
      <c r="FA53" s="261" t="str">
        <f>IF($B53="","",SUMIF('importation prevair'!$A:$A,CONCATENATE('Suivi du personnel'!$B53," ",'Suivi du personnel'!FA$8),'importation prevair'!$O:$O))</f>
        <v/>
      </c>
      <c r="FB53" s="162" t="str">
        <f>IF($B53="","",SUMIF('importation prevair'!$A:$A,CONCATENATE('Suivi du personnel'!$B53," ",'Suivi du personnel'!FB$8),'importation prevair'!$O:$O))</f>
        <v/>
      </c>
      <c r="FC53" s="162" t="str">
        <f>IF($B53="","",SUMIF('importation prevair'!$A:$A,CONCATENATE('Suivi du personnel'!$B53," ",'Suivi du personnel'!FC$8),'importation prevair'!$O:$O))</f>
        <v/>
      </c>
      <c r="FD53" s="162" t="str">
        <f>IF($B53="","",SUMIF('importation prevair'!$A:$A,CONCATENATE('Suivi du personnel'!$B53," ",'Suivi du personnel'!FD$8),'importation prevair'!$O:$O))</f>
        <v/>
      </c>
      <c r="FE53" s="162" t="str">
        <f>IF($B53="","",SUMIF('importation prevair'!$A:$A,CONCATENATE('Suivi du personnel'!$B53," ",'Suivi du personnel'!FE$8),'importation prevair'!$O:$O))</f>
        <v/>
      </c>
      <c r="FF53" s="162" t="str">
        <f>IF($B53="","",SUMIF('importation prevair'!$A:$A,CONCATENATE('Suivi du personnel'!$B53," ",'Suivi du personnel'!FF$8),'importation prevair'!$O:$O))</f>
        <v/>
      </c>
      <c r="FG53" s="162" t="str">
        <f>IF($B53="","",SUMIF('importation prevair'!$A:$A,CONCATENATE('Suivi du personnel'!$B53," ",'Suivi du personnel'!FG$8),'importation prevair'!$O:$O))</f>
        <v/>
      </c>
      <c r="FH53" s="259" t="str">
        <f>IF($B53="","",SUMIF('importation prevair'!$A:$A,CONCATENATE('Suivi du personnel'!$B53," ",'Suivi du personnel'!FH$8),'importation prevair'!$O:$O))</f>
        <v/>
      </c>
      <c r="FI53" s="260" t="str">
        <f>IF($B53="","",SUMIF('importation prevair'!$A:$A,CONCATENATE('Suivi du personnel'!$B53," ",'Suivi du personnel'!FI$8),'importation prevair'!$O:$O))</f>
        <v/>
      </c>
      <c r="FJ53" s="162" t="str">
        <f>IF($B53="","",SUMIF('importation prevair'!$A:$A,CONCATENATE('Suivi du personnel'!$B53," ",'Suivi du personnel'!FJ$8),'importation prevair'!$O:$O))</f>
        <v/>
      </c>
      <c r="FK53" s="162" t="str">
        <f>IF($B53="","",SUMIF('importation prevair'!$A:$A,CONCATENATE('Suivi du personnel'!$B53," ",'Suivi du personnel'!FK$8),'importation prevair'!$O:$O))</f>
        <v/>
      </c>
      <c r="FL53" s="162" t="str">
        <f>IF($B53="","",SUMIF('importation prevair'!$A:$A,CONCATENATE('Suivi du personnel'!$B53," ",'Suivi du personnel'!FL$8),'importation prevair'!$O:$O))</f>
        <v/>
      </c>
      <c r="FM53" s="162" t="str">
        <f>IF($B53="","",SUMIF('importation prevair'!$A:$A,CONCATENATE('Suivi du personnel'!$B53," ",'Suivi du personnel'!FM$8),'importation prevair'!$O:$O))</f>
        <v/>
      </c>
      <c r="FN53" s="162" t="str">
        <f>IF($B53="","",SUMIF('importation prevair'!$A:$A,CONCATENATE('Suivi du personnel'!$B53," ",'Suivi du personnel'!FN$8),'importation prevair'!$O:$O))</f>
        <v/>
      </c>
      <c r="FO53" s="261" t="str">
        <f>IF($B53="","",SUMIF('importation prevair'!$A:$A,CONCATENATE('Suivi du personnel'!$B53," ",'Suivi du personnel'!FO$8),'importation prevair'!$O:$O))</f>
        <v/>
      </c>
      <c r="FP53" s="162" t="str">
        <f>IF($B53="","",SUMIF('importation prevair'!$A:$A,CONCATENATE('Suivi du personnel'!$B53," ",'Suivi du personnel'!FP$8),'importation prevair'!$O:$O))</f>
        <v/>
      </c>
      <c r="FQ53" s="162" t="str">
        <f>IF($B53="","",SUMIF('importation prevair'!$A:$A,CONCATENATE('Suivi du personnel'!$B53," ",'Suivi du personnel'!FQ$8),'importation prevair'!$O:$O))</f>
        <v/>
      </c>
      <c r="FR53" s="162" t="str">
        <f>IF($B53="","",SUMIF('importation prevair'!$A:$A,CONCATENATE('Suivi du personnel'!$B53," ",'Suivi du personnel'!FR$8),'importation prevair'!$O:$O))</f>
        <v/>
      </c>
      <c r="FS53" s="162" t="str">
        <f>IF($B53="","",SUMIF('importation prevair'!$A:$A,CONCATENATE('Suivi du personnel'!$B53," ",'Suivi du personnel'!FS$8),'importation prevair'!$O:$O))</f>
        <v/>
      </c>
      <c r="FT53" s="162" t="str">
        <f>IF($B53="","",SUMIF('importation prevair'!$A:$A,CONCATENATE('Suivi du personnel'!$B53," ",'Suivi du personnel'!FT$8),'importation prevair'!$O:$O))</f>
        <v/>
      </c>
      <c r="FU53" s="162" t="str">
        <f>IF($B53="","",SUMIF('importation prevair'!$A:$A,CONCATENATE('Suivi du personnel'!$B53," ",'Suivi du personnel'!FU$8),'importation prevair'!$O:$O))</f>
        <v/>
      </c>
      <c r="FV53" s="259" t="str">
        <f>IF($B53="","",SUMIF('importation prevair'!$A:$A,CONCATENATE('Suivi du personnel'!$B53," ",'Suivi du personnel'!FV$8),'importation prevair'!$O:$O))</f>
        <v/>
      </c>
      <c r="FW53" s="260" t="str">
        <f>IF($B53="","",SUMIF('importation prevair'!$A:$A,CONCATENATE('Suivi du personnel'!$B53," ",'Suivi du personnel'!FW$8),'importation prevair'!$O:$O))</f>
        <v/>
      </c>
      <c r="FX53" s="162" t="str">
        <f>IF($B53="","",SUMIF('importation prevair'!$A:$A,CONCATENATE('Suivi du personnel'!$B53," ",'Suivi du personnel'!FX$8),'importation prevair'!$O:$O))</f>
        <v/>
      </c>
      <c r="FY53" s="162" t="str">
        <f>IF($B53="","",SUMIF('importation prevair'!$A:$A,CONCATENATE('Suivi du personnel'!$B53," ",'Suivi du personnel'!FY$8),'importation prevair'!$O:$O))</f>
        <v/>
      </c>
      <c r="FZ53" s="162" t="str">
        <f>IF($B53="","",SUMIF('importation prevair'!$A:$A,CONCATENATE('Suivi du personnel'!$B53," ",'Suivi du personnel'!FZ$8),'importation prevair'!$O:$O))</f>
        <v/>
      </c>
      <c r="GA53" s="162" t="str">
        <f>IF($B53="","",SUMIF('importation prevair'!$A:$A,CONCATENATE('Suivi du personnel'!$B53," ",'Suivi du personnel'!GA$8),'importation prevair'!$O:$O))</f>
        <v/>
      </c>
      <c r="GB53" s="162" t="str">
        <f>IF($B53="","",SUMIF('importation prevair'!$A:$A,CONCATENATE('Suivi du personnel'!$B53," ",'Suivi du personnel'!GB$8),'importation prevair'!$O:$O))</f>
        <v/>
      </c>
      <c r="GC53" s="261" t="str">
        <f>IF($B53="","",SUMIF('importation prevair'!$A:$A,CONCATENATE('Suivi du personnel'!$B53," ",'Suivi du personnel'!GC$8),'importation prevair'!$O:$O))</f>
        <v/>
      </c>
      <c r="GD53" s="162" t="str">
        <f>IF($B53="","",SUMIF('importation prevair'!$A:$A,CONCATENATE('Suivi du personnel'!$B53," ",'Suivi du personnel'!GD$8),'importation prevair'!$O:$O))</f>
        <v/>
      </c>
      <c r="GE53" s="162" t="str">
        <f>IF($B53="","",SUMIF('importation prevair'!$A:$A,CONCATENATE('Suivi du personnel'!$B53," ",'Suivi du personnel'!GE$8),'importation prevair'!$O:$O))</f>
        <v/>
      </c>
      <c r="GF53" s="162" t="str">
        <f>IF($B53="","",SUMIF('importation prevair'!$A:$A,CONCATENATE('Suivi du personnel'!$B53," ",'Suivi du personnel'!GF$8),'importation prevair'!$O:$O))</f>
        <v/>
      </c>
      <c r="GG53" s="162" t="str">
        <f>IF($B53="","",SUMIF('importation prevair'!$A:$A,CONCATENATE('Suivi du personnel'!$B53," ",'Suivi du personnel'!GG$8),'importation prevair'!$O:$O))</f>
        <v/>
      </c>
      <c r="GH53" s="162" t="str">
        <f>IF($B53="","",SUMIF('importation prevair'!$A:$A,CONCATENATE('Suivi du personnel'!$B53," ",'Suivi du personnel'!GH$8),'importation prevair'!$O:$O))</f>
        <v/>
      </c>
      <c r="GI53" s="162" t="str">
        <f>IF($B53="","",SUMIF('importation prevair'!$A:$A,CONCATENATE('Suivi du personnel'!$B53," ",'Suivi du personnel'!GI$8),'importation prevair'!$O:$O))</f>
        <v/>
      </c>
      <c r="GJ53" s="259" t="str">
        <f>IF($B53="","",SUMIF('importation prevair'!$A:$A,CONCATENATE('Suivi du personnel'!$B53," ",'Suivi du personnel'!GJ$8),'importation prevair'!$O:$O))</f>
        <v/>
      </c>
      <c r="GK53" s="260" t="str">
        <f>IF($B53="","",SUMIF('importation prevair'!$A:$A,CONCATENATE('Suivi du personnel'!$B53," ",'Suivi du personnel'!GK$8),'importation prevair'!$O:$O))</f>
        <v/>
      </c>
      <c r="GL53" s="162" t="str">
        <f>IF($B53="","",SUMIF('importation prevair'!$A:$A,CONCATENATE('Suivi du personnel'!$B53," ",'Suivi du personnel'!GL$8),'importation prevair'!$O:$O))</f>
        <v/>
      </c>
      <c r="GM53" s="162" t="str">
        <f>IF($B53="","",SUMIF('importation prevair'!$A:$A,CONCATENATE('Suivi du personnel'!$B53," ",'Suivi du personnel'!GM$8),'importation prevair'!$O:$O))</f>
        <v/>
      </c>
      <c r="GN53" s="162" t="str">
        <f>IF($B53="","",SUMIF('importation prevair'!$A:$A,CONCATENATE('Suivi du personnel'!$B53," ",'Suivi du personnel'!GN$8),'importation prevair'!$O:$O))</f>
        <v/>
      </c>
      <c r="GO53" s="162" t="str">
        <f>IF($B53="","",SUMIF('importation prevair'!$A:$A,CONCATENATE('Suivi du personnel'!$B53," ",'Suivi du personnel'!GO$8),'importation prevair'!$O:$O))</f>
        <v/>
      </c>
      <c r="GP53" s="162" t="str">
        <f>IF($B53="","",SUMIF('importation prevair'!$A:$A,CONCATENATE('Suivi du personnel'!$B53," ",'Suivi du personnel'!GP$8),'importation prevair'!$O:$O))</f>
        <v/>
      </c>
      <c r="GQ53" s="261" t="str">
        <f>IF($B53="","",SUMIF('importation prevair'!$A:$A,CONCATENATE('Suivi du personnel'!$B53," ",'Suivi du personnel'!GQ$8),'importation prevair'!$O:$O))</f>
        <v/>
      </c>
      <c r="GR53" s="260" t="str">
        <f>IF($B53="","",SUMIF('importation prevair'!$A:$A,CONCATENATE('Suivi du personnel'!$B53," ",'Suivi du personnel'!GR$8),'importation prevair'!$O:$O))</f>
        <v/>
      </c>
      <c r="GS53" s="162" t="str">
        <f>IF($B53="","",SUMIF('importation prevair'!$A:$A,CONCATENATE('Suivi du personnel'!$B53," ",'Suivi du personnel'!GS$8),'importation prevair'!$O:$O))</f>
        <v/>
      </c>
      <c r="GT53" s="162" t="str">
        <f>IF($B53="","",SUMIF('importation prevair'!$A:$A,CONCATENATE('Suivi du personnel'!$B53," ",'Suivi du personnel'!GT$8),'importation prevair'!$O:$O))</f>
        <v/>
      </c>
      <c r="GU53" s="162" t="str">
        <f>IF($B53="","",SUMIF('importation prevair'!$A:$A,CONCATENATE('Suivi du personnel'!$B53," ",'Suivi du personnel'!GU$8),'importation prevair'!$O:$O))</f>
        <v/>
      </c>
      <c r="GV53" s="162" t="str">
        <f>IF($B53="","",SUMIF('importation prevair'!$A:$A,CONCATENATE('Suivi du personnel'!$B53," ",'Suivi du personnel'!GV$8),'importation prevair'!$O:$O))</f>
        <v/>
      </c>
      <c r="GW53" s="162" t="str">
        <f>IF($B53="","",SUMIF('importation prevair'!$A:$A,CONCATENATE('Suivi du personnel'!$B53," ",'Suivi du personnel'!GW$8),'importation prevair'!$O:$O))</f>
        <v/>
      </c>
      <c r="GX53" s="261" t="str">
        <f>IF($B53="","",SUMIF('importation prevair'!$A:$A,CONCATENATE('Suivi du personnel'!$B53," ",'Suivi du personnel'!GX$8),'importation prevair'!$O:$O))</f>
        <v/>
      </c>
    </row>
    <row r="54" spans="1:206" s="164" customFormat="1" ht="13.5" thickBot="1" x14ac:dyDescent="0.25">
      <c r="A54" s="289" t="str">
        <f>IF($B54="","",VLOOKUP($B54,'info personnel sur AT'!$A$3:$C$298,2,FALSE))</f>
        <v/>
      </c>
      <c r="B54" s="287"/>
      <c r="C54" s="284" t="str">
        <f>IF($B54="","",VLOOKUP($B54,'info personnel sur AT'!$A$3:$Q$298,3,FALSE))</f>
        <v/>
      </c>
      <c r="D54" s="280" t="str">
        <f>IF($B54="","",VLOOKUP($B54,'info personnel sur AT'!$A$3:$Q$298,4,FALSE))</f>
        <v/>
      </c>
      <c r="E54" s="277" t="str">
        <f>IF($B54="","",VLOOKUP($B54,'info personnel sur AT'!$A$3:$Q$298,5,FALSE))</f>
        <v/>
      </c>
      <c r="F54" s="219">
        <f t="shared" si="51"/>
        <v>0</v>
      </c>
      <c r="G54" s="240">
        <v>0.3</v>
      </c>
      <c r="H54" s="218">
        <f t="shared" si="52"/>
        <v>0.3</v>
      </c>
      <c r="I54" s="22" t="str">
        <f>IF($B54="","",VLOOKUP($B54,'info personnel sur AT'!$A$3:$Q$298,6,FALSE))</f>
        <v/>
      </c>
      <c r="J54" s="22" t="str">
        <f>IF($B54="","",VLOOKUP($B54,'info personnel sur AT'!$A$3:$Q$298,7,FALSE))</f>
        <v/>
      </c>
      <c r="K54" s="22" t="str">
        <f>IF($B54="","",VLOOKUP($B54,'info personnel sur AT'!$A$3:$Q$298,8,FALSE))</f>
        <v/>
      </c>
      <c r="L54" s="22" t="str">
        <f>IF($B54="","",VLOOKUP($B54,'info personnel sur AT'!$A$3:$Q$298,9,FALSE))</f>
        <v/>
      </c>
      <c r="M54" s="22" t="str">
        <f>IF($B54="","",VLOOKUP($B54,'info personnel sur AT'!$A$3:$Q$298,10,FALSE))</f>
        <v/>
      </c>
      <c r="N54" s="22" t="str">
        <f>IF($B54="","",VLOOKUP($B54,'info personnel sur AT'!$A$3:$Q$298,11,FALSE))</f>
        <v/>
      </c>
      <c r="O54" s="22" t="str">
        <f>IF($B54="","",VLOOKUP($B54,'info personnel sur AT'!$A$3:$Q$298,12,FALSE))</f>
        <v/>
      </c>
      <c r="P54" s="22" t="str">
        <f>IF($B54="","",VLOOKUP($B54,'info personnel sur AT'!$A$3:$Q$298,13,FALSE))</f>
        <v/>
      </c>
      <c r="Q54" s="22" t="str">
        <f>IF($B54="","",VLOOKUP($B54,'info personnel sur AT'!$A$3:$Q$298,14,FALSE))</f>
        <v/>
      </c>
      <c r="R54" s="22" t="str">
        <f>IF($B54="","",VLOOKUP($B54,'info personnel sur AT'!$A$3:$Q$298,15,FALSE))</f>
        <v/>
      </c>
      <c r="S54" s="22" t="str">
        <f>IF($B54="","",VLOOKUP($B54,'info personnel sur AT'!$A$3:$Q$298,16,FALSE))</f>
        <v/>
      </c>
      <c r="T54" s="22" t="str">
        <f>IF($B54="","",VLOOKUP($B54,'info personnel sur AT'!$A$3:$Q$298,17,FALSE))</f>
        <v/>
      </c>
      <c r="U54" s="11">
        <f t="shared" si="53"/>
        <v>0</v>
      </c>
      <c r="V54" s="2">
        <f t="shared" si="54"/>
        <v>0</v>
      </c>
      <c r="W54" s="6">
        <f t="shared" si="55"/>
        <v>0</v>
      </c>
      <c r="X54" s="180">
        <f t="shared" si="56"/>
        <v>1.8</v>
      </c>
      <c r="Y54" s="179">
        <f t="shared" si="57"/>
        <v>5</v>
      </c>
      <c r="Z54" s="192">
        <f t="shared" si="58"/>
        <v>10</v>
      </c>
      <c r="AA54" s="195">
        <f t="shared" si="24"/>
        <v>0</v>
      </c>
      <c r="AB54" s="195">
        <f t="shared" si="25"/>
        <v>0</v>
      </c>
      <c r="AC54" s="195">
        <f t="shared" si="26"/>
        <v>0</v>
      </c>
      <c r="AD54" s="195">
        <f t="shared" si="27"/>
        <v>0</v>
      </c>
      <c r="AE54" s="195">
        <f t="shared" si="28"/>
        <v>0</v>
      </c>
      <c r="AF54" s="195">
        <f t="shared" si="29"/>
        <v>0</v>
      </c>
      <c r="AG54" s="195">
        <f t="shared" si="30"/>
        <v>0</v>
      </c>
      <c r="AH54" s="248">
        <f t="shared" si="31"/>
        <v>0</v>
      </c>
      <c r="AI54" s="248">
        <f t="shared" si="32"/>
        <v>0</v>
      </c>
      <c r="AJ54" s="248">
        <f t="shared" si="33"/>
        <v>0</v>
      </c>
      <c r="AK54" s="248">
        <f t="shared" si="34"/>
        <v>0</v>
      </c>
      <c r="AL54" s="248">
        <f t="shared" si="35"/>
        <v>0</v>
      </c>
      <c r="AM54" s="248">
        <f t="shared" si="36"/>
        <v>0</v>
      </c>
      <c r="AN54" s="248">
        <f t="shared" si="37"/>
        <v>0</v>
      </c>
      <c r="AO54" s="248">
        <f t="shared" si="38"/>
        <v>0</v>
      </c>
      <c r="AP54" s="248">
        <f t="shared" si="39"/>
        <v>0</v>
      </c>
      <c r="AQ54" s="248">
        <f t="shared" si="40"/>
        <v>0</v>
      </c>
      <c r="AR54" s="248">
        <f t="shared" si="41"/>
        <v>0</v>
      </c>
      <c r="AS54" s="248">
        <f t="shared" si="42"/>
        <v>0</v>
      </c>
      <c r="AT54" s="248">
        <f t="shared" si="43"/>
        <v>0</v>
      </c>
      <c r="AU54" s="248">
        <f t="shared" si="44"/>
        <v>0</v>
      </c>
      <c r="AV54" s="245">
        <f t="shared" si="45"/>
        <v>0</v>
      </c>
      <c r="AW54" s="245">
        <f t="shared" si="46"/>
        <v>0</v>
      </c>
      <c r="AX54" s="252">
        <f t="shared" si="47"/>
        <v>0</v>
      </c>
      <c r="AY54" s="253">
        <f t="shared" si="48"/>
        <v>0</v>
      </c>
      <c r="AZ54" s="253">
        <f t="shared" si="49"/>
        <v>0</v>
      </c>
      <c r="BA54" s="221" t="str">
        <f>IF($B54="","",SUMIF('importation prevair'!$A:$A,CONCATENATE('Suivi du personnel'!$B54," ",'Suivi du personnel'!BA$8),'importation prevair'!$O:$O))</f>
        <v/>
      </c>
      <c r="BB54" s="222" t="str">
        <f>IF($B54="","",SUMIF('importation prevair'!$A:$A,CONCATENATE('Suivi du personnel'!$B54," ",'Suivi du personnel'!BB$8),'importation prevair'!$O:$O))</f>
        <v/>
      </c>
      <c r="BC54" s="222" t="str">
        <f>IF($B54="","",SUMIF('importation prevair'!$A:$A,CONCATENATE('Suivi du personnel'!$B54," ",'Suivi du personnel'!BC$8),'importation prevair'!$O:$O))</f>
        <v/>
      </c>
      <c r="BD54" s="222" t="str">
        <f>IF($B54="","",SUMIF('importation prevair'!$A:$A,CONCATENATE('Suivi du personnel'!$B54," ",'Suivi du personnel'!BD$8),'importation prevair'!$O:$O))</f>
        <v/>
      </c>
      <c r="BE54" s="222" t="str">
        <f>IF($B54="","",SUMIF('importation prevair'!$A:$A,CONCATENATE('Suivi du personnel'!$B54," ",'Suivi du personnel'!BE$8),'importation prevair'!$O:$O))</f>
        <v/>
      </c>
      <c r="BF54" s="222" t="str">
        <f>IF($B54="","",SUMIF('importation prevair'!$A:$A,CONCATENATE('Suivi du personnel'!$B54," ",'Suivi du personnel'!BF$8),'importation prevair'!$O:$O))</f>
        <v/>
      </c>
      <c r="BG54" s="223" t="str">
        <f>IF($B54="","",SUMIF('importation prevair'!$A:$A,CONCATENATE('Suivi du personnel'!$B54," ",'Suivi du personnel'!BG$8),'importation prevair'!$O:$O))</f>
        <v/>
      </c>
      <c r="BH54" s="221" t="str">
        <f>IF($B54="","",SUMIF('importation prevair'!$A:$A,CONCATENATE('Suivi du personnel'!$B54," ",'Suivi du personnel'!BH$8),'importation prevair'!$O:$O))</f>
        <v/>
      </c>
      <c r="BI54" s="222" t="str">
        <f>IF($B54="","",SUMIF('importation prevair'!$A:$A,CONCATENATE('Suivi du personnel'!$B54," ",'Suivi du personnel'!BI$8),'importation prevair'!$O:$O))</f>
        <v/>
      </c>
      <c r="BJ54" s="222" t="str">
        <f>IF($B54="","",SUMIF('importation prevair'!$A:$A,CONCATENATE('Suivi du personnel'!$B54," ",'Suivi du personnel'!BJ$8),'importation prevair'!$O:$O))</f>
        <v/>
      </c>
      <c r="BK54" s="222" t="str">
        <f>IF($B54="","",SUMIF('importation prevair'!$A:$A,CONCATENATE('Suivi du personnel'!$B54," ",'Suivi du personnel'!BK$8),'importation prevair'!$O:$O))</f>
        <v/>
      </c>
      <c r="BL54" s="222" t="str">
        <f>IF($B54="","",SUMIF('importation prevair'!$A:$A,CONCATENATE('Suivi du personnel'!$B54," ",'Suivi du personnel'!BL$8),'importation prevair'!$O:$O))</f>
        <v/>
      </c>
      <c r="BM54" s="222" t="str">
        <f>IF($B54="","",SUMIF('importation prevair'!$A:$A,CONCATENATE('Suivi du personnel'!$B54," ",'Suivi du personnel'!BM$8),'importation prevair'!$O:$O))</f>
        <v/>
      </c>
      <c r="BN54" s="223" t="str">
        <f>IF($B54="","",SUMIF('importation prevair'!$A:$A,CONCATENATE('Suivi du personnel'!$B54," ",'Suivi du personnel'!BN$8),'importation prevair'!$O:$O))</f>
        <v/>
      </c>
      <c r="BO54" s="221" t="str">
        <f>IF($B54="","",SUMIF('importation prevair'!$A:$A,CONCATENATE('Suivi du personnel'!$B54," ",'Suivi du personnel'!BO$8),'importation prevair'!$O:$O))</f>
        <v/>
      </c>
      <c r="BP54" s="222" t="str">
        <f>IF($B54="","",SUMIF('importation prevair'!$A:$A,CONCATENATE('Suivi du personnel'!$B54," ",'Suivi du personnel'!BP$8),'importation prevair'!$O:$O))</f>
        <v/>
      </c>
      <c r="BQ54" s="222" t="str">
        <f>IF($B54="","",SUMIF('importation prevair'!$A:$A,CONCATENATE('Suivi du personnel'!$B54," ",'Suivi du personnel'!BQ$8),'importation prevair'!$O:$O))</f>
        <v/>
      </c>
      <c r="BR54" s="222" t="str">
        <f>IF($B54="","",SUMIF('importation prevair'!$A:$A,CONCATENATE('Suivi du personnel'!$B54," ",'Suivi du personnel'!BR$8),'importation prevair'!$O:$O))</f>
        <v/>
      </c>
      <c r="BS54" s="222" t="str">
        <f>IF($B54="","",SUMIF('importation prevair'!$A:$A,CONCATENATE('Suivi du personnel'!$B54," ",'Suivi du personnel'!BS$8),'importation prevair'!$O:$O))</f>
        <v/>
      </c>
      <c r="BT54" s="222" t="str">
        <f>IF($B54="","",SUMIF('importation prevair'!$A:$A,CONCATENATE('Suivi du personnel'!$B54," ",'Suivi du personnel'!BT$8),'importation prevair'!$O:$O))</f>
        <v/>
      </c>
      <c r="BU54" s="223" t="str">
        <f>IF($B54="","",SUMIF('importation prevair'!$A:$A,CONCATENATE('Suivi du personnel'!$B54," ",'Suivi du personnel'!BU$8),'importation prevair'!$O:$O))</f>
        <v/>
      </c>
      <c r="BV54" s="221" t="str">
        <f>IF($B54="","",SUMIF('importation prevair'!$A:$A,CONCATENATE('Suivi du personnel'!$B54," ",'Suivi du personnel'!BV$8),'importation prevair'!$O:$O))</f>
        <v/>
      </c>
      <c r="BW54" s="222" t="str">
        <f>IF($B54="","",SUMIF('importation prevair'!$A:$A,CONCATENATE('Suivi du personnel'!$B54," ",'Suivi du personnel'!BW$8),'importation prevair'!$O:$O))</f>
        <v/>
      </c>
      <c r="BX54" s="222" t="str">
        <f>IF($B54="","",SUMIF('importation prevair'!$A:$A,CONCATENATE('Suivi du personnel'!$B54," ",'Suivi du personnel'!BX$8),'importation prevair'!$O:$O))</f>
        <v/>
      </c>
      <c r="BY54" s="222" t="str">
        <f>IF($B54="","",SUMIF('importation prevair'!$A:$A,CONCATENATE('Suivi du personnel'!$B54," ",'Suivi du personnel'!BY$8),'importation prevair'!$O:$O))</f>
        <v/>
      </c>
      <c r="BZ54" s="222" t="str">
        <f>IF($B54="","",SUMIF('importation prevair'!$A:$A,CONCATENATE('Suivi du personnel'!$B54," ",'Suivi du personnel'!BZ$8),'importation prevair'!$O:$O))</f>
        <v/>
      </c>
      <c r="CA54" s="222" t="str">
        <f>IF($B54="","",SUMIF('importation prevair'!$A:$A,CONCATENATE('Suivi du personnel'!$B54," ",'Suivi du personnel'!CA$8),'importation prevair'!$O:$O))</f>
        <v/>
      </c>
      <c r="CB54" s="223" t="str">
        <f>IF($B54="","",SUMIF('importation prevair'!$A:$A,CONCATENATE('Suivi du personnel'!$B54," ",'Suivi du personnel'!CB$8),'importation prevair'!$O:$O))</f>
        <v/>
      </c>
      <c r="CC54" s="221" t="str">
        <f>IF($B54="","",SUMIF('importation prevair'!$A:$A,CONCATENATE('Suivi du personnel'!$B54," ",'Suivi du personnel'!CC$8),'importation prevair'!$O:$O))</f>
        <v/>
      </c>
      <c r="CD54" s="222" t="str">
        <f>IF($B54="","",SUMIF('importation prevair'!$A:$A,CONCATENATE('Suivi du personnel'!$B54," ",'Suivi du personnel'!CD$8),'importation prevair'!$O:$O))</f>
        <v/>
      </c>
      <c r="CE54" s="222" t="str">
        <f>IF($B54="","",SUMIF('importation prevair'!$A:$A,CONCATENATE('Suivi du personnel'!$B54," ",'Suivi du personnel'!CE$8),'importation prevair'!$O:$O))</f>
        <v/>
      </c>
      <c r="CF54" s="222" t="str">
        <f>IF($B54="","",SUMIF('importation prevair'!$A:$A,CONCATENATE('Suivi du personnel'!$B54," ",'Suivi du personnel'!CF$8),'importation prevair'!$O:$O))</f>
        <v/>
      </c>
      <c r="CG54" s="222" t="str">
        <f>IF($B54="","",SUMIF('importation prevair'!$A:$A,CONCATENATE('Suivi du personnel'!$B54," ",'Suivi du personnel'!CG$8),'importation prevair'!$O:$O))</f>
        <v/>
      </c>
      <c r="CH54" s="222" t="str">
        <f>IF($B54="","",SUMIF('importation prevair'!$A:$A,CONCATENATE('Suivi du personnel'!$B54," ",'Suivi du personnel'!CH$8),'importation prevair'!$O:$O))</f>
        <v/>
      </c>
      <c r="CI54" s="223" t="str">
        <f>IF($B54="","",SUMIF('importation prevair'!$A:$A,CONCATENATE('Suivi du personnel'!$B54," ",'Suivi du personnel'!CI$8),'importation prevair'!$O:$O))</f>
        <v/>
      </c>
      <c r="CJ54" s="221" t="str">
        <f>IF($B54="","",SUMIF('importation prevair'!$A:$A,CONCATENATE('Suivi du personnel'!$B54," ",'Suivi du personnel'!CJ$8),'importation prevair'!$O:$O))</f>
        <v/>
      </c>
      <c r="CK54" s="222" t="str">
        <f>IF($B54="","",SUMIF('importation prevair'!$A:$A,CONCATENATE('Suivi du personnel'!$B54," ",'Suivi du personnel'!CK$8),'importation prevair'!$O:$O))</f>
        <v/>
      </c>
      <c r="CL54" s="222" t="str">
        <f>IF($B54="","",SUMIF('importation prevair'!$A:$A,CONCATENATE('Suivi du personnel'!$B54," ",'Suivi du personnel'!CL$8),'importation prevair'!$O:$O))</f>
        <v/>
      </c>
      <c r="CM54" s="222" t="str">
        <f>IF($B54="","",SUMIF('importation prevair'!$A:$A,CONCATENATE('Suivi du personnel'!$B54," ",'Suivi du personnel'!CM$8),'importation prevair'!$O:$O))</f>
        <v/>
      </c>
      <c r="CN54" s="222" t="str">
        <f>IF($B54="","",SUMIF('importation prevair'!$A:$A,CONCATENATE('Suivi du personnel'!$B54," ",'Suivi du personnel'!CN$8),'importation prevair'!$O:$O))</f>
        <v/>
      </c>
      <c r="CO54" s="222" t="str">
        <f>IF($B54="","",SUMIF('importation prevair'!$A:$A,CONCATENATE('Suivi du personnel'!$B54," ",'Suivi du personnel'!CO$8),'importation prevair'!$O:$O))</f>
        <v/>
      </c>
      <c r="CP54" s="223" t="str">
        <f>IF($B54="","",SUMIF('importation prevair'!$A:$A,CONCATENATE('Suivi du personnel'!$B54," ",'Suivi du personnel'!CP$8),'importation prevair'!$O:$O))</f>
        <v/>
      </c>
      <c r="CQ54" s="221" t="str">
        <f>IF($B54="","",SUMIF('importation prevair'!$A:$A,CONCATENATE('Suivi du personnel'!$B54," ",'Suivi du personnel'!CQ$8),'importation prevair'!$O:$O))</f>
        <v/>
      </c>
      <c r="CR54" s="222" t="str">
        <f>IF($B54="","",SUMIF('importation prevair'!$A:$A,CONCATENATE('Suivi du personnel'!$B54," ",'Suivi du personnel'!CR$8),'importation prevair'!$O:$O))</f>
        <v/>
      </c>
      <c r="CS54" s="222" t="str">
        <f>IF($B54="","",SUMIF('importation prevair'!$A:$A,CONCATENATE('Suivi du personnel'!$B54," ",'Suivi du personnel'!CS$8),'importation prevair'!$O:$O))</f>
        <v/>
      </c>
      <c r="CT54" s="222" t="str">
        <f>IF($B54="","",SUMIF('importation prevair'!$A:$A,CONCATENATE('Suivi du personnel'!$B54," ",'Suivi du personnel'!CT$8),'importation prevair'!$O:$O))</f>
        <v/>
      </c>
      <c r="CU54" s="222" t="str">
        <f>IF($B54="","",SUMIF('importation prevair'!$A:$A,CONCATENATE('Suivi du personnel'!$B54," ",'Suivi du personnel'!CU$8),'importation prevair'!$O:$O))</f>
        <v/>
      </c>
      <c r="CV54" s="222" t="str">
        <f>IF($B54="","",SUMIF('importation prevair'!$A:$A,CONCATENATE('Suivi du personnel'!$B54," ",'Suivi du personnel'!CV$8),'importation prevair'!$O:$O))</f>
        <v/>
      </c>
      <c r="CW54" s="223" t="str">
        <f>IF($B54="","",SUMIF('importation prevair'!$A:$A,CONCATENATE('Suivi du personnel'!$B54," ",'Suivi du personnel'!CW$8),'importation prevair'!$O:$O))</f>
        <v/>
      </c>
      <c r="CX54" s="221" t="str">
        <f>IF($B54="","",SUMIF('importation prevair'!$A:$A,CONCATENATE('Suivi du personnel'!$B54," ",'Suivi du personnel'!CX$8),'importation prevair'!$O:$O))</f>
        <v/>
      </c>
      <c r="CY54" s="222" t="str">
        <f>IF($B54="","",SUMIF('importation prevair'!$A:$A,CONCATENATE('Suivi du personnel'!$B54," ",'Suivi du personnel'!CY$8),'importation prevair'!$O:$O))</f>
        <v/>
      </c>
      <c r="CZ54" s="222" t="str">
        <f>IF($B54="","",SUMIF('importation prevair'!$A:$A,CONCATENATE('Suivi du personnel'!$B54," ",'Suivi du personnel'!CZ$8),'importation prevair'!$O:$O))</f>
        <v/>
      </c>
      <c r="DA54" s="222" t="str">
        <f>IF($B54="","",SUMIF('importation prevair'!$A:$A,CONCATENATE('Suivi du personnel'!$B54," ",'Suivi du personnel'!DA$8),'importation prevair'!$O:$O))</f>
        <v/>
      </c>
      <c r="DB54" s="222" t="str">
        <f>IF($B54="","",SUMIF('importation prevair'!$A:$A,CONCATENATE('Suivi du personnel'!$B54," ",'Suivi du personnel'!DB$8),'importation prevair'!$O:$O))</f>
        <v/>
      </c>
      <c r="DC54" s="222" t="str">
        <f>IF($B54="","",SUMIF('importation prevair'!$A:$A,CONCATENATE('Suivi du personnel'!$B54," ",'Suivi du personnel'!DC$8),'importation prevair'!$O:$O))</f>
        <v/>
      </c>
      <c r="DD54" s="223" t="str">
        <f>IF($B54="","",SUMIF('importation prevair'!$A:$A,CONCATENATE('Suivi du personnel'!$B54," ",'Suivi du personnel'!DD$8),'importation prevair'!$O:$O))</f>
        <v/>
      </c>
      <c r="DE54" s="260" t="str">
        <f>IF($B54="","",SUMIF('importation prevair'!$A:$A,CONCATENATE('Suivi du personnel'!$B54," ",'Suivi du personnel'!DE$8),'importation prevair'!$O:$O))</f>
        <v/>
      </c>
      <c r="DF54" s="162" t="str">
        <f>IF($B54="","",SUMIF('importation prevair'!$A:$A,CONCATENATE('Suivi du personnel'!$B54," ",'Suivi du personnel'!DF$8),'importation prevair'!$O:$O))</f>
        <v/>
      </c>
      <c r="DG54" s="162" t="str">
        <f>IF($B54="","",SUMIF('importation prevair'!$A:$A,CONCATENATE('Suivi du personnel'!$B54," ",'Suivi du personnel'!DG$8),'importation prevair'!$O:$O))</f>
        <v/>
      </c>
      <c r="DH54" s="162" t="str">
        <f>IF($B54="","",SUMIF('importation prevair'!$A:$A,CONCATENATE('Suivi du personnel'!$B54," ",'Suivi du personnel'!DH$8),'importation prevair'!$O:$O))</f>
        <v/>
      </c>
      <c r="DI54" s="162" t="str">
        <f>IF($B54="","",SUMIF('importation prevair'!$A:$A,CONCATENATE('Suivi du personnel'!$B54," ",'Suivi du personnel'!DI$8),'importation prevair'!$O:$O))</f>
        <v/>
      </c>
      <c r="DJ54" s="162" t="str">
        <f>IF($B54="","",SUMIF('importation prevair'!$A:$A,CONCATENATE('Suivi du personnel'!$B54," ",'Suivi du personnel'!DJ$8),'importation prevair'!$O:$O))</f>
        <v/>
      </c>
      <c r="DK54" s="261" t="str">
        <f>IF($B54="","",SUMIF('importation prevair'!$A:$A,CONCATENATE('Suivi du personnel'!$B54," ",'Suivi du personnel'!DK$8),'importation prevair'!$O:$O))</f>
        <v/>
      </c>
      <c r="DL54" s="162" t="str">
        <f>IF($B54="","",SUMIF('importation prevair'!$A:$A,CONCATENATE('Suivi du personnel'!$B54," ",'Suivi du personnel'!DL$8),'importation prevair'!$O:$O))</f>
        <v/>
      </c>
      <c r="DM54" s="162" t="str">
        <f>IF($B54="","",SUMIF('importation prevair'!$A:$A,CONCATENATE('Suivi du personnel'!$B54," ",'Suivi du personnel'!DM$8),'importation prevair'!$O:$O))</f>
        <v/>
      </c>
      <c r="DN54" s="162" t="str">
        <f>IF($B54="","",SUMIF('importation prevair'!$A:$A,CONCATENATE('Suivi du personnel'!$B54," ",'Suivi du personnel'!DN$8),'importation prevair'!$O:$O))</f>
        <v/>
      </c>
      <c r="DO54" s="162" t="str">
        <f>IF($B54="","",SUMIF('importation prevair'!$A:$A,CONCATENATE('Suivi du personnel'!$B54," ",'Suivi du personnel'!DO$8),'importation prevair'!$O:$O))</f>
        <v/>
      </c>
      <c r="DP54" s="162" t="str">
        <f>IF($B54="","",SUMIF('importation prevair'!$A:$A,CONCATENATE('Suivi du personnel'!$B54," ",'Suivi du personnel'!DP$8),'importation prevair'!$O:$O))</f>
        <v/>
      </c>
      <c r="DQ54" s="162" t="str">
        <f>IF($B54="","",SUMIF('importation prevair'!$A:$A,CONCATENATE('Suivi du personnel'!$B54," ",'Suivi du personnel'!DQ$8),'importation prevair'!$O:$O))</f>
        <v/>
      </c>
      <c r="DR54" s="259" t="str">
        <f>IF($B54="","",SUMIF('importation prevair'!$A:$A,CONCATENATE('Suivi du personnel'!$B54," ",'Suivi du personnel'!DR$8),'importation prevair'!$O:$O))</f>
        <v/>
      </c>
      <c r="DS54" s="260" t="str">
        <f>IF($B54="","",SUMIF('importation prevair'!$A:$A,CONCATENATE('Suivi du personnel'!$B54," ",'Suivi du personnel'!DS$8),'importation prevair'!$O:$O))</f>
        <v/>
      </c>
      <c r="DT54" s="162" t="str">
        <f>IF($B54="","",SUMIF('importation prevair'!$A:$A,CONCATENATE('Suivi du personnel'!$B54," ",'Suivi du personnel'!DT$8),'importation prevair'!$O:$O))</f>
        <v/>
      </c>
      <c r="DU54" s="162" t="str">
        <f>IF($B54="","",SUMIF('importation prevair'!$A:$A,CONCATENATE('Suivi du personnel'!$B54," ",'Suivi du personnel'!DU$8),'importation prevair'!$O:$O))</f>
        <v/>
      </c>
      <c r="DV54" s="162" t="str">
        <f>IF($B54="","",SUMIF('importation prevair'!$A:$A,CONCATENATE('Suivi du personnel'!$B54," ",'Suivi du personnel'!DV$8),'importation prevair'!$O:$O))</f>
        <v/>
      </c>
      <c r="DW54" s="162" t="str">
        <f>IF($B54="","",SUMIF('importation prevair'!$A:$A,CONCATENATE('Suivi du personnel'!$B54," ",'Suivi du personnel'!DW$8),'importation prevair'!$O:$O))</f>
        <v/>
      </c>
      <c r="DX54" s="162" t="str">
        <f>IF($B54="","",SUMIF('importation prevair'!$A:$A,CONCATENATE('Suivi du personnel'!$B54," ",'Suivi du personnel'!DX$8),'importation prevair'!$O:$O))</f>
        <v/>
      </c>
      <c r="DY54" s="261" t="str">
        <f>IF($B54="","",SUMIF('importation prevair'!$A:$A,CONCATENATE('Suivi du personnel'!$B54," ",'Suivi du personnel'!DY$8),'importation prevair'!$O:$O))</f>
        <v/>
      </c>
      <c r="DZ54" s="162" t="str">
        <f>IF($B54="","",SUMIF('importation prevair'!$A:$A,CONCATENATE('Suivi du personnel'!$B54," ",'Suivi du personnel'!DZ$8),'importation prevair'!$O:$O))</f>
        <v/>
      </c>
      <c r="EA54" s="162" t="str">
        <f>IF($B54="","",SUMIF('importation prevair'!$A:$A,CONCATENATE('Suivi du personnel'!$B54," ",'Suivi du personnel'!EA$8),'importation prevair'!$O:$O))</f>
        <v/>
      </c>
      <c r="EB54" s="162" t="str">
        <f>IF($B54="","",SUMIF('importation prevair'!$A:$A,CONCATENATE('Suivi du personnel'!$B54," ",'Suivi du personnel'!EB$8),'importation prevair'!$O:$O))</f>
        <v/>
      </c>
      <c r="EC54" s="162" t="str">
        <f>IF($B54="","",SUMIF('importation prevair'!$A:$A,CONCATENATE('Suivi du personnel'!$B54," ",'Suivi du personnel'!EC$8),'importation prevair'!$O:$O))</f>
        <v/>
      </c>
      <c r="ED54" s="162" t="str">
        <f>IF($B54="","",SUMIF('importation prevair'!$A:$A,CONCATENATE('Suivi du personnel'!$B54," ",'Suivi du personnel'!ED$8),'importation prevair'!$O:$O))</f>
        <v/>
      </c>
      <c r="EE54" s="162" t="str">
        <f>IF($B54="","",SUMIF('importation prevair'!$A:$A,CONCATENATE('Suivi du personnel'!$B54," ",'Suivi du personnel'!EE$8),'importation prevair'!$O:$O))</f>
        <v/>
      </c>
      <c r="EF54" s="259" t="str">
        <f>IF($B54="","",SUMIF('importation prevair'!$A:$A,CONCATENATE('Suivi du personnel'!$B54," ",'Suivi du personnel'!EF$8),'importation prevair'!$O:$O))</f>
        <v/>
      </c>
      <c r="EG54" s="260" t="str">
        <f>IF($B54="","",SUMIF('importation prevair'!$A:$A,CONCATENATE('Suivi du personnel'!$B54," ",'Suivi du personnel'!EG$8),'importation prevair'!$O:$O))</f>
        <v/>
      </c>
      <c r="EH54" s="162" t="str">
        <f>IF($B54="","",SUMIF('importation prevair'!$A:$A,CONCATENATE('Suivi du personnel'!$B54," ",'Suivi du personnel'!EH$8),'importation prevair'!$O:$O))</f>
        <v/>
      </c>
      <c r="EI54" s="162" t="str">
        <f>IF($B54="","",SUMIF('importation prevair'!$A:$A,CONCATENATE('Suivi du personnel'!$B54," ",'Suivi du personnel'!EI$8),'importation prevair'!$O:$O))</f>
        <v/>
      </c>
      <c r="EJ54" s="162" t="str">
        <f>IF($B54="","",SUMIF('importation prevair'!$A:$A,CONCATENATE('Suivi du personnel'!$B54," ",'Suivi du personnel'!EJ$8),'importation prevair'!$O:$O))</f>
        <v/>
      </c>
      <c r="EK54" s="162" t="str">
        <f>IF($B54="","",SUMIF('importation prevair'!$A:$A,CONCATENATE('Suivi du personnel'!$B54," ",'Suivi du personnel'!EK$8),'importation prevair'!$O:$O))</f>
        <v/>
      </c>
      <c r="EL54" s="162" t="str">
        <f>IF($B54="","",SUMIF('importation prevair'!$A:$A,CONCATENATE('Suivi du personnel'!$B54," ",'Suivi du personnel'!EL$8),'importation prevair'!$O:$O))</f>
        <v/>
      </c>
      <c r="EM54" s="261" t="str">
        <f>IF($B54="","",SUMIF('importation prevair'!$A:$A,CONCATENATE('Suivi du personnel'!$B54," ",'Suivi du personnel'!EM$8),'importation prevair'!$O:$O))</f>
        <v/>
      </c>
      <c r="EN54" s="162" t="str">
        <f>IF($B54="","",SUMIF('importation prevair'!$A:$A,CONCATENATE('Suivi du personnel'!$B54," ",'Suivi du personnel'!EN$8),'importation prevair'!$O:$O))</f>
        <v/>
      </c>
      <c r="EO54" s="162" t="str">
        <f>IF($B54="","",SUMIF('importation prevair'!$A:$A,CONCATENATE('Suivi du personnel'!$B54," ",'Suivi du personnel'!EO$8),'importation prevair'!$O:$O))</f>
        <v/>
      </c>
      <c r="EP54" s="162" t="str">
        <f>IF($B54="","",SUMIF('importation prevair'!$A:$A,CONCATENATE('Suivi du personnel'!$B54," ",'Suivi du personnel'!EP$8),'importation prevair'!$O:$O))</f>
        <v/>
      </c>
      <c r="EQ54" s="162" t="str">
        <f>IF($B54="","",SUMIF('importation prevair'!$A:$A,CONCATENATE('Suivi du personnel'!$B54," ",'Suivi du personnel'!EQ$8),'importation prevair'!$O:$O))</f>
        <v/>
      </c>
      <c r="ER54" s="162" t="str">
        <f>IF($B54="","",SUMIF('importation prevair'!$A:$A,CONCATENATE('Suivi du personnel'!$B54," ",'Suivi du personnel'!ER$8),'importation prevair'!$O:$O))</f>
        <v/>
      </c>
      <c r="ES54" s="162" t="str">
        <f>IF($B54="","",SUMIF('importation prevair'!$A:$A,CONCATENATE('Suivi du personnel'!$B54," ",'Suivi du personnel'!ES$8),'importation prevair'!$O:$O))</f>
        <v/>
      </c>
      <c r="ET54" s="259" t="str">
        <f>IF($B54="","",SUMIF('importation prevair'!$A:$A,CONCATENATE('Suivi du personnel'!$B54," ",'Suivi du personnel'!ET$8),'importation prevair'!$O:$O))</f>
        <v/>
      </c>
      <c r="EU54" s="260" t="str">
        <f>IF($B54="","",SUMIF('importation prevair'!$A:$A,CONCATENATE('Suivi du personnel'!$B54," ",'Suivi du personnel'!EU$8),'importation prevair'!$O:$O))</f>
        <v/>
      </c>
      <c r="EV54" s="162" t="str">
        <f>IF($B54="","",SUMIF('importation prevair'!$A:$A,CONCATENATE('Suivi du personnel'!$B54," ",'Suivi du personnel'!EV$8),'importation prevair'!$O:$O))</f>
        <v/>
      </c>
      <c r="EW54" s="162" t="str">
        <f>IF($B54="","",SUMIF('importation prevair'!$A:$A,CONCATENATE('Suivi du personnel'!$B54," ",'Suivi du personnel'!EW$8),'importation prevair'!$O:$O))</f>
        <v/>
      </c>
      <c r="EX54" s="162" t="str">
        <f>IF($B54="","",SUMIF('importation prevair'!$A:$A,CONCATENATE('Suivi du personnel'!$B54," ",'Suivi du personnel'!EX$8),'importation prevair'!$O:$O))</f>
        <v/>
      </c>
      <c r="EY54" s="162" t="str">
        <f>IF($B54="","",SUMIF('importation prevair'!$A:$A,CONCATENATE('Suivi du personnel'!$B54," ",'Suivi du personnel'!EY$8),'importation prevair'!$O:$O))</f>
        <v/>
      </c>
      <c r="EZ54" s="162" t="str">
        <f>IF($B54="","",SUMIF('importation prevair'!$A:$A,CONCATENATE('Suivi du personnel'!$B54," ",'Suivi du personnel'!EZ$8),'importation prevair'!$O:$O))</f>
        <v/>
      </c>
      <c r="FA54" s="261" t="str">
        <f>IF($B54="","",SUMIF('importation prevair'!$A:$A,CONCATENATE('Suivi du personnel'!$B54," ",'Suivi du personnel'!FA$8),'importation prevair'!$O:$O))</f>
        <v/>
      </c>
      <c r="FB54" s="162" t="str">
        <f>IF($B54="","",SUMIF('importation prevair'!$A:$A,CONCATENATE('Suivi du personnel'!$B54," ",'Suivi du personnel'!FB$8),'importation prevair'!$O:$O))</f>
        <v/>
      </c>
      <c r="FC54" s="162" t="str">
        <f>IF($B54="","",SUMIF('importation prevair'!$A:$A,CONCATENATE('Suivi du personnel'!$B54," ",'Suivi du personnel'!FC$8),'importation prevair'!$O:$O))</f>
        <v/>
      </c>
      <c r="FD54" s="162" t="str">
        <f>IF($B54="","",SUMIF('importation prevair'!$A:$A,CONCATENATE('Suivi du personnel'!$B54," ",'Suivi du personnel'!FD$8),'importation prevair'!$O:$O))</f>
        <v/>
      </c>
      <c r="FE54" s="162" t="str">
        <f>IF($B54="","",SUMIF('importation prevair'!$A:$A,CONCATENATE('Suivi du personnel'!$B54," ",'Suivi du personnel'!FE$8),'importation prevair'!$O:$O))</f>
        <v/>
      </c>
      <c r="FF54" s="162" t="str">
        <f>IF($B54="","",SUMIF('importation prevair'!$A:$A,CONCATENATE('Suivi du personnel'!$B54," ",'Suivi du personnel'!FF$8),'importation prevair'!$O:$O))</f>
        <v/>
      </c>
      <c r="FG54" s="162" t="str">
        <f>IF($B54="","",SUMIF('importation prevair'!$A:$A,CONCATENATE('Suivi du personnel'!$B54," ",'Suivi du personnel'!FG$8),'importation prevair'!$O:$O))</f>
        <v/>
      </c>
      <c r="FH54" s="259" t="str">
        <f>IF($B54="","",SUMIF('importation prevair'!$A:$A,CONCATENATE('Suivi du personnel'!$B54," ",'Suivi du personnel'!FH$8),'importation prevair'!$O:$O))</f>
        <v/>
      </c>
      <c r="FI54" s="260" t="str">
        <f>IF($B54="","",SUMIF('importation prevair'!$A:$A,CONCATENATE('Suivi du personnel'!$B54," ",'Suivi du personnel'!FI$8),'importation prevair'!$O:$O))</f>
        <v/>
      </c>
      <c r="FJ54" s="162" t="str">
        <f>IF($B54="","",SUMIF('importation prevair'!$A:$A,CONCATENATE('Suivi du personnel'!$B54," ",'Suivi du personnel'!FJ$8),'importation prevair'!$O:$O))</f>
        <v/>
      </c>
      <c r="FK54" s="162" t="str">
        <f>IF($B54="","",SUMIF('importation prevair'!$A:$A,CONCATENATE('Suivi du personnel'!$B54," ",'Suivi du personnel'!FK$8),'importation prevair'!$O:$O))</f>
        <v/>
      </c>
      <c r="FL54" s="162" t="str">
        <f>IF($B54="","",SUMIF('importation prevair'!$A:$A,CONCATENATE('Suivi du personnel'!$B54," ",'Suivi du personnel'!FL$8),'importation prevair'!$O:$O))</f>
        <v/>
      </c>
      <c r="FM54" s="162" t="str">
        <f>IF($B54="","",SUMIF('importation prevair'!$A:$A,CONCATENATE('Suivi du personnel'!$B54," ",'Suivi du personnel'!FM$8),'importation prevair'!$O:$O))</f>
        <v/>
      </c>
      <c r="FN54" s="162" t="str">
        <f>IF($B54="","",SUMIF('importation prevair'!$A:$A,CONCATENATE('Suivi du personnel'!$B54," ",'Suivi du personnel'!FN$8),'importation prevair'!$O:$O))</f>
        <v/>
      </c>
      <c r="FO54" s="261" t="str">
        <f>IF($B54="","",SUMIF('importation prevair'!$A:$A,CONCATENATE('Suivi du personnel'!$B54," ",'Suivi du personnel'!FO$8),'importation prevair'!$O:$O))</f>
        <v/>
      </c>
      <c r="FP54" s="162" t="str">
        <f>IF($B54="","",SUMIF('importation prevair'!$A:$A,CONCATENATE('Suivi du personnel'!$B54," ",'Suivi du personnel'!FP$8),'importation prevair'!$O:$O))</f>
        <v/>
      </c>
      <c r="FQ54" s="162" t="str">
        <f>IF($B54="","",SUMIF('importation prevair'!$A:$A,CONCATENATE('Suivi du personnel'!$B54," ",'Suivi du personnel'!FQ$8),'importation prevair'!$O:$O))</f>
        <v/>
      </c>
      <c r="FR54" s="162" t="str">
        <f>IF($B54="","",SUMIF('importation prevair'!$A:$A,CONCATENATE('Suivi du personnel'!$B54," ",'Suivi du personnel'!FR$8),'importation prevair'!$O:$O))</f>
        <v/>
      </c>
      <c r="FS54" s="162" t="str">
        <f>IF($B54="","",SUMIF('importation prevair'!$A:$A,CONCATENATE('Suivi du personnel'!$B54," ",'Suivi du personnel'!FS$8),'importation prevair'!$O:$O))</f>
        <v/>
      </c>
      <c r="FT54" s="162" t="str">
        <f>IF($B54="","",SUMIF('importation prevair'!$A:$A,CONCATENATE('Suivi du personnel'!$B54," ",'Suivi du personnel'!FT$8),'importation prevair'!$O:$O))</f>
        <v/>
      </c>
      <c r="FU54" s="162" t="str">
        <f>IF($B54="","",SUMIF('importation prevair'!$A:$A,CONCATENATE('Suivi du personnel'!$B54," ",'Suivi du personnel'!FU$8),'importation prevair'!$O:$O))</f>
        <v/>
      </c>
      <c r="FV54" s="259" t="str">
        <f>IF($B54="","",SUMIF('importation prevair'!$A:$A,CONCATENATE('Suivi du personnel'!$B54," ",'Suivi du personnel'!FV$8),'importation prevair'!$O:$O))</f>
        <v/>
      </c>
      <c r="FW54" s="260" t="str">
        <f>IF($B54="","",SUMIF('importation prevair'!$A:$A,CONCATENATE('Suivi du personnel'!$B54," ",'Suivi du personnel'!FW$8),'importation prevair'!$O:$O))</f>
        <v/>
      </c>
      <c r="FX54" s="162" t="str">
        <f>IF($B54="","",SUMIF('importation prevair'!$A:$A,CONCATENATE('Suivi du personnel'!$B54," ",'Suivi du personnel'!FX$8),'importation prevair'!$O:$O))</f>
        <v/>
      </c>
      <c r="FY54" s="162" t="str">
        <f>IF($B54="","",SUMIF('importation prevair'!$A:$A,CONCATENATE('Suivi du personnel'!$B54," ",'Suivi du personnel'!FY$8),'importation prevair'!$O:$O))</f>
        <v/>
      </c>
      <c r="FZ54" s="162" t="str">
        <f>IF($B54="","",SUMIF('importation prevair'!$A:$A,CONCATENATE('Suivi du personnel'!$B54," ",'Suivi du personnel'!FZ$8),'importation prevair'!$O:$O))</f>
        <v/>
      </c>
      <c r="GA54" s="162" t="str">
        <f>IF($B54="","",SUMIF('importation prevair'!$A:$A,CONCATENATE('Suivi du personnel'!$B54," ",'Suivi du personnel'!GA$8),'importation prevair'!$O:$O))</f>
        <v/>
      </c>
      <c r="GB54" s="162" t="str">
        <f>IF($B54="","",SUMIF('importation prevair'!$A:$A,CONCATENATE('Suivi du personnel'!$B54," ",'Suivi du personnel'!GB$8),'importation prevair'!$O:$O))</f>
        <v/>
      </c>
      <c r="GC54" s="261" t="str">
        <f>IF($B54="","",SUMIF('importation prevair'!$A:$A,CONCATENATE('Suivi du personnel'!$B54," ",'Suivi du personnel'!GC$8),'importation prevair'!$O:$O))</f>
        <v/>
      </c>
      <c r="GD54" s="162" t="str">
        <f>IF($B54="","",SUMIF('importation prevair'!$A:$A,CONCATENATE('Suivi du personnel'!$B54," ",'Suivi du personnel'!GD$8),'importation prevair'!$O:$O))</f>
        <v/>
      </c>
      <c r="GE54" s="162" t="str">
        <f>IF($B54="","",SUMIF('importation prevair'!$A:$A,CONCATENATE('Suivi du personnel'!$B54," ",'Suivi du personnel'!GE$8),'importation prevair'!$O:$O))</f>
        <v/>
      </c>
      <c r="GF54" s="162" t="str">
        <f>IF($B54="","",SUMIF('importation prevair'!$A:$A,CONCATENATE('Suivi du personnel'!$B54," ",'Suivi du personnel'!GF$8),'importation prevair'!$O:$O))</f>
        <v/>
      </c>
      <c r="GG54" s="162" t="str">
        <f>IF($B54="","",SUMIF('importation prevair'!$A:$A,CONCATENATE('Suivi du personnel'!$B54," ",'Suivi du personnel'!GG$8),'importation prevair'!$O:$O))</f>
        <v/>
      </c>
      <c r="GH54" s="162" t="str">
        <f>IF($B54="","",SUMIF('importation prevair'!$A:$A,CONCATENATE('Suivi du personnel'!$B54," ",'Suivi du personnel'!GH$8),'importation prevair'!$O:$O))</f>
        <v/>
      </c>
      <c r="GI54" s="162" t="str">
        <f>IF($B54="","",SUMIF('importation prevair'!$A:$A,CONCATENATE('Suivi du personnel'!$B54," ",'Suivi du personnel'!GI$8),'importation prevair'!$O:$O))</f>
        <v/>
      </c>
      <c r="GJ54" s="259" t="str">
        <f>IF($B54="","",SUMIF('importation prevair'!$A:$A,CONCATENATE('Suivi du personnel'!$B54," ",'Suivi du personnel'!GJ$8),'importation prevair'!$O:$O))</f>
        <v/>
      </c>
      <c r="GK54" s="260" t="str">
        <f>IF($B54="","",SUMIF('importation prevair'!$A:$A,CONCATENATE('Suivi du personnel'!$B54," ",'Suivi du personnel'!GK$8),'importation prevair'!$O:$O))</f>
        <v/>
      </c>
      <c r="GL54" s="162" t="str">
        <f>IF($B54="","",SUMIF('importation prevair'!$A:$A,CONCATENATE('Suivi du personnel'!$B54," ",'Suivi du personnel'!GL$8),'importation prevair'!$O:$O))</f>
        <v/>
      </c>
      <c r="GM54" s="162" t="str">
        <f>IF($B54="","",SUMIF('importation prevair'!$A:$A,CONCATENATE('Suivi du personnel'!$B54," ",'Suivi du personnel'!GM$8),'importation prevair'!$O:$O))</f>
        <v/>
      </c>
      <c r="GN54" s="162" t="str">
        <f>IF($B54="","",SUMIF('importation prevair'!$A:$A,CONCATENATE('Suivi du personnel'!$B54," ",'Suivi du personnel'!GN$8),'importation prevair'!$O:$O))</f>
        <v/>
      </c>
      <c r="GO54" s="162" t="str">
        <f>IF($B54="","",SUMIF('importation prevair'!$A:$A,CONCATENATE('Suivi du personnel'!$B54," ",'Suivi du personnel'!GO$8),'importation prevair'!$O:$O))</f>
        <v/>
      </c>
      <c r="GP54" s="162" t="str">
        <f>IF($B54="","",SUMIF('importation prevair'!$A:$A,CONCATENATE('Suivi du personnel'!$B54," ",'Suivi du personnel'!GP$8),'importation prevair'!$O:$O))</f>
        <v/>
      </c>
      <c r="GQ54" s="261" t="str">
        <f>IF($B54="","",SUMIF('importation prevair'!$A:$A,CONCATENATE('Suivi du personnel'!$B54," ",'Suivi du personnel'!GQ$8),'importation prevair'!$O:$O))</f>
        <v/>
      </c>
      <c r="GR54" s="260" t="str">
        <f>IF($B54="","",SUMIF('importation prevair'!$A:$A,CONCATENATE('Suivi du personnel'!$B54," ",'Suivi du personnel'!GR$8),'importation prevair'!$O:$O))</f>
        <v/>
      </c>
      <c r="GS54" s="162" t="str">
        <f>IF($B54="","",SUMIF('importation prevair'!$A:$A,CONCATENATE('Suivi du personnel'!$B54," ",'Suivi du personnel'!GS$8),'importation prevair'!$O:$O))</f>
        <v/>
      </c>
      <c r="GT54" s="162" t="str">
        <f>IF($B54="","",SUMIF('importation prevair'!$A:$A,CONCATENATE('Suivi du personnel'!$B54," ",'Suivi du personnel'!GT$8),'importation prevair'!$O:$O))</f>
        <v/>
      </c>
      <c r="GU54" s="162" t="str">
        <f>IF($B54="","",SUMIF('importation prevair'!$A:$A,CONCATENATE('Suivi du personnel'!$B54," ",'Suivi du personnel'!GU$8),'importation prevair'!$O:$O))</f>
        <v/>
      </c>
      <c r="GV54" s="162" t="str">
        <f>IF($B54="","",SUMIF('importation prevair'!$A:$A,CONCATENATE('Suivi du personnel'!$B54," ",'Suivi du personnel'!GV$8),'importation prevair'!$O:$O))</f>
        <v/>
      </c>
      <c r="GW54" s="162" t="str">
        <f>IF($B54="","",SUMIF('importation prevair'!$A:$A,CONCATENATE('Suivi du personnel'!$B54," ",'Suivi du personnel'!GW$8),'importation prevair'!$O:$O))</f>
        <v/>
      </c>
      <c r="GX54" s="261" t="str">
        <f>IF($B54="","",SUMIF('importation prevair'!$A:$A,CONCATENATE('Suivi du personnel'!$B54," ",'Suivi du personnel'!GX$8),'importation prevair'!$O:$O))</f>
        <v/>
      </c>
    </row>
    <row r="55" spans="1:206" s="164" customFormat="1" ht="13.5" thickBot="1" x14ac:dyDescent="0.25">
      <c r="A55" s="289" t="str">
        <f>IF($B55="","",VLOOKUP($B55,'info personnel sur AT'!$A$3:$C$298,2,FALSE))</f>
        <v/>
      </c>
      <c r="B55" s="287"/>
      <c r="C55" s="284" t="str">
        <f>IF($B55="","",VLOOKUP($B55,'info personnel sur AT'!$A$3:$Q$298,3,FALSE))</f>
        <v/>
      </c>
      <c r="D55" s="280" t="str">
        <f>IF($B55="","",VLOOKUP($B55,'info personnel sur AT'!$A$3:$Q$298,4,FALSE))</f>
        <v/>
      </c>
      <c r="E55" s="277" t="str">
        <f>IF($B55="","",VLOOKUP($B55,'info personnel sur AT'!$A$3:$Q$298,5,FALSE))</f>
        <v/>
      </c>
      <c r="F55" s="219">
        <f t="shared" si="51"/>
        <v>0</v>
      </c>
      <c r="G55" s="240">
        <v>0.3</v>
      </c>
      <c r="H55" s="218">
        <f t="shared" si="52"/>
        <v>0.3</v>
      </c>
      <c r="I55" s="22" t="str">
        <f>IF($B55="","",VLOOKUP($B55,'info personnel sur AT'!$A$3:$Q$298,6,FALSE))</f>
        <v/>
      </c>
      <c r="J55" s="22" t="str">
        <f>IF($B55="","",VLOOKUP($B55,'info personnel sur AT'!$A$3:$Q$298,7,FALSE))</f>
        <v/>
      </c>
      <c r="K55" s="22" t="str">
        <f>IF($B55="","",VLOOKUP($B55,'info personnel sur AT'!$A$3:$Q$298,8,FALSE))</f>
        <v/>
      </c>
      <c r="L55" s="22" t="str">
        <f>IF($B55="","",VLOOKUP($B55,'info personnel sur AT'!$A$3:$Q$298,9,FALSE))</f>
        <v/>
      </c>
      <c r="M55" s="22" t="str">
        <f>IF($B55="","",VLOOKUP($B55,'info personnel sur AT'!$A$3:$Q$298,10,FALSE))</f>
        <v/>
      </c>
      <c r="N55" s="22" t="str">
        <f>IF($B55="","",VLOOKUP($B55,'info personnel sur AT'!$A$3:$Q$298,11,FALSE))</f>
        <v/>
      </c>
      <c r="O55" s="22" t="str">
        <f>IF($B55="","",VLOOKUP($B55,'info personnel sur AT'!$A$3:$Q$298,12,FALSE))</f>
        <v/>
      </c>
      <c r="P55" s="22" t="str">
        <f>IF($B55="","",VLOOKUP($B55,'info personnel sur AT'!$A$3:$Q$298,13,FALSE))</f>
        <v/>
      </c>
      <c r="Q55" s="22" t="str">
        <f>IF($B55="","",VLOOKUP($B55,'info personnel sur AT'!$A$3:$Q$298,14,FALSE))</f>
        <v/>
      </c>
      <c r="R55" s="22" t="str">
        <f>IF($B55="","",VLOOKUP($B55,'info personnel sur AT'!$A$3:$Q$298,15,FALSE))</f>
        <v/>
      </c>
      <c r="S55" s="22" t="str">
        <f>IF($B55="","",VLOOKUP($B55,'info personnel sur AT'!$A$3:$Q$298,16,FALSE))</f>
        <v/>
      </c>
      <c r="T55" s="22" t="str">
        <f>IF($B55="","",VLOOKUP($B55,'info personnel sur AT'!$A$3:$Q$298,17,FALSE))</f>
        <v/>
      </c>
      <c r="U55" s="11">
        <f t="shared" si="53"/>
        <v>0</v>
      </c>
      <c r="V55" s="2">
        <f t="shared" si="54"/>
        <v>0</v>
      </c>
      <c r="W55" s="6">
        <f t="shared" si="55"/>
        <v>0</v>
      </c>
      <c r="X55" s="180">
        <f t="shared" si="56"/>
        <v>1.8</v>
      </c>
      <c r="Y55" s="179">
        <f t="shared" si="57"/>
        <v>5</v>
      </c>
      <c r="Z55" s="192">
        <f t="shared" si="58"/>
        <v>10</v>
      </c>
      <c r="AA55" s="195">
        <f t="shared" si="24"/>
        <v>0</v>
      </c>
      <c r="AB55" s="195">
        <f t="shared" si="25"/>
        <v>0</v>
      </c>
      <c r="AC55" s="195">
        <f t="shared" si="26"/>
        <v>0</v>
      </c>
      <c r="AD55" s="195">
        <f t="shared" si="27"/>
        <v>0</v>
      </c>
      <c r="AE55" s="195">
        <f t="shared" si="28"/>
        <v>0</v>
      </c>
      <c r="AF55" s="195">
        <f t="shared" si="29"/>
        <v>0</v>
      </c>
      <c r="AG55" s="195">
        <f t="shared" si="30"/>
        <v>0</v>
      </c>
      <c r="AH55" s="248">
        <f t="shared" si="31"/>
        <v>0</v>
      </c>
      <c r="AI55" s="248">
        <f t="shared" si="32"/>
        <v>0</v>
      </c>
      <c r="AJ55" s="248">
        <f t="shared" si="33"/>
        <v>0</v>
      </c>
      <c r="AK55" s="248">
        <f t="shared" si="34"/>
        <v>0</v>
      </c>
      <c r="AL55" s="248">
        <f t="shared" si="35"/>
        <v>0</v>
      </c>
      <c r="AM55" s="248">
        <f t="shared" si="36"/>
        <v>0</v>
      </c>
      <c r="AN55" s="248">
        <f t="shared" si="37"/>
        <v>0</v>
      </c>
      <c r="AO55" s="248">
        <f t="shared" si="38"/>
        <v>0</v>
      </c>
      <c r="AP55" s="248">
        <f t="shared" si="39"/>
        <v>0</v>
      </c>
      <c r="AQ55" s="248">
        <f t="shared" si="40"/>
        <v>0</v>
      </c>
      <c r="AR55" s="248">
        <f t="shared" si="41"/>
        <v>0</v>
      </c>
      <c r="AS55" s="248">
        <f t="shared" si="42"/>
        <v>0</v>
      </c>
      <c r="AT55" s="248">
        <f t="shared" si="43"/>
        <v>0</v>
      </c>
      <c r="AU55" s="248">
        <f t="shared" si="44"/>
        <v>0</v>
      </c>
      <c r="AV55" s="245">
        <f t="shared" si="45"/>
        <v>0</v>
      </c>
      <c r="AW55" s="245">
        <f t="shared" si="46"/>
        <v>0</v>
      </c>
      <c r="AX55" s="252">
        <f t="shared" si="47"/>
        <v>0</v>
      </c>
      <c r="AY55" s="253">
        <f t="shared" si="48"/>
        <v>0</v>
      </c>
      <c r="AZ55" s="253">
        <f t="shared" si="49"/>
        <v>0</v>
      </c>
      <c r="BA55" s="221" t="str">
        <f>IF($B55="","",SUMIF('importation prevair'!$A:$A,CONCATENATE('Suivi du personnel'!$B55," ",'Suivi du personnel'!BA$8),'importation prevair'!$O:$O))</f>
        <v/>
      </c>
      <c r="BB55" s="222" t="str">
        <f>IF($B55="","",SUMIF('importation prevair'!$A:$A,CONCATENATE('Suivi du personnel'!$B55," ",'Suivi du personnel'!BB$8),'importation prevair'!$O:$O))</f>
        <v/>
      </c>
      <c r="BC55" s="222" t="str">
        <f>IF($B55="","",SUMIF('importation prevair'!$A:$A,CONCATENATE('Suivi du personnel'!$B55," ",'Suivi du personnel'!BC$8),'importation prevair'!$O:$O))</f>
        <v/>
      </c>
      <c r="BD55" s="222" t="str">
        <f>IF($B55="","",SUMIF('importation prevair'!$A:$A,CONCATENATE('Suivi du personnel'!$B55," ",'Suivi du personnel'!BD$8),'importation prevair'!$O:$O))</f>
        <v/>
      </c>
      <c r="BE55" s="222" t="str">
        <f>IF($B55="","",SUMIF('importation prevair'!$A:$A,CONCATENATE('Suivi du personnel'!$B55," ",'Suivi du personnel'!BE$8),'importation prevair'!$O:$O))</f>
        <v/>
      </c>
      <c r="BF55" s="222" t="str">
        <f>IF($B55="","",SUMIF('importation prevair'!$A:$A,CONCATENATE('Suivi du personnel'!$B55," ",'Suivi du personnel'!BF$8),'importation prevair'!$O:$O))</f>
        <v/>
      </c>
      <c r="BG55" s="223" t="str">
        <f>IF($B55="","",SUMIF('importation prevair'!$A:$A,CONCATENATE('Suivi du personnel'!$B55," ",'Suivi du personnel'!BG$8),'importation prevair'!$O:$O))</f>
        <v/>
      </c>
      <c r="BH55" s="221" t="str">
        <f>IF($B55="","",SUMIF('importation prevair'!$A:$A,CONCATENATE('Suivi du personnel'!$B55," ",'Suivi du personnel'!BH$8),'importation prevair'!$O:$O))</f>
        <v/>
      </c>
      <c r="BI55" s="222" t="str">
        <f>IF($B55="","",SUMIF('importation prevair'!$A:$A,CONCATENATE('Suivi du personnel'!$B55," ",'Suivi du personnel'!BI$8),'importation prevair'!$O:$O))</f>
        <v/>
      </c>
      <c r="BJ55" s="222" t="str">
        <f>IF($B55="","",SUMIF('importation prevair'!$A:$A,CONCATENATE('Suivi du personnel'!$B55," ",'Suivi du personnel'!BJ$8),'importation prevair'!$O:$O))</f>
        <v/>
      </c>
      <c r="BK55" s="222" t="str">
        <f>IF($B55="","",SUMIF('importation prevair'!$A:$A,CONCATENATE('Suivi du personnel'!$B55," ",'Suivi du personnel'!BK$8),'importation prevair'!$O:$O))</f>
        <v/>
      </c>
      <c r="BL55" s="222" t="str">
        <f>IF($B55="","",SUMIF('importation prevair'!$A:$A,CONCATENATE('Suivi du personnel'!$B55," ",'Suivi du personnel'!BL$8),'importation prevair'!$O:$O))</f>
        <v/>
      </c>
      <c r="BM55" s="222" t="str">
        <f>IF($B55="","",SUMIF('importation prevair'!$A:$A,CONCATENATE('Suivi du personnel'!$B55," ",'Suivi du personnel'!BM$8),'importation prevair'!$O:$O))</f>
        <v/>
      </c>
      <c r="BN55" s="223" t="str">
        <f>IF($B55="","",SUMIF('importation prevair'!$A:$A,CONCATENATE('Suivi du personnel'!$B55," ",'Suivi du personnel'!BN$8),'importation prevair'!$O:$O))</f>
        <v/>
      </c>
      <c r="BO55" s="221" t="str">
        <f>IF($B55="","",SUMIF('importation prevair'!$A:$A,CONCATENATE('Suivi du personnel'!$B55," ",'Suivi du personnel'!BO$8),'importation prevair'!$O:$O))</f>
        <v/>
      </c>
      <c r="BP55" s="222" t="str">
        <f>IF($B55="","",SUMIF('importation prevair'!$A:$A,CONCATENATE('Suivi du personnel'!$B55," ",'Suivi du personnel'!BP$8),'importation prevair'!$O:$O))</f>
        <v/>
      </c>
      <c r="BQ55" s="222" t="str">
        <f>IF($B55="","",SUMIF('importation prevair'!$A:$A,CONCATENATE('Suivi du personnel'!$B55," ",'Suivi du personnel'!BQ$8),'importation prevair'!$O:$O))</f>
        <v/>
      </c>
      <c r="BR55" s="222" t="str">
        <f>IF($B55="","",SUMIF('importation prevair'!$A:$A,CONCATENATE('Suivi du personnel'!$B55," ",'Suivi du personnel'!BR$8),'importation prevair'!$O:$O))</f>
        <v/>
      </c>
      <c r="BS55" s="222" t="str">
        <f>IF($B55="","",SUMIF('importation prevair'!$A:$A,CONCATENATE('Suivi du personnel'!$B55," ",'Suivi du personnel'!BS$8),'importation prevair'!$O:$O))</f>
        <v/>
      </c>
      <c r="BT55" s="222" t="str">
        <f>IF($B55="","",SUMIF('importation prevair'!$A:$A,CONCATENATE('Suivi du personnel'!$B55," ",'Suivi du personnel'!BT$8),'importation prevair'!$O:$O))</f>
        <v/>
      </c>
      <c r="BU55" s="223" t="str">
        <f>IF($B55="","",SUMIF('importation prevair'!$A:$A,CONCATENATE('Suivi du personnel'!$B55," ",'Suivi du personnel'!BU$8),'importation prevair'!$O:$O))</f>
        <v/>
      </c>
      <c r="BV55" s="221" t="str">
        <f>IF($B55="","",SUMIF('importation prevair'!$A:$A,CONCATENATE('Suivi du personnel'!$B55," ",'Suivi du personnel'!BV$8),'importation prevair'!$O:$O))</f>
        <v/>
      </c>
      <c r="BW55" s="222" t="str">
        <f>IF($B55="","",SUMIF('importation prevair'!$A:$A,CONCATENATE('Suivi du personnel'!$B55," ",'Suivi du personnel'!BW$8),'importation prevair'!$O:$O))</f>
        <v/>
      </c>
      <c r="BX55" s="222" t="str">
        <f>IF($B55="","",SUMIF('importation prevair'!$A:$A,CONCATENATE('Suivi du personnel'!$B55," ",'Suivi du personnel'!BX$8),'importation prevair'!$O:$O))</f>
        <v/>
      </c>
      <c r="BY55" s="222" t="str">
        <f>IF($B55="","",SUMIF('importation prevair'!$A:$A,CONCATENATE('Suivi du personnel'!$B55," ",'Suivi du personnel'!BY$8),'importation prevair'!$O:$O))</f>
        <v/>
      </c>
      <c r="BZ55" s="222" t="str">
        <f>IF($B55="","",SUMIF('importation prevair'!$A:$A,CONCATENATE('Suivi du personnel'!$B55," ",'Suivi du personnel'!BZ$8),'importation prevair'!$O:$O))</f>
        <v/>
      </c>
      <c r="CA55" s="222" t="str">
        <f>IF($B55="","",SUMIF('importation prevair'!$A:$A,CONCATENATE('Suivi du personnel'!$B55," ",'Suivi du personnel'!CA$8),'importation prevair'!$O:$O))</f>
        <v/>
      </c>
      <c r="CB55" s="223" t="str">
        <f>IF($B55="","",SUMIF('importation prevair'!$A:$A,CONCATENATE('Suivi du personnel'!$B55," ",'Suivi du personnel'!CB$8),'importation prevair'!$O:$O))</f>
        <v/>
      </c>
      <c r="CC55" s="221" t="str">
        <f>IF($B55="","",SUMIF('importation prevair'!$A:$A,CONCATENATE('Suivi du personnel'!$B55," ",'Suivi du personnel'!CC$8),'importation prevair'!$O:$O))</f>
        <v/>
      </c>
      <c r="CD55" s="222" t="str">
        <f>IF($B55="","",SUMIF('importation prevair'!$A:$A,CONCATENATE('Suivi du personnel'!$B55," ",'Suivi du personnel'!CD$8),'importation prevair'!$O:$O))</f>
        <v/>
      </c>
      <c r="CE55" s="222" t="str">
        <f>IF($B55="","",SUMIF('importation prevair'!$A:$A,CONCATENATE('Suivi du personnel'!$B55," ",'Suivi du personnel'!CE$8),'importation prevair'!$O:$O))</f>
        <v/>
      </c>
      <c r="CF55" s="222" t="str">
        <f>IF($B55="","",SUMIF('importation prevair'!$A:$A,CONCATENATE('Suivi du personnel'!$B55," ",'Suivi du personnel'!CF$8),'importation prevair'!$O:$O))</f>
        <v/>
      </c>
      <c r="CG55" s="222" t="str">
        <f>IF($B55="","",SUMIF('importation prevair'!$A:$A,CONCATENATE('Suivi du personnel'!$B55," ",'Suivi du personnel'!CG$8),'importation prevair'!$O:$O))</f>
        <v/>
      </c>
      <c r="CH55" s="222" t="str">
        <f>IF($B55="","",SUMIF('importation prevair'!$A:$A,CONCATENATE('Suivi du personnel'!$B55," ",'Suivi du personnel'!CH$8),'importation prevair'!$O:$O))</f>
        <v/>
      </c>
      <c r="CI55" s="223" t="str">
        <f>IF($B55="","",SUMIF('importation prevair'!$A:$A,CONCATENATE('Suivi du personnel'!$B55," ",'Suivi du personnel'!CI$8),'importation prevair'!$O:$O))</f>
        <v/>
      </c>
      <c r="CJ55" s="221" t="str">
        <f>IF($B55="","",SUMIF('importation prevair'!$A:$A,CONCATENATE('Suivi du personnel'!$B55," ",'Suivi du personnel'!CJ$8),'importation prevair'!$O:$O))</f>
        <v/>
      </c>
      <c r="CK55" s="222" t="str">
        <f>IF($B55="","",SUMIF('importation prevair'!$A:$A,CONCATENATE('Suivi du personnel'!$B55," ",'Suivi du personnel'!CK$8),'importation prevair'!$O:$O))</f>
        <v/>
      </c>
      <c r="CL55" s="222" t="str">
        <f>IF($B55="","",SUMIF('importation prevair'!$A:$A,CONCATENATE('Suivi du personnel'!$B55," ",'Suivi du personnel'!CL$8),'importation prevair'!$O:$O))</f>
        <v/>
      </c>
      <c r="CM55" s="222" t="str">
        <f>IF($B55="","",SUMIF('importation prevair'!$A:$A,CONCATENATE('Suivi du personnel'!$B55," ",'Suivi du personnel'!CM$8),'importation prevair'!$O:$O))</f>
        <v/>
      </c>
      <c r="CN55" s="222" t="str">
        <f>IF($B55="","",SUMIF('importation prevair'!$A:$A,CONCATENATE('Suivi du personnel'!$B55," ",'Suivi du personnel'!CN$8),'importation prevair'!$O:$O))</f>
        <v/>
      </c>
      <c r="CO55" s="222" t="str">
        <f>IF($B55="","",SUMIF('importation prevair'!$A:$A,CONCATENATE('Suivi du personnel'!$B55," ",'Suivi du personnel'!CO$8),'importation prevair'!$O:$O))</f>
        <v/>
      </c>
      <c r="CP55" s="223" t="str">
        <f>IF($B55="","",SUMIF('importation prevair'!$A:$A,CONCATENATE('Suivi du personnel'!$B55," ",'Suivi du personnel'!CP$8),'importation prevair'!$O:$O))</f>
        <v/>
      </c>
      <c r="CQ55" s="221" t="str">
        <f>IF($B55="","",SUMIF('importation prevair'!$A:$A,CONCATENATE('Suivi du personnel'!$B55," ",'Suivi du personnel'!CQ$8),'importation prevair'!$O:$O))</f>
        <v/>
      </c>
      <c r="CR55" s="222" t="str">
        <f>IF($B55="","",SUMIF('importation prevair'!$A:$A,CONCATENATE('Suivi du personnel'!$B55," ",'Suivi du personnel'!CR$8),'importation prevair'!$O:$O))</f>
        <v/>
      </c>
      <c r="CS55" s="222" t="str">
        <f>IF($B55="","",SUMIF('importation prevair'!$A:$A,CONCATENATE('Suivi du personnel'!$B55," ",'Suivi du personnel'!CS$8),'importation prevair'!$O:$O))</f>
        <v/>
      </c>
      <c r="CT55" s="222" t="str">
        <f>IF($B55="","",SUMIF('importation prevair'!$A:$A,CONCATENATE('Suivi du personnel'!$B55," ",'Suivi du personnel'!CT$8),'importation prevair'!$O:$O))</f>
        <v/>
      </c>
      <c r="CU55" s="222" t="str">
        <f>IF($B55="","",SUMIF('importation prevair'!$A:$A,CONCATENATE('Suivi du personnel'!$B55," ",'Suivi du personnel'!CU$8),'importation prevair'!$O:$O))</f>
        <v/>
      </c>
      <c r="CV55" s="222" t="str">
        <f>IF($B55="","",SUMIF('importation prevair'!$A:$A,CONCATENATE('Suivi du personnel'!$B55," ",'Suivi du personnel'!CV$8),'importation prevair'!$O:$O))</f>
        <v/>
      </c>
      <c r="CW55" s="223" t="str">
        <f>IF($B55="","",SUMIF('importation prevair'!$A:$A,CONCATENATE('Suivi du personnel'!$B55," ",'Suivi du personnel'!CW$8),'importation prevair'!$O:$O))</f>
        <v/>
      </c>
      <c r="CX55" s="221" t="str">
        <f>IF($B55="","",SUMIF('importation prevair'!$A:$A,CONCATENATE('Suivi du personnel'!$B55," ",'Suivi du personnel'!CX$8),'importation prevair'!$O:$O))</f>
        <v/>
      </c>
      <c r="CY55" s="222" t="str">
        <f>IF($B55="","",SUMIF('importation prevair'!$A:$A,CONCATENATE('Suivi du personnel'!$B55," ",'Suivi du personnel'!CY$8),'importation prevair'!$O:$O))</f>
        <v/>
      </c>
      <c r="CZ55" s="222" t="str">
        <f>IF($B55="","",SUMIF('importation prevair'!$A:$A,CONCATENATE('Suivi du personnel'!$B55," ",'Suivi du personnel'!CZ$8),'importation prevair'!$O:$O))</f>
        <v/>
      </c>
      <c r="DA55" s="222" t="str">
        <f>IF($B55="","",SUMIF('importation prevair'!$A:$A,CONCATENATE('Suivi du personnel'!$B55," ",'Suivi du personnel'!DA$8),'importation prevair'!$O:$O))</f>
        <v/>
      </c>
      <c r="DB55" s="222" t="str">
        <f>IF($B55="","",SUMIF('importation prevair'!$A:$A,CONCATENATE('Suivi du personnel'!$B55," ",'Suivi du personnel'!DB$8),'importation prevair'!$O:$O))</f>
        <v/>
      </c>
      <c r="DC55" s="222" t="str">
        <f>IF($B55="","",SUMIF('importation prevair'!$A:$A,CONCATENATE('Suivi du personnel'!$B55," ",'Suivi du personnel'!DC$8),'importation prevair'!$O:$O))</f>
        <v/>
      </c>
      <c r="DD55" s="223" t="str">
        <f>IF($B55="","",SUMIF('importation prevair'!$A:$A,CONCATENATE('Suivi du personnel'!$B55," ",'Suivi du personnel'!DD$8),'importation prevair'!$O:$O))</f>
        <v/>
      </c>
      <c r="DE55" s="260" t="str">
        <f>IF($B55="","",SUMIF('importation prevair'!$A:$A,CONCATENATE('Suivi du personnel'!$B55," ",'Suivi du personnel'!DE$8),'importation prevair'!$O:$O))</f>
        <v/>
      </c>
      <c r="DF55" s="162" t="str">
        <f>IF($B55="","",SUMIF('importation prevair'!$A:$A,CONCATENATE('Suivi du personnel'!$B55," ",'Suivi du personnel'!DF$8),'importation prevair'!$O:$O))</f>
        <v/>
      </c>
      <c r="DG55" s="162" t="str">
        <f>IF($B55="","",SUMIF('importation prevair'!$A:$A,CONCATENATE('Suivi du personnel'!$B55," ",'Suivi du personnel'!DG$8),'importation prevair'!$O:$O))</f>
        <v/>
      </c>
      <c r="DH55" s="162" t="str">
        <f>IF($B55="","",SUMIF('importation prevair'!$A:$A,CONCATENATE('Suivi du personnel'!$B55," ",'Suivi du personnel'!DH$8),'importation prevair'!$O:$O))</f>
        <v/>
      </c>
      <c r="DI55" s="162" t="str">
        <f>IF($B55="","",SUMIF('importation prevair'!$A:$A,CONCATENATE('Suivi du personnel'!$B55," ",'Suivi du personnel'!DI$8),'importation prevair'!$O:$O))</f>
        <v/>
      </c>
      <c r="DJ55" s="162" t="str">
        <f>IF($B55="","",SUMIF('importation prevair'!$A:$A,CONCATENATE('Suivi du personnel'!$B55," ",'Suivi du personnel'!DJ$8),'importation prevair'!$O:$O))</f>
        <v/>
      </c>
      <c r="DK55" s="261" t="str">
        <f>IF($B55="","",SUMIF('importation prevair'!$A:$A,CONCATENATE('Suivi du personnel'!$B55," ",'Suivi du personnel'!DK$8),'importation prevair'!$O:$O))</f>
        <v/>
      </c>
      <c r="DL55" s="162" t="str">
        <f>IF($B55="","",SUMIF('importation prevair'!$A:$A,CONCATENATE('Suivi du personnel'!$B55," ",'Suivi du personnel'!DL$8),'importation prevair'!$O:$O))</f>
        <v/>
      </c>
      <c r="DM55" s="162" t="str">
        <f>IF($B55="","",SUMIF('importation prevair'!$A:$A,CONCATENATE('Suivi du personnel'!$B55," ",'Suivi du personnel'!DM$8),'importation prevair'!$O:$O))</f>
        <v/>
      </c>
      <c r="DN55" s="162" t="str">
        <f>IF($B55="","",SUMIF('importation prevair'!$A:$A,CONCATENATE('Suivi du personnel'!$B55," ",'Suivi du personnel'!DN$8),'importation prevair'!$O:$O))</f>
        <v/>
      </c>
      <c r="DO55" s="162" t="str">
        <f>IF($B55="","",SUMIF('importation prevair'!$A:$A,CONCATENATE('Suivi du personnel'!$B55," ",'Suivi du personnel'!DO$8),'importation prevair'!$O:$O))</f>
        <v/>
      </c>
      <c r="DP55" s="162" t="str">
        <f>IF($B55="","",SUMIF('importation prevair'!$A:$A,CONCATENATE('Suivi du personnel'!$B55," ",'Suivi du personnel'!DP$8),'importation prevair'!$O:$O))</f>
        <v/>
      </c>
      <c r="DQ55" s="162" t="str">
        <f>IF($B55="","",SUMIF('importation prevair'!$A:$A,CONCATENATE('Suivi du personnel'!$B55," ",'Suivi du personnel'!DQ$8),'importation prevair'!$O:$O))</f>
        <v/>
      </c>
      <c r="DR55" s="259" t="str">
        <f>IF($B55="","",SUMIF('importation prevair'!$A:$A,CONCATENATE('Suivi du personnel'!$B55," ",'Suivi du personnel'!DR$8),'importation prevair'!$O:$O))</f>
        <v/>
      </c>
      <c r="DS55" s="260" t="str">
        <f>IF($B55="","",SUMIF('importation prevair'!$A:$A,CONCATENATE('Suivi du personnel'!$B55," ",'Suivi du personnel'!DS$8),'importation prevair'!$O:$O))</f>
        <v/>
      </c>
      <c r="DT55" s="162" t="str">
        <f>IF($B55="","",SUMIF('importation prevair'!$A:$A,CONCATENATE('Suivi du personnel'!$B55," ",'Suivi du personnel'!DT$8),'importation prevair'!$O:$O))</f>
        <v/>
      </c>
      <c r="DU55" s="162" t="str">
        <f>IF($B55="","",SUMIF('importation prevair'!$A:$A,CONCATENATE('Suivi du personnel'!$B55," ",'Suivi du personnel'!DU$8),'importation prevair'!$O:$O))</f>
        <v/>
      </c>
      <c r="DV55" s="162" t="str">
        <f>IF($B55="","",SUMIF('importation prevair'!$A:$A,CONCATENATE('Suivi du personnel'!$B55," ",'Suivi du personnel'!DV$8),'importation prevair'!$O:$O))</f>
        <v/>
      </c>
      <c r="DW55" s="162" t="str">
        <f>IF($B55="","",SUMIF('importation prevair'!$A:$A,CONCATENATE('Suivi du personnel'!$B55," ",'Suivi du personnel'!DW$8),'importation prevair'!$O:$O))</f>
        <v/>
      </c>
      <c r="DX55" s="162" t="str">
        <f>IF($B55="","",SUMIF('importation prevair'!$A:$A,CONCATENATE('Suivi du personnel'!$B55," ",'Suivi du personnel'!DX$8),'importation prevair'!$O:$O))</f>
        <v/>
      </c>
      <c r="DY55" s="261" t="str">
        <f>IF($B55="","",SUMIF('importation prevair'!$A:$A,CONCATENATE('Suivi du personnel'!$B55," ",'Suivi du personnel'!DY$8),'importation prevair'!$O:$O))</f>
        <v/>
      </c>
      <c r="DZ55" s="162" t="str">
        <f>IF($B55="","",SUMIF('importation prevair'!$A:$A,CONCATENATE('Suivi du personnel'!$B55," ",'Suivi du personnel'!DZ$8),'importation prevair'!$O:$O))</f>
        <v/>
      </c>
      <c r="EA55" s="162" t="str">
        <f>IF($B55="","",SUMIF('importation prevair'!$A:$A,CONCATENATE('Suivi du personnel'!$B55," ",'Suivi du personnel'!EA$8),'importation prevair'!$O:$O))</f>
        <v/>
      </c>
      <c r="EB55" s="162" t="str">
        <f>IF($B55="","",SUMIF('importation prevair'!$A:$A,CONCATENATE('Suivi du personnel'!$B55," ",'Suivi du personnel'!EB$8),'importation prevair'!$O:$O))</f>
        <v/>
      </c>
      <c r="EC55" s="162" t="str">
        <f>IF($B55="","",SUMIF('importation prevair'!$A:$A,CONCATENATE('Suivi du personnel'!$B55," ",'Suivi du personnel'!EC$8),'importation prevair'!$O:$O))</f>
        <v/>
      </c>
      <c r="ED55" s="162" t="str">
        <f>IF($B55="","",SUMIF('importation prevair'!$A:$A,CONCATENATE('Suivi du personnel'!$B55," ",'Suivi du personnel'!ED$8),'importation prevair'!$O:$O))</f>
        <v/>
      </c>
      <c r="EE55" s="162" t="str">
        <f>IF($B55="","",SUMIF('importation prevair'!$A:$A,CONCATENATE('Suivi du personnel'!$B55," ",'Suivi du personnel'!EE$8),'importation prevair'!$O:$O))</f>
        <v/>
      </c>
      <c r="EF55" s="259" t="str">
        <f>IF($B55="","",SUMIF('importation prevair'!$A:$A,CONCATENATE('Suivi du personnel'!$B55," ",'Suivi du personnel'!EF$8),'importation prevair'!$O:$O))</f>
        <v/>
      </c>
      <c r="EG55" s="260" t="str">
        <f>IF($B55="","",SUMIF('importation prevair'!$A:$A,CONCATENATE('Suivi du personnel'!$B55," ",'Suivi du personnel'!EG$8),'importation prevair'!$O:$O))</f>
        <v/>
      </c>
      <c r="EH55" s="162" t="str">
        <f>IF($B55="","",SUMIF('importation prevair'!$A:$A,CONCATENATE('Suivi du personnel'!$B55," ",'Suivi du personnel'!EH$8),'importation prevair'!$O:$O))</f>
        <v/>
      </c>
      <c r="EI55" s="162" t="str">
        <f>IF($B55="","",SUMIF('importation prevair'!$A:$A,CONCATENATE('Suivi du personnel'!$B55," ",'Suivi du personnel'!EI$8),'importation prevair'!$O:$O))</f>
        <v/>
      </c>
      <c r="EJ55" s="162" t="str">
        <f>IF($B55="","",SUMIF('importation prevair'!$A:$A,CONCATENATE('Suivi du personnel'!$B55," ",'Suivi du personnel'!EJ$8),'importation prevair'!$O:$O))</f>
        <v/>
      </c>
      <c r="EK55" s="162" t="str">
        <f>IF($B55="","",SUMIF('importation prevair'!$A:$A,CONCATENATE('Suivi du personnel'!$B55," ",'Suivi du personnel'!EK$8),'importation prevair'!$O:$O))</f>
        <v/>
      </c>
      <c r="EL55" s="162" t="str">
        <f>IF($B55="","",SUMIF('importation prevair'!$A:$A,CONCATENATE('Suivi du personnel'!$B55," ",'Suivi du personnel'!EL$8),'importation prevair'!$O:$O))</f>
        <v/>
      </c>
      <c r="EM55" s="261" t="str">
        <f>IF($B55="","",SUMIF('importation prevair'!$A:$A,CONCATENATE('Suivi du personnel'!$B55," ",'Suivi du personnel'!EM$8),'importation prevair'!$O:$O))</f>
        <v/>
      </c>
      <c r="EN55" s="162" t="str">
        <f>IF($B55="","",SUMIF('importation prevair'!$A:$A,CONCATENATE('Suivi du personnel'!$B55," ",'Suivi du personnel'!EN$8),'importation prevair'!$O:$O))</f>
        <v/>
      </c>
      <c r="EO55" s="162" t="str">
        <f>IF($B55="","",SUMIF('importation prevair'!$A:$A,CONCATENATE('Suivi du personnel'!$B55," ",'Suivi du personnel'!EO$8),'importation prevair'!$O:$O))</f>
        <v/>
      </c>
      <c r="EP55" s="162" t="str">
        <f>IF($B55="","",SUMIF('importation prevair'!$A:$A,CONCATENATE('Suivi du personnel'!$B55," ",'Suivi du personnel'!EP$8),'importation prevair'!$O:$O))</f>
        <v/>
      </c>
      <c r="EQ55" s="162" t="str">
        <f>IF($B55="","",SUMIF('importation prevair'!$A:$A,CONCATENATE('Suivi du personnel'!$B55," ",'Suivi du personnel'!EQ$8),'importation prevair'!$O:$O))</f>
        <v/>
      </c>
      <c r="ER55" s="162" t="str">
        <f>IF($B55="","",SUMIF('importation prevair'!$A:$A,CONCATENATE('Suivi du personnel'!$B55," ",'Suivi du personnel'!ER$8),'importation prevair'!$O:$O))</f>
        <v/>
      </c>
      <c r="ES55" s="162" t="str">
        <f>IF($B55="","",SUMIF('importation prevair'!$A:$A,CONCATENATE('Suivi du personnel'!$B55," ",'Suivi du personnel'!ES$8),'importation prevair'!$O:$O))</f>
        <v/>
      </c>
      <c r="ET55" s="259" t="str">
        <f>IF($B55="","",SUMIF('importation prevair'!$A:$A,CONCATENATE('Suivi du personnel'!$B55," ",'Suivi du personnel'!ET$8),'importation prevair'!$O:$O))</f>
        <v/>
      </c>
      <c r="EU55" s="260" t="str">
        <f>IF($B55="","",SUMIF('importation prevair'!$A:$A,CONCATENATE('Suivi du personnel'!$B55," ",'Suivi du personnel'!EU$8),'importation prevair'!$O:$O))</f>
        <v/>
      </c>
      <c r="EV55" s="162" t="str">
        <f>IF($B55="","",SUMIF('importation prevair'!$A:$A,CONCATENATE('Suivi du personnel'!$B55," ",'Suivi du personnel'!EV$8),'importation prevair'!$O:$O))</f>
        <v/>
      </c>
      <c r="EW55" s="162" t="str">
        <f>IF($B55="","",SUMIF('importation prevair'!$A:$A,CONCATENATE('Suivi du personnel'!$B55," ",'Suivi du personnel'!EW$8),'importation prevair'!$O:$O))</f>
        <v/>
      </c>
      <c r="EX55" s="162" t="str">
        <f>IF($B55="","",SUMIF('importation prevair'!$A:$A,CONCATENATE('Suivi du personnel'!$B55," ",'Suivi du personnel'!EX$8),'importation prevair'!$O:$O))</f>
        <v/>
      </c>
      <c r="EY55" s="162" t="str">
        <f>IF($B55="","",SUMIF('importation prevair'!$A:$A,CONCATENATE('Suivi du personnel'!$B55," ",'Suivi du personnel'!EY$8),'importation prevair'!$O:$O))</f>
        <v/>
      </c>
      <c r="EZ55" s="162" t="str">
        <f>IF($B55="","",SUMIF('importation prevair'!$A:$A,CONCATENATE('Suivi du personnel'!$B55," ",'Suivi du personnel'!EZ$8),'importation prevair'!$O:$O))</f>
        <v/>
      </c>
      <c r="FA55" s="261" t="str">
        <f>IF($B55="","",SUMIF('importation prevair'!$A:$A,CONCATENATE('Suivi du personnel'!$B55," ",'Suivi du personnel'!FA$8),'importation prevair'!$O:$O))</f>
        <v/>
      </c>
      <c r="FB55" s="162" t="str">
        <f>IF($B55="","",SUMIF('importation prevair'!$A:$A,CONCATENATE('Suivi du personnel'!$B55," ",'Suivi du personnel'!FB$8),'importation prevair'!$O:$O))</f>
        <v/>
      </c>
      <c r="FC55" s="162" t="str">
        <f>IF($B55="","",SUMIF('importation prevair'!$A:$A,CONCATENATE('Suivi du personnel'!$B55," ",'Suivi du personnel'!FC$8),'importation prevair'!$O:$O))</f>
        <v/>
      </c>
      <c r="FD55" s="162" t="str">
        <f>IF($B55="","",SUMIF('importation prevair'!$A:$A,CONCATENATE('Suivi du personnel'!$B55," ",'Suivi du personnel'!FD$8),'importation prevair'!$O:$O))</f>
        <v/>
      </c>
      <c r="FE55" s="162" t="str">
        <f>IF($B55="","",SUMIF('importation prevair'!$A:$A,CONCATENATE('Suivi du personnel'!$B55," ",'Suivi du personnel'!FE$8),'importation prevair'!$O:$O))</f>
        <v/>
      </c>
      <c r="FF55" s="162" t="str">
        <f>IF($B55="","",SUMIF('importation prevair'!$A:$A,CONCATENATE('Suivi du personnel'!$B55," ",'Suivi du personnel'!FF$8),'importation prevair'!$O:$O))</f>
        <v/>
      </c>
      <c r="FG55" s="162" t="str">
        <f>IF($B55="","",SUMIF('importation prevair'!$A:$A,CONCATENATE('Suivi du personnel'!$B55," ",'Suivi du personnel'!FG$8),'importation prevair'!$O:$O))</f>
        <v/>
      </c>
      <c r="FH55" s="259" t="str">
        <f>IF($B55="","",SUMIF('importation prevair'!$A:$A,CONCATENATE('Suivi du personnel'!$B55," ",'Suivi du personnel'!FH$8),'importation prevair'!$O:$O))</f>
        <v/>
      </c>
      <c r="FI55" s="260" t="str">
        <f>IF($B55="","",SUMIF('importation prevair'!$A:$A,CONCATENATE('Suivi du personnel'!$B55," ",'Suivi du personnel'!FI$8),'importation prevair'!$O:$O))</f>
        <v/>
      </c>
      <c r="FJ55" s="162" t="str">
        <f>IF($B55="","",SUMIF('importation prevair'!$A:$A,CONCATENATE('Suivi du personnel'!$B55," ",'Suivi du personnel'!FJ$8),'importation prevair'!$O:$O))</f>
        <v/>
      </c>
      <c r="FK55" s="162" t="str">
        <f>IF($B55="","",SUMIF('importation prevair'!$A:$A,CONCATENATE('Suivi du personnel'!$B55," ",'Suivi du personnel'!FK$8),'importation prevair'!$O:$O))</f>
        <v/>
      </c>
      <c r="FL55" s="162" t="str">
        <f>IF($B55="","",SUMIF('importation prevair'!$A:$A,CONCATENATE('Suivi du personnel'!$B55," ",'Suivi du personnel'!FL$8),'importation prevair'!$O:$O))</f>
        <v/>
      </c>
      <c r="FM55" s="162" t="str">
        <f>IF($B55="","",SUMIF('importation prevair'!$A:$A,CONCATENATE('Suivi du personnel'!$B55," ",'Suivi du personnel'!FM$8),'importation prevair'!$O:$O))</f>
        <v/>
      </c>
      <c r="FN55" s="162" t="str">
        <f>IF($B55="","",SUMIF('importation prevair'!$A:$A,CONCATENATE('Suivi du personnel'!$B55," ",'Suivi du personnel'!FN$8),'importation prevair'!$O:$O))</f>
        <v/>
      </c>
      <c r="FO55" s="261" t="str">
        <f>IF($B55="","",SUMIF('importation prevair'!$A:$A,CONCATENATE('Suivi du personnel'!$B55," ",'Suivi du personnel'!FO$8),'importation prevair'!$O:$O))</f>
        <v/>
      </c>
      <c r="FP55" s="162" t="str">
        <f>IF($B55="","",SUMIF('importation prevair'!$A:$A,CONCATENATE('Suivi du personnel'!$B55," ",'Suivi du personnel'!FP$8),'importation prevair'!$O:$O))</f>
        <v/>
      </c>
      <c r="FQ55" s="162" t="str">
        <f>IF($B55="","",SUMIF('importation prevair'!$A:$A,CONCATENATE('Suivi du personnel'!$B55," ",'Suivi du personnel'!FQ$8),'importation prevair'!$O:$O))</f>
        <v/>
      </c>
      <c r="FR55" s="162" t="str">
        <f>IF($B55="","",SUMIF('importation prevair'!$A:$A,CONCATENATE('Suivi du personnel'!$B55," ",'Suivi du personnel'!FR$8),'importation prevair'!$O:$O))</f>
        <v/>
      </c>
      <c r="FS55" s="162" t="str">
        <f>IF($B55="","",SUMIF('importation prevair'!$A:$A,CONCATENATE('Suivi du personnel'!$B55," ",'Suivi du personnel'!FS$8),'importation prevair'!$O:$O))</f>
        <v/>
      </c>
      <c r="FT55" s="162" t="str">
        <f>IF($B55="","",SUMIF('importation prevair'!$A:$A,CONCATENATE('Suivi du personnel'!$B55," ",'Suivi du personnel'!FT$8),'importation prevair'!$O:$O))</f>
        <v/>
      </c>
      <c r="FU55" s="162" t="str">
        <f>IF($B55="","",SUMIF('importation prevair'!$A:$A,CONCATENATE('Suivi du personnel'!$B55," ",'Suivi du personnel'!FU$8),'importation prevair'!$O:$O))</f>
        <v/>
      </c>
      <c r="FV55" s="259" t="str">
        <f>IF($B55="","",SUMIF('importation prevair'!$A:$A,CONCATENATE('Suivi du personnel'!$B55," ",'Suivi du personnel'!FV$8),'importation prevair'!$O:$O))</f>
        <v/>
      </c>
      <c r="FW55" s="260" t="str">
        <f>IF($B55="","",SUMIF('importation prevair'!$A:$A,CONCATENATE('Suivi du personnel'!$B55," ",'Suivi du personnel'!FW$8),'importation prevair'!$O:$O))</f>
        <v/>
      </c>
      <c r="FX55" s="162" t="str">
        <f>IF($B55="","",SUMIF('importation prevair'!$A:$A,CONCATENATE('Suivi du personnel'!$B55," ",'Suivi du personnel'!FX$8),'importation prevair'!$O:$O))</f>
        <v/>
      </c>
      <c r="FY55" s="162" t="str">
        <f>IF($B55="","",SUMIF('importation prevair'!$A:$A,CONCATENATE('Suivi du personnel'!$B55," ",'Suivi du personnel'!FY$8),'importation prevair'!$O:$O))</f>
        <v/>
      </c>
      <c r="FZ55" s="162" t="str">
        <f>IF($B55="","",SUMIF('importation prevair'!$A:$A,CONCATENATE('Suivi du personnel'!$B55," ",'Suivi du personnel'!FZ$8),'importation prevair'!$O:$O))</f>
        <v/>
      </c>
      <c r="GA55" s="162" t="str">
        <f>IF($B55="","",SUMIF('importation prevair'!$A:$A,CONCATENATE('Suivi du personnel'!$B55," ",'Suivi du personnel'!GA$8),'importation prevair'!$O:$O))</f>
        <v/>
      </c>
      <c r="GB55" s="162" t="str">
        <f>IF($B55="","",SUMIF('importation prevair'!$A:$A,CONCATENATE('Suivi du personnel'!$B55," ",'Suivi du personnel'!GB$8),'importation prevair'!$O:$O))</f>
        <v/>
      </c>
      <c r="GC55" s="261" t="str">
        <f>IF($B55="","",SUMIF('importation prevair'!$A:$A,CONCATENATE('Suivi du personnel'!$B55," ",'Suivi du personnel'!GC$8),'importation prevair'!$O:$O))</f>
        <v/>
      </c>
      <c r="GD55" s="162" t="str">
        <f>IF($B55="","",SUMIF('importation prevair'!$A:$A,CONCATENATE('Suivi du personnel'!$B55," ",'Suivi du personnel'!GD$8),'importation prevair'!$O:$O))</f>
        <v/>
      </c>
      <c r="GE55" s="162" t="str">
        <f>IF($B55="","",SUMIF('importation prevair'!$A:$A,CONCATENATE('Suivi du personnel'!$B55," ",'Suivi du personnel'!GE$8),'importation prevair'!$O:$O))</f>
        <v/>
      </c>
      <c r="GF55" s="162" t="str">
        <f>IF($B55="","",SUMIF('importation prevair'!$A:$A,CONCATENATE('Suivi du personnel'!$B55," ",'Suivi du personnel'!GF$8),'importation prevair'!$O:$O))</f>
        <v/>
      </c>
      <c r="GG55" s="162" t="str">
        <f>IF($B55="","",SUMIF('importation prevair'!$A:$A,CONCATENATE('Suivi du personnel'!$B55," ",'Suivi du personnel'!GG$8),'importation prevair'!$O:$O))</f>
        <v/>
      </c>
      <c r="GH55" s="162" t="str">
        <f>IF($B55="","",SUMIF('importation prevair'!$A:$A,CONCATENATE('Suivi du personnel'!$B55," ",'Suivi du personnel'!GH$8),'importation prevair'!$O:$O))</f>
        <v/>
      </c>
      <c r="GI55" s="162" t="str">
        <f>IF($B55="","",SUMIF('importation prevair'!$A:$A,CONCATENATE('Suivi du personnel'!$B55," ",'Suivi du personnel'!GI$8),'importation prevair'!$O:$O))</f>
        <v/>
      </c>
      <c r="GJ55" s="259" t="str">
        <f>IF($B55="","",SUMIF('importation prevair'!$A:$A,CONCATENATE('Suivi du personnel'!$B55," ",'Suivi du personnel'!GJ$8),'importation prevair'!$O:$O))</f>
        <v/>
      </c>
      <c r="GK55" s="260" t="str">
        <f>IF($B55="","",SUMIF('importation prevair'!$A:$A,CONCATENATE('Suivi du personnel'!$B55," ",'Suivi du personnel'!GK$8),'importation prevair'!$O:$O))</f>
        <v/>
      </c>
      <c r="GL55" s="162" t="str">
        <f>IF($B55="","",SUMIF('importation prevair'!$A:$A,CONCATENATE('Suivi du personnel'!$B55," ",'Suivi du personnel'!GL$8),'importation prevair'!$O:$O))</f>
        <v/>
      </c>
      <c r="GM55" s="162" t="str">
        <f>IF($B55="","",SUMIF('importation prevair'!$A:$A,CONCATENATE('Suivi du personnel'!$B55," ",'Suivi du personnel'!GM$8),'importation prevair'!$O:$O))</f>
        <v/>
      </c>
      <c r="GN55" s="162" t="str">
        <f>IF($B55="","",SUMIF('importation prevair'!$A:$A,CONCATENATE('Suivi du personnel'!$B55," ",'Suivi du personnel'!GN$8),'importation prevair'!$O:$O))</f>
        <v/>
      </c>
      <c r="GO55" s="162" t="str">
        <f>IF($B55="","",SUMIF('importation prevair'!$A:$A,CONCATENATE('Suivi du personnel'!$B55," ",'Suivi du personnel'!GO$8),'importation prevair'!$O:$O))</f>
        <v/>
      </c>
      <c r="GP55" s="162" t="str">
        <f>IF($B55="","",SUMIF('importation prevair'!$A:$A,CONCATENATE('Suivi du personnel'!$B55," ",'Suivi du personnel'!GP$8),'importation prevair'!$O:$O))</f>
        <v/>
      </c>
      <c r="GQ55" s="261" t="str">
        <f>IF($B55="","",SUMIF('importation prevair'!$A:$A,CONCATENATE('Suivi du personnel'!$B55," ",'Suivi du personnel'!GQ$8),'importation prevair'!$O:$O))</f>
        <v/>
      </c>
      <c r="GR55" s="260" t="str">
        <f>IF($B55="","",SUMIF('importation prevair'!$A:$A,CONCATENATE('Suivi du personnel'!$B55," ",'Suivi du personnel'!GR$8),'importation prevair'!$O:$O))</f>
        <v/>
      </c>
      <c r="GS55" s="162" t="str">
        <f>IF($B55="","",SUMIF('importation prevair'!$A:$A,CONCATENATE('Suivi du personnel'!$B55," ",'Suivi du personnel'!GS$8),'importation prevair'!$O:$O))</f>
        <v/>
      </c>
      <c r="GT55" s="162" t="str">
        <f>IF($B55="","",SUMIF('importation prevair'!$A:$A,CONCATENATE('Suivi du personnel'!$B55," ",'Suivi du personnel'!GT$8),'importation prevair'!$O:$O))</f>
        <v/>
      </c>
      <c r="GU55" s="162" t="str">
        <f>IF($B55="","",SUMIF('importation prevair'!$A:$A,CONCATENATE('Suivi du personnel'!$B55," ",'Suivi du personnel'!GU$8),'importation prevair'!$O:$O))</f>
        <v/>
      </c>
      <c r="GV55" s="162" t="str">
        <f>IF($B55="","",SUMIF('importation prevair'!$A:$A,CONCATENATE('Suivi du personnel'!$B55," ",'Suivi du personnel'!GV$8),'importation prevair'!$O:$O))</f>
        <v/>
      </c>
      <c r="GW55" s="162" t="str">
        <f>IF($B55="","",SUMIF('importation prevair'!$A:$A,CONCATENATE('Suivi du personnel'!$B55," ",'Suivi du personnel'!GW$8),'importation prevair'!$O:$O))</f>
        <v/>
      </c>
      <c r="GX55" s="261" t="str">
        <f>IF($B55="","",SUMIF('importation prevair'!$A:$A,CONCATENATE('Suivi du personnel'!$B55," ",'Suivi du personnel'!GX$8),'importation prevair'!$O:$O))</f>
        <v/>
      </c>
    </row>
    <row r="56" spans="1:206" s="164" customFormat="1" ht="13.5" thickBot="1" x14ac:dyDescent="0.25">
      <c r="A56" s="289" t="str">
        <f>IF($B56="","",VLOOKUP($B56,'info personnel sur AT'!$A$3:$C$298,2,FALSE))</f>
        <v/>
      </c>
      <c r="B56" s="287"/>
      <c r="C56" s="284" t="str">
        <f>IF($B56="","",VLOOKUP($B56,'info personnel sur AT'!$A$3:$Q$298,3,FALSE))</f>
        <v/>
      </c>
      <c r="D56" s="280" t="str">
        <f>IF($B56="","",VLOOKUP($B56,'info personnel sur AT'!$A$3:$Q$298,4,FALSE))</f>
        <v/>
      </c>
      <c r="E56" s="277" t="str">
        <f>IF($B56="","",VLOOKUP($B56,'info personnel sur AT'!$A$3:$Q$298,5,FALSE))</f>
        <v/>
      </c>
      <c r="F56" s="219">
        <f t="shared" si="51"/>
        <v>0</v>
      </c>
      <c r="G56" s="240">
        <v>0.3</v>
      </c>
      <c r="H56" s="218">
        <f t="shared" si="52"/>
        <v>0.3</v>
      </c>
      <c r="I56" s="22" t="str">
        <f>IF($B56="","",VLOOKUP($B56,'info personnel sur AT'!$A$3:$Q$298,6,FALSE))</f>
        <v/>
      </c>
      <c r="J56" s="22" t="str">
        <f>IF($B56="","",VLOOKUP($B56,'info personnel sur AT'!$A$3:$Q$298,7,FALSE))</f>
        <v/>
      </c>
      <c r="K56" s="22" t="str">
        <f>IF($B56="","",VLOOKUP($B56,'info personnel sur AT'!$A$3:$Q$298,8,FALSE))</f>
        <v/>
      </c>
      <c r="L56" s="22" t="str">
        <f>IF($B56="","",VLOOKUP($B56,'info personnel sur AT'!$A$3:$Q$298,9,FALSE))</f>
        <v/>
      </c>
      <c r="M56" s="22" t="str">
        <f>IF($B56="","",VLOOKUP($B56,'info personnel sur AT'!$A$3:$Q$298,10,FALSE))</f>
        <v/>
      </c>
      <c r="N56" s="22" t="str">
        <f>IF($B56="","",VLOOKUP($B56,'info personnel sur AT'!$A$3:$Q$298,11,FALSE))</f>
        <v/>
      </c>
      <c r="O56" s="22" t="str">
        <f>IF($B56="","",VLOOKUP($B56,'info personnel sur AT'!$A$3:$Q$298,12,FALSE))</f>
        <v/>
      </c>
      <c r="P56" s="22" t="str">
        <f>IF($B56="","",VLOOKUP($B56,'info personnel sur AT'!$A$3:$Q$298,13,FALSE))</f>
        <v/>
      </c>
      <c r="Q56" s="22" t="str">
        <f>IF($B56="","",VLOOKUP($B56,'info personnel sur AT'!$A$3:$Q$298,14,FALSE))</f>
        <v/>
      </c>
      <c r="R56" s="22" t="str">
        <f>IF($B56="","",VLOOKUP($B56,'info personnel sur AT'!$A$3:$Q$298,15,FALSE))</f>
        <v/>
      </c>
      <c r="S56" s="22" t="str">
        <f>IF($B56="","",VLOOKUP($B56,'info personnel sur AT'!$A$3:$Q$298,16,FALSE))</f>
        <v/>
      </c>
      <c r="T56" s="22" t="str">
        <f>IF($B56="","",VLOOKUP($B56,'info personnel sur AT'!$A$3:$Q$298,17,FALSE))</f>
        <v/>
      </c>
      <c r="U56" s="11">
        <f t="shared" si="53"/>
        <v>0</v>
      </c>
      <c r="V56" s="2">
        <f t="shared" si="54"/>
        <v>0</v>
      </c>
      <c r="W56" s="6">
        <f t="shared" si="55"/>
        <v>0</v>
      </c>
      <c r="X56" s="180">
        <f t="shared" si="56"/>
        <v>1.8</v>
      </c>
      <c r="Y56" s="179">
        <f t="shared" si="57"/>
        <v>5</v>
      </c>
      <c r="Z56" s="192">
        <f t="shared" si="58"/>
        <v>10</v>
      </c>
      <c r="AA56" s="195">
        <f t="shared" si="24"/>
        <v>0</v>
      </c>
      <c r="AB56" s="195">
        <f t="shared" si="25"/>
        <v>0</v>
      </c>
      <c r="AC56" s="195">
        <f t="shared" si="26"/>
        <v>0</v>
      </c>
      <c r="AD56" s="195">
        <f t="shared" si="27"/>
        <v>0</v>
      </c>
      <c r="AE56" s="195">
        <f t="shared" si="28"/>
        <v>0</v>
      </c>
      <c r="AF56" s="195">
        <f t="shared" si="29"/>
        <v>0</v>
      </c>
      <c r="AG56" s="195">
        <f t="shared" si="30"/>
        <v>0</v>
      </c>
      <c r="AH56" s="248">
        <f t="shared" si="31"/>
        <v>0</v>
      </c>
      <c r="AI56" s="248">
        <f t="shared" si="32"/>
        <v>0</v>
      </c>
      <c r="AJ56" s="248">
        <f t="shared" si="33"/>
        <v>0</v>
      </c>
      <c r="AK56" s="248">
        <f t="shared" si="34"/>
        <v>0</v>
      </c>
      <c r="AL56" s="248">
        <f t="shared" si="35"/>
        <v>0</v>
      </c>
      <c r="AM56" s="248">
        <f t="shared" si="36"/>
        <v>0</v>
      </c>
      <c r="AN56" s="248">
        <f t="shared" si="37"/>
        <v>0</v>
      </c>
      <c r="AO56" s="248">
        <f t="shared" si="38"/>
        <v>0</v>
      </c>
      <c r="AP56" s="248">
        <f t="shared" si="39"/>
        <v>0</v>
      </c>
      <c r="AQ56" s="248">
        <f t="shared" si="40"/>
        <v>0</v>
      </c>
      <c r="AR56" s="248">
        <f t="shared" si="41"/>
        <v>0</v>
      </c>
      <c r="AS56" s="248">
        <f t="shared" si="42"/>
        <v>0</v>
      </c>
      <c r="AT56" s="248">
        <f t="shared" si="43"/>
        <v>0</v>
      </c>
      <c r="AU56" s="248">
        <f t="shared" si="44"/>
        <v>0</v>
      </c>
      <c r="AV56" s="245">
        <f t="shared" si="45"/>
        <v>0</v>
      </c>
      <c r="AW56" s="245">
        <f t="shared" si="46"/>
        <v>0</v>
      </c>
      <c r="AX56" s="252">
        <f t="shared" si="47"/>
        <v>0</v>
      </c>
      <c r="AY56" s="253">
        <f t="shared" si="48"/>
        <v>0</v>
      </c>
      <c r="AZ56" s="253">
        <f t="shared" si="49"/>
        <v>0</v>
      </c>
      <c r="BA56" s="221" t="str">
        <f>IF($B56="","",SUMIF('importation prevair'!$A:$A,CONCATENATE('Suivi du personnel'!$B56," ",'Suivi du personnel'!BA$8),'importation prevair'!$O:$O))</f>
        <v/>
      </c>
      <c r="BB56" s="222" t="str">
        <f>IF($B56="","",SUMIF('importation prevair'!$A:$A,CONCATENATE('Suivi du personnel'!$B56," ",'Suivi du personnel'!BB$8),'importation prevair'!$O:$O))</f>
        <v/>
      </c>
      <c r="BC56" s="222" t="str">
        <f>IF($B56="","",SUMIF('importation prevair'!$A:$A,CONCATENATE('Suivi du personnel'!$B56," ",'Suivi du personnel'!BC$8),'importation prevair'!$O:$O))</f>
        <v/>
      </c>
      <c r="BD56" s="222" t="str">
        <f>IF($B56="","",SUMIF('importation prevair'!$A:$A,CONCATENATE('Suivi du personnel'!$B56," ",'Suivi du personnel'!BD$8),'importation prevair'!$O:$O))</f>
        <v/>
      </c>
      <c r="BE56" s="222" t="str">
        <f>IF($B56="","",SUMIF('importation prevair'!$A:$A,CONCATENATE('Suivi du personnel'!$B56," ",'Suivi du personnel'!BE$8),'importation prevair'!$O:$O))</f>
        <v/>
      </c>
      <c r="BF56" s="222" t="str">
        <f>IF($B56="","",SUMIF('importation prevair'!$A:$A,CONCATENATE('Suivi du personnel'!$B56," ",'Suivi du personnel'!BF$8),'importation prevair'!$O:$O))</f>
        <v/>
      </c>
      <c r="BG56" s="223" t="str">
        <f>IF($B56="","",SUMIF('importation prevair'!$A:$A,CONCATENATE('Suivi du personnel'!$B56," ",'Suivi du personnel'!BG$8),'importation prevair'!$O:$O))</f>
        <v/>
      </c>
      <c r="BH56" s="221" t="str">
        <f>IF($B56="","",SUMIF('importation prevair'!$A:$A,CONCATENATE('Suivi du personnel'!$B56," ",'Suivi du personnel'!BH$8),'importation prevair'!$O:$O))</f>
        <v/>
      </c>
      <c r="BI56" s="222" t="str">
        <f>IF($B56="","",SUMIF('importation prevair'!$A:$A,CONCATENATE('Suivi du personnel'!$B56," ",'Suivi du personnel'!BI$8),'importation prevair'!$O:$O))</f>
        <v/>
      </c>
      <c r="BJ56" s="222" t="str">
        <f>IF($B56="","",SUMIF('importation prevair'!$A:$A,CONCATENATE('Suivi du personnel'!$B56," ",'Suivi du personnel'!BJ$8),'importation prevair'!$O:$O))</f>
        <v/>
      </c>
      <c r="BK56" s="222" t="str">
        <f>IF($B56="","",SUMIF('importation prevair'!$A:$A,CONCATENATE('Suivi du personnel'!$B56," ",'Suivi du personnel'!BK$8),'importation prevair'!$O:$O))</f>
        <v/>
      </c>
      <c r="BL56" s="222" t="str">
        <f>IF($B56="","",SUMIF('importation prevair'!$A:$A,CONCATENATE('Suivi du personnel'!$B56," ",'Suivi du personnel'!BL$8),'importation prevair'!$O:$O))</f>
        <v/>
      </c>
      <c r="BM56" s="222" t="str">
        <f>IF($B56="","",SUMIF('importation prevair'!$A:$A,CONCATENATE('Suivi du personnel'!$B56," ",'Suivi du personnel'!BM$8),'importation prevair'!$O:$O))</f>
        <v/>
      </c>
      <c r="BN56" s="223" t="str">
        <f>IF($B56="","",SUMIF('importation prevair'!$A:$A,CONCATENATE('Suivi du personnel'!$B56," ",'Suivi du personnel'!BN$8),'importation prevair'!$O:$O))</f>
        <v/>
      </c>
      <c r="BO56" s="221" t="str">
        <f>IF($B56="","",SUMIF('importation prevair'!$A:$A,CONCATENATE('Suivi du personnel'!$B56," ",'Suivi du personnel'!BO$8),'importation prevair'!$O:$O))</f>
        <v/>
      </c>
      <c r="BP56" s="222" t="str">
        <f>IF($B56="","",SUMIF('importation prevair'!$A:$A,CONCATENATE('Suivi du personnel'!$B56," ",'Suivi du personnel'!BP$8),'importation prevair'!$O:$O))</f>
        <v/>
      </c>
      <c r="BQ56" s="222" t="str">
        <f>IF($B56="","",SUMIF('importation prevair'!$A:$A,CONCATENATE('Suivi du personnel'!$B56," ",'Suivi du personnel'!BQ$8),'importation prevair'!$O:$O))</f>
        <v/>
      </c>
      <c r="BR56" s="222" t="str">
        <f>IF($B56="","",SUMIF('importation prevair'!$A:$A,CONCATENATE('Suivi du personnel'!$B56," ",'Suivi du personnel'!BR$8),'importation prevair'!$O:$O))</f>
        <v/>
      </c>
      <c r="BS56" s="222" t="str">
        <f>IF($B56="","",SUMIF('importation prevair'!$A:$A,CONCATENATE('Suivi du personnel'!$B56," ",'Suivi du personnel'!BS$8),'importation prevair'!$O:$O))</f>
        <v/>
      </c>
      <c r="BT56" s="222" t="str">
        <f>IF($B56="","",SUMIF('importation prevair'!$A:$A,CONCATENATE('Suivi du personnel'!$B56," ",'Suivi du personnel'!BT$8),'importation prevair'!$O:$O))</f>
        <v/>
      </c>
      <c r="BU56" s="223" t="str">
        <f>IF($B56="","",SUMIF('importation prevair'!$A:$A,CONCATENATE('Suivi du personnel'!$B56," ",'Suivi du personnel'!BU$8),'importation prevair'!$O:$O))</f>
        <v/>
      </c>
      <c r="BV56" s="221" t="str">
        <f>IF($B56="","",SUMIF('importation prevair'!$A:$A,CONCATENATE('Suivi du personnel'!$B56," ",'Suivi du personnel'!BV$8),'importation prevair'!$O:$O))</f>
        <v/>
      </c>
      <c r="BW56" s="222" t="str">
        <f>IF($B56="","",SUMIF('importation prevair'!$A:$A,CONCATENATE('Suivi du personnel'!$B56," ",'Suivi du personnel'!BW$8),'importation prevair'!$O:$O))</f>
        <v/>
      </c>
      <c r="BX56" s="222" t="str">
        <f>IF($B56="","",SUMIF('importation prevair'!$A:$A,CONCATENATE('Suivi du personnel'!$B56," ",'Suivi du personnel'!BX$8),'importation prevair'!$O:$O))</f>
        <v/>
      </c>
      <c r="BY56" s="222" t="str">
        <f>IF($B56="","",SUMIF('importation prevair'!$A:$A,CONCATENATE('Suivi du personnel'!$B56," ",'Suivi du personnel'!BY$8),'importation prevair'!$O:$O))</f>
        <v/>
      </c>
      <c r="BZ56" s="222" t="str">
        <f>IF($B56="","",SUMIF('importation prevair'!$A:$A,CONCATENATE('Suivi du personnel'!$B56," ",'Suivi du personnel'!BZ$8),'importation prevair'!$O:$O))</f>
        <v/>
      </c>
      <c r="CA56" s="222" t="str">
        <f>IF($B56="","",SUMIF('importation prevair'!$A:$A,CONCATENATE('Suivi du personnel'!$B56," ",'Suivi du personnel'!CA$8),'importation prevair'!$O:$O))</f>
        <v/>
      </c>
      <c r="CB56" s="223" t="str">
        <f>IF($B56="","",SUMIF('importation prevair'!$A:$A,CONCATENATE('Suivi du personnel'!$B56," ",'Suivi du personnel'!CB$8),'importation prevair'!$O:$O))</f>
        <v/>
      </c>
      <c r="CC56" s="221" t="str">
        <f>IF($B56="","",SUMIF('importation prevair'!$A:$A,CONCATENATE('Suivi du personnel'!$B56," ",'Suivi du personnel'!CC$8),'importation prevair'!$O:$O))</f>
        <v/>
      </c>
      <c r="CD56" s="222" t="str">
        <f>IF($B56="","",SUMIF('importation prevair'!$A:$A,CONCATENATE('Suivi du personnel'!$B56," ",'Suivi du personnel'!CD$8),'importation prevair'!$O:$O))</f>
        <v/>
      </c>
      <c r="CE56" s="222" t="str">
        <f>IF($B56="","",SUMIF('importation prevair'!$A:$A,CONCATENATE('Suivi du personnel'!$B56," ",'Suivi du personnel'!CE$8),'importation prevair'!$O:$O))</f>
        <v/>
      </c>
      <c r="CF56" s="222" t="str">
        <f>IF($B56="","",SUMIF('importation prevair'!$A:$A,CONCATENATE('Suivi du personnel'!$B56," ",'Suivi du personnel'!CF$8),'importation prevair'!$O:$O))</f>
        <v/>
      </c>
      <c r="CG56" s="222" t="str">
        <f>IF($B56="","",SUMIF('importation prevair'!$A:$A,CONCATENATE('Suivi du personnel'!$B56," ",'Suivi du personnel'!CG$8),'importation prevair'!$O:$O))</f>
        <v/>
      </c>
      <c r="CH56" s="222" t="str">
        <f>IF($B56="","",SUMIF('importation prevair'!$A:$A,CONCATENATE('Suivi du personnel'!$B56," ",'Suivi du personnel'!CH$8),'importation prevair'!$O:$O))</f>
        <v/>
      </c>
      <c r="CI56" s="223" t="str">
        <f>IF($B56="","",SUMIF('importation prevair'!$A:$A,CONCATENATE('Suivi du personnel'!$B56," ",'Suivi du personnel'!CI$8),'importation prevair'!$O:$O))</f>
        <v/>
      </c>
      <c r="CJ56" s="221" t="str">
        <f>IF($B56="","",SUMIF('importation prevair'!$A:$A,CONCATENATE('Suivi du personnel'!$B56," ",'Suivi du personnel'!CJ$8),'importation prevair'!$O:$O))</f>
        <v/>
      </c>
      <c r="CK56" s="222" t="str">
        <f>IF($B56="","",SUMIF('importation prevair'!$A:$A,CONCATENATE('Suivi du personnel'!$B56," ",'Suivi du personnel'!CK$8),'importation prevair'!$O:$O))</f>
        <v/>
      </c>
      <c r="CL56" s="222" t="str">
        <f>IF($B56="","",SUMIF('importation prevair'!$A:$A,CONCATENATE('Suivi du personnel'!$B56," ",'Suivi du personnel'!CL$8),'importation prevair'!$O:$O))</f>
        <v/>
      </c>
      <c r="CM56" s="222" t="str">
        <f>IF($B56="","",SUMIF('importation prevair'!$A:$A,CONCATENATE('Suivi du personnel'!$B56," ",'Suivi du personnel'!CM$8),'importation prevair'!$O:$O))</f>
        <v/>
      </c>
      <c r="CN56" s="222" t="str">
        <f>IF($B56="","",SUMIF('importation prevair'!$A:$A,CONCATENATE('Suivi du personnel'!$B56," ",'Suivi du personnel'!CN$8),'importation prevair'!$O:$O))</f>
        <v/>
      </c>
      <c r="CO56" s="222" t="str">
        <f>IF($B56="","",SUMIF('importation prevair'!$A:$A,CONCATENATE('Suivi du personnel'!$B56," ",'Suivi du personnel'!CO$8),'importation prevair'!$O:$O))</f>
        <v/>
      </c>
      <c r="CP56" s="223" t="str">
        <f>IF($B56="","",SUMIF('importation prevair'!$A:$A,CONCATENATE('Suivi du personnel'!$B56," ",'Suivi du personnel'!CP$8),'importation prevair'!$O:$O))</f>
        <v/>
      </c>
      <c r="CQ56" s="221" t="str">
        <f>IF($B56="","",SUMIF('importation prevair'!$A:$A,CONCATENATE('Suivi du personnel'!$B56," ",'Suivi du personnel'!CQ$8),'importation prevair'!$O:$O))</f>
        <v/>
      </c>
      <c r="CR56" s="222" t="str">
        <f>IF($B56="","",SUMIF('importation prevair'!$A:$A,CONCATENATE('Suivi du personnel'!$B56," ",'Suivi du personnel'!CR$8),'importation prevair'!$O:$O))</f>
        <v/>
      </c>
      <c r="CS56" s="222" t="str">
        <f>IF($B56="","",SUMIF('importation prevair'!$A:$A,CONCATENATE('Suivi du personnel'!$B56," ",'Suivi du personnel'!CS$8),'importation prevair'!$O:$O))</f>
        <v/>
      </c>
      <c r="CT56" s="222" t="str">
        <f>IF($B56="","",SUMIF('importation prevair'!$A:$A,CONCATENATE('Suivi du personnel'!$B56," ",'Suivi du personnel'!CT$8),'importation prevair'!$O:$O))</f>
        <v/>
      </c>
      <c r="CU56" s="222" t="str">
        <f>IF($B56="","",SUMIF('importation prevair'!$A:$A,CONCATENATE('Suivi du personnel'!$B56," ",'Suivi du personnel'!CU$8),'importation prevair'!$O:$O))</f>
        <v/>
      </c>
      <c r="CV56" s="222" t="str">
        <f>IF($B56="","",SUMIF('importation prevair'!$A:$A,CONCATENATE('Suivi du personnel'!$B56," ",'Suivi du personnel'!CV$8),'importation prevair'!$O:$O))</f>
        <v/>
      </c>
      <c r="CW56" s="223" t="str">
        <f>IF($B56="","",SUMIF('importation prevair'!$A:$A,CONCATENATE('Suivi du personnel'!$B56," ",'Suivi du personnel'!CW$8),'importation prevair'!$O:$O))</f>
        <v/>
      </c>
      <c r="CX56" s="221" t="str">
        <f>IF($B56="","",SUMIF('importation prevair'!$A:$A,CONCATENATE('Suivi du personnel'!$B56," ",'Suivi du personnel'!CX$8),'importation prevair'!$O:$O))</f>
        <v/>
      </c>
      <c r="CY56" s="222" t="str">
        <f>IF($B56="","",SUMIF('importation prevair'!$A:$A,CONCATENATE('Suivi du personnel'!$B56," ",'Suivi du personnel'!CY$8),'importation prevair'!$O:$O))</f>
        <v/>
      </c>
      <c r="CZ56" s="222" t="str">
        <f>IF($B56="","",SUMIF('importation prevair'!$A:$A,CONCATENATE('Suivi du personnel'!$B56," ",'Suivi du personnel'!CZ$8),'importation prevair'!$O:$O))</f>
        <v/>
      </c>
      <c r="DA56" s="222" t="str">
        <f>IF($B56="","",SUMIF('importation prevair'!$A:$A,CONCATENATE('Suivi du personnel'!$B56," ",'Suivi du personnel'!DA$8),'importation prevair'!$O:$O))</f>
        <v/>
      </c>
      <c r="DB56" s="222" t="str">
        <f>IF($B56="","",SUMIF('importation prevair'!$A:$A,CONCATENATE('Suivi du personnel'!$B56," ",'Suivi du personnel'!DB$8),'importation prevair'!$O:$O))</f>
        <v/>
      </c>
      <c r="DC56" s="222" t="str">
        <f>IF($B56="","",SUMIF('importation prevair'!$A:$A,CONCATENATE('Suivi du personnel'!$B56," ",'Suivi du personnel'!DC$8),'importation prevair'!$O:$O))</f>
        <v/>
      </c>
      <c r="DD56" s="223" t="str">
        <f>IF($B56="","",SUMIF('importation prevair'!$A:$A,CONCATENATE('Suivi du personnel'!$B56," ",'Suivi du personnel'!DD$8),'importation prevair'!$O:$O))</f>
        <v/>
      </c>
      <c r="DE56" s="260" t="str">
        <f>IF($B56="","",SUMIF('importation prevair'!$A:$A,CONCATENATE('Suivi du personnel'!$B56," ",'Suivi du personnel'!DE$8),'importation prevair'!$O:$O))</f>
        <v/>
      </c>
      <c r="DF56" s="162" t="str">
        <f>IF($B56="","",SUMIF('importation prevair'!$A:$A,CONCATENATE('Suivi du personnel'!$B56," ",'Suivi du personnel'!DF$8),'importation prevair'!$O:$O))</f>
        <v/>
      </c>
      <c r="DG56" s="162" t="str">
        <f>IF($B56="","",SUMIF('importation prevair'!$A:$A,CONCATENATE('Suivi du personnel'!$B56," ",'Suivi du personnel'!DG$8),'importation prevair'!$O:$O))</f>
        <v/>
      </c>
      <c r="DH56" s="162" t="str">
        <f>IF($B56="","",SUMIF('importation prevair'!$A:$A,CONCATENATE('Suivi du personnel'!$B56," ",'Suivi du personnel'!DH$8),'importation prevair'!$O:$O))</f>
        <v/>
      </c>
      <c r="DI56" s="162" t="str">
        <f>IF($B56="","",SUMIF('importation prevair'!$A:$A,CONCATENATE('Suivi du personnel'!$B56," ",'Suivi du personnel'!DI$8),'importation prevair'!$O:$O))</f>
        <v/>
      </c>
      <c r="DJ56" s="162" t="str">
        <f>IF($B56="","",SUMIF('importation prevair'!$A:$A,CONCATENATE('Suivi du personnel'!$B56," ",'Suivi du personnel'!DJ$8),'importation prevair'!$O:$O))</f>
        <v/>
      </c>
      <c r="DK56" s="261" t="str">
        <f>IF($B56="","",SUMIF('importation prevair'!$A:$A,CONCATENATE('Suivi du personnel'!$B56," ",'Suivi du personnel'!DK$8),'importation prevair'!$O:$O))</f>
        <v/>
      </c>
      <c r="DL56" s="162" t="str">
        <f>IF($B56="","",SUMIF('importation prevair'!$A:$A,CONCATENATE('Suivi du personnel'!$B56," ",'Suivi du personnel'!DL$8),'importation prevair'!$O:$O))</f>
        <v/>
      </c>
      <c r="DM56" s="162" t="str">
        <f>IF($B56="","",SUMIF('importation prevair'!$A:$A,CONCATENATE('Suivi du personnel'!$B56," ",'Suivi du personnel'!DM$8),'importation prevair'!$O:$O))</f>
        <v/>
      </c>
      <c r="DN56" s="162" t="str">
        <f>IF($B56="","",SUMIF('importation prevair'!$A:$A,CONCATENATE('Suivi du personnel'!$B56," ",'Suivi du personnel'!DN$8),'importation prevair'!$O:$O))</f>
        <v/>
      </c>
      <c r="DO56" s="162" t="str">
        <f>IF($B56="","",SUMIF('importation prevair'!$A:$A,CONCATENATE('Suivi du personnel'!$B56," ",'Suivi du personnel'!DO$8),'importation prevair'!$O:$O))</f>
        <v/>
      </c>
      <c r="DP56" s="162" t="str">
        <f>IF($B56="","",SUMIF('importation prevair'!$A:$A,CONCATENATE('Suivi du personnel'!$B56," ",'Suivi du personnel'!DP$8),'importation prevair'!$O:$O))</f>
        <v/>
      </c>
      <c r="DQ56" s="162" t="str">
        <f>IF($B56="","",SUMIF('importation prevair'!$A:$A,CONCATENATE('Suivi du personnel'!$B56," ",'Suivi du personnel'!DQ$8),'importation prevair'!$O:$O))</f>
        <v/>
      </c>
      <c r="DR56" s="259" t="str">
        <f>IF($B56="","",SUMIF('importation prevair'!$A:$A,CONCATENATE('Suivi du personnel'!$B56," ",'Suivi du personnel'!DR$8),'importation prevair'!$O:$O))</f>
        <v/>
      </c>
      <c r="DS56" s="260" t="str">
        <f>IF($B56="","",SUMIF('importation prevair'!$A:$A,CONCATENATE('Suivi du personnel'!$B56," ",'Suivi du personnel'!DS$8),'importation prevair'!$O:$O))</f>
        <v/>
      </c>
      <c r="DT56" s="162" t="str">
        <f>IF($B56="","",SUMIF('importation prevair'!$A:$A,CONCATENATE('Suivi du personnel'!$B56," ",'Suivi du personnel'!DT$8),'importation prevair'!$O:$O))</f>
        <v/>
      </c>
      <c r="DU56" s="162" t="str">
        <f>IF($B56="","",SUMIF('importation prevair'!$A:$A,CONCATENATE('Suivi du personnel'!$B56," ",'Suivi du personnel'!DU$8),'importation prevair'!$O:$O))</f>
        <v/>
      </c>
      <c r="DV56" s="162" t="str">
        <f>IF($B56="","",SUMIF('importation prevair'!$A:$A,CONCATENATE('Suivi du personnel'!$B56," ",'Suivi du personnel'!DV$8),'importation prevair'!$O:$O))</f>
        <v/>
      </c>
      <c r="DW56" s="162" t="str">
        <f>IF($B56="","",SUMIF('importation prevair'!$A:$A,CONCATENATE('Suivi du personnel'!$B56," ",'Suivi du personnel'!DW$8),'importation prevair'!$O:$O))</f>
        <v/>
      </c>
      <c r="DX56" s="162" t="str">
        <f>IF($B56="","",SUMIF('importation prevair'!$A:$A,CONCATENATE('Suivi du personnel'!$B56," ",'Suivi du personnel'!DX$8),'importation prevair'!$O:$O))</f>
        <v/>
      </c>
      <c r="DY56" s="261" t="str">
        <f>IF($B56="","",SUMIF('importation prevair'!$A:$A,CONCATENATE('Suivi du personnel'!$B56," ",'Suivi du personnel'!DY$8),'importation prevair'!$O:$O))</f>
        <v/>
      </c>
      <c r="DZ56" s="162" t="str">
        <f>IF($B56="","",SUMIF('importation prevair'!$A:$A,CONCATENATE('Suivi du personnel'!$B56," ",'Suivi du personnel'!DZ$8),'importation prevair'!$O:$O))</f>
        <v/>
      </c>
      <c r="EA56" s="162" t="str">
        <f>IF($B56="","",SUMIF('importation prevair'!$A:$A,CONCATENATE('Suivi du personnel'!$B56," ",'Suivi du personnel'!EA$8),'importation prevair'!$O:$O))</f>
        <v/>
      </c>
      <c r="EB56" s="162" t="str">
        <f>IF($B56="","",SUMIF('importation prevair'!$A:$A,CONCATENATE('Suivi du personnel'!$B56," ",'Suivi du personnel'!EB$8),'importation prevair'!$O:$O))</f>
        <v/>
      </c>
      <c r="EC56" s="162" t="str">
        <f>IF($B56="","",SUMIF('importation prevair'!$A:$A,CONCATENATE('Suivi du personnel'!$B56," ",'Suivi du personnel'!EC$8),'importation prevair'!$O:$O))</f>
        <v/>
      </c>
      <c r="ED56" s="162" t="str">
        <f>IF($B56="","",SUMIF('importation prevair'!$A:$A,CONCATENATE('Suivi du personnel'!$B56," ",'Suivi du personnel'!ED$8),'importation prevair'!$O:$O))</f>
        <v/>
      </c>
      <c r="EE56" s="162" t="str">
        <f>IF($B56="","",SUMIF('importation prevair'!$A:$A,CONCATENATE('Suivi du personnel'!$B56," ",'Suivi du personnel'!EE$8),'importation prevair'!$O:$O))</f>
        <v/>
      </c>
      <c r="EF56" s="259" t="str">
        <f>IF($B56="","",SUMIF('importation prevair'!$A:$A,CONCATENATE('Suivi du personnel'!$B56," ",'Suivi du personnel'!EF$8),'importation prevair'!$O:$O))</f>
        <v/>
      </c>
      <c r="EG56" s="260" t="str">
        <f>IF($B56="","",SUMIF('importation prevair'!$A:$A,CONCATENATE('Suivi du personnel'!$B56," ",'Suivi du personnel'!EG$8),'importation prevair'!$O:$O))</f>
        <v/>
      </c>
      <c r="EH56" s="162" t="str">
        <f>IF($B56="","",SUMIF('importation prevair'!$A:$A,CONCATENATE('Suivi du personnel'!$B56," ",'Suivi du personnel'!EH$8),'importation prevair'!$O:$O))</f>
        <v/>
      </c>
      <c r="EI56" s="162" t="str">
        <f>IF($B56="","",SUMIF('importation prevair'!$A:$A,CONCATENATE('Suivi du personnel'!$B56," ",'Suivi du personnel'!EI$8),'importation prevair'!$O:$O))</f>
        <v/>
      </c>
      <c r="EJ56" s="162" t="str">
        <f>IF($B56="","",SUMIF('importation prevair'!$A:$A,CONCATENATE('Suivi du personnel'!$B56," ",'Suivi du personnel'!EJ$8),'importation prevair'!$O:$O))</f>
        <v/>
      </c>
      <c r="EK56" s="162" t="str">
        <f>IF($B56="","",SUMIF('importation prevair'!$A:$A,CONCATENATE('Suivi du personnel'!$B56," ",'Suivi du personnel'!EK$8),'importation prevair'!$O:$O))</f>
        <v/>
      </c>
      <c r="EL56" s="162" t="str">
        <f>IF($B56="","",SUMIF('importation prevair'!$A:$A,CONCATENATE('Suivi du personnel'!$B56," ",'Suivi du personnel'!EL$8),'importation prevair'!$O:$O))</f>
        <v/>
      </c>
      <c r="EM56" s="261" t="str">
        <f>IF($B56="","",SUMIF('importation prevair'!$A:$A,CONCATENATE('Suivi du personnel'!$B56," ",'Suivi du personnel'!EM$8),'importation prevair'!$O:$O))</f>
        <v/>
      </c>
      <c r="EN56" s="162" t="str">
        <f>IF($B56="","",SUMIF('importation prevair'!$A:$A,CONCATENATE('Suivi du personnel'!$B56," ",'Suivi du personnel'!EN$8),'importation prevair'!$O:$O))</f>
        <v/>
      </c>
      <c r="EO56" s="162" t="str">
        <f>IF($B56="","",SUMIF('importation prevair'!$A:$A,CONCATENATE('Suivi du personnel'!$B56," ",'Suivi du personnel'!EO$8),'importation prevair'!$O:$O))</f>
        <v/>
      </c>
      <c r="EP56" s="162" t="str">
        <f>IF($B56="","",SUMIF('importation prevair'!$A:$A,CONCATENATE('Suivi du personnel'!$B56," ",'Suivi du personnel'!EP$8),'importation prevair'!$O:$O))</f>
        <v/>
      </c>
      <c r="EQ56" s="162" t="str">
        <f>IF($B56="","",SUMIF('importation prevair'!$A:$A,CONCATENATE('Suivi du personnel'!$B56," ",'Suivi du personnel'!EQ$8),'importation prevair'!$O:$O))</f>
        <v/>
      </c>
      <c r="ER56" s="162" t="str">
        <f>IF($B56="","",SUMIF('importation prevair'!$A:$A,CONCATENATE('Suivi du personnel'!$B56," ",'Suivi du personnel'!ER$8),'importation prevair'!$O:$O))</f>
        <v/>
      </c>
      <c r="ES56" s="162" t="str">
        <f>IF($B56="","",SUMIF('importation prevair'!$A:$A,CONCATENATE('Suivi du personnel'!$B56," ",'Suivi du personnel'!ES$8),'importation prevair'!$O:$O))</f>
        <v/>
      </c>
      <c r="ET56" s="259" t="str">
        <f>IF($B56="","",SUMIF('importation prevair'!$A:$A,CONCATENATE('Suivi du personnel'!$B56," ",'Suivi du personnel'!ET$8),'importation prevair'!$O:$O))</f>
        <v/>
      </c>
      <c r="EU56" s="260" t="str">
        <f>IF($B56="","",SUMIF('importation prevair'!$A:$A,CONCATENATE('Suivi du personnel'!$B56," ",'Suivi du personnel'!EU$8),'importation prevair'!$O:$O))</f>
        <v/>
      </c>
      <c r="EV56" s="162" t="str">
        <f>IF($B56="","",SUMIF('importation prevair'!$A:$A,CONCATENATE('Suivi du personnel'!$B56," ",'Suivi du personnel'!EV$8),'importation prevair'!$O:$O))</f>
        <v/>
      </c>
      <c r="EW56" s="162" t="str">
        <f>IF($B56="","",SUMIF('importation prevair'!$A:$A,CONCATENATE('Suivi du personnel'!$B56," ",'Suivi du personnel'!EW$8),'importation prevair'!$O:$O))</f>
        <v/>
      </c>
      <c r="EX56" s="162" t="str">
        <f>IF($B56="","",SUMIF('importation prevair'!$A:$A,CONCATENATE('Suivi du personnel'!$B56," ",'Suivi du personnel'!EX$8),'importation prevair'!$O:$O))</f>
        <v/>
      </c>
      <c r="EY56" s="162" t="str">
        <f>IF($B56="","",SUMIF('importation prevair'!$A:$A,CONCATENATE('Suivi du personnel'!$B56," ",'Suivi du personnel'!EY$8),'importation prevair'!$O:$O))</f>
        <v/>
      </c>
      <c r="EZ56" s="162" t="str">
        <f>IF($B56="","",SUMIF('importation prevair'!$A:$A,CONCATENATE('Suivi du personnel'!$B56," ",'Suivi du personnel'!EZ$8),'importation prevair'!$O:$O))</f>
        <v/>
      </c>
      <c r="FA56" s="261" t="str">
        <f>IF($B56="","",SUMIF('importation prevair'!$A:$A,CONCATENATE('Suivi du personnel'!$B56," ",'Suivi du personnel'!FA$8),'importation prevair'!$O:$O))</f>
        <v/>
      </c>
      <c r="FB56" s="162" t="str">
        <f>IF($B56="","",SUMIF('importation prevair'!$A:$A,CONCATENATE('Suivi du personnel'!$B56," ",'Suivi du personnel'!FB$8),'importation prevair'!$O:$O))</f>
        <v/>
      </c>
      <c r="FC56" s="162" t="str">
        <f>IF($B56="","",SUMIF('importation prevair'!$A:$A,CONCATENATE('Suivi du personnel'!$B56," ",'Suivi du personnel'!FC$8),'importation prevair'!$O:$O))</f>
        <v/>
      </c>
      <c r="FD56" s="162" t="str">
        <f>IF($B56="","",SUMIF('importation prevair'!$A:$A,CONCATENATE('Suivi du personnel'!$B56," ",'Suivi du personnel'!FD$8),'importation prevair'!$O:$O))</f>
        <v/>
      </c>
      <c r="FE56" s="162" t="str">
        <f>IF($B56="","",SUMIF('importation prevair'!$A:$A,CONCATENATE('Suivi du personnel'!$B56," ",'Suivi du personnel'!FE$8),'importation prevair'!$O:$O))</f>
        <v/>
      </c>
      <c r="FF56" s="162" t="str">
        <f>IF($B56="","",SUMIF('importation prevair'!$A:$A,CONCATENATE('Suivi du personnel'!$B56," ",'Suivi du personnel'!FF$8),'importation prevair'!$O:$O))</f>
        <v/>
      </c>
      <c r="FG56" s="162" t="str">
        <f>IF($B56="","",SUMIF('importation prevair'!$A:$A,CONCATENATE('Suivi du personnel'!$B56," ",'Suivi du personnel'!FG$8),'importation prevair'!$O:$O))</f>
        <v/>
      </c>
      <c r="FH56" s="259" t="str">
        <f>IF($B56="","",SUMIF('importation prevair'!$A:$A,CONCATENATE('Suivi du personnel'!$B56," ",'Suivi du personnel'!FH$8),'importation prevair'!$O:$O))</f>
        <v/>
      </c>
      <c r="FI56" s="260" t="str">
        <f>IF($B56="","",SUMIF('importation prevair'!$A:$A,CONCATENATE('Suivi du personnel'!$B56," ",'Suivi du personnel'!FI$8),'importation prevair'!$O:$O))</f>
        <v/>
      </c>
      <c r="FJ56" s="162" t="str">
        <f>IF($B56="","",SUMIF('importation prevair'!$A:$A,CONCATENATE('Suivi du personnel'!$B56," ",'Suivi du personnel'!FJ$8),'importation prevair'!$O:$O))</f>
        <v/>
      </c>
      <c r="FK56" s="162" t="str">
        <f>IF($B56="","",SUMIF('importation prevair'!$A:$A,CONCATENATE('Suivi du personnel'!$B56," ",'Suivi du personnel'!FK$8),'importation prevair'!$O:$O))</f>
        <v/>
      </c>
      <c r="FL56" s="162" t="str">
        <f>IF($B56="","",SUMIF('importation prevair'!$A:$A,CONCATENATE('Suivi du personnel'!$B56," ",'Suivi du personnel'!FL$8),'importation prevair'!$O:$O))</f>
        <v/>
      </c>
      <c r="FM56" s="162" t="str">
        <f>IF($B56="","",SUMIF('importation prevair'!$A:$A,CONCATENATE('Suivi du personnel'!$B56," ",'Suivi du personnel'!FM$8),'importation prevair'!$O:$O))</f>
        <v/>
      </c>
      <c r="FN56" s="162" t="str">
        <f>IF($B56="","",SUMIF('importation prevair'!$A:$A,CONCATENATE('Suivi du personnel'!$B56," ",'Suivi du personnel'!FN$8),'importation prevair'!$O:$O))</f>
        <v/>
      </c>
      <c r="FO56" s="261" t="str">
        <f>IF($B56="","",SUMIF('importation prevair'!$A:$A,CONCATENATE('Suivi du personnel'!$B56," ",'Suivi du personnel'!FO$8),'importation prevair'!$O:$O))</f>
        <v/>
      </c>
      <c r="FP56" s="162" t="str">
        <f>IF($B56="","",SUMIF('importation prevair'!$A:$A,CONCATENATE('Suivi du personnel'!$B56," ",'Suivi du personnel'!FP$8),'importation prevair'!$O:$O))</f>
        <v/>
      </c>
      <c r="FQ56" s="162" t="str">
        <f>IF($B56="","",SUMIF('importation prevair'!$A:$A,CONCATENATE('Suivi du personnel'!$B56," ",'Suivi du personnel'!FQ$8),'importation prevair'!$O:$O))</f>
        <v/>
      </c>
      <c r="FR56" s="162" t="str">
        <f>IF($B56="","",SUMIF('importation prevair'!$A:$A,CONCATENATE('Suivi du personnel'!$B56," ",'Suivi du personnel'!FR$8),'importation prevair'!$O:$O))</f>
        <v/>
      </c>
      <c r="FS56" s="162" t="str">
        <f>IF($B56="","",SUMIF('importation prevair'!$A:$A,CONCATENATE('Suivi du personnel'!$B56," ",'Suivi du personnel'!FS$8),'importation prevair'!$O:$O))</f>
        <v/>
      </c>
      <c r="FT56" s="162" t="str">
        <f>IF($B56="","",SUMIF('importation prevair'!$A:$A,CONCATENATE('Suivi du personnel'!$B56," ",'Suivi du personnel'!FT$8),'importation prevair'!$O:$O))</f>
        <v/>
      </c>
      <c r="FU56" s="162" t="str">
        <f>IF($B56="","",SUMIF('importation prevair'!$A:$A,CONCATENATE('Suivi du personnel'!$B56," ",'Suivi du personnel'!FU$8),'importation prevair'!$O:$O))</f>
        <v/>
      </c>
      <c r="FV56" s="259" t="str">
        <f>IF($B56="","",SUMIF('importation prevair'!$A:$A,CONCATENATE('Suivi du personnel'!$B56," ",'Suivi du personnel'!FV$8),'importation prevair'!$O:$O))</f>
        <v/>
      </c>
      <c r="FW56" s="260" t="str">
        <f>IF($B56="","",SUMIF('importation prevair'!$A:$A,CONCATENATE('Suivi du personnel'!$B56," ",'Suivi du personnel'!FW$8),'importation prevair'!$O:$O))</f>
        <v/>
      </c>
      <c r="FX56" s="162" t="str">
        <f>IF($B56="","",SUMIF('importation prevair'!$A:$A,CONCATENATE('Suivi du personnel'!$B56," ",'Suivi du personnel'!FX$8),'importation prevair'!$O:$O))</f>
        <v/>
      </c>
      <c r="FY56" s="162" t="str">
        <f>IF($B56="","",SUMIF('importation prevair'!$A:$A,CONCATENATE('Suivi du personnel'!$B56," ",'Suivi du personnel'!FY$8),'importation prevair'!$O:$O))</f>
        <v/>
      </c>
      <c r="FZ56" s="162" t="str">
        <f>IF($B56="","",SUMIF('importation prevair'!$A:$A,CONCATENATE('Suivi du personnel'!$B56," ",'Suivi du personnel'!FZ$8),'importation prevair'!$O:$O))</f>
        <v/>
      </c>
      <c r="GA56" s="162" t="str">
        <f>IF($B56="","",SUMIF('importation prevair'!$A:$A,CONCATENATE('Suivi du personnel'!$B56," ",'Suivi du personnel'!GA$8),'importation prevair'!$O:$O))</f>
        <v/>
      </c>
      <c r="GB56" s="162" t="str">
        <f>IF($B56="","",SUMIF('importation prevair'!$A:$A,CONCATENATE('Suivi du personnel'!$B56," ",'Suivi du personnel'!GB$8),'importation prevair'!$O:$O))</f>
        <v/>
      </c>
      <c r="GC56" s="261" t="str">
        <f>IF($B56="","",SUMIF('importation prevair'!$A:$A,CONCATENATE('Suivi du personnel'!$B56," ",'Suivi du personnel'!GC$8),'importation prevair'!$O:$O))</f>
        <v/>
      </c>
      <c r="GD56" s="162" t="str">
        <f>IF($B56="","",SUMIF('importation prevair'!$A:$A,CONCATENATE('Suivi du personnel'!$B56," ",'Suivi du personnel'!GD$8),'importation prevair'!$O:$O))</f>
        <v/>
      </c>
      <c r="GE56" s="162" t="str">
        <f>IF($B56="","",SUMIF('importation prevair'!$A:$A,CONCATENATE('Suivi du personnel'!$B56," ",'Suivi du personnel'!GE$8),'importation prevair'!$O:$O))</f>
        <v/>
      </c>
      <c r="GF56" s="162" t="str">
        <f>IF($B56="","",SUMIF('importation prevair'!$A:$A,CONCATENATE('Suivi du personnel'!$B56," ",'Suivi du personnel'!GF$8),'importation prevair'!$O:$O))</f>
        <v/>
      </c>
      <c r="GG56" s="162" t="str">
        <f>IF($B56="","",SUMIF('importation prevair'!$A:$A,CONCATENATE('Suivi du personnel'!$B56," ",'Suivi du personnel'!GG$8),'importation prevair'!$O:$O))</f>
        <v/>
      </c>
      <c r="GH56" s="162" t="str">
        <f>IF($B56="","",SUMIF('importation prevair'!$A:$A,CONCATENATE('Suivi du personnel'!$B56," ",'Suivi du personnel'!GH$8),'importation prevair'!$O:$O))</f>
        <v/>
      </c>
      <c r="GI56" s="162" t="str">
        <f>IF($B56="","",SUMIF('importation prevair'!$A:$A,CONCATENATE('Suivi du personnel'!$B56," ",'Suivi du personnel'!GI$8),'importation prevair'!$O:$O))</f>
        <v/>
      </c>
      <c r="GJ56" s="259" t="str">
        <f>IF($B56="","",SUMIF('importation prevair'!$A:$A,CONCATENATE('Suivi du personnel'!$B56," ",'Suivi du personnel'!GJ$8),'importation prevair'!$O:$O))</f>
        <v/>
      </c>
      <c r="GK56" s="260" t="str">
        <f>IF($B56="","",SUMIF('importation prevair'!$A:$A,CONCATENATE('Suivi du personnel'!$B56," ",'Suivi du personnel'!GK$8),'importation prevair'!$O:$O))</f>
        <v/>
      </c>
      <c r="GL56" s="162" t="str">
        <f>IF($B56="","",SUMIF('importation prevair'!$A:$A,CONCATENATE('Suivi du personnel'!$B56," ",'Suivi du personnel'!GL$8),'importation prevair'!$O:$O))</f>
        <v/>
      </c>
      <c r="GM56" s="162" t="str">
        <f>IF($B56="","",SUMIF('importation prevair'!$A:$A,CONCATENATE('Suivi du personnel'!$B56," ",'Suivi du personnel'!GM$8),'importation prevair'!$O:$O))</f>
        <v/>
      </c>
      <c r="GN56" s="162" t="str">
        <f>IF($B56="","",SUMIF('importation prevair'!$A:$A,CONCATENATE('Suivi du personnel'!$B56," ",'Suivi du personnel'!GN$8),'importation prevair'!$O:$O))</f>
        <v/>
      </c>
      <c r="GO56" s="162" t="str">
        <f>IF($B56="","",SUMIF('importation prevair'!$A:$A,CONCATENATE('Suivi du personnel'!$B56," ",'Suivi du personnel'!GO$8),'importation prevair'!$O:$O))</f>
        <v/>
      </c>
      <c r="GP56" s="162" t="str">
        <f>IF($B56="","",SUMIF('importation prevair'!$A:$A,CONCATENATE('Suivi du personnel'!$B56," ",'Suivi du personnel'!GP$8),'importation prevair'!$O:$O))</f>
        <v/>
      </c>
      <c r="GQ56" s="261" t="str">
        <f>IF($B56="","",SUMIF('importation prevair'!$A:$A,CONCATENATE('Suivi du personnel'!$B56," ",'Suivi du personnel'!GQ$8),'importation prevair'!$O:$O))</f>
        <v/>
      </c>
      <c r="GR56" s="260" t="str">
        <f>IF($B56="","",SUMIF('importation prevair'!$A:$A,CONCATENATE('Suivi du personnel'!$B56," ",'Suivi du personnel'!GR$8),'importation prevair'!$O:$O))</f>
        <v/>
      </c>
      <c r="GS56" s="162" t="str">
        <f>IF($B56="","",SUMIF('importation prevair'!$A:$A,CONCATENATE('Suivi du personnel'!$B56," ",'Suivi du personnel'!GS$8),'importation prevair'!$O:$O))</f>
        <v/>
      </c>
      <c r="GT56" s="162" t="str">
        <f>IF($B56="","",SUMIF('importation prevair'!$A:$A,CONCATENATE('Suivi du personnel'!$B56," ",'Suivi du personnel'!GT$8),'importation prevair'!$O:$O))</f>
        <v/>
      </c>
      <c r="GU56" s="162" t="str">
        <f>IF($B56="","",SUMIF('importation prevair'!$A:$A,CONCATENATE('Suivi du personnel'!$B56," ",'Suivi du personnel'!GU$8),'importation prevair'!$O:$O))</f>
        <v/>
      </c>
      <c r="GV56" s="162" t="str">
        <f>IF($B56="","",SUMIF('importation prevair'!$A:$A,CONCATENATE('Suivi du personnel'!$B56," ",'Suivi du personnel'!GV$8),'importation prevair'!$O:$O))</f>
        <v/>
      </c>
      <c r="GW56" s="162" t="str">
        <f>IF($B56="","",SUMIF('importation prevair'!$A:$A,CONCATENATE('Suivi du personnel'!$B56," ",'Suivi du personnel'!GW$8),'importation prevair'!$O:$O))</f>
        <v/>
      </c>
      <c r="GX56" s="261" t="str">
        <f>IF($B56="","",SUMIF('importation prevair'!$A:$A,CONCATENATE('Suivi du personnel'!$B56," ",'Suivi du personnel'!GX$8),'importation prevair'!$O:$O))</f>
        <v/>
      </c>
    </row>
    <row r="57" spans="1:206" s="164" customFormat="1" ht="13.5" thickBot="1" x14ac:dyDescent="0.25">
      <c r="A57" s="289" t="str">
        <f>IF($B57="","",VLOOKUP($B57,'info personnel sur AT'!$A$3:$C$298,2,FALSE))</f>
        <v/>
      </c>
      <c r="B57" s="287"/>
      <c r="C57" s="284" t="str">
        <f>IF($B57="","",VLOOKUP($B57,'info personnel sur AT'!$A$3:$Q$298,3,FALSE))</f>
        <v/>
      </c>
      <c r="D57" s="280" t="str">
        <f>IF($B57="","",VLOOKUP($B57,'info personnel sur AT'!$A$3:$Q$298,4,FALSE))</f>
        <v/>
      </c>
      <c r="E57" s="277" t="str">
        <f>IF($B57="","",VLOOKUP($B57,'info personnel sur AT'!$A$3:$Q$298,5,FALSE))</f>
        <v/>
      </c>
      <c r="F57" s="219">
        <f t="shared" si="51"/>
        <v>0</v>
      </c>
      <c r="G57" s="240">
        <v>0.3</v>
      </c>
      <c r="H57" s="218">
        <f t="shared" si="52"/>
        <v>0.3</v>
      </c>
      <c r="I57" s="22" t="str">
        <f>IF($B57="","",VLOOKUP($B57,'info personnel sur AT'!$A$3:$Q$298,6,FALSE))</f>
        <v/>
      </c>
      <c r="J57" s="22" t="str">
        <f>IF($B57="","",VLOOKUP($B57,'info personnel sur AT'!$A$3:$Q$298,7,FALSE))</f>
        <v/>
      </c>
      <c r="K57" s="22" t="str">
        <f>IF($B57="","",VLOOKUP($B57,'info personnel sur AT'!$A$3:$Q$298,8,FALSE))</f>
        <v/>
      </c>
      <c r="L57" s="22" t="str">
        <f>IF($B57="","",VLOOKUP($B57,'info personnel sur AT'!$A$3:$Q$298,9,FALSE))</f>
        <v/>
      </c>
      <c r="M57" s="22" t="str">
        <f>IF($B57="","",VLOOKUP($B57,'info personnel sur AT'!$A$3:$Q$298,10,FALSE))</f>
        <v/>
      </c>
      <c r="N57" s="22" t="str">
        <f>IF($B57="","",VLOOKUP($B57,'info personnel sur AT'!$A$3:$Q$298,11,FALSE))</f>
        <v/>
      </c>
      <c r="O57" s="22" t="str">
        <f>IF($B57="","",VLOOKUP($B57,'info personnel sur AT'!$A$3:$Q$298,12,FALSE))</f>
        <v/>
      </c>
      <c r="P57" s="22" t="str">
        <f>IF($B57="","",VLOOKUP($B57,'info personnel sur AT'!$A$3:$Q$298,13,FALSE))</f>
        <v/>
      </c>
      <c r="Q57" s="22" t="str">
        <f>IF($B57="","",VLOOKUP($B57,'info personnel sur AT'!$A$3:$Q$298,14,FALSE))</f>
        <v/>
      </c>
      <c r="R57" s="22" t="str">
        <f>IF($B57="","",VLOOKUP($B57,'info personnel sur AT'!$A$3:$Q$298,15,FALSE))</f>
        <v/>
      </c>
      <c r="S57" s="22" t="str">
        <f>IF($B57="","",VLOOKUP($B57,'info personnel sur AT'!$A$3:$Q$298,16,FALSE))</f>
        <v/>
      </c>
      <c r="T57" s="22" t="str">
        <f>IF($B57="","",VLOOKUP($B57,'info personnel sur AT'!$A$3:$Q$298,17,FALSE))</f>
        <v/>
      </c>
      <c r="U57" s="11">
        <f t="shared" si="53"/>
        <v>0</v>
      </c>
      <c r="V57" s="2">
        <f t="shared" si="54"/>
        <v>0</v>
      </c>
      <c r="W57" s="6">
        <f t="shared" si="55"/>
        <v>0</v>
      </c>
      <c r="X57" s="180">
        <f t="shared" si="56"/>
        <v>1.8</v>
      </c>
      <c r="Y57" s="179">
        <f t="shared" si="57"/>
        <v>5</v>
      </c>
      <c r="Z57" s="192">
        <f t="shared" si="58"/>
        <v>10</v>
      </c>
      <c r="AA57" s="195">
        <f t="shared" si="24"/>
        <v>0</v>
      </c>
      <c r="AB57" s="195">
        <f t="shared" si="25"/>
        <v>0</v>
      </c>
      <c r="AC57" s="195">
        <f t="shared" si="26"/>
        <v>0</v>
      </c>
      <c r="AD57" s="195">
        <f t="shared" si="27"/>
        <v>0</v>
      </c>
      <c r="AE57" s="195">
        <f t="shared" si="28"/>
        <v>0</v>
      </c>
      <c r="AF57" s="195">
        <f t="shared" si="29"/>
        <v>0</v>
      </c>
      <c r="AG57" s="195">
        <f t="shared" si="30"/>
        <v>0</v>
      </c>
      <c r="AH57" s="248">
        <f t="shared" si="31"/>
        <v>0</v>
      </c>
      <c r="AI57" s="248">
        <f t="shared" si="32"/>
        <v>0</v>
      </c>
      <c r="AJ57" s="248">
        <f t="shared" si="33"/>
        <v>0</v>
      </c>
      <c r="AK57" s="248">
        <f t="shared" si="34"/>
        <v>0</v>
      </c>
      <c r="AL57" s="248">
        <f t="shared" si="35"/>
        <v>0</v>
      </c>
      <c r="AM57" s="248">
        <f t="shared" si="36"/>
        <v>0</v>
      </c>
      <c r="AN57" s="248">
        <f t="shared" si="37"/>
        <v>0</v>
      </c>
      <c r="AO57" s="248">
        <f t="shared" si="38"/>
        <v>0</v>
      </c>
      <c r="AP57" s="248">
        <f t="shared" si="39"/>
        <v>0</v>
      </c>
      <c r="AQ57" s="248">
        <f t="shared" si="40"/>
        <v>0</v>
      </c>
      <c r="AR57" s="248">
        <f t="shared" si="41"/>
        <v>0</v>
      </c>
      <c r="AS57" s="248">
        <f t="shared" si="42"/>
        <v>0</v>
      </c>
      <c r="AT57" s="248">
        <f t="shared" si="43"/>
        <v>0</v>
      </c>
      <c r="AU57" s="248">
        <f t="shared" si="44"/>
        <v>0</v>
      </c>
      <c r="AV57" s="245">
        <f t="shared" si="45"/>
        <v>0</v>
      </c>
      <c r="AW57" s="245">
        <f t="shared" si="46"/>
        <v>0</v>
      </c>
      <c r="AX57" s="252">
        <f t="shared" si="47"/>
        <v>0</v>
      </c>
      <c r="AY57" s="253">
        <f t="shared" si="48"/>
        <v>0</v>
      </c>
      <c r="AZ57" s="253">
        <f t="shared" si="49"/>
        <v>0</v>
      </c>
      <c r="BA57" s="221" t="str">
        <f>IF($B57="","",SUMIF('importation prevair'!$A:$A,CONCATENATE('Suivi du personnel'!$B57," ",'Suivi du personnel'!BA$8),'importation prevair'!$O:$O))</f>
        <v/>
      </c>
      <c r="BB57" s="222" t="str">
        <f>IF($B57="","",SUMIF('importation prevair'!$A:$A,CONCATENATE('Suivi du personnel'!$B57," ",'Suivi du personnel'!BB$8),'importation prevair'!$O:$O))</f>
        <v/>
      </c>
      <c r="BC57" s="222" t="str">
        <f>IF($B57="","",SUMIF('importation prevair'!$A:$A,CONCATENATE('Suivi du personnel'!$B57," ",'Suivi du personnel'!BC$8),'importation prevair'!$O:$O))</f>
        <v/>
      </c>
      <c r="BD57" s="222" t="str">
        <f>IF($B57="","",SUMIF('importation prevair'!$A:$A,CONCATENATE('Suivi du personnel'!$B57," ",'Suivi du personnel'!BD$8),'importation prevair'!$O:$O))</f>
        <v/>
      </c>
      <c r="BE57" s="222" t="str">
        <f>IF($B57="","",SUMIF('importation prevair'!$A:$A,CONCATENATE('Suivi du personnel'!$B57," ",'Suivi du personnel'!BE$8),'importation prevair'!$O:$O))</f>
        <v/>
      </c>
      <c r="BF57" s="222" t="str">
        <f>IF($B57="","",SUMIF('importation prevair'!$A:$A,CONCATENATE('Suivi du personnel'!$B57," ",'Suivi du personnel'!BF$8),'importation prevair'!$O:$O))</f>
        <v/>
      </c>
      <c r="BG57" s="223" t="str">
        <f>IF($B57="","",SUMIF('importation prevair'!$A:$A,CONCATENATE('Suivi du personnel'!$B57," ",'Suivi du personnel'!BG$8),'importation prevair'!$O:$O))</f>
        <v/>
      </c>
      <c r="BH57" s="221" t="str">
        <f>IF($B57="","",SUMIF('importation prevair'!$A:$A,CONCATENATE('Suivi du personnel'!$B57," ",'Suivi du personnel'!BH$8),'importation prevair'!$O:$O))</f>
        <v/>
      </c>
      <c r="BI57" s="222" t="str">
        <f>IF($B57="","",SUMIF('importation prevair'!$A:$A,CONCATENATE('Suivi du personnel'!$B57," ",'Suivi du personnel'!BI$8),'importation prevair'!$O:$O))</f>
        <v/>
      </c>
      <c r="BJ57" s="222" t="str">
        <f>IF($B57="","",SUMIF('importation prevair'!$A:$A,CONCATENATE('Suivi du personnel'!$B57," ",'Suivi du personnel'!BJ$8),'importation prevair'!$O:$O))</f>
        <v/>
      </c>
      <c r="BK57" s="222" t="str">
        <f>IF($B57="","",SUMIF('importation prevair'!$A:$A,CONCATENATE('Suivi du personnel'!$B57," ",'Suivi du personnel'!BK$8),'importation prevair'!$O:$O))</f>
        <v/>
      </c>
      <c r="BL57" s="222" t="str">
        <f>IF($B57="","",SUMIF('importation prevair'!$A:$A,CONCATENATE('Suivi du personnel'!$B57," ",'Suivi du personnel'!BL$8),'importation prevair'!$O:$O))</f>
        <v/>
      </c>
      <c r="BM57" s="222" t="str">
        <f>IF($B57="","",SUMIF('importation prevair'!$A:$A,CONCATENATE('Suivi du personnel'!$B57," ",'Suivi du personnel'!BM$8),'importation prevair'!$O:$O))</f>
        <v/>
      </c>
      <c r="BN57" s="223" t="str">
        <f>IF($B57="","",SUMIF('importation prevair'!$A:$A,CONCATENATE('Suivi du personnel'!$B57," ",'Suivi du personnel'!BN$8),'importation prevair'!$O:$O))</f>
        <v/>
      </c>
      <c r="BO57" s="221" t="str">
        <f>IF($B57="","",SUMIF('importation prevair'!$A:$A,CONCATENATE('Suivi du personnel'!$B57," ",'Suivi du personnel'!BO$8),'importation prevair'!$O:$O))</f>
        <v/>
      </c>
      <c r="BP57" s="222" t="str">
        <f>IF($B57="","",SUMIF('importation prevair'!$A:$A,CONCATENATE('Suivi du personnel'!$B57," ",'Suivi du personnel'!BP$8),'importation prevair'!$O:$O))</f>
        <v/>
      </c>
      <c r="BQ57" s="222" t="str">
        <f>IF($B57="","",SUMIF('importation prevair'!$A:$A,CONCATENATE('Suivi du personnel'!$B57," ",'Suivi du personnel'!BQ$8),'importation prevair'!$O:$O))</f>
        <v/>
      </c>
      <c r="BR57" s="222" t="str">
        <f>IF($B57="","",SUMIF('importation prevair'!$A:$A,CONCATENATE('Suivi du personnel'!$B57," ",'Suivi du personnel'!BR$8),'importation prevair'!$O:$O))</f>
        <v/>
      </c>
      <c r="BS57" s="222" t="str">
        <f>IF($B57="","",SUMIF('importation prevair'!$A:$A,CONCATENATE('Suivi du personnel'!$B57," ",'Suivi du personnel'!BS$8),'importation prevair'!$O:$O))</f>
        <v/>
      </c>
      <c r="BT57" s="222" t="str">
        <f>IF($B57="","",SUMIF('importation prevair'!$A:$A,CONCATENATE('Suivi du personnel'!$B57," ",'Suivi du personnel'!BT$8),'importation prevair'!$O:$O))</f>
        <v/>
      </c>
      <c r="BU57" s="223" t="str">
        <f>IF($B57="","",SUMIF('importation prevair'!$A:$A,CONCATENATE('Suivi du personnel'!$B57," ",'Suivi du personnel'!BU$8),'importation prevair'!$O:$O))</f>
        <v/>
      </c>
      <c r="BV57" s="221" t="str">
        <f>IF($B57="","",SUMIF('importation prevair'!$A:$A,CONCATENATE('Suivi du personnel'!$B57," ",'Suivi du personnel'!BV$8),'importation prevair'!$O:$O))</f>
        <v/>
      </c>
      <c r="BW57" s="222" t="str">
        <f>IF($B57="","",SUMIF('importation prevair'!$A:$A,CONCATENATE('Suivi du personnel'!$B57," ",'Suivi du personnel'!BW$8),'importation prevair'!$O:$O))</f>
        <v/>
      </c>
      <c r="BX57" s="222" t="str">
        <f>IF($B57="","",SUMIF('importation prevair'!$A:$A,CONCATENATE('Suivi du personnel'!$B57," ",'Suivi du personnel'!BX$8),'importation prevair'!$O:$O))</f>
        <v/>
      </c>
      <c r="BY57" s="222" t="str">
        <f>IF($B57="","",SUMIF('importation prevair'!$A:$A,CONCATENATE('Suivi du personnel'!$B57," ",'Suivi du personnel'!BY$8),'importation prevair'!$O:$O))</f>
        <v/>
      </c>
      <c r="BZ57" s="222" t="str">
        <f>IF($B57="","",SUMIF('importation prevair'!$A:$A,CONCATENATE('Suivi du personnel'!$B57," ",'Suivi du personnel'!BZ$8),'importation prevair'!$O:$O))</f>
        <v/>
      </c>
      <c r="CA57" s="222" t="str">
        <f>IF($B57="","",SUMIF('importation prevair'!$A:$A,CONCATENATE('Suivi du personnel'!$B57," ",'Suivi du personnel'!CA$8),'importation prevair'!$O:$O))</f>
        <v/>
      </c>
      <c r="CB57" s="223" t="str">
        <f>IF($B57="","",SUMIF('importation prevair'!$A:$A,CONCATENATE('Suivi du personnel'!$B57," ",'Suivi du personnel'!CB$8),'importation prevair'!$O:$O))</f>
        <v/>
      </c>
      <c r="CC57" s="221" t="str">
        <f>IF($B57="","",SUMIF('importation prevair'!$A:$A,CONCATENATE('Suivi du personnel'!$B57," ",'Suivi du personnel'!CC$8),'importation prevair'!$O:$O))</f>
        <v/>
      </c>
      <c r="CD57" s="222" t="str">
        <f>IF($B57="","",SUMIF('importation prevair'!$A:$A,CONCATENATE('Suivi du personnel'!$B57," ",'Suivi du personnel'!CD$8),'importation prevair'!$O:$O))</f>
        <v/>
      </c>
      <c r="CE57" s="222" t="str">
        <f>IF($B57="","",SUMIF('importation prevair'!$A:$A,CONCATENATE('Suivi du personnel'!$B57," ",'Suivi du personnel'!CE$8),'importation prevair'!$O:$O))</f>
        <v/>
      </c>
      <c r="CF57" s="222" t="str">
        <f>IF($B57="","",SUMIF('importation prevair'!$A:$A,CONCATENATE('Suivi du personnel'!$B57," ",'Suivi du personnel'!CF$8),'importation prevair'!$O:$O))</f>
        <v/>
      </c>
      <c r="CG57" s="222" t="str">
        <f>IF($B57="","",SUMIF('importation prevair'!$A:$A,CONCATENATE('Suivi du personnel'!$B57," ",'Suivi du personnel'!CG$8),'importation prevair'!$O:$O))</f>
        <v/>
      </c>
      <c r="CH57" s="222" t="str">
        <f>IF($B57="","",SUMIF('importation prevair'!$A:$A,CONCATENATE('Suivi du personnel'!$B57," ",'Suivi du personnel'!CH$8),'importation prevair'!$O:$O))</f>
        <v/>
      </c>
      <c r="CI57" s="223" t="str">
        <f>IF($B57="","",SUMIF('importation prevair'!$A:$A,CONCATENATE('Suivi du personnel'!$B57," ",'Suivi du personnel'!CI$8),'importation prevair'!$O:$O))</f>
        <v/>
      </c>
      <c r="CJ57" s="221" t="str">
        <f>IF($B57="","",SUMIF('importation prevair'!$A:$A,CONCATENATE('Suivi du personnel'!$B57," ",'Suivi du personnel'!CJ$8),'importation prevair'!$O:$O))</f>
        <v/>
      </c>
      <c r="CK57" s="222" t="str">
        <f>IF($B57="","",SUMIF('importation prevair'!$A:$A,CONCATENATE('Suivi du personnel'!$B57," ",'Suivi du personnel'!CK$8),'importation prevair'!$O:$O))</f>
        <v/>
      </c>
      <c r="CL57" s="222" t="str">
        <f>IF($B57="","",SUMIF('importation prevair'!$A:$A,CONCATENATE('Suivi du personnel'!$B57," ",'Suivi du personnel'!CL$8),'importation prevair'!$O:$O))</f>
        <v/>
      </c>
      <c r="CM57" s="222" t="str">
        <f>IF($B57="","",SUMIF('importation prevair'!$A:$A,CONCATENATE('Suivi du personnel'!$B57," ",'Suivi du personnel'!CM$8),'importation prevair'!$O:$O))</f>
        <v/>
      </c>
      <c r="CN57" s="222" t="str">
        <f>IF($B57="","",SUMIF('importation prevair'!$A:$A,CONCATENATE('Suivi du personnel'!$B57," ",'Suivi du personnel'!CN$8),'importation prevair'!$O:$O))</f>
        <v/>
      </c>
      <c r="CO57" s="222" t="str">
        <f>IF($B57="","",SUMIF('importation prevair'!$A:$A,CONCATENATE('Suivi du personnel'!$B57," ",'Suivi du personnel'!CO$8),'importation prevair'!$O:$O))</f>
        <v/>
      </c>
      <c r="CP57" s="223" t="str">
        <f>IF($B57="","",SUMIF('importation prevair'!$A:$A,CONCATENATE('Suivi du personnel'!$B57," ",'Suivi du personnel'!CP$8),'importation prevair'!$O:$O))</f>
        <v/>
      </c>
      <c r="CQ57" s="221" t="str">
        <f>IF($B57="","",SUMIF('importation prevair'!$A:$A,CONCATENATE('Suivi du personnel'!$B57," ",'Suivi du personnel'!CQ$8),'importation prevair'!$O:$O))</f>
        <v/>
      </c>
      <c r="CR57" s="222" t="str">
        <f>IF($B57="","",SUMIF('importation prevair'!$A:$A,CONCATENATE('Suivi du personnel'!$B57," ",'Suivi du personnel'!CR$8),'importation prevair'!$O:$O))</f>
        <v/>
      </c>
      <c r="CS57" s="222" t="str">
        <f>IF($B57="","",SUMIF('importation prevair'!$A:$A,CONCATENATE('Suivi du personnel'!$B57," ",'Suivi du personnel'!CS$8),'importation prevair'!$O:$O))</f>
        <v/>
      </c>
      <c r="CT57" s="222" t="str">
        <f>IF($B57="","",SUMIF('importation prevair'!$A:$A,CONCATENATE('Suivi du personnel'!$B57," ",'Suivi du personnel'!CT$8),'importation prevair'!$O:$O))</f>
        <v/>
      </c>
      <c r="CU57" s="222" t="str">
        <f>IF($B57="","",SUMIF('importation prevair'!$A:$A,CONCATENATE('Suivi du personnel'!$B57," ",'Suivi du personnel'!CU$8),'importation prevair'!$O:$O))</f>
        <v/>
      </c>
      <c r="CV57" s="222" t="str">
        <f>IF($B57="","",SUMIF('importation prevair'!$A:$A,CONCATENATE('Suivi du personnel'!$B57," ",'Suivi du personnel'!CV$8),'importation prevair'!$O:$O))</f>
        <v/>
      </c>
      <c r="CW57" s="223" t="str">
        <f>IF($B57="","",SUMIF('importation prevair'!$A:$A,CONCATENATE('Suivi du personnel'!$B57," ",'Suivi du personnel'!CW$8),'importation prevair'!$O:$O))</f>
        <v/>
      </c>
      <c r="CX57" s="221" t="str">
        <f>IF($B57="","",SUMIF('importation prevair'!$A:$A,CONCATENATE('Suivi du personnel'!$B57," ",'Suivi du personnel'!CX$8),'importation prevair'!$O:$O))</f>
        <v/>
      </c>
      <c r="CY57" s="222" t="str">
        <f>IF($B57="","",SUMIF('importation prevair'!$A:$A,CONCATENATE('Suivi du personnel'!$B57," ",'Suivi du personnel'!CY$8),'importation prevair'!$O:$O))</f>
        <v/>
      </c>
      <c r="CZ57" s="222" t="str">
        <f>IF($B57="","",SUMIF('importation prevair'!$A:$A,CONCATENATE('Suivi du personnel'!$B57," ",'Suivi du personnel'!CZ$8),'importation prevair'!$O:$O))</f>
        <v/>
      </c>
      <c r="DA57" s="222" t="str">
        <f>IF($B57="","",SUMIF('importation prevair'!$A:$A,CONCATENATE('Suivi du personnel'!$B57," ",'Suivi du personnel'!DA$8),'importation prevair'!$O:$O))</f>
        <v/>
      </c>
      <c r="DB57" s="222" t="str">
        <f>IF($B57="","",SUMIF('importation prevair'!$A:$A,CONCATENATE('Suivi du personnel'!$B57," ",'Suivi du personnel'!DB$8),'importation prevair'!$O:$O))</f>
        <v/>
      </c>
      <c r="DC57" s="222" t="str">
        <f>IF($B57="","",SUMIF('importation prevair'!$A:$A,CONCATENATE('Suivi du personnel'!$B57," ",'Suivi du personnel'!DC$8),'importation prevair'!$O:$O))</f>
        <v/>
      </c>
      <c r="DD57" s="223" t="str">
        <f>IF($B57="","",SUMIF('importation prevair'!$A:$A,CONCATENATE('Suivi du personnel'!$B57," ",'Suivi du personnel'!DD$8),'importation prevair'!$O:$O))</f>
        <v/>
      </c>
      <c r="DE57" s="260" t="str">
        <f>IF($B57="","",SUMIF('importation prevair'!$A:$A,CONCATENATE('Suivi du personnel'!$B57," ",'Suivi du personnel'!DE$8),'importation prevair'!$O:$O))</f>
        <v/>
      </c>
      <c r="DF57" s="162" t="str">
        <f>IF($B57="","",SUMIF('importation prevair'!$A:$A,CONCATENATE('Suivi du personnel'!$B57," ",'Suivi du personnel'!DF$8),'importation prevair'!$O:$O))</f>
        <v/>
      </c>
      <c r="DG57" s="162" t="str">
        <f>IF($B57="","",SUMIF('importation prevair'!$A:$A,CONCATENATE('Suivi du personnel'!$B57," ",'Suivi du personnel'!DG$8),'importation prevair'!$O:$O))</f>
        <v/>
      </c>
      <c r="DH57" s="162" t="str">
        <f>IF($B57="","",SUMIF('importation prevair'!$A:$A,CONCATENATE('Suivi du personnel'!$B57," ",'Suivi du personnel'!DH$8),'importation prevair'!$O:$O))</f>
        <v/>
      </c>
      <c r="DI57" s="162" t="str">
        <f>IF($B57="","",SUMIF('importation prevair'!$A:$A,CONCATENATE('Suivi du personnel'!$B57," ",'Suivi du personnel'!DI$8),'importation prevair'!$O:$O))</f>
        <v/>
      </c>
      <c r="DJ57" s="162" t="str">
        <f>IF($B57="","",SUMIF('importation prevair'!$A:$A,CONCATENATE('Suivi du personnel'!$B57," ",'Suivi du personnel'!DJ$8),'importation prevair'!$O:$O))</f>
        <v/>
      </c>
      <c r="DK57" s="261" t="str">
        <f>IF($B57="","",SUMIF('importation prevair'!$A:$A,CONCATENATE('Suivi du personnel'!$B57," ",'Suivi du personnel'!DK$8),'importation prevair'!$O:$O))</f>
        <v/>
      </c>
      <c r="DL57" s="162" t="str">
        <f>IF($B57="","",SUMIF('importation prevair'!$A:$A,CONCATENATE('Suivi du personnel'!$B57," ",'Suivi du personnel'!DL$8),'importation prevair'!$O:$O))</f>
        <v/>
      </c>
      <c r="DM57" s="162" t="str">
        <f>IF($B57="","",SUMIF('importation prevair'!$A:$A,CONCATENATE('Suivi du personnel'!$B57," ",'Suivi du personnel'!DM$8),'importation prevair'!$O:$O))</f>
        <v/>
      </c>
      <c r="DN57" s="162" t="str">
        <f>IF($B57="","",SUMIF('importation prevair'!$A:$A,CONCATENATE('Suivi du personnel'!$B57," ",'Suivi du personnel'!DN$8),'importation prevair'!$O:$O))</f>
        <v/>
      </c>
      <c r="DO57" s="162" t="str">
        <f>IF($B57="","",SUMIF('importation prevair'!$A:$A,CONCATENATE('Suivi du personnel'!$B57," ",'Suivi du personnel'!DO$8),'importation prevair'!$O:$O))</f>
        <v/>
      </c>
      <c r="DP57" s="162" t="str">
        <f>IF($B57="","",SUMIF('importation prevair'!$A:$A,CONCATENATE('Suivi du personnel'!$B57," ",'Suivi du personnel'!DP$8),'importation prevair'!$O:$O))</f>
        <v/>
      </c>
      <c r="DQ57" s="162" t="str">
        <f>IF($B57="","",SUMIF('importation prevair'!$A:$A,CONCATENATE('Suivi du personnel'!$B57," ",'Suivi du personnel'!DQ$8),'importation prevair'!$O:$O))</f>
        <v/>
      </c>
      <c r="DR57" s="259" t="str">
        <f>IF($B57="","",SUMIF('importation prevair'!$A:$A,CONCATENATE('Suivi du personnel'!$B57," ",'Suivi du personnel'!DR$8),'importation prevair'!$O:$O))</f>
        <v/>
      </c>
      <c r="DS57" s="260" t="str">
        <f>IF($B57="","",SUMIF('importation prevair'!$A:$A,CONCATENATE('Suivi du personnel'!$B57," ",'Suivi du personnel'!DS$8),'importation prevair'!$O:$O))</f>
        <v/>
      </c>
      <c r="DT57" s="162" t="str">
        <f>IF($B57="","",SUMIF('importation prevair'!$A:$A,CONCATENATE('Suivi du personnel'!$B57," ",'Suivi du personnel'!DT$8),'importation prevair'!$O:$O))</f>
        <v/>
      </c>
      <c r="DU57" s="162" t="str">
        <f>IF($B57="","",SUMIF('importation prevair'!$A:$A,CONCATENATE('Suivi du personnel'!$B57," ",'Suivi du personnel'!DU$8),'importation prevair'!$O:$O))</f>
        <v/>
      </c>
      <c r="DV57" s="162" t="str">
        <f>IF($B57="","",SUMIF('importation prevair'!$A:$A,CONCATENATE('Suivi du personnel'!$B57," ",'Suivi du personnel'!DV$8),'importation prevair'!$O:$O))</f>
        <v/>
      </c>
      <c r="DW57" s="162" t="str">
        <f>IF($B57="","",SUMIF('importation prevair'!$A:$A,CONCATENATE('Suivi du personnel'!$B57," ",'Suivi du personnel'!DW$8),'importation prevair'!$O:$O))</f>
        <v/>
      </c>
      <c r="DX57" s="162" t="str">
        <f>IF($B57="","",SUMIF('importation prevair'!$A:$A,CONCATENATE('Suivi du personnel'!$B57," ",'Suivi du personnel'!DX$8),'importation prevair'!$O:$O))</f>
        <v/>
      </c>
      <c r="DY57" s="261" t="str">
        <f>IF($B57="","",SUMIF('importation prevair'!$A:$A,CONCATENATE('Suivi du personnel'!$B57," ",'Suivi du personnel'!DY$8),'importation prevair'!$O:$O))</f>
        <v/>
      </c>
      <c r="DZ57" s="162" t="str">
        <f>IF($B57="","",SUMIF('importation prevair'!$A:$A,CONCATENATE('Suivi du personnel'!$B57," ",'Suivi du personnel'!DZ$8),'importation prevair'!$O:$O))</f>
        <v/>
      </c>
      <c r="EA57" s="162" t="str">
        <f>IF($B57="","",SUMIF('importation prevair'!$A:$A,CONCATENATE('Suivi du personnel'!$B57," ",'Suivi du personnel'!EA$8),'importation prevair'!$O:$O))</f>
        <v/>
      </c>
      <c r="EB57" s="162" t="str">
        <f>IF($B57="","",SUMIF('importation prevair'!$A:$A,CONCATENATE('Suivi du personnel'!$B57," ",'Suivi du personnel'!EB$8),'importation prevair'!$O:$O))</f>
        <v/>
      </c>
      <c r="EC57" s="162" t="str">
        <f>IF($B57="","",SUMIF('importation prevair'!$A:$A,CONCATENATE('Suivi du personnel'!$B57," ",'Suivi du personnel'!EC$8),'importation prevair'!$O:$O))</f>
        <v/>
      </c>
      <c r="ED57" s="162" t="str">
        <f>IF($B57="","",SUMIF('importation prevair'!$A:$A,CONCATENATE('Suivi du personnel'!$B57," ",'Suivi du personnel'!ED$8),'importation prevair'!$O:$O))</f>
        <v/>
      </c>
      <c r="EE57" s="162" t="str">
        <f>IF($B57="","",SUMIF('importation prevair'!$A:$A,CONCATENATE('Suivi du personnel'!$B57," ",'Suivi du personnel'!EE$8),'importation prevair'!$O:$O))</f>
        <v/>
      </c>
      <c r="EF57" s="259" t="str">
        <f>IF($B57="","",SUMIF('importation prevair'!$A:$A,CONCATENATE('Suivi du personnel'!$B57," ",'Suivi du personnel'!EF$8),'importation prevair'!$O:$O))</f>
        <v/>
      </c>
      <c r="EG57" s="260" t="str">
        <f>IF($B57="","",SUMIF('importation prevair'!$A:$A,CONCATENATE('Suivi du personnel'!$B57," ",'Suivi du personnel'!EG$8),'importation prevair'!$O:$O))</f>
        <v/>
      </c>
      <c r="EH57" s="162" t="str">
        <f>IF($B57="","",SUMIF('importation prevair'!$A:$A,CONCATENATE('Suivi du personnel'!$B57," ",'Suivi du personnel'!EH$8),'importation prevair'!$O:$O))</f>
        <v/>
      </c>
      <c r="EI57" s="162" t="str">
        <f>IF($B57="","",SUMIF('importation prevair'!$A:$A,CONCATENATE('Suivi du personnel'!$B57," ",'Suivi du personnel'!EI$8),'importation prevair'!$O:$O))</f>
        <v/>
      </c>
      <c r="EJ57" s="162" t="str">
        <f>IF($B57="","",SUMIF('importation prevair'!$A:$A,CONCATENATE('Suivi du personnel'!$B57," ",'Suivi du personnel'!EJ$8),'importation prevair'!$O:$O))</f>
        <v/>
      </c>
      <c r="EK57" s="162" t="str">
        <f>IF($B57="","",SUMIF('importation prevair'!$A:$A,CONCATENATE('Suivi du personnel'!$B57," ",'Suivi du personnel'!EK$8),'importation prevair'!$O:$O))</f>
        <v/>
      </c>
      <c r="EL57" s="162" t="str">
        <f>IF($B57="","",SUMIF('importation prevair'!$A:$A,CONCATENATE('Suivi du personnel'!$B57," ",'Suivi du personnel'!EL$8),'importation prevair'!$O:$O))</f>
        <v/>
      </c>
      <c r="EM57" s="261" t="str">
        <f>IF($B57="","",SUMIF('importation prevair'!$A:$A,CONCATENATE('Suivi du personnel'!$B57," ",'Suivi du personnel'!EM$8),'importation prevair'!$O:$O))</f>
        <v/>
      </c>
      <c r="EN57" s="162" t="str">
        <f>IF($B57="","",SUMIF('importation prevair'!$A:$A,CONCATENATE('Suivi du personnel'!$B57," ",'Suivi du personnel'!EN$8),'importation prevair'!$O:$O))</f>
        <v/>
      </c>
      <c r="EO57" s="162" t="str">
        <f>IF($B57="","",SUMIF('importation prevair'!$A:$A,CONCATENATE('Suivi du personnel'!$B57," ",'Suivi du personnel'!EO$8),'importation prevair'!$O:$O))</f>
        <v/>
      </c>
      <c r="EP57" s="162" t="str">
        <f>IF($B57="","",SUMIF('importation prevair'!$A:$A,CONCATENATE('Suivi du personnel'!$B57," ",'Suivi du personnel'!EP$8),'importation prevair'!$O:$O))</f>
        <v/>
      </c>
      <c r="EQ57" s="162" t="str">
        <f>IF($B57="","",SUMIF('importation prevair'!$A:$A,CONCATENATE('Suivi du personnel'!$B57," ",'Suivi du personnel'!EQ$8),'importation prevair'!$O:$O))</f>
        <v/>
      </c>
      <c r="ER57" s="162" t="str">
        <f>IF($B57="","",SUMIF('importation prevair'!$A:$A,CONCATENATE('Suivi du personnel'!$B57," ",'Suivi du personnel'!ER$8),'importation prevair'!$O:$O))</f>
        <v/>
      </c>
      <c r="ES57" s="162" t="str">
        <f>IF($B57="","",SUMIF('importation prevair'!$A:$A,CONCATENATE('Suivi du personnel'!$B57," ",'Suivi du personnel'!ES$8),'importation prevair'!$O:$O))</f>
        <v/>
      </c>
      <c r="ET57" s="259" t="str">
        <f>IF($B57="","",SUMIF('importation prevair'!$A:$A,CONCATENATE('Suivi du personnel'!$B57," ",'Suivi du personnel'!ET$8),'importation prevair'!$O:$O))</f>
        <v/>
      </c>
      <c r="EU57" s="260" t="str">
        <f>IF($B57="","",SUMIF('importation prevair'!$A:$A,CONCATENATE('Suivi du personnel'!$B57," ",'Suivi du personnel'!EU$8),'importation prevair'!$O:$O))</f>
        <v/>
      </c>
      <c r="EV57" s="162" t="str">
        <f>IF($B57="","",SUMIF('importation prevair'!$A:$A,CONCATENATE('Suivi du personnel'!$B57," ",'Suivi du personnel'!EV$8),'importation prevair'!$O:$O))</f>
        <v/>
      </c>
      <c r="EW57" s="162" t="str">
        <f>IF($B57="","",SUMIF('importation prevair'!$A:$A,CONCATENATE('Suivi du personnel'!$B57," ",'Suivi du personnel'!EW$8),'importation prevair'!$O:$O))</f>
        <v/>
      </c>
      <c r="EX57" s="162" t="str">
        <f>IF($B57="","",SUMIF('importation prevair'!$A:$A,CONCATENATE('Suivi du personnel'!$B57," ",'Suivi du personnel'!EX$8),'importation prevair'!$O:$O))</f>
        <v/>
      </c>
      <c r="EY57" s="162" t="str">
        <f>IF($B57="","",SUMIF('importation prevair'!$A:$A,CONCATENATE('Suivi du personnel'!$B57," ",'Suivi du personnel'!EY$8),'importation prevair'!$O:$O))</f>
        <v/>
      </c>
      <c r="EZ57" s="162" t="str">
        <f>IF($B57="","",SUMIF('importation prevair'!$A:$A,CONCATENATE('Suivi du personnel'!$B57," ",'Suivi du personnel'!EZ$8),'importation prevair'!$O:$O))</f>
        <v/>
      </c>
      <c r="FA57" s="261" t="str">
        <f>IF($B57="","",SUMIF('importation prevair'!$A:$A,CONCATENATE('Suivi du personnel'!$B57," ",'Suivi du personnel'!FA$8),'importation prevair'!$O:$O))</f>
        <v/>
      </c>
      <c r="FB57" s="162" t="str">
        <f>IF($B57="","",SUMIF('importation prevair'!$A:$A,CONCATENATE('Suivi du personnel'!$B57," ",'Suivi du personnel'!FB$8),'importation prevair'!$O:$O))</f>
        <v/>
      </c>
      <c r="FC57" s="162" t="str">
        <f>IF($B57="","",SUMIF('importation prevair'!$A:$A,CONCATENATE('Suivi du personnel'!$B57," ",'Suivi du personnel'!FC$8),'importation prevair'!$O:$O))</f>
        <v/>
      </c>
      <c r="FD57" s="162" t="str">
        <f>IF($B57="","",SUMIF('importation prevair'!$A:$A,CONCATENATE('Suivi du personnel'!$B57," ",'Suivi du personnel'!FD$8),'importation prevair'!$O:$O))</f>
        <v/>
      </c>
      <c r="FE57" s="162" t="str">
        <f>IF($B57="","",SUMIF('importation prevair'!$A:$A,CONCATENATE('Suivi du personnel'!$B57," ",'Suivi du personnel'!FE$8),'importation prevair'!$O:$O))</f>
        <v/>
      </c>
      <c r="FF57" s="162" t="str">
        <f>IF($B57="","",SUMIF('importation prevair'!$A:$A,CONCATENATE('Suivi du personnel'!$B57," ",'Suivi du personnel'!FF$8),'importation prevair'!$O:$O))</f>
        <v/>
      </c>
      <c r="FG57" s="162" t="str">
        <f>IF($B57="","",SUMIF('importation prevair'!$A:$A,CONCATENATE('Suivi du personnel'!$B57," ",'Suivi du personnel'!FG$8),'importation prevair'!$O:$O))</f>
        <v/>
      </c>
      <c r="FH57" s="259" t="str">
        <f>IF($B57="","",SUMIF('importation prevair'!$A:$A,CONCATENATE('Suivi du personnel'!$B57," ",'Suivi du personnel'!FH$8),'importation prevair'!$O:$O))</f>
        <v/>
      </c>
      <c r="FI57" s="260" t="str">
        <f>IF($B57="","",SUMIF('importation prevair'!$A:$A,CONCATENATE('Suivi du personnel'!$B57," ",'Suivi du personnel'!FI$8),'importation prevair'!$O:$O))</f>
        <v/>
      </c>
      <c r="FJ57" s="162" t="str">
        <f>IF($B57="","",SUMIF('importation prevair'!$A:$A,CONCATENATE('Suivi du personnel'!$B57," ",'Suivi du personnel'!FJ$8),'importation prevair'!$O:$O))</f>
        <v/>
      </c>
      <c r="FK57" s="162" t="str">
        <f>IF($B57="","",SUMIF('importation prevair'!$A:$A,CONCATENATE('Suivi du personnel'!$B57," ",'Suivi du personnel'!FK$8),'importation prevair'!$O:$O))</f>
        <v/>
      </c>
      <c r="FL57" s="162" t="str">
        <f>IF($B57="","",SUMIF('importation prevair'!$A:$A,CONCATENATE('Suivi du personnel'!$B57," ",'Suivi du personnel'!FL$8),'importation prevair'!$O:$O))</f>
        <v/>
      </c>
      <c r="FM57" s="162" t="str">
        <f>IF($B57="","",SUMIF('importation prevair'!$A:$A,CONCATENATE('Suivi du personnel'!$B57," ",'Suivi du personnel'!FM$8),'importation prevair'!$O:$O))</f>
        <v/>
      </c>
      <c r="FN57" s="162" t="str">
        <f>IF($B57="","",SUMIF('importation prevair'!$A:$A,CONCATENATE('Suivi du personnel'!$B57," ",'Suivi du personnel'!FN$8),'importation prevair'!$O:$O))</f>
        <v/>
      </c>
      <c r="FO57" s="261" t="str">
        <f>IF($B57="","",SUMIF('importation prevair'!$A:$A,CONCATENATE('Suivi du personnel'!$B57," ",'Suivi du personnel'!FO$8),'importation prevair'!$O:$O))</f>
        <v/>
      </c>
      <c r="FP57" s="162" t="str">
        <f>IF($B57="","",SUMIF('importation prevair'!$A:$A,CONCATENATE('Suivi du personnel'!$B57," ",'Suivi du personnel'!FP$8),'importation prevair'!$O:$O))</f>
        <v/>
      </c>
      <c r="FQ57" s="162" t="str">
        <f>IF($B57="","",SUMIF('importation prevair'!$A:$A,CONCATENATE('Suivi du personnel'!$B57," ",'Suivi du personnel'!FQ$8),'importation prevair'!$O:$O))</f>
        <v/>
      </c>
      <c r="FR57" s="162" t="str">
        <f>IF($B57="","",SUMIF('importation prevair'!$A:$A,CONCATENATE('Suivi du personnel'!$B57," ",'Suivi du personnel'!FR$8),'importation prevair'!$O:$O))</f>
        <v/>
      </c>
      <c r="FS57" s="162" t="str">
        <f>IF($B57="","",SUMIF('importation prevair'!$A:$A,CONCATENATE('Suivi du personnel'!$B57," ",'Suivi du personnel'!FS$8),'importation prevair'!$O:$O))</f>
        <v/>
      </c>
      <c r="FT57" s="162" t="str">
        <f>IF($B57="","",SUMIF('importation prevair'!$A:$A,CONCATENATE('Suivi du personnel'!$B57," ",'Suivi du personnel'!FT$8),'importation prevair'!$O:$O))</f>
        <v/>
      </c>
      <c r="FU57" s="162" t="str">
        <f>IF($B57="","",SUMIF('importation prevair'!$A:$A,CONCATENATE('Suivi du personnel'!$B57," ",'Suivi du personnel'!FU$8),'importation prevair'!$O:$O))</f>
        <v/>
      </c>
      <c r="FV57" s="259" t="str">
        <f>IF($B57="","",SUMIF('importation prevair'!$A:$A,CONCATENATE('Suivi du personnel'!$B57," ",'Suivi du personnel'!FV$8),'importation prevair'!$O:$O))</f>
        <v/>
      </c>
      <c r="FW57" s="260" t="str">
        <f>IF($B57="","",SUMIF('importation prevair'!$A:$A,CONCATENATE('Suivi du personnel'!$B57," ",'Suivi du personnel'!FW$8),'importation prevair'!$O:$O))</f>
        <v/>
      </c>
      <c r="FX57" s="162" t="str">
        <f>IF($B57="","",SUMIF('importation prevair'!$A:$A,CONCATENATE('Suivi du personnel'!$B57," ",'Suivi du personnel'!FX$8),'importation prevair'!$O:$O))</f>
        <v/>
      </c>
      <c r="FY57" s="162" t="str">
        <f>IF($B57="","",SUMIF('importation prevair'!$A:$A,CONCATENATE('Suivi du personnel'!$B57," ",'Suivi du personnel'!FY$8),'importation prevair'!$O:$O))</f>
        <v/>
      </c>
      <c r="FZ57" s="162" t="str">
        <f>IF($B57="","",SUMIF('importation prevair'!$A:$A,CONCATENATE('Suivi du personnel'!$B57," ",'Suivi du personnel'!FZ$8),'importation prevair'!$O:$O))</f>
        <v/>
      </c>
      <c r="GA57" s="162" t="str">
        <f>IF($B57="","",SUMIF('importation prevair'!$A:$A,CONCATENATE('Suivi du personnel'!$B57," ",'Suivi du personnel'!GA$8),'importation prevair'!$O:$O))</f>
        <v/>
      </c>
      <c r="GB57" s="162" t="str">
        <f>IF($B57="","",SUMIF('importation prevair'!$A:$A,CONCATENATE('Suivi du personnel'!$B57," ",'Suivi du personnel'!GB$8),'importation prevair'!$O:$O))</f>
        <v/>
      </c>
      <c r="GC57" s="261" t="str">
        <f>IF($B57="","",SUMIF('importation prevair'!$A:$A,CONCATENATE('Suivi du personnel'!$B57," ",'Suivi du personnel'!GC$8),'importation prevair'!$O:$O))</f>
        <v/>
      </c>
      <c r="GD57" s="162" t="str">
        <f>IF($B57="","",SUMIF('importation prevair'!$A:$A,CONCATENATE('Suivi du personnel'!$B57," ",'Suivi du personnel'!GD$8),'importation prevair'!$O:$O))</f>
        <v/>
      </c>
      <c r="GE57" s="162" t="str">
        <f>IF($B57="","",SUMIF('importation prevair'!$A:$A,CONCATENATE('Suivi du personnel'!$B57," ",'Suivi du personnel'!GE$8),'importation prevair'!$O:$O))</f>
        <v/>
      </c>
      <c r="GF57" s="162" t="str">
        <f>IF($B57="","",SUMIF('importation prevair'!$A:$A,CONCATENATE('Suivi du personnel'!$B57," ",'Suivi du personnel'!GF$8),'importation prevair'!$O:$O))</f>
        <v/>
      </c>
      <c r="GG57" s="162" t="str">
        <f>IF($B57="","",SUMIF('importation prevair'!$A:$A,CONCATENATE('Suivi du personnel'!$B57," ",'Suivi du personnel'!GG$8),'importation prevair'!$O:$O))</f>
        <v/>
      </c>
      <c r="GH57" s="162" t="str">
        <f>IF($B57="","",SUMIF('importation prevair'!$A:$A,CONCATENATE('Suivi du personnel'!$B57," ",'Suivi du personnel'!GH$8),'importation prevair'!$O:$O))</f>
        <v/>
      </c>
      <c r="GI57" s="162" t="str">
        <f>IF($B57="","",SUMIF('importation prevair'!$A:$A,CONCATENATE('Suivi du personnel'!$B57," ",'Suivi du personnel'!GI$8),'importation prevair'!$O:$O))</f>
        <v/>
      </c>
      <c r="GJ57" s="259" t="str">
        <f>IF($B57="","",SUMIF('importation prevair'!$A:$A,CONCATENATE('Suivi du personnel'!$B57," ",'Suivi du personnel'!GJ$8),'importation prevair'!$O:$O))</f>
        <v/>
      </c>
      <c r="GK57" s="260" t="str">
        <f>IF($B57="","",SUMIF('importation prevair'!$A:$A,CONCATENATE('Suivi du personnel'!$B57," ",'Suivi du personnel'!GK$8),'importation prevair'!$O:$O))</f>
        <v/>
      </c>
      <c r="GL57" s="162" t="str">
        <f>IF($B57="","",SUMIF('importation prevair'!$A:$A,CONCATENATE('Suivi du personnel'!$B57," ",'Suivi du personnel'!GL$8),'importation prevair'!$O:$O))</f>
        <v/>
      </c>
      <c r="GM57" s="162" t="str">
        <f>IF($B57="","",SUMIF('importation prevair'!$A:$A,CONCATENATE('Suivi du personnel'!$B57," ",'Suivi du personnel'!GM$8),'importation prevair'!$O:$O))</f>
        <v/>
      </c>
      <c r="GN57" s="162" t="str">
        <f>IF($B57="","",SUMIF('importation prevair'!$A:$A,CONCATENATE('Suivi du personnel'!$B57," ",'Suivi du personnel'!GN$8),'importation prevair'!$O:$O))</f>
        <v/>
      </c>
      <c r="GO57" s="162" t="str">
        <f>IF($B57="","",SUMIF('importation prevair'!$A:$A,CONCATENATE('Suivi du personnel'!$B57," ",'Suivi du personnel'!GO$8),'importation prevair'!$O:$O))</f>
        <v/>
      </c>
      <c r="GP57" s="162" t="str">
        <f>IF($B57="","",SUMIF('importation prevair'!$A:$A,CONCATENATE('Suivi du personnel'!$B57," ",'Suivi du personnel'!GP$8),'importation prevair'!$O:$O))</f>
        <v/>
      </c>
      <c r="GQ57" s="261" t="str">
        <f>IF($B57="","",SUMIF('importation prevair'!$A:$A,CONCATENATE('Suivi du personnel'!$B57," ",'Suivi du personnel'!GQ$8),'importation prevair'!$O:$O))</f>
        <v/>
      </c>
      <c r="GR57" s="260" t="str">
        <f>IF($B57="","",SUMIF('importation prevair'!$A:$A,CONCATENATE('Suivi du personnel'!$B57," ",'Suivi du personnel'!GR$8),'importation prevair'!$O:$O))</f>
        <v/>
      </c>
      <c r="GS57" s="162" t="str">
        <f>IF($B57="","",SUMIF('importation prevair'!$A:$A,CONCATENATE('Suivi du personnel'!$B57," ",'Suivi du personnel'!GS$8),'importation prevair'!$O:$O))</f>
        <v/>
      </c>
      <c r="GT57" s="162" t="str">
        <f>IF($B57="","",SUMIF('importation prevair'!$A:$A,CONCATENATE('Suivi du personnel'!$B57," ",'Suivi du personnel'!GT$8),'importation prevair'!$O:$O))</f>
        <v/>
      </c>
      <c r="GU57" s="162" t="str">
        <f>IF($B57="","",SUMIF('importation prevair'!$A:$A,CONCATENATE('Suivi du personnel'!$B57," ",'Suivi du personnel'!GU$8),'importation prevair'!$O:$O))</f>
        <v/>
      </c>
      <c r="GV57" s="162" t="str">
        <f>IF($B57="","",SUMIF('importation prevair'!$A:$A,CONCATENATE('Suivi du personnel'!$B57," ",'Suivi du personnel'!GV$8),'importation prevair'!$O:$O))</f>
        <v/>
      </c>
      <c r="GW57" s="162" t="str">
        <f>IF($B57="","",SUMIF('importation prevair'!$A:$A,CONCATENATE('Suivi du personnel'!$B57," ",'Suivi du personnel'!GW$8),'importation prevair'!$O:$O))</f>
        <v/>
      </c>
      <c r="GX57" s="261" t="str">
        <f>IF($B57="","",SUMIF('importation prevair'!$A:$A,CONCATENATE('Suivi du personnel'!$B57," ",'Suivi du personnel'!GX$8),'importation prevair'!$O:$O))</f>
        <v/>
      </c>
    </row>
    <row r="58" spans="1:206" s="164" customFormat="1" ht="13.5" thickBot="1" x14ac:dyDescent="0.25">
      <c r="A58" s="289" t="str">
        <f>IF($B58="","",VLOOKUP($B58,'info personnel sur AT'!$A$3:$C$298,2,FALSE))</f>
        <v/>
      </c>
      <c r="B58" s="287"/>
      <c r="C58" s="284" t="str">
        <f>IF($B58="","",VLOOKUP($B58,'info personnel sur AT'!$A$3:$Q$298,3,FALSE))</f>
        <v/>
      </c>
      <c r="D58" s="280" t="str">
        <f>IF($B58="","",VLOOKUP($B58,'info personnel sur AT'!$A$3:$Q$298,4,FALSE))</f>
        <v/>
      </c>
      <c r="E58" s="277" t="str">
        <f>IF($B58="","",VLOOKUP($B58,'info personnel sur AT'!$A$3:$Q$298,5,FALSE))</f>
        <v/>
      </c>
      <c r="F58" s="219">
        <f t="shared" si="51"/>
        <v>0</v>
      </c>
      <c r="G58" s="240">
        <v>0.3</v>
      </c>
      <c r="H58" s="218">
        <f t="shared" si="52"/>
        <v>0.3</v>
      </c>
      <c r="I58" s="22" t="str">
        <f>IF($B58="","",VLOOKUP($B58,'info personnel sur AT'!$A$3:$Q$298,6,FALSE))</f>
        <v/>
      </c>
      <c r="J58" s="22" t="str">
        <f>IF($B58="","",VLOOKUP($B58,'info personnel sur AT'!$A$3:$Q$298,7,FALSE))</f>
        <v/>
      </c>
      <c r="K58" s="22" t="str">
        <f>IF($B58="","",VLOOKUP($B58,'info personnel sur AT'!$A$3:$Q$298,8,FALSE))</f>
        <v/>
      </c>
      <c r="L58" s="22" t="str">
        <f>IF($B58="","",VLOOKUP($B58,'info personnel sur AT'!$A$3:$Q$298,9,FALSE))</f>
        <v/>
      </c>
      <c r="M58" s="22" t="str">
        <f>IF($B58="","",VLOOKUP($B58,'info personnel sur AT'!$A$3:$Q$298,10,FALSE))</f>
        <v/>
      </c>
      <c r="N58" s="22" t="str">
        <f>IF($B58="","",VLOOKUP($B58,'info personnel sur AT'!$A$3:$Q$298,11,FALSE))</f>
        <v/>
      </c>
      <c r="O58" s="22" t="str">
        <f>IF($B58="","",VLOOKUP($B58,'info personnel sur AT'!$A$3:$Q$298,12,FALSE))</f>
        <v/>
      </c>
      <c r="P58" s="22" t="str">
        <f>IF($B58="","",VLOOKUP($B58,'info personnel sur AT'!$A$3:$Q$298,13,FALSE))</f>
        <v/>
      </c>
      <c r="Q58" s="22" t="str">
        <f>IF($B58="","",VLOOKUP($B58,'info personnel sur AT'!$A$3:$Q$298,14,FALSE))</f>
        <v/>
      </c>
      <c r="R58" s="22" t="str">
        <f>IF($B58="","",VLOOKUP($B58,'info personnel sur AT'!$A$3:$Q$298,15,FALSE))</f>
        <v/>
      </c>
      <c r="S58" s="22" t="str">
        <f>IF($B58="","",VLOOKUP($B58,'info personnel sur AT'!$A$3:$Q$298,16,FALSE))</f>
        <v/>
      </c>
      <c r="T58" s="22" t="str">
        <f>IF($B58="","",VLOOKUP($B58,'info personnel sur AT'!$A$3:$Q$298,17,FALSE))</f>
        <v/>
      </c>
      <c r="U58" s="11">
        <f t="shared" si="53"/>
        <v>0</v>
      </c>
      <c r="V58" s="2">
        <f t="shared" si="54"/>
        <v>0</v>
      </c>
      <c r="W58" s="6">
        <f t="shared" si="55"/>
        <v>0</v>
      </c>
      <c r="X58" s="180">
        <f t="shared" si="56"/>
        <v>1.8</v>
      </c>
      <c r="Y58" s="179">
        <f t="shared" si="57"/>
        <v>5</v>
      </c>
      <c r="Z58" s="192">
        <f t="shared" si="58"/>
        <v>10</v>
      </c>
      <c r="AA58" s="195">
        <f t="shared" si="24"/>
        <v>0</v>
      </c>
      <c r="AB58" s="195">
        <f t="shared" si="25"/>
        <v>0</v>
      </c>
      <c r="AC58" s="195">
        <f t="shared" si="26"/>
        <v>0</v>
      </c>
      <c r="AD58" s="195">
        <f t="shared" si="27"/>
        <v>0</v>
      </c>
      <c r="AE58" s="195">
        <f t="shared" si="28"/>
        <v>0</v>
      </c>
      <c r="AF58" s="195">
        <f t="shared" si="29"/>
        <v>0</v>
      </c>
      <c r="AG58" s="195">
        <f t="shared" si="30"/>
        <v>0</v>
      </c>
      <c r="AH58" s="248">
        <f t="shared" si="31"/>
        <v>0</v>
      </c>
      <c r="AI58" s="248">
        <f t="shared" si="32"/>
        <v>0</v>
      </c>
      <c r="AJ58" s="248">
        <f t="shared" si="33"/>
        <v>0</v>
      </c>
      <c r="AK58" s="248">
        <f t="shared" si="34"/>
        <v>0</v>
      </c>
      <c r="AL58" s="248">
        <f t="shared" si="35"/>
        <v>0</v>
      </c>
      <c r="AM58" s="248">
        <f t="shared" si="36"/>
        <v>0</v>
      </c>
      <c r="AN58" s="248">
        <f t="shared" si="37"/>
        <v>0</v>
      </c>
      <c r="AO58" s="248">
        <f t="shared" si="38"/>
        <v>0</v>
      </c>
      <c r="AP58" s="248">
        <f t="shared" si="39"/>
        <v>0</v>
      </c>
      <c r="AQ58" s="248">
        <f t="shared" si="40"/>
        <v>0</v>
      </c>
      <c r="AR58" s="248">
        <f t="shared" si="41"/>
        <v>0</v>
      </c>
      <c r="AS58" s="248">
        <f t="shared" si="42"/>
        <v>0</v>
      </c>
      <c r="AT58" s="248">
        <f t="shared" si="43"/>
        <v>0</v>
      </c>
      <c r="AU58" s="248">
        <f t="shared" si="44"/>
        <v>0</v>
      </c>
      <c r="AV58" s="245">
        <f t="shared" si="45"/>
        <v>0</v>
      </c>
      <c r="AW58" s="245">
        <f t="shared" si="46"/>
        <v>0</v>
      </c>
      <c r="AX58" s="252">
        <f t="shared" si="47"/>
        <v>0</v>
      </c>
      <c r="AY58" s="253">
        <f t="shared" si="48"/>
        <v>0</v>
      </c>
      <c r="AZ58" s="253">
        <f t="shared" si="49"/>
        <v>0</v>
      </c>
      <c r="BA58" s="221" t="str">
        <f>IF($B58="","",SUMIF('importation prevair'!$A:$A,CONCATENATE('Suivi du personnel'!$B58," ",'Suivi du personnel'!BA$8),'importation prevair'!$O:$O))</f>
        <v/>
      </c>
      <c r="BB58" s="222" t="str">
        <f>IF($B58="","",SUMIF('importation prevair'!$A:$A,CONCATENATE('Suivi du personnel'!$B58," ",'Suivi du personnel'!BB$8),'importation prevair'!$O:$O))</f>
        <v/>
      </c>
      <c r="BC58" s="222" t="str">
        <f>IF($B58="","",SUMIF('importation prevair'!$A:$A,CONCATENATE('Suivi du personnel'!$B58," ",'Suivi du personnel'!BC$8),'importation prevair'!$O:$O))</f>
        <v/>
      </c>
      <c r="BD58" s="222" t="str">
        <f>IF($B58="","",SUMIF('importation prevair'!$A:$A,CONCATENATE('Suivi du personnel'!$B58," ",'Suivi du personnel'!BD$8),'importation prevair'!$O:$O))</f>
        <v/>
      </c>
      <c r="BE58" s="222" t="str">
        <f>IF($B58="","",SUMIF('importation prevair'!$A:$A,CONCATENATE('Suivi du personnel'!$B58," ",'Suivi du personnel'!BE$8),'importation prevair'!$O:$O))</f>
        <v/>
      </c>
      <c r="BF58" s="222" t="str">
        <f>IF($B58="","",SUMIF('importation prevair'!$A:$A,CONCATENATE('Suivi du personnel'!$B58," ",'Suivi du personnel'!BF$8),'importation prevair'!$O:$O))</f>
        <v/>
      </c>
      <c r="BG58" s="223" t="str">
        <f>IF($B58="","",SUMIF('importation prevair'!$A:$A,CONCATENATE('Suivi du personnel'!$B58," ",'Suivi du personnel'!BG$8),'importation prevair'!$O:$O))</f>
        <v/>
      </c>
      <c r="BH58" s="221" t="str">
        <f>IF($B58="","",SUMIF('importation prevair'!$A:$A,CONCATENATE('Suivi du personnel'!$B58," ",'Suivi du personnel'!BH$8),'importation prevair'!$O:$O))</f>
        <v/>
      </c>
      <c r="BI58" s="222" t="str">
        <f>IF($B58="","",SUMIF('importation prevair'!$A:$A,CONCATENATE('Suivi du personnel'!$B58," ",'Suivi du personnel'!BI$8),'importation prevair'!$O:$O))</f>
        <v/>
      </c>
      <c r="BJ58" s="222" t="str">
        <f>IF($B58="","",SUMIF('importation prevair'!$A:$A,CONCATENATE('Suivi du personnel'!$B58," ",'Suivi du personnel'!BJ$8),'importation prevair'!$O:$O))</f>
        <v/>
      </c>
      <c r="BK58" s="222" t="str">
        <f>IF($B58="","",SUMIF('importation prevair'!$A:$A,CONCATENATE('Suivi du personnel'!$B58," ",'Suivi du personnel'!BK$8),'importation prevair'!$O:$O))</f>
        <v/>
      </c>
      <c r="BL58" s="222" t="str">
        <f>IF($B58="","",SUMIF('importation prevair'!$A:$A,CONCATENATE('Suivi du personnel'!$B58," ",'Suivi du personnel'!BL$8),'importation prevair'!$O:$O))</f>
        <v/>
      </c>
      <c r="BM58" s="222" t="str">
        <f>IF($B58="","",SUMIF('importation prevair'!$A:$A,CONCATENATE('Suivi du personnel'!$B58," ",'Suivi du personnel'!BM$8),'importation prevair'!$O:$O))</f>
        <v/>
      </c>
      <c r="BN58" s="223" t="str">
        <f>IF($B58="","",SUMIF('importation prevair'!$A:$A,CONCATENATE('Suivi du personnel'!$B58," ",'Suivi du personnel'!BN$8),'importation prevair'!$O:$O))</f>
        <v/>
      </c>
      <c r="BO58" s="221" t="str">
        <f>IF($B58="","",SUMIF('importation prevair'!$A:$A,CONCATENATE('Suivi du personnel'!$B58," ",'Suivi du personnel'!BO$8),'importation prevair'!$O:$O))</f>
        <v/>
      </c>
      <c r="BP58" s="222" t="str">
        <f>IF($B58="","",SUMIF('importation prevair'!$A:$A,CONCATENATE('Suivi du personnel'!$B58," ",'Suivi du personnel'!BP$8),'importation prevair'!$O:$O))</f>
        <v/>
      </c>
      <c r="BQ58" s="222" t="str">
        <f>IF($B58="","",SUMIF('importation prevair'!$A:$A,CONCATENATE('Suivi du personnel'!$B58," ",'Suivi du personnel'!BQ$8),'importation prevair'!$O:$O))</f>
        <v/>
      </c>
      <c r="BR58" s="222" t="str">
        <f>IF($B58="","",SUMIF('importation prevair'!$A:$A,CONCATENATE('Suivi du personnel'!$B58," ",'Suivi du personnel'!BR$8),'importation prevair'!$O:$O))</f>
        <v/>
      </c>
      <c r="BS58" s="222" t="str">
        <f>IF($B58="","",SUMIF('importation prevair'!$A:$A,CONCATENATE('Suivi du personnel'!$B58," ",'Suivi du personnel'!BS$8),'importation prevair'!$O:$O))</f>
        <v/>
      </c>
      <c r="BT58" s="222" t="str">
        <f>IF($B58="","",SUMIF('importation prevair'!$A:$A,CONCATENATE('Suivi du personnel'!$B58," ",'Suivi du personnel'!BT$8),'importation prevair'!$O:$O))</f>
        <v/>
      </c>
      <c r="BU58" s="223" t="str">
        <f>IF($B58="","",SUMIF('importation prevair'!$A:$A,CONCATENATE('Suivi du personnel'!$B58," ",'Suivi du personnel'!BU$8),'importation prevair'!$O:$O))</f>
        <v/>
      </c>
      <c r="BV58" s="221" t="str">
        <f>IF($B58="","",SUMIF('importation prevair'!$A:$A,CONCATENATE('Suivi du personnel'!$B58," ",'Suivi du personnel'!BV$8),'importation prevair'!$O:$O))</f>
        <v/>
      </c>
      <c r="BW58" s="222" t="str">
        <f>IF($B58="","",SUMIF('importation prevair'!$A:$A,CONCATENATE('Suivi du personnel'!$B58," ",'Suivi du personnel'!BW$8),'importation prevair'!$O:$O))</f>
        <v/>
      </c>
      <c r="BX58" s="222" t="str">
        <f>IF($B58="","",SUMIF('importation prevair'!$A:$A,CONCATENATE('Suivi du personnel'!$B58," ",'Suivi du personnel'!BX$8),'importation prevair'!$O:$O))</f>
        <v/>
      </c>
      <c r="BY58" s="222" t="str">
        <f>IF($B58="","",SUMIF('importation prevair'!$A:$A,CONCATENATE('Suivi du personnel'!$B58," ",'Suivi du personnel'!BY$8),'importation prevair'!$O:$O))</f>
        <v/>
      </c>
      <c r="BZ58" s="222" t="str">
        <f>IF($B58="","",SUMIF('importation prevair'!$A:$A,CONCATENATE('Suivi du personnel'!$B58," ",'Suivi du personnel'!BZ$8),'importation prevair'!$O:$O))</f>
        <v/>
      </c>
      <c r="CA58" s="222" t="str">
        <f>IF($B58="","",SUMIF('importation prevair'!$A:$A,CONCATENATE('Suivi du personnel'!$B58," ",'Suivi du personnel'!CA$8),'importation prevair'!$O:$O))</f>
        <v/>
      </c>
      <c r="CB58" s="223" t="str">
        <f>IF($B58="","",SUMIF('importation prevair'!$A:$A,CONCATENATE('Suivi du personnel'!$B58," ",'Suivi du personnel'!CB$8),'importation prevair'!$O:$O))</f>
        <v/>
      </c>
      <c r="CC58" s="221" t="str">
        <f>IF($B58="","",SUMIF('importation prevair'!$A:$A,CONCATENATE('Suivi du personnel'!$B58," ",'Suivi du personnel'!CC$8),'importation prevair'!$O:$O))</f>
        <v/>
      </c>
      <c r="CD58" s="222" t="str">
        <f>IF($B58="","",SUMIF('importation prevair'!$A:$A,CONCATENATE('Suivi du personnel'!$B58," ",'Suivi du personnel'!CD$8),'importation prevair'!$O:$O))</f>
        <v/>
      </c>
      <c r="CE58" s="222" t="str">
        <f>IF($B58="","",SUMIF('importation prevair'!$A:$A,CONCATENATE('Suivi du personnel'!$B58," ",'Suivi du personnel'!CE$8),'importation prevair'!$O:$O))</f>
        <v/>
      </c>
      <c r="CF58" s="222" t="str">
        <f>IF($B58="","",SUMIF('importation prevair'!$A:$A,CONCATENATE('Suivi du personnel'!$B58," ",'Suivi du personnel'!CF$8),'importation prevair'!$O:$O))</f>
        <v/>
      </c>
      <c r="CG58" s="222" t="str">
        <f>IF($B58="","",SUMIF('importation prevair'!$A:$A,CONCATENATE('Suivi du personnel'!$B58," ",'Suivi du personnel'!CG$8),'importation prevair'!$O:$O))</f>
        <v/>
      </c>
      <c r="CH58" s="222" t="str">
        <f>IF($B58="","",SUMIF('importation prevair'!$A:$A,CONCATENATE('Suivi du personnel'!$B58," ",'Suivi du personnel'!CH$8),'importation prevair'!$O:$O))</f>
        <v/>
      </c>
      <c r="CI58" s="223" t="str">
        <f>IF($B58="","",SUMIF('importation prevair'!$A:$A,CONCATENATE('Suivi du personnel'!$B58," ",'Suivi du personnel'!CI$8),'importation prevair'!$O:$O))</f>
        <v/>
      </c>
      <c r="CJ58" s="221" t="str">
        <f>IF($B58="","",SUMIF('importation prevair'!$A:$A,CONCATENATE('Suivi du personnel'!$B58," ",'Suivi du personnel'!CJ$8),'importation prevair'!$O:$O))</f>
        <v/>
      </c>
      <c r="CK58" s="222" t="str">
        <f>IF($B58="","",SUMIF('importation prevair'!$A:$A,CONCATENATE('Suivi du personnel'!$B58," ",'Suivi du personnel'!CK$8),'importation prevair'!$O:$O))</f>
        <v/>
      </c>
      <c r="CL58" s="222" t="str">
        <f>IF($B58="","",SUMIF('importation prevair'!$A:$A,CONCATENATE('Suivi du personnel'!$B58," ",'Suivi du personnel'!CL$8),'importation prevair'!$O:$O))</f>
        <v/>
      </c>
      <c r="CM58" s="222" t="str">
        <f>IF($B58="","",SUMIF('importation prevair'!$A:$A,CONCATENATE('Suivi du personnel'!$B58," ",'Suivi du personnel'!CM$8),'importation prevair'!$O:$O))</f>
        <v/>
      </c>
      <c r="CN58" s="222" t="str">
        <f>IF($B58="","",SUMIF('importation prevair'!$A:$A,CONCATENATE('Suivi du personnel'!$B58," ",'Suivi du personnel'!CN$8),'importation prevair'!$O:$O))</f>
        <v/>
      </c>
      <c r="CO58" s="222" t="str">
        <f>IF($B58="","",SUMIF('importation prevair'!$A:$A,CONCATENATE('Suivi du personnel'!$B58," ",'Suivi du personnel'!CO$8),'importation prevair'!$O:$O))</f>
        <v/>
      </c>
      <c r="CP58" s="223" t="str">
        <f>IF($B58="","",SUMIF('importation prevair'!$A:$A,CONCATENATE('Suivi du personnel'!$B58," ",'Suivi du personnel'!CP$8),'importation prevair'!$O:$O))</f>
        <v/>
      </c>
      <c r="CQ58" s="221" t="str">
        <f>IF($B58="","",SUMIF('importation prevair'!$A:$A,CONCATENATE('Suivi du personnel'!$B58," ",'Suivi du personnel'!CQ$8),'importation prevair'!$O:$O))</f>
        <v/>
      </c>
      <c r="CR58" s="222" t="str">
        <f>IF($B58="","",SUMIF('importation prevair'!$A:$A,CONCATENATE('Suivi du personnel'!$B58," ",'Suivi du personnel'!CR$8),'importation prevair'!$O:$O))</f>
        <v/>
      </c>
      <c r="CS58" s="222" t="str">
        <f>IF($B58="","",SUMIF('importation prevair'!$A:$A,CONCATENATE('Suivi du personnel'!$B58," ",'Suivi du personnel'!CS$8),'importation prevair'!$O:$O))</f>
        <v/>
      </c>
      <c r="CT58" s="222" t="str">
        <f>IF($B58="","",SUMIF('importation prevair'!$A:$A,CONCATENATE('Suivi du personnel'!$B58," ",'Suivi du personnel'!CT$8),'importation prevair'!$O:$O))</f>
        <v/>
      </c>
      <c r="CU58" s="222" t="str">
        <f>IF($B58="","",SUMIF('importation prevair'!$A:$A,CONCATENATE('Suivi du personnel'!$B58," ",'Suivi du personnel'!CU$8),'importation prevair'!$O:$O))</f>
        <v/>
      </c>
      <c r="CV58" s="222" t="str">
        <f>IF($B58="","",SUMIF('importation prevair'!$A:$A,CONCATENATE('Suivi du personnel'!$B58," ",'Suivi du personnel'!CV$8),'importation prevair'!$O:$O))</f>
        <v/>
      </c>
      <c r="CW58" s="223" t="str">
        <f>IF($B58="","",SUMIF('importation prevair'!$A:$A,CONCATENATE('Suivi du personnel'!$B58," ",'Suivi du personnel'!CW$8),'importation prevair'!$O:$O))</f>
        <v/>
      </c>
      <c r="CX58" s="221" t="str">
        <f>IF($B58="","",SUMIF('importation prevair'!$A:$A,CONCATENATE('Suivi du personnel'!$B58," ",'Suivi du personnel'!CX$8),'importation prevair'!$O:$O))</f>
        <v/>
      </c>
      <c r="CY58" s="222" t="str">
        <f>IF($B58="","",SUMIF('importation prevair'!$A:$A,CONCATENATE('Suivi du personnel'!$B58," ",'Suivi du personnel'!CY$8),'importation prevair'!$O:$O))</f>
        <v/>
      </c>
      <c r="CZ58" s="222" t="str">
        <f>IF($B58="","",SUMIF('importation prevair'!$A:$A,CONCATENATE('Suivi du personnel'!$B58," ",'Suivi du personnel'!CZ$8),'importation prevair'!$O:$O))</f>
        <v/>
      </c>
      <c r="DA58" s="222" t="str">
        <f>IF($B58="","",SUMIF('importation prevair'!$A:$A,CONCATENATE('Suivi du personnel'!$B58," ",'Suivi du personnel'!DA$8),'importation prevair'!$O:$O))</f>
        <v/>
      </c>
      <c r="DB58" s="222" t="str">
        <f>IF($B58="","",SUMIF('importation prevair'!$A:$A,CONCATENATE('Suivi du personnel'!$B58," ",'Suivi du personnel'!DB$8),'importation prevair'!$O:$O))</f>
        <v/>
      </c>
      <c r="DC58" s="222" t="str">
        <f>IF($B58="","",SUMIF('importation prevair'!$A:$A,CONCATENATE('Suivi du personnel'!$B58," ",'Suivi du personnel'!DC$8),'importation prevair'!$O:$O))</f>
        <v/>
      </c>
      <c r="DD58" s="223" t="str">
        <f>IF($B58="","",SUMIF('importation prevair'!$A:$A,CONCATENATE('Suivi du personnel'!$B58," ",'Suivi du personnel'!DD$8),'importation prevair'!$O:$O))</f>
        <v/>
      </c>
      <c r="DE58" s="260" t="str">
        <f>IF($B58="","",SUMIF('importation prevair'!$A:$A,CONCATENATE('Suivi du personnel'!$B58," ",'Suivi du personnel'!DE$8),'importation prevair'!$O:$O))</f>
        <v/>
      </c>
      <c r="DF58" s="162" t="str">
        <f>IF($B58="","",SUMIF('importation prevair'!$A:$A,CONCATENATE('Suivi du personnel'!$B58," ",'Suivi du personnel'!DF$8),'importation prevair'!$O:$O))</f>
        <v/>
      </c>
      <c r="DG58" s="162" t="str">
        <f>IF($B58="","",SUMIF('importation prevair'!$A:$A,CONCATENATE('Suivi du personnel'!$B58," ",'Suivi du personnel'!DG$8),'importation prevair'!$O:$O))</f>
        <v/>
      </c>
      <c r="DH58" s="162" t="str">
        <f>IF($B58="","",SUMIF('importation prevair'!$A:$A,CONCATENATE('Suivi du personnel'!$B58," ",'Suivi du personnel'!DH$8),'importation prevair'!$O:$O))</f>
        <v/>
      </c>
      <c r="DI58" s="162" t="str">
        <f>IF($B58="","",SUMIF('importation prevair'!$A:$A,CONCATENATE('Suivi du personnel'!$B58," ",'Suivi du personnel'!DI$8),'importation prevair'!$O:$O))</f>
        <v/>
      </c>
      <c r="DJ58" s="162" t="str">
        <f>IF($B58="","",SUMIF('importation prevair'!$A:$A,CONCATENATE('Suivi du personnel'!$B58," ",'Suivi du personnel'!DJ$8),'importation prevair'!$O:$O))</f>
        <v/>
      </c>
      <c r="DK58" s="261" t="str">
        <f>IF($B58="","",SUMIF('importation prevair'!$A:$A,CONCATENATE('Suivi du personnel'!$B58," ",'Suivi du personnel'!DK$8),'importation prevair'!$O:$O))</f>
        <v/>
      </c>
      <c r="DL58" s="162" t="str">
        <f>IF($B58="","",SUMIF('importation prevair'!$A:$A,CONCATENATE('Suivi du personnel'!$B58," ",'Suivi du personnel'!DL$8),'importation prevair'!$O:$O))</f>
        <v/>
      </c>
      <c r="DM58" s="162" t="str">
        <f>IF($B58="","",SUMIF('importation prevair'!$A:$A,CONCATENATE('Suivi du personnel'!$B58," ",'Suivi du personnel'!DM$8),'importation prevair'!$O:$O))</f>
        <v/>
      </c>
      <c r="DN58" s="162" t="str">
        <f>IF($B58="","",SUMIF('importation prevair'!$A:$A,CONCATENATE('Suivi du personnel'!$B58," ",'Suivi du personnel'!DN$8),'importation prevair'!$O:$O))</f>
        <v/>
      </c>
      <c r="DO58" s="162" t="str">
        <f>IF($B58="","",SUMIF('importation prevair'!$A:$A,CONCATENATE('Suivi du personnel'!$B58," ",'Suivi du personnel'!DO$8),'importation prevair'!$O:$O))</f>
        <v/>
      </c>
      <c r="DP58" s="162" t="str">
        <f>IF($B58="","",SUMIF('importation prevair'!$A:$A,CONCATENATE('Suivi du personnel'!$B58," ",'Suivi du personnel'!DP$8),'importation prevair'!$O:$O))</f>
        <v/>
      </c>
      <c r="DQ58" s="162" t="str">
        <f>IF($B58="","",SUMIF('importation prevair'!$A:$A,CONCATENATE('Suivi du personnel'!$B58," ",'Suivi du personnel'!DQ$8),'importation prevair'!$O:$O))</f>
        <v/>
      </c>
      <c r="DR58" s="259" t="str">
        <f>IF($B58="","",SUMIF('importation prevair'!$A:$A,CONCATENATE('Suivi du personnel'!$B58," ",'Suivi du personnel'!DR$8),'importation prevair'!$O:$O))</f>
        <v/>
      </c>
      <c r="DS58" s="260" t="str">
        <f>IF($B58="","",SUMIF('importation prevair'!$A:$A,CONCATENATE('Suivi du personnel'!$B58," ",'Suivi du personnel'!DS$8),'importation prevair'!$O:$O))</f>
        <v/>
      </c>
      <c r="DT58" s="162" t="str">
        <f>IF($B58="","",SUMIF('importation prevair'!$A:$A,CONCATENATE('Suivi du personnel'!$B58," ",'Suivi du personnel'!DT$8),'importation prevair'!$O:$O))</f>
        <v/>
      </c>
      <c r="DU58" s="162" t="str">
        <f>IF($B58="","",SUMIF('importation prevair'!$A:$A,CONCATENATE('Suivi du personnel'!$B58," ",'Suivi du personnel'!DU$8),'importation prevair'!$O:$O))</f>
        <v/>
      </c>
      <c r="DV58" s="162" t="str">
        <f>IF($B58="","",SUMIF('importation prevair'!$A:$A,CONCATENATE('Suivi du personnel'!$B58," ",'Suivi du personnel'!DV$8),'importation prevair'!$O:$O))</f>
        <v/>
      </c>
      <c r="DW58" s="162" t="str">
        <f>IF($B58="","",SUMIF('importation prevair'!$A:$A,CONCATENATE('Suivi du personnel'!$B58," ",'Suivi du personnel'!DW$8),'importation prevair'!$O:$O))</f>
        <v/>
      </c>
      <c r="DX58" s="162" t="str">
        <f>IF($B58="","",SUMIF('importation prevair'!$A:$A,CONCATENATE('Suivi du personnel'!$B58," ",'Suivi du personnel'!DX$8),'importation prevair'!$O:$O))</f>
        <v/>
      </c>
      <c r="DY58" s="261" t="str">
        <f>IF($B58="","",SUMIF('importation prevair'!$A:$A,CONCATENATE('Suivi du personnel'!$B58," ",'Suivi du personnel'!DY$8),'importation prevair'!$O:$O))</f>
        <v/>
      </c>
      <c r="DZ58" s="162" t="str">
        <f>IF($B58="","",SUMIF('importation prevair'!$A:$A,CONCATENATE('Suivi du personnel'!$B58," ",'Suivi du personnel'!DZ$8),'importation prevair'!$O:$O))</f>
        <v/>
      </c>
      <c r="EA58" s="162" t="str">
        <f>IF($B58="","",SUMIF('importation prevair'!$A:$A,CONCATENATE('Suivi du personnel'!$B58," ",'Suivi du personnel'!EA$8),'importation prevair'!$O:$O))</f>
        <v/>
      </c>
      <c r="EB58" s="162" t="str">
        <f>IF($B58="","",SUMIF('importation prevair'!$A:$A,CONCATENATE('Suivi du personnel'!$B58," ",'Suivi du personnel'!EB$8),'importation prevair'!$O:$O))</f>
        <v/>
      </c>
      <c r="EC58" s="162" t="str">
        <f>IF($B58="","",SUMIF('importation prevair'!$A:$A,CONCATENATE('Suivi du personnel'!$B58," ",'Suivi du personnel'!EC$8),'importation prevair'!$O:$O))</f>
        <v/>
      </c>
      <c r="ED58" s="162" t="str">
        <f>IF($B58="","",SUMIF('importation prevair'!$A:$A,CONCATENATE('Suivi du personnel'!$B58," ",'Suivi du personnel'!ED$8),'importation prevair'!$O:$O))</f>
        <v/>
      </c>
      <c r="EE58" s="162" t="str">
        <f>IF($B58="","",SUMIF('importation prevair'!$A:$A,CONCATENATE('Suivi du personnel'!$B58," ",'Suivi du personnel'!EE$8),'importation prevair'!$O:$O))</f>
        <v/>
      </c>
      <c r="EF58" s="259" t="str">
        <f>IF($B58="","",SUMIF('importation prevair'!$A:$A,CONCATENATE('Suivi du personnel'!$B58," ",'Suivi du personnel'!EF$8),'importation prevair'!$O:$O))</f>
        <v/>
      </c>
      <c r="EG58" s="260" t="str">
        <f>IF($B58="","",SUMIF('importation prevair'!$A:$A,CONCATENATE('Suivi du personnel'!$B58," ",'Suivi du personnel'!EG$8),'importation prevair'!$O:$O))</f>
        <v/>
      </c>
      <c r="EH58" s="162" t="str">
        <f>IF($B58="","",SUMIF('importation prevair'!$A:$A,CONCATENATE('Suivi du personnel'!$B58," ",'Suivi du personnel'!EH$8),'importation prevair'!$O:$O))</f>
        <v/>
      </c>
      <c r="EI58" s="162" t="str">
        <f>IF($B58="","",SUMIF('importation prevair'!$A:$A,CONCATENATE('Suivi du personnel'!$B58," ",'Suivi du personnel'!EI$8),'importation prevair'!$O:$O))</f>
        <v/>
      </c>
      <c r="EJ58" s="162" t="str">
        <f>IF($B58="","",SUMIF('importation prevair'!$A:$A,CONCATENATE('Suivi du personnel'!$B58," ",'Suivi du personnel'!EJ$8),'importation prevair'!$O:$O))</f>
        <v/>
      </c>
      <c r="EK58" s="162" t="str">
        <f>IF($B58="","",SUMIF('importation prevair'!$A:$A,CONCATENATE('Suivi du personnel'!$B58," ",'Suivi du personnel'!EK$8),'importation prevair'!$O:$O))</f>
        <v/>
      </c>
      <c r="EL58" s="162" t="str">
        <f>IF($B58="","",SUMIF('importation prevair'!$A:$A,CONCATENATE('Suivi du personnel'!$B58," ",'Suivi du personnel'!EL$8),'importation prevair'!$O:$O))</f>
        <v/>
      </c>
      <c r="EM58" s="261" t="str">
        <f>IF($B58="","",SUMIF('importation prevair'!$A:$A,CONCATENATE('Suivi du personnel'!$B58," ",'Suivi du personnel'!EM$8),'importation prevair'!$O:$O))</f>
        <v/>
      </c>
      <c r="EN58" s="162" t="str">
        <f>IF($B58="","",SUMIF('importation prevair'!$A:$A,CONCATENATE('Suivi du personnel'!$B58," ",'Suivi du personnel'!EN$8),'importation prevair'!$O:$O))</f>
        <v/>
      </c>
      <c r="EO58" s="162" t="str">
        <f>IF($B58="","",SUMIF('importation prevair'!$A:$A,CONCATENATE('Suivi du personnel'!$B58," ",'Suivi du personnel'!EO$8),'importation prevair'!$O:$O))</f>
        <v/>
      </c>
      <c r="EP58" s="162" t="str">
        <f>IF($B58="","",SUMIF('importation prevair'!$A:$A,CONCATENATE('Suivi du personnel'!$B58," ",'Suivi du personnel'!EP$8),'importation prevair'!$O:$O))</f>
        <v/>
      </c>
      <c r="EQ58" s="162" t="str">
        <f>IF($B58="","",SUMIF('importation prevair'!$A:$A,CONCATENATE('Suivi du personnel'!$B58," ",'Suivi du personnel'!EQ$8),'importation prevair'!$O:$O))</f>
        <v/>
      </c>
      <c r="ER58" s="162" t="str">
        <f>IF($B58="","",SUMIF('importation prevair'!$A:$A,CONCATENATE('Suivi du personnel'!$B58," ",'Suivi du personnel'!ER$8),'importation prevair'!$O:$O))</f>
        <v/>
      </c>
      <c r="ES58" s="162" t="str">
        <f>IF($B58="","",SUMIF('importation prevair'!$A:$A,CONCATENATE('Suivi du personnel'!$B58," ",'Suivi du personnel'!ES$8),'importation prevair'!$O:$O))</f>
        <v/>
      </c>
      <c r="ET58" s="259" t="str">
        <f>IF($B58="","",SUMIF('importation prevair'!$A:$A,CONCATENATE('Suivi du personnel'!$B58," ",'Suivi du personnel'!ET$8),'importation prevair'!$O:$O))</f>
        <v/>
      </c>
      <c r="EU58" s="260" t="str">
        <f>IF($B58="","",SUMIF('importation prevair'!$A:$A,CONCATENATE('Suivi du personnel'!$B58," ",'Suivi du personnel'!EU$8),'importation prevair'!$O:$O))</f>
        <v/>
      </c>
      <c r="EV58" s="162" t="str">
        <f>IF($B58="","",SUMIF('importation prevair'!$A:$A,CONCATENATE('Suivi du personnel'!$B58," ",'Suivi du personnel'!EV$8),'importation prevair'!$O:$O))</f>
        <v/>
      </c>
      <c r="EW58" s="162" t="str">
        <f>IF($B58="","",SUMIF('importation prevair'!$A:$A,CONCATENATE('Suivi du personnel'!$B58," ",'Suivi du personnel'!EW$8),'importation prevair'!$O:$O))</f>
        <v/>
      </c>
      <c r="EX58" s="162" t="str">
        <f>IF($B58="","",SUMIF('importation prevair'!$A:$A,CONCATENATE('Suivi du personnel'!$B58," ",'Suivi du personnel'!EX$8),'importation prevair'!$O:$O))</f>
        <v/>
      </c>
      <c r="EY58" s="162" t="str">
        <f>IF($B58="","",SUMIF('importation prevair'!$A:$A,CONCATENATE('Suivi du personnel'!$B58," ",'Suivi du personnel'!EY$8),'importation prevair'!$O:$O))</f>
        <v/>
      </c>
      <c r="EZ58" s="162" t="str">
        <f>IF($B58="","",SUMIF('importation prevair'!$A:$A,CONCATENATE('Suivi du personnel'!$B58," ",'Suivi du personnel'!EZ$8),'importation prevair'!$O:$O))</f>
        <v/>
      </c>
      <c r="FA58" s="261" t="str">
        <f>IF($B58="","",SUMIF('importation prevair'!$A:$A,CONCATENATE('Suivi du personnel'!$B58," ",'Suivi du personnel'!FA$8),'importation prevair'!$O:$O))</f>
        <v/>
      </c>
      <c r="FB58" s="162" t="str">
        <f>IF($B58="","",SUMIF('importation prevair'!$A:$A,CONCATENATE('Suivi du personnel'!$B58," ",'Suivi du personnel'!FB$8),'importation prevair'!$O:$O))</f>
        <v/>
      </c>
      <c r="FC58" s="162" t="str">
        <f>IF($B58="","",SUMIF('importation prevair'!$A:$A,CONCATENATE('Suivi du personnel'!$B58," ",'Suivi du personnel'!FC$8),'importation prevair'!$O:$O))</f>
        <v/>
      </c>
      <c r="FD58" s="162" t="str">
        <f>IF($B58="","",SUMIF('importation prevair'!$A:$A,CONCATENATE('Suivi du personnel'!$B58," ",'Suivi du personnel'!FD$8),'importation prevair'!$O:$O))</f>
        <v/>
      </c>
      <c r="FE58" s="162" t="str">
        <f>IF($B58="","",SUMIF('importation prevair'!$A:$A,CONCATENATE('Suivi du personnel'!$B58," ",'Suivi du personnel'!FE$8),'importation prevair'!$O:$O))</f>
        <v/>
      </c>
      <c r="FF58" s="162" t="str">
        <f>IF($B58="","",SUMIF('importation prevair'!$A:$A,CONCATENATE('Suivi du personnel'!$B58," ",'Suivi du personnel'!FF$8),'importation prevair'!$O:$O))</f>
        <v/>
      </c>
      <c r="FG58" s="162" t="str">
        <f>IF($B58="","",SUMIF('importation prevair'!$A:$A,CONCATENATE('Suivi du personnel'!$B58," ",'Suivi du personnel'!FG$8),'importation prevair'!$O:$O))</f>
        <v/>
      </c>
      <c r="FH58" s="259" t="str">
        <f>IF($B58="","",SUMIF('importation prevair'!$A:$A,CONCATENATE('Suivi du personnel'!$B58," ",'Suivi du personnel'!FH$8),'importation prevair'!$O:$O))</f>
        <v/>
      </c>
      <c r="FI58" s="260" t="str">
        <f>IF($B58="","",SUMIF('importation prevair'!$A:$A,CONCATENATE('Suivi du personnel'!$B58," ",'Suivi du personnel'!FI$8),'importation prevair'!$O:$O))</f>
        <v/>
      </c>
      <c r="FJ58" s="162" t="str">
        <f>IF($B58="","",SUMIF('importation prevair'!$A:$A,CONCATENATE('Suivi du personnel'!$B58," ",'Suivi du personnel'!FJ$8),'importation prevair'!$O:$O))</f>
        <v/>
      </c>
      <c r="FK58" s="162" t="str">
        <f>IF($B58="","",SUMIF('importation prevair'!$A:$A,CONCATENATE('Suivi du personnel'!$B58," ",'Suivi du personnel'!FK$8),'importation prevair'!$O:$O))</f>
        <v/>
      </c>
      <c r="FL58" s="162" t="str">
        <f>IF($B58="","",SUMIF('importation prevair'!$A:$A,CONCATENATE('Suivi du personnel'!$B58," ",'Suivi du personnel'!FL$8),'importation prevair'!$O:$O))</f>
        <v/>
      </c>
      <c r="FM58" s="162" t="str">
        <f>IF($B58="","",SUMIF('importation prevair'!$A:$A,CONCATENATE('Suivi du personnel'!$B58," ",'Suivi du personnel'!FM$8),'importation prevair'!$O:$O))</f>
        <v/>
      </c>
      <c r="FN58" s="162" t="str">
        <f>IF($B58="","",SUMIF('importation prevair'!$A:$A,CONCATENATE('Suivi du personnel'!$B58," ",'Suivi du personnel'!FN$8),'importation prevair'!$O:$O))</f>
        <v/>
      </c>
      <c r="FO58" s="261" t="str">
        <f>IF($B58="","",SUMIF('importation prevair'!$A:$A,CONCATENATE('Suivi du personnel'!$B58," ",'Suivi du personnel'!FO$8),'importation prevair'!$O:$O))</f>
        <v/>
      </c>
      <c r="FP58" s="162" t="str">
        <f>IF($B58="","",SUMIF('importation prevair'!$A:$A,CONCATENATE('Suivi du personnel'!$B58," ",'Suivi du personnel'!FP$8),'importation prevair'!$O:$O))</f>
        <v/>
      </c>
      <c r="FQ58" s="162" t="str">
        <f>IF($B58="","",SUMIF('importation prevair'!$A:$A,CONCATENATE('Suivi du personnel'!$B58," ",'Suivi du personnel'!FQ$8),'importation prevair'!$O:$O))</f>
        <v/>
      </c>
      <c r="FR58" s="162" t="str">
        <f>IF($B58="","",SUMIF('importation prevair'!$A:$A,CONCATENATE('Suivi du personnel'!$B58," ",'Suivi du personnel'!FR$8),'importation prevair'!$O:$O))</f>
        <v/>
      </c>
      <c r="FS58" s="162" t="str">
        <f>IF($B58="","",SUMIF('importation prevair'!$A:$A,CONCATENATE('Suivi du personnel'!$B58," ",'Suivi du personnel'!FS$8),'importation prevair'!$O:$O))</f>
        <v/>
      </c>
      <c r="FT58" s="162" t="str">
        <f>IF($B58="","",SUMIF('importation prevair'!$A:$A,CONCATENATE('Suivi du personnel'!$B58," ",'Suivi du personnel'!FT$8),'importation prevair'!$O:$O))</f>
        <v/>
      </c>
      <c r="FU58" s="162" t="str">
        <f>IF($B58="","",SUMIF('importation prevair'!$A:$A,CONCATENATE('Suivi du personnel'!$B58," ",'Suivi du personnel'!FU$8),'importation prevair'!$O:$O))</f>
        <v/>
      </c>
      <c r="FV58" s="259" t="str">
        <f>IF($B58="","",SUMIF('importation prevair'!$A:$A,CONCATENATE('Suivi du personnel'!$B58," ",'Suivi du personnel'!FV$8),'importation prevair'!$O:$O))</f>
        <v/>
      </c>
      <c r="FW58" s="260" t="str">
        <f>IF($B58="","",SUMIF('importation prevair'!$A:$A,CONCATENATE('Suivi du personnel'!$B58," ",'Suivi du personnel'!FW$8),'importation prevair'!$O:$O))</f>
        <v/>
      </c>
      <c r="FX58" s="162" t="str">
        <f>IF($B58="","",SUMIF('importation prevair'!$A:$A,CONCATENATE('Suivi du personnel'!$B58," ",'Suivi du personnel'!FX$8),'importation prevair'!$O:$O))</f>
        <v/>
      </c>
      <c r="FY58" s="162" t="str">
        <f>IF($B58="","",SUMIF('importation prevair'!$A:$A,CONCATENATE('Suivi du personnel'!$B58," ",'Suivi du personnel'!FY$8),'importation prevair'!$O:$O))</f>
        <v/>
      </c>
      <c r="FZ58" s="162" t="str">
        <f>IF($B58="","",SUMIF('importation prevair'!$A:$A,CONCATENATE('Suivi du personnel'!$B58," ",'Suivi du personnel'!FZ$8),'importation prevair'!$O:$O))</f>
        <v/>
      </c>
      <c r="GA58" s="162" t="str">
        <f>IF($B58="","",SUMIF('importation prevair'!$A:$A,CONCATENATE('Suivi du personnel'!$B58," ",'Suivi du personnel'!GA$8),'importation prevair'!$O:$O))</f>
        <v/>
      </c>
      <c r="GB58" s="162" t="str">
        <f>IF($B58="","",SUMIF('importation prevair'!$A:$A,CONCATENATE('Suivi du personnel'!$B58," ",'Suivi du personnel'!GB$8),'importation prevair'!$O:$O))</f>
        <v/>
      </c>
      <c r="GC58" s="261" t="str">
        <f>IF($B58="","",SUMIF('importation prevair'!$A:$A,CONCATENATE('Suivi du personnel'!$B58," ",'Suivi du personnel'!GC$8),'importation prevair'!$O:$O))</f>
        <v/>
      </c>
      <c r="GD58" s="162" t="str">
        <f>IF($B58="","",SUMIF('importation prevair'!$A:$A,CONCATENATE('Suivi du personnel'!$B58," ",'Suivi du personnel'!GD$8),'importation prevair'!$O:$O))</f>
        <v/>
      </c>
      <c r="GE58" s="162" t="str">
        <f>IF($B58="","",SUMIF('importation prevair'!$A:$A,CONCATENATE('Suivi du personnel'!$B58," ",'Suivi du personnel'!GE$8),'importation prevair'!$O:$O))</f>
        <v/>
      </c>
      <c r="GF58" s="162" t="str">
        <f>IF($B58="","",SUMIF('importation prevair'!$A:$A,CONCATENATE('Suivi du personnel'!$B58," ",'Suivi du personnel'!GF$8),'importation prevair'!$O:$O))</f>
        <v/>
      </c>
      <c r="GG58" s="162" t="str">
        <f>IF($B58="","",SUMIF('importation prevair'!$A:$A,CONCATENATE('Suivi du personnel'!$B58," ",'Suivi du personnel'!GG$8),'importation prevair'!$O:$O))</f>
        <v/>
      </c>
      <c r="GH58" s="162" t="str">
        <f>IF($B58="","",SUMIF('importation prevair'!$A:$A,CONCATENATE('Suivi du personnel'!$B58," ",'Suivi du personnel'!GH$8),'importation prevair'!$O:$O))</f>
        <v/>
      </c>
      <c r="GI58" s="162" t="str">
        <f>IF($B58="","",SUMIF('importation prevair'!$A:$A,CONCATENATE('Suivi du personnel'!$B58," ",'Suivi du personnel'!GI$8),'importation prevair'!$O:$O))</f>
        <v/>
      </c>
      <c r="GJ58" s="259" t="str">
        <f>IF($B58="","",SUMIF('importation prevair'!$A:$A,CONCATENATE('Suivi du personnel'!$B58," ",'Suivi du personnel'!GJ$8),'importation prevair'!$O:$O))</f>
        <v/>
      </c>
      <c r="GK58" s="260" t="str">
        <f>IF($B58="","",SUMIF('importation prevair'!$A:$A,CONCATENATE('Suivi du personnel'!$B58," ",'Suivi du personnel'!GK$8),'importation prevair'!$O:$O))</f>
        <v/>
      </c>
      <c r="GL58" s="162" t="str">
        <f>IF($B58="","",SUMIF('importation prevair'!$A:$A,CONCATENATE('Suivi du personnel'!$B58," ",'Suivi du personnel'!GL$8),'importation prevair'!$O:$O))</f>
        <v/>
      </c>
      <c r="GM58" s="162" t="str">
        <f>IF($B58="","",SUMIF('importation prevair'!$A:$A,CONCATENATE('Suivi du personnel'!$B58," ",'Suivi du personnel'!GM$8),'importation prevair'!$O:$O))</f>
        <v/>
      </c>
      <c r="GN58" s="162" t="str">
        <f>IF($B58="","",SUMIF('importation prevair'!$A:$A,CONCATENATE('Suivi du personnel'!$B58," ",'Suivi du personnel'!GN$8),'importation prevair'!$O:$O))</f>
        <v/>
      </c>
      <c r="GO58" s="162" t="str">
        <f>IF($B58="","",SUMIF('importation prevair'!$A:$A,CONCATENATE('Suivi du personnel'!$B58," ",'Suivi du personnel'!GO$8),'importation prevair'!$O:$O))</f>
        <v/>
      </c>
      <c r="GP58" s="162" t="str">
        <f>IF($B58="","",SUMIF('importation prevair'!$A:$A,CONCATENATE('Suivi du personnel'!$B58," ",'Suivi du personnel'!GP$8),'importation prevair'!$O:$O))</f>
        <v/>
      </c>
      <c r="GQ58" s="261" t="str">
        <f>IF($B58="","",SUMIF('importation prevair'!$A:$A,CONCATENATE('Suivi du personnel'!$B58," ",'Suivi du personnel'!GQ$8),'importation prevair'!$O:$O))</f>
        <v/>
      </c>
      <c r="GR58" s="260" t="str">
        <f>IF($B58="","",SUMIF('importation prevair'!$A:$A,CONCATENATE('Suivi du personnel'!$B58," ",'Suivi du personnel'!GR$8),'importation prevair'!$O:$O))</f>
        <v/>
      </c>
      <c r="GS58" s="162" t="str">
        <f>IF($B58="","",SUMIF('importation prevair'!$A:$A,CONCATENATE('Suivi du personnel'!$B58," ",'Suivi du personnel'!GS$8),'importation prevair'!$O:$O))</f>
        <v/>
      </c>
      <c r="GT58" s="162" t="str">
        <f>IF($B58="","",SUMIF('importation prevair'!$A:$A,CONCATENATE('Suivi du personnel'!$B58," ",'Suivi du personnel'!GT$8),'importation prevair'!$O:$O))</f>
        <v/>
      </c>
      <c r="GU58" s="162" t="str">
        <f>IF($B58="","",SUMIF('importation prevair'!$A:$A,CONCATENATE('Suivi du personnel'!$B58," ",'Suivi du personnel'!GU$8),'importation prevair'!$O:$O))</f>
        <v/>
      </c>
      <c r="GV58" s="162" t="str">
        <f>IF($B58="","",SUMIF('importation prevair'!$A:$A,CONCATENATE('Suivi du personnel'!$B58," ",'Suivi du personnel'!GV$8),'importation prevair'!$O:$O))</f>
        <v/>
      </c>
      <c r="GW58" s="162" t="str">
        <f>IF($B58="","",SUMIF('importation prevair'!$A:$A,CONCATENATE('Suivi du personnel'!$B58," ",'Suivi du personnel'!GW$8),'importation prevair'!$O:$O))</f>
        <v/>
      </c>
      <c r="GX58" s="261" t="str">
        <f>IF($B58="","",SUMIF('importation prevair'!$A:$A,CONCATENATE('Suivi du personnel'!$B58," ",'Suivi du personnel'!GX$8),'importation prevair'!$O:$O))</f>
        <v/>
      </c>
    </row>
    <row r="59" spans="1:206" s="164" customFormat="1" ht="13.5" thickBot="1" x14ac:dyDescent="0.25">
      <c r="A59" s="289" t="str">
        <f>IF($B59="","",VLOOKUP($B59,'info personnel sur AT'!$A$3:$C$298,2,FALSE))</f>
        <v/>
      </c>
      <c r="B59" s="287"/>
      <c r="C59" s="284" t="str">
        <f>IF($B59="","",VLOOKUP($B59,'info personnel sur AT'!$A$3:$Q$298,3,FALSE))</f>
        <v/>
      </c>
      <c r="D59" s="280" t="str">
        <f>IF($B59="","",VLOOKUP($B59,'info personnel sur AT'!$A$3:$Q$298,4,FALSE))</f>
        <v/>
      </c>
      <c r="E59" s="277" t="str">
        <f>IF($B59="","",VLOOKUP($B59,'info personnel sur AT'!$A$3:$Q$298,5,FALSE))</f>
        <v/>
      </c>
      <c r="F59" s="219">
        <f t="shared" si="51"/>
        <v>0</v>
      </c>
      <c r="G59" s="240">
        <v>0.3</v>
      </c>
      <c r="H59" s="218">
        <f t="shared" si="52"/>
        <v>0.3</v>
      </c>
      <c r="I59" s="22" t="str">
        <f>IF($B59="","",VLOOKUP($B59,'info personnel sur AT'!$A$3:$Q$298,6,FALSE))</f>
        <v/>
      </c>
      <c r="J59" s="22" t="str">
        <f>IF($B59="","",VLOOKUP($B59,'info personnel sur AT'!$A$3:$Q$298,7,FALSE))</f>
        <v/>
      </c>
      <c r="K59" s="22" t="str">
        <f>IF($B59="","",VLOOKUP($B59,'info personnel sur AT'!$A$3:$Q$298,8,FALSE))</f>
        <v/>
      </c>
      <c r="L59" s="22" t="str">
        <f>IF($B59="","",VLOOKUP($B59,'info personnel sur AT'!$A$3:$Q$298,9,FALSE))</f>
        <v/>
      </c>
      <c r="M59" s="22" t="str">
        <f>IF($B59="","",VLOOKUP($B59,'info personnel sur AT'!$A$3:$Q$298,10,FALSE))</f>
        <v/>
      </c>
      <c r="N59" s="22" t="str">
        <f>IF($B59="","",VLOOKUP($B59,'info personnel sur AT'!$A$3:$Q$298,11,FALSE))</f>
        <v/>
      </c>
      <c r="O59" s="22" t="str">
        <f>IF($B59="","",VLOOKUP($B59,'info personnel sur AT'!$A$3:$Q$298,12,FALSE))</f>
        <v/>
      </c>
      <c r="P59" s="22" t="str">
        <f>IF($B59="","",VLOOKUP($B59,'info personnel sur AT'!$A$3:$Q$298,13,FALSE))</f>
        <v/>
      </c>
      <c r="Q59" s="22" t="str">
        <f>IF($B59="","",VLOOKUP($B59,'info personnel sur AT'!$A$3:$Q$298,14,FALSE))</f>
        <v/>
      </c>
      <c r="R59" s="22" t="str">
        <f>IF($B59="","",VLOOKUP($B59,'info personnel sur AT'!$A$3:$Q$298,15,FALSE))</f>
        <v/>
      </c>
      <c r="S59" s="22" t="str">
        <f>IF($B59="","",VLOOKUP($B59,'info personnel sur AT'!$A$3:$Q$298,16,FALSE))</f>
        <v/>
      </c>
      <c r="T59" s="22" t="str">
        <f>IF($B59="","",VLOOKUP($B59,'info personnel sur AT'!$A$3:$Q$298,17,FALSE))</f>
        <v/>
      </c>
      <c r="U59" s="11">
        <f t="shared" si="53"/>
        <v>0</v>
      </c>
      <c r="V59" s="2">
        <f t="shared" si="54"/>
        <v>0</v>
      </c>
      <c r="W59" s="6">
        <f t="shared" si="55"/>
        <v>0</v>
      </c>
      <c r="X59" s="180">
        <f t="shared" si="56"/>
        <v>1.8</v>
      </c>
      <c r="Y59" s="179">
        <f t="shared" si="57"/>
        <v>5</v>
      </c>
      <c r="Z59" s="192">
        <f t="shared" si="58"/>
        <v>10</v>
      </c>
      <c r="AA59" s="195">
        <f t="shared" si="24"/>
        <v>0</v>
      </c>
      <c r="AB59" s="195">
        <f t="shared" si="25"/>
        <v>0</v>
      </c>
      <c r="AC59" s="195">
        <f t="shared" si="26"/>
        <v>0</v>
      </c>
      <c r="AD59" s="195">
        <f t="shared" si="27"/>
        <v>0</v>
      </c>
      <c r="AE59" s="195">
        <f t="shared" si="28"/>
        <v>0</v>
      </c>
      <c r="AF59" s="195">
        <f t="shared" si="29"/>
        <v>0</v>
      </c>
      <c r="AG59" s="195">
        <f t="shared" si="30"/>
        <v>0</v>
      </c>
      <c r="AH59" s="248">
        <f t="shared" si="31"/>
        <v>0</v>
      </c>
      <c r="AI59" s="248">
        <f t="shared" si="32"/>
        <v>0</v>
      </c>
      <c r="AJ59" s="248">
        <f t="shared" si="33"/>
        <v>0</v>
      </c>
      <c r="AK59" s="248">
        <f t="shared" si="34"/>
        <v>0</v>
      </c>
      <c r="AL59" s="248">
        <f t="shared" si="35"/>
        <v>0</v>
      </c>
      <c r="AM59" s="248">
        <f t="shared" si="36"/>
        <v>0</v>
      </c>
      <c r="AN59" s="248">
        <f t="shared" si="37"/>
        <v>0</v>
      </c>
      <c r="AO59" s="248">
        <f t="shared" si="38"/>
        <v>0</v>
      </c>
      <c r="AP59" s="248">
        <f t="shared" si="39"/>
        <v>0</v>
      </c>
      <c r="AQ59" s="248">
        <f t="shared" si="40"/>
        <v>0</v>
      </c>
      <c r="AR59" s="248">
        <f t="shared" si="41"/>
        <v>0</v>
      </c>
      <c r="AS59" s="248">
        <f t="shared" si="42"/>
        <v>0</v>
      </c>
      <c r="AT59" s="248">
        <f t="shared" si="43"/>
        <v>0</v>
      </c>
      <c r="AU59" s="248">
        <f t="shared" si="44"/>
        <v>0</v>
      </c>
      <c r="AV59" s="245">
        <f t="shared" si="45"/>
        <v>0</v>
      </c>
      <c r="AW59" s="245">
        <f t="shared" si="46"/>
        <v>0</v>
      </c>
      <c r="AX59" s="252">
        <f t="shared" si="47"/>
        <v>0</v>
      </c>
      <c r="AY59" s="253">
        <f t="shared" si="48"/>
        <v>0</v>
      </c>
      <c r="AZ59" s="253">
        <f t="shared" si="49"/>
        <v>0</v>
      </c>
      <c r="BA59" s="221" t="str">
        <f>IF($B59="","",SUMIF('importation prevair'!$A:$A,CONCATENATE('Suivi du personnel'!$B59," ",'Suivi du personnel'!BA$8),'importation prevair'!$O:$O))</f>
        <v/>
      </c>
      <c r="BB59" s="222" t="str">
        <f>IF($B59="","",SUMIF('importation prevair'!$A:$A,CONCATENATE('Suivi du personnel'!$B59," ",'Suivi du personnel'!BB$8),'importation prevair'!$O:$O))</f>
        <v/>
      </c>
      <c r="BC59" s="222" t="str">
        <f>IF($B59="","",SUMIF('importation prevair'!$A:$A,CONCATENATE('Suivi du personnel'!$B59," ",'Suivi du personnel'!BC$8),'importation prevair'!$O:$O))</f>
        <v/>
      </c>
      <c r="BD59" s="222" t="str">
        <f>IF($B59="","",SUMIF('importation prevair'!$A:$A,CONCATENATE('Suivi du personnel'!$B59," ",'Suivi du personnel'!BD$8),'importation prevair'!$O:$O))</f>
        <v/>
      </c>
      <c r="BE59" s="222" t="str">
        <f>IF($B59="","",SUMIF('importation prevair'!$A:$A,CONCATENATE('Suivi du personnel'!$B59," ",'Suivi du personnel'!BE$8),'importation prevair'!$O:$O))</f>
        <v/>
      </c>
      <c r="BF59" s="222" t="str">
        <f>IF($B59="","",SUMIF('importation prevair'!$A:$A,CONCATENATE('Suivi du personnel'!$B59," ",'Suivi du personnel'!BF$8),'importation prevair'!$O:$O))</f>
        <v/>
      </c>
      <c r="BG59" s="223" t="str">
        <f>IF($B59="","",SUMIF('importation prevair'!$A:$A,CONCATENATE('Suivi du personnel'!$B59," ",'Suivi du personnel'!BG$8),'importation prevair'!$O:$O))</f>
        <v/>
      </c>
      <c r="BH59" s="221" t="str">
        <f>IF($B59="","",SUMIF('importation prevair'!$A:$A,CONCATENATE('Suivi du personnel'!$B59," ",'Suivi du personnel'!BH$8),'importation prevair'!$O:$O))</f>
        <v/>
      </c>
      <c r="BI59" s="222" t="str">
        <f>IF($B59="","",SUMIF('importation prevair'!$A:$A,CONCATENATE('Suivi du personnel'!$B59," ",'Suivi du personnel'!BI$8),'importation prevair'!$O:$O))</f>
        <v/>
      </c>
      <c r="BJ59" s="222" t="str">
        <f>IF($B59="","",SUMIF('importation prevair'!$A:$A,CONCATENATE('Suivi du personnel'!$B59," ",'Suivi du personnel'!BJ$8),'importation prevair'!$O:$O))</f>
        <v/>
      </c>
      <c r="BK59" s="222" t="str">
        <f>IF($B59="","",SUMIF('importation prevair'!$A:$A,CONCATENATE('Suivi du personnel'!$B59," ",'Suivi du personnel'!BK$8),'importation prevair'!$O:$O))</f>
        <v/>
      </c>
      <c r="BL59" s="222" t="str">
        <f>IF($B59="","",SUMIF('importation prevair'!$A:$A,CONCATENATE('Suivi du personnel'!$B59," ",'Suivi du personnel'!BL$8),'importation prevair'!$O:$O))</f>
        <v/>
      </c>
      <c r="BM59" s="222" t="str">
        <f>IF($B59="","",SUMIF('importation prevair'!$A:$A,CONCATENATE('Suivi du personnel'!$B59," ",'Suivi du personnel'!BM$8),'importation prevair'!$O:$O))</f>
        <v/>
      </c>
      <c r="BN59" s="223" t="str">
        <f>IF($B59="","",SUMIF('importation prevair'!$A:$A,CONCATENATE('Suivi du personnel'!$B59," ",'Suivi du personnel'!BN$8),'importation prevair'!$O:$O))</f>
        <v/>
      </c>
      <c r="BO59" s="221" t="str">
        <f>IF($B59="","",SUMIF('importation prevair'!$A:$A,CONCATENATE('Suivi du personnel'!$B59," ",'Suivi du personnel'!BO$8),'importation prevair'!$O:$O))</f>
        <v/>
      </c>
      <c r="BP59" s="222" t="str">
        <f>IF($B59="","",SUMIF('importation prevair'!$A:$A,CONCATENATE('Suivi du personnel'!$B59," ",'Suivi du personnel'!BP$8),'importation prevair'!$O:$O))</f>
        <v/>
      </c>
      <c r="BQ59" s="222" t="str">
        <f>IF($B59="","",SUMIF('importation prevair'!$A:$A,CONCATENATE('Suivi du personnel'!$B59," ",'Suivi du personnel'!BQ$8),'importation prevair'!$O:$O))</f>
        <v/>
      </c>
      <c r="BR59" s="222" t="str">
        <f>IF($B59="","",SUMIF('importation prevair'!$A:$A,CONCATENATE('Suivi du personnel'!$B59," ",'Suivi du personnel'!BR$8),'importation prevair'!$O:$O))</f>
        <v/>
      </c>
      <c r="BS59" s="222" t="str">
        <f>IF($B59="","",SUMIF('importation prevair'!$A:$A,CONCATENATE('Suivi du personnel'!$B59," ",'Suivi du personnel'!BS$8),'importation prevair'!$O:$O))</f>
        <v/>
      </c>
      <c r="BT59" s="222" t="str">
        <f>IF($B59="","",SUMIF('importation prevair'!$A:$A,CONCATENATE('Suivi du personnel'!$B59," ",'Suivi du personnel'!BT$8),'importation prevair'!$O:$O))</f>
        <v/>
      </c>
      <c r="BU59" s="223" t="str">
        <f>IF($B59="","",SUMIF('importation prevair'!$A:$A,CONCATENATE('Suivi du personnel'!$B59," ",'Suivi du personnel'!BU$8),'importation prevair'!$O:$O))</f>
        <v/>
      </c>
      <c r="BV59" s="221" t="str">
        <f>IF($B59="","",SUMIF('importation prevair'!$A:$A,CONCATENATE('Suivi du personnel'!$B59," ",'Suivi du personnel'!BV$8),'importation prevair'!$O:$O))</f>
        <v/>
      </c>
      <c r="BW59" s="222" t="str">
        <f>IF($B59="","",SUMIF('importation prevair'!$A:$A,CONCATENATE('Suivi du personnel'!$B59," ",'Suivi du personnel'!BW$8),'importation prevair'!$O:$O))</f>
        <v/>
      </c>
      <c r="BX59" s="222" t="str">
        <f>IF($B59="","",SUMIF('importation prevair'!$A:$A,CONCATENATE('Suivi du personnel'!$B59," ",'Suivi du personnel'!BX$8),'importation prevair'!$O:$O))</f>
        <v/>
      </c>
      <c r="BY59" s="222" t="str">
        <f>IF($B59="","",SUMIF('importation prevair'!$A:$A,CONCATENATE('Suivi du personnel'!$B59," ",'Suivi du personnel'!BY$8),'importation prevair'!$O:$O))</f>
        <v/>
      </c>
      <c r="BZ59" s="222" t="str">
        <f>IF($B59="","",SUMIF('importation prevair'!$A:$A,CONCATENATE('Suivi du personnel'!$B59," ",'Suivi du personnel'!BZ$8),'importation prevair'!$O:$O))</f>
        <v/>
      </c>
      <c r="CA59" s="222" t="str">
        <f>IF($B59="","",SUMIF('importation prevair'!$A:$A,CONCATENATE('Suivi du personnel'!$B59," ",'Suivi du personnel'!CA$8),'importation prevair'!$O:$O))</f>
        <v/>
      </c>
      <c r="CB59" s="223" t="str">
        <f>IF($B59="","",SUMIF('importation prevair'!$A:$A,CONCATENATE('Suivi du personnel'!$B59," ",'Suivi du personnel'!CB$8),'importation prevair'!$O:$O))</f>
        <v/>
      </c>
      <c r="CC59" s="221" t="str">
        <f>IF($B59="","",SUMIF('importation prevair'!$A:$A,CONCATENATE('Suivi du personnel'!$B59," ",'Suivi du personnel'!CC$8),'importation prevair'!$O:$O))</f>
        <v/>
      </c>
      <c r="CD59" s="222" t="str">
        <f>IF($B59="","",SUMIF('importation prevair'!$A:$A,CONCATENATE('Suivi du personnel'!$B59," ",'Suivi du personnel'!CD$8),'importation prevair'!$O:$O))</f>
        <v/>
      </c>
      <c r="CE59" s="222" t="str">
        <f>IF($B59="","",SUMIF('importation prevair'!$A:$A,CONCATENATE('Suivi du personnel'!$B59," ",'Suivi du personnel'!CE$8),'importation prevair'!$O:$O))</f>
        <v/>
      </c>
      <c r="CF59" s="222" t="str">
        <f>IF($B59="","",SUMIF('importation prevair'!$A:$A,CONCATENATE('Suivi du personnel'!$B59," ",'Suivi du personnel'!CF$8),'importation prevair'!$O:$O))</f>
        <v/>
      </c>
      <c r="CG59" s="222" t="str">
        <f>IF($B59="","",SUMIF('importation prevair'!$A:$A,CONCATENATE('Suivi du personnel'!$B59," ",'Suivi du personnel'!CG$8),'importation prevair'!$O:$O))</f>
        <v/>
      </c>
      <c r="CH59" s="222" t="str">
        <f>IF($B59="","",SUMIF('importation prevair'!$A:$A,CONCATENATE('Suivi du personnel'!$B59," ",'Suivi du personnel'!CH$8),'importation prevair'!$O:$O))</f>
        <v/>
      </c>
      <c r="CI59" s="223" t="str">
        <f>IF($B59="","",SUMIF('importation prevair'!$A:$A,CONCATENATE('Suivi du personnel'!$B59," ",'Suivi du personnel'!CI$8),'importation prevair'!$O:$O))</f>
        <v/>
      </c>
      <c r="CJ59" s="221" t="str">
        <f>IF($B59="","",SUMIF('importation prevair'!$A:$A,CONCATENATE('Suivi du personnel'!$B59," ",'Suivi du personnel'!CJ$8),'importation prevair'!$O:$O))</f>
        <v/>
      </c>
      <c r="CK59" s="222" t="str">
        <f>IF($B59="","",SUMIF('importation prevair'!$A:$A,CONCATENATE('Suivi du personnel'!$B59," ",'Suivi du personnel'!CK$8),'importation prevair'!$O:$O))</f>
        <v/>
      </c>
      <c r="CL59" s="222" t="str">
        <f>IF($B59="","",SUMIF('importation prevair'!$A:$A,CONCATENATE('Suivi du personnel'!$B59," ",'Suivi du personnel'!CL$8),'importation prevair'!$O:$O))</f>
        <v/>
      </c>
      <c r="CM59" s="222" t="str">
        <f>IF($B59="","",SUMIF('importation prevair'!$A:$A,CONCATENATE('Suivi du personnel'!$B59," ",'Suivi du personnel'!CM$8),'importation prevair'!$O:$O))</f>
        <v/>
      </c>
      <c r="CN59" s="222" t="str">
        <f>IF($B59="","",SUMIF('importation prevair'!$A:$A,CONCATENATE('Suivi du personnel'!$B59," ",'Suivi du personnel'!CN$8),'importation prevair'!$O:$O))</f>
        <v/>
      </c>
      <c r="CO59" s="222" t="str">
        <f>IF($B59="","",SUMIF('importation prevair'!$A:$A,CONCATENATE('Suivi du personnel'!$B59," ",'Suivi du personnel'!CO$8),'importation prevair'!$O:$O))</f>
        <v/>
      </c>
      <c r="CP59" s="223" t="str">
        <f>IF($B59="","",SUMIF('importation prevair'!$A:$A,CONCATENATE('Suivi du personnel'!$B59," ",'Suivi du personnel'!CP$8),'importation prevair'!$O:$O))</f>
        <v/>
      </c>
      <c r="CQ59" s="221" t="str">
        <f>IF($B59="","",SUMIF('importation prevair'!$A:$A,CONCATENATE('Suivi du personnel'!$B59," ",'Suivi du personnel'!CQ$8),'importation prevair'!$O:$O))</f>
        <v/>
      </c>
      <c r="CR59" s="222" t="str">
        <f>IF($B59="","",SUMIF('importation prevair'!$A:$A,CONCATENATE('Suivi du personnel'!$B59," ",'Suivi du personnel'!CR$8),'importation prevair'!$O:$O))</f>
        <v/>
      </c>
      <c r="CS59" s="222" t="str">
        <f>IF($B59="","",SUMIF('importation prevair'!$A:$A,CONCATENATE('Suivi du personnel'!$B59," ",'Suivi du personnel'!CS$8),'importation prevair'!$O:$O))</f>
        <v/>
      </c>
      <c r="CT59" s="222" t="str">
        <f>IF($B59="","",SUMIF('importation prevair'!$A:$A,CONCATENATE('Suivi du personnel'!$B59," ",'Suivi du personnel'!CT$8),'importation prevair'!$O:$O))</f>
        <v/>
      </c>
      <c r="CU59" s="222" t="str">
        <f>IF($B59="","",SUMIF('importation prevair'!$A:$A,CONCATENATE('Suivi du personnel'!$B59," ",'Suivi du personnel'!CU$8),'importation prevair'!$O:$O))</f>
        <v/>
      </c>
      <c r="CV59" s="222" t="str">
        <f>IF($B59="","",SUMIF('importation prevair'!$A:$A,CONCATENATE('Suivi du personnel'!$B59," ",'Suivi du personnel'!CV$8),'importation prevair'!$O:$O))</f>
        <v/>
      </c>
      <c r="CW59" s="223" t="str">
        <f>IF($B59="","",SUMIF('importation prevair'!$A:$A,CONCATENATE('Suivi du personnel'!$B59," ",'Suivi du personnel'!CW$8),'importation prevair'!$O:$O))</f>
        <v/>
      </c>
      <c r="CX59" s="221" t="str">
        <f>IF($B59="","",SUMIF('importation prevair'!$A:$A,CONCATENATE('Suivi du personnel'!$B59," ",'Suivi du personnel'!CX$8),'importation prevair'!$O:$O))</f>
        <v/>
      </c>
      <c r="CY59" s="222" t="str">
        <f>IF($B59="","",SUMIF('importation prevair'!$A:$A,CONCATENATE('Suivi du personnel'!$B59," ",'Suivi du personnel'!CY$8),'importation prevair'!$O:$O))</f>
        <v/>
      </c>
      <c r="CZ59" s="222" t="str">
        <f>IF($B59="","",SUMIF('importation prevair'!$A:$A,CONCATENATE('Suivi du personnel'!$B59," ",'Suivi du personnel'!CZ$8),'importation prevair'!$O:$O))</f>
        <v/>
      </c>
      <c r="DA59" s="222" t="str">
        <f>IF($B59="","",SUMIF('importation prevair'!$A:$A,CONCATENATE('Suivi du personnel'!$B59," ",'Suivi du personnel'!DA$8),'importation prevair'!$O:$O))</f>
        <v/>
      </c>
      <c r="DB59" s="222" t="str">
        <f>IF($B59="","",SUMIF('importation prevair'!$A:$A,CONCATENATE('Suivi du personnel'!$B59," ",'Suivi du personnel'!DB$8),'importation prevair'!$O:$O))</f>
        <v/>
      </c>
      <c r="DC59" s="222" t="str">
        <f>IF($B59="","",SUMIF('importation prevair'!$A:$A,CONCATENATE('Suivi du personnel'!$B59," ",'Suivi du personnel'!DC$8),'importation prevair'!$O:$O))</f>
        <v/>
      </c>
      <c r="DD59" s="223" t="str">
        <f>IF($B59="","",SUMIF('importation prevair'!$A:$A,CONCATENATE('Suivi du personnel'!$B59," ",'Suivi du personnel'!DD$8),'importation prevair'!$O:$O))</f>
        <v/>
      </c>
      <c r="DE59" s="260" t="str">
        <f>IF($B59="","",SUMIF('importation prevair'!$A:$A,CONCATENATE('Suivi du personnel'!$B59," ",'Suivi du personnel'!DE$8),'importation prevair'!$O:$O))</f>
        <v/>
      </c>
      <c r="DF59" s="162" t="str">
        <f>IF($B59="","",SUMIF('importation prevair'!$A:$A,CONCATENATE('Suivi du personnel'!$B59," ",'Suivi du personnel'!DF$8),'importation prevair'!$O:$O))</f>
        <v/>
      </c>
      <c r="DG59" s="162" t="str">
        <f>IF($B59="","",SUMIF('importation prevair'!$A:$A,CONCATENATE('Suivi du personnel'!$B59," ",'Suivi du personnel'!DG$8),'importation prevair'!$O:$O))</f>
        <v/>
      </c>
      <c r="DH59" s="162" t="str">
        <f>IF($B59="","",SUMIF('importation prevair'!$A:$A,CONCATENATE('Suivi du personnel'!$B59," ",'Suivi du personnel'!DH$8),'importation prevair'!$O:$O))</f>
        <v/>
      </c>
      <c r="DI59" s="162" t="str">
        <f>IF($B59="","",SUMIF('importation prevair'!$A:$A,CONCATENATE('Suivi du personnel'!$B59," ",'Suivi du personnel'!DI$8),'importation prevair'!$O:$O))</f>
        <v/>
      </c>
      <c r="DJ59" s="162" t="str">
        <f>IF($B59="","",SUMIF('importation prevair'!$A:$A,CONCATENATE('Suivi du personnel'!$B59," ",'Suivi du personnel'!DJ$8),'importation prevair'!$O:$O))</f>
        <v/>
      </c>
      <c r="DK59" s="261" t="str">
        <f>IF($B59="","",SUMIF('importation prevair'!$A:$A,CONCATENATE('Suivi du personnel'!$B59," ",'Suivi du personnel'!DK$8),'importation prevair'!$O:$O))</f>
        <v/>
      </c>
      <c r="DL59" s="162" t="str">
        <f>IF($B59="","",SUMIF('importation prevair'!$A:$A,CONCATENATE('Suivi du personnel'!$B59," ",'Suivi du personnel'!DL$8),'importation prevair'!$O:$O))</f>
        <v/>
      </c>
      <c r="DM59" s="162" t="str">
        <f>IF($B59="","",SUMIF('importation prevair'!$A:$A,CONCATENATE('Suivi du personnel'!$B59," ",'Suivi du personnel'!DM$8),'importation prevair'!$O:$O))</f>
        <v/>
      </c>
      <c r="DN59" s="162" t="str">
        <f>IF($B59="","",SUMIF('importation prevair'!$A:$A,CONCATENATE('Suivi du personnel'!$B59," ",'Suivi du personnel'!DN$8),'importation prevair'!$O:$O))</f>
        <v/>
      </c>
      <c r="DO59" s="162" t="str">
        <f>IF($B59="","",SUMIF('importation prevair'!$A:$A,CONCATENATE('Suivi du personnel'!$B59," ",'Suivi du personnel'!DO$8),'importation prevair'!$O:$O))</f>
        <v/>
      </c>
      <c r="DP59" s="162" t="str">
        <f>IF($B59="","",SUMIF('importation prevair'!$A:$A,CONCATENATE('Suivi du personnel'!$B59," ",'Suivi du personnel'!DP$8),'importation prevair'!$O:$O))</f>
        <v/>
      </c>
      <c r="DQ59" s="162" t="str">
        <f>IF($B59="","",SUMIF('importation prevair'!$A:$A,CONCATENATE('Suivi du personnel'!$B59," ",'Suivi du personnel'!DQ$8),'importation prevair'!$O:$O))</f>
        <v/>
      </c>
      <c r="DR59" s="259" t="str">
        <f>IF($B59="","",SUMIF('importation prevair'!$A:$A,CONCATENATE('Suivi du personnel'!$B59," ",'Suivi du personnel'!DR$8),'importation prevair'!$O:$O))</f>
        <v/>
      </c>
      <c r="DS59" s="260" t="str">
        <f>IF($B59="","",SUMIF('importation prevair'!$A:$A,CONCATENATE('Suivi du personnel'!$B59," ",'Suivi du personnel'!DS$8),'importation prevair'!$O:$O))</f>
        <v/>
      </c>
      <c r="DT59" s="162" t="str">
        <f>IF($B59="","",SUMIF('importation prevair'!$A:$A,CONCATENATE('Suivi du personnel'!$B59," ",'Suivi du personnel'!DT$8),'importation prevair'!$O:$O))</f>
        <v/>
      </c>
      <c r="DU59" s="162" t="str">
        <f>IF($B59="","",SUMIF('importation prevair'!$A:$A,CONCATENATE('Suivi du personnel'!$B59," ",'Suivi du personnel'!DU$8),'importation prevair'!$O:$O))</f>
        <v/>
      </c>
      <c r="DV59" s="162" t="str">
        <f>IF($B59="","",SUMIF('importation prevair'!$A:$A,CONCATENATE('Suivi du personnel'!$B59," ",'Suivi du personnel'!DV$8),'importation prevair'!$O:$O))</f>
        <v/>
      </c>
      <c r="DW59" s="162" t="str">
        <f>IF($B59="","",SUMIF('importation prevair'!$A:$A,CONCATENATE('Suivi du personnel'!$B59," ",'Suivi du personnel'!DW$8),'importation prevair'!$O:$O))</f>
        <v/>
      </c>
      <c r="DX59" s="162" t="str">
        <f>IF($B59="","",SUMIF('importation prevair'!$A:$A,CONCATENATE('Suivi du personnel'!$B59," ",'Suivi du personnel'!DX$8),'importation prevair'!$O:$O))</f>
        <v/>
      </c>
      <c r="DY59" s="261" t="str">
        <f>IF($B59="","",SUMIF('importation prevair'!$A:$A,CONCATENATE('Suivi du personnel'!$B59," ",'Suivi du personnel'!DY$8),'importation prevair'!$O:$O))</f>
        <v/>
      </c>
      <c r="DZ59" s="162" t="str">
        <f>IF($B59="","",SUMIF('importation prevair'!$A:$A,CONCATENATE('Suivi du personnel'!$B59," ",'Suivi du personnel'!DZ$8),'importation prevair'!$O:$O))</f>
        <v/>
      </c>
      <c r="EA59" s="162" t="str">
        <f>IF($B59="","",SUMIF('importation prevair'!$A:$A,CONCATENATE('Suivi du personnel'!$B59," ",'Suivi du personnel'!EA$8),'importation prevair'!$O:$O))</f>
        <v/>
      </c>
      <c r="EB59" s="162" t="str">
        <f>IF($B59="","",SUMIF('importation prevair'!$A:$A,CONCATENATE('Suivi du personnel'!$B59," ",'Suivi du personnel'!EB$8),'importation prevair'!$O:$O))</f>
        <v/>
      </c>
      <c r="EC59" s="162" t="str">
        <f>IF($B59="","",SUMIF('importation prevair'!$A:$A,CONCATENATE('Suivi du personnel'!$B59," ",'Suivi du personnel'!EC$8),'importation prevair'!$O:$O))</f>
        <v/>
      </c>
      <c r="ED59" s="162" t="str">
        <f>IF($B59="","",SUMIF('importation prevair'!$A:$A,CONCATENATE('Suivi du personnel'!$B59," ",'Suivi du personnel'!ED$8),'importation prevair'!$O:$O))</f>
        <v/>
      </c>
      <c r="EE59" s="162" t="str">
        <f>IF($B59="","",SUMIF('importation prevair'!$A:$A,CONCATENATE('Suivi du personnel'!$B59," ",'Suivi du personnel'!EE$8),'importation prevair'!$O:$O))</f>
        <v/>
      </c>
      <c r="EF59" s="259" t="str">
        <f>IF($B59="","",SUMIF('importation prevair'!$A:$A,CONCATENATE('Suivi du personnel'!$B59," ",'Suivi du personnel'!EF$8),'importation prevair'!$O:$O))</f>
        <v/>
      </c>
      <c r="EG59" s="260" t="str">
        <f>IF($B59="","",SUMIF('importation prevair'!$A:$A,CONCATENATE('Suivi du personnel'!$B59," ",'Suivi du personnel'!EG$8),'importation prevair'!$O:$O))</f>
        <v/>
      </c>
      <c r="EH59" s="162" t="str">
        <f>IF($B59="","",SUMIF('importation prevair'!$A:$A,CONCATENATE('Suivi du personnel'!$B59," ",'Suivi du personnel'!EH$8),'importation prevair'!$O:$O))</f>
        <v/>
      </c>
      <c r="EI59" s="162" t="str">
        <f>IF($B59="","",SUMIF('importation prevair'!$A:$A,CONCATENATE('Suivi du personnel'!$B59," ",'Suivi du personnel'!EI$8),'importation prevair'!$O:$O))</f>
        <v/>
      </c>
      <c r="EJ59" s="162" t="str">
        <f>IF($B59="","",SUMIF('importation prevair'!$A:$A,CONCATENATE('Suivi du personnel'!$B59," ",'Suivi du personnel'!EJ$8),'importation prevair'!$O:$O))</f>
        <v/>
      </c>
      <c r="EK59" s="162" t="str">
        <f>IF($B59="","",SUMIF('importation prevair'!$A:$A,CONCATENATE('Suivi du personnel'!$B59," ",'Suivi du personnel'!EK$8),'importation prevair'!$O:$O))</f>
        <v/>
      </c>
      <c r="EL59" s="162" t="str">
        <f>IF($B59="","",SUMIF('importation prevair'!$A:$A,CONCATENATE('Suivi du personnel'!$B59," ",'Suivi du personnel'!EL$8),'importation prevair'!$O:$O))</f>
        <v/>
      </c>
      <c r="EM59" s="261" t="str">
        <f>IF($B59="","",SUMIF('importation prevair'!$A:$A,CONCATENATE('Suivi du personnel'!$B59," ",'Suivi du personnel'!EM$8),'importation prevair'!$O:$O))</f>
        <v/>
      </c>
      <c r="EN59" s="162" t="str">
        <f>IF($B59="","",SUMIF('importation prevair'!$A:$A,CONCATENATE('Suivi du personnel'!$B59," ",'Suivi du personnel'!EN$8),'importation prevair'!$O:$O))</f>
        <v/>
      </c>
      <c r="EO59" s="162" t="str">
        <f>IF($B59="","",SUMIF('importation prevair'!$A:$A,CONCATENATE('Suivi du personnel'!$B59," ",'Suivi du personnel'!EO$8),'importation prevair'!$O:$O))</f>
        <v/>
      </c>
      <c r="EP59" s="162" t="str">
        <f>IF($B59="","",SUMIF('importation prevair'!$A:$A,CONCATENATE('Suivi du personnel'!$B59," ",'Suivi du personnel'!EP$8),'importation prevair'!$O:$O))</f>
        <v/>
      </c>
      <c r="EQ59" s="162" t="str">
        <f>IF($B59="","",SUMIF('importation prevair'!$A:$A,CONCATENATE('Suivi du personnel'!$B59," ",'Suivi du personnel'!EQ$8),'importation prevair'!$O:$O))</f>
        <v/>
      </c>
      <c r="ER59" s="162" t="str">
        <f>IF($B59="","",SUMIF('importation prevair'!$A:$A,CONCATENATE('Suivi du personnel'!$B59," ",'Suivi du personnel'!ER$8),'importation prevair'!$O:$O))</f>
        <v/>
      </c>
      <c r="ES59" s="162" t="str">
        <f>IF($B59="","",SUMIF('importation prevair'!$A:$A,CONCATENATE('Suivi du personnel'!$B59," ",'Suivi du personnel'!ES$8),'importation prevair'!$O:$O))</f>
        <v/>
      </c>
      <c r="ET59" s="259" t="str">
        <f>IF($B59="","",SUMIF('importation prevair'!$A:$A,CONCATENATE('Suivi du personnel'!$B59," ",'Suivi du personnel'!ET$8),'importation prevair'!$O:$O))</f>
        <v/>
      </c>
      <c r="EU59" s="260" t="str">
        <f>IF($B59="","",SUMIF('importation prevair'!$A:$A,CONCATENATE('Suivi du personnel'!$B59," ",'Suivi du personnel'!EU$8),'importation prevair'!$O:$O))</f>
        <v/>
      </c>
      <c r="EV59" s="162" t="str">
        <f>IF($B59="","",SUMIF('importation prevair'!$A:$A,CONCATENATE('Suivi du personnel'!$B59," ",'Suivi du personnel'!EV$8),'importation prevair'!$O:$O))</f>
        <v/>
      </c>
      <c r="EW59" s="162" t="str">
        <f>IF($B59="","",SUMIF('importation prevair'!$A:$A,CONCATENATE('Suivi du personnel'!$B59," ",'Suivi du personnel'!EW$8),'importation prevair'!$O:$O))</f>
        <v/>
      </c>
      <c r="EX59" s="162" t="str">
        <f>IF($B59="","",SUMIF('importation prevair'!$A:$A,CONCATENATE('Suivi du personnel'!$B59," ",'Suivi du personnel'!EX$8),'importation prevair'!$O:$O))</f>
        <v/>
      </c>
      <c r="EY59" s="162" t="str">
        <f>IF($B59="","",SUMIF('importation prevair'!$A:$A,CONCATENATE('Suivi du personnel'!$B59," ",'Suivi du personnel'!EY$8),'importation prevair'!$O:$O))</f>
        <v/>
      </c>
      <c r="EZ59" s="162" t="str">
        <f>IF($B59="","",SUMIF('importation prevair'!$A:$A,CONCATENATE('Suivi du personnel'!$B59," ",'Suivi du personnel'!EZ$8),'importation prevair'!$O:$O))</f>
        <v/>
      </c>
      <c r="FA59" s="261" t="str">
        <f>IF($B59="","",SUMIF('importation prevair'!$A:$A,CONCATENATE('Suivi du personnel'!$B59," ",'Suivi du personnel'!FA$8),'importation prevair'!$O:$O))</f>
        <v/>
      </c>
      <c r="FB59" s="162" t="str">
        <f>IF($B59="","",SUMIF('importation prevair'!$A:$A,CONCATENATE('Suivi du personnel'!$B59," ",'Suivi du personnel'!FB$8),'importation prevair'!$O:$O))</f>
        <v/>
      </c>
      <c r="FC59" s="162" t="str">
        <f>IF($B59="","",SUMIF('importation prevair'!$A:$A,CONCATENATE('Suivi du personnel'!$B59," ",'Suivi du personnel'!FC$8),'importation prevair'!$O:$O))</f>
        <v/>
      </c>
      <c r="FD59" s="162" t="str">
        <f>IF($B59="","",SUMIF('importation prevair'!$A:$A,CONCATENATE('Suivi du personnel'!$B59," ",'Suivi du personnel'!FD$8),'importation prevair'!$O:$O))</f>
        <v/>
      </c>
      <c r="FE59" s="162" t="str">
        <f>IF($B59="","",SUMIF('importation prevair'!$A:$A,CONCATENATE('Suivi du personnel'!$B59," ",'Suivi du personnel'!FE$8),'importation prevair'!$O:$O))</f>
        <v/>
      </c>
      <c r="FF59" s="162" t="str">
        <f>IF($B59="","",SUMIF('importation prevair'!$A:$A,CONCATENATE('Suivi du personnel'!$B59," ",'Suivi du personnel'!FF$8),'importation prevair'!$O:$O))</f>
        <v/>
      </c>
      <c r="FG59" s="162" t="str">
        <f>IF($B59="","",SUMIF('importation prevair'!$A:$A,CONCATENATE('Suivi du personnel'!$B59," ",'Suivi du personnel'!FG$8),'importation prevair'!$O:$O))</f>
        <v/>
      </c>
      <c r="FH59" s="259" t="str">
        <f>IF($B59="","",SUMIF('importation prevair'!$A:$A,CONCATENATE('Suivi du personnel'!$B59," ",'Suivi du personnel'!FH$8),'importation prevair'!$O:$O))</f>
        <v/>
      </c>
      <c r="FI59" s="260" t="str">
        <f>IF($B59="","",SUMIF('importation prevair'!$A:$A,CONCATENATE('Suivi du personnel'!$B59," ",'Suivi du personnel'!FI$8),'importation prevair'!$O:$O))</f>
        <v/>
      </c>
      <c r="FJ59" s="162" t="str">
        <f>IF($B59="","",SUMIF('importation prevair'!$A:$A,CONCATENATE('Suivi du personnel'!$B59," ",'Suivi du personnel'!FJ$8),'importation prevair'!$O:$O))</f>
        <v/>
      </c>
      <c r="FK59" s="162" t="str">
        <f>IF($B59="","",SUMIF('importation prevair'!$A:$A,CONCATENATE('Suivi du personnel'!$B59," ",'Suivi du personnel'!FK$8),'importation prevair'!$O:$O))</f>
        <v/>
      </c>
      <c r="FL59" s="162" t="str">
        <f>IF($B59="","",SUMIF('importation prevair'!$A:$A,CONCATENATE('Suivi du personnel'!$B59," ",'Suivi du personnel'!FL$8),'importation prevair'!$O:$O))</f>
        <v/>
      </c>
      <c r="FM59" s="162" t="str">
        <f>IF($B59="","",SUMIF('importation prevair'!$A:$A,CONCATENATE('Suivi du personnel'!$B59," ",'Suivi du personnel'!FM$8),'importation prevair'!$O:$O))</f>
        <v/>
      </c>
      <c r="FN59" s="162" t="str">
        <f>IF($B59="","",SUMIF('importation prevair'!$A:$A,CONCATENATE('Suivi du personnel'!$B59," ",'Suivi du personnel'!FN$8),'importation prevair'!$O:$O))</f>
        <v/>
      </c>
      <c r="FO59" s="261" t="str">
        <f>IF($B59="","",SUMIF('importation prevair'!$A:$A,CONCATENATE('Suivi du personnel'!$B59," ",'Suivi du personnel'!FO$8),'importation prevair'!$O:$O))</f>
        <v/>
      </c>
      <c r="FP59" s="162" t="str">
        <f>IF($B59="","",SUMIF('importation prevair'!$A:$A,CONCATENATE('Suivi du personnel'!$B59," ",'Suivi du personnel'!FP$8),'importation prevair'!$O:$O))</f>
        <v/>
      </c>
      <c r="FQ59" s="162" t="str">
        <f>IF($B59="","",SUMIF('importation prevair'!$A:$A,CONCATENATE('Suivi du personnel'!$B59," ",'Suivi du personnel'!FQ$8),'importation prevair'!$O:$O))</f>
        <v/>
      </c>
      <c r="FR59" s="162" t="str">
        <f>IF($B59="","",SUMIF('importation prevair'!$A:$A,CONCATENATE('Suivi du personnel'!$B59," ",'Suivi du personnel'!FR$8),'importation prevair'!$O:$O))</f>
        <v/>
      </c>
      <c r="FS59" s="162" t="str">
        <f>IF($B59="","",SUMIF('importation prevair'!$A:$A,CONCATENATE('Suivi du personnel'!$B59," ",'Suivi du personnel'!FS$8),'importation prevair'!$O:$O))</f>
        <v/>
      </c>
      <c r="FT59" s="162" t="str">
        <f>IF($B59="","",SUMIF('importation prevair'!$A:$A,CONCATENATE('Suivi du personnel'!$B59," ",'Suivi du personnel'!FT$8),'importation prevair'!$O:$O))</f>
        <v/>
      </c>
      <c r="FU59" s="162" t="str">
        <f>IF($B59="","",SUMIF('importation prevair'!$A:$A,CONCATENATE('Suivi du personnel'!$B59," ",'Suivi du personnel'!FU$8),'importation prevair'!$O:$O))</f>
        <v/>
      </c>
      <c r="FV59" s="259" t="str">
        <f>IF($B59="","",SUMIF('importation prevair'!$A:$A,CONCATENATE('Suivi du personnel'!$B59," ",'Suivi du personnel'!FV$8),'importation prevair'!$O:$O))</f>
        <v/>
      </c>
      <c r="FW59" s="260" t="str">
        <f>IF($B59="","",SUMIF('importation prevair'!$A:$A,CONCATENATE('Suivi du personnel'!$B59," ",'Suivi du personnel'!FW$8),'importation prevair'!$O:$O))</f>
        <v/>
      </c>
      <c r="FX59" s="162" t="str">
        <f>IF($B59="","",SUMIF('importation prevair'!$A:$A,CONCATENATE('Suivi du personnel'!$B59," ",'Suivi du personnel'!FX$8),'importation prevair'!$O:$O))</f>
        <v/>
      </c>
      <c r="FY59" s="162" t="str">
        <f>IF($B59="","",SUMIF('importation prevair'!$A:$A,CONCATENATE('Suivi du personnel'!$B59," ",'Suivi du personnel'!FY$8),'importation prevair'!$O:$O))</f>
        <v/>
      </c>
      <c r="FZ59" s="162" t="str">
        <f>IF($B59="","",SUMIF('importation prevair'!$A:$A,CONCATENATE('Suivi du personnel'!$B59," ",'Suivi du personnel'!FZ$8),'importation prevair'!$O:$O))</f>
        <v/>
      </c>
      <c r="GA59" s="162" t="str">
        <f>IF($B59="","",SUMIF('importation prevair'!$A:$A,CONCATENATE('Suivi du personnel'!$B59," ",'Suivi du personnel'!GA$8),'importation prevair'!$O:$O))</f>
        <v/>
      </c>
      <c r="GB59" s="162" t="str">
        <f>IF($B59="","",SUMIF('importation prevair'!$A:$A,CONCATENATE('Suivi du personnel'!$B59," ",'Suivi du personnel'!GB$8),'importation prevair'!$O:$O))</f>
        <v/>
      </c>
      <c r="GC59" s="261" t="str">
        <f>IF($B59="","",SUMIF('importation prevair'!$A:$A,CONCATENATE('Suivi du personnel'!$B59," ",'Suivi du personnel'!GC$8),'importation prevair'!$O:$O))</f>
        <v/>
      </c>
      <c r="GD59" s="162" t="str">
        <f>IF($B59="","",SUMIF('importation prevair'!$A:$A,CONCATENATE('Suivi du personnel'!$B59," ",'Suivi du personnel'!GD$8),'importation prevair'!$O:$O))</f>
        <v/>
      </c>
      <c r="GE59" s="162" t="str">
        <f>IF($B59="","",SUMIF('importation prevair'!$A:$A,CONCATENATE('Suivi du personnel'!$B59," ",'Suivi du personnel'!GE$8),'importation prevair'!$O:$O))</f>
        <v/>
      </c>
      <c r="GF59" s="162" t="str">
        <f>IF($B59="","",SUMIF('importation prevair'!$A:$A,CONCATENATE('Suivi du personnel'!$B59," ",'Suivi du personnel'!GF$8),'importation prevair'!$O:$O))</f>
        <v/>
      </c>
      <c r="GG59" s="162" t="str">
        <f>IF($B59="","",SUMIF('importation prevair'!$A:$A,CONCATENATE('Suivi du personnel'!$B59," ",'Suivi du personnel'!GG$8),'importation prevair'!$O:$O))</f>
        <v/>
      </c>
      <c r="GH59" s="162" t="str">
        <f>IF($B59="","",SUMIF('importation prevair'!$A:$A,CONCATENATE('Suivi du personnel'!$B59," ",'Suivi du personnel'!GH$8),'importation prevair'!$O:$O))</f>
        <v/>
      </c>
      <c r="GI59" s="162" t="str">
        <f>IF($B59="","",SUMIF('importation prevair'!$A:$A,CONCATENATE('Suivi du personnel'!$B59," ",'Suivi du personnel'!GI$8),'importation prevair'!$O:$O))</f>
        <v/>
      </c>
      <c r="GJ59" s="259" t="str">
        <f>IF($B59="","",SUMIF('importation prevair'!$A:$A,CONCATENATE('Suivi du personnel'!$B59," ",'Suivi du personnel'!GJ$8),'importation prevair'!$O:$O))</f>
        <v/>
      </c>
      <c r="GK59" s="260" t="str">
        <f>IF($B59="","",SUMIF('importation prevair'!$A:$A,CONCATENATE('Suivi du personnel'!$B59," ",'Suivi du personnel'!GK$8),'importation prevair'!$O:$O))</f>
        <v/>
      </c>
      <c r="GL59" s="162" t="str">
        <f>IF($B59="","",SUMIF('importation prevair'!$A:$A,CONCATENATE('Suivi du personnel'!$B59," ",'Suivi du personnel'!GL$8),'importation prevair'!$O:$O))</f>
        <v/>
      </c>
      <c r="GM59" s="162" t="str">
        <f>IF($B59="","",SUMIF('importation prevair'!$A:$A,CONCATENATE('Suivi du personnel'!$B59," ",'Suivi du personnel'!GM$8),'importation prevair'!$O:$O))</f>
        <v/>
      </c>
      <c r="GN59" s="162" t="str">
        <f>IF($B59="","",SUMIF('importation prevair'!$A:$A,CONCATENATE('Suivi du personnel'!$B59," ",'Suivi du personnel'!GN$8),'importation prevair'!$O:$O))</f>
        <v/>
      </c>
      <c r="GO59" s="162" t="str">
        <f>IF($B59="","",SUMIF('importation prevair'!$A:$A,CONCATENATE('Suivi du personnel'!$B59," ",'Suivi du personnel'!GO$8),'importation prevair'!$O:$O))</f>
        <v/>
      </c>
      <c r="GP59" s="162" t="str">
        <f>IF($B59="","",SUMIF('importation prevair'!$A:$A,CONCATENATE('Suivi du personnel'!$B59," ",'Suivi du personnel'!GP$8),'importation prevair'!$O:$O))</f>
        <v/>
      </c>
      <c r="GQ59" s="261" t="str">
        <f>IF($B59="","",SUMIF('importation prevair'!$A:$A,CONCATENATE('Suivi du personnel'!$B59," ",'Suivi du personnel'!GQ$8),'importation prevair'!$O:$O))</f>
        <v/>
      </c>
      <c r="GR59" s="260" t="str">
        <f>IF($B59="","",SUMIF('importation prevair'!$A:$A,CONCATENATE('Suivi du personnel'!$B59," ",'Suivi du personnel'!GR$8),'importation prevair'!$O:$O))</f>
        <v/>
      </c>
      <c r="GS59" s="162" t="str">
        <f>IF($B59="","",SUMIF('importation prevair'!$A:$A,CONCATENATE('Suivi du personnel'!$B59," ",'Suivi du personnel'!GS$8),'importation prevair'!$O:$O))</f>
        <v/>
      </c>
      <c r="GT59" s="162" t="str">
        <f>IF($B59="","",SUMIF('importation prevair'!$A:$A,CONCATENATE('Suivi du personnel'!$B59," ",'Suivi du personnel'!GT$8),'importation prevair'!$O:$O))</f>
        <v/>
      </c>
      <c r="GU59" s="162" t="str">
        <f>IF($B59="","",SUMIF('importation prevair'!$A:$A,CONCATENATE('Suivi du personnel'!$B59," ",'Suivi du personnel'!GU$8),'importation prevair'!$O:$O))</f>
        <v/>
      </c>
      <c r="GV59" s="162" t="str">
        <f>IF($B59="","",SUMIF('importation prevair'!$A:$A,CONCATENATE('Suivi du personnel'!$B59," ",'Suivi du personnel'!GV$8),'importation prevair'!$O:$O))</f>
        <v/>
      </c>
      <c r="GW59" s="162" t="str">
        <f>IF($B59="","",SUMIF('importation prevair'!$A:$A,CONCATENATE('Suivi du personnel'!$B59," ",'Suivi du personnel'!GW$8),'importation prevair'!$O:$O))</f>
        <v/>
      </c>
      <c r="GX59" s="261" t="str">
        <f>IF($B59="","",SUMIF('importation prevair'!$A:$A,CONCATENATE('Suivi du personnel'!$B59," ",'Suivi du personnel'!GX$8),'importation prevair'!$O:$O))</f>
        <v/>
      </c>
    </row>
    <row r="60" spans="1:206" s="164" customFormat="1" ht="13.5" thickBot="1" x14ac:dyDescent="0.25">
      <c r="A60" s="289" t="str">
        <f>IF($B60="","",VLOOKUP($B60,'info personnel sur AT'!$A$3:$C$298,2,FALSE))</f>
        <v/>
      </c>
      <c r="B60" s="287"/>
      <c r="C60" s="284" t="str">
        <f>IF($B60="","",VLOOKUP($B60,'info personnel sur AT'!$A$3:$Q$298,3,FALSE))</f>
        <v/>
      </c>
      <c r="D60" s="280" t="str">
        <f>IF($B60="","",VLOOKUP($B60,'info personnel sur AT'!$A$3:$Q$298,4,FALSE))</f>
        <v/>
      </c>
      <c r="E60" s="277" t="str">
        <f>IF($B60="","",VLOOKUP($B60,'info personnel sur AT'!$A$3:$Q$298,5,FALSE))</f>
        <v/>
      </c>
      <c r="F60" s="219">
        <f t="shared" si="51"/>
        <v>0</v>
      </c>
      <c r="G60" s="240">
        <v>0.3</v>
      </c>
      <c r="H60" s="218">
        <f t="shared" si="52"/>
        <v>0.3</v>
      </c>
      <c r="I60" s="22" t="str">
        <f>IF($B60="","",VLOOKUP($B60,'info personnel sur AT'!$A$3:$Q$298,6,FALSE))</f>
        <v/>
      </c>
      <c r="J60" s="22" t="str">
        <f>IF($B60="","",VLOOKUP($B60,'info personnel sur AT'!$A$3:$Q$298,7,FALSE))</f>
        <v/>
      </c>
      <c r="K60" s="22" t="str">
        <f>IF($B60="","",VLOOKUP($B60,'info personnel sur AT'!$A$3:$Q$298,8,FALSE))</f>
        <v/>
      </c>
      <c r="L60" s="22" t="str">
        <f>IF($B60="","",VLOOKUP($B60,'info personnel sur AT'!$A$3:$Q$298,9,FALSE))</f>
        <v/>
      </c>
      <c r="M60" s="22" t="str">
        <f>IF($B60="","",VLOOKUP($B60,'info personnel sur AT'!$A$3:$Q$298,10,FALSE))</f>
        <v/>
      </c>
      <c r="N60" s="22" t="str">
        <f>IF($B60="","",VLOOKUP($B60,'info personnel sur AT'!$A$3:$Q$298,11,FALSE))</f>
        <v/>
      </c>
      <c r="O60" s="22" t="str">
        <f>IF($B60="","",VLOOKUP($B60,'info personnel sur AT'!$A$3:$Q$298,12,FALSE))</f>
        <v/>
      </c>
      <c r="P60" s="22" t="str">
        <f>IF($B60="","",VLOOKUP($B60,'info personnel sur AT'!$A$3:$Q$298,13,FALSE))</f>
        <v/>
      </c>
      <c r="Q60" s="22" t="str">
        <f>IF($B60="","",VLOOKUP($B60,'info personnel sur AT'!$A$3:$Q$298,14,FALSE))</f>
        <v/>
      </c>
      <c r="R60" s="22" t="str">
        <f>IF($B60="","",VLOOKUP($B60,'info personnel sur AT'!$A$3:$Q$298,15,FALSE))</f>
        <v/>
      </c>
      <c r="S60" s="22" t="str">
        <f>IF($B60="","",VLOOKUP($B60,'info personnel sur AT'!$A$3:$Q$298,16,FALSE))</f>
        <v/>
      </c>
      <c r="T60" s="22" t="str">
        <f>IF($B60="","",VLOOKUP($B60,'info personnel sur AT'!$A$3:$Q$298,17,FALSE))</f>
        <v/>
      </c>
      <c r="U60" s="11">
        <f t="shared" si="53"/>
        <v>0</v>
      </c>
      <c r="V60" s="2">
        <f t="shared" si="54"/>
        <v>0</v>
      </c>
      <c r="W60" s="6">
        <f t="shared" si="55"/>
        <v>0</v>
      </c>
      <c r="X60" s="180">
        <f t="shared" si="56"/>
        <v>1.8</v>
      </c>
      <c r="Y60" s="179">
        <f t="shared" si="57"/>
        <v>5</v>
      </c>
      <c r="Z60" s="192">
        <f t="shared" si="58"/>
        <v>10</v>
      </c>
      <c r="AA60" s="195">
        <f t="shared" si="24"/>
        <v>0</v>
      </c>
      <c r="AB60" s="195">
        <f t="shared" si="25"/>
        <v>0</v>
      </c>
      <c r="AC60" s="195">
        <f t="shared" si="26"/>
        <v>0</v>
      </c>
      <c r="AD60" s="195">
        <f t="shared" si="27"/>
        <v>0</v>
      </c>
      <c r="AE60" s="195">
        <f t="shared" si="28"/>
        <v>0</v>
      </c>
      <c r="AF60" s="195">
        <f t="shared" si="29"/>
        <v>0</v>
      </c>
      <c r="AG60" s="195">
        <f t="shared" si="30"/>
        <v>0</v>
      </c>
      <c r="AH60" s="248">
        <f t="shared" si="31"/>
        <v>0</v>
      </c>
      <c r="AI60" s="248">
        <f t="shared" si="32"/>
        <v>0</v>
      </c>
      <c r="AJ60" s="248">
        <f t="shared" si="33"/>
        <v>0</v>
      </c>
      <c r="AK60" s="248">
        <f t="shared" si="34"/>
        <v>0</v>
      </c>
      <c r="AL60" s="248">
        <f t="shared" si="35"/>
        <v>0</v>
      </c>
      <c r="AM60" s="248">
        <f t="shared" si="36"/>
        <v>0</v>
      </c>
      <c r="AN60" s="248">
        <f t="shared" si="37"/>
        <v>0</v>
      </c>
      <c r="AO60" s="248">
        <f t="shared" si="38"/>
        <v>0</v>
      </c>
      <c r="AP60" s="248">
        <f t="shared" si="39"/>
        <v>0</v>
      </c>
      <c r="AQ60" s="248">
        <f t="shared" si="40"/>
        <v>0</v>
      </c>
      <c r="AR60" s="248">
        <f t="shared" si="41"/>
        <v>0</v>
      </c>
      <c r="AS60" s="248">
        <f t="shared" si="42"/>
        <v>0</v>
      </c>
      <c r="AT60" s="248">
        <f t="shared" si="43"/>
        <v>0</v>
      </c>
      <c r="AU60" s="248">
        <f t="shared" si="44"/>
        <v>0</v>
      </c>
      <c r="AV60" s="245">
        <f t="shared" si="45"/>
        <v>0</v>
      </c>
      <c r="AW60" s="245">
        <f t="shared" si="46"/>
        <v>0</v>
      </c>
      <c r="AX60" s="252">
        <f t="shared" si="47"/>
        <v>0</v>
      </c>
      <c r="AY60" s="253">
        <f t="shared" si="48"/>
        <v>0</v>
      </c>
      <c r="AZ60" s="253">
        <f t="shared" si="49"/>
        <v>0</v>
      </c>
      <c r="BA60" s="221" t="str">
        <f>IF($B60="","",SUMIF('importation prevair'!$A:$A,CONCATENATE('Suivi du personnel'!$B60," ",'Suivi du personnel'!BA$8),'importation prevair'!$O:$O))</f>
        <v/>
      </c>
      <c r="BB60" s="222" t="str">
        <f>IF($B60="","",SUMIF('importation prevair'!$A:$A,CONCATENATE('Suivi du personnel'!$B60," ",'Suivi du personnel'!BB$8),'importation prevair'!$O:$O))</f>
        <v/>
      </c>
      <c r="BC60" s="222" t="str">
        <f>IF($B60="","",SUMIF('importation prevair'!$A:$A,CONCATENATE('Suivi du personnel'!$B60," ",'Suivi du personnel'!BC$8),'importation prevair'!$O:$O))</f>
        <v/>
      </c>
      <c r="BD60" s="222" t="str">
        <f>IF($B60="","",SUMIF('importation prevair'!$A:$A,CONCATENATE('Suivi du personnel'!$B60," ",'Suivi du personnel'!BD$8),'importation prevair'!$O:$O))</f>
        <v/>
      </c>
      <c r="BE60" s="222" t="str">
        <f>IF($B60="","",SUMIF('importation prevair'!$A:$A,CONCATENATE('Suivi du personnel'!$B60," ",'Suivi du personnel'!BE$8),'importation prevair'!$O:$O))</f>
        <v/>
      </c>
      <c r="BF60" s="222" t="str">
        <f>IF($B60="","",SUMIF('importation prevair'!$A:$A,CONCATENATE('Suivi du personnel'!$B60," ",'Suivi du personnel'!BF$8),'importation prevair'!$O:$O))</f>
        <v/>
      </c>
      <c r="BG60" s="223" t="str">
        <f>IF($B60="","",SUMIF('importation prevair'!$A:$A,CONCATENATE('Suivi du personnel'!$B60," ",'Suivi du personnel'!BG$8),'importation prevair'!$O:$O))</f>
        <v/>
      </c>
      <c r="BH60" s="221" t="str">
        <f>IF($B60="","",SUMIF('importation prevair'!$A:$A,CONCATENATE('Suivi du personnel'!$B60," ",'Suivi du personnel'!BH$8),'importation prevair'!$O:$O))</f>
        <v/>
      </c>
      <c r="BI60" s="222" t="str">
        <f>IF($B60="","",SUMIF('importation prevair'!$A:$A,CONCATENATE('Suivi du personnel'!$B60," ",'Suivi du personnel'!BI$8),'importation prevair'!$O:$O))</f>
        <v/>
      </c>
      <c r="BJ60" s="222" t="str">
        <f>IF($B60="","",SUMIF('importation prevair'!$A:$A,CONCATENATE('Suivi du personnel'!$B60," ",'Suivi du personnel'!BJ$8),'importation prevair'!$O:$O))</f>
        <v/>
      </c>
      <c r="BK60" s="222" t="str">
        <f>IF($B60="","",SUMIF('importation prevair'!$A:$A,CONCATENATE('Suivi du personnel'!$B60," ",'Suivi du personnel'!BK$8),'importation prevair'!$O:$O))</f>
        <v/>
      </c>
      <c r="BL60" s="222" t="str">
        <f>IF($B60="","",SUMIF('importation prevair'!$A:$A,CONCATENATE('Suivi du personnel'!$B60," ",'Suivi du personnel'!BL$8),'importation prevair'!$O:$O))</f>
        <v/>
      </c>
      <c r="BM60" s="222" t="str">
        <f>IF($B60="","",SUMIF('importation prevair'!$A:$A,CONCATENATE('Suivi du personnel'!$B60," ",'Suivi du personnel'!BM$8),'importation prevair'!$O:$O))</f>
        <v/>
      </c>
      <c r="BN60" s="223" t="str">
        <f>IF($B60="","",SUMIF('importation prevair'!$A:$A,CONCATENATE('Suivi du personnel'!$B60," ",'Suivi du personnel'!BN$8),'importation prevair'!$O:$O))</f>
        <v/>
      </c>
      <c r="BO60" s="221" t="str">
        <f>IF($B60="","",SUMIF('importation prevair'!$A:$A,CONCATENATE('Suivi du personnel'!$B60," ",'Suivi du personnel'!BO$8),'importation prevair'!$O:$O))</f>
        <v/>
      </c>
      <c r="BP60" s="222" t="str">
        <f>IF($B60="","",SUMIF('importation prevair'!$A:$A,CONCATENATE('Suivi du personnel'!$B60," ",'Suivi du personnel'!BP$8),'importation prevair'!$O:$O))</f>
        <v/>
      </c>
      <c r="BQ60" s="222" t="str">
        <f>IF($B60="","",SUMIF('importation prevair'!$A:$A,CONCATENATE('Suivi du personnel'!$B60," ",'Suivi du personnel'!BQ$8),'importation prevair'!$O:$O))</f>
        <v/>
      </c>
      <c r="BR60" s="222" t="str">
        <f>IF($B60="","",SUMIF('importation prevair'!$A:$A,CONCATENATE('Suivi du personnel'!$B60," ",'Suivi du personnel'!BR$8),'importation prevair'!$O:$O))</f>
        <v/>
      </c>
      <c r="BS60" s="222" t="str">
        <f>IF($B60="","",SUMIF('importation prevair'!$A:$A,CONCATENATE('Suivi du personnel'!$B60," ",'Suivi du personnel'!BS$8),'importation prevair'!$O:$O))</f>
        <v/>
      </c>
      <c r="BT60" s="222" t="str">
        <f>IF($B60="","",SUMIF('importation prevair'!$A:$A,CONCATENATE('Suivi du personnel'!$B60," ",'Suivi du personnel'!BT$8),'importation prevair'!$O:$O))</f>
        <v/>
      </c>
      <c r="BU60" s="223" t="str">
        <f>IF($B60="","",SUMIF('importation prevair'!$A:$A,CONCATENATE('Suivi du personnel'!$B60," ",'Suivi du personnel'!BU$8),'importation prevair'!$O:$O))</f>
        <v/>
      </c>
      <c r="BV60" s="221" t="str">
        <f>IF($B60="","",SUMIF('importation prevair'!$A:$A,CONCATENATE('Suivi du personnel'!$B60," ",'Suivi du personnel'!BV$8),'importation prevair'!$O:$O))</f>
        <v/>
      </c>
      <c r="BW60" s="222" t="str">
        <f>IF($B60="","",SUMIF('importation prevair'!$A:$A,CONCATENATE('Suivi du personnel'!$B60," ",'Suivi du personnel'!BW$8),'importation prevair'!$O:$O))</f>
        <v/>
      </c>
      <c r="BX60" s="222" t="str">
        <f>IF($B60="","",SUMIF('importation prevair'!$A:$A,CONCATENATE('Suivi du personnel'!$B60," ",'Suivi du personnel'!BX$8),'importation prevair'!$O:$O))</f>
        <v/>
      </c>
      <c r="BY60" s="222" t="str">
        <f>IF($B60="","",SUMIF('importation prevair'!$A:$A,CONCATENATE('Suivi du personnel'!$B60," ",'Suivi du personnel'!BY$8),'importation prevair'!$O:$O))</f>
        <v/>
      </c>
      <c r="BZ60" s="222" t="str">
        <f>IF($B60="","",SUMIF('importation prevair'!$A:$A,CONCATENATE('Suivi du personnel'!$B60," ",'Suivi du personnel'!BZ$8),'importation prevair'!$O:$O))</f>
        <v/>
      </c>
      <c r="CA60" s="222" t="str">
        <f>IF($B60="","",SUMIF('importation prevair'!$A:$A,CONCATENATE('Suivi du personnel'!$B60," ",'Suivi du personnel'!CA$8),'importation prevair'!$O:$O))</f>
        <v/>
      </c>
      <c r="CB60" s="223" t="str">
        <f>IF($B60="","",SUMIF('importation prevair'!$A:$A,CONCATENATE('Suivi du personnel'!$B60," ",'Suivi du personnel'!CB$8),'importation prevair'!$O:$O))</f>
        <v/>
      </c>
      <c r="CC60" s="221" t="str">
        <f>IF($B60="","",SUMIF('importation prevair'!$A:$A,CONCATENATE('Suivi du personnel'!$B60," ",'Suivi du personnel'!CC$8),'importation prevair'!$O:$O))</f>
        <v/>
      </c>
      <c r="CD60" s="222" t="str">
        <f>IF($B60="","",SUMIF('importation prevair'!$A:$A,CONCATENATE('Suivi du personnel'!$B60," ",'Suivi du personnel'!CD$8),'importation prevair'!$O:$O))</f>
        <v/>
      </c>
      <c r="CE60" s="222" t="str">
        <f>IF($B60="","",SUMIF('importation prevair'!$A:$A,CONCATENATE('Suivi du personnel'!$B60," ",'Suivi du personnel'!CE$8),'importation prevair'!$O:$O))</f>
        <v/>
      </c>
      <c r="CF60" s="222" t="str">
        <f>IF($B60="","",SUMIF('importation prevair'!$A:$A,CONCATENATE('Suivi du personnel'!$B60," ",'Suivi du personnel'!CF$8),'importation prevair'!$O:$O))</f>
        <v/>
      </c>
      <c r="CG60" s="222" t="str">
        <f>IF($B60="","",SUMIF('importation prevair'!$A:$A,CONCATENATE('Suivi du personnel'!$B60," ",'Suivi du personnel'!CG$8),'importation prevair'!$O:$O))</f>
        <v/>
      </c>
      <c r="CH60" s="222" t="str">
        <f>IF($B60="","",SUMIF('importation prevair'!$A:$A,CONCATENATE('Suivi du personnel'!$B60," ",'Suivi du personnel'!CH$8),'importation prevair'!$O:$O))</f>
        <v/>
      </c>
      <c r="CI60" s="223" t="str">
        <f>IF($B60="","",SUMIF('importation prevair'!$A:$A,CONCATENATE('Suivi du personnel'!$B60," ",'Suivi du personnel'!CI$8),'importation prevair'!$O:$O))</f>
        <v/>
      </c>
      <c r="CJ60" s="221" t="str">
        <f>IF($B60="","",SUMIF('importation prevair'!$A:$A,CONCATENATE('Suivi du personnel'!$B60," ",'Suivi du personnel'!CJ$8),'importation prevair'!$O:$O))</f>
        <v/>
      </c>
      <c r="CK60" s="222" t="str">
        <f>IF($B60="","",SUMIF('importation prevair'!$A:$A,CONCATENATE('Suivi du personnel'!$B60," ",'Suivi du personnel'!CK$8),'importation prevair'!$O:$O))</f>
        <v/>
      </c>
      <c r="CL60" s="222" t="str">
        <f>IF($B60="","",SUMIF('importation prevair'!$A:$A,CONCATENATE('Suivi du personnel'!$B60," ",'Suivi du personnel'!CL$8),'importation prevair'!$O:$O))</f>
        <v/>
      </c>
      <c r="CM60" s="222" t="str">
        <f>IF($B60="","",SUMIF('importation prevair'!$A:$A,CONCATENATE('Suivi du personnel'!$B60," ",'Suivi du personnel'!CM$8),'importation prevair'!$O:$O))</f>
        <v/>
      </c>
      <c r="CN60" s="222" t="str">
        <f>IF($B60="","",SUMIF('importation prevair'!$A:$A,CONCATENATE('Suivi du personnel'!$B60," ",'Suivi du personnel'!CN$8),'importation prevair'!$O:$O))</f>
        <v/>
      </c>
      <c r="CO60" s="222" t="str">
        <f>IF($B60="","",SUMIF('importation prevair'!$A:$A,CONCATENATE('Suivi du personnel'!$B60," ",'Suivi du personnel'!CO$8),'importation prevair'!$O:$O))</f>
        <v/>
      </c>
      <c r="CP60" s="223" t="str">
        <f>IF($B60="","",SUMIF('importation prevair'!$A:$A,CONCATENATE('Suivi du personnel'!$B60," ",'Suivi du personnel'!CP$8),'importation prevair'!$O:$O))</f>
        <v/>
      </c>
      <c r="CQ60" s="221" t="str">
        <f>IF($B60="","",SUMIF('importation prevair'!$A:$A,CONCATENATE('Suivi du personnel'!$B60," ",'Suivi du personnel'!CQ$8),'importation prevair'!$O:$O))</f>
        <v/>
      </c>
      <c r="CR60" s="222" t="str">
        <f>IF($B60="","",SUMIF('importation prevair'!$A:$A,CONCATENATE('Suivi du personnel'!$B60," ",'Suivi du personnel'!CR$8),'importation prevair'!$O:$O))</f>
        <v/>
      </c>
      <c r="CS60" s="222" t="str">
        <f>IF($B60="","",SUMIF('importation prevair'!$A:$A,CONCATENATE('Suivi du personnel'!$B60," ",'Suivi du personnel'!CS$8),'importation prevair'!$O:$O))</f>
        <v/>
      </c>
      <c r="CT60" s="222" t="str">
        <f>IF($B60="","",SUMIF('importation prevair'!$A:$A,CONCATENATE('Suivi du personnel'!$B60," ",'Suivi du personnel'!CT$8),'importation prevair'!$O:$O))</f>
        <v/>
      </c>
      <c r="CU60" s="222" t="str">
        <f>IF($B60="","",SUMIF('importation prevair'!$A:$A,CONCATENATE('Suivi du personnel'!$B60," ",'Suivi du personnel'!CU$8),'importation prevair'!$O:$O))</f>
        <v/>
      </c>
      <c r="CV60" s="222" t="str">
        <f>IF($B60="","",SUMIF('importation prevair'!$A:$A,CONCATENATE('Suivi du personnel'!$B60," ",'Suivi du personnel'!CV$8),'importation prevair'!$O:$O))</f>
        <v/>
      </c>
      <c r="CW60" s="223" t="str">
        <f>IF($B60="","",SUMIF('importation prevair'!$A:$A,CONCATENATE('Suivi du personnel'!$B60," ",'Suivi du personnel'!CW$8),'importation prevair'!$O:$O))</f>
        <v/>
      </c>
      <c r="CX60" s="221" t="str">
        <f>IF($B60="","",SUMIF('importation prevair'!$A:$A,CONCATENATE('Suivi du personnel'!$B60," ",'Suivi du personnel'!CX$8),'importation prevair'!$O:$O))</f>
        <v/>
      </c>
      <c r="CY60" s="222" t="str">
        <f>IF($B60="","",SUMIF('importation prevair'!$A:$A,CONCATENATE('Suivi du personnel'!$B60," ",'Suivi du personnel'!CY$8),'importation prevair'!$O:$O))</f>
        <v/>
      </c>
      <c r="CZ60" s="222" t="str">
        <f>IF($B60="","",SUMIF('importation prevair'!$A:$A,CONCATENATE('Suivi du personnel'!$B60," ",'Suivi du personnel'!CZ$8),'importation prevair'!$O:$O))</f>
        <v/>
      </c>
      <c r="DA60" s="222" t="str">
        <f>IF($B60="","",SUMIF('importation prevair'!$A:$A,CONCATENATE('Suivi du personnel'!$B60," ",'Suivi du personnel'!DA$8),'importation prevair'!$O:$O))</f>
        <v/>
      </c>
      <c r="DB60" s="222" t="str">
        <f>IF($B60="","",SUMIF('importation prevair'!$A:$A,CONCATENATE('Suivi du personnel'!$B60," ",'Suivi du personnel'!DB$8),'importation prevair'!$O:$O))</f>
        <v/>
      </c>
      <c r="DC60" s="222" t="str">
        <f>IF($B60="","",SUMIF('importation prevair'!$A:$A,CONCATENATE('Suivi du personnel'!$B60," ",'Suivi du personnel'!DC$8),'importation prevair'!$O:$O))</f>
        <v/>
      </c>
      <c r="DD60" s="223" t="str">
        <f>IF($B60="","",SUMIF('importation prevair'!$A:$A,CONCATENATE('Suivi du personnel'!$B60," ",'Suivi du personnel'!DD$8),'importation prevair'!$O:$O))</f>
        <v/>
      </c>
      <c r="DE60" s="260" t="str">
        <f>IF($B60="","",SUMIF('importation prevair'!$A:$A,CONCATENATE('Suivi du personnel'!$B60," ",'Suivi du personnel'!DE$8),'importation prevair'!$O:$O))</f>
        <v/>
      </c>
      <c r="DF60" s="162" t="str">
        <f>IF($B60="","",SUMIF('importation prevair'!$A:$A,CONCATENATE('Suivi du personnel'!$B60," ",'Suivi du personnel'!DF$8),'importation prevair'!$O:$O))</f>
        <v/>
      </c>
      <c r="DG60" s="162" t="str">
        <f>IF($B60="","",SUMIF('importation prevair'!$A:$A,CONCATENATE('Suivi du personnel'!$B60," ",'Suivi du personnel'!DG$8),'importation prevair'!$O:$O))</f>
        <v/>
      </c>
      <c r="DH60" s="162" t="str">
        <f>IF($B60="","",SUMIF('importation prevair'!$A:$A,CONCATENATE('Suivi du personnel'!$B60," ",'Suivi du personnel'!DH$8),'importation prevair'!$O:$O))</f>
        <v/>
      </c>
      <c r="DI60" s="162" t="str">
        <f>IF($B60="","",SUMIF('importation prevair'!$A:$A,CONCATENATE('Suivi du personnel'!$B60," ",'Suivi du personnel'!DI$8),'importation prevair'!$O:$O))</f>
        <v/>
      </c>
      <c r="DJ60" s="162" t="str">
        <f>IF($B60="","",SUMIF('importation prevair'!$A:$A,CONCATENATE('Suivi du personnel'!$B60," ",'Suivi du personnel'!DJ$8),'importation prevair'!$O:$O))</f>
        <v/>
      </c>
      <c r="DK60" s="261" t="str">
        <f>IF($B60="","",SUMIF('importation prevair'!$A:$A,CONCATENATE('Suivi du personnel'!$B60," ",'Suivi du personnel'!DK$8),'importation prevair'!$O:$O))</f>
        <v/>
      </c>
      <c r="DL60" s="162" t="str">
        <f>IF($B60="","",SUMIF('importation prevair'!$A:$A,CONCATENATE('Suivi du personnel'!$B60," ",'Suivi du personnel'!DL$8),'importation prevair'!$O:$O))</f>
        <v/>
      </c>
      <c r="DM60" s="162" t="str">
        <f>IF($B60="","",SUMIF('importation prevair'!$A:$A,CONCATENATE('Suivi du personnel'!$B60," ",'Suivi du personnel'!DM$8),'importation prevair'!$O:$O))</f>
        <v/>
      </c>
      <c r="DN60" s="162" t="str">
        <f>IF($B60="","",SUMIF('importation prevair'!$A:$A,CONCATENATE('Suivi du personnel'!$B60," ",'Suivi du personnel'!DN$8),'importation prevair'!$O:$O))</f>
        <v/>
      </c>
      <c r="DO60" s="162" t="str">
        <f>IF($B60="","",SUMIF('importation prevair'!$A:$A,CONCATENATE('Suivi du personnel'!$B60," ",'Suivi du personnel'!DO$8),'importation prevair'!$O:$O))</f>
        <v/>
      </c>
      <c r="DP60" s="162" t="str">
        <f>IF($B60="","",SUMIF('importation prevair'!$A:$A,CONCATENATE('Suivi du personnel'!$B60," ",'Suivi du personnel'!DP$8),'importation prevair'!$O:$O))</f>
        <v/>
      </c>
      <c r="DQ60" s="162" t="str">
        <f>IF($B60="","",SUMIF('importation prevair'!$A:$A,CONCATENATE('Suivi du personnel'!$B60," ",'Suivi du personnel'!DQ$8),'importation prevair'!$O:$O))</f>
        <v/>
      </c>
      <c r="DR60" s="259" t="str">
        <f>IF($B60="","",SUMIF('importation prevair'!$A:$A,CONCATENATE('Suivi du personnel'!$B60," ",'Suivi du personnel'!DR$8),'importation prevair'!$O:$O))</f>
        <v/>
      </c>
      <c r="DS60" s="260" t="str">
        <f>IF($B60="","",SUMIF('importation prevair'!$A:$A,CONCATENATE('Suivi du personnel'!$B60," ",'Suivi du personnel'!DS$8),'importation prevair'!$O:$O))</f>
        <v/>
      </c>
      <c r="DT60" s="162" t="str">
        <f>IF($B60="","",SUMIF('importation prevair'!$A:$A,CONCATENATE('Suivi du personnel'!$B60," ",'Suivi du personnel'!DT$8),'importation prevair'!$O:$O))</f>
        <v/>
      </c>
      <c r="DU60" s="162" t="str">
        <f>IF($B60="","",SUMIF('importation prevair'!$A:$A,CONCATENATE('Suivi du personnel'!$B60," ",'Suivi du personnel'!DU$8),'importation prevair'!$O:$O))</f>
        <v/>
      </c>
      <c r="DV60" s="162" t="str">
        <f>IF($B60="","",SUMIF('importation prevair'!$A:$A,CONCATENATE('Suivi du personnel'!$B60," ",'Suivi du personnel'!DV$8),'importation prevair'!$O:$O))</f>
        <v/>
      </c>
      <c r="DW60" s="162" t="str">
        <f>IF($B60="","",SUMIF('importation prevair'!$A:$A,CONCATENATE('Suivi du personnel'!$B60," ",'Suivi du personnel'!DW$8),'importation prevair'!$O:$O))</f>
        <v/>
      </c>
      <c r="DX60" s="162" t="str">
        <f>IF($B60="","",SUMIF('importation prevair'!$A:$A,CONCATENATE('Suivi du personnel'!$B60," ",'Suivi du personnel'!DX$8),'importation prevair'!$O:$O))</f>
        <v/>
      </c>
      <c r="DY60" s="261" t="str">
        <f>IF($B60="","",SUMIF('importation prevair'!$A:$A,CONCATENATE('Suivi du personnel'!$B60," ",'Suivi du personnel'!DY$8),'importation prevair'!$O:$O))</f>
        <v/>
      </c>
      <c r="DZ60" s="162" t="str">
        <f>IF($B60="","",SUMIF('importation prevair'!$A:$A,CONCATENATE('Suivi du personnel'!$B60," ",'Suivi du personnel'!DZ$8),'importation prevair'!$O:$O))</f>
        <v/>
      </c>
      <c r="EA60" s="162" t="str">
        <f>IF($B60="","",SUMIF('importation prevair'!$A:$A,CONCATENATE('Suivi du personnel'!$B60," ",'Suivi du personnel'!EA$8),'importation prevair'!$O:$O))</f>
        <v/>
      </c>
      <c r="EB60" s="162" t="str">
        <f>IF($B60="","",SUMIF('importation prevair'!$A:$A,CONCATENATE('Suivi du personnel'!$B60," ",'Suivi du personnel'!EB$8),'importation prevair'!$O:$O))</f>
        <v/>
      </c>
      <c r="EC60" s="162" t="str">
        <f>IF($B60="","",SUMIF('importation prevair'!$A:$A,CONCATENATE('Suivi du personnel'!$B60," ",'Suivi du personnel'!EC$8),'importation prevair'!$O:$O))</f>
        <v/>
      </c>
      <c r="ED60" s="162" t="str">
        <f>IF($B60="","",SUMIF('importation prevair'!$A:$A,CONCATENATE('Suivi du personnel'!$B60," ",'Suivi du personnel'!ED$8),'importation prevair'!$O:$O))</f>
        <v/>
      </c>
      <c r="EE60" s="162" t="str">
        <f>IF($B60="","",SUMIF('importation prevair'!$A:$A,CONCATENATE('Suivi du personnel'!$B60," ",'Suivi du personnel'!EE$8),'importation prevair'!$O:$O))</f>
        <v/>
      </c>
      <c r="EF60" s="259" t="str">
        <f>IF($B60="","",SUMIF('importation prevair'!$A:$A,CONCATENATE('Suivi du personnel'!$B60," ",'Suivi du personnel'!EF$8),'importation prevair'!$O:$O))</f>
        <v/>
      </c>
      <c r="EG60" s="260" t="str">
        <f>IF($B60="","",SUMIF('importation prevair'!$A:$A,CONCATENATE('Suivi du personnel'!$B60," ",'Suivi du personnel'!EG$8),'importation prevair'!$O:$O))</f>
        <v/>
      </c>
      <c r="EH60" s="162" t="str">
        <f>IF($B60="","",SUMIF('importation prevair'!$A:$A,CONCATENATE('Suivi du personnel'!$B60," ",'Suivi du personnel'!EH$8),'importation prevair'!$O:$O))</f>
        <v/>
      </c>
      <c r="EI60" s="162" t="str">
        <f>IF($B60="","",SUMIF('importation prevair'!$A:$A,CONCATENATE('Suivi du personnel'!$B60," ",'Suivi du personnel'!EI$8),'importation prevair'!$O:$O))</f>
        <v/>
      </c>
      <c r="EJ60" s="162" t="str">
        <f>IF($B60="","",SUMIF('importation prevair'!$A:$A,CONCATENATE('Suivi du personnel'!$B60," ",'Suivi du personnel'!EJ$8),'importation prevair'!$O:$O))</f>
        <v/>
      </c>
      <c r="EK60" s="162" t="str">
        <f>IF($B60="","",SUMIF('importation prevair'!$A:$A,CONCATENATE('Suivi du personnel'!$B60," ",'Suivi du personnel'!EK$8),'importation prevair'!$O:$O))</f>
        <v/>
      </c>
      <c r="EL60" s="162" t="str">
        <f>IF($B60="","",SUMIF('importation prevair'!$A:$A,CONCATENATE('Suivi du personnel'!$B60," ",'Suivi du personnel'!EL$8),'importation prevair'!$O:$O))</f>
        <v/>
      </c>
      <c r="EM60" s="261" t="str">
        <f>IF($B60="","",SUMIF('importation prevair'!$A:$A,CONCATENATE('Suivi du personnel'!$B60," ",'Suivi du personnel'!EM$8),'importation prevair'!$O:$O))</f>
        <v/>
      </c>
      <c r="EN60" s="162" t="str">
        <f>IF($B60="","",SUMIF('importation prevair'!$A:$A,CONCATENATE('Suivi du personnel'!$B60," ",'Suivi du personnel'!EN$8),'importation prevair'!$O:$O))</f>
        <v/>
      </c>
      <c r="EO60" s="162" t="str">
        <f>IF($B60="","",SUMIF('importation prevair'!$A:$A,CONCATENATE('Suivi du personnel'!$B60," ",'Suivi du personnel'!EO$8),'importation prevair'!$O:$O))</f>
        <v/>
      </c>
      <c r="EP60" s="162" t="str">
        <f>IF($B60="","",SUMIF('importation prevair'!$A:$A,CONCATENATE('Suivi du personnel'!$B60," ",'Suivi du personnel'!EP$8),'importation prevair'!$O:$O))</f>
        <v/>
      </c>
      <c r="EQ60" s="162" t="str">
        <f>IF($B60="","",SUMIF('importation prevair'!$A:$A,CONCATENATE('Suivi du personnel'!$B60," ",'Suivi du personnel'!EQ$8),'importation prevair'!$O:$O))</f>
        <v/>
      </c>
      <c r="ER60" s="162" t="str">
        <f>IF($B60="","",SUMIF('importation prevair'!$A:$A,CONCATENATE('Suivi du personnel'!$B60," ",'Suivi du personnel'!ER$8),'importation prevair'!$O:$O))</f>
        <v/>
      </c>
      <c r="ES60" s="162" t="str">
        <f>IF($B60="","",SUMIF('importation prevair'!$A:$A,CONCATENATE('Suivi du personnel'!$B60," ",'Suivi du personnel'!ES$8),'importation prevair'!$O:$O))</f>
        <v/>
      </c>
      <c r="ET60" s="259" t="str">
        <f>IF($B60="","",SUMIF('importation prevair'!$A:$A,CONCATENATE('Suivi du personnel'!$B60," ",'Suivi du personnel'!ET$8),'importation prevair'!$O:$O))</f>
        <v/>
      </c>
      <c r="EU60" s="260" t="str">
        <f>IF($B60="","",SUMIF('importation prevair'!$A:$A,CONCATENATE('Suivi du personnel'!$B60," ",'Suivi du personnel'!EU$8),'importation prevair'!$O:$O))</f>
        <v/>
      </c>
      <c r="EV60" s="162" t="str">
        <f>IF($B60="","",SUMIF('importation prevair'!$A:$A,CONCATENATE('Suivi du personnel'!$B60," ",'Suivi du personnel'!EV$8),'importation prevair'!$O:$O))</f>
        <v/>
      </c>
      <c r="EW60" s="162" t="str">
        <f>IF($B60="","",SUMIF('importation prevair'!$A:$A,CONCATENATE('Suivi du personnel'!$B60," ",'Suivi du personnel'!EW$8),'importation prevair'!$O:$O))</f>
        <v/>
      </c>
      <c r="EX60" s="162" t="str">
        <f>IF($B60="","",SUMIF('importation prevair'!$A:$A,CONCATENATE('Suivi du personnel'!$B60," ",'Suivi du personnel'!EX$8),'importation prevair'!$O:$O))</f>
        <v/>
      </c>
      <c r="EY60" s="162" t="str">
        <f>IF($B60="","",SUMIF('importation prevair'!$A:$A,CONCATENATE('Suivi du personnel'!$B60," ",'Suivi du personnel'!EY$8),'importation prevair'!$O:$O))</f>
        <v/>
      </c>
      <c r="EZ60" s="162" t="str">
        <f>IF($B60="","",SUMIF('importation prevair'!$A:$A,CONCATENATE('Suivi du personnel'!$B60," ",'Suivi du personnel'!EZ$8),'importation prevair'!$O:$O))</f>
        <v/>
      </c>
      <c r="FA60" s="261" t="str">
        <f>IF($B60="","",SUMIF('importation prevair'!$A:$A,CONCATENATE('Suivi du personnel'!$B60," ",'Suivi du personnel'!FA$8),'importation prevair'!$O:$O))</f>
        <v/>
      </c>
      <c r="FB60" s="162" t="str">
        <f>IF($B60="","",SUMIF('importation prevair'!$A:$A,CONCATENATE('Suivi du personnel'!$B60," ",'Suivi du personnel'!FB$8),'importation prevair'!$O:$O))</f>
        <v/>
      </c>
      <c r="FC60" s="162" t="str">
        <f>IF($B60="","",SUMIF('importation prevair'!$A:$A,CONCATENATE('Suivi du personnel'!$B60," ",'Suivi du personnel'!FC$8),'importation prevair'!$O:$O))</f>
        <v/>
      </c>
      <c r="FD60" s="162" t="str">
        <f>IF($B60="","",SUMIF('importation prevair'!$A:$A,CONCATENATE('Suivi du personnel'!$B60," ",'Suivi du personnel'!FD$8),'importation prevair'!$O:$O))</f>
        <v/>
      </c>
      <c r="FE60" s="162" t="str">
        <f>IF($B60="","",SUMIF('importation prevair'!$A:$A,CONCATENATE('Suivi du personnel'!$B60," ",'Suivi du personnel'!FE$8),'importation prevair'!$O:$O))</f>
        <v/>
      </c>
      <c r="FF60" s="162" t="str">
        <f>IF($B60="","",SUMIF('importation prevair'!$A:$A,CONCATENATE('Suivi du personnel'!$B60," ",'Suivi du personnel'!FF$8),'importation prevair'!$O:$O))</f>
        <v/>
      </c>
      <c r="FG60" s="162" t="str">
        <f>IF($B60="","",SUMIF('importation prevair'!$A:$A,CONCATENATE('Suivi du personnel'!$B60," ",'Suivi du personnel'!FG$8),'importation prevair'!$O:$O))</f>
        <v/>
      </c>
      <c r="FH60" s="259" t="str">
        <f>IF($B60="","",SUMIF('importation prevair'!$A:$A,CONCATENATE('Suivi du personnel'!$B60," ",'Suivi du personnel'!FH$8),'importation prevair'!$O:$O))</f>
        <v/>
      </c>
      <c r="FI60" s="260" t="str">
        <f>IF($B60="","",SUMIF('importation prevair'!$A:$A,CONCATENATE('Suivi du personnel'!$B60," ",'Suivi du personnel'!FI$8),'importation prevair'!$O:$O))</f>
        <v/>
      </c>
      <c r="FJ60" s="162" t="str">
        <f>IF($B60="","",SUMIF('importation prevair'!$A:$A,CONCATENATE('Suivi du personnel'!$B60," ",'Suivi du personnel'!FJ$8),'importation prevair'!$O:$O))</f>
        <v/>
      </c>
      <c r="FK60" s="162" t="str">
        <f>IF($B60="","",SUMIF('importation prevair'!$A:$A,CONCATENATE('Suivi du personnel'!$B60," ",'Suivi du personnel'!FK$8),'importation prevair'!$O:$O))</f>
        <v/>
      </c>
      <c r="FL60" s="162" t="str">
        <f>IF($B60="","",SUMIF('importation prevair'!$A:$A,CONCATENATE('Suivi du personnel'!$B60," ",'Suivi du personnel'!FL$8),'importation prevair'!$O:$O))</f>
        <v/>
      </c>
      <c r="FM60" s="162" t="str">
        <f>IF($B60="","",SUMIF('importation prevair'!$A:$A,CONCATENATE('Suivi du personnel'!$B60," ",'Suivi du personnel'!FM$8),'importation prevair'!$O:$O))</f>
        <v/>
      </c>
      <c r="FN60" s="162" t="str">
        <f>IF($B60="","",SUMIF('importation prevair'!$A:$A,CONCATENATE('Suivi du personnel'!$B60," ",'Suivi du personnel'!FN$8),'importation prevair'!$O:$O))</f>
        <v/>
      </c>
      <c r="FO60" s="261" t="str">
        <f>IF($B60="","",SUMIF('importation prevair'!$A:$A,CONCATENATE('Suivi du personnel'!$B60," ",'Suivi du personnel'!FO$8),'importation prevair'!$O:$O))</f>
        <v/>
      </c>
      <c r="FP60" s="162" t="str">
        <f>IF($B60="","",SUMIF('importation prevair'!$A:$A,CONCATENATE('Suivi du personnel'!$B60," ",'Suivi du personnel'!FP$8),'importation prevair'!$O:$O))</f>
        <v/>
      </c>
      <c r="FQ60" s="162" t="str">
        <f>IF($B60="","",SUMIF('importation prevair'!$A:$A,CONCATENATE('Suivi du personnel'!$B60," ",'Suivi du personnel'!FQ$8),'importation prevair'!$O:$O))</f>
        <v/>
      </c>
      <c r="FR60" s="162" t="str">
        <f>IF($B60="","",SUMIF('importation prevair'!$A:$A,CONCATENATE('Suivi du personnel'!$B60," ",'Suivi du personnel'!FR$8),'importation prevair'!$O:$O))</f>
        <v/>
      </c>
      <c r="FS60" s="162" t="str">
        <f>IF($B60="","",SUMIF('importation prevair'!$A:$A,CONCATENATE('Suivi du personnel'!$B60," ",'Suivi du personnel'!FS$8),'importation prevair'!$O:$O))</f>
        <v/>
      </c>
      <c r="FT60" s="162" t="str">
        <f>IF($B60="","",SUMIF('importation prevair'!$A:$A,CONCATENATE('Suivi du personnel'!$B60," ",'Suivi du personnel'!FT$8),'importation prevair'!$O:$O))</f>
        <v/>
      </c>
      <c r="FU60" s="162" t="str">
        <f>IF($B60="","",SUMIF('importation prevair'!$A:$A,CONCATENATE('Suivi du personnel'!$B60," ",'Suivi du personnel'!FU$8),'importation prevair'!$O:$O))</f>
        <v/>
      </c>
      <c r="FV60" s="259" t="str">
        <f>IF($B60="","",SUMIF('importation prevair'!$A:$A,CONCATENATE('Suivi du personnel'!$B60," ",'Suivi du personnel'!FV$8),'importation prevair'!$O:$O))</f>
        <v/>
      </c>
      <c r="FW60" s="260" t="str">
        <f>IF($B60="","",SUMIF('importation prevair'!$A:$A,CONCATENATE('Suivi du personnel'!$B60," ",'Suivi du personnel'!FW$8),'importation prevair'!$O:$O))</f>
        <v/>
      </c>
      <c r="FX60" s="162" t="str">
        <f>IF($B60="","",SUMIF('importation prevair'!$A:$A,CONCATENATE('Suivi du personnel'!$B60," ",'Suivi du personnel'!FX$8),'importation prevair'!$O:$O))</f>
        <v/>
      </c>
      <c r="FY60" s="162" t="str">
        <f>IF($B60="","",SUMIF('importation prevair'!$A:$A,CONCATENATE('Suivi du personnel'!$B60," ",'Suivi du personnel'!FY$8),'importation prevair'!$O:$O))</f>
        <v/>
      </c>
      <c r="FZ60" s="162" t="str">
        <f>IF($B60="","",SUMIF('importation prevair'!$A:$A,CONCATENATE('Suivi du personnel'!$B60," ",'Suivi du personnel'!FZ$8),'importation prevair'!$O:$O))</f>
        <v/>
      </c>
      <c r="GA60" s="162" t="str">
        <f>IF($B60="","",SUMIF('importation prevair'!$A:$A,CONCATENATE('Suivi du personnel'!$B60," ",'Suivi du personnel'!GA$8),'importation prevair'!$O:$O))</f>
        <v/>
      </c>
      <c r="GB60" s="162" t="str">
        <f>IF($B60="","",SUMIF('importation prevair'!$A:$A,CONCATENATE('Suivi du personnel'!$B60," ",'Suivi du personnel'!GB$8),'importation prevair'!$O:$O))</f>
        <v/>
      </c>
      <c r="GC60" s="261" t="str">
        <f>IF($B60="","",SUMIF('importation prevair'!$A:$A,CONCATENATE('Suivi du personnel'!$B60," ",'Suivi du personnel'!GC$8),'importation prevair'!$O:$O))</f>
        <v/>
      </c>
      <c r="GD60" s="162" t="str">
        <f>IF($B60="","",SUMIF('importation prevair'!$A:$A,CONCATENATE('Suivi du personnel'!$B60," ",'Suivi du personnel'!GD$8),'importation prevair'!$O:$O))</f>
        <v/>
      </c>
      <c r="GE60" s="162" t="str">
        <f>IF($B60="","",SUMIF('importation prevair'!$A:$A,CONCATENATE('Suivi du personnel'!$B60," ",'Suivi du personnel'!GE$8),'importation prevair'!$O:$O))</f>
        <v/>
      </c>
      <c r="GF60" s="162" t="str">
        <f>IF($B60="","",SUMIF('importation prevair'!$A:$A,CONCATENATE('Suivi du personnel'!$B60," ",'Suivi du personnel'!GF$8),'importation prevair'!$O:$O))</f>
        <v/>
      </c>
      <c r="GG60" s="162" t="str">
        <f>IF($B60="","",SUMIF('importation prevair'!$A:$A,CONCATENATE('Suivi du personnel'!$B60," ",'Suivi du personnel'!GG$8),'importation prevair'!$O:$O))</f>
        <v/>
      </c>
      <c r="GH60" s="162" t="str">
        <f>IF($B60="","",SUMIF('importation prevair'!$A:$A,CONCATENATE('Suivi du personnel'!$B60," ",'Suivi du personnel'!GH$8),'importation prevair'!$O:$O))</f>
        <v/>
      </c>
      <c r="GI60" s="162" t="str">
        <f>IF($B60="","",SUMIF('importation prevair'!$A:$A,CONCATENATE('Suivi du personnel'!$B60," ",'Suivi du personnel'!GI$8),'importation prevair'!$O:$O))</f>
        <v/>
      </c>
      <c r="GJ60" s="259" t="str">
        <f>IF($B60="","",SUMIF('importation prevair'!$A:$A,CONCATENATE('Suivi du personnel'!$B60," ",'Suivi du personnel'!GJ$8),'importation prevair'!$O:$O))</f>
        <v/>
      </c>
      <c r="GK60" s="260" t="str">
        <f>IF($B60="","",SUMIF('importation prevair'!$A:$A,CONCATENATE('Suivi du personnel'!$B60," ",'Suivi du personnel'!GK$8),'importation prevair'!$O:$O))</f>
        <v/>
      </c>
      <c r="GL60" s="162" t="str">
        <f>IF($B60="","",SUMIF('importation prevair'!$A:$A,CONCATENATE('Suivi du personnel'!$B60," ",'Suivi du personnel'!GL$8),'importation prevair'!$O:$O))</f>
        <v/>
      </c>
      <c r="GM60" s="162" t="str">
        <f>IF($B60="","",SUMIF('importation prevair'!$A:$A,CONCATENATE('Suivi du personnel'!$B60," ",'Suivi du personnel'!GM$8),'importation prevair'!$O:$O))</f>
        <v/>
      </c>
      <c r="GN60" s="162" t="str">
        <f>IF($B60="","",SUMIF('importation prevair'!$A:$A,CONCATENATE('Suivi du personnel'!$B60," ",'Suivi du personnel'!GN$8),'importation prevair'!$O:$O))</f>
        <v/>
      </c>
      <c r="GO60" s="162" t="str">
        <f>IF($B60="","",SUMIF('importation prevair'!$A:$A,CONCATENATE('Suivi du personnel'!$B60," ",'Suivi du personnel'!GO$8),'importation prevair'!$O:$O))</f>
        <v/>
      </c>
      <c r="GP60" s="162" t="str">
        <f>IF($B60="","",SUMIF('importation prevair'!$A:$A,CONCATENATE('Suivi du personnel'!$B60," ",'Suivi du personnel'!GP$8),'importation prevair'!$O:$O))</f>
        <v/>
      </c>
      <c r="GQ60" s="261" t="str">
        <f>IF($B60="","",SUMIF('importation prevair'!$A:$A,CONCATENATE('Suivi du personnel'!$B60," ",'Suivi du personnel'!GQ$8),'importation prevair'!$O:$O))</f>
        <v/>
      </c>
      <c r="GR60" s="260" t="str">
        <f>IF($B60="","",SUMIF('importation prevair'!$A:$A,CONCATENATE('Suivi du personnel'!$B60," ",'Suivi du personnel'!GR$8),'importation prevair'!$O:$O))</f>
        <v/>
      </c>
      <c r="GS60" s="162" t="str">
        <f>IF($B60="","",SUMIF('importation prevair'!$A:$A,CONCATENATE('Suivi du personnel'!$B60," ",'Suivi du personnel'!GS$8),'importation prevair'!$O:$O))</f>
        <v/>
      </c>
      <c r="GT60" s="162" t="str">
        <f>IF($B60="","",SUMIF('importation prevair'!$A:$A,CONCATENATE('Suivi du personnel'!$B60," ",'Suivi du personnel'!GT$8),'importation prevair'!$O:$O))</f>
        <v/>
      </c>
      <c r="GU60" s="162" t="str">
        <f>IF($B60="","",SUMIF('importation prevair'!$A:$A,CONCATENATE('Suivi du personnel'!$B60," ",'Suivi du personnel'!GU$8),'importation prevair'!$O:$O))</f>
        <v/>
      </c>
      <c r="GV60" s="162" t="str">
        <f>IF($B60="","",SUMIF('importation prevair'!$A:$A,CONCATENATE('Suivi du personnel'!$B60," ",'Suivi du personnel'!GV$8),'importation prevair'!$O:$O))</f>
        <v/>
      </c>
      <c r="GW60" s="162" t="str">
        <f>IF($B60="","",SUMIF('importation prevair'!$A:$A,CONCATENATE('Suivi du personnel'!$B60," ",'Suivi du personnel'!GW$8),'importation prevair'!$O:$O))</f>
        <v/>
      </c>
      <c r="GX60" s="261" t="str">
        <f>IF($B60="","",SUMIF('importation prevair'!$A:$A,CONCATENATE('Suivi du personnel'!$B60," ",'Suivi du personnel'!GX$8),'importation prevair'!$O:$O))</f>
        <v/>
      </c>
    </row>
    <row r="61" spans="1:206" s="164" customFormat="1" ht="13.5" thickBot="1" x14ac:dyDescent="0.25">
      <c r="A61" s="289" t="str">
        <f>IF($B61="","",VLOOKUP($B61,'info personnel sur AT'!$A$3:$C$298,2,FALSE))</f>
        <v/>
      </c>
      <c r="B61" s="287"/>
      <c r="C61" s="284" t="str">
        <f>IF($B61="","",VLOOKUP($B61,'info personnel sur AT'!$A$3:$Q$298,3,FALSE))</f>
        <v/>
      </c>
      <c r="D61" s="280" t="str">
        <f>IF($B61="","",VLOOKUP($B61,'info personnel sur AT'!$A$3:$Q$298,4,FALSE))</f>
        <v/>
      </c>
      <c r="E61" s="277" t="str">
        <f>IF($B61="","",VLOOKUP($B61,'info personnel sur AT'!$A$3:$Q$298,5,FALSE))</f>
        <v/>
      </c>
      <c r="F61" s="219">
        <f t="shared" si="51"/>
        <v>6.1000000000000006E-2</v>
      </c>
      <c r="G61" s="240">
        <v>0.3</v>
      </c>
      <c r="H61" s="218">
        <f t="shared" si="52"/>
        <v>0.23899999999999999</v>
      </c>
      <c r="I61" s="22" t="str">
        <f>IF($B61="","",VLOOKUP($B61,'info personnel sur AT'!$A$3:$Q$298,6,FALSE))</f>
        <v/>
      </c>
      <c r="J61" s="22" t="str">
        <f>IF($B61="","",VLOOKUP($B61,'info personnel sur AT'!$A$3:$Q$298,7,FALSE))</f>
        <v/>
      </c>
      <c r="K61" s="22" t="str">
        <f>IF($B61="","",VLOOKUP($B61,'info personnel sur AT'!$A$3:$Q$298,8,FALSE))</f>
        <v/>
      </c>
      <c r="L61" s="22" t="str">
        <f>IF($B61="","",VLOOKUP($B61,'info personnel sur AT'!$A$3:$Q$298,9,FALSE))</f>
        <v/>
      </c>
      <c r="M61" s="22" t="str">
        <f>IF($B61="","",VLOOKUP($B61,'info personnel sur AT'!$A$3:$Q$298,10,FALSE))</f>
        <v/>
      </c>
      <c r="N61" s="22" t="str">
        <f>IF($B61="","",VLOOKUP($B61,'info personnel sur AT'!$A$3:$Q$298,11,FALSE))</f>
        <v/>
      </c>
      <c r="O61" s="22" t="str">
        <f>IF($B61="","",VLOOKUP($B61,'info personnel sur AT'!$A$3:$Q$298,12,FALSE))</f>
        <v/>
      </c>
      <c r="P61" s="22" t="str">
        <f>IF($B61="","",VLOOKUP($B61,'info personnel sur AT'!$A$3:$Q$298,13,FALSE))</f>
        <v/>
      </c>
      <c r="Q61" s="22" t="str">
        <f>IF($B61="","",VLOOKUP($B61,'info personnel sur AT'!$A$3:$Q$298,14,FALSE))</f>
        <v/>
      </c>
      <c r="R61" s="22" t="str">
        <f>IF($B61="","",VLOOKUP($B61,'info personnel sur AT'!$A$3:$Q$298,15,FALSE))</f>
        <v/>
      </c>
      <c r="S61" s="22" t="str">
        <f>IF($B61="","",VLOOKUP($B61,'info personnel sur AT'!$A$3:$Q$298,16,FALSE))</f>
        <v/>
      </c>
      <c r="T61" s="22" t="str">
        <f>IF($B61="","",VLOOKUP($B61,'info personnel sur AT'!$A$3:$Q$298,17,FALSE))</f>
        <v/>
      </c>
      <c r="U61" s="11">
        <f t="shared" si="53"/>
        <v>0</v>
      </c>
      <c r="V61" s="2">
        <f t="shared" si="54"/>
        <v>0</v>
      </c>
      <c r="W61" s="6">
        <f t="shared" si="55"/>
        <v>0</v>
      </c>
      <c r="X61" s="180">
        <f t="shared" si="56"/>
        <v>1.7390000000000001</v>
      </c>
      <c r="Y61" s="179">
        <f t="shared" si="57"/>
        <v>4.9390000000000001</v>
      </c>
      <c r="Z61" s="192">
        <f t="shared" si="58"/>
        <v>9.9390000000000001</v>
      </c>
      <c r="AA61" s="195">
        <f t="shared" si="24"/>
        <v>0</v>
      </c>
      <c r="AB61" s="195">
        <f t="shared" si="25"/>
        <v>0</v>
      </c>
      <c r="AC61" s="195">
        <f t="shared" si="26"/>
        <v>0</v>
      </c>
      <c r="AD61" s="195">
        <f t="shared" si="27"/>
        <v>0</v>
      </c>
      <c r="AE61" s="195">
        <f t="shared" si="28"/>
        <v>0</v>
      </c>
      <c r="AF61" s="195">
        <f t="shared" si="29"/>
        <v>0</v>
      </c>
      <c r="AG61" s="195">
        <f t="shared" si="30"/>
        <v>0</v>
      </c>
      <c r="AH61" s="248">
        <f t="shared" si="31"/>
        <v>0</v>
      </c>
      <c r="AI61" s="248">
        <f t="shared" si="32"/>
        <v>0</v>
      </c>
      <c r="AJ61" s="248">
        <f t="shared" si="33"/>
        <v>0</v>
      </c>
      <c r="AK61" s="248">
        <f t="shared" si="34"/>
        <v>0</v>
      </c>
      <c r="AL61" s="248">
        <f t="shared" si="35"/>
        <v>0</v>
      </c>
      <c r="AM61" s="248">
        <f t="shared" si="36"/>
        <v>0</v>
      </c>
      <c r="AN61" s="248">
        <f t="shared" si="37"/>
        <v>0</v>
      </c>
      <c r="AO61" s="248">
        <f t="shared" si="38"/>
        <v>0</v>
      </c>
      <c r="AP61" s="248">
        <f t="shared" si="39"/>
        <v>0</v>
      </c>
      <c r="AQ61" s="248">
        <f t="shared" si="40"/>
        <v>0</v>
      </c>
      <c r="AR61" s="248">
        <f t="shared" si="41"/>
        <v>0</v>
      </c>
      <c r="AS61" s="248">
        <f t="shared" si="42"/>
        <v>0</v>
      </c>
      <c r="AT61" s="248">
        <f t="shared" si="43"/>
        <v>0</v>
      </c>
      <c r="AU61" s="248">
        <f t="shared" si="44"/>
        <v>5.1000000000000004E-2</v>
      </c>
      <c r="AV61" s="245">
        <f t="shared" si="45"/>
        <v>0</v>
      </c>
      <c r="AW61" s="245">
        <f t="shared" si="46"/>
        <v>0</v>
      </c>
      <c r="AX61" s="252">
        <f t="shared" si="47"/>
        <v>0</v>
      </c>
      <c r="AY61" s="253">
        <f t="shared" si="48"/>
        <v>0</v>
      </c>
      <c r="AZ61" s="253">
        <f t="shared" si="49"/>
        <v>5.8000000000000003E-2</v>
      </c>
      <c r="BA61" s="221" t="str">
        <f>IF($B61="","",SUMIF('importation prevair'!$A:$A,CONCATENATE('Suivi du personnel'!$B61," ",'Suivi du personnel'!BA$8),'importation prevair'!$O:$O))</f>
        <v/>
      </c>
      <c r="BB61" s="222" t="str">
        <f>IF($B61="","",SUMIF('importation prevair'!$A:$A,CONCATENATE('Suivi du personnel'!$B61," ",'Suivi du personnel'!BB$8),'importation prevair'!$O:$O))</f>
        <v/>
      </c>
      <c r="BC61" s="222" t="str">
        <f>IF($B61="","",SUMIF('importation prevair'!$A:$A,CONCATENATE('Suivi du personnel'!$B61," ",'Suivi du personnel'!BC$8),'importation prevair'!$O:$O))</f>
        <v/>
      </c>
      <c r="BD61" s="222" t="str">
        <f>IF($B61="","",SUMIF('importation prevair'!$A:$A,CONCATENATE('Suivi du personnel'!$B61," ",'Suivi du personnel'!BD$8),'importation prevair'!$O:$O))</f>
        <v/>
      </c>
      <c r="BE61" s="222" t="str">
        <f>IF($B61="","",SUMIF('importation prevair'!$A:$A,CONCATENATE('Suivi du personnel'!$B61," ",'Suivi du personnel'!BE$8),'importation prevair'!$O:$O))</f>
        <v/>
      </c>
      <c r="BF61" s="222" t="str">
        <f>IF($B61="","",SUMIF('importation prevair'!$A:$A,CONCATENATE('Suivi du personnel'!$B61," ",'Suivi du personnel'!BF$8),'importation prevair'!$O:$O))</f>
        <v/>
      </c>
      <c r="BG61" s="223" t="str">
        <f>IF($B61="","",SUMIF('importation prevair'!$A:$A,CONCATENATE('Suivi du personnel'!$B61," ",'Suivi du personnel'!BG$8),'importation prevair'!$O:$O))</f>
        <v/>
      </c>
      <c r="BH61" s="221" t="str">
        <f>IF($B61="","",SUMIF('importation prevair'!$A:$A,CONCATENATE('Suivi du personnel'!$B61," ",'Suivi du personnel'!BH$8),'importation prevair'!$O:$O))</f>
        <v/>
      </c>
      <c r="BI61" s="222" t="str">
        <f>IF($B61="","",SUMIF('importation prevair'!$A:$A,CONCATENATE('Suivi du personnel'!$B61," ",'Suivi du personnel'!BI$8),'importation prevair'!$O:$O))</f>
        <v/>
      </c>
      <c r="BJ61" s="222" t="str">
        <f>IF($B61="","",SUMIF('importation prevair'!$A:$A,CONCATENATE('Suivi du personnel'!$B61," ",'Suivi du personnel'!BJ$8),'importation prevair'!$O:$O))</f>
        <v/>
      </c>
      <c r="BK61" s="222" t="str">
        <f>IF($B61="","",SUMIF('importation prevair'!$A:$A,CONCATENATE('Suivi du personnel'!$B61," ",'Suivi du personnel'!BK$8),'importation prevair'!$O:$O))</f>
        <v/>
      </c>
      <c r="BL61" s="222" t="str">
        <f>IF($B61="","",SUMIF('importation prevair'!$A:$A,CONCATENATE('Suivi du personnel'!$B61," ",'Suivi du personnel'!BL$8),'importation prevair'!$O:$O))</f>
        <v/>
      </c>
      <c r="BM61" s="222" t="str">
        <f>IF($B61="","",SUMIF('importation prevair'!$A:$A,CONCATENATE('Suivi du personnel'!$B61," ",'Suivi du personnel'!BM$8),'importation prevair'!$O:$O))</f>
        <v/>
      </c>
      <c r="BN61" s="223" t="str">
        <f>IF($B61="","",SUMIF('importation prevair'!$A:$A,CONCATENATE('Suivi du personnel'!$B61," ",'Suivi du personnel'!BN$8),'importation prevair'!$O:$O))</f>
        <v/>
      </c>
      <c r="BO61" s="221" t="str">
        <f>IF($B61="","",SUMIF('importation prevair'!$A:$A,CONCATENATE('Suivi du personnel'!$B61," ",'Suivi du personnel'!BO$8),'importation prevair'!$O:$O))</f>
        <v/>
      </c>
      <c r="BP61" s="222" t="str">
        <f>IF($B61="","",SUMIF('importation prevair'!$A:$A,CONCATENATE('Suivi du personnel'!$B61," ",'Suivi du personnel'!BP$8),'importation prevair'!$O:$O))</f>
        <v/>
      </c>
      <c r="BQ61" s="222" t="str">
        <f>IF($B61="","",SUMIF('importation prevair'!$A:$A,CONCATENATE('Suivi du personnel'!$B61," ",'Suivi du personnel'!BQ$8),'importation prevair'!$O:$O))</f>
        <v/>
      </c>
      <c r="BR61" s="222" t="str">
        <f>IF($B61="","",SUMIF('importation prevair'!$A:$A,CONCATENATE('Suivi du personnel'!$B61," ",'Suivi du personnel'!BR$8),'importation prevair'!$O:$O))</f>
        <v/>
      </c>
      <c r="BS61" s="222" t="str">
        <f>IF($B61="","",SUMIF('importation prevair'!$A:$A,CONCATENATE('Suivi du personnel'!$B61," ",'Suivi du personnel'!BS$8),'importation prevair'!$O:$O))</f>
        <v/>
      </c>
      <c r="BT61" s="222" t="str">
        <f>IF($B61="","",SUMIF('importation prevair'!$A:$A,CONCATENATE('Suivi du personnel'!$B61," ",'Suivi du personnel'!BT$8),'importation prevair'!$O:$O))</f>
        <v/>
      </c>
      <c r="BU61" s="223" t="str">
        <f>IF($B61="","",SUMIF('importation prevair'!$A:$A,CONCATENATE('Suivi du personnel'!$B61," ",'Suivi du personnel'!BU$8),'importation prevair'!$O:$O))</f>
        <v/>
      </c>
      <c r="BV61" s="221" t="str">
        <f>IF($B61="","",SUMIF('importation prevair'!$A:$A,CONCATENATE('Suivi du personnel'!$B61," ",'Suivi du personnel'!BV$8),'importation prevair'!$O:$O))</f>
        <v/>
      </c>
      <c r="BW61" s="222" t="str">
        <f>IF($B61="","",SUMIF('importation prevair'!$A:$A,CONCATENATE('Suivi du personnel'!$B61," ",'Suivi du personnel'!BW$8),'importation prevair'!$O:$O))</f>
        <v/>
      </c>
      <c r="BX61" s="222" t="str">
        <f>IF($B61="","",SUMIF('importation prevair'!$A:$A,CONCATENATE('Suivi du personnel'!$B61," ",'Suivi du personnel'!BX$8),'importation prevair'!$O:$O))</f>
        <v/>
      </c>
      <c r="BY61" s="222" t="str">
        <f>IF($B61="","",SUMIF('importation prevair'!$A:$A,CONCATENATE('Suivi du personnel'!$B61," ",'Suivi du personnel'!BY$8),'importation prevair'!$O:$O))</f>
        <v/>
      </c>
      <c r="BZ61" s="222" t="str">
        <f>IF($B61="","",SUMIF('importation prevair'!$A:$A,CONCATENATE('Suivi du personnel'!$B61," ",'Suivi du personnel'!BZ$8),'importation prevair'!$O:$O))</f>
        <v/>
      </c>
      <c r="CA61" s="222" t="str">
        <f>IF($B61="","",SUMIF('importation prevair'!$A:$A,CONCATENATE('Suivi du personnel'!$B61," ",'Suivi du personnel'!CA$8),'importation prevair'!$O:$O))</f>
        <v/>
      </c>
      <c r="CB61" s="223" t="str">
        <f>IF($B61="","",SUMIF('importation prevair'!$A:$A,CONCATENATE('Suivi du personnel'!$B61," ",'Suivi du personnel'!CB$8),'importation prevair'!$O:$O))</f>
        <v/>
      </c>
      <c r="CC61" s="221" t="str">
        <f>IF($B61="","",SUMIF('importation prevair'!$A:$A,CONCATENATE('Suivi du personnel'!$B61," ",'Suivi du personnel'!CC$8),'importation prevair'!$O:$O))</f>
        <v/>
      </c>
      <c r="CD61" s="222" t="str">
        <f>IF($B61="","",SUMIF('importation prevair'!$A:$A,CONCATENATE('Suivi du personnel'!$B61," ",'Suivi du personnel'!CD$8),'importation prevair'!$O:$O))</f>
        <v/>
      </c>
      <c r="CE61" s="222" t="str">
        <f>IF($B61="","",SUMIF('importation prevair'!$A:$A,CONCATENATE('Suivi du personnel'!$B61," ",'Suivi du personnel'!CE$8),'importation prevair'!$O:$O))</f>
        <v/>
      </c>
      <c r="CF61" s="222" t="str">
        <f>IF($B61="","",SUMIF('importation prevair'!$A:$A,CONCATENATE('Suivi du personnel'!$B61," ",'Suivi du personnel'!CF$8),'importation prevair'!$O:$O))</f>
        <v/>
      </c>
      <c r="CG61" s="222" t="str">
        <f>IF($B61="","",SUMIF('importation prevair'!$A:$A,CONCATENATE('Suivi du personnel'!$B61," ",'Suivi du personnel'!CG$8),'importation prevair'!$O:$O))</f>
        <v/>
      </c>
      <c r="CH61" s="222" t="str">
        <f>IF($B61="","",SUMIF('importation prevair'!$A:$A,CONCATENATE('Suivi du personnel'!$B61," ",'Suivi du personnel'!CH$8),'importation prevair'!$O:$O))</f>
        <v/>
      </c>
      <c r="CI61" s="223" t="str">
        <f>IF($B61="","",SUMIF('importation prevair'!$A:$A,CONCATENATE('Suivi du personnel'!$B61," ",'Suivi du personnel'!CI$8),'importation prevair'!$O:$O))</f>
        <v/>
      </c>
      <c r="CJ61" s="221" t="str">
        <f>IF($B61="","",SUMIF('importation prevair'!$A:$A,CONCATENATE('Suivi du personnel'!$B61," ",'Suivi du personnel'!CJ$8),'importation prevair'!$O:$O))</f>
        <v/>
      </c>
      <c r="CK61" s="222" t="str">
        <f>IF($B61="","",SUMIF('importation prevair'!$A:$A,CONCATENATE('Suivi du personnel'!$B61," ",'Suivi du personnel'!CK$8),'importation prevair'!$O:$O))</f>
        <v/>
      </c>
      <c r="CL61" s="222" t="str">
        <f>IF($B61="","",SUMIF('importation prevair'!$A:$A,CONCATENATE('Suivi du personnel'!$B61," ",'Suivi du personnel'!CL$8),'importation prevair'!$O:$O))</f>
        <v/>
      </c>
      <c r="CM61" s="222" t="str">
        <f>IF($B61="","",SUMIF('importation prevair'!$A:$A,CONCATENATE('Suivi du personnel'!$B61," ",'Suivi du personnel'!CM$8),'importation prevair'!$O:$O))</f>
        <v/>
      </c>
      <c r="CN61" s="222" t="str">
        <f>IF($B61="","",SUMIF('importation prevair'!$A:$A,CONCATENATE('Suivi du personnel'!$B61," ",'Suivi du personnel'!CN$8),'importation prevair'!$O:$O))</f>
        <v/>
      </c>
      <c r="CO61" s="222" t="str">
        <f>IF($B61="","",SUMIF('importation prevair'!$A:$A,CONCATENATE('Suivi du personnel'!$B61," ",'Suivi du personnel'!CO$8),'importation prevair'!$O:$O))</f>
        <v/>
      </c>
      <c r="CP61" s="223" t="str">
        <f>IF($B61="","",SUMIF('importation prevair'!$A:$A,CONCATENATE('Suivi du personnel'!$B61," ",'Suivi du personnel'!CP$8),'importation prevair'!$O:$O))</f>
        <v/>
      </c>
      <c r="CQ61" s="221" t="str">
        <f>IF($B61="","",SUMIF('importation prevair'!$A:$A,CONCATENATE('Suivi du personnel'!$B61," ",'Suivi du personnel'!CQ$8),'importation prevair'!$O:$O))</f>
        <v/>
      </c>
      <c r="CR61" s="222" t="str">
        <f>IF($B61="","",SUMIF('importation prevair'!$A:$A,CONCATENATE('Suivi du personnel'!$B61," ",'Suivi du personnel'!CR$8),'importation prevair'!$O:$O))</f>
        <v/>
      </c>
      <c r="CS61" s="222" t="str">
        <f>IF($B61="","",SUMIF('importation prevair'!$A:$A,CONCATENATE('Suivi du personnel'!$B61," ",'Suivi du personnel'!CS$8),'importation prevair'!$O:$O))</f>
        <v/>
      </c>
      <c r="CT61" s="222" t="str">
        <f>IF($B61="","",SUMIF('importation prevair'!$A:$A,CONCATENATE('Suivi du personnel'!$B61," ",'Suivi du personnel'!CT$8),'importation prevair'!$O:$O))</f>
        <v/>
      </c>
      <c r="CU61" s="222" t="str">
        <f>IF($B61="","",SUMIF('importation prevair'!$A:$A,CONCATENATE('Suivi du personnel'!$B61," ",'Suivi du personnel'!CU$8),'importation prevair'!$O:$O))</f>
        <v/>
      </c>
      <c r="CV61" s="222" t="str">
        <f>IF($B61="","",SUMIF('importation prevair'!$A:$A,CONCATENATE('Suivi du personnel'!$B61," ",'Suivi du personnel'!CV$8),'importation prevair'!$O:$O))</f>
        <v/>
      </c>
      <c r="CW61" s="223" t="str">
        <f>IF($B61="","",SUMIF('importation prevair'!$A:$A,CONCATENATE('Suivi du personnel'!$B61," ",'Suivi du personnel'!CW$8),'importation prevair'!$O:$O))</f>
        <v/>
      </c>
      <c r="CX61" s="221" t="str">
        <f>IF($B61="","",SUMIF('importation prevair'!$A:$A,CONCATENATE('Suivi du personnel'!$B61," ",'Suivi du personnel'!CX$8),'importation prevair'!$O:$O))</f>
        <v/>
      </c>
      <c r="CY61" s="222" t="str">
        <f>IF($B61="","",SUMIF('importation prevair'!$A:$A,CONCATENATE('Suivi du personnel'!$B61," ",'Suivi du personnel'!CY$8),'importation prevair'!$O:$O))</f>
        <v/>
      </c>
      <c r="CZ61" s="222" t="str">
        <f>IF($B61="","",SUMIF('importation prevair'!$A:$A,CONCATENATE('Suivi du personnel'!$B61," ",'Suivi du personnel'!CZ$8),'importation prevair'!$O:$O))</f>
        <v/>
      </c>
      <c r="DA61" s="222" t="str">
        <f>IF($B61="","",SUMIF('importation prevair'!$A:$A,CONCATENATE('Suivi du personnel'!$B61," ",'Suivi du personnel'!DA$8),'importation prevair'!$O:$O))</f>
        <v/>
      </c>
      <c r="DB61" s="222" t="str">
        <f>IF($B61="","",SUMIF('importation prevair'!$A:$A,CONCATENATE('Suivi du personnel'!$B61," ",'Suivi du personnel'!DB$8),'importation prevair'!$O:$O))</f>
        <v/>
      </c>
      <c r="DC61" s="222" t="str">
        <f>IF($B61="","",SUMIF('importation prevair'!$A:$A,CONCATENATE('Suivi du personnel'!$B61," ",'Suivi du personnel'!DC$8),'importation prevair'!$O:$O))</f>
        <v/>
      </c>
      <c r="DD61" s="223" t="str">
        <f>IF($B61="","",SUMIF('importation prevair'!$A:$A,CONCATENATE('Suivi du personnel'!$B61," ",'Suivi du personnel'!DD$8),'importation prevair'!$O:$O))</f>
        <v/>
      </c>
      <c r="DE61" s="260" t="str">
        <f>IF($B61="","",SUMIF('importation prevair'!$A:$A,CONCATENATE('Suivi du personnel'!$B61," ",'Suivi du personnel'!DE$8),'importation prevair'!$O:$O))</f>
        <v/>
      </c>
      <c r="DF61" s="162" t="str">
        <f>IF($B61="","",SUMIF('importation prevair'!$A:$A,CONCATENATE('Suivi du personnel'!$B61," ",'Suivi du personnel'!DF$8),'importation prevair'!$O:$O))</f>
        <v/>
      </c>
      <c r="DG61" s="162" t="str">
        <f>IF($B61="","",SUMIF('importation prevair'!$A:$A,CONCATENATE('Suivi du personnel'!$B61," ",'Suivi du personnel'!DG$8),'importation prevair'!$O:$O))</f>
        <v/>
      </c>
      <c r="DH61" s="162" t="str">
        <f>IF($B61="","",SUMIF('importation prevair'!$A:$A,CONCATENATE('Suivi du personnel'!$B61," ",'Suivi du personnel'!DH$8),'importation prevair'!$O:$O))</f>
        <v/>
      </c>
      <c r="DI61" s="162" t="str">
        <f>IF($B61="","",SUMIF('importation prevair'!$A:$A,CONCATENATE('Suivi du personnel'!$B61," ",'Suivi du personnel'!DI$8),'importation prevair'!$O:$O))</f>
        <v/>
      </c>
      <c r="DJ61" s="162" t="str">
        <f>IF($B61="","",SUMIF('importation prevair'!$A:$A,CONCATENATE('Suivi du personnel'!$B61," ",'Suivi du personnel'!DJ$8),'importation prevair'!$O:$O))</f>
        <v/>
      </c>
      <c r="DK61" s="261" t="str">
        <f>IF($B61="","",SUMIF('importation prevair'!$A:$A,CONCATENATE('Suivi du personnel'!$B61," ",'Suivi du personnel'!DK$8),'importation prevair'!$O:$O))</f>
        <v/>
      </c>
      <c r="DL61" s="162" t="str">
        <f>IF($B61="","",SUMIF('importation prevair'!$A:$A,CONCATENATE('Suivi du personnel'!$B61," ",'Suivi du personnel'!DL$8),'importation prevair'!$O:$O))</f>
        <v/>
      </c>
      <c r="DM61" s="162" t="str">
        <f>IF($B61="","",SUMIF('importation prevair'!$A:$A,CONCATENATE('Suivi du personnel'!$B61," ",'Suivi du personnel'!DM$8),'importation prevair'!$O:$O))</f>
        <v/>
      </c>
      <c r="DN61" s="162" t="str">
        <f>IF($B61="","",SUMIF('importation prevair'!$A:$A,CONCATENATE('Suivi du personnel'!$B61," ",'Suivi du personnel'!DN$8),'importation prevair'!$O:$O))</f>
        <v/>
      </c>
      <c r="DO61" s="162" t="str">
        <f>IF($B61="","",SUMIF('importation prevair'!$A:$A,CONCATENATE('Suivi du personnel'!$B61," ",'Suivi du personnel'!DO$8),'importation prevair'!$O:$O))</f>
        <v/>
      </c>
      <c r="DP61" s="162" t="str">
        <f>IF($B61="","",SUMIF('importation prevair'!$A:$A,CONCATENATE('Suivi du personnel'!$B61," ",'Suivi du personnel'!DP$8),'importation prevair'!$O:$O))</f>
        <v/>
      </c>
      <c r="DQ61" s="162" t="str">
        <f>IF($B61="","",SUMIF('importation prevair'!$A:$A,CONCATENATE('Suivi du personnel'!$B61," ",'Suivi du personnel'!DQ$8),'importation prevair'!$O:$O))</f>
        <v/>
      </c>
      <c r="DR61" s="259" t="str">
        <f>IF($B61="","",SUMIF('importation prevair'!$A:$A,CONCATENATE('Suivi du personnel'!$B61," ",'Suivi du personnel'!DR$8),'importation prevair'!$O:$O))</f>
        <v/>
      </c>
      <c r="DS61" s="260" t="str">
        <f>IF($B61="","",SUMIF('importation prevair'!$A:$A,CONCATENATE('Suivi du personnel'!$B61," ",'Suivi du personnel'!DS$8),'importation prevair'!$O:$O))</f>
        <v/>
      </c>
      <c r="DT61" s="162" t="str">
        <f>IF($B61="","",SUMIF('importation prevair'!$A:$A,CONCATENATE('Suivi du personnel'!$B61," ",'Suivi du personnel'!DT$8),'importation prevair'!$O:$O))</f>
        <v/>
      </c>
      <c r="DU61" s="162" t="str">
        <f>IF($B61="","",SUMIF('importation prevair'!$A:$A,CONCATENATE('Suivi du personnel'!$B61," ",'Suivi du personnel'!DU$8),'importation prevair'!$O:$O))</f>
        <v/>
      </c>
      <c r="DV61" s="162" t="str">
        <f>IF($B61="","",SUMIF('importation prevair'!$A:$A,CONCATENATE('Suivi du personnel'!$B61," ",'Suivi du personnel'!DV$8),'importation prevair'!$O:$O))</f>
        <v/>
      </c>
      <c r="DW61" s="162" t="str">
        <f>IF($B61="","",SUMIF('importation prevair'!$A:$A,CONCATENATE('Suivi du personnel'!$B61," ",'Suivi du personnel'!DW$8),'importation prevair'!$O:$O))</f>
        <v/>
      </c>
      <c r="DX61" s="162" t="str">
        <f>IF($B61="","",SUMIF('importation prevair'!$A:$A,CONCATENATE('Suivi du personnel'!$B61," ",'Suivi du personnel'!DX$8),'importation prevair'!$O:$O))</f>
        <v/>
      </c>
      <c r="DY61" s="261" t="str">
        <f>IF($B61="","",SUMIF('importation prevair'!$A:$A,CONCATENATE('Suivi du personnel'!$B61," ",'Suivi du personnel'!DY$8),'importation prevair'!$O:$O))</f>
        <v/>
      </c>
      <c r="DZ61" s="162" t="str">
        <f>IF($B61="","",SUMIF('importation prevair'!$A:$A,CONCATENATE('Suivi du personnel'!$B61," ",'Suivi du personnel'!DZ$8),'importation prevair'!$O:$O))</f>
        <v/>
      </c>
      <c r="EA61" s="162" t="str">
        <f>IF($B61="","",SUMIF('importation prevair'!$A:$A,CONCATENATE('Suivi du personnel'!$B61," ",'Suivi du personnel'!EA$8),'importation prevair'!$O:$O))</f>
        <v/>
      </c>
      <c r="EB61" s="162" t="str">
        <f>IF($B61="","",SUMIF('importation prevair'!$A:$A,CONCATENATE('Suivi du personnel'!$B61," ",'Suivi du personnel'!EB$8),'importation prevair'!$O:$O))</f>
        <v/>
      </c>
      <c r="EC61" s="162" t="str">
        <f>IF($B61="","",SUMIF('importation prevair'!$A:$A,CONCATENATE('Suivi du personnel'!$B61," ",'Suivi du personnel'!EC$8),'importation prevair'!$O:$O))</f>
        <v/>
      </c>
      <c r="ED61" s="162" t="str">
        <f>IF($B61="","",SUMIF('importation prevair'!$A:$A,CONCATENATE('Suivi du personnel'!$B61," ",'Suivi du personnel'!ED$8),'importation prevair'!$O:$O))</f>
        <v/>
      </c>
      <c r="EE61" s="162" t="str">
        <f>IF($B61="","",SUMIF('importation prevair'!$A:$A,CONCATENATE('Suivi du personnel'!$B61," ",'Suivi du personnel'!EE$8),'importation prevair'!$O:$O))</f>
        <v/>
      </c>
      <c r="EF61" s="259" t="str">
        <f>IF($B61="","",SUMIF('importation prevair'!$A:$A,CONCATENATE('Suivi du personnel'!$B61," ",'Suivi du personnel'!EF$8),'importation prevair'!$O:$O))</f>
        <v/>
      </c>
      <c r="EG61" s="260" t="str">
        <f>IF($B61="","",SUMIF('importation prevair'!$A:$A,CONCATENATE('Suivi du personnel'!$B61," ",'Suivi du personnel'!EG$8),'importation prevair'!$O:$O))</f>
        <v/>
      </c>
      <c r="EH61" s="162" t="str">
        <f>IF($B61="","",SUMIF('importation prevair'!$A:$A,CONCATENATE('Suivi du personnel'!$B61," ",'Suivi du personnel'!EH$8),'importation prevair'!$O:$O))</f>
        <v/>
      </c>
      <c r="EI61" s="162" t="str">
        <f>IF($B61="","",SUMIF('importation prevair'!$A:$A,CONCATENATE('Suivi du personnel'!$B61," ",'Suivi du personnel'!EI$8),'importation prevair'!$O:$O))</f>
        <v/>
      </c>
      <c r="EJ61" s="162" t="str">
        <f>IF($B61="","",SUMIF('importation prevair'!$A:$A,CONCATENATE('Suivi du personnel'!$B61," ",'Suivi du personnel'!EJ$8),'importation prevair'!$O:$O))</f>
        <v/>
      </c>
      <c r="EK61" s="162" t="str">
        <f>IF($B61="","",SUMIF('importation prevair'!$A:$A,CONCATENATE('Suivi du personnel'!$B61," ",'Suivi du personnel'!EK$8),'importation prevair'!$O:$O))</f>
        <v/>
      </c>
      <c r="EL61" s="162" t="str">
        <f>IF($B61="","",SUMIF('importation prevair'!$A:$A,CONCATENATE('Suivi du personnel'!$B61," ",'Suivi du personnel'!EL$8),'importation prevair'!$O:$O))</f>
        <v/>
      </c>
      <c r="EM61" s="261" t="str">
        <f>IF($B61="","",SUMIF('importation prevair'!$A:$A,CONCATENATE('Suivi du personnel'!$B61," ",'Suivi du personnel'!EM$8),'importation prevair'!$O:$O))</f>
        <v/>
      </c>
      <c r="EN61" s="162" t="str">
        <f>IF($B61="","",SUMIF('importation prevair'!$A:$A,CONCATENATE('Suivi du personnel'!$B61," ",'Suivi du personnel'!EN$8),'importation prevair'!$O:$O))</f>
        <v/>
      </c>
      <c r="EO61" s="162" t="str">
        <f>IF($B61="","",SUMIF('importation prevair'!$A:$A,CONCATENATE('Suivi du personnel'!$B61," ",'Suivi du personnel'!EO$8),'importation prevair'!$O:$O))</f>
        <v/>
      </c>
      <c r="EP61" s="162" t="str">
        <f>IF($B61="","",SUMIF('importation prevair'!$A:$A,CONCATENATE('Suivi du personnel'!$B61," ",'Suivi du personnel'!EP$8),'importation prevair'!$O:$O))</f>
        <v/>
      </c>
      <c r="EQ61" s="162" t="str">
        <f>IF($B61="","",SUMIF('importation prevair'!$A:$A,CONCATENATE('Suivi du personnel'!$B61," ",'Suivi du personnel'!EQ$8),'importation prevair'!$O:$O))</f>
        <v/>
      </c>
      <c r="ER61" s="162" t="str">
        <f>IF($B61="","",SUMIF('importation prevair'!$A:$A,CONCATENATE('Suivi du personnel'!$B61," ",'Suivi du personnel'!ER$8),'importation prevair'!$O:$O))</f>
        <v/>
      </c>
      <c r="ES61" s="162" t="str">
        <f>IF($B61="","",SUMIF('importation prevair'!$A:$A,CONCATENATE('Suivi du personnel'!$B61," ",'Suivi du personnel'!ES$8),'importation prevair'!$O:$O))</f>
        <v/>
      </c>
      <c r="ET61" s="259" t="str">
        <f>IF($B61="","",SUMIF('importation prevair'!$A:$A,CONCATENATE('Suivi du personnel'!$B61," ",'Suivi du personnel'!ET$8),'importation prevair'!$O:$O))</f>
        <v/>
      </c>
      <c r="EU61" s="260" t="str">
        <f>IF($B61="","",SUMIF('importation prevair'!$A:$A,CONCATENATE('Suivi du personnel'!$B61," ",'Suivi du personnel'!EU$8),'importation prevair'!$O:$O))</f>
        <v/>
      </c>
      <c r="EV61" s="162" t="str">
        <f>IF($B61="","",SUMIF('importation prevair'!$A:$A,CONCATENATE('Suivi du personnel'!$B61," ",'Suivi du personnel'!EV$8),'importation prevair'!$O:$O))</f>
        <v/>
      </c>
      <c r="EW61" s="162" t="str">
        <f>IF($B61="","",SUMIF('importation prevair'!$A:$A,CONCATENATE('Suivi du personnel'!$B61," ",'Suivi du personnel'!EW$8),'importation prevair'!$O:$O))</f>
        <v/>
      </c>
      <c r="EX61" s="162" t="str">
        <f>IF($B61="","",SUMIF('importation prevair'!$A:$A,CONCATENATE('Suivi du personnel'!$B61," ",'Suivi du personnel'!EX$8),'importation prevair'!$O:$O))</f>
        <v/>
      </c>
      <c r="EY61" s="162" t="str">
        <f>IF($B61="","",SUMIF('importation prevair'!$A:$A,CONCATENATE('Suivi du personnel'!$B61," ",'Suivi du personnel'!EY$8),'importation prevair'!$O:$O))</f>
        <v/>
      </c>
      <c r="EZ61" s="162" t="str">
        <f>IF($B61="","",SUMIF('importation prevair'!$A:$A,CONCATENATE('Suivi du personnel'!$B61," ",'Suivi du personnel'!EZ$8),'importation prevair'!$O:$O))</f>
        <v/>
      </c>
      <c r="FA61" s="261" t="str">
        <f>IF($B61="","",SUMIF('importation prevair'!$A:$A,CONCATENATE('Suivi du personnel'!$B61," ",'Suivi du personnel'!FA$8),'importation prevair'!$O:$O))</f>
        <v/>
      </c>
      <c r="FB61" s="162" t="str">
        <f>IF($B61="","",SUMIF('importation prevair'!$A:$A,CONCATENATE('Suivi du personnel'!$B61," ",'Suivi du personnel'!FB$8),'importation prevair'!$O:$O))</f>
        <v/>
      </c>
      <c r="FC61" s="162" t="str">
        <f>IF($B61="","",SUMIF('importation prevair'!$A:$A,CONCATENATE('Suivi du personnel'!$B61," ",'Suivi du personnel'!FC$8),'importation prevair'!$O:$O))</f>
        <v/>
      </c>
      <c r="FD61" s="162" t="str">
        <f>IF($B61="","",SUMIF('importation prevair'!$A:$A,CONCATENATE('Suivi du personnel'!$B61," ",'Suivi du personnel'!FD$8),'importation prevair'!$O:$O))</f>
        <v/>
      </c>
      <c r="FE61" s="162" t="str">
        <f>IF($B61="","",SUMIF('importation prevair'!$A:$A,CONCATENATE('Suivi du personnel'!$B61," ",'Suivi du personnel'!FE$8),'importation prevair'!$O:$O))</f>
        <v/>
      </c>
      <c r="FF61" s="162" t="str">
        <f>IF($B61="","",SUMIF('importation prevair'!$A:$A,CONCATENATE('Suivi du personnel'!$B61," ",'Suivi du personnel'!FF$8),'importation prevair'!$O:$O))</f>
        <v/>
      </c>
      <c r="FG61" s="162" t="str">
        <f>IF($B61="","",SUMIF('importation prevair'!$A:$A,CONCATENATE('Suivi du personnel'!$B61," ",'Suivi du personnel'!FG$8),'importation prevair'!$O:$O))</f>
        <v/>
      </c>
      <c r="FH61" s="259" t="str">
        <f>IF($B61="","",SUMIF('importation prevair'!$A:$A,CONCATENATE('Suivi du personnel'!$B61," ",'Suivi du personnel'!FH$8),'importation prevair'!$O:$O))</f>
        <v/>
      </c>
      <c r="FI61" s="260" t="str">
        <f>IF($B61="","",SUMIF('importation prevair'!$A:$A,CONCATENATE('Suivi du personnel'!$B61," ",'Suivi du personnel'!FI$8),'importation prevair'!$O:$O))</f>
        <v/>
      </c>
      <c r="FJ61" s="162" t="str">
        <f>IF($B61="","",SUMIF('importation prevair'!$A:$A,CONCATENATE('Suivi du personnel'!$B61," ",'Suivi du personnel'!FJ$8),'importation prevair'!$O:$O))</f>
        <v/>
      </c>
      <c r="FK61" s="162" t="str">
        <f>IF($B61="","",SUMIF('importation prevair'!$A:$A,CONCATENATE('Suivi du personnel'!$B61," ",'Suivi du personnel'!FK$8),'importation prevair'!$O:$O))</f>
        <v/>
      </c>
      <c r="FL61" s="162" t="str">
        <f>IF($B61="","",SUMIF('importation prevair'!$A:$A,CONCATENATE('Suivi du personnel'!$B61," ",'Suivi du personnel'!FL$8),'importation prevair'!$O:$O))</f>
        <v/>
      </c>
      <c r="FM61" s="162" t="str">
        <f>IF($B61="","",SUMIF('importation prevair'!$A:$A,CONCATENATE('Suivi du personnel'!$B61," ",'Suivi du personnel'!FM$8),'importation prevair'!$O:$O))</f>
        <v/>
      </c>
      <c r="FN61" s="162" t="str">
        <f>IF($B61="","",SUMIF('importation prevair'!$A:$A,CONCATENATE('Suivi du personnel'!$B61," ",'Suivi du personnel'!FN$8),'importation prevair'!$O:$O))</f>
        <v/>
      </c>
      <c r="FO61" s="261" t="str">
        <f>IF($B61="","",SUMIF('importation prevair'!$A:$A,CONCATENATE('Suivi du personnel'!$B61," ",'Suivi du personnel'!FO$8),'importation prevair'!$O:$O))</f>
        <v/>
      </c>
      <c r="FP61" s="162" t="str">
        <f>IF($B61="","",SUMIF('importation prevair'!$A:$A,CONCATENATE('Suivi du personnel'!$B61," ",'Suivi du personnel'!FP$8),'importation prevair'!$O:$O))</f>
        <v/>
      </c>
      <c r="FQ61" s="162" t="str">
        <f>IF($B61="","",SUMIF('importation prevair'!$A:$A,CONCATENATE('Suivi du personnel'!$B61," ",'Suivi du personnel'!FQ$8),'importation prevair'!$O:$O))</f>
        <v/>
      </c>
      <c r="FR61" s="162" t="str">
        <f>IF($B61="","",SUMIF('importation prevair'!$A:$A,CONCATENATE('Suivi du personnel'!$B61," ",'Suivi du personnel'!FR$8),'importation prevair'!$O:$O))</f>
        <v/>
      </c>
      <c r="FS61" s="162" t="str">
        <f>IF($B61="","",SUMIF('importation prevair'!$A:$A,CONCATENATE('Suivi du personnel'!$B61," ",'Suivi du personnel'!FS$8),'importation prevair'!$O:$O))</f>
        <v/>
      </c>
      <c r="FT61" s="162" t="str">
        <f>IF($B61="","",SUMIF('importation prevair'!$A:$A,CONCATENATE('Suivi du personnel'!$B61," ",'Suivi du personnel'!FT$8),'importation prevair'!$O:$O))</f>
        <v/>
      </c>
      <c r="FU61" s="162" t="str">
        <f>IF($B61="","",SUMIF('importation prevair'!$A:$A,CONCATENATE('Suivi du personnel'!$B61," ",'Suivi du personnel'!FU$8),'importation prevair'!$O:$O))</f>
        <v/>
      </c>
      <c r="FV61" s="259" t="str">
        <f>IF($B61="","",SUMIF('importation prevair'!$A:$A,CONCATENATE('Suivi du personnel'!$B61," ",'Suivi du personnel'!FV$8),'importation prevair'!$O:$O))</f>
        <v/>
      </c>
      <c r="FW61" s="260" t="str">
        <f>IF($B61="","",SUMIF('importation prevair'!$A:$A,CONCATENATE('Suivi du personnel'!$B61," ",'Suivi du personnel'!FW$8),'importation prevair'!$O:$O))</f>
        <v/>
      </c>
      <c r="FX61" s="162" t="str">
        <f>IF($B61="","",SUMIF('importation prevair'!$A:$A,CONCATENATE('Suivi du personnel'!$B61," ",'Suivi du personnel'!FX$8),'importation prevair'!$O:$O))</f>
        <v/>
      </c>
      <c r="FY61" s="162" t="str">
        <f>IF($B61="","",SUMIF('importation prevair'!$A:$A,CONCATENATE('Suivi du personnel'!$B61," ",'Suivi du personnel'!FY$8),'importation prevair'!$O:$O))</f>
        <v/>
      </c>
      <c r="FZ61" s="162" t="str">
        <f>IF($B61="","",SUMIF('importation prevair'!$A:$A,CONCATENATE('Suivi du personnel'!$B61," ",'Suivi du personnel'!FZ$8),'importation prevair'!$O:$O))</f>
        <v/>
      </c>
      <c r="GA61" s="162" t="str">
        <f>IF($B61="","",SUMIF('importation prevair'!$A:$A,CONCATENATE('Suivi du personnel'!$B61," ",'Suivi du personnel'!GA$8),'importation prevair'!$O:$O))</f>
        <v/>
      </c>
      <c r="GB61" s="162" t="str">
        <f>IF($B61="","",SUMIF('importation prevair'!$A:$A,CONCATENATE('Suivi du personnel'!$B61," ",'Suivi du personnel'!GB$8),'importation prevair'!$O:$O))</f>
        <v/>
      </c>
      <c r="GC61" s="261" t="str">
        <f>IF($B61="","",SUMIF('importation prevair'!$A:$A,CONCATENATE('Suivi du personnel'!$B61," ",'Suivi du personnel'!GC$8),'importation prevair'!$O:$O))</f>
        <v/>
      </c>
      <c r="GD61" s="162" t="str">
        <f>IF($B61="","",SUMIF('importation prevair'!$A:$A,CONCATENATE('Suivi du personnel'!$B61," ",'Suivi du personnel'!GD$8),'importation prevair'!$O:$O))</f>
        <v/>
      </c>
      <c r="GE61" s="162" t="str">
        <f>IF($B61="","",SUMIF('importation prevair'!$A:$A,CONCATENATE('Suivi du personnel'!$B61," ",'Suivi du personnel'!GE$8),'importation prevair'!$O:$O))</f>
        <v/>
      </c>
      <c r="GF61" s="162" t="str">
        <f>IF($B61="","",SUMIF('importation prevair'!$A:$A,CONCATENATE('Suivi du personnel'!$B61," ",'Suivi du personnel'!GF$8),'importation prevair'!$O:$O))</f>
        <v/>
      </c>
      <c r="GG61" s="162" t="str">
        <f>IF($B61="","",SUMIF('importation prevair'!$A:$A,CONCATENATE('Suivi du personnel'!$B61," ",'Suivi du personnel'!GG$8),'importation prevair'!$O:$O))</f>
        <v/>
      </c>
      <c r="GH61" s="162" t="str">
        <f>IF($B61="","",SUMIF('importation prevair'!$A:$A,CONCATENATE('Suivi du personnel'!$B61," ",'Suivi du personnel'!GH$8),'importation prevair'!$O:$O))</f>
        <v/>
      </c>
      <c r="GI61" s="162" t="str">
        <f>IF($B61="","",SUMIF('importation prevair'!$A:$A,CONCATENATE('Suivi du personnel'!$B61," ",'Suivi du personnel'!GI$8),'importation prevair'!$O:$O))</f>
        <v/>
      </c>
      <c r="GJ61" s="259" t="str">
        <f>IF($B61="","",SUMIF('importation prevair'!$A:$A,CONCATENATE('Suivi du personnel'!$B61," ",'Suivi du personnel'!GJ$8),'importation prevair'!$O:$O))</f>
        <v/>
      </c>
      <c r="GK61" s="260" t="str">
        <f>IF($B61="","",SUMIF('importation prevair'!$A:$A,CONCATENATE('Suivi du personnel'!$B61," ",'Suivi du personnel'!GK$8),'importation prevair'!$O:$O))</f>
        <v/>
      </c>
      <c r="GL61" s="162" t="str">
        <f>IF($B61="","",SUMIF('importation prevair'!$A:$A,CONCATENATE('Suivi du personnel'!$B61," ",'Suivi du personnel'!GL$8),'importation prevair'!$O:$O))</f>
        <v/>
      </c>
      <c r="GM61" s="162" t="str">
        <f>IF($B61="","",SUMIF('importation prevair'!$A:$A,CONCATENATE('Suivi du personnel'!$B61," ",'Suivi du personnel'!GM$8),'importation prevair'!$O:$O))</f>
        <v/>
      </c>
      <c r="GN61" s="162" t="str">
        <f>IF($B61="","",SUMIF('importation prevair'!$A:$A,CONCATENATE('Suivi du personnel'!$B61," ",'Suivi du personnel'!GN$8),'importation prevair'!$O:$O))</f>
        <v/>
      </c>
      <c r="GO61" s="162">
        <f>0.027</f>
        <v>2.7E-2</v>
      </c>
      <c r="GP61" s="162">
        <f>0.005</f>
        <v>5.0000000000000001E-3</v>
      </c>
      <c r="GQ61" s="261">
        <f>0.019</f>
        <v>1.9E-2</v>
      </c>
      <c r="GR61" s="260">
        <f>0.007</f>
        <v>7.0000000000000001E-3</v>
      </c>
      <c r="GS61" s="162">
        <f>0.003</f>
        <v>3.0000000000000001E-3</v>
      </c>
      <c r="GT61" s="162" t="str">
        <f>IF($B61="","",SUMIF('importation prevair'!$A:$A,CONCATENATE('Suivi du personnel'!$B61," ",'Suivi du personnel'!GT$8),'importation prevair'!$O:$O))</f>
        <v/>
      </c>
      <c r="GU61" s="162" t="str">
        <f>IF($B61="","",SUMIF('importation prevair'!$A:$A,CONCATENATE('Suivi du personnel'!$B61," ",'Suivi du personnel'!GU$8),'importation prevair'!$O:$O))</f>
        <v/>
      </c>
      <c r="GV61" s="162" t="str">
        <f>IF($B61="","",SUMIF('importation prevair'!$A:$A,CONCATENATE('Suivi du personnel'!$B61," ",'Suivi du personnel'!GV$8),'importation prevair'!$O:$O))</f>
        <v/>
      </c>
      <c r="GW61" s="162" t="str">
        <f>IF($B61="","",SUMIF('importation prevair'!$A:$A,CONCATENATE('Suivi du personnel'!$B61," ",'Suivi du personnel'!GW$8),'importation prevair'!$O:$O))</f>
        <v/>
      </c>
      <c r="GX61" s="261" t="str">
        <f>IF($B61="","",SUMIF('importation prevair'!$A:$A,CONCATENATE('Suivi du personnel'!$B61," ",'Suivi du personnel'!GX$8),'importation prevair'!$O:$O))</f>
        <v/>
      </c>
    </row>
    <row r="62" spans="1:206" s="164" customFormat="1" ht="13.5" thickBot="1" x14ac:dyDescent="0.25">
      <c r="A62" s="289" t="str">
        <f>IF($B62="","",VLOOKUP($B62,'info personnel sur AT'!$A$3:$C$298,2,FALSE))</f>
        <v/>
      </c>
      <c r="B62" s="287"/>
      <c r="C62" s="284" t="str">
        <f>IF($B62="","",VLOOKUP($B62,'info personnel sur AT'!$A$3:$Q$298,3,FALSE))</f>
        <v/>
      </c>
      <c r="D62" s="280" t="str">
        <f>IF($B62="","",VLOOKUP($B62,'info personnel sur AT'!$A$3:$Q$298,4,FALSE))</f>
        <v/>
      </c>
      <c r="E62" s="277" t="str">
        <f>IF($B62="","",VLOOKUP($B62,'info personnel sur AT'!$A$3:$Q$298,5,FALSE))</f>
        <v/>
      </c>
      <c r="F62" s="219">
        <f t="shared" si="51"/>
        <v>4.1999999999999996E-2</v>
      </c>
      <c r="G62" s="240">
        <v>0.3</v>
      </c>
      <c r="H62" s="218">
        <f t="shared" si="52"/>
        <v>0.25800000000000001</v>
      </c>
      <c r="I62" s="22" t="str">
        <f>IF($B62="","",VLOOKUP($B62,'info personnel sur AT'!$A$3:$Q$298,6,FALSE))</f>
        <v/>
      </c>
      <c r="J62" s="22" t="str">
        <f>IF($B62="","",VLOOKUP($B62,'info personnel sur AT'!$A$3:$Q$298,7,FALSE))</f>
        <v/>
      </c>
      <c r="K62" s="22" t="str">
        <f>IF($B62="","",VLOOKUP($B62,'info personnel sur AT'!$A$3:$Q$298,8,FALSE))</f>
        <v/>
      </c>
      <c r="L62" s="22" t="str">
        <f>IF($B62="","",VLOOKUP($B62,'info personnel sur AT'!$A$3:$Q$298,9,FALSE))</f>
        <v/>
      </c>
      <c r="M62" s="22" t="str">
        <f>IF($B62="","",VLOOKUP($B62,'info personnel sur AT'!$A$3:$Q$298,10,FALSE))</f>
        <v/>
      </c>
      <c r="N62" s="22" t="str">
        <f>IF($B62="","",VLOOKUP($B62,'info personnel sur AT'!$A$3:$Q$298,11,FALSE))</f>
        <v/>
      </c>
      <c r="O62" s="22" t="str">
        <f>IF($B62="","",VLOOKUP($B62,'info personnel sur AT'!$A$3:$Q$298,12,FALSE))</f>
        <v/>
      </c>
      <c r="P62" s="22" t="str">
        <f>IF($B62="","",VLOOKUP($B62,'info personnel sur AT'!$A$3:$Q$298,13,FALSE))</f>
        <v/>
      </c>
      <c r="Q62" s="22" t="str">
        <f>IF($B62="","",VLOOKUP($B62,'info personnel sur AT'!$A$3:$Q$298,14,FALSE))</f>
        <v/>
      </c>
      <c r="R62" s="22" t="str">
        <f>IF($B62="","",VLOOKUP($B62,'info personnel sur AT'!$A$3:$Q$298,15,FALSE))</f>
        <v/>
      </c>
      <c r="S62" s="22" t="str">
        <f>IF($B62="","",VLOOKUP($B62,'info personnel sur AT'!$A$3:$Q$298,16,FALSE))</f>
        <v/>
      </c>
      <c r="T62" s="22" t="str">
        <f>IF($B62="","",VLOOKUP($B62,'info personnel sur AT'!$A$3:$Q$298,17,FALSE))</f>
        <v/>
      </c>
      <c r="U62" s="11">
        <f t="shared" si="53"/>
        <v>0</v>
      </c>
      <c r="V62" s="2">
        <f t="shared" si="54"/>
        <v>0</v>
      </c>
      <c r="W62" s="6">
        <f t="shared" si="55"/>
        <v>0</v>
      </c>
      <c r="X62" s="180">
        <f t="shared" si="56"/>
        <v>1.758</v>
      </c>
      <c r="Y62" s="179">
        <f t="shared" si="57"/>
        <v>4.9580000000000002</v>
      </c>
      <c r="Z62" s="192">
        <f t="shared" si="58"/>
        <v>9.9580000000000002</v>
      </c>
      <c r="AA62" s="195">
        <f t="shared" si="24"/>
        <v>0</v>
      </c>
      <c r="AB62" s="195">
        <f t="shared" si="25"/>
        <v>0</v>
      </c>
      <c r="AC62" s="195">
        <f t="shared" si="26"/>
        <v>0</v>
      </c>
      <c r="AD62" s="195">
        <f t="shared" si="27"/>
        <v>0</v>
      </c>
      <c r="AE62" s="195">
        <f t="shared" si="28"/>
        <v>0</v>
      </c>
      <c r="AF62" s="195">
        <f t="shared" si="29"/>
        <v>0</v>
      </c>
      <c r="AG62" s="195">
        <f t="shared" si="30"/>
        <v>0</v>
      </c>
      <c r="AH62" s="248">
        <f t="shared" si="31"/>
        <v>0</v>
      </c>
      <c r="AI62" s="248">
        <f t="shared" si="32"/>
        <v>0</v>
      </c>
      <c r="AJ62" s="248">
        <f t="shared" si="33"/>
        <v>0</v>
      </c>
      <c r="AK62" s="248">
        <f t="shared" si="34"/>
        <v>0</v>
      </c>
      <c r="AL62" s="248">
        <f t="shared" si="35"/>
        <v>0</v>
      </c>
      <c r="AM62" s="248">
        <f t="shared" si="36"/>
        <v>0</v>
      </c>
      <c r="AN62" s="248">
        <f t="shared" si="37"/>
        <v>0</v>
      </c>
      <c r="AO62" s="248">
        <f t="shared" si="38"/>
        <v>0</v>
      </c>
      <c r="AP62" s="248">
        <f t="shared" si="39"/>
        <v>0</v>
      </c>
      <c r="AQ62" s="248">
        <f t="shared" si="40"/>
        <v>0</v>
      </c>
      <c r="AR62" s="248">
        <f t="shared" si="41"/>
        <v>0</v>
      </c>
      <c r="AS62" s="248">
        <f t="shared" si="42"/>
        <v>0</v>
      </c>
      <c r="AT62" s="248">
        <f t="shared" si="43"/>
        <v>0</v>
      </c>
      <c r="AU62" s="248">
        <f t="shared" si="44"/>
        <v>2.5999999999999999E-2</v>
      </c>
      <c r="AV62" s="245">
        <f t="shared" si="45"/>
        <v>0</v>
      </c>
      <c r="AW62" s="245">
        <f t="shared" si="46"/>
        <v>0</v>
      </c>
      <c r="AX62" s="252">
        <f t="shared" si="47"/>
        <v>0</v>
      </c>
      <c r="AY62" s="253">
        <f t="shared" si="48"/>
        <v>0</v>
      </c>
      <c r="AZ62" s="253">
        <f t="shared" si="49"/>
        <v>3.1E-2</v>
      </c>
      <c r="BA62" s="221" t="str">
        <f>IF($B62="","",SUMIF('importation prevair'!$A:$A,CONCATENATE('Suivi du personnel'!$B62," ",'Suivi du personnel'!BA$8),'importation prevair'!$O:$O))</f>
        <v/>
      </c>
      <c r="BB62" s="222" t="str">
        <f>IF($B62="","",SUMIF('importation prevair'!$A:$A,CONCATENATE('Suivi du personnel'!$B62," ",'Suivi du personnel'!BB$8),'importation prevair'!$O:$O))</f>
        <v/>
      </c>
      <c r="BC62" s="222" t="str">
        <f>IF($B62="","",SUMIF('importation prevair'!$A:$A,CONCATENATE('Suivi du personnel'!$B62," ",'Suivi du personnel'!BC$8),'importation prevair'!$O:$O))</f>
        <v/>
      </c>
      <c r="BD62" s="222" t="str">
        <f>IF($B62="","",SUMIF('importation prevair'!$A:$A,CONCATENATE('Suivi du personnel'!$B62," ",'Suivi du personnel'!BD$8),'importation prevair'!$O:$O))</f>
        <v/>
      </c>
      <c r="BE62" s="222" t="str">
        <f>IF($B62="","",SUMIF('importation prevair'!$A:$A,CONCATENATE('Suivi du personnel'!$B62," ",'Suivi du personnel'!BE$8),'importation prevair'!$O:$O))</f>
        <v/>
      </c>
      <c r="BF62" s="222" t="str">
        <f>IF($B62="","",SUMIF('importation prevair'!$A:$A,CONCATENATE('Suivi du personnel'!$B62," ",'Suivi du personnel'!BF$8),'importation prevair'!$O:$O))</f>
        <v/>
      </c>
      <c r="BG62" s="223" t="str">
        <f>IF($B62="","",SUMIF('importation prevair'!$A:$A,CONCATENATE('Suivi du personnel'!$B62," ",'Suivi du personnel'!BG$8),'importation prevair'!$O:$O))</f>
        <v/>
      </c>
      <c r="BH62" s="221" t="str">
        <f>IF($B62="","",SUMIF('importation prevair'!$A:$A,CONCATENATE('Suivi du personnel'!$B62," ",'Suivi du personnel'!BH$8),'importation prevair'!$O:$O))</f>
        <v/>
      </c>
      <c r="BI62" s="222" t="str">
        <f>IF($B62="","",SUMIF('importation prevair'!$A:$A,CONCATENATE('Suivi du personnel'!$B62," ",'Suivi du personnel'!BI$8),'importation prevair'!$O:$O))</f>
        <v/>
      </c>
      <c r="BJ62" s="222" t="str">
        <f>IF($B62="","",SUMIF('importation prevair'!$A:$A,CONCATENATE('Suivi du personnel'!$B62," ",'Suivi du personnel'!BJ$8),'importation prevair'!$O:$O))</f>
        <v/>
      </c>
      <c r="BK62" s="222" t="str">
        <f>IF($B62="","",SUMIF('importation prevair'!$A:$A,CONCATENATE('Suivi du personnel'!$B62," ",'Suivi du personnel'!BK$8),'importation prevair'!$O:$O))</f>
        <v/>
      </c>
      <c r="BL62" s="222" t="str">
        <f>IF($B62="","",SUMIF('importation prevair'!$A:$A,CONCATENATE('Suivi du personnel'!$B62," ",'Suivi du personnel'!BL$8),'importation prevair'!$O:$O))</f>
        <v/>
      </c>
      <c r="BM62" s="222" t="str">
        <f>IF($B62="","",SUMIF('importation prevair'!$A:$A,CONCATENATE('Suivi du personnel'!$B62," ",'Suivi du personnel'!BM$8),'importation prevair'!$O:$O))</f>
        <v/>
      </c>
      <c r="BN62" s="223" t="str">
        <f>IF($B62="","",SUMIF('importation prevair'!$A:$A,CONCATENATE('Suivi du personnel'!$B62," ",'Suivi du personnel'!BN$8),'importation prevair'!$O:$O))</f>
        <v/>
      </c>
      <c r="BO62" s="221" t="str">
        <f>IF($B62="","",SUMIF('importation prevair'!$A:$A,CONCATENATE('Suivi du personnel'!$B62," ",'Suivi du personnel'!BO$8),'importation prevair'!$O:$O))</f>
        <v/>
      </c>
      <c r="BP62" s="222" t="str">
        <f>IF($B62="","",SUMIF('importation prevair'!$A:$A,CONCATENATE('Suivi du personnel'!$B62," ",'Suivi du personnel'!BP$8),'importation prevair'!$O:$O))</f>
        <v/>
      </c>
      <c r="BQ62" s="222" t="str">
        <f>IF($B62="","",SUMIF('importation prevair'!$A:$A,CONCATENATE('Suivi du personnel'!$B62," ",'Suivi du personnel'!BQ$8),'importation prevair'!$O:$O))</f>
        <v/>
      </c>
      <c r="BR62" s="222" t="str">
        <f>IF($B62="","",SUMIF('importation prevair'!$A:$A,CONCATENATE('Suivi du personnel'!$B62," ",'Suivi du personnel'!BR$8),'importation prevair'!$O:$O))</f>
        <v/>
      </c>
      <c r="BS62" s="222" t="str">
        <f>IF($B62="","",SUMIF('importation prevair'!$A:$A,CONCATENATE('Suivi du personnel'!$B62," ",'Suivi du personnel'!BS$8),'importation prevair'!$O:$O))</f>
        <v/>
      </c>
      <c r="BT62" s="222" t="str">
        <f>IF($B62="","",SUMIF('importation prevair'!$A:$A,CONCATENATE('Suivi du personnel'!$B62," ",'Suivi du personnel'!BT$8),'importation prevair'!$O:$O))</f>
        <v/>
      </c>
      <c r="BU62" s="223" t="str">
        <f>IF($B62="","",SUMIF('importation prevair'!$A:$A,CONCATENATE('Suivi du personnel'!$B62," ",'Suivi du personnel'!BU$8),'importation prevair'!$O:$O))</f>
        <v/>
      </c>
      <c r="BV62" s="221" t="str">
        <f>IF($B62="","",SUMIF('importation prevair'!$A:$A,CONCATENATE('Suivi du personnel'!$B62," ",'Suivi du personnel'!BV$8),'importation prevair'!$O:$O))</f>
        <v/>
      </c>
      <c r="BW62" s="222" t="str">
        <f>IF($B62="","",SUMIF('importation prevair'!$A:$A,CONCATENATE('Suivi du personnel'!$B62," ",'Suivi du personnel'!BW$8),'importation prevair'!$O:$O))</f>
        <v/>
      </c>
      <c r="BX62" s="222" t="str">
        <f>IF($B62="","",SUMIF('importation prevair'!$A:$A,CONCATENATE('Suivi du personnel'!$B62," ",'Suivi du personnel'!BX$8),'importation prevair'!$O:$O))</f>
        <v/>
      </c>
      <c r="BY62" s="222" t="str">
        <f>IF($B62="","",SUMIF('importation prevair'!$A:$A,CONCATENATE('Suivi du personnel'!$B62," ",'Suivi du personnel'!BY$8),'importation prevair'!$O:$O))</f>
        <v/>
      </c>
      <c r="BZ62" s="222" t="str">
        <f>IF($B62="","",SUMIF('importation prevair'!$A:$A,CONCATENATE('Suivi du personnel'!$B62," ",'Suivi du personnel'!BZ$8),'importation prevair'!$O:$O))</f>
        <v/>
      </c>
      <c r="CA62" s="222" t="str">
        <f>IF($B62="","",SUMIF('importation prevair'!$A:$A,CONCATENATE('Suivi du personnel'!$B62," ",'Suivi du personnel'!CA$8),'importation prevair'!$O:$O))</f>
        <v/>
      </c>
      <c r="CB62" s="223" t="str">
        <f>IF($B62="","",SUMIF('importation prevair'!$A:$A,CONCATENATE('Suivi du personnel'!$B62," ",'Suivi du personnel'!CB$8),'importation prevair'!$O:$O))</f>
        <v/>
      </c>
      <c r="CC62" s="221" t="str">
        <f>IF($B62="","",SUMIF('importation prevair'!$A:$A,CONCATENATE('Suivi du personnel'!$B62," ",'Suivi du personnel'!CC$8),'importation prevair'!$O:$O))</f>
        <v/>
      </c>
      <c r="CD62" s="222" t="str">
        <f>IF($B62="","",SUMIF('importation prevair'!$A:$A,CONCATENATE('Suivi du personnel'!$B62," ",'Suivi du personnel'!CD$8),'importation prevair'!$O:$O))</f>
        <v/>
      </c>
      <c r="CE62" s="222" t="str">
        <f>IF($B62="","",SUMIF('importation prevair'!$A:$A,CONCATENATE('Suivi du personnel'!$B62," ",'Suivi du personnel'!CE$8),'importation prevair'!$O:$O))</f>
        <v/>
      </c>
      <c r="CF62" s="222" t="str">
        <f>IF($B62="","",SUMIF('importation prevair'!$A:$A,CONCATENATE('Suivi du personnel'!$B62," ",'Suivi du personnel'!CF$8),'importation prevair'!$O:$O))</f>
        <v/>
      </c>
      <c r="CG62" s="222" t="str">
        <f>IF($B62="","",SUMIF('importation prevair'!$A:$A,CONCATENATE('Suivi du personnel'!$B62," ",'Suivi du personnel'!CG$8),'importation prevair'!$O:$O))</f>
        <v/>
      </c>
      <c r="CH62" s="222" t="str">
        <f>IF($B62="","",SUMIF('importation prevair'!$A:$A,CONCATENATE('Suivi du personnel'!$B62," ",'Suivi du personnel'!CH$8),'importation prevair'!$O:$O))</f>
        <v/>
      </c>
      <c r="CI62" s="223" t="str">
        <f>IF($B62="","",SUMIF('importation prevair'!$A:$A,CONCATENATE('Suivi du personnel'!$B62," ",'Suivi du personnel'!CI$8),'importation prevair'!$O:$O))</f>
        <v/>
      </c>
      <c r="CJ62" s="221" t="str">
        <f>IF($B62="","",SUMIF('importation prevair'!$A:$A,CONCATENATE('Suivi du personnel'!$B62," ",'Suivi du personnel'!CJ$8),'importation prevair'!$O:$O))</f>
        <v/>
      </c>
      <c r="CK62" s="222" t="str">
        <f>IF($B62="","",SUMIF('importation prevair'!$A:$A,CONCATENATE('Suivi du personnel'!$B62," ",'Suivi du personnel'!CK$8),'importation prevair'!$O:$O))</f>
        <v/>
      </c>
      <c r="CL62" s="222" t="str">
        <f>IF($B62="","",SUMIF('importation prevair'!$A:$A,CONCATENATE('Suivi du personnel'!$B62," ",'Suivi du personnel'!CL$8),'importation prevair'!$O:$O))</f>
        <v/>
      </c>
      <c r="CM62" s="222" t="str">
        <f>IF($B62="","",SUMIF('importation prevair'!$A:$A,CONCATENATE('Suivi du personnel'!$B62," ",'Suivi du personnel'!CM$8),'importation prevair'!$O:$O))</f>
        <v/>
      </c>
      <c r="CN62" s="222" t="str">
        <f>IF($B62="","",SUMIF('importation prevair'!$A:$A,CONCATENATE('Suivi du personnel'!$B62," ",'Suivi du personnel'!CN$8),'importation prevair'!$O:$O))</f>
        <v/>
      </c>
      <c r="CO62" s="222" t="str">
        <f>IF($B62="","",SUMIF('importation prevair'!$A:$A,CONCATENATE('Suivi du personnel'!$B62," ",'Suivi du personnel'!CO$8),'importation prevair'!$O:$O))</f>
        <v/>
      </c>
      <c r="CP62" s="223" t="str">
        <f>IF($B62="","",SUMIF('importation prevair'!$A:$A,CONCATENATE('Suivi du personnel'!$B62," ",'Suivi du personnel'!CP$8),'importation prevair'!$O:$O))</f>
        <v/>
      </c>
      <c r="CQ62" s="221" t="str">
        <f>IF($B62="","",SUMIF('importation prevair'!$A:$A,CONCATENATE('Suivi du personnel'!$B62," ",'Suivi du personnel'!CQ$8),'importation prevair'!$O:$O))</f>
        <v/>
      </c>
      <c r="CR62" s="222" t="str">
        <f>IF($B62="","",SUMIF('importation prevair'!$A:$A,CONCATENATE('Suivi du personnel'!$B62," ",'Suivi du personnel'!CR$8),'importation prevair'!$O:$O))</f>
        <v/>
      </c>
      <c r="CS62" s="222" t="str">
        <f>IF($B62="","",SUMIF('importation prevair'!$A:$A,CONCATENATE('Suivi du personnel'!$B62," ",'Suivi du personnel'!CS$8),'importation prevair'!$O:$O))</f>
        <v/>
      </c>
      <c r="CT62" s="222" t="str">
        <f>IF($B62="","",SUMIF('importation prevair'!$A:$A,CONCATENATE('Suivi du personnel'!$B62," ",'Suivi du personnel'!CT$8),'importation prevair'!$O:$O))</f>
        <v/>
      </c>
      <c r="CU62" s="222" t="str">
        <f>IF($B62="","",SUMIF('importation prevair'!$A:$A,CONCATENATE('Suivi du personnel'!$B62," ",'Suivi du personnel'!CU$8),'importation prevair'!$O:$O))</f>
        <v/>
      </c>
      <c r="CV62" s="222" t="str">
        <f>IF($B62="","",SUMIF('importation prevair'!$A:$A,CONCATENATE('Suivi du personnel'!$B62," ",'Suivi du personnel'!CV$8),'importation prevair'!$O:$O))</f>
        <v/>
      </c>
      <c r="CW62" s="223" t="str">
        <f>IF($B62="","",SUMIF('importation prevair'!$A:$A,CONCATENATE('Suivi du personnel'!$B62," ",'Suivi du personnel'!CW$8),'importation prevair'!$O:$O))</f>
        <v/>
      </c>
      <c r="CX62" s="221" t="str">
        <f>IF($B62="","",SUMIF('importation prevair'!$A:$A,CONCATENATE('Suivi du personnel'!$B62," ",'Suivi du personnel'!CX$8),'importation prevair'!$O:$O))</f>
        <v/>
      </c>
      <c r="CY62" s="222" t="str">
        <f>IF($B62="","",SUMIF('importation prevair'!$A:$A,CONCATENATE('Suivi du personnel'!$B62," ",'Suivi du personnel'!CY$8),'importation prevair'!$O:$O))</f>
        <v/>
      </c>
      <c r="CZ62" s="222" t="str">
        <f>IF($B62="","",SUMIF('importation prevair'!$A:$A,CONCATENATE('Suivi du personnel'!$B62," ",'Suivi du personnel'!CZ$8),'importation prevair'!$O:$O))</f>
        <v/>
      </c>
      <c r="DA62" s="222" t="str">
        <f>IF($B62="","",SUMIF('importation prevair'!$A:$A,CONCATENATE('Suivi du personnel'!$B62," ",'Suivi du personnel'!DA$8),'importation prevair'!$O:$O))</f>
        <v/>
      </c>
      <c r="DB62" s="222" t="str">
        <f>IF($B62="","",SUMIF('importation prevair'!$A:$A,CONCATENATE('Suivi du personnel'!$B62," ",'Suivi du personnel'!DB$8),'importation prevair'!$O:$O))</f>
        <v/>
      </c>
      <c r="DC62" s="222" t="str">
        <f>IF($B62="","",SUMIF('importation prevair'!$A:$A,CONCATENATE('Suivi du personnel'!$B62," ",'Suivi du personnel'!DC$8),'importation prevair'!$O:$O))</f>
        <v/>
      </c>
      <c r="DD62" s="223" t="str">
        <f>IF($B62="","",SUMIF('importation prevair'!$A:$A,CONCATENATE('Suivi du personnel'!$B62," ",'Suivi du personnel'!DD$8),'importation prevair'!$O:$O))</f>
        <v/>
      </c>
      <c r="DE62" s="260" t="str">
        <f>IF($B62="","",SUMIF('importation prevair'!$A:$A,CONCATENATE('Suivi du personnel'!$B62," ",'Suivi du personnel'!DE$8),'importation prevair'!$O:$O))</f>
        <v/>
      </c>
      <c r="DF62" s="162" t="str">
        <f>IF($B62="","",SUMIF('importation prevair'!$A:$A,CONCATENATE('Suivi du personnel'!$B62," ",'Suivi du personnel'!DF$8),'importation prevair'!$O:$O))</f>
        <v/>
      </c>
      <c r="DG62" s="162" t="str">
        <f>IF($B62="","",SUMIF('importation prevair'!$A:$A,CONCATENATE('Suivi du personnel'!$B62," ",'Suivi du personnel'!DG$8),'importation prevair'!$O:$O))</f>
        <v/>
      </c>
      <c r="DH62" s="162" t="str">
        <f>IF($B62="","",SUMIF('importation prevair'!$A:$A,CONCATENATE('Suivi du personnel'!$B62," ",'Suivi du personnel'!DH$8),'importation prevair'!$O:$O))</f>
        <v/>
      </c>
      <c r="DI62" s="162" t="str">
        <f>IF($B62="","",SUMIF('importation prevair'!$A:$A,CONCATENATE('Suivi du personnel'!$B62," ",'Suivi du personnel'!DI$8),'importation prevair'!$O:$O))</f>
        <v/>
      </c>
      <c r="DJ62" s="162" t="str">
        <f>IF($B62="","",SUMIF('importation prevair'!$A:$A,CONCATENATE('Suivi du personnel'!$B62," ",'Suivi du personnel'!DJ$8),'importation prevair'!$O:$O))</f>
        <v/>
      </c>
      <c r="DK62" s="261" t="str">
        <f>IF($B62="","",SUMIF('importation prevair'!$A:$A,CONCATENATE('Suivi du personnel'!$B62," ",'Suivi du personnel'!DK$8),'importation prevair'!$O:$O))</f>
        <v/>
      </c>
      <c r="DL62" s="162" t="str">
        <f>IF($B62="","",SUMIF('importation prevair'!$A:$A,CONCATENATE('Suivi du personnel'!$B62," ",'Suivi du personnel'!DL$8),'importation prevair'!$O:$O))</f>
        <v/>
      </c>
      <c r="DM62" s="162" t="str">
        <f>IF($B62="","",SUMIF('importation prevair'!$A:$A,CONCATENATE('Suivi du personnel'!$B62," ",'Suivi du personnel'!DM$8),'importation prevair'!$O:$O))</f>
        <v/>
      </c>
      <c r="DN62" s="162" t="str">
        <f>IF($B62="","",SUMIF('importation prevair'!$A:$A,CONCATENATE('Suivi du personnel'!$B62," ",'Suivi du personnel'!DN$8),'importation prevair'!$O:$O))</f>
        <v/>
      </c>
      <c r="DO62" s="162" t="str">
        <f>IF($B62="","",SUMIF('importation prevair'!$A:$A,CONCATENATE('Suivi du personnel'!$B62," ",'Suivi du personnel'!DO$8),'importation prevair'!$O:$O))</f>
        <v/>
      </c>
      <c r="DP62" s="162" t="str">
        <f>IF($B62="","",SUMIF('importation prevair'!$A:$A,CONCATENATE('Suivi du personnel'!$B62," ",'Suivi du personnel'!DP$8),'importation prevair'!$O:$O))</f>
        <v/>
      </c>
      <c r="DQ62" s="162" t="str">
        <f>IF($B62="","",SUMIF('importation prevair'!$A:$A,CONCATENATE('Suivi du personnel'!$B62," ",'Suivi du personnel'!DQ$8),'importation prevair'!$O:$O))</f>
        <v/>
      </c>
      <c r="DR62" s="259" t="str">
        <f>IF($B62="","",SUMIF('importation prevair'!$A:$A,CONCATENATE('Suivi du personnel'!$B62," ",'Suivi du personnel'!DR$8),'importation prevair'!$O:$O))</f>
        <v/>
      </c>
      <c r="DS62" s="260" t="str">
        <f>IF($B62="","",SUMIF('importation prevair'!$A:$A,CONCATENATE('Suivi du personnel'!$B62," ",'Suivi du personnel'!DS$8),'importation prevair'!$O:$O))</f>
        <v/>
      </c>
      <c r="DT62" s="162" t="str">
        <f>IF($B62="","",SUMIF('importation prevair'!$A:$A,CONCATENATE('Suivi du personnel'!$B62," ",'Suivi du personnel'!DT$8),'importation prevair'!$O:$O))</f>
        <v/>
      </c>
      <c r="DU62" s="162" t="str">
        <f>IF($B62="","",SUMIF('importation prevair'!$A:$A,CONCATENATE('Suivi du personnel'!$B62," ",'Suivi du personnel'!DU$8),'importation prevair'!$O:$O))</f>
        <v/>
      </c>
      <c r="DV62" s="162" t="str">
        <f>IF($B62="","",SUMIF('importation prevair'!$A:$A,CONCATENATE('Suivi du personnel'!$B62," ",'Suivi du personnel'!DV$8),'importation prevair'!$O:$O))</f>
        <v/>
      </c>
      <c r="DW62" s="162" t="str">
        <f>IF($B62="","",SUMIF('importation prevair'!$A:$A,CONCATENATE('Suivi du personnel'!$B62," ",'Suivi du personnel'!DW$8),'importation prevair'!$O:$O))</f>
        <v/>
      </c>
      <c r="DX62" s="162" t="str">
        <f>IF($B62="","",SUMIF('importation prevair'!$A:$A,CONCATENATE('Suivi du personnel'!$B62," ",'Suivi du personnel'!DX$8),'importation prevair'!$O:$O))</f>
        <v/>
      </c>
      <c r="DY62" s="261" t="str">
        <f>IF($B62="","",SUMIF('importation prevair'!$A:$A,CONCATENATE('Suivi du personnel'!$B62," ",'Suivi du personnel'!DY$8),'importation prevair'!$O:$O))</f>
        <v/>
      </c>
      <c r="DZ62" s="162" t="str">
        <f>IF($B62="","",SUMIF('importation prevair'!$A:$A,CONCATENATE('Suivi du personnel'!$B62," ",'Suivi du personnel'!DZ$8),'importation prevair'!$O:$O))</f>
        <v/>
      </c>
      <c r="EA62" s="162" t="str">
        <f>IF($B62="","",SUMIF('importation prevair'!$A:$A,CONCATENATE('Suivi du personnel'!$B62," ",'Suivi du personnel'!EA$8),'importation prevair'!$O:$O))</f>
        <v/>
      </c>
      <c r="EB62" s="162" t="str">
        <f>IF($B62="","",SUMIF('importation prevair'!$A:$A,CONCATENATE('Suivi du personnel'!$B62," ",'Suivi du personnel'!EB$8),'importation prevair'!$O:$O))</f>
        <v/>
      </c>
      <c r="EC62" s="162" t="str">
        <f>IF($B62="","",SUMIF('importation prevair'!$A:$A,CONCATENATE('Suivi du personnel'!$B62," ",'Suivi du personnel'!EC$8),'importation prevair'!$O:$O))</f>
        <v/>
      </c>
      <c r="ED62" s="162" t="str">
        <f>IF($B62="","",SUMIF('importation prevair'!$A:$A,CONCATENATE('Suivi du personnel'!$B62," ",'Suivi du personnel'!ED$8),'importation prevair'!$O:$O))</f>
        <v/>
      </c>
      <c r="EE62" s="162" t="str">
        <f>IF($B62="","",SUMIF('importation prevair'!$A:$A,CONCATENATE('Suivi du personnel'!$B62," ",'Suivi du personnel'!EE$8),'importation prevair'!$O:$O))</f>
        <v/>
      </c>
      <c r="EF62" s="259" t="str">
        <f>IF($B62="","",SUMIF('importation prevair'!$A:$A,CONCATENATE('Suivi du personnel'!$B62," ",'Suivi du personnel'!EF$8),'importation prevair'!$O:$O))</f>
        <v/>
      </c>
      <c r="EG62" s="260" t="str">
        <f>IF($B62="","",SUMIF('importation prevair'!$A:$A,CONCATENATE('Suivi du personnel'!$B62," ",'Suivi du personnel'!EG$8),'importation prevair'!$O:$O))</f>
        <v/>
      </c>
      <c r="EH62" s="162" t="str">
        <f>IF($B62="","",SUMIF('importation prevair'!$A:$A,CONCATENATE('Suivi du personnel'!$B62," ",'Suivi du personnel'!EH$8),'importation prevair'!$O:$O))</f>
        <v/>
      </c>
      <c r="EI62" s="162" t="str">
        <f>IF($B62="","",SUMIF('importation prevair'!$A:$A,CONCATENATE('Suivi du personnel'!$B62," ",'Suivi du personnel'!EI$8),'importation prevair'!$O:$O))</f>
        <v/>
      </c>
      <c r="EJ62" s="162" t="str">
        <f>IF($B62="","",SUMIF('importation prevair'!$A:$A,CONCATENATE('Suivi du personnel'!$B62," ",'Suivi du personnel'!EJ$8),'importation prevair'!$O:$O))</f>
        <v/>
      </c>
      <c r="EK62" s="162" t="str">
        <f>IF($B62="","",SUMIF('importation prevair'!$A:$A,CONCATENATE('Suivi du personnel'!$B62," ",'Suivi du personnel'!EK$8),'importation prevair'!$O:$O))</f>
        <v/>
      </c>
      <c r="EL62" s="162" t="str">
        <f>IF($B62="","",SUMIF('importation prevair'!$A:$A,CONCATENATE('Suivi du personnel'!$B62," ",'Suivi du personnel'!EL$8),'importation prevair'!$O:$O))</f>
        <v/>
      </c>
      <c r="EM62" s="261" t="str">
        <f>IF($B62="","",SUMIF('importation prevair'!$A:$A,CONCATENATE('Suivi du personnel'!$B62," ",'Suivi du personnel'!EM$8),'importation prevair'!$O:$O))</f>
        <v/>
      </c>
      <c r="EN62" s="162" t="str">
        <f>IF($B62="","",SUMIF('importation prevair'!$A:$A,CONCATENATE('Suivi du personnel'!$B62," ",'Suivi du personnel'!EN$8),'importation prevair'!$O:$O))</f>
        <v/>
      </c>
      <c r="EO62" s="162" t="str">
        <f>IF($B62="","",SUMIF('importation prevair'!$A:$A,CONCATENATE('Suivi du personnel'!$B62," ",'Suivi du personnel'!EO$8),'importation prevair'!$O:$O))</f>
        <v/>
      </c>
      <c r="EP62" s="162" t="str">
        <f>IF($B62="","",SUMIF('importation prevair'!$A:$A,CONCATENATE('Suivi du personnel'!$B62," ",'Suivi du personnel'!EP$8),'importation prevair'!$O:$O))</f>
        <v/>
      </c>
      <c r="EQ62" s="162" t="str">
        <f>IF($B62="","",SUMIF('importation prevair'!$A:$A,CONCATENATE('Suivi du personnel'!$B62," ",'Suivi du personnel'!EQ$8),'importation prevair'!$O:$O))</f>
        <v/>
      </c>
      <c r="ER62" s="162" t="str">
        <f>IF($B62="","",SUMIF('importation prevair'!$A:$A,CONCATENATE('Suivi du personnel'!$B62," ",'Suivi du personnel'!ER$8),'importation prevair'!$O:$O))</f>
        <v/>
      </c>
      <c r="ES62" s="162" t="str">
        <f>IF($B62="","",SUMIF('importation prevair'!$A:$A,CONCATENATE('Suivi du personnel'!$B62," ",'Suivi du personnel'!ES$8),'importation prevair'!$O:$O))</f>
        <v/>
      </c>
      <c r="ET62" s="259" t="str">
        <f>IF($B62="","",SUMIF('importation prevair'!$A:$A,CONCATENATE('Suivi du personnel'!$B62," ",'Suivi du personnel'!ET$8),'importation prevair'!$O:$O))</f>
        <v/>
      </c>
      <c r="EU62" s="260" t="str">
        <f>IF($B62="","",SUMIF('importation prevair'!$A:$A,CONCATENATE('Suivi du personnel'!$B62," ",'Suivi du personnel'!EU$8),'importation prevair'!$O:$O))</f>
        <v/>
      </c>
      <c r="EV62" s="162" t="str">
        <f>IF($B62="","",SUMIF('importation prevair'!$A:$A,CONCATENATE('Suivi du personnel'!$B62," ",'Suivi du personnel'!EV$8),'importation prevair'!$O:$O))</f>
        <v/>
      </c>
      <c r="EW62" s="162" t="str">
        <f>IF($B62="","",SUMIF('importation prevair'!$A:$A,CONCATENATE('Suivi du personnel'!$B62," ",'Suivi du personnel'!EW$8),'importation prevair'!$O:$O))</f>
        <v/>
      </c>
      <c r="EX62" s="162" t="str">
        <f>IF($B62="","",SUMIF('importation prevair'!$A:$A,CONCATENATE('Suivi du personnel'!$B62," ",'Suivi du personnel'!EX$8),'importation prevair'!$O:$O))</f>
        <v/>
      </c>
      <c r="EY62" s="162" t="str">
        <f>IF($B62="","",SUMIF('importation prevair'!$A:$A,CONCATENATE('Suivi du personnel'!$B62," ",'Suivi du personnel'!EY$8),'importation prevair'!$O:$O))</f>
        <v/>
      </c>
      <c r="EZ62" s="162" t="str">
        <f>IF($B62="","",SUMIF('importation prevair'!$A:$A,CONCATENATE('Suivi du personnel'!$B62," ",'Suivi du personnel'!EZ$8),'importation prevair'!$O:$O))</f>
        <v/>
      </c>
      <c r="FA62" s="261" t="str">
        <f>IF($B62="","",SUMIF('importation prevair'!$A:$A,CONCATENATE('Suivi du personnel'!$B62," ",'Suivi du personnel'!FA$8),'importation prevair'!$O:$O))</f>
        <v/>
      </c>
      <c r="FB62" s="162" t="str">
        <f>IF($B62="","",SUMIF('importation prevair'!$A:$A,CONCATENATE('Suivi du personnel'!$B62," ",'Suivi du personnel'!FB$8),'importation prevair'!$O:$O))</f>
        <v/>
      </c>
      <c r="FC62" s="162" t="str">
        <f>IF($B62="","",SUMIF('importation prevair'!$A:$A,CONCATENATE('Suivi du personnel'!$B62," ",'Suivi du personnel'!FC$8),'importation prevair'!$O:$O))</f>
        <v/>
      </c>
      <c r="FD62" s="162" t="str">
        <f>IF($B62="","",SUMIF('importation prevair'!$A:$A,CONCATENATE('Suivi du personnel'!$B62," ",'Suivi du personnel'!FD$8),'importation prevair'!$O:$O))</f>
        <v/>
      </c>
      <c r="FE62" s="162" t="str">
        <f>IF($B62="","",SUMIF('importation prevair'!$A:$A,CONCATENATE('Suivi du personnel'!$B62," ",'Suivi du personnel'!FE$8),'importation prevair'!$O:$O))</f>
        <v/>
      </c>
      <c r="FF62" s="162" t="str">
        <f>IF($B62="","",SUMIF('importation prevair'!$A:$A,CONCATENATE('Suivi du personnel'!$B62," ",'Suivi du personnel'!FF$8),'importation prevair'!$O:$O))</f>
        <v/>
      </c>
      <c r="FG62" s="162" t="str">
        <f>IF($B62="","",SUMIF('importation prevair'!$A:$A,CONCATENATE('Suivi du personnel'!$B62," ",'Suivi du personnel'!FG$8),'importation prevair'!$O:$O))</f>
        <v/>
      </c>
      <c r="FH62" s="259" t="str">
        <f>IF($B62="","",SUMIF('importation prevair'!$A:$A,CONCATENATE('Suivi du personnel'!$B62," ",'Suivi du personnel'!FH$8),'importation prevair'!$O:$O))</f>
        <v/>
      </c>
      <c r="FI62" s="260" t="str">
        <f>IF($B62="","",SUMIF('importation prevair'!$A:$A,CONCATENATE('Suivi du personnel'!$B62," ",'Suivi du personnel'!FI$8),'importation prevair'!$O:$O))</f>
        <v/>
      </c>
      <c r="FJ62" s="162" t="str">
        <f>IF($B62="","",SUMIF('importation prevair'!$A:$A,CONCATENATE('Suivi du personnel'!$B62," ",'Suivi du personnel'!FJ$8),'importation prevair'!$O:$O))</f>
        <v/>
      </c>
      <c r="FK62" s="162" t="str">
        <f>IF($B62="","",SUMIF('importation prevair'!$A:$A,CONCATENATE('Suivi du personnel'!$B62," ",'Suivi du personnel'!FK$8),'importation prevair'!$O:$O))</f>
        <v/>
      </c>
      <c r="FL62" s="162" t="str">
        <f>IF($B62="","",SUMIF('importation prevair'!$A:$A,CONCATENATE('Suivi du personnel'!$B62," ",'Suivi du personnel'!FL$8),'importation prevair'!$O:$O))</f>
        <v/>
      </c>
      <c r="FM62" s="162" t="str">
        <f>IF($B62="","",SUMIF('importation prevair'!$A:$A,CONCATENATE('Suivi du personnel'!$B62," ",'Suivi du personnel'!FM$8),'importation prevair'!$O:$O))</f>
        <v/>
      </c>
      <c r="FN62" s="162" t="str">
        <f>IF($B62="","",SUMIF('importation prevair'!$A:$A,CONCATENATE('Suivi du personnel'!$B62," ",'Suivi du personnel'!FN$8),'importation prevair'!$O:$O))</f>
        <v/>
      </c>
      <c r="FO62" s="261" t="str">
        <f>IF($B62="","",SUMIF('importation prevair'!$A:$A,CONCATENATE('Suivi du personnel'!$B62," ",'Suivi du personnel'!FO$8),'importation prevair'!$O:$O))</f>
        <v/>
      </c>
      <c r="FP62" s="162" t="str">
        <f>IF($B62="","",SUMIF('importation prevair'!$A:$A,CONCATENATE('Suivi du personnel'!$B62," ",'Suivi du personnel'!FP$8),'importation prevair'!$O:$O))</f>
        <v/>
      </c>
      <c r="FQ62" s="162" t="str">
        <f>IF($B62="","",SUMIF('importation prevair'!$A:$A,CONCATENATE('Suivi du personnel'!$B62," ",'Suivi du personnel'!FQ$8),'importation prevair'!$O:$O))</f>
        <v/>
      </c>
      <c r="FR62" s="162" t="str">
        <f>IF($B62="","",SUMIF('importation prevair'!$A:$A,CONCATENATE('Suivi du personnel'!$B62," ",'Suivi du personnel'!FR$8),'importation prevair'!$O:$O))</f>
        <v/>
      </c>
      <c r="FS62" s="162" t="str">
        <f>IF($B62="","",SUMIF('importation prevair'!$A:$A,CONCATENATE('Suivi du personnel'!$B62," ",'Suivi du personnel'!FS$8),'importation prevair'!$O:$O))</f>
        <v/>
      </c>
      <c r="FT62" s="162" t="str">
        <f>IF($B62="","",SUMIF('importation prevair'!$A:$A,CONCATENATE('Suivi du personnel'!$B62," ",'Suivi du personnel'!FT$8),'importation prevair'!$O:$O))</f>
        <v/>
      </c>
      <c r="FU62" s="162" t="str">
        <f>IF($B62="","",SUMIF('importation prevair'!$A:$A,CONCATENATE('Suivi du personnel'!$B62," ",'Suivi du personnel'!FU$8),'importation prevair'!$O:$O))</f>
        <v/>
      </c>
      <c r="FV62" s="259" t="str">
        <f>IF($B62="","",SUMIF('importation prevair'!$A:$A,CONCATENATE('Suivi du personnel'!$B62," ",'Suivi du personnel'!FV$8),'importation prevair'!$O:$O))</f>
        <v/>
      </c>
      <c r="FW62" s="260" t="str">
        <f>IF($B62="","",SUMIF('importation prevair'!$A:$A,CONCATENATE('Suivi du personnel'!$B62," ",'Suivi du personnel'!FW$8),'importation prevair'!$O:$O))</f>
        <v/>
      </c>
      <c r="FX62" s="162" t="str">
        <f>IF($B62="","",SUMIF('importation prevair'!$A:$A,CONCATENATE('Suivi du personnel'!$B62," ",'Suivi du personnel'!FX$8),'importation prevair'!$O:$O))</f>
        <v/>
      </c>
      <c r="FY62" s="162" t="str">
        <f>IF($B62="","",SUMIF('importation prevair'!$A:$A,CONCATENATE('Suivi du personnel'!$B62," ",'Suivi du personnel'!FY$8),'importation prevair'!$O:$O))</f>
        <v/>
      </c>
      <c r="FZ62" s="162" t="str">
        <f>IF($B62="","",SUMIF('importation prevair'!$A:$A,CONCATENATE('Suivi du personnel'!$B62," ",'Suivi du personnel'!FZ$8),'importation prevair'!$O:$O))</f>
        <v/>
      </c>
      <c r="GA62" s="162" t="str">
        <f>IF($B62="","",SUMIF('importation prevair'!$A:$A,CONCATENATE('Suivi du personnel'!$B62," ",'Suivi du personnel'!GA$8),'importation prevair'!$O:$O))</f>
        <v/>
      </c>
      <c r="GB62" s="162" t="str">
        <f>IF($B62="","",SUMIF('importation prevair'!$A:$A,CONCATENATE('Suivi du personnel'!$B62," ",'Suivi du personnel'!GB$8),'importation prevair'!$O:$O))</f>
        <v/>
      </c>
      <c r="GC62" s="261" t="str">
        <f>IF($B62="","",SUMIF('importation prevair'!$A:$A,CONCATENATE('Suivi du personnel'!$B62," ",'Suivi du personnel'!GC$8),'importation prevair'!$O:$O))</f>
        <v/>
      </c>
      <c r="GD62" s="162" t="str">
        <f>IF($B62="","",SUMIF('importation prevair'!$A:$A,CONCATENATE('Suivi du personnel'!$B62," ",'Suivi du personnel'!GD$8),'importation prevair'!$O:$O))</f>
        <v/>
      </c>
      <c r="GE62" s="162" t="str">
        <f>IF($B62="","",SUMIF('importation prevair'!$A:$A,CONCATENATE('Suivi du personnel'!$B62," ",'Suivi du personnel'!GE$8),'importation prevair'!$O:$O))</f>
        <v/>
      </c>
      <c r="GF62" s="162" t="str">
        <f>IF($B62="","",SUMIF('importation prevair'!$A:$A,CONCATENATE('Suivi du personnel'!$B62," ",'Suivi du personnel'!GF$8),'importation prevair'!$O:$O))</f>
        <v/>
      </c>
      <c r="GG62" s="162" t="str">
        <f>IF($B62="","",SUMIF('importation prevair'!$A:$A,CONCATENATE('Suivi du personnel'!$B62," ",'Suivi du personnel'!GG$8),'importation prevair'!$O:$O))</f>
        <v/>
      </c>
      <c r="GH62" s="162" t="str">
        <f>IF($B62="","",SUMIF('importation prevair'!$A:$A,CONCATENATE('Suivi du personnel'!$B62," ",'Suivi du personnel'!GH$8),'importation prevair'!$O:$O))</f>
        <v/>
      </c>
      <c r="GI62" s="162" t="str">
        <f>IF($B62="","",SUMIF('importation prevair'!$A:$A,CONCATENATE('Suivi du personnel'!$B62," ",'Suivi du personnel'!GI$8),'importation prevair'!$O:$O))</f>
        <v/>
      </c>
      <c r="GJ62" s="259" t="str">
        <f>IF($B62="","",SUMIF('importation prevair'!$A:$A,CONCATENATE('Suivi du personnel'!$B62," ",'Suivi du personnel'!GJ$8),'importation prevair'!$O:$O))</f>
        <v/>
      </c>
      <c r="GK62" s="260" t="str">
        <f>IF($B62="","",SUMIF('importation prevair'!$A:$A,CONCATENATE('Suivi du personnel'!$B62," ",'Suivi du personnel'!GK$8),'importation prevair'!$O:$O))</f>
        <v/>
      </c>
      <c r="GL62" s="162" t="str">
        <f>IF($B62="","",SUMIF('importation prevair'!$A:$A,CONCATENATE('Suivi du personnel'!$B62," ",'Suivi du personnel'!GL$8),'importation prevair'!$O:$O))</f>
        <v/>
      </c>
      <c r="GM62" s="162" t="str">
        <f>IF($B62="","",SUMIF('importation prevair'!$A:$A,CONCATENATE('Suivi du personnel'!$B62," ",'Suivi du personnel'!GM$8),'importation prevair'!$O:$O))</f>
        <v/>
      </c>
      <c r="GN62" s="162" t="str">
        <f>IF($B62="","",SUMIF('importation prevair'!$A:$A,CONCATENATE('Suivi du personnel'!$B62," ",'Suivi du personnel'!GN$8),'importation prevair'!$O:$O))</f>
        <v/>
      </c>
      <c r="GO62" s="162">
        <f>0.009</f>
        <v>8.9999999999999993E-3</v>
      </c>
      <c r="GP62" s="162">
        <f>0.004</f>
        <v>4.0000000000000001E-3</v>
      </c>
      <c r="GQ62" s="261">
        <f>0.013</f>
        <v>1.2999999999999999E-2</v>
      </c>
      <c r="GR62" s="260">
        <f>0.005</f>
        <v>5.0000000000000001E-3</v>
      </c>
      <c r="GS62" s="162">
        <f>0.011</f>
        <v>1.0999999999999999E-2</v>
      </c>
      <c r="GT62" s="162" t="str">
        <f>IF($B62="","",SUMIF('importation prevair'!$A:$A,CONCATENATE('Suivi du personnel'!$B62," ",'Suivi du personnel'!GT$8),'importation prevair'!$O:$O))</f>
        <v/>
      </c>
      <c r="GU62" s="162" t="str">
        <f>IF($B62="","",SUMIF('importation prevair'!$A:$A,CONCATENATE('Suivi du personnel'!$B62," ",'Suivi du personnel'!GU$8),'importation prevair'!$O:$O))</f>
        <v/>
      </c>
      <c r="GV62" s="162" t="str">
        <f>IF($B62="","",SUMIF('importation prevair'!$A:$A,CONCATENATE('Suivi du personnel'!$B62," ",'Suivi du personnel'!GV$8),'importation prevair'!$O:$O))</f>
        <v/>
      </c>
      <c r="GW62" s="162" t="str">
        <f>IF($B62="","",SUMIF('importation prevair'!$A:$A,CONCATENATE('Suivi du personnel'!$B62," ",'Suivi du personnel'!GW$8),'importation prevair'!$O:$O))</f>
        <v/>
      </c>
      <c r="GX62" s="261" t="str">
        <f>IF($B62="","",SUMIF('importation prevair'!$A:$A,CONCATENATE('Suivi du personnel'!$B62," ",'Suivi du personnel'!GX$8),'importation prevair'!$O:$O))</f>
        <v/>
      </c>
    </row>
    <row r="63" spans="1:206" s="164" customFormat="1" ht="13.5" thickBot="1" x14ac:dyDescent="0.25">
      <c r="A63" s="289" t="str">
        <f>IF($B63="","",VLOOKUP($B63,'info personnel sur AT'!$A$3:$C$298,2,FALSE))</f>
        <v/>
      </c>
      <c r="B63" s="287"/>
      <c r="C63" s="284" t="str">
        <f>IF($B63="","",VLOOKUP($B63,'info personnel sur AT'!$A$3:$Q$298,3,FALSE))</f>
        <v/>
      </c>
      <c r="D63" s="280" t="str">
        <f>IF($B63="","",VLOOKUP($B63,'info personnel sur AT'!$A$3:$Q$298,4,FALSE))</f>
        <v/>
      </c>
      <c r="E63" s="277" t="str">
        <f>IF($B63="","",VLOOKUP($B63,'info personnel sur AT'!$A$3:$Q$298,5,FALSE))</f>
        <v/>
      </c>
      <c r="F63" s="219">
        <f t="shared" si="51"/>
        <v>4.1000000000000002E-2</v>
      </c>
      <c r="G63" s="240">
        <v>0.3</v>
      </c>
      <c r="H63" s="218">
        <f t="shared" si="52"/>
        <v>0.25900000000000001</v>
      </c>
      <c r="I63" s="22" t="str">
        <f>IF($B63="","",VLOOKUP($B63,'info personnel sur AT'!$A$3:$Q$298,6,FALSE))</f>
        <v/>
      </c>
      <c r="J63" s="22" t="str">
        <f>IF($B63="","",VLOOKUP($B63,'info personnel sur AT'!$A$3:$Q$298,7,FALSE))</f>
        <v/>
      </c>
      <c r="K63" s="22" t="str">
        <f>IF($B63="","",VLOOKUP($B63,'info personnel sur AT'!$A$3:$Q$298,8,FALSE))</f>
        <v/>
      </c>
      <c r="L63" s="22" t="str">
        <f>IF($B63="","",VLOOKUP($B63,'info personnel sur AT'!$A$3:$Q$298,9,FALSE))</f>
        <v/>
      </c>
      <c r="M63" s="22" t="str">
        <f>IF($B63="","",VLOOKUP($B63,'info personnel sur AT'!$A$3:$Q$298,10,FALSE))</f>
        <v/>
      </c>
      <c r="N63" s="22" t="str">
        <f>IF($B63="","",VLOOKUP($B63,'info personnel sur AT'!$A$3:$Q$298,11,FALSE))</f>
        <v/>
      </c>
      <c r="O63" s="22" t="str">
        <f>IF($B63="","",VLOOKUP($B63,'info personnel sur AT'!$A$3:$Q$298,12,FALSE))</f>
        <v/>
      </c>
      <c r="P63" s="22" t="str">
        <f>IF($B63="","",VLOOKUP($B63,'info personnel sur AT'!$A$3:$Q$298,13,FALSE))</f>
        <v/>
      </c>
      <c r="Q63" s="22" t="str">
        <f>IF($B63="","",VLOOKUP($B63,'info personnel sur AT'!$A$3:$Q$298,14,FALSE))</f>
        <v/>
      </c>
      <c r="R63" s="22" t="str">
        <f>IF($B63="","",VLOOKUP($B63,'info personnel sur AT'!$A$3:$Q$298,15,FALSE))</f>
        <v/>
      </c>
      <c r="S63" s="22" t="str">
        <f>IF($B63="","",VLOOKUP($B63,'info personnel sur AT'!$A$3:$Q$298,16,FALSE))</f>
        <v/>
      </c>
      <c r="T63" s="22" t="str">
        <f>IF($B63="","",VLOOKUP($B63,'info personnel sur AT'!$A$3:$Q$298,17,FALSE))</f>
        <v/>
      </c>
      <c r="U63" s="11">
        <f t="shared" si="53"/>
        <v>0</v>
      </c>
      <c r="V63" s="2">
        <f t="shared" si="54"/>
        <v>0</v>
      </c>
      <c r="W63" s="6">
        <f t="shared" si="55"/>
        <v>0</v>
      </c>
      <c r="X63" s="180">
        <f t="shared" si="56"/>
        <v>1.7590000000000001</v>
      </c>
      <c r="Y63" s="179">
        <f t="shared" si="57"/>
        <v>4.9589999999999996</v>
      </c>
      <c r="Z63" s="192">
        <f t="shared" si="58"/>
        <v>9.9589999999999996</v>
      </c>
      <c r="AA63" s="195">
        <f t="shared" si="24"/>
        <v>0</v>
      </c>
      <c r="AB63" s="195">
        <f t="shared" si="25"/>
        <v>0</v>
      </c>
      <c r="AC63" s="195">
        <f t="shared" si="26"/>
        <v>0</v>
      </c>
      <c r="AD63" s="195">
        <f t="shared" si="27"/>
        <v>0</v>
      </c>
      <c r="AE63" s="195">
        <f t="shared" si="28"/>
        <v>0</v>
      </c>
      <c r="AF63" s="195">
        <f t="shared" si="29"/>
        <v>0</v>
      </c>
      <c r="AG63" s="195">
        <f t="shared" si="30"/>
        <v>0</v>
      </c>
      <c r="AH63" s="248">
        <f t="shared" si="31"/>
        <v>0</v>
      </c>
      <c r="AI63" s="248">
        <f t="shared" si="32"/>
        <v>0</v>
      </c>
      <c r="AJ63" s="248">
        <f t="shared" si="33"/>
        <v>0</v>
      </c>
      <c r="AK63" s="248">
        <f t="shared" si="34"/>
        <v>0</v>
      </c>
      <c r="AL63" s="248">
        <f t="shared" si="35"/>
        <v>0</v>
      </c>
      <c r="AM63" s="248">
        <f t="shared" si="36"/>
        <v>0</v>
      </c>
      <c r="AN63" s="248">
        <f t="shared" si="37"/>
        <v>0</v>
      </c>
      <c r="AO63" s="248">
        <f t="shared" si="38"/>
        <v>0</v>
      </c>
      <c r="AP63" s="248">
        <f t="shared" si="39"/>
        <v>0</v>
      </c>
      <c r="AQ63" s="248">
        <f t="shared" si="40"/>
        <v>0</v>
      </c>
      <c r="AR63" s="248">
        <f t="shared" si="41"/>
        <v>0</v>
      </c>
      <c r="AS63" s="248">
        <f t="shared" si="42"/>
        <v>0</v>
      </c>
      <c r="AT63" s="248">
        <f t="shared" si="43"/>
        <v>0</v>
      </c>
      <c r="AU63" s="248">
        <f t="shared" si="44"/>
        <v>4.1000000000000002E-2</v>
      </c>
      <c r="AV63" s="245">
        <f t="shared" si="45"/>
        <v>0</v>
      </c>
      <c r="AW63" s="245">
        <f t="shared" si="46"/>
        <v>0</v>
      </c>
      <c r="AX63" s="252">
        <f t="shared" si="47"/>
        <v>0</v>
      </c>
      <c r="AY63" s="253">
        <f t="shared" si="48"/>
        <v>0</v>
      </c>
      <c r="AZ63" s="253">
        <f t="shared" si="49"/>
        <v>4.1000000000000002E-2</v>
      </c>
      <c r="BA63" s="221" t="str">
        <f>IF($B63="","",SUMIF('importation prevair'!$A:$A,CONCATENATE('Suivi du personnel'!$B63," ",'Suivi du personnel'!BA$8),'importation prevair'!$O:$O))</f>
        <v/>
      </c>
      <c r="BB63" s="222" t="str">
        <f>IF($B63="","",SUMIF('importation prevair'!$A:$A,CONCATENATE('Suivi du personnel'!$B63," ",'Suivi du personnel'!BB$8),'importation prevair'!$O:$O))</f>
        <v/>
      </c>
      <c r="BC63" s="222" t="str">
        <f>IF($B63="","",SUMIF('importation prevair'!$A:$A,CONCATENATE('Suivi du personnel'!$B63," ",'Suivi du personnel'!BC$8),'importation prevair'!$O:$O))</f>
        <v/>
      </c>
      <c r="BD63" s="222" t="str">
        <f>IF($B63="","",SUMIF('importation prevair'!$A:$A,CONCATENATE('Suivi du personnel'!$B63," ",'Suivi du personnel'!BD$8),'importation prevair'!$O:$O))</f>
        <v/>
      </c>
      <c r="BE63" s="222" t="str">
        <f>IF($B63="","",SUMIF('importation prevair'!$A:$A,CONCATENATE('Suivi du personnel'!$B63," ",'Suivi du personnel'!BE$8),'importation prevair'!$O:$O))</f>
        <v/>
      </c>
      <c r="BF63" s="222" t="str">
        <f>IF($B63="","",SUMIF('importation prevair'!$A:$A,CONCATENATE('Suivi du personnel'!$B63," ",'Suivi du personnel'!BF$8),'importation prevair'!$O:$O))</f>
        <v/>
      </c>
      <c r="BG63" s="223" t="str">
        <f>IF($B63="","",SUMIF('importation prevair'!$A:$A,CONCATENATE('Suivi du personnel'!$B63," ",'Suivi du personnel'!BG$8),'importation prevair'!$O:$O))</f>
        <v/>
      </c>
      <c r="BH63" s="221" t="str">
        <f>IF($B63="","",SUMIF('importation prevair'!$A:$A,CONCATENATE('Suivi du personnel'!$B63," ",'Suivi du personnel'!BH$8),'importation prevair'!$O:$O))</f>
        <v/>
      </c>
      <c r="BI63" s="222" t="str">
        <f>IF($B63="","",SUMIF('importation prevair'!$A:$A,CONCATENATE('Suivi du personnel'!$B63," ",'Suivi du personnel'!BI$8),'importation prevair'!$O:$O))</f>
        <v/>
      </c>
      <c r="BJ63" s="222" t="str">
        <f>IF($B63="","",SUMIF('importation prevair'!$A:$A,CONCATENATE('Suivi du personnel'!$B63," ",'Suivi du personnel'!BJ$8),'importation prevair'!$O:$O))</f>
        <v/>
      </c>
      <c r="BK63" s="222" t="str">
        <f>IF($B63="","",SUMIF('importation prevair'!$A:$A,CONCATENATE('Suivi du personnel'!$B63," ",'Suivi du personnel'!BK$8),'importation prevair'!$O:$O))</f>
        <v/>
      </c>
      <c r="BL63" s="222" t="str">
        <f>IF($B63="","",SUMIF('importation prevair'!$A:$A,CONCATENATE('Suivi du personnel'!$B63," ",'Suivi du personnel'!BL$8),'importation prevair'!$O:$O))</f>
        <v/>
      </c>
      <c r="BM63" s="222" t="str">
        <f>IF($B63="","",SUMIF('importation prevair'!$A:$A,CONCATENATE('Suivi du personnel'!$B63," ",'Suivi du personnel'!BM$8),'importation prevair'!$O:$O))</f>
        <v/>
      </c>
      <c r="BN63" s="223" t="str">
        <f>IF($B63="","",SUMIF('importation prevair'!$A:$A,CONCATENATE('Suivi du personnel'!$B63," ",'Suivi du personnel'!BN$8),'importation prevair'!$O:$O))</f>
        <v/>
      </c>
      <c r="BO63" s="221" t="str">
        <f>IF($B63="","",SUMIF('importation prevair'!$A:$A,CONCATENATE('Suivi du personnel'!$B63," ",'Suivi du personnel'!BO$8),'importation prevair'!$O:$O))</f>
        <v/>
      </c>
      <c r="BP63" s="222" t="str">
        <f>IF($B63="","",SUMIF('importation prevair'!$A:$A,CONCATENATE('Suivi du personnel'!$B63," ",'Suivi du personnel'!BP$8),'importation prevair'!$O:$O))</f>
        <v/>
      </c>
      <c r="BQ63" s="222" t="str">
        <f>IF($B63="","",SUMIF('importation prevair'!$A:$A,CONCATENATE('Suivi du personnel'!$B63," ",'Suivi du personnel'!BQ$8),'importation prevair'!$O:$O))</f>
        <v/>
      </c>
      <c r="BR63" s="222" t="str">
        <f>IF($B63="","",SUMIF('importation prevair'!$A:$A,CONCATENATE('Suivi du personnel'!$B63," ",'Suivi du personnel'!BR$8),'importation prevair'!$O:$O))</f>
        <v/>
      </c>
      <c r="BS63" s="222" t="str">
        <f>IF($B63="","",SUMIF('importation prevair'!$A:$A,CONCATENATE('Suivi du personnel'!$B63," ",'Suivi du personnel'!BS$8),'importation prevair'!$O:$O))</f>
        <v/>
      </c>
      <c r="BT63" s="222" t="str">
        <f>IF($B63="","",SUMIF('importation prevair'!$A:$A,CONCATENATE('Suivi du personnel'!$B63," ",'Suivi du personnel'!BT$8),'importation prevair'!$O:$O))</f>
        <v/>
      </c>
      <c r="BU63" s="223" t="str">
        <f>IF($B63="","",SUMIF('importation prevair'!$A:$A,CONCATENATE('Suivi du personnel'!$B63," ",'Suivi du personnel'!BU$8),'importation prevair'!$O:$O))</f>
        <v/>
      </c>
      <c r="BV63" s="221" t="str">
        <f>IF($B63="","",SUMIF('importation prevair'!$A:$A,CONCATENATE('Suivi du personnel'!$B63," ",'Suivi du personnel'!BV$8),'importation prevair'!$O:$O))</f>
        <v/>
      </c>
      <c r="BW63" s="222" t="str">
        <f>IF($B63="","",SUMIF('importation prevair'!$A:$A,CONCATENATE('Suivi du personnel'!$B63," ",'Suivi du personnel'!BW$8),'importation prevair'!$O:$O))</f>
        <v/>
      </c>
      <c r="BX63" s="222" t="str">
        <f>IF($B63="","",SUMIF('importation prevair'!$A:$A,CONCATENATE('Suivi du personnel'!$B63," ",'Suivi du personnel'!BX$8),'importation prevair'!$O:$O))</f>
        <v/>
      </c>
      <c r="BY63" s="222" t="str">
        <f>IF($B63="","",SUMIF('importation prevair'!$A:$A,CONCATENATE('Suivi du personnel'!$B63," ",'Suivi du personnel'!BY$8),'importation prevair'!$O:$O))</f>
        <v/>
      </c>
      <c r="BZ63" s="222" t="str">
        <f>IF($B63="","",SUMIF('importation prevair'!$A:$A,CONCATENATE('Suivi du personnel'!$B63," ",'Suivi du personnel'!BZ$8),'importation prevair'!$O:$O))</f>
        <v/>
      </c>
      <c r="CA63" s="222" t="str">
        <f>IF($B63="","",SUMIF('importation prevair'!$A:$A,CONCATENATE('Suivi du personnel'!$B63," ",'Suivi du personnel'!CA$8),'importation prevair'!$O:$O))</f>
        <v/>
      </c>
      <c r="CB63" s="223" t="str">
        <f>IF($B63="","",SUMIF('importation prevair'!$A:$A,CONCATENATE('Suivi du personnel'!$B63," ",'Suivi du personnel'!CB$8),'importation prevair'!$O:$O))</f>
        <v/>
      </c>
      <c r="CC63" s="221" t="str">
        <f>IF($B63="","",SUMIF('importation prevair'!$A:$A,CONCATENATE('Suivi du personnel'!$B63," ",'Suivi du personnel'!CC$8),'importation prevair'!$O:$O))</f>
        <v/>
      </c>
      <c r="CD63" s="222" t="str">
        <f>IF($B63="","",SUMIF('importation prevair'!$A:$A,CONCATENATE('Suivi du personnel'!$B63," ",'Suivi du personnel'!CD$8),'importation prevair'!$O:$O))</f>
        <v/>
      </c>
      <c r="CE63" s="222" t="str">
        <f>IF($B63="","",SUMIF('importation prevair'!$A:$A,CONCATENATE('Suivi du personnel'!$B63," ",'Suivi du personnel'!CE$8),'importation prevair'!$O:$O))</f>
        <v/>
      </c>
      <c r="CF63" s="222" t="str">
        <f>IF($B63="","",SUMIF('importation prevair'!$A:$A,CONCATENATE('Suivi du personnel'!$B63," ",'Suivi du personnel'!CF$8),'importation prevair'!$O:$O))</f>
        <v/>
      </c>
      <c r="CG63" s="222" t="str">
        <f>IF($B63="","",SUMIF('importation prevair'!$A:$A,CONCATENATE('Suivi du personnel'!$B63," ",'Suivi du personnel'!CG$8),'importation prevair'!$O:$O))</f>
        <v/>
      </c>
      <c r="CH63" s="222" t="str">
        <f>IF($B63="","",SUMIF('importation prevair'!$A:$A,CONCATENATE('Suivi du personnel'!$B63," ",'Suivi du personnel'!CH$8),'importation prevair'!$O:$O))</f>
        <v/>
      </c>
      <c r="CI63" s="223" t="str">
        <f>IF($B63="","",SUMIF('importation prevair'!$A:$A,CONCATENATE('Suivi du personnel'!$B63," ",'Suivi du personnel'!CI$8),'importation prevair'!$O:$O))</f>
        <v/>
      </c>
      <c r="CJ63" s="221" t="str">
        <f>IF($B63="","",SUMIF('importation prevair'!$A:$A,CONCATENATE('Suivi du personnel'!$B63," ",'Suivi du personnel'!CJ$8),'importation prevair'!$O:$O))</f>
        <v/>
      </c>
      <c r="CK63" s="222" t="str">
        <f>IF($B63="","",SUMIF('importation prevair'!$A:$A,CONCATENATE('Suivi du personnel'!$B63," ",'Suivi du personnel'!CK$8),'importation prevair'!$O:$O))</f>
        <v/>
      </c>
      <c r="CL63" s="222" t="str">
        <f>IF($B63="","",SUMIF('importation prevair'!$A:$A,CONCATENATE('Suivi du personnel'!$B63," ",'Suivi du personnel'!CL$8),'importation prevair'!$O:$O))</f>
        <v/>
      </c>
      <c r="CM63" s="222" t="str">
        <f>IF($B63="","",SUMIF('importation prevair'!$A:$A,CONCATENATE('Suivi du personnel'!$B63," ",'Suivi du personnel'!CM$8),'importation prevair'!$O:$O))</f>
        <v/>
      </c>
      <c r="CN63" s="222" t="str">
        <f>IF($B63="","",SUMIF('importation prevair'!$A:$A,CONCATENATE('Suivi du personnel'!$B63," ",'Suivi du personnel'!CN$8),'importation prevair'!$O:$O))</f>
        <v/>
      </c>
      <c r="CO63" s="222" t="str">
        <f>IF($B63="","",SUMIF('importation prevair'!$A:$A,CONCATENATE('Suivi du personnel'!$B63," ",'Suivi du personnel'!CO$8),'importation prevair'!$O:$O))</f>
        <v/>
      </c>
      <c r="CP63" s="223" t="str">
        <f>IF($B63="","",SUMIF('importation prevair'!$A:$A,CONCATENATE('Suivi du personnel'!$B63," ",'Suivi du personnel'!CP$8),'importation prevair'!$O:$O))</f>
        <v/>
      </c>
      <c r="CQ63" s="221" t="str">
        <f>IF($B63="","",SUMIF('importation prevair'!$A:$A,CONCATENATE('Suivi du personnel'!$B63," ",'Suivi du personnel'!CQ$8),'importation prevair'!$O:$O))</f>
        <v/>
      </c>
      <c r="CR63" s="222" t="str">
        <f>IF($B63="","",SUMIF('importation prevair'!$A:$A,CONCATENATE('Suivi du personnel'!$B63," ",'Suivi du personnel'!CR$8),'importation prevair'!$O:$O))</f>
        <v/>
      </c>
      <c r="CS63" s="222" t="str">
        <f>IF($B63="","",SUMIF('importation prevair'!$A:$A,CONCATENATE('Suivi du personnel'!$B63," ",'Suivi du personnel'!CS$8),'importation prevair'!$O:$O))</f>
        <v/>
      </c>
      <c r="CT63" s="222" t="str">
        <f>IF($B63="","",SUMIF('importation prevair'!$A:$A,CONCATENATE('Suivi du personnel'!$B63," ",'Suivi du personnel'!CT$8),'importation prevair'!$O:$O))</f>
        <v/>
      </c>
      <c r="CU63" s="222" t="str">
        <f>IF($B63="","",SUMIF('importation prevair'!$A:$A,CONCATENATE('Suivi du personnel'!$B63," ",'Suivi du personnel'!CU$8),'importation prevair'!$O:$O))</f>
        <v/>
      </c>
      <c r="CV63" s="222" t="str">
        <f>IF($B63="","",SUMIF('importation prevair'!$A:$A,CONCATENATE('Suivi du personnel'!$B63," ",'Suivi du personnel'!CV$8),'importation prevair'!$O:$O))</f>
        <v/>
      </c>
      <c r="CW63" s="223" t="str">
        <f>IF($B63="","",SUMIF('importation prevair'!$A:$A,CONCATENATE('Suivi du personnel'!$B63," ",'Suivi du personnel'!CW$8),'importation prevair'!$O:$O))</f>
        <v/>
      </c>
      <c r="CX63" s="221" t="str">
        <f>IF($B63="","",SUMIF('importation prevair'!$A:$A,CONCATENATE('Suivi du personnel'!$B63," ",'Suivi du personnel'!CX$8),'importation prevair'!$O:$O))</f>
        <v/>
      </c>
      <c r="CY63" s="222" t="str">
        <f>IF($B63="","",SUMIF('importation prevair'!$A:$A,CONCATENATE('Suivi du personnel'!$B63," ",'Suivi du personnel'!CY$8),'importation prevair'!$O:$O))</f>
        <v/>
      </c>
      <c r="CZ63" s="222" t="str">
        <f>IF($B63="","",SUMIF('importation prevair'!$A:$A,CONCATENATE('Suivi du personnel'!$B63," ",'Suivi du personnel'!CZ$8),'importation prevair'!$O:$O))</f>
        <v/>
      </c>
      <c r="DA63" s="222" t="str">
        <f>IF($B63="","",SUMIF('importation prevair'!$A:$A,CONCATENATE('Suivi du personnel'!$B63," ",'Suivi du personnel'!DA$8),'importation prevair'!$O:$O))</f>
        <v/>
      </c>
      <c r="DB63" s="222" t="str">
        <f>IF($B63="","",SUMIF('importation prevair'!$A:$A,CONCATENATE('Suivi du personnel'!$B63," ",'Suivi du personnel'!DB$8),'importation prevair'!$O:$O))</f>
        <v/>
      </c>
      <c r="DC63" s="222" t="str">
        <f>IF($B63="","",SUMIF('importation prevair'!$A:$A,CONCATENATE('Suivi du personnel'!$B63," ",'Suivi du personnel'!DC$8),'importation prevair'!$O:$O))</f>
        <v/>
      </c>
      <c r="DD63" s="223" t="str">
        <f>IF($B63="","",SUMIF('importation prevair'!$A:$A,CONCATENATE('Suivi du personnel'!$B63," ",'Suivi du personnel'!DD$8),'importation prevair'!$O:$O))</f>
        <v/>
      </c>
      <c r="DE63" s="260" t="str">
        <f>IF($B63="","",SUMIF('importation prevair'!$A:$A,CONCATENATE('Suivi du personnel'!$B63," ",'Suivi du personnel'!DE$8),'importation prevair'!$O:$O))</f>
        <v/>
      </c>
      <c r="DF63" s="162" t="str">
        <f>IF($B63="","",SUMIF('importation prevair'!$A:$A,CONCATENATE('Suivi du personnel'!$B63," ",'Suivi du personnel'!DF$8),'importation prevair'!$O:$O))</f>
        <v/>
      </c>
      <c r="DG63" s="162" t="str">
        <f>IF($B63="","",SUMIF('importation prevair'!$A:$A,CONCATENATE('Suivi du personnel'!$B63," ",'Suivi du personnel'!DG$8),'importation prevair'!$O:$O))</f>
        <v/>
      </c>
      <c r="DH63" s="162" t="str">
        <f>IF($B63="","",SUMIF('importation prevair'!$A:$A,CONCATENATE('Suivi du personnel'!$B63," ",'Suivi du personnel'!DH$8),'importation prevair'!$O:$O))</f>
        <v/>
      </c>
      <c r="DI63" s="162" t="str">
        <f>IF($B63="","",SUMIF('importation prevair'!$A:$A,CONCATENATE('Suivi du personnel'!$B63," ",'Suivi du personnel'!DI$8),'importation prevair'!$O:$O))</f>
        <v/>
      </c>
      <c r="DJ63" s="162" t="str">
        <f>IF($B63="","",SUMIF('importation prevair'!$A:$A,CONCATENATE('Suivi du personnel'!$B63," ",'Suivi du personnel'!DJ$8),'importation prevair'!$O:$O))</f>
        <v/>
      </c>
      <c r="DK63" s="261" t="str">
        <f>IF($B63="","",SUMIF('importation prevair'!$A:$A,CONCATENATE('Suivi du personnel'!$B63," ",'Suivi du personnel'!DK$8),'importation prevair'!$O:$O))</f>
        <v/>
      </c>
      <c r="DL63" s="162" t="str">
        <f>IF($B63="","",SUMIF('importation prevair'!$A:$A,CONCATENATE('Suivi du personnel'!$B63," ",'Suivi du personnel'!DL$8),'importation prevair'!$O:$O))</f>
        <v/>
      </c>
      <c r="DM63" s="162" t="str">
        <f>IF($B63="","",SUMIF('importation prevair'!$A:$A,CONCATENATE('Suivi du personnel'!$B63," ",'Suivi du personnel'!DM$8),'importation prevair'!$O:$O))</f>
        <v/>
      </c>
      <c r="DN63" s="162" t="str">
        <f>IF($B63="","",SUMIF('importation prevair'!$A:$A,CONCATENATE('Suivi du personnel'!$B63," ",'Suivi du personnel'!DN$8),'importation prevair'!$O:$O))</f>
        <v/>
      </c>
      <c r="DO63" s="162" t="str">
        <f>IF($B63="","",SUMIF('importation prevair'!$A:$A,CONCATENATE('Suivi du personnel'!$B63," ",'Suivi du personnel'!DO$8),'importation prevair'!$O:$O))</f>
        <v/>
      </c>
      <c r="DP63" s="162" t="str">
        <f>IF($B63="","",SUMIF('importation prevair'!$A:$A,CONCATENATE('Suivi du personnel'!$B63," ",'Suivi du personnel'!DP$8),'importation prevair'!$O:$O))</f>
        <v/>
      </c>
      <c r="DQ63" s="162" t="str">
        <f>IF($B63="","",SUMIF('importation prevair'!$A:$A,CONCATENATE('Suivi du personnel'!$B63," ",'Suivi du personnel'!DQ$8),'importation prevair'!$O:$O))</f>
        <v/>
      </c>
      <c r="DR63" s="259" t="str">
        <f>IF($B63="","",SUMIF('importation prevair'!$A:$A,CONCATENATE('Suivi du personnel'!$B63," ",'Suivi du personnel'!DR$8),'importation prevair'!$O:$O))</f>
        <v/>
      </c>
      <c r="DS63" s="260" t="str">
        <f>IF($B63="","",SUMIF('importation prevair'!$A:$A,CONCATENATE('Suivi du personnel'!$B63," ",'Suivi du personnel'!DS$8),'importation prevair'!$O:$O))</f>
        <v/>
      </c>
      <c r="DT63" s="162" t="str">
        <f>IF($B63="","",SUMIF('importation prevair'!$A:$A,CONCATENATE('Suivi du personnel'!$B63," ",'Suivi du personnel'!DT$8),'importation prevair'!$O:$O))</f>
        <v/>
      </c>
      <c r="DU63" s="162" t="str">
        <f>IF($B63="","",SUMIF('importation prevair'!$A:$A,CONCATENATE('Suivi du personnel'!$B63," ",'Suivi du personnel'!DU$8),'importation prevair'!$O:$O))</f>
        <v/>
      </c>
      <c r="DV63" s="162" t="str">
        <f>IF($B63="","",SUMIF('importation prevair'!$A:$A,CONCATENATE('Suivi du personnel'!$B63," ",'Suivi du personnel'!DV$8),'importation prevair'!$O:$O))</f>
        <v/>
      </c>
      <c r="DW63" s="162" t="str">
        <f>IF($B63="","",SUMIF('importation prevair'!$A:$A,CONCATENATE('Suivi du personnel'!$B63," ",'Suivi du personnel'!DW$8),'importation prevair'!$O:$O))</f>
        <v/>
      </c>
      <c r="DX63" s="162" t="str">
        <f>IF($B63="","",SUMIF('importation prevair'!$A:$A,CONCATENATE('Suivi du personnel'!$B63," ",'Suivi du personnel'!DX$8),'importation prevair'!$O:$O))</f>
        <v/>
      </c>
      <c r="DY63" s="261" t="str">
        <f>IF($B63="","",SUMIF('importation prevair'!$A:$A,CONCATENATE('Suivi du personnel'!$B63," ",'Suivi du personnel'!DY$8),'importation prevair'!$O:$O))</f>
        <v/>
      </c>
      <c r="DZ63" s="162" t="str">
        <f>IF($B63="","",SUMIF('importation prevair'!$A:$A,CONCATENATE('Suivi du personnel'!$B63," ",'Suivi du personnel'!DZ$8),'importation prevair'!$O:$O))</f>
        <v/>
      </c>
      <c r="EA63" s="162" t="str">
        <f>IF($B63="","",SUMIF('importation prevair'!$A:$A,CONCATENATE('Suivi du personnel'!$B63," ",'Suivi du personnel'!EA$8),'importation prevair'!$O:$O))</f>
        <v/>
      </c>
      <c r="EB63" s="162" t="str">
        <f>IF($B63="","",SUMIF('importation prevair'!$A:$A,CONCATENATE('Suivi du personnel'!$B63," ",'Suivi du personnel'!EB$8),'importation prevair'!$O:$O))</f>
        <v/>
      </c>
      <c r="EC63" s="162" t="str">
        <f>IF($B63="","",SUMIF('importation prevair'!$A:$A,CONCATENATE('Suivi du personnel'!$B63," ",'Suivi du personnel'!EC$8),'importation prevair'!$O:$O))</f>
        <v/>
      </c>
      <c r="ED63" s="162" t="str">
        <f>IF($B63="","",SUMIF('importation prevair'!$A:$A,CONCATENATE('Suivi du personnel'!$B63," ",'Suivi du personnel'!ED$8),'importation prevair'!$O:$O))</f>
        <v/>
      </c>
      <c r="EE63" s="162" t="str">
        <f>IF($B63="","",SUMIF('importation prevair'!$A:$A,CONCATENATE('Suivi du personnel'!$B63," ",'Suivi du personnel'!EE$8),'importation prevair'!$O:$O))</f>
        <v/>
      </c>
      <c r="EF63" s="259" t="str">
        <f>IF($B63="","",SUMIF('importation prevair'!$A:$A,CONCATENATE('Suivi du personnel'!$B63," ",'Suivi du personnel'!EF$8),'importation prevair'!$O:$O))</f>
        <v/>
      </c>
      <c r="EG63" s="260" t="str">
        <f>IF($B63="","",SUMIF('importation prevair'!$A:$A,CONCATENATE('Suivi du personnel'!$B63," ",'Suivi du personnel'!EG$8),'importation prevair'!$O:$O))</f>
        <v/>
      </c>
      <c r="EH63" s="162" t="str">
        <f>IF($B63="","",SUMIF('importation prevair'!$A:$A,CONCATENATE('Suivi du personnel'!$B63," ",'Suivi du personnel'!EH$8),'importation prevair'!$O:$O))</f>
        <v/>
      </c>
      <c r="EI63" s="162" t="str">
        <f>IF($B63="","",SUMIF('importation prevair'!$A:$A,CONCATENATE('Suivi du personnel'!$B63," ",'Suivi du personnel'!EI$8),'importation prevair'!$O:$O))</f>
        <v/>
      </c>
      <c r="EJ63" s="162" t="str">
        <f>IF($B63="","",SUMIF('importation prevair'!$A:$A,CONCATENATE('Suivi du personnel'!$B63," ",'Suivi du personnel'!EJ$8),'importation prevair'!$O:$O))</f>
        <v/>
      </c>
      <c r="EK63" s="162" t="str">
        <f>IF($B63="","",SUMIF('importation prevair'!$A:$A,CONCATENATE('Suivi du personnel'!$B63," ",'Suivi du personnel'!EK$8),'importation prevair'!$O:$O))</f>
        <v/>
      </c>
      <c r="EL63" s="162" t="str">
        <f>IF($B63="","",SUMIF('importation prevair'!$A:$A,CONCATENATE('Suivi du personnel'!$B63," ",'Suivi du personnel'!EL$8),'importation prevair'!$O:$O))</f>
        <v/>
      </c>
      <c r="EM63" s="261" t="str">
        <f>IF($B63="","",SUMIF('importation prevair'!$A:$A,CONCATENATE('Suivi du personnel'!$B63," ",'Suivi du personnel'!EM$8),'importation prevair'!$O:$O))</f>
        <v/>
      </c>
      <c r="EN63" s="162" t="str">
        <f>IF($B63="","",SUMIF('importation prevair'!$A:$A,CONCATENATE('Suivi du personnel'!$B63," ",'Suivi du personnel'!EN$8),'importation prevair'!$O:$O))</f>
        <v/>
      </c>
      <c r="EO63" s="162" t="str">
        <f>IF($B63="","",SUMIF('importation prevair'!$A:$A,CONCATENATE('Suivi du personnel'!$B63," ",'Suivi du personnel'!EO$8),'importation prevair'!$O:$O))</f>
        <v/>
      </c>
      <c r="EP63" s="162" t="str">
        <f>IF($B63="","",SUMIF('importation prevair'!$A:$A,CONCATENATE('Suivi du personnel'!$B63," ",'Suivi du personnel'!EP$8),'importation prevair'!$O:$O))</f>
        <v/>
      </c>
      <c r="EQ63" s="162" t="str">
        <f>IF($B63="","",SUMIF('importation prevair'!$A:$A,CONCATENATE('Suivi du personnel'!$B63," ",'Suivi du personnel'!EQ$8),'importation prevair'!$O:$O))</f>
        <v/>
      </c>
      <c r="ER63" s="162" t="str">
        <f>IF($B63="","",SUMIF('importation prevair'!$A:$A,CONCATENATE('Suivi du personnel'!$B63," ",'Suivi du personnel'!ER$8),'importation prevair'!$O:$O))</f>
        <v/>
      </c>
      <c r="ES63" s="162" t="str">
        <f>IF($B63="","",SUMIF('importation prevair'!$A:$A,CONCATENATE('Suivi du personnel'!$B63," ",'Suivi du personnel'!ES$8),'importation prevair'!$O:$O))</f>
        <v/>
      </c>
      <c r="ET63" s="259" t="str">
        <f>IF($B63="","",SUMIF('importation prevair'!$A:$A,CONCATENATE('Suivi du personnel'!$B63," ",'Suivi du personnel'!ET$8),'importation prevair'!$O:$O))</f>
        <v/>
      </c>
      <c r="EU63" s="260" t="str">
        <f>IF($B63="","",SUMIF('importation prevair'!$A:$A,CONCATENATE('Suivi du personnel'!$B63," ",'Suivi du personnel'!EU$8),'importation prevair'!$O:$O))</f>
        <v/>
      </c>
      <c r="EV63" s="162" t="str">
        <f>IF($B63="","",SUMIF('importation prevair'!$A:$A,CONCATENATE('Suivi du personnel'!$B63," ",'Suivi du personnel'!EV$8),'importation prevair'!$O:$O))</f>
        <v/>
      </c>
      <c r="EW63" s="162" t="str">
        <f>IF($B63="","",SUMIF('importation prevair'!$A:$A,CONCATENATE('Suivi du personnel'!$B63," ",'Suivi du personnel'!EW$8),'importation prevair'!$O:$O))</f>
        <v/>
      </c>
      <c r="EX63" s="162" t="str">
        <f>IF($B63="","",SUMIF('importation prevair'!$A:$A,CONCATENATE('Suivi du personnel'!$B63," ",'Suivi du personnel'!EX$8),'importation prevair'!$O:$O))</f>
        <v/>
      </c>
      <c r="EY63" s="162" t="str">
        <f>IF($B63="","",SUMIF('importation prevair'!$A:$A,CONCATENATE('Suivi du personnel'!$B63," ",'Suivi du personnel'!EY$8),'importation prevair'!$O:$O))</f>
        <v/>
      </c>
      <c r="EZ63" s="162" t="str">
        <f>IF($B63="","",SUMIF('importation prevair'!$A:$A,CONCATENATE('Suivi du personnel'!$B63," ",'Suivi du personnel'!EZ$8),'importation prevair'!$O:$O))</f>
        <v/>
      </c>
      <c r="FA63" s="261" t="str">
        <f>IF($B63="","",SUMIF('importation prevair'!$A:$A,CONCATENATE('Suivi du personnel'!$B63," ",'Suivi du personnel'!FA$8),'importation prevair'!$O:$O))</f>
        <v/>
      </c>
      <c r="FB63" s="162" t="str">
        <f>IF($B63="","",SUMIF('importation prevair'!$A:$A,CONCATENATE('Suivi du personnel'!$B63," ",'Suivi du personnel'!FB$8),'importation prevair'!$O:$O))</f>
        <v/>
      </c>
      <c r="FC63" s="162" t="str">
        <f>IF($B63="","",SUMIF('importation prevair'!$A:$A,CONCATENATE('Suivi du personnel'!$B63," ",'Suivi du personnel'!FC$8),'importation prevair'!$O:$O))</f>
        <v/>
      </c>
      <c r="FD63" s="162" t="str">
        <f>IF($B63="","",SUMIF('importation prevair'!$A:$A,CONCATENATE('Suivi du personnel'!$B63," ",'Suivi du personnel'!FD$8),'importation prevair'!$O:$O))</f>
        <v/>
      </c>
      <c r="FE63" s="162" t="str">
        <f>IF($B63="","",SUMIF('importation prevair'!$A:$A,CONCATENATE('Suivi du personnel'!$B63," ",'Suivi du personnel'!FE$8),'importation prevair'!$O:$O))</f>
        <v/>
      </c>
      <c r="FF63" s="162" t="str">
        <f>IF($B63="","",SUMIF('importation prevair'!$A:$A,CONCATENATE('Suivi du personnel'!$B63," ",'Suivi du personnel'!FF$8),'importation prevair'!$O:$O))</f>
        <v/>
      </c>
      <c r="FG63" s="162" t="str">
        <f>IF($B63="","",SUMIF('importation prevair'!$A:$A,CONCATENATE('Suivi du personnel'!$B63," ",'Suivi du personnel'!FG$8),'importation prevair'!$O:$O))</f>
        <v/>
      </c>
      <c r="FH63" s="259" t="str">
        <f>IF($B63="","",SUMIF('importation prevair'!$A:$A,CONCATENATE('Suivi du personnel'!$B63," ",'Suivi du personnel'!FH$8),'importation prevair'!$O:$O))</f>
        <v/>
      </c>
      <c r="FI63" s="260" t="str">
        <f>IF($B63="","",SUMIF('importation prevair'!$A:$A,CONCATENATE('Suivi du personnel'!$B63," ",'Suivi du personnel'!FI$8),'importation prevair'!$O:$O))</f>
        <v/>
      </c>
      <c r="FJ63" s="162" t="str">
        <f>IF($B63="","",SUMIF('importation prevair'!$A:$A,CONCATENATE('Suivi du personnel'!$B63," ",'Suivi du personnel'!FJ$8),'importation prevair'!$O:$O))</f>
        <v/>
      </c>
      <c r="FK63" s="162" t="str">
        <f>IF($B63="","",SUMIF('importation prevair'!$A:$A,CONCATENATE('Suivi du personnel'!$B63," ",'Suivi du personnel'!FK$8),'importation prevair'!$O:$O))</f>
        <v/>
      </c>
      <c r="FL63" s="162" t="str">
        <f>IF($B63="","",SUMIF('importation prevair'!$A:$A,CONCATENATE('Suivi du personnel'!$B63," ",'Suivi du personnel'!FL$8),'importation prevair'!$O:$O))</f>
        <v/>
      </c>
      <c r="FM63" s="162" t="str">
        <f>IF($B63="","",SUMIF('importation prevair'!$A:$A,CONCATENATE('Suivi du personnel'!$B63," ",'Suivi du personnel'!FM$8),'importation prevair'!$O:$O))</f>
        <v/>
      </c>
      <c r="FN63" s="162" t="str">
        <f>IF($B63="","",SUMIF('importation prevair'!$A:$A,CONCATENATE('Suivi du personnel'!$B63," ",'Suivi du personnel'!FN$8),'importation prevair'!$O:$O))</f>
        <v/>
      </c>
      <c r="FO63" s="261" t="str">
        <f>IF($B63="","",SUMIF('importation prevair'!$A:$A,CONCATENATE('Suivi du personnel'!$B63," ",'Suivi du personnel'!FO$8),'importation prevair'!$O:$O))</f>
        <v/>
      </c>
      <c r="FP63" s="162" t="str">
        <f>IF($B63="","",SUMIF('importation prevair'!$A:$A,CONCATENATE('Suivi du personnel'!$B63," ",'Suivi du personnel'!FP$8),'importation prevair'!$O:$O))</f>
        <v/>
      </c>
      <c r="FQ63" s="162" t="str">
        <f>IF($B63="","",SUMIF('importation prevair'!$A:$A,CONCATENATE('Suivi du personnel'!$B63," ",'Suivi du personnel'!FQ$8),'importation prevair'!$O:$O))</f>
        <v/>
      </c>
      <c r="FR63" s="162" t="str">
        <f>IF($B63="","",SUMIF('importation prevair'!$A:$A,CONCATENATE('Suivi du personnel'!$B63," ",'Suivi du personnel'!FR$8),'importation prevair'!$O:$O))</f>
        <v/>
      </c>
      <c r="FS63" s="162" t="str">
        <f>IF($B63="","",SUMIF('importation prevair'!$A:$A,CONCATENATE('Suivi du personnel'!$B63," ",'Suivi du personnel'!FS$8),'importation prevair'!$O:$O))</f>
        <v/>
      </c>
      <c r="FT63" s="162" t="str">
        <f>IF($B63="","",SUMIF('importation prevair'!$A:$A,CONCATENATE('Suivi du personnel'!$B63," ",'Suivi du personnel'!FT$8),'importation prevair'!$O:$O))</f>
        <v/>
      </c>
      <c r="FU63" s="162" t="str">
        <f>IF($B63="","",SUMIF('importation prevair'!$A:$A,CONCATENATE('Suivi du personnel'!$B63," ",'Suivi du personnel'!FU$8),'importation prevair'!$O:$O))</f>
        <v/>
      </c>
      <c r="FV63" s="259" t="str">
        <f>IF($B63="","",SUMIF('importation prevair'!$A:$A,CONCATENATE('Suivi du personnel'!$B63," ",'Suivi du personnel'!FV$8),'importation prevair'!$O:$O))</f>
        <v/>
      </c>
      <c r="FW63" s="260" t="str">
        <f>IF($B63="","",SUMIF('importation prevair'!$A:$A,CONCATENATE('Suivi du personnel'!$B63," ",'Suivi du personnel'!FW$8),'importation prevair'!$O:$O))</f>
        <v/>
      </c>
      <c r="FX63" s="162" t="str">
        <f>IF($B63="","",SUMIF('importation prevair'!$A:$A,CONCATENATE('Suivi du personnel'!$B63," ",'Suivi du personnel'!FX$8),'importation prevair'!$O:$O))</f>
        <v/>
      </c>
      <c r="FY63" s="162" t="str">
        <f>IF($B63="","",SUMIF('importation prevair'!$A:$A,CONCATENATE('Suivi du personnel'!$B63," ",'Suivi du personnel'!FY$8),'importation prevair'!$O:$O))</f>
        <v/>
      </c>
      <c r="FZ63" s="162" t="str">
        <f>IF($B63="","",SUMIF('importation prevair'!$A:$A,CONCATENATE('Suivi du personnel'!$B63," ",'Suivi du personnel'!FZ$8),'importation prevair'!$O:$O))</f>
        <v/>
      </c>
      <c r="GA63" s="162" t="str">
        <f>IF($B63="","",SUMIF('importation prevair'!$A:$A,CONCATENATE('Suivi du personnel'!$B63," ",'Suivi du personnel'!GA$8),'importation prevair'!$O:$O))</f>
        <v/>
      </c>
      <c r="GB63" s="162" t="str">
        <f>IF($B63="","",SUMIF('importation prevair'!$A:$A,CONCATENATE('Suivi du personnel'!$B63," ",'Suivi du personnel'!GB$8),'importation prevair'!$O:$O))</f>
        <v/>
      </c>
      <c r="GC63" s="261" t="str">
        <f>IF($B63="","",SUMIF('importation prevair'!$A:$A,CONCATENATE('Suivi du personnel'!$B63," ",'Suivi du personnel'!GC$8),'importation prevair'!$O:$O))</f>
        <v/>
      </c>
      <c r="GD63" s="162" t="str">
        <f>IF($B63="","",SUMIF('importation prevair'!$A:$A,CONCATENATE('Suivi du personnel'!$B63," ",'Suivi du personnel'!GD$8),'importation prevair'!$O:$O))</f>
        <v/>
      </c>
      <c r="GE63" s="162" t="str">
        <f>IF($B63="","",SUMIF('importation prevair'!$A:$A,CONCATENATE('Suivi du personnel'!$B63," ",'Suivi du personnel'!GE$8),'importation prevair'!$O:$O))</f>
        <v/>
      </c>
      <c r="GF63" s="162" t="str">
        <f>IF($B63="","",SUMIF('importation prevair'!$A:$A,CONCATENATE('Suivi du personnel'!$B63," ",'Suivi du personnel'!GF$8),'importation prevair'!$O:$O))</f>
        <v/>
      </c>
      <c r="GG63" s="162" t="str">
        <f>IF($B63="","",SUMIF('importation prevair'!$A:$A,CONCATENATE('Suivi du personnel'!$B63," ",'Suivi du personnel'!GG$8),'importation prevair'!$O:$O))</f>
        <v/>
      </c>
      <c r="GH63" s="162" t="str">
        <f>IF($B63="","",SUMIF('importation prevair'!$A:$A,CONCATENATE('Suivi du personnel'!$B63," ",'Suivi du personnel'!GH$8),'importation prevair'!$O:$O))</f>
        <v/>
      </c>
      <c r="GI63" s="162" t="str">
        <f>IF($B63="","",SUMIF('importation prevair'!$A:$A,CONCATENATE('Suivi du personnel'!$B63," ",'Suivi du personnel'!GI$8),'importation prevair'!$O:$O))</f>
        <v/>
      </c>
      <c r="GJ63" s="259" t="str">
        <f>IF($B63="","",SUMIF('importation prevair'!$A:$A,CONCATENATE('Suivi du personnel'!$B63," ",'Suivi du personnel'!GJ$8),'importation prevair'!$O:$O))</f>
        <v/>
      </c>
      <c r="GK63" s="260" t="str">
        <f>IF($B63="","",SUMIF('importation prevair'!$A:$A,CONCATENATE('Suivi du personnel'!$B63," ",'Suivi du personnel'!GK$8),'importation prevair'!$O:$O))</f>
        <v/>
      </c>
      <c r="GL63" s="162" t="str">
        <f>IF($B63="","",SUMIF('importation prevair'!$A:$A,CONCATENATE('Suivi du personnel'!$B63," ",'Suivi du personnel'!GL$8),'importation prevair'!$O:$O))</f>
        <v/>
      </c>
      <c r="GM63" s="162" t="str">
        <f>IF($B63="","",SUMIF('importation prevair'!$A:$A,CONCATENATE('Suivi du personnel'!$B63," ",'Suivi du personnel'!GM$8),'importation prevair'!$O:$O))</f>
        <v/>
      </c>
      <c r="GN63" s="162" t="str">
        <f>IF($B63="","",SUMIF('importation prevair'!$A:$A,CONCATENATE('Suivi du personnel'!$B63," ",'Suivi du personnel'!GN$8),'importation prevair'!$O:$O))</f>
        <v/>
      </c>
      <c r="GO63" s="162">
        <f>0.022</f>
        <v>2.1999999999999999E-2</v>
      </c>
      <c r="GP63" s="162">
        <f>0.005</f>
        <v>5.0000000000000001E-3</v>
      </c>
      <c r="GQ63" s="261">
        <f>0.014</f>
        <v>1.4E-2</v>
      </c>
      <c r="GR63" s="260" t="str">
        <f>IF($B63="","",SUMIF('importation prevair'!$A:$A,CONCATENATE('Suivi du personnel'!$B63," ",'Suivi du personnel'!GR$8),'importation prevair'!$O:$O))</f>
        <v/>
      </c>
      <c r="GS63" s="162" t="str">
        <f>IF($B63="","",SUMIF('importation prevair'!$A:$A,CONCATENATE('Suivi du personnel'!$B63," ",'Suivi du personnel'!GS$8),'importation prevair'!$O:$O))</f>
        <v/>
      </c>
      <c r="GT63" s="162" t="str">
        <f>IF($B63="","",SUMIF('importation prevair'!$A:$A,CONCATENATE('Suivi du personnel'!$B63," ",'Suivi du personnel'!GT$8),'importation prevair'!$O:$O))</f>
        <v/>
      </c>
      <c r="GU63" s="162" t="str">
        <f>IF($B63="","",SUMIF('importation prevair'!$A:$A,CONCATENATE('Suivi du personnel'!$B63," ",'Suivi du personnel'!GU$8),'importation prevair'!$O:$O))</f>
        <v/>
      </c>
      <c r="GV63" s="162" t="str">
        <f>IF($B63="","",SUMIF('importation prevair'!$A:$A,CONCATENATE('Suivi du personnel'!$B63," ",'Suivi du personnel'!GV$8),'importation prevair'!$O:$O))</f>
        <v/>
      </c>
      <c r="GW63" s="162" t="str">
        <f>IF($B63="","",SUMIF('importation prevair'!$A:$A,CONCATENATE('Suivi du personnel'!$B63," ",'Suivi du personnel'!GW$8),'importation prevair'!$O:$O))</f>
        <v/>
      </c>
      <c r="GX63" s="261" t="str">
        <f>IF($B63="","",SUMIF('importation prevair'!$A:$A,CONCATENATE('Suivi du personnel'!$B63," ",'Suivi du personnel'!GX$8),'importation prevair'!$O:$O))</f>
        <v/>
      </c>
    </row>
    <row r="64" spans="1:206" s="164" customFormat="1" ht="13.5" thickBot="1" x14ac:dyDescent="0.25">
      <c r="A64" s="290" t="str">
        <f>IF($B64="","",VLOOKUP($B64,'info personnel sur AT'!$A$3:$C$298,2,FALSE))</f>
        <v/>
      </c>
      <c r="B64" s="287"/>
      <c r="C64" s="286" t="str">
        <f>IF($B64="","",VLOOKUP($B64,'info personnel sur AT'!$A$3:$Q$298,3,FALSE))</f>
        <v/>
      </c>
      <c r="D64" s="282" t="str">
        <f>IF($B64="","",VLOOKUP($B64,'info personnel sur AT'!$A$3:$Q$298,4,FALSE))</f>
        <v/>
      </c>
      <c r="E64" s="279" t="str">
        <f>IF($B64="","",VLOOKUP($B64,'info personnel sur AT'!$A$3:$Q$298,5,FALSE))</f>
        <v/>
      </c>
      <c r="F64" s="219">
        <f t="shared" si="51"/>
        <v>0</v>
      </c>
      <c r="G64" s="240">
        <v>0.3</v>
      </c>
      <c r="H64" s="218">
        <f t="shared" si="52"/>
        <v>0.3</v>
      </c>
      <c r="I64" s="185" t="str">
        <f>IF($B64="","",VLOOKUP($B64,'info personnel sur AT'!$A$3:$Q$298,6,FALSE))</f>
        <v/>
      </c>
      <c r="J64" s="185" t="str">
        <f>IF($B64="","",VLOOKUP($B64,'info personnel sur AT'!$A$3:$Q$298,7,FALSE))</f>
        <v/>
      </c>
      <c r="K64" s="185" t="str">
        <f>IF($B64="","",VLOOKUP($B64,'info personnel sur AT'!$A$3:$Q$298,8,FALSE))</f>
        <v/>
      </c>
      <c r="L64" s="185" t="str">
        <f>IF($B64="","",VLOOKUP($B64,'info personnel sur AT'!$A$3:$Q$298,9,FALSE))</f>
        <v/>
      </c>
      <c r="M64" s="185" t="str">
        <f>IF($B64="","",VLOOKUP($B64,'info personnel sur AT'!$A$3:$Q$298,10,FALSE))</f>
        <v/>
      </c>
      <c r="N64" s="185" t="str">
        <f>IF($B64="","",VLOOKUP($B64,'info personnel sur AT'!$A$3:$Q$298,11,FALSE))</f>
        <v/>
      </c>
      <c r="O64" s="185" t="str">
        <f>IF($B64="","",VLOOKUP($B64,'info personnel sur AT'!$A$3:$Q$298,12,FALSE))</f>
        <v/>
      </c>
      <c r="P64" s="185" t="str">
        <f>IF($B64="","",VLOOKUP($B64,'info personnel sur AT'!$A$3:$Q$298,13,FALSE))</f>
        <v/>
      </c>
      <c r="Q64" s="185" t="str">
        <f>IF($B64="","",VLOOKUP($B64,'info personnel sur AT'!$A$3:$Q$298,14,FALSE))</f>
        <v/>
      </c>
      <c r="R64" s="185" t="str">
        <f>IF($B64="","",VLOOKUP($B64,'info personnel sur AT'!$A$3:$Q$298,15,FALSE))</f>
        <v/>
      </c>
      <c r="S64" s="185" t="str">
        <f>IF($B64="","",VLOOKUP($B64,'info personnel sur AT'!$A$3:$Q$298,16,FALSE))</f>
        <v/>
      </c>
      <c r="T64" s="185" t="str">
        <f>IF($B64="","",VLOOKUP($B64,'info personnel sur AT'!$A$3:$Q$298,17,FALSE))</f>
        <v/>
      </c>
      <c r="U64" s="186">
        <f t="shared" si="53"/>
        <v>0</v>
      </c>
      <c r="V64" s="187">
        <f t="shared" si="54"/>
        <v>0</v>
      </c>
      <c r="W64" s="188">
        <f t="shared" si="55"/>
        <v>0</v>
      </c>
      <c r="X64" s="189">
        <f t="shared" si="56"/>
        <v>1.8</v>
      </c>
      <c r="Y64" s="190">
        <f t="shared" si="57"/>
        <v>5</v>
      </c>
      <c r="Z64" s="193">
        <f t="shared" si="58"/>
        <v>10</v>
      </c>
      <c r="AA64" s="195">
        <f t="shared" si="24"/>
        <v>0</v>
      </c>
      <c r="AB64" s="195">
        <f t="shared" si="25"/>
        <v>0</v>
      </c>
      <c r="AC64" s="195">
        <f t="shared" si="26"/>
        <v>0</v>
      </c>
      <c r="AD64" s="195">
        <f t="shared" si="27"/>
        <v>0</v>
      </c>
      <c r="AE64" s="195">
        <f t="shared" si="28"/>
        <v>0</v>
      </c>
      <c r="AF64" s="195">
        <f t="shared" si="29"/>
        <v>0</v>
      </c>
      <c r="AG64" s="195">
        <f t="shared" si="30"/>
        <v>0</v>
      </c>
      <c r="AH64" s="248">
        <f t="shared" si="31"/>
        <v>0</v>
      </c>
      <c r="AI64" s="248">
        <f t="shared" si="32"/>
        <v>0</v>
      </c>
      <c r="AJ64" s="248">
        <f t="shared" si="33"/>
        <v>0</v>
      </c>
      <c r="AK64" s="248">
        <f t="shared" si="34"/>
        <v>0</v>
      </c>
      <c r="AL64" s="248">
        <f t="shared" si="35"/>
        <v>0</v>
      </c>
      <c r="AM64" s="248">
        <f t="shared" si="36"/>
        <v>0</v>
      </c>
      <c r="AN64" s="248">
        <f t="shared" si="37"/>
        <v>0</v>
      </c>
      <c r="AO64" s="248">
        <f t="shared" si="38"/>
        <v>0</v>
      </c>
      <c r="AP64" s="248">
        <f t="shared" si="39"/>
        <v>0</v>
      </c>
      <c r="AQ64" s="248">
        <f t="shared" si="40"/>
        <v>0</v>
      </c>
      <c r="AR64" s="248">
        <f t="shared" si="41"/>
        <v>0</v>
      </c>
      <c r="AS64" s="248">
        <f t="shared" si="42"/>
        <v>0</v>
      </c>
      <c r="AT64" s="248">
        <f t="shared" si="43"/>
        <v>0</v>
      </c>
      <c r="AU64" s="248">
        <f t="shared" si="44"/>
        <v>0</v>
      </c>
      <c r="AV64" s="245">
        <f t="shared" si="45"/>
        <v>0</v>
      </c>
      <c r="AW64" s="245">
        <f t="shared" si="46"/>
        <v>0</v>
      </c>
      <c r="AX64" s="252">
        <f t="shared" si="47"/>
        <v>0</v>
      </c>
      <c r="AY64" s="253">
        <f t="shared" si="48"/>
        <v>0</v>
      </c>
      <c r="AZ64" s="253">
        <f t="shared" si="49"/>
        <v>0</v>
      </c>
      <c r="BA64" s="221" t="str">
        <f>IF($B64="","",SUMIF('importation prevair'!$A:$A,CONCATENATE('Suivi du personnel'!$B64," ",'Suivi du personnel'!BA$8),'importation prevair'!$O:$O))</f>
        <v/>
      </c>
      <c r="BB64" s="222" t="str">
        <f>IF($B64="","",SUMIF('importation prevair'!$A:$A,CONCATENATE('Suivi du personnel'!$B64," ",'Suivi du personnel'!BB$8),'importation prevair'!$O:$O))</f>
        <v/>
      </c>
      <c r="BC64" s="222" t="str">
        <f>IF($B64="","",SUMIF('importation prevair'!$A:$A,CONCATENATE('Suivi du personnel'!$B64," ",'Suivi du personnel'!BC$8),'importation prevair'!$O:$O))</f>
        <v/>
      </c>
      <c r="BD64" s="222" t="str">
        <f>IF($B64="","",SUMIF('importation prevair'!$A:$A,CONCATENATE('Suivi du personnel'!$B64," ",'Suivi du personnel'!BD$8),'importation prevair'!$O:$O))</f>
        <v/>
      </c>
      <c r="BE64" s="222" t="str">
        <f>IF($B64="","",SUMIF('importation prevair'!$A:$A,CONCATENATE('Suivi du personnel'!$B64," ",'Suivi du personnel'!BE$8),'importation prevair'!$O:$O))</f>
        <v/>
      </c>
      <c r="BF64" s="222" t="str">
        <f>IF($B64="","",SUMIF('importation prevair'!$A:$A,CONCATENATE('Suivi du personnel'!$B64," ",'Suivi du personnel'!BF$8),'importation prevair'!$O:$O))</f>
        <v/>
      </c>
      <c r="BG64" s="223" t="str">
        <f>IF($B64="","",SUMIF('importation prevair'!$A:$A,CONCATENATE('Suivi du personnel'!$B64," ",'Suivi du personnel'!BG$8),'importation prevair'!$O:$O))</f>
        <v/>
      </c>
      <c r="BH64" s="221" t="str">
        <f>IF($B64="","",SUMIF('importation prevair'!$A:$A,CONCATENATE('Suivi du personnel'!$B64," ",'Suivi du personnel'!BH$8),'importation prevair'!$O:$O))</f>
        <v/>
      </c>
      <c r="BI64" s="222" t="str">
        <f>IF($B64="","",SUMIF('importation prevair'!$A:$A,CONCATENATE('Suivi du personnel'!$B64," ",'Suivi du personnel'!BI$8),'importation prevair'!$O:$O))</f>
        <v/>
      </c>
      <c r="BJ64" s="222" t="str">
        <f>IF($B64="","",SUMIF('importation prevair'!$A:$A,CONCATENATE('Suivi du personnel'!$B64," ",'Suivi du personnel'!BJ$8),'importation prevair'!$O:$O))</f>
        <v/>
      </c>
      <c r="BK64" s="222" t="str">
        <f>IF($B64="","",SUMIF('importation prevair'!$A:$A,CONCATENATE('Suivi du personnel'!$B64," ",'Suivi du personnel'!BK$8),'importation prevair'!$O:$O))</f>
        <v/>
      </c>
      <c r="BL64" s="222" t="str">
        <f>IF($B64="","",SUMIF('importation prevair'!$A:$A,CONCATENATE('Suivi du personnel'!$B64," ",'Suivi du personnel'!BL$8),'importation prevair'!$O:$O))</f>
        <v/>
      </c>
      <c r="BM64" s="222" t="str">
        <f>IF($B64="","",SUMIF('importation prevair'!$A:$A,CONCATENATE('Suivi du personnel'!$B64," ",'Suivi du personnel'!BM$8),'importation prevair'!$O:$O))</f>
        <v/>
      </c>
      <c r="BN64" s="223" t="str">
        <f>IF($B64="","",SUMIF('importation prevair'!$A:$A,CONCATENATE('Suivi du personnel'!$B64," ",'Suivi du personnel'!BN$8),'importation prevair'!$O:$O))</f>
        <v/>
      </c>
      <c r="BO64" s="221" t="str">
        <f>IF($B64="","",SUMIF('importation prevair'!$A:$A,CONCATENATE('Suivi du personnel'!$B64," ",'Suivi du personnel'!BO$8),'importation prevair'!$O:$O))</f>
        <v/>
      </c>
      <c r="BP64" s="222" t="str">
        <f>IF($B64="","",SUMIF('importation prevair'!$A:$A,CONCATENATE('Suivi du personnel'!$B64," ",'Suivi du personnel'!BP$8),'importation prevair'!$O:$O))</f>
        <v/>
      </c>
      <c r="BQ64" s="222" t="str">
        <f>IF($B64="","",SUMIF('importation prevair'!$A:$A,CONCATENATE('Suivi du personnel'!$B64," ",'Suivi du personnel'!BQ$8),'importation prevair'!$O:$O))</f>
        <v/>
      </c>
      <c r="BR64" s="222" t="str">
        <f>IF($B64="","",SUMIF('importation prevair'!$A:$A,CONCATENATE('Suivi du personnel'!$B64," ",'Suivi du personnel'!BR$8),'importation prevair'!$O:$O))</f>
        <v/>
      </c>
      <c r="BS64" s="222" t="str">
        <f>IF($B64="","",SUMIF('importation prevair'!$A:$A,CONCATENATE('Suivi du personnel'!$B64," ",'Suivi du personnel'!BS$8),'importation prevair'!$O:$O))</f>
        <v/>
      </c>
      <c r="BT64" s="222" t="str">
        <f>IF($B64="","",SUMIF('importation prevair'!$A:$A,CONCATENATE('Suivi du personnel'!$B64," ",'Suivi du personnel'!BT$8),'importation prevair'!$O:$O))</f>
        <v/>
      </c>
      <c r="BU64" s="223" t="str">
        <f>IF($B64="","",SUMIF('importation prevair'!$A:$A,CONCATENATE('Suivi du personnel'!$B64," ",'Suivi du personnel'!BU$8),'importation prevair'!$O:$O))</f>
        <v/>
      </c>
      <c r="BV64" s="221" t="str">
        <f>IF($B64="","",SUMIF('importation prevair'!$A:$A,CONCATENATE('Suivi du personnel'!$B64," ",'Suivi du personnel'!BV$8),'importation prevair'!$O:$O))</f>
        <v/>
      </c>
      <c r="BW64" s="222" t="str">
        <f>IF($B64="","",SUMIF('importation prevair'!$A:$A,CONCATENATE('Suivi du personnel'!$B64," ",'Suivi du personnel'!BW$8),'importation prevair'!$O:$O))</f>
        <v/>
      </c>
      <c r="BX64" s="222" t="str">
        <f>IF($B64="","",SUMIF('importation prevair'!$A:$A,CONCATENATE('Suivi du personnel'!$B64," ",'Suivi du personnel'!BX$8),'importation prevair'!$O:$O))</f>
        <v/>
      </c>
      <c r="BY64" s="222" t="str">
        <f>IF($B64="","",SUMIF('importation prevair'!$A:$A,CONCATENATE('Suivi du personnel'!$B64," ",'Suivi du personnel'!BY$8),'importation prevair'!$O:$O))</f>
        <v/>
      </c>
      <c r="BZ64" s="222" t="str">
        <f>IF($B64="","",SUMIF('importation prevair'!$A:$A,CONCATENATE('Suivi du personnel'!$B64," ",'Suivi du personnel'!BZ$8),'importation prevair'!$O:$O))</f>
        <v/>
      </c>
      <c r="CA64" s="222" t="str">
        <f>IF($B64="","",SUMIF('importation prevair'!$A:$A,CONCATENATE('Suivi du personnel'!$B64," ",'Suivi du personnel'!CA$8),'importation prevair'!$O:$O))</f>
        <v/>
      </c>
      <c r="CB64" s="223" t="str">
        <f>IF($B64="","",SUMIF('importation prevair'!$A:$A,CONCATENATE('Suivi du personnel'!$B64," ",'Suivi du personnel'!CB$8),'importation prevair'!$O:$O))</f>
        <v/>
      </c>
      <c r="CC64" s="221" t="str">
        <f>IF($B64="","",SUMIF('importation prevair'!$A:$A,CONCATENATE('Suivi du personnel'!$B64," ",'Suivi du personnel'!CC$8),'importation prevair'!$O:$O))</f>
        <v/>
      </c>
      <c r="CD64" s="222" t="str">
        <f>IF($B64="","",SUMIF('importation prevair'!$A:$A,CONCATENATE('Suivi du personnel'!$B64," ",'Suivi du personnel'!CD$8),'importation prevair'!$O:$O))</f>
        <v/>
      </c>
      <c r="CE64" s="222" t="str">
        <f>IF($B64="","",SUMIF('importation prevair'!$A:$A,CONCATENATE('Suivi du personnel'!$B64," ",'Suivi du personnel'!CE$8),'importation prevair'!$O:$O))</f>
        <v/>
      </c>
      <c r="CF64" s="222" t="str">
        <f>IF($B64="","",SUMIF('importation prevair'!$A:$A,CONCATENATE('Suivi du personnel'!$B64," ",'Suivi du personnel'!CF$8),'importation prevair'!$O:$O))</f>
        <v/>
      </c>
      <c r="CG64" s="222" t="str">
        <f>IF($B64="","",SUMIF('importation prevair'!$A:$A,CONCATENATE('Suivi du personnel'!$B64," ",'Suivi du personnel'!CG$8),'importation prevair'!$O:$O))</f>
        <v/>
      </c>
      <c r="CH64" s="222" t="str">
        <f>IF($B64="","",SUMIF('importation prevair'!$A:$A,CONCATENATE('Suivi du personnel'!$B64," ",'Suivi du personnel'!CH$8),'importation prevair'!$O:$O))</f>
        <v/>
      </c>
      <c r="CI64" s="223" t="str">
        <f>IF($B64="","",SUMIF('importation prevair'!$A:$A,CONCATENATE('Suivi du personnel'!$B64," ",'Suivi du personnel'!CI$8),'importation prevair'!$O:$O))</f>
        <v/>
      </c>
      <c r="CJ64" s="221" t="str">
        <f>IF($B64="","",SUMIF('importation prevair'!$A:$A,CONCATENATE('Suivi du personnel'!$B64," ",'Suivi du personnel'!CJ$8),'importation prevair'!$O:$O))</f>
        <v/>
      </c>
      <c r="CK64" s="222" t="str">
        <f>IF($B64="","",SUMIF('importation prevair'!$A:$A,CONCATENATE('Suivi du personnel'!$B64," ",'Suivi du personnel'!CK$8),'importation prevair'!$O:$O))</f>
        <v/>
      </c>
      <c r="CL64" s="222" t="str">
        <f>IF($B64="","",SUMIF('importation prevair'!$A:$A,CONCATENATE('Suivi du personnel'!$B64," ",'Suivi du personnel'!CL$8),'importation prevair'!$O:$O))</f>
        <v/>
      </c>
      <c r="CM64" s="222" t="str">
        <f>IF($B64="","",SUMIF('importation prevair'!$A:$A,CONCATENATE('Suivi du personnel'!$B64," ",'Suivi du personnel'!CM$8),'importation prevair'!$O:$O))</f>
        <v/>
      </c>
      <c r="CN64" s="222" t="str">
        <f>IF($B64="","",SUMIF('importation prevair'!$A:$A,CONCATENATE('Suivi du personnel'!$B64," ",'Suivi du personnel'!CN$8),'importation prevair'!$O:$O))</f>
        <v/>
      </c>
      <c r="CO64" s="222" t="str">
        <f>IF($B64="","",SUMIF('importation prevair'!$A:$A,CONCATENATE('Suivi du personnel'!$B64," ",'Suivi du personnel'!CO$8),'importation prevair'!$O:$O))</f>
        <v/>
      </c>
      <c r="CP64" s="223" t="str">
        <f>IF($B64="","",SUMIF('importation prevair'!$A:$A,CONCATENATE('Suivi du personnel'!$B64," ",'Suivi du personnel'!CP$8),'importation prevair'!$O:$O))</f>
        <v/>
      </c>
      <c r="CQ64" s="221" t="str">
        <f>IF($B64="","",SUMIF('importation prevair'!$A:$A,CONCATENATE('Suivi du personnel'!$B64," ",'Suivi du personnel'!CQ$8),'importation prevair'!$O:$O))</f>
        <v/>
      </c>
      <c r="CR64" s="222" t="str">
        <f>IF($B64="","",SUMIF('importation prevair'!$A:$A,CONCATENATE('Suivi du personnel'!$B64," ",'Suivi du personnel'!CR$8),'importation prevair'!$O:$O))</f>
        <v/>
      </c>
      <c r="CS64" s="222" t="str">
        <f>IF($B64="","",SUMIF('importation prevair'!$A:$A,CONCATENATE('Suivi du personnel'!$B64," ",'Suivi du personnel'!CS$8),'importation prevair'!$O:$O))</f>
        <v/>
      </c>
      <c r="CT64" s="222" t="str">
        <f>IF($B64="","",SUMIF('importation prevair'!$A:$A,CONCATENATE('Suivi du personnel'!$B64," ",'Suivi du personnel'!CT$8),'importation prevair'!$O:$O))</f>
        <v/>
      </c>
      <c r="CU64" s="222" t="str">
        <f>IF($B64="","",SUMIF('importation prevair'!$A:$A,CONCATENATE('Suivi du personnel'!$B64," ",'Suivi du personnel'!CU$8),'importation prevair'!$O:$O))</f>
        <v/>
      </c>
      <c r="CV64" s="222" t="str">
        <f>IF($B64="","",SUMIF('importation prevair'!$A:$A,CONCATENATE('Suivi du personnel'!$B64," ",'Suivi du personnel'!CV$8),'importation prevair'!$O:$O))</f>
        <v/>
      </c>
      <c r="CW64" s="223" t="str">
        <f>IF($B64="","",SUMIF('importation prevair'!$A:$A,CONCATENATE('Suivi du personnel'!$B64," ",'Suivi du personnel'!CW$8),'importation prevair'!$O:$O))</f>
        <v/>
      </c>
      <c r="CX64" s="221" t="str">
        <f>IF($B64="","",SUMIF('importation prevair'!$A:$A,CONCATENATE('Suivi du personnel'!$B64," ",'Suivi du personnel'!CX$8),'importation prevair'!$O:$O))</f>
        <v/>
      </c>
      <c r="CY64" s="222" t="str">
        <f>IF($B64="","",SUMIF('importation prevair'!$A:$A,CONCATENATE('Suivi du personnel'!$B64," ",'Suivi du personnel'!CY$8),'importation prevair'!$O:$O))</f>
        <v/>
      </c>
      <c r="CZ64" s="222" t="str">
        <f>IF($B64="","",SUMIF('importation prevair'!$A:$A,CONCATENATE('Suivi du personnel'!$B64," ",'Suivi du personnel'!CZ$8),'importation prevair'!$O:$O))</f>
        <v/>
      </c>
      <c r="DA64" s="222" t="str">
        <f>IF($B64="","",SUMIF('importation prevair'!$A:$A,CONCATENATE('Suivi du personnel'!$B64," ",'Suivi du personnel'!DA$8),'importation prevair'!$O:$O))</f>
        <v/>
      </c>
      <c r="DB64" s="222" t="str">
        <f>IF($B64="","",SUMIF('importation prevair'!$A:$A,CONCATENATE('Suivi du personnel'!$B64," ",'Suivi du personnel'!DB$8),'importation prevair'!$O:$O))</f>
        <v/>
      </c>
      <c r="DC64" s="222" t="str">
        <f>IF($B64="","",SUMIF('importation prevair'!$A:$A,CONCATENATE('Suivi du personnel'!$B64," ",'Suivi du personnel'!DC$8),'importation prevair'!$O:$O))</f>
        <v/>
      </c>
      <c r="DD64" s="223" t="str">
        <f>IF($B64="","",SUMIF('importation prevair'!$A:$A,CONCATENATE('Suivi du personnel'!$B64," ",'Suivi du personnel'!DD$8),'importation prevair'!$O:$O))</f>
        <v/>
      </c>
      <c r="DE64" s="260" t="str">
        <f>IF($B64="","",SUMIF('importation prevair'!$A:$A,CONCATENATE('Suivi du personnel'!$B64," ",'Suivi du personnel'!DE$8),'importation prevair'!$O:$O))</f>
        <v/>
      </c>
      <c r="DF64" s="162" t="str">
        <f>IF($B64="","",SUMIF('importation prevair'!$A:$A,CONCATENATE('Suivi du personnel'!$B64," ",'Suivi du personnel'!DF$8),'importation prevair'!$O:$O))</f>
        <v/>
      </c>
      <c r="DG64" s="162" t="str">
        <f>IF($B64="","",SUMIF('importation prevair'!$A:$A,CONCATENATE('Suivi du personnel'!$B64," ",'Suivi du personnel'!DG$8),'importation prevair'!$O:$O))</f>
        <v/>
      </c>
      <c r="DH64" s="162" t="str">
        <f>IF($B64="","",SUMIF('importation prevair'!$A:$A,CONCATENATE('Suivi du personnel'!$B64," ",'Suivi du personnel'!DH$8),'importation prevair'!$O:$O))</f>
        <v/>
      </c>
      <c r="DI64" s="162" t="str">
        <f>IF($B64="","",SUMIF('importation prevair'!$A:$A,CONCATENATE('Suivi du personnel'!$B64," ",'Suivi du personnel'!DI$8),'importation prevair'!$O:$O))</f>
        <v/>
      </c>
      <c r="DJ64" s="162" t="str">
        <f>IF($B64="","",SUMIF('importation prevair'!$A:$A,CONCATENATE('Suivi du personnel'!$B64," ",'Suivi du personnel'!DJ$8),'importation prevair'!$O:$O))</f>
        <v/>
      </c>
      <c r="DK64" s="261" t="str">
        <f>IF($B64="","",SUMIF('importation prevair'!$A:$A,CONCATENATE('Suivi du personnel'!$B64," ",'Suivi du personnel'!DK$8),'importation prevair'!$O:$O))</f>
        <v/>
      </c>
      <c r="DL64" s="162" t="str">
        <f>IF($B64="","",SUMIF('importation prevair'!$A:$A,CONCATENATE('Suivi du personnel'!$B64," ",'Suivi du personnel'!DL$8),'importation prevair'!$O:$O))</f>
        <v/>
      </c>
      <c r="DM64" s="162" t="str">
        <f>IF($B64="","",SUMIF('importation prevair'!$A:$A,CONCATENATE('Suivi du personnel'!$B64," ",'Suivi du personnel'!DM$8),'importation prevair'!$O:$O))</f>
        <v/>
      </c>
      <c r="DN64" s="162" t="str">
        <f>IF($B64="","",SUMIF('importation prevair'!$A:$A,CONCATENATE('Suivi du personnel'!$B64," ",'Suivi du personnel'!DN$8),'importation prevair'!$O:$O))</f>
        <v/>
      </c>
      <c r="DO64" s="162" t="str">
        <f>IF($B64="","",SUMIF('importation prevair'!$A:$A,CONCATENATE('Suivi du personnel'!$B64," ",'Suivi du personnel'!DO$8),'importation prevair'!$O:$O))</f>
        <v/>
      </c>
      <c r="DP64" s="162" t="str">
        <f>IF($B64="","",SUMIF('importation prevair'!$A:$A,CONCATENATE('Suivi du personnel'!$B64," ",'Suivi du personnel'!DP$8),'importation prevair'!$O:$O))</f>
        <v/>
      </c>
      <c r="DQ64" s="162" t="str">
        <f>IF($B64="","",SUMIF('importation prevair'!$A:$A,CONCATENATE('Suivi du personnel'!$B64," ",'Suivi du personnel'!DQ$8),'importation prevair'!$O:$O))</f>
        <v/>
      </c>
      <c r="DR64" s="259" t="str">
        <f>IF($B64="","",SUMIF('importation prevair'!$A:$A,CONCATENATE('Suivi du personnel'!$B64," ",'Suivi du personnel'!DR$8),'importation prevair'!$O:$O))</f>
        <v/>
      </c>
      <c r="DS64" s="260" t="str">
        <f>IF($B64="","",SUMIF('importation prevair'!$A:$A,CONCATENATE('Suivi du personnel'!$B64," ",'Suivi du personnel'!DS$8),'importation prevair'!$O:$O))</f>
        <v/>
      </c>
      <c r="DT64" s="162" t="str">
        <f>IF($B64="","",SUMIF('importation prevair'!$A:$A,CONCATENATE('Suivi du personnel'!$B64," ",'Suivi du personnel'!DT$8),'importation prevair'!$O:$O))</f>
        <v/>
      </c>
      <c r="DU64" s="162" t="str">
        <f>IF($B64="","",SUMIF('importation prevair'!$A:$A,CONCATENATE('Suivi du personnel'!$B64," ",'Suivi du personnel'!DU$8),'importation prevair'!$O:$O))</f>
        <v/>
      </c>
      <c r="DV64" s="162" t="str">
        <f>IF($B64="","",SUMIF('importation prevair'!$A:$A,CONCATENATE('Suivi du personnel'!$B64," ",'Suivi du personnel'!DV$8),'importation prevair'!$O:$O))</f>
        <v/>
      </c>
      <c r="DW64" s="162" t="str">
        <f>IF($B64="","",SUMIF('importation prevair'!$A:$A,CONCATENATE('Suivi du personnel'!$B64," ",'Suivi du personnel'!DW$8),'importation prevair'!$O:$O))</f>
        <v/>
      </c>
      <c r="DX64" s="162" t="str">
        <f>IF($B64="","",SUMIF('importation prevair'!$A:$A,CONCATENATE('Suivi du personnel'!$B64," ",'Suivi du personnel'!DX$8),'importation prevair'!$O:$O))</f>
        <v/>
      </c>
      <c r="DY64" s="261" t="str">
        <f>IF($B64="","",SUMIF('importation prevair'!$A:$A,CONCATENATE('Suivi du personnel'!$B64," ",'Suivi du personnel'!DY$8),'importation prevair'!$O:$O))</f>
        <v/>
      </c>
      <c r="DZ64" s="162" t="str">
        <f>IF($B64="","",SUMIF('importation prevair'!$A:$A,CONCATENATE('Suivi du personnel'!$B64," ",'Suivi du personnel'!DZ$8),'importation prevair'!$O:$O))</f>
        <v/>
      </c>
      <c r="EA64" s="162" t="str">
        <f>IF($B64="","",SUMIF('importation prevair'!$A:$A,CONCATENATE('Suivi du personnel'!$B64," ",'Suivi du personnel'!EA$8),'importation prevair'!$O:$O))</f>
        <v/>
      </c>
      <c r="EB64" s="162" t="str">
        <f>IF($B64="","",SUMIF('importation prevair'!$A:$A,CONCATENATE('Suivi du personnel'!$B64," ",'Suivi du personnel'!EB$8),'importation prevair'!$O:$O))</f>
        <v/>
      </c>
      <c r="EC64" s="162" t="str">
        <f>IF($B64="","",SUMIF('importation prevair'!$A:$A,CONCATENATE('Suivi du personnel'!$B64," ",'Suivi du personnel'!EC$8),'importation prevair'!$O:$O))</f>
        <v/>
      </c>
      <c r="ED64" s="162" t="str">
        <f>IF($B64="","",SUMIF('importation prevair'!$A:$A,CONCATENATE('Suivi du personnel'!$B64," ",'Suivi du personnel'!ED$8),'importation prevair'!$O:$O))</f>
        <v/>
      </c>
      <c r="EE64" s="162" t="str">
        <f>IF($B64="","",SUMIF('importation prevair'!$A:$A,CONCATENATE('Suivi du personnel'!$B64," ",'Suivi du personnel'!EE$8),'importation prevair'!$O:$O))</f>
        <v/>
      </c>
      <c r="EF64" s="259" t="str">
        <f>IF($B64="","",SUMIF('importation prevair'!$A:$A,CONCATENATE('Suivi du personnel'!$B64," ",'Suivi du personnel'!EF$8),'importation prevair'!$O:$O))</f>
        <v/>
      </c>
      <c r="EG64" s="260" t="str">
        <f>IF($B64="","",SUMIF('importation prevair'!$A:$A,CONCATENATE('Suivi du personnel'!$B64," ",'Suivi du personnel'!EG$8),'importation prevair'!$O:$O))</f>
        <v/>
      </c>
      <c r="EH64" s="162" t="str">
        <f>IF($B64="","",SUMIF('importation prevair'!$A:$A,CONCATENATE('Suivi du personnel'!$B64," ",'Suivi du personnel'!EH$8),'importation prevair'!$O:$O))</f>
        <v/>
      </c>
      <c r="EI64" s="162" t="str">
        <f>IF($B64="","",SUMIF('importation prevair'!$A:$A,CONCATENATE('Suivi du personnel'!$B64," ",'Suivi du personnel'!EI$8),'importation prevair'!$O:$O))</f>
        <v/>
      </c>
      <c r="EJ64" s="162" t="str">
        <f>IF($B64="","",SUMIF('importation prevair'!$A:$A,CONCATENATE('Suivi du personnel'!$B64," ",'Suivi du personnel'!EJ$8),'importation prevair'!$O:$O))</f>
        <v/>
      </c>
      <c r="EK64" s="162" t="str">
        <f>IF($B64="","",SUMIF('importation prevair'!$A:$A,CONCATENATE('Suivi du personnel'!$B64," ",'Suivi du personnel'!EK$8),'importation prevair'!$O:$O))</f>
        <v/>
      </c>
      <c r="EL64" s="162" t="str">
        <f>IF($B64="","",SUMIF('importation prevair'!$A:$A,CONCATENATE('Suivi du personnel'!$B64," ",'Suivi du personnel'!EL$8),'importation prevair'!$O:$O))</f>
        <v/>
      </c>
      <c r="EM64" s="261" t="str">
        <f>IF($B64="","",SUMIF('importation prevair'!$A:$A,CONCATENATE('Suivi du personnel'!$B64," ",'Suivi du personnel'!EM$8),'importation prevair'!$O:$O))</f>
        <v/>
      </c>
      <c r="EN64" s="162" t="str">
        <f>IF($B64="","",SUMIF('importation prevair'!$A:$A,CONCATENATE('Suivi du personnel'!$B64," ",'Suivi du personnel'!EN$8),'importation prevair'!$O:$O))</f>
        <v/>
      </c>
      <c r="EO64" s="162" t="str">
        <f>IF($B64="","",SUMIF('importation prevair'!$A:$A,CONCATENATE('Suivi du personnel'!$B64," ",'Suivi du personnel'!EO$8),'importation prevair'!$O:$O))</f>
        <v/>
      </c>
      <c r="EP64" s="162" t="str">
        <f>IF($B64="","",SUMIF('importation prevair'!$A:$A,CONCATENATE('Suivi du personnel'!$B64," ",'Suivi du personnel'!EP$8),'importation prevair'!$O:$O))</f>
        <v/>
      </c>
      <c r="EQ64" s="162" t="str">
        <f>IF($B64="","",SUMIF('importation prevair'!$A:$A,CONCATENATE('Suivi du personnel'!$B64," ",'Suivi du personnel'!EQ$8),'importation prevair'!$O:$O))</f>
        <v/>
      </c>
      <c r="ER64" s="162" t="str">
        <f>IF($B64="","",SUMIF('importation prevair'!$A:$A,CONCATENATE('Suivi du personnel'!$B64," ",'Suivi du personnel'!ER$8),'importation prevair'!$O:$O))</f>
        <v/>
      </c>
      <c r="ES64" s="162" t="str">
        <f>IF($B64="","",SUMIF('importation prevair'!$A:$A,CONCATENATE('Suivi du personnel'!$B64," ",'Suivi du personnel'!ES$8),'importation prevair'!$O:$O))</f>
        <v/>
      </c>
      <c r="ET64" s="259" t="str">
        <f>IF($B64="","",SUMIF('importation prevair'!$A:$A,CONCATENATE('Suivi du personnel'!$B64," ",'Suivi du personnel'!ET$8),'importation prevair'!$O:$O))</f>
        <v/>
      </c>
      <c r="EU64" s="260" t="str">
        <f>IF($B64="","",SUMIF('importation prevair'!$A:$A,CONCATENATE('Suivi du personnel'!$B64," ",'Suivi du personnel'!EU$8),'importation prevair'!$O:$O))</f>
        <v/>
      </c>
      <c r="EV64" s="162" t="str">
        <f>IF($B64="","",SUMIF('importation prevair'!$A:$A,CONCATENATE('Suivi du personnel'!$B64," ",'Suivi du personnel'!EV$8),'importation prevair'!$O:$O))</f>
        <v/>
      </c>
      <c r="EW64" s="162" t="str">
        <f>IF($B64="","",SUMIF('importation prevair'!$A:$A,CONCATENATE('Suivi du personnel'!$B64," ",'Suivi du personnel'!EW$8),'importation prevair'!$O:$O))</f>
        <v/>
      </c>
      <c r="EX64" s="162" t="str">
        <f>IF($B64="","",SUMIF('importation prevair'!$A:$A,CONCATENATE('Suivi du personnel'!$B64," ",'Suivi du personnel'!EX$8),'importation prevair'!$O:$O))</f>
        <v/>
      </c>
      <c r="EY64" s="162" t="str">
        <f>IF($B64="","",SUMIF('importation prevair'!$A:$A,CONCATENATE('Suivi du personnel'!$B64," ",'Suivi du personnel'!EY$8),'importation prevair'!$O:$O))</f>
        <v/>
      </c>
      <c r="EZ64" s="162" t="str">
        <f>IF($B64="","",SUMIF('importation prevair'!$A:$A,CONCATENATE('Suivi du personnel'!$B64," ",'Suivi du personnel'!EZ$8),'importation prevair'!$O:$O))</f>
        <v/>
      </c>
      <c r="FA64" s="261" t="str">
        <f>IF($B64="","",SUMIF('importation prevair'!$A:$A,CONCATENATE('Suivi du personnel'!$B64," ",'Suivi du personnel'!FA$8),'importation prevair'!$O:$O))</f>
        <v/>
      </c>
      <c r="FB64" s="162" t="str">
        <f>IF($B64="","",SUMIF('importation prevair'!$A:$A,CONCATENATE('Suivi du personnel'!$B64," ",'Suivi du personnel'!FB$8),'importation prevair'!$O:$O))</f>
        <v/>
      </c>
      <c r="FC64" s="162" t="str">
        <f>IF($B64="","",SUMIF('importation prevair'!$A:$A,CONCATENATE('Suivi du personnel'!$B64," ",'Suivi du personnel'!FC$8),'importation prevair'!$O:$O))</f>
        <v/>
      </c>
      <c r="FD64" s="162" t="str">
        <f>IF($B64="","",SUMIF('importation prevair'!$A:$A,CONCATENATE('Suivi du personnel'!$B64," ",'Suivi du personnel'!FD$8),'importation prevair'!$O:$O))</f>
        <v/>
      </c>
      <c r="FE64" s="162" t="str">
        <f>IF($B64="","",SUMIF('importation prevair'!$A:$A,CONCATENATE('Suivi du personnel'!$B64," ",'Suivi du personnel'!FE$8),'importation prevair'!$O:$O))</f>
        <v/>
      </c>
      <c r="FF64" s="162" t="str">
        <f>IF($B64="","",SUMIF('importation prevair'!$A:$A,CONCATENATE('Suivi du personnel'!$B64," ",'Suivi du personnel'!FF$8),'importation prevair'!$O:$O))</f>
        <v/>
      </c>
      <c r="FG64" s="162" t="str">
        <f>IF($B64="","",SUMIF('importation prevair'!$A:$A,CONCATENATE('Suivi du personnel'!$B64," ",'Suivi du personnel'!FG$8),'importation prevair'!$O:$O))</f>
        <v/>
      </c>
      <c r="FH64" s="259" t="str">
        <f>IF($B64="","",SUMIF('importation prevair'!$A:$A,CONCATENATE('Suivi du personnel'!$B64," ",'Suivi du personnel'!FH$8),'importation prevair'!$O:$O))</f>
        <v/>
      </c>
      <c r="FI64" s="260" t="str">
        <f>IF($B64="","",SUMIF('importation prevair'!$A:$A,CONCATENATE('Suivi du personnel'!$B64," ",'Suivi du personnel'!FI$8),'importation prevair'!$O:$O))</f>
        <v/>
      </c>
      <c r="FJ64" s="162" t="str">
        <f>IF($B64="","",SUMIF('importation prevair'!$A:$A,CONCATENATE('Suivi du personnel'!$B64," ",'Suivi du personnel'!FJ$8),'importation prevair'!$O:$O))</f>
        <v/>
      </c>
      <c r="FK64" s="162" t="str">
        <f>IF($B64="","",SUMIF('importation prevair'!$A:$A,CONCATENATE('Suivi du personnel'!$B64," ",'Suivi du personnel'!FK$8),'importation prevair'!$O:$O))</f>
        <v/>
      </c>
      <c r="FL64" s="162" t="str">
        <f>IF($B64="","",SUMIF('importation prevair'!$A:$A,CONCATENATE('Suivi du personnel'!$B64," ",'Suivi du personnel'!FL$8),'importation prevair'!$O:$O))</f>
        <v/>
      </c>
      <c r="FM64" s="162" t="str">
        <f>IF($B64="","",SUMIF('importation prevair'!$A:$A,CONCATENATE('Suivi du personnel'!$B64," ",'Suivi du personnel'!FM$8),'importation prevair'!$O:$O))</f>
        <v/>
      </c>
      <c r="FN64" s="162" t="str">
        <f>IF($B64="","",SUMIF('importation prevair'!$A:$A,CONCATENATE('Suivi du personnel'!$B64," ",'Suivi du personnel'!FN$8),'importation prevair'!$O:$O))</f>
        <v/>
      </c>
      <c r="FO64" s="261" t="str">
        <f>IF($B64="","",SUMIF('importation prevair'!$A:$A,CONCATENATE('Suivi du personnel'!$B64," ",'Suivi du personnel'!FO$8),'importation prevair'!$O:$O))</f>
        <v/>
      </c>
      <c r="FP64" s="162" t="str">
        <f>IF($B64="","",SUMIF('importation prevair'!$A:$A,CONCATENATE('Suivi du personnel'!$B64," ",'Suivi du personnel'!FP$8),'importation prevair'!$O:$O))</f>
        <v/>
      </c>
      <c r="FQ64" s="162" t="str">
        <f>IF($B64="","",SUMIF('importation prevair'!$A:$A,CONCATENATE('Suivi du personnel'!$B64," ",'Suivi du personnel'!FQ$8),'importation prevair'!$O:$O))</f>
        <v/>
      </c>
      <c r="FR64" s="162" t="str">
        <f>IF($B64="","",SUMIF('importation prevair'!$A:$A,CONCATENATE('Suivi du personnel'!$B64," ",'Suivi du personnel'!FR$8),'importation prevair'!$O:$O))</f>
        <v/>
      </c>
      <c r="FS64" s="162" t="str">
        <f>IF($B64="","",SUMIF('importation prevair'!$A:$A,CONCATENATE('Suivi du personnel'!$B64," ",'Suivi du personnel'!FS$8),'importation prevair'!$O:$O))</f>
        <v/>
      </c>
      <c r="FT64" s="162" t="str">
        <f>IF($B64="","",SUMIF('importation prevair'!$A:$A,CONCATENATE('Suivi du personnel'!$B64," ",'Suivi du personnel'!FT$8),'importation prevair'!$O:$O))</f>
        <v/>
      </c>
      <c r="FU64" s="162" t="str">
        <f>IF($B64="","",SUMIF('importation prevair'!$A:$A,CONCATENATE('Suivi du personnel'!$B64," ",'Suivi du personnel'!FU$8),'importation prevair'!$O:$O))</f>
        <v/>
      </c>
      <c r="FV64" s="259" t="str">
        <f>IF($B64="","",SUMIF('importation prevair'!$A:$A,CONCATENATE('Suivi du personnel'!$B64," ",'Suivi du personnel'!FV$8),'importation prevair'!$O:$O))</f>
        <v/>
      </c>
      <c r="FW64" s="260" t="str">
        <f>IF($B64="","",SUMIF('importation prevair'!$A:$A,CONCATENATE('Suivi du personnel'!$B64," ",'Suivi du personnel'!FW$8),'importation prevair'!$O:$O))</f>
        <v/>
      </c>
      <c r="FX64" s="162" t="str">
        <f>IF($B64="","",SUMIF('importation prevair'!$A:$A,CONCATENATE('Suivi du personnel'!$B64," ",'Suivi du personnel'!FX$8),'importation prevair'!$O:$O))</f>
        <v/>
      </c>
      <c r="FY64" s="162" t="str">
        <f>IF($B64="","",SUMIF('importation prevair'!$A:$A,CONCATENATE('Suivi du personnel'!$B64," ",'Suivi du personnel'!FY$8),'importation prevair'!$O:$O))</f>
        <v/>
      </c>
      <c r="FZ64" s="162" t="str">
        <f>IF($B64="","",SUMIF('importation prevair'!$A:$A,CONCATENATE('Suivi du personnel'!$B64," ",'Suivi du personnel'!FZ$8),'importation prevair'!$O:$O))</f>
        <v/>
      </c>
      <c r="GA64" s="162" t="str">
        <f>IF($B64="","",SUMIF('importation prevair'!$A:$A,CONCATENATE('Suivi du personnel'!$B64," ",'Suivi du personnel'!GA$8),'importation prevair'!$O:$O))</f>
        <v/>
      </c>
      <c r="GB64" s="162" t="str">
        <f>IF($B64="","",SUMIF('importation prevair'!$A:$A,CONCATENATE('Suivi du personnel'!$B64," ",'Suivi du personnel'!GB$8),'importation prevair'!$O:$O))</f>
        <v/>
      </c>
      <c r="GC64" s="261" t="str">
        <f>IF($B64="","",SUMIF('importation prevair'!$A:$A,CONCATENATE('Suivi du personnel'!$B64," ",'Suivi du personnel'!GC$8),'importation prevair'!$O:$O))</f>
        <v/>
      </c>
      <c r="GD64" s="162" t="str">
        <f>IF($B64="","",SUMIF('importation prevair'!$A:$A,CONCATENATE('Suivi du personnel'!$B64," ",'Suivi du personnel'!GD$8),'importation prevair'!$O:$O))</f>
        <v/>
      </c>
      <c r="GE64" s="162" t="str">
        <f>IF($B64="","",SUMIF('importation prevair'!$A:$A,CONCATENATE('Suivi du personnel'!$B64," ",'Suivi du personnel'!GE$8),'importation prevair'!$O:$O))</f>
        <v/>
      </c>
      <c r="GF64" s="162" t="str">
        <f>IF($B64="","",SUMIF('importation prevair'!$A:$A,CONCATENATE('Suivi du personnel'!$B64," ",'Suivi du personnel'!GF$8),'importation prevair'!$O:$O))</f>
        <v/>
      </c>
      <c r="GG64" s="162" t="str">
        <f>IF($B64="","",SUMIF('importation prevair'!$A:$A,CONCATENATE('Suivi du personnel'!$B64," ",'Suivi du personnel'!GG$8),'importation prevair'!$O:$O))</f>
        <v/>
      </c>
      <c r="GH64" s="162" t="str">
        <f>IF($B64="","",SUMIF('importation prevair'!$A:$A,CONCATENATE('Suivi du personnel'!$B64," ",'Suivi du personnel'!GH$8),'importation prevair'!$O:$O))</f>
        <v/>
      </c>
      <c r="GI64" s="162" t="str">
        <f>IF($B64="","",SUMIF('importation prevair'!$A:$A,CONCATENATE('Suivi du personnel'!$B64," ",'Suivi du personnel'!GI$8),'importation prevair'!$O:$O))</f>
        <v/>
      </c>
      <c r="GJ64" s="259" t="str">
        <f>IF($B64="","",SUMIF('importation prevair'!$A:$A,CONCATENATE('Suivi du personnel'!$B64," ",'Suivi du personnel'!GJ$8),'importation prevair'!$O:$O))</f>
        <v/>
      </c>
      <c r="GK64" s="260" t="str">
        <f>IF($B64="","",SUMIF('importation prevair'!$A:$A,CONCATENATE('Suivi du personnel'!$B64," ",'Suivi du personnel'!GK$8),'importation prevair'!$O:$O))</f>
        <v/>
      </c>
      <c r="GL64" s="162" t="str">
        <f>IF($B64="","",SUMIF('importation prevair'!$A:$A,CONCATENATE('Suivi du personnel'!$B64," ",'Suivi du personnel'!GL$8),'importation prevair'!$O:$O))</f>
        <v/>
      </c>
      <c r="GM64" s="162" t="str">
        <f>IF($B64="","",SUMIF('importation prevair'!$A:$A,CONCATENATE('Suivi du personnel'!$B64," ",'Suivi du personnel'!GM$8),'importation prevair'!$O:$O))</f>
        <v/>
      </c>
      <c r="GN64" s="162" t="str">
        <f>IF($B64="","",SUMIF('importation prevair'!$A:$A,CONCATENATE('Suivi du personnel'!$B64," ",'Suivi du personnel'!GN$8),'importation prevair'!$O:$O))</f>
        <v/>
      </c>
      <c r="GO64" s="162" t="str">
        <f>IF($B64="","",SUMIF('importation prevair'!$A:$A,CONCATENATE('Suivi du personnel'!$B64," ",'Suivi du personnel'!GO$8),'importation prevair'!$O:$O))</f>
        <v/>
      </c>
      <c r="GP64" s="162" t="str">
        <f>IF($B64="","",SUMIF('importation prevair'!$A:$A,CONCATENATE('Suivi du personnel'!$B64," ",'Suivi du personnel'!GP$8),'importation prevair'!$O:$O))</f>
        <v/>
      </c>
      <c r="GQ64" s="261" t="str">
        <f>IF($B64="","",SUMIF('importation prevair'!$A:$A,CONCATENATE('Suivi du personnel'!$B64," ",'Suivi du personnel'!GQ$8),'importation prevair'!$O:$O))</f>
        <v/>
      </c>
      <c r="GR64" s="260" t="str">
        <f>IF($B64="","",SUMIF('importation prevair'!$A:$A,CONCATENATE('Suivi du personnel'!$B64," ",'Suivi du personnel'!GR$8),'importation prevair'!$O:$O))</f>
        <v/>
      </c>
      <c r="GS64" s="162" t="str">
        <f>IF($B64="","",SUMIF('importation prevair'!$A:$A,CONCATENATE('Suivi du personnel'!$B64," ",'Suivi du personnel'!GS$8),'importation prevair'!$O:$O))</f>
        <v/>
      </c>
      <c r="GT64" s="162" t="str">
        <f>IF($B64="","",SUMIF('importation prevair'!$A:$A,CONCATENATE('Suivi du personnel'!$B64," ",'Suivi du personnel'!GT$8),'importation prevair'!$O:$O))</f>
        <v/>
      </c>
      <c r="GU64" s="162" t="str">
        <f>IF($B64="","",SUMIF('importation prevair'!$A:$A,CONCATENATE('Suivi du personnel'!$B64," ",'Suivi du personnel'!GU$8),'importation prevair'!$O:$O))</f>
        <v/>
      </c>
      <c r="GV64" s="162" t="str">
        <f>IF($B64="","",SUMIF('importation prevair'!$A:$A,CONCATENATE('Suivi du personnel'!$B64," ",'Suivi du personnel'!GV$8),'importation prevair'!$O:$O))</f>
        <v/>
      </c>
      <c r="GW64" s="162" t="str">
        <f>IF($B64="","",SUMIF('importation prevair'!$A:$A,CONCATENATE('Suivi du personnel'!$B64," ",'Suivi du personnel'!GW$8),'importation prevair'!$O:$O))</f>
        <v/>
      </c>
      <c r="GX64" s="261" t="str">
        <f>IF($B64="","",SUMIF('importation prevair'!$A:$A,CONCATENATE('Suivi du personnel'!$B64," ",'Suivi du personnel'!GX$8),'importation prevair'!$O:$O))</f>
        <v/>
      </c>
    </row>
    <row r="65" spans="1:206" s="164" customFormat="1" ht="13.5" thickBot="1" x14ac:dyDescent="0.25">
      <c r="A65" s="291" t="str">
        <f>IF($B65="","",VLOOKUP($B65,'info personnel sur AT'!$A$3:$C$298,2,FALSE))</f>
        <v/>
      </c>
      <c r="B65" s="287"/>
      <c r="C65" s="284" t="str">
        <f>IF($B65="","",VLOOKUP($B65,'info personnel sur AT'!$A$3:$Q$298,3,FALSE))</f>
        <v/>
      </c>
      <c r="D65" s="280" t="str">
        <f>IF($B65="","",VLOOKUP($B65,'info personnel sur AT'!$A$3:$Q$298,4,FALSE))</f>
        <v/>
      </c>
      <c r="E65" s="277" t="str">
        <f>IF($B65="","",VLOOKUP($B65,'info personnel sur AT'!$A$3:$Q$298,5,FALSE))</f>
        <v/>
      </c>
      <c r="F65" s="219">
        <f t="shared" si="51"/>
        <v>0</v>
      </c>
      <c r="G65" s="240">
        <v>0.3</v>
      </c>
      <c r="H65" s="218">
        <f t="shared" si="52"/>
        <v>0.3</v>
      </c>
      <c r="I65" s="22" t="str">
        <f>IF($B65="","",VLOOKUP($B65,'info personnel sur AT'!$A$3:$Q$298,6,FALSE))</f>
        <v/>
      </c>
      <c r="J65" s="22" t="str">
        <f>IF($B65="","",VLOOKUP($B65,'info personnel sur AT'!$A$3:$Q$298,7,FALSE))</f>
        <v/>
      </c>
      <c r="K65" s="22" t="str">
        <f>IF($B65="","",VLOOKUP($B65,'info personnel sur AT'!$A$3:$Q$298,8,FALSE))</f>
        <v/>
      </c>
      <c r="L65" s="22" t="str">
        <f>IF($B65="","",VLOOKUP($B65,'info personnel sur AT'!$A$3:$Q$298,9,FALSE))</f>
        <v/>
      </c>
      <c r="M65" s="22" t="str">
        <f>IF($B65="","",VLOOKUP($B65,'info personnel sur AT'!$A$3:$Q$298,10,FALSE))</f>
        <v/>
      </c>
      <c r="N65" s="22" t="str">
        <f>IF($B65="","",VLOOKUP($B65,'info personnel sur AT'!$A$3:$Q$298,11,FALSE))</f>
        <v/>
      </c>
      <c r="O65" s="22" t="str">
        <f>IF($B65="","",VLOOKUP($B65,'info personnel sur AT'!$A$3:$Q$298,12,FALSE))</f>
        <v/>
      </c>
      <c r="P65" s="22" t="str">
        <f>IF($B65="","",VLOOKUP($B65,'info personnel sur AT'!$A$3:$Q$298,13,FALSE))</f>
        <v/>
      </c>
      <c r="Q65" s="22" t="str">
        <f>IF($B65="","",VLOOKUP($B65,'info personnel sur AT'!$A$3:$Q$298,14,FALSE))</f>
        <v/>
      </c>
      <c r="R65" s="22" t="str">
        <f>IF($B65="","",VLOOKUP($B65,'info personnel sur AT'!$A$3:$Q$298,15,FALSE))</f>
        <v/>
      </c>
      <c r="S65" s="22" t="str">
        <f>IF($B65="","",VLOOKUP($B65,'info personnel sur AT'!$A$3:$Q$298,16,FALSE))</f>
        <v/>
      </c>
      <c r="T65" s="22" t="str">
        <f>IF($B65="","",VLOOKUP($B65,'info personnel sur AT'!$A$3:$Q$298,17,FALSE))</f>
        <v/>
      </c>
      <c r="U65" s="176">
        <f t="shared" si="53"/>
        <v>0</v>
      </c>
      <c r="V65" s="177">
        <f t="shared" si="54"/>
        <v>0</v>
      </c>
      <c r="W65" s="178">
        <f t="shared" si="55"/>
        <v>0</v>
      </c>
      <c r="X65" s="180">
        <f t="shared" si="56"/>
        <v>1.8</v>
      </c>
      <c r="Y65" s="179">
        <f t="shared" si="57"/>
        <v>5</v>
      </c>
      <c r="Z65" s="192">
        <f t="shared" si="58"/>
        <v>10</v>
      </c>
      <c r="AA65" s="195">
        <f t="shared" si="24"/>
        <v>0</v>
      </c>
      <c r="AB65" s="195">
        <f t="shared" si="25"/>
        <v>0</v>
      </c>
      <c r="AC65" s="195">
        <f t="shared" si="26"/>
        <v>0</v>
      </c>
      <c r="AD65" s="195">
        <f t="shared" si="27"/>
        <v>0</v>
      </c>
      <c r="AE65" s="195">
        <f t="shared" si="28"/>
        <v>0</v>
      </c>
      <c r="AF65" s="195">
        <f t="shared" si="29"/>
        <v>0</v>
      </c>
      <c r="AG65" s="195">
        <f t="shared" si="30"/>
        <v>0</v>
      </c>
      <c r="AH65" s="248">
        <f t="shared" si="31"/>
        <v>0</v>
      </c>
      <c r="AI65" s="248">
        <f t="shared" si="32"/>
        <v>0</v>
      </c>
      <c r="AJ65" s="248">
        <f t="shared" si="33"/>
        <v>0</v>
      </c>
      <c r="AK65" s="248">
        <f t="shared" si="34"/>
        <v>0</v>
      </c>
      <c r="AL65" s="248">
        <f t="shared" si="35"/>
        <v>0</v>
      </c>
      <c r="AM65" s="248">
        <f t="shared" si="36"/>
        <v>0</v>
      </c>
      <c r="AN65" s="248">
        <f t="shared" si="37"/>
        <v>0</v>
      </c>
      <c r="AO65" s="248">
        <f t="shared" si="38"/>
        <v>0</v>
      </c>
      <c r="AP65" s="248">
        <f t="shared" si="39"/>
        <v>0</v>
      </c>
      <c r="AQ65" s="248">
        <f t="shared" si="40"/>
        <v>0</v>
      </c>
      <c r="AR65" s="248">
        <f t="shared" si="41"/>
        <v>0</v>
      </c>
      <c r="AS65" s="248">
        <f t="shared" si="42"/>
        <v>0</v>
      </c>
      <c r="AT65" s="248">
        <f t="shared" si="43"/>
        <v>0</v>
      </c>
      <c r="AU65" s="248">
        <f t="shared" si="44"/>
        <v>0</v>
      </c>
      <c r="AV65" s="245">
        <f t="shared" si="45"/>
        <v>0</v>
      </c>
      <c r="AW65" s="245">
        <f t="shared" si="46"/>
        <v>0</v>
      </c>
      <c r="AX65" s="252">
        <f t="shared" si="47"/>
        <v>0</v>
      </c>
      <c r="AY65" s="253">
        <f t="shared" si="48"/>
        <v>0</v>
      </c>
      <c r="AZ65" s="253">
        <f t="shared" si="49"/>
        <v>0</v>
      </c>
      <c r="BA65" s="221" t="str">
        <f>IF($B65="","",SUMIF('importation prevair'!$A:$A,CONCATENATE('Suivi du personnel'!$B65," ",'Suivi du personnel'!BA$8),'importation prevair'!$O:$O))</f>
        <v/>
      </c>
      <c r="BB65" s="222" t="str">
        <f>IF($B65="","",SUMIF('importation prevair'!$A:$A,CONCATENATE('Suivi du personnel'!$B65," ",'Suivi du personnel'!BB$8),'importation prevair'!$O:$O))</f>
        <v/>
      </c>
      <c r="BC65" s="222" t="str">
        <f>IF($B65="","",SUMIF('importation prevair'!$A:$A,CONCATENATE('Suivi du personnel'!$B65," ",'Suivi du personnel'!BC$8),'importation prevair'!$O:$O))</f>
        <v/>
      </c>
      <c r="BD65" s="222" t="str">
        <f>IF($B65="","",SUMIF('importation prevair'!$A:$A,CONCATENATE('Suivi du personnel'!$B65," ",'Suivi du personnel'!BD$8),'importation prevair'!$O:$O))</f>
        <v/>
      </c>
      <c r="BE65" s="222" t="str">
        <f>IF($B65="","",SUMIF('importation prevair'!$A:$A,CONCATENATE('Suivi du personnel'!$B65," ",'Suivi du personnel'!BE$8),'importation prevair'!$O:$O))</f>
        <v/>
      </c>
      <c r="BF65" s="222" t="str">
        <f>IF($B65="","",SUMIF('importation prevair'!$A:$A,CONCATENATE('Suivi du personnel'!$B65," ",'Suivi du personnel'!BF$8),'importation prevair'!$O:$O))</f>
        <v/>
      </c>
      <c r="BG65" s="223" t="str">
        <f>IF($B65="","",SUMIF('importation prevair'!$A:$A,CONCATENATE('Suivi du personnel'!$B65," ",'Suivi du personnel'!BG$8),'importation prevair'!$O:$O))</f>
        <v/>
      </c>
      <c r="BH65" s="221" t="str">
        <f>IF($B65="","",SUMIF('importation prevair'!$A:$A,CONCATENATE('Suivi du personnel'!$B65," ",'Suivi du personnel'!BH$8),'importation prevair'!$O:$O))</f>
        <v/>
      </c>
      <c r="BI65" s="222" t="str">
        <f>IF($B65="","",SUMIF('importation prevair'!$A:$A,CONCATENATE('Suivi du personnel'!$B65," ",'Suivi du personnel'!BI$8),'importation prevair'!$O:$O))</f>
        <v/>
      </c>
      <c r="BJ65" s="222" t="str">
        <f>IF($B65="","",SUMIF('importation prevair'!$A:$A,CONCATENATE('Suivi du personnel'!$B65," ",'Suivi du personnel'!BJ$8),'importation prevair'!$O:$O))</f>
        <v/>
      </c>
      <c r="BK65" s="222" t="str">
        <f>IF($B65="","",SUMIF('importation prevair'!$A:$A,CONCATENATE('Suivi du personnel'!$B65," ",'Suivi du personnel'!BK$8),'importation prevair'!$O:$O))</f>
        <v/>
      </c>
      <c r="BL65" s="222" t="str">
        <f>IF($B65="","",SUMIF('importation prevair'!$A:$A,CONCATENATE('Suivi du personnel'!$B65," ",'Suivi du personnel'!BL$8),'importation prevair'!$O:$O))</f>
        <v/>
      </c>
      <c r="BM65" s="222" t="str">
        <f>IF($B65="","",SUMIF('importation prevair'!$A:$A,CONCATENATE('Suivi du personnel'!$B65," ",'Suivi du personnel'!BM$8),'importation prevair'!$O:$O))</f>
        <v/>
      </c>
      <c r="BN65" s="223" t="str">
        <f>IF($B65="","",SUMIF('importation prevair'!$A:$A,CONCATENATE('Suivi du personnel'!$B65," ",'Suivi du personnel'!BN$8),'importation prevair'!$O:$O))</f>
        <v/>
      </c>
      <c r="BO65" s="221" t="str">
        <f>IF($B65="","",SUMIF('importation prevair'!$A:$A,CONCATENATE('Suivi du personnel'!$B65," ",'Suivi du personnel'!BO$8),'importation prevair'!$O:$O))</f>
        <v/>
      </c>
      <c r="BP65" s="222" t="str">
        <f>IF($B65="","",SUMIF('importation prevair'!$A:$A,CONCATENATE('Suivi du personnel'!$B65," ",'Suivi du personnel'!BP$8),'importation prevair'!$O:$O))</f>
        <v/>
      </c>
      <c r="BQ65" s="222" t="str">
        <f>IF($B65="","",SUMIF('importation prevair'!$A:$A,CONCATENATE('Suivi du personnel'!$B65," ",'Suivi du personnel'!BQ$8),'importation prevair'!$O:$O))</f>
        <v/>
      </c>
      <c r="BR65" s="222" t="str">
        <f>IF($B65="","",SUMIF('importation prevair'!$A:$A,CONCATENATE('Suivi du personnel'!$B65," ",'Suivi du personnel'!BR$8),'importation prevair'!$O:$O))</f>
        <v/>
      </c>
      <c r="BS65" s="222" t="str">
        <f>IF($B65="","",SUMIF('importation prevair'!$A:$A,CONCATENATE('Suivi du personnel'!$B65," ",'Suivi du personnel'!BS$8),'importation prevair'!$O:$O))</f>
        <v/>
      </c>
      <c r="BT65" s="222" t="str">
        <f>IF($B65="","",SUMIF('importation prevair'!$A:$A,CONCATENATE('Suivi du personnel'!$B65," ",'Suivi du personnel'!BT$8),'importation prevair'!$O:$O))</f>
        <v/>
      </c>
      <c r="BU65" s="223" t="str">
        <f>IF($B65="","",SUMIF('importation prevair'!$A:$A,CONCATENATE('Suivi du personnel'!$B65," ",'Suivi du personnel'!BU$8),'importation prevair'!$O:$O))</f>
        <v/>
      </c>
      <c r="BV65" s="221" t="str">
        <f>IF($B65="","",SUMIF('importation prevair'!$A:$A,CONCATENATE('Suivi du personnel'!$B65," ",'Suivi du personnel'!BV$8),'importation prevair'!$O:$O))</f>
        <v/>
      </c>
      <c r="BW65" s="222" t="str">
        <f>IF($B65="","",SUMIF('importation prevair'!$A:$A,CONCATENATE('Suivi du personnel'!$B65," ",'Suivi du personnel'!BW$8),'importation prevair'!$O:$O))</f>
        <v/>
      </c>
      <c r="BX65" s="222" t="str">
        <f>IF($B65="","",SUMIF('importation prevair'!$A:$A,CONCATENATE('Suivi du personnel'!$B65," ",'Suivi du personnel'!BX$8),'importation prevair'!$O:$O))</f>
        <v/>
      </c>
      <c r="BY65" s="222" t="str">
        <f>IF($B65="","",SUMIF('importation prevair'!$A:$A,CONCATENATE('Suivi du personnel'!$B65," ",'Suivi du personnel'!BY$8),'importation prevair'!$O:$O))</f>
        <v/>
      </c>
      <c r="BZ65" s="222" t="str">
        <f>IF($B65="","",SUMIF('importation prevair'!$A:$A,CONCATENATE('Suivi du personnel'!$B65," ",'Suivi du personnel'!BZ$8),'importation prevair'!$O:$O))</f>
        <v/>
      </c>
      <c r="CA65" s="222" t="str">
        <f>IF($B65="","",SUMIF('importation prevair'!$A:$A,CONCATENATE('Suivi du personnel'!$B65," ",'Suivi du personnel'!CA$8),'importation prevair'!$O:$O))</f>
        <v/>
      </c>
      <c r="CB65" s="223" t="str">
        <f>IF($B65="","",SUMIF('importation prevair'!$A:$A,CONCATENATE('Suivi du personnel'!$B65," ",'Suivi du personnel'!CB$8),'importation prevair'!$O:$O))</f>
        <v/>
      </c>
      <c r="CC65" s="221" t="str">
        <f>IF($B65="","",SUMIF('importation prevair'!$A:$A,CONCATENATE('Suivi du personnel'!$B65," ",'Suivi du personnel'!CC$8),'importation prevair'!$O:$O))</f>
        <v/>
      </c>
      <c r="CD65" s="222" t="str">
        <f>IF($B65="","",SUMIF('importation prevair'!$A:$A,CONCATENATE('Suivi du personnel'!$B65," ",'Suivi du personnel'!CD$8),'importation prevair'!$O:$O))</f>
        <v/>
      </c>
      <c r="CE65" s="222" t="str">
        <f>IF($B65="","",SUMIF('importation prevair'!$A:$A,CONCATENATE('Suivi du personnel'!$B65," ",'Suivi du personnel'!CE$8),'importation prevair'!$O:$O))</f>
        <v/>
      </c>
      <c r="CF65" s="222" t="str">
        <f>IF($B65="","",SUMIF('importation prevair'!$A:$A,CONCATENATE('Suivi du personnel'!$B65," ",'Suivi du personnel'!CF$8),'importation prevair'!$O:$O))</f>
        <v/>
      </c>
      <c r="CG65" s="222" t="str">
        <f>IF($B65="","",SUMIF('importation prevair'!$A:$A,CONCATENATE('Suivi du personnel'!$B65," ",'Suivi du personnel'!CG$8),'importation prevair'!$O:$O))</f>
        <v/>
      </c>
      <c r="CH65" s="222" t="str">
        <f>IF($B65="","",SUMIF('importation prevair'!$A:$A,CONCATENATE('Suivi du personnel'!$B65," ",'Suivi du personnel'!CH$8),'importation prevair'!$O:$O))</f>
        <v/>
      </c>
      <c r="CI65" s="223" t="str">
        <f>IF($B65="","",SUMIF('importation prevair'!$A:$A,CONCATENATE('Suivi du personnel'!$B65," ",'Suivi du personnel'!CI$8),'importation prevair'!$O:$O))</f>
        <v/>
      </c>
      <c r="CJ65" s="221" t="str">
        <f>IF($B65="","",SUMIF('importation prevair'!$A:$A,CONCATENATE('Suivi du personnel'!$B65," ",'Suivi du personnel'!CJ$8),'importation prevair'!$O:$O))</f>
        <v/>
      </c>
      <c r="CK65" s="222" t="str">
        <f>IF($B65="","",SUMIF('importation prevair'!$A:$A,CONCATENATE('Suivi du personnel'!$B65," ",'Suivi du personnel'!CK$8),'importation prevair'!$O:$O))</f>
        <v/>
      </c>
      <c r="CL65" s="222" t="str">
        <f>IF($B65="","",SUMIF('importation prevair'!$A:$A,CONCATENATE('Suivi du personnel'!$B65," ",'Suivi du personnel'!CL$8),'importation prevair'!$O:$O))</f>
        <v/>
      </c>
      <c r="CM65" s="222" t="str">
        <f>IF($B65="","",SUMIF('importation prevair'!$A:$A,CONCATENATE('Suivi du personnel'!$B65," ",'Suivi du personnel'!CM$8),'importation prevair'!$O:$O))</f>
        <v/>
      </c>
      <c r="CN65" s="222" t="str">
        <f>IF($B65="","",SUMIF('importation prevair'!$A:$A,CONCATENATE('Suivi du personnel'!$B65," ",'Suivi du personnel'!CN$8),'importation prevair'!$O:$O))</f>
        <v/>
      </c>
      <c r="CO65" s="222" t="str">
        <f>IF($B65="","",SUMIF('importation prevair'!$A:$A,CONCATENATE('Suivi du personnel'!$B65," ",'Suivi du personnel'!CO$8),'importation prevair'!$O:$O))</f>
        <v/>
      </c>
      <c r="CP65" s="223" t="str">
        <f>IF($B65="","",SUMIF('importation prevair'!$A:$A,CONCATENATE('Suivi du personnel'!$B65," ",'Suivi du personnel'!CP$8),'importation prevair'!$O:$O))</f>
        <v/>
      </c>
      <c r="CQ65" s="221" t="str">
        <f>IF($B65="","",SUMIF('importation prevair'!$A:$A,CONCATENATE('Suivi du personnel'!$B65," ",'Suivi du personnel'!CQ$8),'importation prevair'!$O:$O))</f>
        <v/>
      </c>
      <c r="CR65" s="222" t="str">
        <f>IF($B65="","",SUMIF('importation prevair'!$A:$A,CONCATENATE('Suivi du personnel'!$B65," ",'Suivi du personnel'!CR$8),'importation prevair'!$O:$O))</f>
        <v/>
      </c>
      <c r="CS65" s="222" t="str">
        <f>IF($B65="","",SUMIF('importation prevair'!$A:$A,CONCATENATE('Suivi du personnel'!$B65," ",'Suivi du personnel'!CS$8),'importation prevair'!$O:$O))</f>
        <v/>
      </c>
      <c r="CT65" s="222" t="str">
        <f>IF($B65="","",SUMIF('importation prevair'!$A:$A,CONCATENATE('Suivi du personnel'!$B65," ",'Suivi du personnel'!CT$8),'importation prevair'!$O:$O))</f>
        <v/>
      </c>
      <c r="CU65" s="222" t="str">
        <f>IF($B65="","",SUMIF('importation prevair'!$A:$A,CONCATENATE('Suivi du personnel'!$B65," ",'Suivi du personnel'!CU$8),'importation prevair'!$O:$O))</f>
        <v/>
      </c>
      <c r="CV65" s="222" t="str">
        <f>IF($B65="","",SUMIF('importation prevair'!$A:$A,CONCATENATE('Suivi du personnel'!$B65," ",'Suivi du personnel'!CV$8),'importation prevair'!$O:$O))</f>
        <v/>
      </c>
      <c r="CW65" s="223" t="str">
        <f>IF($B65="","",SUMIF('importation prevair'!$A:$A,CONCATENATE('Suivi du personnel'!$B65," ",'Suivi du personnel'!CW$8),'importation prevair'!$O:$O))</f>
        <v/>
      </c>
      <c r="CX65" s="221" t="str">
        <f>IF($B65="","",SUMIF('importation prevair'!$A:$A,CONCATENATE('Suivi du personnel'!$B65," ",'Suivi du personnel'!CX$8),'importation prevair'!$O:$O))</f>
        <v/>
      </c>
      <c r="CY65" s="222" t="str">
        <f>IF($B65="","",SUMIF('importation prevair'!$A:$A,CONCATENATE('Suivi du personnel'!$B65," ",'Suivi du personnel'!CY$8),'importation prevair'!$O:$O))</f>
        <v/>
      </c>
      <c r="CZ65" s="222" t="str">
        <f>IF($B65="","",SUMIF('importation prevair'!$A:$A,CONCATENATE('Suivi du personnel'!$B65," ",'Suivi du personnel'!CZ$8),'importation prevair'!$O:$O))</f>
        <v/>
      </c>
      <c r="DA65" s="222" t="str">
        <f>IF($B65="","",SUMIF('importation prevair'!$A:$A,CONCATENATE('Suivi du personnel'!$B65," ",'Suivi du personnel'!DA$8),'importation prevair'!$O:$O))</f>
        <v/>
      </c>
      <c r="DB65" s="222" t="str">
        <f>IF($B65="","",SUMIF('importation prevair'!$A:$A,CONCATENATE('Suivi du personnel'!$B65," ",'Suivi du personnel'!DB$8),'importation prevair'!$O:$O))</f>
        <v/>
      </c>
      <c r="DC65" s="222" t="str">
        <f>IF($B65="","",SUMIF('importation prevair'!$A:$A,CONCATENATE('Suivi du personnel'!$B65," ",'Suivi du personnel'!DC$8),'importation prevair'!$O:$O))</f>
        <v/>
      </c>
      <c r="DD65" s="223" t="str">
        <f>IF($B65="","",SUMIF('importation prevair'!$A:$A,CONCATENATE('Suivi du personnel'!$B65," ",'Suivi du personnel'!DD$8),'importation prevair'!$O:$O))</f>
        <v/>
      </c>
      <c r="DE65" s="260" t="str">
        <f>IF($B65="","",SUMIF('importation prevair'!$A:$A,CONCATENATE('Suivi du personnel'!$B65," ",'Suivi du personnel'!DE$8),'importation prevair'!$O:$O))</f>
        <v/>
      </c>
      <c r="DF65" s="162" t="str">
        <f>IF($B65="","",SUMIF('importation prevair'!$A:$A,CONCATENATE('Suivi du personnel'!$B65," ",'Suivi du personnel'!DF$8),'importation prevair'!$O:$O))</f>
        <v/>
      </c>
      <c r="DG65" s="162" t="str">
        <f>IF($B65="","",SUMIF('importation prevair'!$A:$A,CONCATENATE('Suivi du personnel'!$B65," ",'Suivi du personnel'!DG$8),'importation prevair'!$O:$O))</f>
        <v/>
      </c>
      <c r="DH65" s="162" t="str">
        <f>IF($B65="","",SUMIF('importation prevair'!$A:$A,CONCATENATE('Suivi du personnel'!$B65," ",'Suivi du personnel'!DH$8),'importation prevair'!$O:$O))</f>
        <v/>
      </c>
      <c r="DI65" s="162" t="str">
        <f>IF($B65="","",SUMIF('importation prevair'!$A:$A,CONCATENATE('Suivi du personnel'!$B65," ",'Suivi du personnel'!DI$8),'importation prevair'!$O:$O))</f>
        <v/>
      </c>
      <c r="DJ65" s="162" t="str">
        <f>IF($B65="","",SUMIF('importation prevair'!$A:$A,CONCATENATE('Suivi du personnel'!$B65," ",'Suivi du personnel'!DJ$8),'importation prevair'!$O:$O))</f>
        <v/>
      </c>
      <c r="DK65" s="261" t="str">
        <f>IF($B65="","",SUMIF('importation prevair'!$A:$A,CONCATENATE('Suivi du personnel'!$B65," ",'Suivi du personnel'!DK$8),'importation prevair'!$O:$O))</f>
        <v/>
      </c>
      <c r="DL65" s="162" t="str">
        <f>IF($B65="","",SUMIF('importation prevair'!$A:$A,CONCATENATE('Suivi du personnel'!$B65," ",'Suivi du personnel'!DL$8),'importation prevair'!$O:$O))</f>
        <v/>
      </c>
      <c r="DM65" s="162" t="str">
        <f>IF($B65="","",SUMIF('importation prevair'!$A:$A,CONCATENATE('Suivi du personnel'!$B65," ",'Suivi du personnel'!DM$8),'importation prevair'!$O:$O))</f>
        <v/>
      </c>
      <c r="DN65" s="162" t="str">
        <f>IF($B65="","",SUMIF('importation prevair'!$A:$A,CONCATENATE('Suivi du personnel'!$B65," ",'Suivi du personnel'!DN$8),'importation prevair'!$O:$O))</f>
        <v/>
      </c>
      <c r="DO65" s="162" t="str">
        <f>IF($B65="","",SUMIF('importation prevair'!$A:$A,CONCATENATE('Suivi du personnel'!$B65," ",'Suivi du personnel'!DO$8),'importation prevair'!$O:$O))</f>
        <v/>
      </c>
      <c r="DP65" s="162" t="str">
        <f>IF($B65="","",SUMIF('importation prevair'!$A:$A,CONCATENATE('Suivi du personnel'!$B65," ",'Suivi du personnel'!DP$8),'importation prevair'!$O:$O))</f>
        <v/>
      </c>
      <c r="DQ65" s="162" t="str">
        <f>IF($B65="","",SUMIF('importation prevair'!$A:$A,CONCATENATE('Suivi du personnel'!$B65," ",'Suivi du personnel'!DQ$8),'importation prevair'!$O:$O))</f>
        <v/>
      </c>
      <c r="DR65" s="259" t="str">
        <f>IF($B65="","",SUMIF('importation prevair'!$A:$A,CONCATENATE('Suivi du personnel'!$B65," ",'Suivi du personnel'!DR$8),'importation prevair'!$O:$O))</f>
        <v/>
      </c>
      <c r="DS65" s="260" t="str">
        <f>IF($B65="","",SUMIF('importation prevair'!$A:$A,CONCATENATE('Suivi du personnel'!$B65," ",'Suivi du personnel'!DS$8),'importation prevair'!$O:$O))</f>
        <v/>
      </c>
      <c r="DT65" s="162" t="str">
        <f>IF($B65="","",SUMIF('importation prevair'!$A:$A,CONCATENATE('Suivi du personnel'!$B65," ",'Suivi du personnel'!DT$8),'importation prevair'!$O:$O))</f>
        <v/>
      </c>
      <c r="DU65" s="162" t="str">
        <f>IF($B65="","",SUMIF('importation prevair'!$A:$A,CONCATENATE('Suivi du personnel'!$B65," ",'Suivi du personnel'!DU$8),'importation prevair'!$O:$O))</f>
        <v/>
      </c>
      <c r="DV65" s="162" t="str">
        <f>IF($B65="","",SUMIF('importation prevair'!$A:$A,CONCATENATE('Suivi du personnel'!$B65," ",'Suivi du personnel'!DV$8),'importation prevair'!$O:$O))</f>
        <v/>
      </c>
      <c r="DW65" s="162" t="str">
        <f>IF($B65="","",SUMIF('importation prevair'!$A:$A,CONCATENATE('Suivi du personnel'!$B65," ",'Suivi du personnel'!DW$8),'importation prevair'!$O:$O))</f>
        <v/>
      </c>
      <c r="DX65" s="162" t="str">
        <f>IF($B65="","",SUMIF('importation prevair'!$A:$A,CONCATENATE('Suivi du personnel'!$B65," ",'Suivi du personnel'!DX$8),'importation prevair'!$O:$O))</f>
        <v/>
      </c>
      <c r="DY65" s="261" t="str">
        <f>IF($B65="","",SUMIF('importation prevair'!$A:$A,CONCATENATE('Suivi du personnel'!$B65," ",'Suivi du personnel'!DY$8),'importation prevair'!$O:$O))</f>
        <v/>
      </c>
      <c r="DZ65" s="162" t="str">
        <f>IF($B65="","",SUMIF('importation prevair'!$A:$A,CONCATENATE('Suivi du personnel'!$B65," ",'Suivi du personnel'!DZ$8),'importation prevair'!$O:$O))</f>
        <v/>
      </c>
      <c r="EA65" s="162" t="str">
        <f>IF($B65="","",SUMIF('importation prevair'!$A:$A,CONCATENATE('Suivi du personnel'!$B65," ",'Suivi du personnel'!EA$8),'importation prevair'!$O:$O))</f>
        <v/>
      </c>
      <c r="EB65" s="162" t="str">
        <f>IF($B65="","",SUMIF('importation prevair'!$A:$A,CONCATENATE('Suivi du personnel'!$B65," ",'Suivi du personnel'!EB$8),'importation prevair'!$O:$O))</f>
        <v/>
      </c>
      <c r="EC65" s="162" t="str">
        <f>IF($B65="","",SUMIF('importation prevair'!$A:$A,CONCATENATE('Suivi du personnel'!$B65," ",'Suivi du personnel'!EC$8),'importation prevair'!$O:$O))</f>
        <v/>
      </c>
      <c r="ED65" s="162" t="str">
        <f>IF($B65="","",SUMIF('importation prevair'!$A:$A,CONCATENATE('Suivi du personnel'!$B65," ",'Suivi du personnel'!ED$8),'importation prevair'!$O:$O))</f>
        <v/>
      </c>
      <c r="EE65" s="162" t="str">
        <f>IF($B65="","",SUMIF('importation prevair'!$A:$A,CONCATENATE('Suivi du personnel'!$B65," ",'Suivi du personnel'!EE$8),'importation prevair'!$O:$O))</f>
        <v/>
      </c>
      <c r="EF65" s="259" t="str">
        <f>IF($B65="","",SUMIF('importation prevair'!$A:$A,CONCATENATE('Suivi du personnel'!$B65," ",'Suivi du personnel'!EF$8),'importation prevair'!$O:$O))</f>
        <v/>
      </c>
      <c r="EG65" s="260" t="str">
        <f>IF($B65="","",SUMIF('importation prevair'!$A:$A,CONCATENATE('Suivi du personnel'!$B65," ",'Suivi du personnel'!EG$8),'importation prevair'!$O:$O))</f>
        <v/>
      </c>
      <c r="EH65" s="162" t="str">
        <f>IF($B65="","",SUMIF('importation prevair'!$A:$A,CONCATENATE('Suivi du personnel'!$B65," ",'Suivi du personnel'!EH$8),'importation prevair'!$O:$O))</f>
        <v/>
      </c>
      <c r="EI65" s="162" t="str">
        <f>IF($B65="","",SUMIF('importation prevair'!$A:$A,CONCATENATE('Suivi du personnel'!$B65," ",'Suivi du personnel'!EI$8),'importation prevair'!$O:$O))</f>
        <v/>
      </c>
      <c r="EJ65" s="162" t="str">
        <f>IF($B65="","",SUMIF('importation prevair'!$A:$A,CONCATENATE('Suivi du personnel'!$B65," ",'Suivi du personnel'!EJ$8),'importation prevair'!$O:$O))</f>
        <v/>
      </c>
      <c r="EK65" s="162" t="str">
        <f>IF($B65="","",SUMIF('importation prevair'!$A:$A,CONCATENATE('Suivi du personnel'!$B65," ",'Suivi du personnel'!EK$8),'importation prevair'!$O:$O))</f>
        <v/>
      </c>
      <c r="EL65" s="162" t="str">
        <f>IF($B65="","",SUMIF('importation prevair'!$A:$A,CONCATENATE('Suivi du personnel'!$B65," ",'Suivi du personnel'!EL$8),'importation prevair'!$O:$O))</f>
        <v/>
      </c>
      <c r="EM65" s="261" t="str">
        <f>IF($B65="","",SUMIF('importation prevair'!$A:$A,CONCATENATE('Suivi du personnel'!$B65," ",'Suivi du personnel'!EM$8),'importation prevair'!$O:$O))</f>
        <v/>
      </c>
      <c r="EN65" s="162" t="str">
        <f>IF($B65="","",SUMIF('importation prevair'!$A:$A,CONCATENATE('Suivi du personnel'!$B65," ",'Suivi du personnel'!EN$8),'importation prevair'!$O:$O))</f>
        <v/>
      </c>
      <c r="EO65" s="162" t="str">
        <f>IF($B65="","",SUMIF('importation prevair'!$A:$A,CONCATENATE('Suivi du personnel'!$B65," ",'Suivi du personnel'!EO$8),'importation prevair'!$O:$O))</f>
        <v/>
      </c>
      <c r="EP65" s="162" t="str">
        <f>IF($B65="","",SUMIF('importation prevair'!$A:$A,CONCATENATE('Suivi du personnel'!$B65," ",'Suivi du personnel'!EP$8),'importation prevair'!$O:$O))</f>
        <v/>
      </c>
      <c r="EQ65" s="162" t="str">
        <f>IF($B65="","",SUMIF('importation prevair'!$A:$A,CONCATENATE('Suivi du personnel'!$B65," ",'Suivi du personnel'!EQ$8),'importation prevair'!$O:$O))</f>
        <v/>
      </c>
      <c r="ER65" s="162" t="str">
        <f>IF($B65="","",SUMIF('importation prevair'!$A:$A,CONCATENATE('Suivi du personnel'!$B65," ",'Suivi du personnel'!ER$8),'importation prevair'!$O:$O))</f>
        <v/>
      </c>
      <c r="ES65" s="162" t="str">
        <f>IF($B65="","",SUMIF('importation prevair'!$A:$A,CONCATENATE('Suivi du personnel'!$B65," ",'Suivi du personnel'!ES$8),'importation prevair'!$O:$O))</f>
        <v/>
      </c>
      <c r="ET65" s="259" t="str">
        <f>IF($B65="","",SUMIF('importation prevair'!$A:$A,CONCATENATE('Suivi du personnel'!$B65," ",'Suivi du personnel'!ET$8),'importation prevair'!$O:$O))</f>
        <v/>
      </c>
      <c r="EU65" s="260" t="str">
        <f>IF($B65="","",SUMIF('importation prevair'!$A:$A,CONCATENATE('Suivi du personnel'!$B65," ",'Suivi du personnel'!EU$8),'importation prevair'!$O:$O))</f>
        <v/>
      </c>
      <c r="EV65" s="162" t="str">
        <f>IF($B65="","",SUMIF('importation prevair'!$A:$A,CONCATENATE('Suivi du personnel'!$B65," ",'Suivi du personnel'!EV$8),'importation prevair'!$O:$O))</f>
        <v/>
      </c>
      <c r="EW65" s="162" t="str">
        <f>IF($B65="","",SUMIF('importation prevair'!$A:$A,CONCATENATE('Suivi du personnel'!$B65," ",'Suivi du personnel'!EW$8),'importation prevair'!$O:$O))</f>
        <v/>
      </c>
      <c r="EX65" s="162" t="str">
        <f>IF($B65="","",SUMIF('importation prevair'!$A:$A,CONCATENATE('Suivi du personnel'!$B65," ",'Suivi du personnel'!EX$8),'importation prevair'!$O:$O))</f>
        <v/>
      </c>
      <c r="EY65" s="162" t="str">
        <f>IF($B65="","",SUMIF('importation prevair'!$A:$A,CONCATENATE('Suivi du personnel'!$B65," ",'Suivi du personnel'!EY$8),'importation prevair'!$O:$O))</f>
        <v/>
      </c>
      <c r="EZ65" s="162" t="str">
        <f>IF($B65="","",SUMIF('importation prevair'!$A:$A,CONCATENATE('Suivi du personnel'!$B65," ",'Suivi du personnel'!EZ$8),'importation prevair'!$O:$O))</f>
        <v/>
      </c>
      <c r="FA65" s="261" t="str">
        <f>IF($B65="","",SUMIF('importation prevair'!$A:$A,CONCATENATE('Suivi du personnel'!$B65," ",'Suivi du personnel'!FA$8),'importation prevair'!$O:$O))</f>
        <v/>
      </c>
      <c r="FB65" s="162" t="str">
        <f>IF($B65="","",SUMIF('importation prevair'!$A:$A,CONCATENATE('Suivi du personnel'!$B65," ",'Suivi du personnel'!FB$8),'importation prevair'!$O:$O))</f>
        <v/>
      </c>
      <c r="FC65" s="162" t="str">
        <f>IF($B65="","",SUMIF('importation prevair'!$A:$A,CONCATENATE('Suivi du personnel'!$B65," ",'Suivi du personnel'!FC$8),'importation prevair'!$O:$O))</f>
        <v/>
      </c>
      <c r="FD65" s="162" t="str">
        <f>IF($B65="","",SUMIF('importation prevair'!$A:$A,CONCATENATE('Suivi du personnel'!$B65," ",'Suivi du personnel'!FD$8),'importation prevair'!$O:$O))</f>
        <v/>
      </c>
      <c r="FE65" s="162" t="str">
        <f>IF($B65="","",SUMIF('importation prevair'!$A:$A,CONCATENATE('Suivi du personnel'!$B65," ",'Suivi du personnel'!FE$8),'importation prevair'!$O:$O))</f>
        <v/>
      </c>
      <c r="FF65" s="162" t="str">
        <f>IF($B65="","",SUMIF('importation prevair'!$A:$A,CONCATENATE('Suivi du personnel'!$B65," ",'Suivi du personnel'!FF$8),'importation prevair'!$O:$O))</f>
        <v/>
      </c>
      <c r="FG65" s="162" t="str">
        <f>IF($B65="","",SUMIF('importation prevair'!$A:$A,CONCATENATE('Suivi du personnel'!$B65," ",'Suivi du personnel'!FG$8),'importation prevair'!$O:$O))</f>
        <v/>
      </c>
      <c r="FH65" s="259" t="str">
        <f>IF($B65="","",SUMIF('importation prevair'!$A:$A,CONCATENATE('Suivi du personnel'!$B65," ",'Suivi du personnel'!FH$8),'importation prevair'!$O:$O))</f>
        <v/>
      </c>
      <c r="FI65" s="260" t="str">
        <f>IF($B65="","",SUMIF('importation prevair'!$A:$A,CONCATENATE('Suivi du personnel'!$B65," ",'Suivi du personnel'!FI$8),'importation prevair'!$O:$O))</f>
        <v/>
      </c>
      <c r="FJ65" s="162" t="str">
        <f>IF($B65="","",SUMIF('importation prevair'!$A:$A,CONCATENATE('Suivi du personnel'!$B65," ",'Suivi du personnel'!FJ$8),'importation prevair'!$O:$O))</f>
        <v/>
      </c>
      <c r="FK65" s="162" t="str">
        <f>IF($B65="","",SUMIF('importation prevair'!$A:$A,CONCATENATE('Suivi du personnel'!$B65," ",'Suivi du personnel'!FK$8),'importation prevair'!$O:$O))</f>
        <v/>
      </c>
      <c r="FL65" s="162" t="str">
        <f>IF($B65="","",SUMIF('importation prevair'!$A:$A,CONCATENATE('Suivi du personnel'!$B65," ",'Suivi du personnel'!FL$8),'importation prevair'!$O:$O))</f>
        <v/>
      </c>
      <c r="FM65" s="162" t="str">
        <f>IF($B65="","",SUMIF('importation prevair'!$A:$A,CONCATENATE('Suivi du personnel'!$B65," ",'Suivi du personnel'!FM$8),'importation prevair'!$O:$O))</f>
        <v/>
      </c>
      <c r="FN65" s="162" t="str">
        <f>IF($B65="","",SUMIF('importation prevair'!$A:$A,CONCATENATE('Suivi du personnel'!$B65," ",'Suivi du personnel'!FN$8),'importation prevair'!$O:$O))</f>
        <v/>
      </c>
      <c r="FO65" s="261" t="str">
        <f>IF($B65="","",SUMIF('importation prevair'!$A:$A,CONCATENATE('Suivi du personnel'!$B65," ",'Suivi du personnel'!FO$8),'importation prevair'!$O:$O))</f>
        <v/>
      </c>
      <c r="FP65" s="162" t="str">
        <f>IF($B65="","",SUMIF('importation prevair'!$A:$A,CONCATENATE('Suivi du personnel'!$B65," ",'Suivi du personnel'!FP$8),'importation prevair'!$O:$O))</f>
        <v/>
      </c>
      <c r="FQ65" s="162" t="str">
        <f>IF($B65="","",SUMIF('importation prevair'!$A:$A,CONCATENATE('Suivi du personnel'!$B65," ",'Suivi du personnel'!FQ$8),'importation prevair'!$O:$O))</f>
        <v/>
      </c>
      <c r="FR65" s="162" t="str">
        <f>IF($B65="","",SUMIF('importation prevair'!$A:$A,CONCATENATE('Suivi du personnel'!$B65," ",'Suivi du personnel'!FR$8),'importation prevair'!$O:$O))</f>
        <v/>
      </c>
      <c r="FS65" s="162" t="str">
        <f>IF($B65="","",SUMIF('importation prevair'!$A:$A,CONCATENATE('Suivi du personnel'!$B65," ",'Suivi du personnel'!FS$8),'importation prevair'!$O:$O))</f>
        <v/>
      </c>
      <c r="FT65" s="162" t="str">
        <f>IF($B65="","",SUMIF('importation prevair'!$A:$A,CONCATENATE('Suivi du personnel'!$B65," ",'Suivi du personnel'!FT$8),'importation prevair'!$O:$O))</f>
        <v/>
      </c>
      <c r="FU65" s="162" t="str">
        <f>IF($B65="","",SUMIF('importation prevair'!$A:$A,CONCATENATE('Suivi du personnel'!$B65," ",'Suivi du personnel'!FU$8),'importation prevair'!$O:$O))</f>
        <v/>
      </c>
      <c r="FV65" s="259" t="str">
        <f>IF($B65="","",SUMIF('importation prevair'!$A:$A,CONCATENATE('Suivi du personnel'!$B65," ",'Suivi du personnel'!FV$8),'importation prevair'!$O:$O))</f>
        <v/>
      </c>
      <c r="FW65" s="260" t="str">
        <f>IF($B65="","",SUMIF('importation prevair'!$A:$A,CONCATENATE('Suivi du personnel'!$B65," ",'Suivi du personnel'!FW$8),'importation prevair'!$O:$O))</f>
        <v/>
      </c>
      <c r="FX65" s="162" t="str">
        <f>IF($B65="","",SUMIF('importation prevair'!$A:$A,CONCATENATE('Suivi du personnel'!$B65," ",'Suivi du personnel'!FX$8),'importation prevair'!$O:$O))</f>
        <v/>
      </c>
      <c r="FY65" s="162" t="str">
        <f>IF($B65="","",SUMIF('importation prevair'!$A:$A,CONCATENATE('Suivi du personnel'!$B65," ",'Suivi du personnel'!FY$8),'importation prevair'!$O:$O))</f>
        <v/>
      </c>
      <c r="FZ65" s="162" t="str">
        <f>IF($B65="","",SUMIF('importation prevair'!$A:$A,CONCATENATE('Suivi du personnel'!$B65," ",'Suivi du personnel'!FZ$8),'importation prevair'!$O:$O))</f>
        <v/>
      </c>
      <c r="GA65" s="162" t="str">
        <f>IF($B65="","",SUMIF('importation prevair'!$A:$A,CONCATENATE('Suivi du personnel'!$B65," ",'Suivi du personnel'!GA$8),'importation prevair'!$O:$O))</f>
        <v/>
      </c>
      <c r="GB65" s="162" t="str">
        <f>IF($B65="","",SUMIF('importation prevair'!$A:$A,CONCATENATE('Suivi du personnel'!$B65," ",'Suivi du personnel'!GB$8),'importation prevair'!$O:$O))</f>
        <v/>
      </c>
      <c r="GC65" s="261" t="str">
        <f>IF($B65="","",SUMIF('importation prevair'!$A:$A,CONCATENATE('Suivi du personnel'!$B65," ",'Suivi du personnel'!GC$8),'importation prevair'!$O:$O))</f>
        <v/>
      </c>
      <c r="GD65" s="162" t="str">
        <f>IF($B65="","",SUMIF('importation prevair'!$A:$A,CONCATENATE('Suivi du personnel'!$B65," ",'Suivi du personnel'!GD$8),'importation prevair'!$O:$O))</f>
        <v/>
      </c>
      <c r="GE65" s="162" t="str">
        <f>IF($B65="","",SUMIF('importation prevair'!$A:$A,CONCATENATE('Suivi du personnel'!$B65," ",'Suivi du personnel'!GE$8),'importation prevair'!$O:$O))</f>
        <v/>
      </c>
      <c r="GF65" s="162" t="str">
        <f>IF($B65="","",SUMIF('importation prevair'!$A:$A,CONCATENATE('Suivi du personnel'!$B65," ",'Suivi du personnel'!GF$8),'importation prevair'!$O:$O))</f>
        <v/>
      </c>
      <c r="GG65" s="162" t="str">
        <f>IF($B65="","",SUMIF('importation prevair'!$A:$A,CONCATENATE('Suivi du personnel'!$B65," ",'Suivi du personnel'!GG$8),'importation prevair'!$O:$O))</f>
        <v/>
      </c>
      <c r="GH65" s="162" t="str">
        <f>IF($B65="","",SUMIF('importation prevair'!$A:$A,CONCATENATE('Suivi du personnel'!$B65," ",'Suivi du personnel'!GH$8),'importation prevair'!$O:$O))</f>
        <v/>
      </c>
      <c r="GI65" s="162" t="str">
        <f>IF($B65="","",SUMIF('importation prevair'!$A:$A,CONCATENATE('Suivi du personnel'!$B65," ",'Suivi du personnel'!GI$8),'importation prevair'!$O:$O))</f>
        <v/>
      </c>
      <c r="GJ65" s="259" t="str">
        <f>IF($B65="","",SUMIF('importation prevair'!$A:$A,CONCATENATE('Suivi du personnel'!$B65," ",'Suivi du personnel'!GJ$8),'importation prevair'!$O:$O))</f>
        <v/>
      </c>
      <c r="GK65" s="260" t="str">
        <f>IF($B65="","",SUMIF('importation prevair'!$A:$A,CONCATENATE('Suivi du personnel'!$B65," ",'Suivi du personnel'!GK$8),'importation prevair'!$O:$O))</f>
        <v/>
      </c>
      <c r="GL65" s="162" t="str">
        <f>IF($B65="","",SUMIF('importation prevair'!$A:$A,CONCATENATE('Suivi du personnel'!$B65," ",'Suivi du personnel'!GL$8),'importation prevair'!$O:$O))</f>
        <v/>
      </c>
      <c r="GM65" s="162" t="str">
        <f>IF($B65="","",SUMIF('importation prevair'!$A:$A,CONCATENATE('Suivi du personnel'!$B65," ",'Suivi du personnel'!GM$8),'importation prevair'!$O:$O))</f>
        <v/>
      </c>
      <c r="GN65" s="162" t="str">
        <f>IF($B65="","",SUMIF('importation prevair'!$A:$A,CONCATENATE('Suivi du personnel'!$B65," ",'Suivi du personnel'!GN$8),'importation prevair'!$O:$O))</f>
        <v/>
      </c>
      <c r="GO65" s="162" t="str">
        <f>IF($B65="","",SUMIF('importation prevair'!$A:$A,CONCATENATE('Suivi du personnel'!$B65," ",'Suivi du personnel'!GO$8),'importation prevair'!$O:$O))</f>
        <v/>
      </c>
      <c r="GP65" s="162" t="str">
        <f>IF($B65="","",SUMIF('importation prevair'!$A:$A,CONCATENATE('Suivi du personnel'!$B65," ",'Suivi du personnel'!GP$8),'importation prevair'!$O:$O))</f>
        <v/>
      </c>
      <c r="GQ65" s="261" t="str">
        <f>IF($B65="","",SUMIF('importation prevair'!$A:$A,CONCATENATE('Suivi du personnel'!$B65," ",'Suivi du personnel'!GQ$8),'importation prevair'!$O:$O))</f>
        <v/>
      </c>
      <c r="GR65" s="260" t="str">
        <f>IF($B65="","",SUMIF('importation prevair'!$A:$A,CONCATENATE('Suivi du personnel'!$B65," ",'Suivi du personnel'!GR$8),'importation prevair'!$O:$O))</f>
        <v/>
      </c>
      <c r="GS65" s="162" t="str">
        <f>IF($B65="","",SUMIF('importation prevair'!$A:$A,CONCATENATE('Suivi du personnel'!$B65," ",'Suivi du personnel'!GS$8),'importation prevair'!$O:$O))</f>
        <v/>
      </c>
      <c r="GT65" s="162" t="str">
        <f>IF($B65="","",SUMIF('importation prevair'!$A:$A,CONCATENATE('Suivi du personnel'!$B65," ",'Suivi du personnel'!GT$8),'importation prevair'!$O:$O))</f>
        <v/>
      </c>
      <c r="GU65" s="162" t="str">
        <f>IF($B65="","",SUMIF('importation prevair'!$A:$A,CONCATENATE('Suivi du personnel'!$B65," ",'Suivi du personnel'!GU$8),'importation prevair'!$O:$O))</f>
        <v/>
      </c>
      <c r="GV65" s="162" t="str">
        <f>IF($B65="","",SUMIF('importation prevair'!$A:$A,CONCATENATE('Suivi du personnel'!$B65," ",'Suivi du personnel'!GV$8),'importation prevair'!$O:$O))</f>
        <v/>
      </c>
      <c r="GW65" s="162" t="str">
        <f>IF($B65="","",SUMIF('importation prevair'!$A:$A,CONCATENATE('Suivi du personnel'!$B65," ",'Suivi du personnel'!GW$8),'importation prevair'!$O:$O))</f>
        <v/>
      </c>
      <c r="GX65" s="261" t="str">
        <f>IF($B65="","",SUMIF('importation prevair'!$A:$A,CONCATENATE('Suivi du personnel'!$B65," ",'Suivi du personnel'!GX$8),'importation prevair'!$O:$O))</f>
        <v/>
      </c>
    </row>
    <row r="66" spans="1:206" s="164" customFormat="1" ht="13.5" thickBot="1" x14ac:dyDescent="0.25">
      <c r="A66" s="289" t="str">
        <f>IF($B66="","",VLOOKUP($B66,'info personnel sur AT'!$A$3:$C$298,2,FALSE))</f>
        <v/>
      </c>
      <c r="B66" s="287"/>
      <c r="C66" s="284" t="str">
        <f>IF($B66="","",VLOOKUP($B66,'info personnel sur AT'!$A$3:$Q$298,3,FALSE))</f>
        <v/>
      </c>
      <c r="D66" s="280" t="str">
        <f>IF($B66="","",VLOOKUP($B66,'info personnel sur AT'!$A$3:$Q$298,4,FALSE))</f>
        <v/>
      </c>
      <c r="E66" s="277" t="str">
        <f>IF($B66="","",VLOOKUP($B66,'info personnel sur AT'!$A$3:$Q$298,5,FALSE))</f>
        <v/>
      </c>
      <c r="F66" s="219">
        <f t="shared" si="51"/>
        <v>0</v>
      </c>
      <c r="G66" s="240">
        <v>0.3</v>
      </c>
      <c r="H66" s="218">
        <f t="shared" si="52"/>
        <v>0.3</v>
      </c>
      <c r="I66" s="22" t="str">
        <f>IF($B66="","",VLOOKUP($B66,'info personnel sur AT'!$A$3:$Q$298,6,FALSE))</f>
        <v/>
      </c>
      <c r="J66" s="22" t="str">
        <f>IF($B66="","",VLOOKUP($B66,'info personnel sur AT'!$A$3:$Q$298,7,FALSE))</f>
        <v/>
      </c>
      <c r="K66" s="22" t="str">
        <f>IF($B66="","",VLOOKUP($B66,'info personnel sur AT'!$A$3:$Q$298,8,FALSE))</f>
        <v/>
      </c>
      <c r="L66" s="22" t="str">
        <f>IF($B66="","",VLOOKUP($B66,'info personnel sur AT'!$A$3:$Q$298,9,FALSE))</f>
        <v/>
      </c>
      <c r="M66" s="22" t="str">
        <f>IF($B66="","",VLOOKUP($B66,'info personnel sur AT'!$A$3:$Q$298,10,FALSE))</f>
        <v/>
      </c>
      <c r="N66" s="22" t="str">
        <f>IF($B66="","",VLOOKUP($B66,'info personnel sur AT'!$A$3:$Q$298,11,FALSE))</f>
        <v/>
      </c>
      <c r="O66" s="22" t="str">
        <f>IF($B66="","",VLOOKUP($B66,'info personnel sur AT'!$A$3:$Q$298,12,FALSE))</f>
        <v/>
      </c>
      <c r="P66" s="22" t="str">
        <f>IF($B66="","",VLOOKUP($B66,'info personnel sur AT'!$A$3:$Q$298,13,FALSE))</f>
        <v/>
      </c>
      <c r="Q66" s="22" t="str">
        <f>IF($B66="","",VLOOKUP($B66,'info personnel sur AT'!$A$3:$Q$298,14,FALSE))</f>
        <v/>
      </c>
      <c r="R66" s="22" t="str">
        <f>IF($B66="","",VLOOKUP($B66,'info personnel sur AT'!$A$3:$Q$298,15,FALSE))</f>
        <v/>
      </c>
      <c r="S66" s="22" t="str">
        <f>IF($B66="","",VLOOKUP($B66,'info personnel sur AT'!$A$3:$Q$298,16,FALSE))</f>
        <v/>
      </c>
      <c r="T66" s="22" t="str">
        <f>IF($B66="","",VLOOKUP($B66,'info personnel sur AT'!$A$3:$Q$298,17,FALSE))</f>
        <v/>
      </c>
      <c r="U66" s="11">
        <f t="shared" si="53"/>
        <v>0</v>
      </c>
      <c r="V66" s="2">
        <f t="shared" si="54"/>
        <v>0</v>
      </c>
      <c r="W66" s="6">
        <f t="shared" si="55"/>
        <v>0</v>
      </c>
      <c r="X66" s="180">
        <f t="shared" si="56"/>
        <v>1.8</v>
      </c>
      <c r="Y66" s="179">
        <f t="shared" si="57"/>
        <v>5</v>
      </c>
      <c r="Z66" s="192">
        <f t="shared" si="58"/>
        <v>10</v>
      </c>
      <c r="AA66" s="195">
        <f t="shared" si="24"/>
        <v>0</v>
      </c>
      <c r="AB66" s="195">
        <f t="shared" si="25"/>
        <v>0</v>
      </c>
      <c r="AC66" s="195">
        <f t="shared" si="26"/>
        <v>0</v>
      </c>
      <c r="AD66" s="195">
        <f t="shared" si="27"/>
        <v>0</v>
      </c>
      <c r="AE66" s="195">
        <f t="shared" si="28"/>
        <v>0</v>
      </c>
      <c r="AF66" s="195">
        <f t="shared" si="29"/>
        <v>0</v>
      </c>
      <c r="AG66" s="195">
        <f t="shared" si="30"/>
        <v>0</v>
      </c>
      <c r="AH66" s="248">
        <f t="shared" si="31"/>
        <v>0</v>
      </c>
      <c r="AI66" s="248">
        <f t="shared" si="32"/>
        <v>0</v>
      </c>
      <c r="AJ66" s="248">
        <f t="shared" si="33"/>
        <v>0</v>
      </c>
      <c r="AK66" s="248">
        <f t="shared" si="34"/>
        <v>0</v>
      </c>
      <c r="AL66" s="248">
        <f t="shared" si="35"/>
        <v>0</v>
      </c>
      <c r="AM66" s="248">
        <f t="shared" si="36"/>
        <v>0</v>
      </c>
      <c r="AN66" s="248">
        <f t="shared" si="37"/>
        <v>0</v>
      </c>
      <c r="AO66" s="248">
        <f t="shared" si="38"/>
        <v>0</v>
      </c>
      <c r="AP66" s="248">
        <f t="shared" si="39"/>
        <v>0</v>
      </c>
      <c r="AQ66" s="248">
        <f t="shared" si="40"/>
        <v>0</v>
      </c>
      <c r="AR66" s="248">
        <f t="shared" si="41"/>
        <v>0</v>
      </c>
      <c r="AS66" s="248">
        <f t="shared" si="42"/>
        <v>0</v>
      </c>
      <c r="AT66" s="248">
        <f t="shared" si="43"/>
        <v>0</v>
      </c>
      <c r="AU66" s="248">
        <f t="shared" si="44"/>
        <v>0</v>
      </c>
      <c r="AV66" s="245">
        <f t="shared" si="45"/>
        <v>0</v>
      </c>
      <c r="AW66" s="245">
        <f t="shared" si="46"/>
        <v>0</v>
      </c>
      <c r="AX66" s="252">
        <f t="shared" si="47"/>
        <v>0</v>
      </c>
      <c r="AY66" s="253">
        <f t="shared" si="48"/>
        <v>0</v>
      </c>
      <c r="AZ66" s="253">
        <f t="shared" si="49"/>
        <v>0</v>
      </c>
      <c r="BA66" s="221" t="str">
        <f>IF($B66="","",SUMIF('importation prevair'!$A:$A,CONCATENATE('Suivi du personnel'!$B66," ",'Suivi du personnel'!BA$8),'importation prevair'!$O:$O))</f>
        <v/>
      </c>
      <c r="BB66" s="222" t="str">
        <f>IF($B66="","",SUMIF('importation prevair'!$A:$A,CONCATENATE('Suivi du personnel'!$B66," ",'Suivi du personnel'!BB$8),'importation prevair'!$O:$O))</f>
        <v/>
      </c>
      <c r="BC66" s="222" t="str">
        <f>IF($B66="","",SUMIF('importation prevair'!$A:$A,CONCATENATE('Suivi du personnel'!$B66," ",'Suivi du personnel'!BC$8),'importation prevair'!$O:$O))</f>
        <v/>
      </c>
      <c r="BD66" s="222" t="str">
        <f>IF($B66="","",SUMIF('importation prevair'!$A:$A,CONCATENATE('Suivi du personnel'!$B66," ",'Suivi du personnel'!BD$8),'importation prevair'!$O:$O))</f>
        <v/>
      </c>
      <c r="BE66" s="222" t="str">
        <f>IF($B66="","",SUMIF('importation prevair'!$A:$A,CONCATENATE('Suivi du personnel'!$B66," ",'Suivi du personnel'!BE$8),'importation prevair'!$O:$O))</f>
        <v/>
      </c>
      <c r="BF66" s="222" t="str">
        <f>IF($B66="","",SUMIF('importation prevair'!$A:$A,CONCATENATE('Suivi du personnel'!$B66," ",'Suivi du personnel'!BF$8),'importation prevair'!$O:$O))</f>
        <v/>
      </c>
      <c r="BG66" s="223" t="str">
        <f>IF($B66="","",SUMIF('importation prevair'!$A:$A,CONCATENATE('Suivi du personnel'!$B66," ",'Suivi du personnel'!BG$8),'importation prevair'!$O:$O))</f>
        <v/>
      </c>
      <c r="BH66" s="221" t="str">
        <f>IF($B66="","",SUMIF('importation prevair'!$A:$A,CONCATENATE('Suivi du personnel'!$B66," ",'Suivi du personnel'!BH$8),'importation prevair'!$O:$O))</f>
        <v/>
      </c>
      <c r="BI66" s="222" t="str">
        <f>IF($B66="","",SUMIF('importation prevair'!$A:$A,CONCATENATE('Suivi du personnel'!$B66," ",'Suivi du personnel'!BI$8),'importation prevair'!$O:$O))</f>
        <v/>
      </c>
      <c r="BJ66" s="222" t="str">
        <f>IF($B66="","",SUMIF('importation prevair'!$A:$A,CONCATENATE('Suivi du personnel'!$B66," ",'Suivi du personnel'!BJ$8),'importation prevair'!$O:$O))</f>
        <v/>
      </c>
      <c r="BK66" s="222" t="str">
        <f>IF($B66="","",SUMIF('importation prevair'!$A:$A,CONCATENATE('Suivi du personnel'!$B66," ",'Suivi du personnel'!BK$8),'importation prevair'!$O:$O))</f>
        <v/>
      </c>
      <c r="BL66" s="222" t="str">
        <f>IF($B66="","",SUMIF('importation prevair'!$A:$A,CONCATENATE('Suivi du personnel'!$B66," ",'Suivi du personnel'!BL$8),'importation prevair'!$O:$O))</f>
        <v/>
      </c>
      <c r="BM66" s="222" t="str">
        <f>IF($B66="","",SUMIF('importation prevair'!$A:$A,CONCATENATE('Suivi du personnel'!$B66," ",'Suivi du personnel'!BM$8),'importation prevair'!$O:$O))</f>
        <v/>
      </c>
      <c r="BN66" s="223" t="str">
        <f>IF($B66="","",SUMIF('importation prevair'!$A:$A,CONCATENATE('Suivi du personnel'!$B66," ",'Suivi du personnel'!BN$8),'importation prevair'!$O:$O))</f>
        <v/>
      </c>
      <c r="BO66" s="221" t="str">
        <f>IF($B66="","",SUMIF('importation prevair'!$A:$A,CONCATENATE('Suivi du personnel'!$B66," ",'Suivi du personnel'!BO$8),'importation prevair'!$O:$O))</f>
        <v/>
      </c>
      <c r="BP66" s="222" t="str">
        <f>IF($B66="","",SUMIF('importation prevair'!$A:$A,CONCATENATE('Suivi du personnel'!$B66," ",'Suivi du personnel'!BP$8),'importation prevair'!$O:$O))</f>
        <v/>
      </c>
      <c r="BQ66" s="222" t="str">
        <f>IF($B66="","",SUMIF('importation prevair'!$A:$A,CONCATENATE('Suivi du personnel'!$B66," ",'Suivi du personnel'!BQ$8),'importation prevair'!$O:$O))</f>
        <v/>
      </c>
      <c r="BR66" s="222" t="str">
        <f>IF($B66="","",SUMIF('importation prevair'!$A:$A,CONCATENATE('Suivi du personnel'!$B66," ",'Suivi du personnel'!BR$8),'importation prevair'!$O:$O))</f>
        <v/>
      </c>
      <c r="BS66" s="222" t="str">
        <f>IF($B66="","",SUMIF('importation prevair'!$A:$A,CONCATENATE('Suivi du personnel'!$B66," ",'Suivi du personnel'!BS$8),'importation prevair'!$O:$O))</f>
        <v/>
      </c>
      <c r="BT66" s="222" t="str">
        <f>IF($B66="","",SUMIF('importation prevair'!$A:$A,CONCATENATE('Suivi du personnel'!$B66," ",'Suivi du personnel'!BT$8),'importation prevair'!$O:$O))</f>
        <v/>
      </c>
      <c r="BU66" s="223" t="str">
        <f>IF($B66="","",SUMIF('importation prevair'!$A:$A,CONCATENATE('Suivi du personnel'!$B66," ",'Suivi du personnel'!BU$8),'importation prevair'!$O:$O))</f>
        <v/>
      </c>
      <c r="BV66" s="221" t="str">
        <f>IF($B66="","",SUMIF('importation prevair'!$A:$A,CONCATENATE('Suivi du personnel'!$B66," ",'Suivi du personnel'!BV$8),'importation prevair'!$O:$O))</f>
        <v/>
      </c>
      <c r="BW66" s="222" t="str">
        <f>IF($B66="","",SUMIF('importation prevair'!$A:$A,CONCATENATE('Suivi du personnel'!$B66," ",'Suivi du personnel'!BW$8),'importation prevair'!$O:$O))</f>
        <v/>
      </c>
      <c r="BX66" s="222" t="str">
        <f>IF($B66="","",SUMIF('importation prevair'!$A:$A,CONCATENATE('Suivi du personnel'!$B66," ",'Suivi du personnel'!BX$8),'importation prevair'!$O:$O))</f>
        <v/>
      </c>
      <c r="BY66" s="222" t="str">
        <f>IF($B66="","",SUMIF('importation prevair'!$A:$A,CONCATENATE('Suivi du personnel'!$B66," ",'Suivi du personnel'!BY$8),'importation prevair'!$O:$O))</f>
        <v/>
      </c>
      <c r="BZ66" s="222" t="str">
        <f>IF($B66="","",SUMIF('importation prevair'!$A:$A,CONCATENATE('Suivi du personnel'!$B66," ",'Suivi du personnel'!BZ$8),'importation prevair'!$O:$O))</f>
        <v/>
      </c>
      <c r="CA66" s="222" t="str">
        <f>IF($B66="","",SUMIF('importation prevair'!$A:$A,CONCATENATE('Suivi du personnel'!$B66," ",'Suivi du personnel'!CA$8),'importation prevair'!$O:$O))</f>
        <v/>
      </c>
      <c r="CB66" s="223" t="str">
        <f>IF($B66="","",SUMIF('importation prevair'!$A:$A,CONCATENATE('Suivi du personnel'!$B66," ",'Suivi du personnel'!CB$8),'importation prevair'!$O:$O))</f>
        <v/>
      </c>
      <c r="CC66" s="221" t="str">
        <f>IF($B66="","",SUMIF('importation prevair'!$A:$A,CONCATENATE('Suivi du personnel'!$B66," ",'Suivi du personnel'!CC$8),'importation prevair'!$O:$O))</f>
        <v/>
      </c>
      <c r="CD66" s="222" t="str">
        <f>IF($B66="","",SUMIF('importation prevair'!$A:$A,CONCATENATE('Suivi du personnel'!$B66," ",'Suivi du personnel'!CD$8),'importation prevair'!$O:$O))</f>
        <v/>
      </c>
      <c r="CE66" s="222" t="str">
        <f>IF($B66="","",SUMIF('importation prevair'!$A:$A,CONCATENATE('Suivi du personnel'!$B66," ",'Suivi du personnel'!CE$8),'importation prevair'!$O:$O))</f>
        <v/>
      </c>
      <c r="CF66" s="222" t="str">
        <f>IF($B66="","",SUMIF('importation prevair'!$A:$A,CONCATENATE('Suivi du personnel'!$B66," ",'Suivi du personnel'!CF$8),'importation prevair'!$O:$O))</f>
        <v/>
      </c>
      <c r="CG66" s="222" t="str">
        <f>IF($B66="","",SUMIF('importation prevair'!$A:$A,CONCATENATE('Suivi du personnel'!$B66," ",'Suivi du personnel'!CG$8),'importation prevair'!$O:$O))</f>
        <v/>
      </c>
      <c r="CH66" s="222" t="str">
        <f>IF($B66="","",SUMIF('importation prevair'!$A:$A,CONCATENATE('Suivi du personnel'!$B66," ",'Suivi du personnel'!CH$8),'importation prevair'!$O:$O))</f>
        <v/>
      </c>
      <c r="CI66" s="223" t="str">
        <f>IF($B66="","",SUMIF('importation prevair'!$A:$A,CONCATENATE('Suivi du personnel'!$B66," ",'Suivi du personnel'!CI$8),'importation prevair'!$O:$O))</f>
        <v/>
      </c>
      <c r="CJ66" s="221" t="str">
        <f>IF($B66="","",SUMIF('importation prevair'!$A:$A,CONCATENATE('Suivi du personnel'!$B66," ",'Suivi du personnel'!CJ$8),'importation prevair'!$O:$O))</f>
        <v/>
      </c>
      <c r="CK66" s="222" t="str">
        <f>IF($B66="","",SUMIF('importation prevair'!$A:$A,CONCATENATE('Suivi du personnel'!$B66," ",'Suivi du personnel'!CK$8),'importation prevair'!$O:$O))</f>
        <v/>
      </c>
      <c r="CL66" s="222" t="str">
        <f>IF($B66="","",SUMIF('importation prevair'!$A:$A,CONCATENATE('Suivi du personnel'!$B66," ",'Suivi du personnel'!CL$8),'importation prevair'!$O:$O))</f>
        <v/>
      </c>
      <c r="CM66" s="222" t="str">
        <f>IF($B66="","",SUMIF('importation prevair'!$A:$A,CONCATENATE('Suivi du personnel'!$B66," ",'Suivi du personnel'!CM$8),'importation prevair'!$O:$O))</f>
        <v/>
      </c>
      <c r="CN66" s="222" t="str">
        <f>IF($B66="","",SUMIF('importation prevair'!$A:$A,CONCATENATE('Suivi du personnel'!$B66," ",'Suivi du personnel'!CN$8),'importation prevair'!$O:$O))</f>
        <v/>
      </c>
      <c r="CO66" s="222" t="str">
        <f>IF($B66="","",SUMIF('importation prevair'!$A:$A,CONCATENATE('Suivi du personnel'!$B66," ",'Suivi du personnel'!CO$8),'importation prevair'!$O:$O))</f>
        <v/>
      </c>
      <c r="CP66" s="223" t="str">
        <f>IF($B66="","",SUMIF('importation prevair'!$A:$A,CONCATENATE('Suivi du personnel'!$B66," ",'Suivi du personnel'!CP$8),'importation prevair'!$O:$O))</f>
        <v/>
      </c>
      <c r="CQ66" s="221" t="str">
        <f>IF($B66="","",SUMIF('importation prevair'!$A:$A,CONCATENATE('Suivi du personnel'!$B66," ",'Suivi du personnel'!CQ$8),'importation prevair'!$O:$O))</f>
        <v/>
      </c>
      <c r="CR66" s="222" t="str">
        <f>IF($B66="","",SUMIF('importation prevair'!$A:$A,CONCATENATE('Suivi du personnel'!$B66," ",'Suivi du personnel'!CR$8),'importation prevair'!$O:$O))</f>
        <v/>
      </c>
      <c r="CS66" s="222" t="str">
        <f>IF($B66="","",SUMIF('importation prevair'!$A:$A,CONCATENATE('Suivi du personnel'!$B66," ",'Suivi du personnel'!CS$8),'importation prevair'!$O:$O))</f>
        <v/>
      </c>
      <c r="CT66" s="222" t="str">
        <f>IF($B66="","",SUMIF('importation prevair'!$A:$A,CONCATENATE('Suivi du personnel'!$B66," ",'Suivi du personnel'!CT$8),'importation prevair'!$O:$O))</f>
        <v/>
      </c>
      <c r="CU66" s="222" t="str">
        <f>IF($B66="","",SUMIF('importation prevair'!$A:$A,CONCATENATE('Suivi du personnel'!$B66," ",'Suivi du personnel'!CU$8),'importation prevair'!$O:$O))</f>
        <v/>
      </c>
      <c r="CV66" s="222" t="str">
        <f>IF($B66="","",SUMIF('importation prevair'!$A:$A,CONCATENATE('Suivi du personnel'!$B66," ",'Suivi du personnel'!CV$8),'importation prevair'!$O:$O))</f>
        <v/>
      </c>
      <c r="CW66" s="223" t="str">
        <f>IF($B66="","",SUMIF('importation prevair'!$A:$A,CONCATENATE('Suivi du personnel'!$B66," ",'Suivi du personnel'!CW$8),'importation prevair'!$O:$O))</f>
        <v/>
      </c>
      <c r="CX66" s="221" t="str">
        <f>IF($B66="","",SUMIF('importation prevair'!$A:$A,CONCATENATE('Suivi du personnel'!$B66," ",'Suivi du personnel'!CX$8),'importation prevair'!$O:$O))</f>
        <v/>
      </c>
      <c r="CY66" s="222" t="str">
        <f>IF($B66="","",SUMIF('importation prevair'!$A:$A,CONCATENATE('Suivi du personnel'!$B66," ",'Suivi du personnel'!CY$8),'importation prevair'!$O:$O))</f>
        <v/>
      </c>
      <c r="CZ66" s="222" t="str">
        <f>IF($B66="","",SUMIF('importation prevair'!$A:$A,CONCATENATE('Suivi du personnel'!$B66," ",'Suivi du personnel'!CZ$8),'importation prevair'!$O:$O))</f>
        <v/>
      </c>
      <c r="DA66" s="222" t="str">
        <f>IF($B66="","",SUMIF('importation prevair'!$A:$A,CONCATENATE('Suivi du personnel'!$B66," ",'Suivi du personnel'!DA$8),'importation prevair'!$O:$O))</f>
        <v/>
      </c>
      <c r="DB66" s="222" t="str">
        <f>IF($B66="","",SUMIF('importation prevair'!$A:$A,CONCATENATE('Suivi du personnel'!$B66," ",'Suivi du personnel'!DB$8),'importation prevair'!$O:$O))</f>
        <v/>
      </c>
      <c r="DC66" s="222" t="str">
        <f>IF($B66="","",SUMIF('importation prevair'!$A:$A,CONCATENATE('Suivi du personnel'!$B66," ",'Suivi du personnel'!DC$8),'importation prevair'!$O:$O))</f>
        <v/>
      </c>
      <c r="DD66" s="223" t="str">
        <f>IF($B66="","",SUMIF('importation prevair'!$A:$A,CONCATENATE('Suivi du personnel'!$B66," ",'Suivi du personnel'!DD$8),'importation prevair'!$O:$O))</f>
        <v/>
      </c>
      <c r="DE66" s="260" t="str">
        <f>IF($B66="","",SUMIF('importation prevair'!$A:$A,CONCATENATE('Suivi du personnel'!$B66," ",'Suivi du personnel'!DE$8),'importation prevair'!$O:$O))</f>
        <v/>
      </c>
      <c r="DF66" s="162" t="str">
        <f>IF($B66="","",SUMIF('importation prevair'!$A:$A,CONCATENATE('Suivi du personnel'!$B66," ",'Suivi du personnel'!DF$8),'importation prevair'!$O:$O))</f>
        <v/>
      </c>
      <c r="DG66" s="162" t="str">
        <f>IF($B66="","",SUMIF('importation prevair'!$A:$A,CONCATENATE('Suivi du personnel'!$B66," ",'Suivi du personnel'!DG$8),'importation prevair'!$O:$O))</f>
        <v/>
      </c>
      <c r="DH66" s="162" t="str">
        <f>IF($B66="","",SUMIF('importation prevair'!$A:$A,CONCATENATE('Suivi du personnel'!$B66," ",'Suivi du personnel'!DH$8),'importation prevair'!$O:$O))</f>
        <v/>
      </c>
      <c r="DI66" s="162" t="str">
        <f>IF($B66="","",SUMIF('importation prevair'!$A:$A,CONCATENATE('Suivi du personnel'!$B66," ",'Suivi du personnel'!DI$8),'importation prevair'!$O:$O))</f>
        <v/>
      </c>
      <c r="DJ66" s="162" t="str">
        <f>IF($B66="","",SUMIF('importation prevair'!$A:$A,CONCATENATE('Suivi du personnel'!$B66," ",'Suivi du personnel'!DJ$8),'importation prevair'!$O:$O))</f>
        <v/>
      </c>
      <c r="DK66" s="261" t="str">
        <f>IF($B66="","",SUMIF('importation prevair'!$A:$A,CONCATENATE('Suivi du personnel'!$B66," ",'Suivi du personnel'!DK$8),'importation prevair'!$O:$O))</f>
        <v/>
      </c>
      <c r="DL66" s="162" t="str">
        <f>IF($B66="","",SUMIF('importation prevair'!$A:$A,CONCATENATE('Suivi du personnel'!$B66," ",'Suivi du personnel'!DL$8),'importation prevair'!$O:$O))</f>
        <v/>
      </c>
      <c r="DM66" s="162" t="str">
        <f>IF($B66="","",SUMIF('importation prevair'!$A:$A,CONCATENATE('Suivi du personnel'!$B66," ",'Suivi du personnel'!DM$8),'importation prevair'!$O:$O))</f>
        <v/>
      </c>
      <c r="DN66" s="162" t="str">
        <f>IF($B66="","",SUMIF('importation prevair'!$A:$A,CONCATENATE('Suivi du personnel'!$B66," ",'Suivi du personnel'!DN$8),'importation prevair'!$O:$O))</f>
        <v/>
      </c>
      <c r="DO66" s="162" t="str">
        <f>IF($B66="","",SUMIF('importation prevair'!$A:$A,CONCATENATE('Suivi du personnel'!$B66," ",'Suivi du personnel'!DO$8),'importation prevair'!$O:$O))</f>
        <v/>
      </c>
      <c r="DP66" s="162" t="str">
        <f>IF($B66="","",SUMIF('importation prevair'!$A:$A,CONCATENATE('Suivi du personnel'!$B66," ",'Suivi du personnel'!DP$8),'importation prevair'!$O:$O))</f>
        <v/>
      </c>
      <c r="DQ66" s="162" t="str">
        <f>IF($B66="","",SUMIF('importation prevair'!$A:$A,CONCATENATE('Suivi du personnel'!$B66," ",'Suivi du personnel'!DQ$8),'importation prevair'!$O:$O))</f>
        <v/>
      </c>
      <c r="DR66" s="259" t="str">
        <f>IF($B66="","",SUMIF('importation prevair'!$A:$A,CONCATENATE('Suivi du personnel'!$B66," ",'Suivi du personnel'!DR$8),'importation prevair'!$O:$O))</f>
        <v/>
      </c>
      <c r="DS66" s="260" t="str">
        <f>IF($B66="","",SUMIF('importation prevair'!$A:$A,CONCATENATE('Suivi du personnel'!$B66," ",'Suivi du personnel'!DS$8),'importation prevair'!$O:$O))</f>
        <v/>
      </c>
      <c r="DT66" s="162" t="str">
        <f>IF($B66="","",SUMIF('importation prevair'!$A:$A,CONCATENATE('Suivi du personnel'!$B66," ",'Suivi du personnel'!DT$8),'importation prevair'!$O:$O))</f>
        <v/>
      </c>
      <c r="DU66" s="162" t="str">
        <f>IF($B66="","",SUMIF('importation prevair'!$A:$A,CONCATENATE('Suivi du personnel'!$B66," ",'Suivi du personnel'!DU$8),'importation prevair'!$O:$O))</f>
        <v/>
      </c>
      <c r="DV66" s="162" t="str">
        <f>IF($B66="","",SUMIF('importation prevair'!$A:$A,CONCATENATE('Suivi du personnel'!$B66," ",'Suivi du personnel'!DV$8),'importation prevair'!$O:$O))</f>
        <v/>
      </c>
      <c r="DW66" s="162" t="str">
        <f>IF($B66="","",SUMIF('importation prevair'!$A:$A,CONCATENATE('Suivi du personnel'!$B66," ",'Suivi du personnel'!DW$8),'importation prevair'!$O:$O))</f>
        <v/>
      </c>
      <c r="DX66" s="162" t="str">
        <f>IF($B66="","",SUMIF('importation prevair'!$A:$A,CONCATENATE('Suivi du personnel'!$B66," ",'Suivi du personnel'!DX$8),'importation prevair'!$O:$O))</f>
        <v/>
      </c>
      <c r="DY66" s="261" t="str">
        <f>IF($B66="","",SUMIF('importation prevair'!$A:$A,CONCATENATE('Suivi du personnel'!$B66," ",'Suivi du personnel'!DY$8),'importation prevair'!$O:$O))</f>
        <v/>
      </c>
      <c r="DZ66" s="162" t="str">
        <f>IF($B66="","",SUMIF('importation prevair'!$A:$A,CONCATENATE('Suivi du personnel'!$B66," ",'Suivi du personnel'!DZ$8),'importation prevair'!$O:$O))</f>
        <v/>
      </c>
      <c r="EA66" s="162" t="str">
        <f>IF($B66="","",SUMIF('importation prevair'!$A:$A,CONCATENATE('Suivi du personnel'!$B66," ",'Suivi du personnel'!EA$8),'importation prevair'!$O:$O))</f>
        <v/>
      </c>
      <c r="EB66" s="162" t="str">
        <f>IF($B66="","",SUMIF('importation prevair'!$A:$A,CONCATENATE('Suivi du personnel'!$B66," ",'Suivi du personnel'!EB$8),'importation prevair'!$O:$O))</f>
        <v/>
      </c>
      <c r="EC66" s="162" t="str">
        <f>IF($B66="","",SUMIF('importation prevair'!$A:$A,CONCATENATE('Suivi du personnel'!$B66," ",'Suivi du personnel'!EC$8),'importation prevair'!$O:$O))</f>
        <v/>
      </c>
      <c r="ED66" s="162" t="str">
        <f>IF($B66="","",SUMIF('importation prevair'!$A:$A,CONCATENATE('Suivi du personnel'!$B66," ",'Suivi du personnel'!ED$8),'importation prevair'!$O:$O))</f>
        <v/>
      </c>
      <c r="EE66" s="162" t="str">
        <f>IF($B66="","",SUMIF('importation prevair'!$A:$A,CONCATENATE('Suivi du personnel'!$B66," ",'Suivi du personnel'!EE$8),'importation prevair'!$O:$O))</f>
        <v/>
      </c>
      <c r="EF66" s="259" t="str">
        <f>IF($B66="","",SUMIF('importation prevair'!$A:$A,CONCATENATE('Suivi du personnel'!$B66," ",'Suivi du personnel'!EF$8),'importation prevair'!$O:$O))</f>
        <v/>
      </c>
      <c r="EG66" s="260" t="str">
        <f>IF($B66="","",SUMIF('importation prevair'!$A:$A,CONCATENATE('Suivi du personnel'!$B66," ",'Suivi du personnel'!EG$8),'importation prevair'!$O:$O))</f>
        <v/>
      </c>
      <c r="EH66" s="162" t="str">
        <f>IF($B66="","",SUMIF('importation prevair'!$A:$A,CONCATENATE('Suivi du personnel'!$B66," ",'Suivi du personnel'!EH$8),'importation prevair'!$O:$O))</f>
        <v/>
      </c>
      <c r="EI66" s="162" t="str">
        <f>IF($B66="","",SUMIF('importation prevair'!$A:$A,CONCATENATE('Suivi du personnel'!$B66," ",'Suivi du personnel'!EI$8),'importation prevair'!$O:$O))</f>
        <v/>
      </c>
      <c r="EJ66" s="162" t="str">
        <f>IF($B66="","",SUMIF('importation prevair'!$A:$A,CONCATENATE('Suivi du personnel'!$B66," ",'Suivi du personnel'!EJ$8),'importation prevair'!$O:$O))</f>
        <v/>
      </c>
      <c r="EK66" s="162" t="str">
        <f>IF($B66="","",SUMIF('importation prevair'!$A:$A,CONCATENATE('Suivi du personnel'!$B66," ",'Suivi du personnel'!EK$8),'importation prevair'!$O:$O))</f>
        <v/>
      </c>
      <c r="EL66" s="162" t="str">
        <f>IF($B66="","",SUMIF('importation prevair'!$A:$A,CONCATENATE('Suivi du personnel'!$B66," ",'Suivi du personnel'!EL$8),'importation prevair'!$O:$O))</f>
        <v/>
      </c>
      <c r="EM66" s="261" t="str">
        <f>IF($B66="","",SUMIF('importation prevair'!$A:$A,CONCATENATE('Suivi du personnel'!$B66," ",'Suivi du personnel'!EM$8),'importation prevair'!$O:$O))</f>
        <v/>
      </c>
      <c r="EN66" s="162" t="str">
        <f>IF($B66="","",SUMIF('importation prevair'!$A:$A,CONCATENATE('Suivi du personnel'!$B66," ",'Suivi du personnel'!EN$8),'importation prevair'!$O:$O))</f>
        <v/>
      </c>
      <c r="EO66" s="162" t="str">
        <f>IF($B66="","",SUMIF('importation prevair'!$A:$A,CONCATENATE('Suivi du personnel'!$B66," ",'Suivi du personnel'!EO$8),'importation prevair'!$O:$O))</f>
        <v/>
      </c>
      <c r="EP66" s="162" t="str">
        <f>IF($B66="","",SUMIF('importation prevair'!$A:$A,CONCATENATE('Suivi du personnel'!$B66," ",'Suivi du personnel'!EP$8),'importation prevair'!$O:$O))</f>
        <v/>
      </c>
      <c r="EQ66" s="162" t="str">
        <f>IF($B66="","",SUMIF('importation prevair'!$A:$A,CONCATENATE('Suivi du personnel'!$B66," ",'Suivi du personnel'!EQ$8),'importation prevair'!$O:$O))</f>
        <v/>
      </c>
      <c r="ER66" s="162" t="str">
        <f>IF($B66="","",SUMIF('importation prevair'!$A:$A,CONCATENATE('Suivi du personnel'!$B66," ",'Suivi du personnel'!ER$8),'importation prevair'!$O:$O))</f>
        <v/>
      </c>
      <c r="ES66" s="162" t="str">
        <f>IF($B66="","",SUMIF('importation prevair'!$A:$A,CONCATENATE('Suivi du personnel'!$B66," ",'Suivi du personnel'!ES$8),'importation prevair'!$O:$O))</f>
        <v/>
      </c>
      <c r="ET66" s="259" t="str">
        <f>IF($B66="","",SUMIF('importation prevair'!$A:$A,CONCATENATE('Suivi du personnel'!$B66," ",'Suivi du personnel'!ET$8),'importation prevair'!$O:$O))</f>
        <v/>
      </c>
      <c r="EU66" s="260" t="str">
        <f>IF($B66="","",SUMIF('importation prevair'!$A:$A,CONCATENATE('Suivi du personnel'!$B66," ",'Suivi du personnel'!EU$8),'importation prevair'!$O:$O))</f>
        <v/>
      </c>
      <c r="EV66" s="162" t="str">
        <f>IF($B66="","",SUMIF('importation prevair'!$A:$A,CONCATENATE('Suivi du personnel'!$B66," ",'Suivi du personnel'!EV$8),'importation prevair'!$O:$O))</f>
        <v/>
      </c>
      <c r="EW66" s="162" t="str">
        <f>IF($B66="","",SUMIF('importation prevair'!$A:$A,CONCATENATE('Suivi du personnel'!$B66," ",'Suivi du personnel'!EW$8),'importation prevair'!$O:$O))</f>
        <v/>
      </c>
      <c r="EX66" s="162" t="str">
        <f>IF($B66="","",SUMIF('importation prevair'!$A:$A,CONCATENATE('Suivi du personnel'!$B66," ",'Suivi du personnel'!EX$8),'importation prevair'!$O:$O))</f>
        <v/>
      </c>
      <c r="EY66" s="162" t="str">
        <f>IF($B66="","",SUMIF('importation prevair'!$A:$A,CONCATENATE('Suivi du personnel'!$B66," ",'Suivi du personnel'!EY$8),'importation prevair'!$O:$O))</f>
        <v/>
      </c>
      <c r="EZ66" s="162" t="str">
        <f>IF($B66="","",SUMIF('importation prevair'!$A:$A,CONCATENATE('Suivi du personnel'!$B66," ",'Suivi du personnel'!EZ$8),'importation prevair'!$O:$O))</f>
        <v/>
      </c>
      <c r="FA66" s="261" t="str">
        <f>IF($B66="","",SUMIF('importation prevair'!$A:$A,CONCATENATE('Suivi du personnel'!$B66," ",'Suivi du personnel'!FA$8),'importation prevair'!$O:$O))</f>
        <v/>
      </c>
      <c r="FB66" s="162" t="str">
        <f>IF($B66="","",SUMIF('importation prevair'!$A:$A,CONCATENATE('Suivi du personnel'!$B66," ",'Suivi du personnel'!FB$8),'importation prevair'!$O:$O))</f>
        <v/>
      </c>
      <c r="FC66" s="162" t="str">
        <f>IF($B66="","",SUMIF('importation prevair'!$A:$A,CONCATENATE('Suivi du personnel'!$B66," ",'Suivi du personnel'!FC$8),'importation prevair'!$O:$O))</f>
        <v/>
      </c>
      <c r="FD66" s="162" t="str">
        <f>IF($B66="","",SUMIF('importation prevair'!$A:$A,CONCATENATE('Suivi du personnel'!$B66," ",'Suivi du personnel'!FD$8),'importation prevair'!$O:$O))</f>
        <v/>
      </c>
      <c r="FE66" s="162" t="str">
        <f>IF($B66="","",SUMIF('importation prevair'!$A:$A,CONCATENATE('Suivi du personnel'!$B66," ",'Suivi du personnel'!FE$8),'importation prevair'!$O:$O))</f>
        <v/>
      </c>
      <c r="FF66" s="162" t="str">
        <f>IF($B66="","",SUMIF('importation prevair'!$A:$A,CONCATENATE('Suivi du personnel'!$B66," ",'Suivi du personnel'!FF$8),'importation prevair'!$O:$O))</f>
        <v/>
      </c>
      <c r="FG66" s="162" t="str">
        <f>IF($B66="","",SUMIF('importation prevair'!$A:$A,CONCATENATE('Suivi du personnel'!$B66," ",'Suivi du personnel'!FG$8),'importation prevair'!$O:$O))</f>
        <v/>
      </c>
      <c r="FH66" s="259" t="str">
        <f>IF($B66="","",SUMIF('importation prevair'!$A:$A,CONCATENATE('Suivi du personnel'!$B66," ",'Suivi du personnel'!FH$8),'importation prevair'!$O:$O))</f>
        <v/>
      </c>
      <c r="FI66" s="260" t="str">
        <f>IF($B66="","",SUMIF('importation prevair'!$A:$A,CONCATENATE('Suivi du personnel'!$B66," ",'Suivi du personnel'!FI$8),'importation prevair'!$O:$O))</f>
        <v/>
      </c>
      <c r="FJ66" s="162" t="str">
        <f>IF($B66="","",SUMIF('importation prevair'!$A:$A,CONCATENATE('Suivi du personnel'!$B66," ",'Suivi du personnel'!FJ$8),'importation prevair'!$O:$O))</f>
        <v/>
      </c>
      <c r="FK66" s="162" t="str">
        <f>IF($B66="","",SUMIF('importation prevair'!$A:$A,CONCATENATE('Suivi du personnel'!$B66," ",'Suivi du personnel'!FK$8),'importation prevair'!$O:$O))</f>
        <v/>
      </c>
      <c r="FL66" s="162" t="str">
        <f>IF($B66="","",SUMIF('importation prevair'!$A:$A,CONCATENATE('Suivi du personnel'!$B66," ",'Suivi du personnel'!FL$8),'importation prevair'!$O:$O))</f>
        <v/>
      </c>
      <c r="FM66" s="162" t="str">
        <f>IF($B66="","",SUMIF('importation prevair'!$A:$A,CONCATENATE('Suivi du personnel'!$B66," ",'Suivi du personnel'!FM$8),'importation prevair'!$O:$O))</f>
        <v/>
      </c>
      <c r="FN66" s="162" t="str">
        <f>IF($B66="","",SUMIF('importation prevair'!$A:$A,CONCATENATE('Suivi du personnel'!$B66," ",'Suivi du personnel'!FN$8),'importation prevair'!$O:$O))</f>
        <v/>
      </c>
      <c r="FO66" s="261" t="str">
        <f>IF($B66="","",SUMIF('importation prevair'!$A:$A,CONCATENATE('Suivi du personnel'!$B66," ",'Suivi du personnel'!FO$8),'importation prevair'!$O:$O))</f>
        <v/>
      </c>
      <c r="FP66" s="162" t="str">
        <f>IF($B66="","",SUMIF('importation prevair'!$A:$A,CONCATENATE('Suivi du personnel'!$B66," ",'Suivi du personnel'!FP$8),'importation prevair'!$O:$O))</f>
        <v/>
      </c>
      <c r="FQ66" s="162" t="str">
        <f>IF($B66="","",SUMIF('importation prevair'!$A:$A,CONCATENATE('Suivi du personnel'!$B66," ",'Suivi du personnel'!FQ$8),'importation prevair'!$O:$O))</f>
        <v/>
      </c>
      <c r="FR66" s="162" t="str">
        <f>IF($B66="","",SUMIF('importation prevair'!$A:$A,CONCATENATE('Suivi du personnel'!$B66," ",'Suivi du personnel'!FR$8),'importation prevair'!$O:$O))</f>
        <v/>
      </c>
      <c r="FS66" s="162" t="str">
        <f>IF($B66="","",SUMIF('importation prevair'!$A:$A,CONCATENATE('Suivi du personnel'!$B66," ",'Suivi du personnel'!FS$8),'importation prevair'!$O:$O))</f>
        <v/>
      </c>
      <c r="FT66" s="162" t="str">
        <f>IF($B66="","",SUMIF('importation prevair'!$A:$A,CONCATENATE('Suivi du personnel'!$B66," ",'Suivi du personnel'!FT$8),'importation prevair'!$O:$O))</f>
        <v/>
      </c>
      <c r="FU66" s="162" t="str">
        <f>IF($B66="","",SUMIF('importation prevair'!$A:$A,CONCATENATE('Suivi du personnel'!$B66," ",'Suivi du personnel'!FU$8),'importation prevair'!$O:$O))</f>
        <v/>
      </c>
      <c r="FV66" s="259" t="str">
        <f>IF($B66="","",SUMIF('importation prevair'!$A:$A,CONCATENATE('Suivi du personnel'!$B66," ",'Suivi du personnel'!FV$8),'importation prevair'!$O:$O))</f>
        <v/>
      </c>
      <c r="FW66" s="260" t="str">
        <f>IF($B66="","",SUMIF('importation prevair'!$A:$A,CONCATENATE('Suivi du personnel'!$B66," ",'Suivi du personnel'!FW$8),'importation prevair'!$O:$O))</f>
        <v/>
      </c>
      <c r="FX66" s="162" t="str">
        <f>IF($B66="","",SUMIF('importation prevair'!$A:$A,CONCATENATE('Suivi du personnel'!$B66," ",'Suivi du personnel'!FX$8),'importation prevair'!$O:$O))</f>
        <v/>
      </c>
      <c r="FY66" s="162" t="str">
        <f>IF($B66="","",SUMIF('importation prevair'!$A:$A,CONCATENATE('Suivi du personnel'!$B66," ",'Suivi du personnel'!FY$8),'importation prevair'!$O:$O))</f>
        <v/>
      </c>
      <c r="FZ66" s="162" t="str">
        <f>IF($B66="","",SUMIF('importation prevair'!$A:$A,CONCATENATE('Suivi du personnel'!$B66," ",'Suivi du personnel'!FZ$8),'importation prevair'!$O:$O))</f>
        <v/>
      </c>
      <c r="GA66" s="162" t="str">
        <f>IF($B66="","",SUMIF('importation prevair'!$A:$A,CONCATENATE('Suivi du personnel'!$B66," ",'Suivi du personnel'!GA$8),'importation prevair'!$O:$O))</f>
        <v/>
      </c>
      <c r="GB66" s="162" t="str">
        <f>IF($B66="","",SUMIF('importation prevair'!$A:$A,CONCATENATE('Suivi du personnel'!$B66," ",'Suivi du personnel'!GB$8),'importation prevair'!$O:$O))</f>
        <v/>
      </c>
      <c r="GC66" s="261" t="str">
        <f>IF($B66="","",SUMIF('importation prevair'!$A:$A,CONCATENATE('Suivi du personnel'!$B66," ",'Suivi du personnel'!GC$8),'importation prevair'!$O:$O))</f>
        <v/>
      </c>
      <c r="GD66" s="162" t="str">
        <f>IF($B66="","",SUMIF('importation prevair'!$A:$A,CONCATENATE('Suivi du personnel'!$B66," ",'Suivi du personnel'!GD$8),'importation prevair'!$O:$O))</f>
        <v/>
      </c>
      <c r="GE66" s="162" t="str">
        <f>IF($B66="","",SUMIF('importation prevair'!$A:$A,CONCATENATE('Suivi du personnel'!$B66," ",'Suivi du personnel'!GE$8),'importation prevair'!$O:$O))</f>
        <v/>
      </c>
      <c r="GF66" s="162" t="str">
        <f>IF($B66="","",SUMIF('importation prevair'!$A:$A,CONCATENATE('Suivi du personnel'!$B66," ",'Suivi du personnel'!GF$8),'importation prevair'!$O:$O))</f>
        <v/>
      </c>
      <c r="GG66" s="162" t="str">
        <f>IF($B66="","",SUMIF('importation prevair'!$A:$A,CONCATENATE('Suivi du personnel'!$B66," ",'Suivi du personnel'!GG$8),'importation prevair'!$O:$O))</f>
        <v/>
      </c>
      <c r="GH66" s="162" t="str">
        <f>IF($B66="","",SUMIF('importation prevair'!$A:$A,CONCATENATE('Suivi du personnel'!$B66," ",'Suivi du personnel'!GH$8),'importation prevair'!$O:$O))</f>
        <v/>
      </c>
      <c r="GI66" s="162" t="str">
        <f>IF($B66="","",SUMIF('importation prevair'!$A:$A,CONCATENATE('Suivi du personnel'!$B66," ",'Suivi du personnel'!GI$8),'importation prevair'!$O:$O))</f>
        <v/>
      </c>
      <c r="GJ66" s="259" t="str">
        <f>IF($B66="","",SUMIF('importation prevair'!$A:$A,CONCATENATE('Suivi du personnel'!$B66," ",'Suivi du personnel'!GJ$8),'importation prevair'!$O:$O))</f>
        <v/>
      </c>
      <c r="GK66" s="260" t="str">
        <f>IF($B66="","",SUMIF('importation prevair'!$A:$A,CONCATENATE('Suivi du personnel'!$B66," ",'Suivi du personnel'!GK$8),'importation prevair'!$O:$O))</f>
        <v/>
      </c>
      <c r="GL66" s="162" t="str">
        <f>IF($B66="","",SUMIF('importation prevair'!$A:$A,CONCATENATE('Suivi du personnel'!$B66," ",'Suivi du personnel'!GL$8),'importation prevair'!$O:$O))</f>
        <v/>
      </c>
      <c r="GM66" s="162" t="str">
        <f>IF($B66="","",SUMIF('importation prevair'!$A:$A,CONCATENATE('Suivi du personnel'!$B66," ",'Suivi du personnel'!GM$8),'importation prevair'!$O:$O))</f>
        <v/>
      </c>
      <c r="GN66" s="162" t="str">
        <f>IF($B66="","",SUMIF('importation prevair'!$A:$A,CONCATENATE('Suivi du personnel'!$B66," ",'Suivi du personnel'!GN$8),'importation prevair'!$O:$O))</f>
        <v/>
      </c>
      <c r="GO66" s="162" t="str">
        <f>IF($B66="","",SUMIF('importation prevair'!$A:$A,CONCATENATE('Suivi du personnel'!$B66," ",'Suivi du personnel'!GO$8),'importation prevair'!$O:$O))</f>
        <v/>
      </c>
      <c r="GP66" s="162" t="str">
        <f>IF($B66="","",SUMIF('importation prevair'!$A:$A,CONCATENATE('Suivi du personnel'!$B66," ",'Suivi du personnel'!GP$8),'importation prevair'!$O:$O))</f>
        <v/>
      </c>
      <c r="GQ66" s="261" t="str">
        <f>IF($B66="","",SUMIF('importation prevair'!$A:$A,CONCATENATE('Suivi du personnel'!$B66," ",'Suivi du personnel'!GQ$8),'importation prevair'!$O:$O))</f>
        <v/>
      </c>
      <c r="GR66" s="260" t="str">
        <f>IF($B66="","",SUMIF('importation prevair'!$A:$A,CONCATENATE('Suivi du personnel'!$B66," ",'Suivi du personnel'!GR$8),'importation prevair'!$O:$O))</f>
        <v/>
      </c>
      <c r="GS66" s="162" t="str">
        <f>IF($B66="","",SUMIF('importation prevair'!$A:$A,CONCATENATE('Suivi du personnel'!$B66," ",'Suivi du personnel'!GS$8),'importation prevair'!$O:$O))</f>
        <v/>
      </c>
      <c r="GT66" s="162" t="str">
        <f>IF($B66="","",SUMIF('importation prevair'!$A:$A,CONCATENATE('Suivi du personnel'!$B66," ",'Suivi du personnel'!GT$8),'importation prevair'!$O:$O))</f>
        <v/>
      </c>
      <c r="GU66" s="162" t="str">
        <f>IF($B66="","",SUMIF('importation prevair'!$A:$A,CONCATENATE('Suivi du personnel'!$B66," ",'Suivi du personnel'!GU$8),'importation prevair'!$O:$O))</f>
        <v/>
      </c>
      <c r="GV66" s="162" t="str">
        <f>IF($B66="","",SUMIF('importation prevair'!$A:$A,CONCATENATE('Suivi du personnel'!$B66," ",'Suivi du personnel'!GV$8),'importation prevair'!$O:$O))</f>
        <v/>
      </c>
      <c r="GW66" s="162" t="str">
        <f>IF($B66="","",SUMIF('importation prevair'!$A:$A,CONCATENATE('Suivi du personnel'!$B66," ",'Suivi du personnel'!GW$8),'importation prevair'!$O:$O))</f>
        <v/>
      </c>
      <c r="GX66" s="261" t="str">
        <f>IF($B66="","",SUMIF('importation prevair'!$A:$A,CONCATENATE('Suivi du personnel'!$B66," ",'Suivi du personnel'!GX$8),'importation prevair'!$O:$O))</f>
        <v/>
      </c>
    </row>
    <row r="67" spans="1:206" s="164" customFormat="1" ht="13.5" thickBot="1" x14ac:dyDescent="0.25">
      <c r="A67" s="289" t="str">
        <f>IF($B67="","",VLOOKUP($B67,'info personnel sur AT'!$A$3:$C$298,2,FALSE))</f>
        <v/>
      </c>
      <c r="B67" s="287"/>
      <c r="C67" s="284" t="str">
        <f>IF($B67="","",VLOOKUP($B67,'info personnel sur AT'!$A$3:$Q$298,3,FALSE))</f>
        <v/>
      </c>
      <c r="D67" s="280" t="str">
        <f>IF($B67="","",VLOOKUP($B67,'info personnel sur AT'!$A$3:$Q$298,4,FALSE))</f>
        <v/>
      </c>
      <c r="E67" s="277" t="str">
        <f>IF($B67="","",VLOOKUP($B67,'info personnel sur AT'!$A$3:$Q$298,5,FALSE))</f>
        <v/>
      </c>
      <c r="F67" s="219">
        <f t="shared" si="51"/>
        <v>0</v>
      </c>
      <c r="G67" s="240">
        <v>0.3</v>
      </c>
      <c r="H67" s="218">
        <f t="shared" si="52"/>
        <v>0.3</v>
      </c>
      <c r="I67" s="22" t="str">
        <f>IF($B67="","",VLOOKUP($B67,'info personnel sur AT'!$A$3:$Q$298,6,FALSE))</f>
        <v/>
      </c>
      <c r="J67" s="22" t="str">
        <f>IF($B67="","",VLOOKUP($B67,'info personnel sur AT'!$A$3:$Q$298,7,FALSE))</f>
        <v/>
      </c>
      <c r="K67" s="22" t="str">
        <f>IF($B67="","",VLOOKUP($B67,'info personnel sur AT'!$A$3:$Q$298,8,FALSE))</f>
        <v/>
      </c>
      <c r="L67" s="22" t="str">
        <f>IF($B67="","",VLOOKUP($B67,'info personnel sur AT'!$A$3:$Q$298,9,FALSE))</f>
        <v/>
      </c>
      <c r="M67" s="22" t="str">
        <f>IF($B67="","",VLOOKUP($B67,'info personnel sur AT'!$A$3:$Q$298,10,FALSE))</f>
        <v/>
      </c>
      <c r="N67" s="22" t="str">
        <f>IF($B67="","",VLOOKUP($B67,'info personnel sur AT'!$A$3:$Q$298,11,FALSE))</f>
        <v/>
      </c>
      <c r="O67" s="22" t="str">
        <f>IF($B67="","",VLOOKUP($B67,'info personnel sur AT'!$A$3:$Q$298,12,FALSE))</f>
        <v/>
      </c>
      <c r="P67" s="22" t="str">
        <f>IF($B67="","",VLOOKUP($B67,'info personnel sur AT'!$A$3:$Q$298,13,FALSE))</f>
        <v/>
      </c>
      <c r="Q67" s="22" t="str">
        <f>IF($B67="","",VLOOKUP($B67,'info personnel sur AT'!$A$3:$Q$298,14,FALSE))</f>
        <v/>
      </c>
      <c r="R67" s="22" t="str">
        <f>IF($B67="","",VLOOKUP($B67,'info personnel sur AT'!$A$3:$Q$298,15,FALSE))</f>
        <v/>
      </c>
      <c r="S67" s="22" t="str">
        <f>IF($B67="","",VLOOKUP($B67,'info personnel sur AT'!$A$3:$Q$298,16,FALSE))</f>
        <v/>
      </c>
      <c r="T67" s="22" t="str">
        <f>IF($B67="","",VLOOKUP($B67,'info personnel sur AT'!$A$3:$Q$298,17,FALSE))</f>
        <v/>
      </c>
      <c r="U67" s="11">
        <f t="shared" si="53"/>
        <v>0</v>
      </c>
      <c r="V67" s="2">
        <f t="shared" si="54"/>
        <v>0</v>
      </c>
      <c r="W67" s="6">
        <f t="shared" si="55"/>
        <v>0</v>
      </c>
      <c r="X67" s="180">
        <f t="shared" si="56"/>
        <v>1.8</v>
      </c>
      <c r="Y67" s="179">
        <f t="shared" si="57"/>
        <v>5</v>
      </c>
      <c r="Z67" s="192">
        <f t="shared" si="58"/>
        <v>10</v>
      </c>
      <c r="AA67" s="195">
        <f t="shared" si="24"/>
        <v>0</v>
      </c>
      <c r="AB67" s="195">
        <f t="shared" si="25"/>
        <v>0</v>
      </c>
      <c r="AC67" s="195">
        <f t="shared" si="26"/>
        <v>0</v>
      </c>
      <c r="AD67" s="195">
        <f t="shared" si="27"/>
        <v>0</v>
      </c>
      <c r="AE67" s="195">
        <f t="shared" si="28"/>
        <v>0</v>
      </c>
      <c r="AF67" s="195">
        <f t="shared" si="29"/>
        <v>0</v>
      </c>
      <c r="AG67" s="195">
        <f t="shared" si="30"/>
        <v>0</v>
      </c>
      <c r="AH67" s="248">
        <f t="shared" si="31"/>
        <v>0</v>
      </c>
      <c r="AI67" s="248">
        <f t="shared" si="32"/>
        <v>0</v>
      </c>
      <c r="AJ67" s="248">
        <f t="shared" si="33"/>
        <v>0</v>
      </c>
      <c r="AK67" s="248">
        <f t="shared" si="34"/>
        <v>0</v>
      </c>
      <c r="AL67" s="248">
        <f t="shared" si="35"/>
        <v>0</v>
      </c>
      <c r="AM67" s="248">
        <f t="shared" si="36"/>
        <v>0</v>
      </c>
      <c r="AN67" s="248">
        <f t="shared" si="37"/>
        <v>0</v>
      </c>
      <c r="AO67" s="248">
        <f t="shared" si="38"/>
        <v>0</v>
      </c>
      <c r="AP67" s="248">
        <f t="shared" si="39"/>
        <v>0</v>
      </c>
      <c r="AQ67" s="248">
        <f t="shared" si="40"/>
        <v>0</v>
      </c>
      <c r="AR67" s="248">
        <f t="shared" si="41"/>
        <v>0</v>
      </c>
      <c r="AS67" s="248">
        <f t="shared" si="42"/>
        <v>0</v>
      </c>
      <c r="AT67" s="248">
        <f t="shared" si="43"/>
        <v>0</v>
      </c>
      <c r="AU67" s="248">
        <f t="shared" si="44"/>
        <v>0</v>
      </c>
      <c r="AV67" s="245">
        <f t="shared" si="45"/>
        <v>0</v>
      </c>
      <c r="AW67" s="245">
        <f t="shared" si="46"/>
        <v>0</v>
      </c>
      <c r="AX67" s="252">
        <f t="shared" si="47"/>
        <v>0</v>
      </c>
      <c r="AY67" s="253">
        <f t="shared" si="48"/>
        <v>0</v>
      </c>
      <c r="AZ67" s="253">
        <f t="shared" si="49"/>
        <v>0</v>
      </c>
      <c r="BA67" s="221" t="str">
        <f>IF($B67="","",SUMIF('importation prevair'!$A:$A,CONCATENATE('Suivi du personnel'!$B67," ",'Suivi du personnel'!BA$8),'importation prevair'!$O:$O))</f>
        <v/>
      </c>
      <c r="BB67" s="222" t="str">
        <f>IF($B67="","",SUMIF('importation prevair'!$A:$A,CONCATENATE('Suivi du personnel'!$B67," ",'Suivi du personnel'!BB$8),'importation prevair'!$O:$O))</f>
        <v/>
      </c>
      <c r="BC67" s="222" t="str">
        <f>IF($B67="","",SUMIF('importation prevair'!$A:$A,CONCATENATE('Suivi du personnel'!$B67," ",'Suivi du personnel'!BC$8),'importation prevair'!$O:$O))</f>
        <v/>
      </c>
      <c r="BD67" s="222" t="str">
        <f>IF($B67="","",SUMIF('importation prevair'!$A:$A,CONCATENATE('Suivi du personnel'!$B67," ",'Suivi du personnel'!BD$8),'importation prevair'!$O:$O))</f>
        <v/>
      </c>
      <c r="BE67" s="222" t="str">
        <f>IF($B67="","",SUMIF('importation prevair'!$A:$A,CONCATENATE('Suivi du personnel'!$B67," ",'Suivi du personnel'!BE$8),'importation prevair'!$O:$O))</f>
        <v/>
      </c>
      <c r="BF67" s="222" t="str">
        <f>IF($B67="","",SUMIF('importation prevair'!$A:$A,CONCATENATE('Suivi du personnel'!$B67," ",'Suivi du personnel'!BF$8),'importation prevair'!$O:$O))</f>
        <v/>
      </c>
      <c r="BG67" s="223" t="str">
        <f>IF($B67="","",SUMIF('importation prevair'!$A:$A,CONCATENATE('Suivi du personnel'!$B67," ",'Suivi du personnel'!BG$8),'importation prevair'!$O:$O))</f>
        <v/>
      </c>
      <c r="BH67" s="221" t="str">
        <f>IF($B67="","",SUMIF('importation prevair'!$A:$A,CONCATENATE('Suivi du personnel'!$B67," ",'Suivi du personnel'!BH$8),'importation prevair'!$O:$O))</f>
        <v/>
      </c>
      <c r="BI67" s="222" t="str">
        <f>IF($B67="","",SUMIF('importation prevair'!$A:$A,CONCATENATE('Suivi du personnel'!$B67," ",'Suivi du personnel'!BI$8),'importation prevair'!$O:$O))</f>
        <v/>
      </c>
      <c r="BJ67" s="222" t="str">
        <f>IF($B67="","",SUMIF('importation prevair'!$A:$A,CONCATENATE('Suivi du personnel'!$B67," ",'Suivi du personnel'!BJ$8),'importation prevair'!$O:$O))</f>
        <v/>
      </c>
      <c r="BK67" s="222" t="str">
        <f>IF($B67="","",SUMIF('importation prevair'!$A:$A,CONCATENATE('Suivi du personnel'!$B67," ",'Suivi du personnel'!BK$8),'importation prevair'!$O:$O))</f>
        <v/>
      </c>
      <c r="BL67" s="222" t="str">
        <f>IF($B67="","",SUMIF('importation prevair'!$A:$A,CONCATENATE('Suivi du personnel'!$B67," ",'Suivi du personnel'!BL$8),'importation prevair'!$O:$O))</f>
        <v/>
      </c>
      <c r="BM67" s="222" t="str">
        <f>IF($B67="","",SUMIF('importation prevair'!$A:$A,CONCATENATE('Suivi du personnel'!$B67," ",'Suivi du personnel'!BM$8),'importation prevair'!$O:$O))</f>
        <v/>
      </c>
      <c r="BN67" s="223" t="str">
        <f>IF($B67="","",SUMIF('importation prevair'!$A:$A,CONCATENATE('Suivi du personnel'!$B67," ",'Suivi du personnel'!BN$8),'importation prevair'!$O:$O))</f>
        <v/>
      </c>
      <c r="BO67" s="221" t="str">
        <f>IF($B67="","",SUMIF('importation prevair'!$A:$A,CONCATENATE('Suivi du personnel'!$B67," ",'Suivi du personnel'!BO$8),'importation prevair'!$O:$O))</f>
        <v/>
      </c>
      <c r="BP67" s="222" t="str">
        <f>IF($B67="","",SUMIF('importation prevair'!$A:$A,CONCATENATE('Suivi du personnel'!$B67," ",'Suivi du personnel'!BP$8),'importation prevair'!$O:$O))</f>
        <v/>
      </c>
      <c r="BQ67" s="222" t="str">
        <f>IF($B67="","",SUMIF('importation prevair'!$A:$A,CONCATENATE('Suivi du personnel'!$B67," ",'Suivi du personnel'!BQ$8),'importation prevair'!$O:$O))</f>
        <v/>
      </c>
      <c r="BR67" s="222" t="str">
        <f>IF($B67="","",SUMIF('importation prevair'!$A:$A,CONCATENATE('Suivi du personnel'!$B67," ",'Suivi du personnel'!BR$8),'importation prevair'!$O:$O))</f>
        <v/>
      </c>
      <c r="BS67" s="222" t="str">
        <f>IF($B67="","",SUMIF('importation prevair'!$A:$A,CONCATENATE('Suivi du personnel'!$B67," ",'Suivi du personnel'!BS$8),'importation prevair'!$O:$O))</f>
        <v/>
      </c>
      <c r="BT67" s="222" t="str">
        <f>IF($B67="","",SUMIF('importation prevair'!$A:$A,CONCATENATE('Suivi du personnel'!$B67," ",'Suivi du personnel'!BT$8),'importation prevair'!$O:$O))</f>
        <v/>
      </c>
      <c r="BU67" s="223" t="str">
        <f>IF($B67="","",SUMIF('importation prevair'!$A:$A,CONCATENATE('Suivi du personnel'!$B67," ",'Suivi du personnel'!BU$8),'importation prevair'!$O:$O))</f>
        <v/>
      </c>
      <c r="BV67" s="221" t="str">
        <f>IF($B67="","",SUMIF('importation prevair'!$A:$A,CONCATENATE('Suivi du personnel'!$B67," ",'Suivi du personnel'!BV$8),'importation prevair'!$O:$O))</f>
        <v/>
      </c>
      <c r="BW67" s="222" t="str">
        <f>IF($B67="","",SUMIF('importation prevair'!$A:$A,CONCATENATE('Suivi du personnel'!$B67," ",'Suivi du personnel'!BW$8),'importation prevair'!$O:$O))</f>
        <v/>
      </c>
      <c r="BX67" s="222" t="str">
        <f>IF($B67="","",SUMIF('importation prevair'!$A:$A,CONCATENATE('Suivi du personnel'!$B67," ",'Suivi du personnel'!BX$8),'importation prevair'!$O:$O))</f>
        <v/>
      </c>
      <c r="BY67" s="222" t="str">
        <f>IF($B67="","",SUMIF('importation prevair'!$A:$A,CONCATENATE('Suivi du personnel'!$B67," ",'Suivi du personnel'!BY$8),'importation prevair'!$O:$O))</f>
        <v/>
      </c>
      <c r="BZ67" s="222" t="str">
        <f>IF($B67="","",SUMIF('importation prevair'!$A:$A,CONCATENATE('Suivi du personnel'!$B67," ",'Suivi du personnel'!BZ$8),'importation prevair'!$O:$O))</f>
        <v/>
      </c>
      <c r="CA67" s="222" t="str">
        <f>IF($B67="","",SUMIF('importation prevair'!$A:$A,CONCATENATE('Suivi du personnel'!$B67," ",'Suivi du personnel'!CA$8),'importation prevair'!$O:$O))</f>
        <v/>
      </c>
      <c r="CB67" s="223" t="str">
        <f>IF($B67="","",SUMIF('importation prevair'!$A:$A,CONCATENATE('Suivi du personnel'!$B67," ",'Suivi du personnel'!CB$8),'importation prevair'!$O:$O))</f>
        <v/>
      </c>
      <c r="CC67" s="221" t="str">
        <f>IF($B67="","",SUMIF('importation prevair'!$A:$A,CONCATENATE('Suivi du personnel'!$B67," ",'Suivi du personnel'!CC$8),'importation prevair'!$O:$O))</f>
        <v/>
      </c>
      <c r="CD67" s="222" t="str">
        <f>IF($B67="","",SUMIF('importation prevair'!$A:$A,CONCATENATE('Suivi du personnel'!$B67," ",'Suivi du personnel'!CD$8),'importation prevair'!$O:$O))</f>
        <v/>
      </c>
      <c r="CE67" s="222" t="str">
        <f>IF($B67="","",SUMIF('importation prevair'!$A:$A,CONCATENATE('Suivi du personnel'!$B67," ",'Suivi du personnel'!CE$8),'importation prevair'!$O:$O))</f>
        <v/>
      </c>
      <c r="CF67" s="222" t="str">
        <f>IF($B67="","",SUMIF('importation prevair'!$A:$A,CONCATENATE('Suivi du personnel'!$B67," ",'Suivi du personnel'!CF$8),'importation prevair'!$O:$O))</f>
        <v/>
      </c>
      <c r="CG67" s="222" t="str">
        <f>IF($B67="","",SUMIF('importation prevair'!$A:$A,CONCATENATE('Suivi du personnel'!$B67," ",'Suivi du personnel'!CG$8),'importation prevair'!$O:$O))</f>
        <v/>
      </c>
      <c r="CH67" s="222" t="str">
        <f>IF($B67="","",SUMIF('importation prevair'!$A:$A,CONCATENATE('Suivi du personnel'!$B67," ",'Suivi du personnel'!CH$8),'importation prevair'!$O:$O))</f>
        <v/>
      </c>
      <c r="CI67" s="223" t="str">
        <f>IF($B67="","",SUMIF('importation prevair'!$A:$A,CONCATENATE('Suivi du personnel'!$B67," ",'Suivi du personnel'!CI$8),'importation prevair'!$O:$O))</f>
        <v/>
      </c>
      <c r="CJ67" s="221" t="str">
        <f>IF($B67="","",SUMIF('importation prevair'!$A:$A,CONCATENATE('Suivi du personnel'!$B67," ",'Suivi du personnel'!CJ$8),'importation prevair'!$O:$O))</f>
        <v/>
      </c>
      <c r="CK67" s="222" t="str">
        <f>IF($B67="","",SUMIF('importation prevair'!$A:$A,CONCATENATE('Suivi du personnel'!$B67," ",'Suivi du personnel'!CK$8),'importation prevair'!$O:$O))</f>
        <v/>
      </c>
      <c r="CL67" s="222" t="str">
        <f>IF($B67="","",SUMIF('importation prevair'!$A:$A,CONCATENATE('Suivi du personnel'!$B67," ",'Suivi du personnel'!CL$8),'importation prevair'!$O:$O))</f>
        <v/>
      </c>
      <c r="CM67" s="222" t="str">
        <f>IF($B67="","",SUMIF('importation prevair'!$A:$A,CONCATENATE('Suivi du personnel'!$B67," ",'Suivi du personnel'!CM$8),'importation prevair'!$O:$O))</f>
        <v/>
      </c>
      <c r="CN67" s="222" t="str">
        <f>IF($B67="","",SUMIF('importation prevair'!$A:$A,CONCATENATE('Suivi du personnel'!$B67," ",'Suivi du personnel'!CN$8),'importation prevair'!$O:$O))</f>
        <v/>
      </c>
      <c r="CO67" s="222" t="str">
        <f>IF($B67="","",SUMIF('importation prevair'!$A:$A,CONCATENATE('Suivi du personnel'!$B67," ",'Suivi du personnel'!CO$8),'importation prevair'!$O:$O))</f>
        <v/>
      </c>
      <c r="CP67" s="223" t="str">
        <f>IF($B67="","",SUMIF('importation prevair'!$A:$A,CONCATENATE('Suivi du personnel'!$B67," ",'Suivi du personnel'!CP$8),'importation prevair'!$O:$O))</f>
        <v/>
      </c>
      <c r="CQ67" s="221" t="str">
        <f>IF($B67="","",SUMIF('importation prevair'!$A:$A,CONCATENATE('Suivi du personnel'!$B67," ",'Suivi du personnel'!CQ$8),'importation prevair'!$O:$O))</f>
        <v/>
      </c>
      <c r="CR67" s="222" t="str">
        <f>IF($B67="","",SUMIF('importation prevair'!$A:$A,CONCATENATE('Suivi du personnel'!$B67," ",'Suivi du personnel'!CR$8),'importation prevair'!$O:$O))</f>
        <v/>
      </c>
      <c r="CS67" s="222" t="str">
        <f>IF($B67="","",SUMIF('importation prevair'!$A:$A,CONCATENATE('Suivi du personnel'!$B67," ",'Suivi du personnel'!CS$8),'importation prevair'!$O:$O))</f>
        <v/>
      </c>
      <c r="CT67" s="222" t="str">
        <f>IF($B67="","",SUMIF('importation prevair'!$A:$A,CONCATENATE('Suivi du personnel'!$B67," ",'Suivi du personnel'!CT$8),'importation prevair'!$O:$O))</f>
        <v/>
      </c>
      <c r="CU67" s="222" t="str">
        <f>IF($B67="","",SUMIF('importation prevair'!$A:$A,CONCATENATE('Suivi du personnel'!$B67," ",'Suivi du personnel'!CU$8),'importation prevair'!$O:$O))</f>
        <v/>
      </c>
      <c r="CV67" s="222" t="str">
        <f>IF($B67="","",SUMIF('importation prevair'!$A:$A,CONCATENATE('Suivi du personnel'!$B67," ",'Suivi du personnel'!CV$8),'importation prevair'!$O:$O))</f>
        <v/>
      </c>
      <c r="CW67" s="223" t="str">
        <f>IF($B67="","",SUMIF('importation prevair'!$A:$A,CONCATENATE('Suivi du personnel'!$B67," ",'Suivi du personnel'!CW$8),'importation prevair'!$O:$O))</f>
        <v/>
      </c>
      <c r="CX67" s="221" t="str">
        <f>IF($B67="","",SUMIF('importation prevair'!$A:$A,CONCATENATE('Suivi du personnel'!$B67," ",'Suivi du personnel'!CX$8),'importation prevair'!$O:$O))</f>
        <v/>
      </c>
      <c r="CY67" s="222" t="str">
        <f>IF($B67="","",SUMIF('importation prevair'!$A:$A,CONCATENATE('Suivi du personnel'!$B67," ",'Suivi du personnel'!CY$8),'importation prevair'!$O:$O))</f>
        <v/>
      </c>
      <c r="CZ67" s="222" t="str">
        <f>IF($B67="","",SUMIF('importation prevair'!$A:$A,CONCATENATE('Suivi du personnel'!$B67," ",'Suivi du personnel'!CZ$8),'importation prevair'!$O:$O))</f>
        <v/>
      </c>
      <c r="DA67" s="222" t="str">
        <f>IF($B67="","",SUMIF('importation prevair'!$A:$A,CONCATENATE('Suivi du personnel'!$B67," ",'Suivi du personnel'!DA$8),'importation prevair'!$O:$O))</f>
        <v/>
      </c>
      <c r="DB67" s="222" t="str">
        <f>IF($B67="","",SUMIF('importation prevair'!$A:$A,CONCATENATE('Suivi du personnel'!$B67," ",'Suivi du personnel'!DB$8),'importation prevair'!$O:$O))</f>
        <v/>
      </c>
      <c r="DC67" s="222" t="str">
        <f>IF($B67="","",SUMIF('importation prevair'!$A:$A,CONCATENATE('Suivi du personnel'!$B67," ",'Suivi du personnel'!DC$8),'importation prevair'!$O:$O))</f>
        <v/>
      </c>
      <c r="DD67" s="223" t="str">
        <f>IF($B67="","",SUMIF('importation prevair'!$A:$A,CONCATENATE('Suivi du personnel'!$B67," ",'Suivi du personnel'!DD$8),'importation prevair'!$O:$O))</f>
        <v/>
      </c>
      <c r="DE67" s="260" t="str">
        <f>IF($B67="","",SUMIF('importation prevair'!$A:$A,CONCATENATE('Suivi du personnel'!$B67," ",'Suivi du personnel'!DE$8),'importation prevair'!$O:$O))</f>
        <v/>
      </c>
      <c r="DF67" s="162" t="str">
        <f>IF($B67="","",SUMIF('importation prevair'!$A:$A,CONCATENATE('Suivi du personnel'!$B67," ",'Suivi du personnel'!DF$8),'importation prevair'!$O:$O))</f>
        <v/>
      </c>
      <c r="DG67" s="162" t="str">
        <f>IF($B67="","",SUMIF('importation prevair'!$A:$A,CONCATENATE('Suivi du personnel'!$B67," ",'Suivi du personnel'!DG$8),'importation prevair'!$O:$O))</f>
        <v/>
      </c>
      <c r="DH67" s="162" t="str">
        <f>IF($B67="","",SUMIF('importation prevair'!$A:$A,CONCATENATE('Suivi du personnel'!$B67," ",'Suivi du personnel'!DH$8),'importation prevair'!$O:$O))</f>
        <v/>
      </c>
      <c r="DI67" s="162" t="str">
        <f>IF($B67="","",SUMIF('importation prevair'!$A:$A,CONCATENATE('Suivi du personnel'!$B67," ",'Suivi du personnel'!DI$8),'importation prevair'!$O:$O))</f>
        <v/>
      </c>
      <c r="DJ67" s="162" t="str">
        <f>IF($B67="","",SUMIF('importation prevair'!$A:$A,CONCATENATE('Suivi du personnel'!$B67," ",'Suivi du personnel'!DJ$8),'importation prevair'!$O:$O))</f>
        <v/>
      </c>
      <c r="DK67" s="261" t="str">
        <f>IF($B67="","",SUMIF('importation prevair'!$A:$A,CONCATENATE('Suivi du personnel'!$B67," ",'Suivi du personnel'!DK$8),'importation prevair'!$O:$O))</f>
        <v/>
      </c>
      <c r="DL67" s="162" t="str">
        <f>IF($B67="","",SUMIF('importation prevair'!$A:$A,CONCATENATE('Suivi du personnel'!$B67," ",'Suivi du personnel'!DL$8),'importation prevair'!$O:$O))</f>
        <v/>
      </c>
      <c r="DM67" s="162" t="str">
        <f>IF($B67="","",SUMIF('importation prevair'!$A:$A,CONCATENATE('Suivi du personnel'!$B67," ",'Suivi du personnel'!DM$8),'importation prevair'!$O:$O))</f>
        <v/>
      </c>
      <c r="DN67" s="162" t="str">
        <f>IF($B67="","",SUMIF('importation prevair'!$A:$A,CONCATENATE('Suivi du personnel'!$B67," ",'Suivi du personnel'!DN$8),'importation prevair'!$O:$O))</f>
        <v/>
      </c>
      <c r="DO67" s="162" t="str">
        <f>IF($B67="","",SUMIF('importation prevair'!$A:$A,CONCATENATE('Suivi du personnel'!$B67," ",'Suivi du personnel'!DO$8),'importation prevair'!$O:$O))</f>
        <v/>
      </c>
      <c r="DP67" s="162" t="str">
        <f>IF($B67="","",SUMIF('importation prevair'!$A:$A,CONCATENATE('Suivi du personnel'!$B67," ",'Suivi du personnel'!DP$8),'importation prevair'!$O:$O))</f>
        <v/>
      </c>
      <c r="DQ67" s="162" t="str">
        <f>IF($B67="","",SUMIF('importation prevair'!$A:$A,CONCATENATE('Suivi du personnel'!$B67," ",'Suivi du personnel'!DQ$8),'importation prevair'!$O:$O))</f>
        <v/>
      </c>
      <c r="DR67" s="259" t="str">
        <f>IF($B67="","",SUMIF('importation prevair'!$A:$A,CONCATENATE('Suivi du personnel'!$B67," ",'Suivi du personnel'!DR$8),'importation prevair'!$O:$O))</f>
        <v/>
      </c>
      <c r="DS67" s="260" t="str">
        <f>IF($B67="","",SUMIF('importation prevair'!$A:$A,CONCATENATE('Suivi du personnel'!$B67," ",'Suivi du personnel'!DS$8),'importation prevair'!$O:$O))</f>
        <v/>
      </c>
      <c r="DT67" s="162" t="str">
        <f>IF($B67="","",SUMIF('importation prevair'!$A:$A,CONCATENATE('Suivi du personnel'!$B67," ",'Suivi du personnel'!DT$8),'importation prevair'!$O:$O))</f>
        <v/>
      </c>
      <c r="DU67" s="162" t="str">
        <f>IF($B67="","",SUMIF('importation prevair'!$A:$A,CONCATENATE('Suivi du personnel'!$B67," ",'Suivi du personnel'!DU$8),'importation prevair'!$O:$O))</f>
        <v/>
      </c>
      <c r="DV67" s="162" t="str">
        <f>IF($B67="","",SUMIF('importation prevair'!$A:$A,CONCATENATE('Suivi du personnel'!$B67," ",'Suivi du personnel'!DV$8),'importation prevair'!$O:$O))</f>
        <v/>
      </c>
      <c r="DW67" s="162" t="str">
        <f>IF($B67="","",SUMIF('importation prevair'!$A:$A,CONCATENATE('Suivi du personnel'!$B67," ",'Suivi du personnel'!DW$8),'importation prevair'!$O:$O))</f>
        <v/>
      </c>
      <c r="DX67" s="162" t="str">
        <f>IF($B67="","",SUMIF('importation prevair'!$A:$A,CONCATENATE('Suivi du personnel'!$B67," ",'Suivi du personnel'!DX$8),'importation prevair'!$O:$O))</f>
        <v/>
      </c>
      <c r="DY67" s="261" t="str">
        <f>IF($B67="","",SUMIF('importation prevair'!$A:$A,CONCATENATE('Suivi du personnel'!$B67," ",'Suivi du personnel'!DY$8),'importation prevair'!$O:$O))</f>
        <v/>
      </c>
      <c r="DZ67" s="162" t="str">
        <f>IF($B67="","",SUMIF('importation prevair'!$A:$A,CONCATENATE('Suivi du personnel'!$B67," ",'Suivi du personnel'!DZ$8),'importation prevair'!$O:$O))</f>
        <v/>
      </c>
      <c r="EA67" s="162" t="str">
        <f>IF($B67="","",SUMIF('importation prevair'!$A:$A,CONCATENATE('Suivi du personnel'!$B67," ",'Suivi du personnel'!EA$8),'importation prevair'!$O:$O))</f>
        <v/>
      </c>
      <c r="EB67" s="162" t="str">
        <f>IF($B67="","",SUMIF('importation prevair'!$A:$A,CONCATENATE('Suivi du personnel'!$B67," ",'Suivi du personnel'!EB$8),'importation prevair'!$O:$O))</f>
        <v/>
      </c>
      <c r="EC67" s="162" t="str">
        <f>IF($B67="","",SUMIF('importation prevair'!$A:$A,CONCATENATE('Suivi du personnel'!$B67," ",'Suivi du personnel'!EC$8),'importation prevair'!$O:$O))</f>
        <v/>
      </c>
      <c r="ED67" s="162" t="str">
        <f>IF($B67="","",SUMIF('importation prevair'!$A:$A,CONCATENATE('Suivi du personnel'!$B67," ",'Suivi du personnel'!ED$8),'importation prevair'!$O:$O))</f>
        <v/>
      </c>
      <c r="EE67" s="162" t="str">
        <f>IF($B67="","",SUMIF('importation prevair'!$A:$A,CONCATENATE('Suivi du personnel'!$B67," ",'Suivi du personnel'!EE$8),'importation prevair'!$O:$O))</f>
        <v/>
      </c>
      <c r="EF67" s="259" t="str">
        <f>IF($B67="","",SUMIF('importation prevair'!$A:$A,CONCATENATE('Suivi du personnel'!$B67," ",'Suivi du personnel'!EF$8),'importation prevair'!$O:$O))</f>
        <v/>
      </c>
      <c r="EG67" s="260" t="str">
        <f>IF($B67="","",SUMIF('importation prevair'!$A:$A,CONCATENATE('Suivi du personnel'!$B67," ",'Suivi du personnel'!EG$8),'importation prevair'!$O:$O))</f>
        <v/>
      </c>
      <c r="EH67" s="162" t="str">
        <f>IF($B67="","",SUMIF('importation prevair'!$A:$A,CONCATENATE('Suivi du personnel'!$B67," ",'Suivi du personnel'!EH$8),'importation prevair'!$O:$O))</f>
        <v/>
      </c>
      <c r="EI67" s="162" t="str">
        <f>IF($B67="","",SUMIF('importation prevair'!$A:$A,CONCATENATE('Suivi du personnel'!$B67," ",'Suivi du personnel'!EI$8),'importation prevair'!$O:$O))</f>
        <v/>
      </c>
      <c r="EJ67" s="162" t="str">
        <f>IF($B67="","",SUMIF('importation prevair'!$A:$A,CONCATENATE('Suivi du personnel'!$B67," ",'Suivi du personnel'!EJ$8),'importation prevair'!$O:$O))</f>
        <v/>
      </c>
      <c r="EK67" s="162" t="str">
        <f>IF($B67="","",SUMIF('importation prevair'!$A:$A,CONCATENATE('Suivi du personnel'!$B67," ",'Suivi du personnel'!EK$8),'importation prevair'!$O:$O))</f>
        <v/>
      </c>
      <c r="EL67" s="162" t="str">
        <f>IF($B67="","",SUMIF('importation prevair'!$A:$A,CONCATENATE('Suivi du personnel'!$B67," ",'Suivi du personnel'!EL$8),'importation prevair'!$O:$O))</f>
        <v/>
      </c>
      <c r="EM67" s="261" t="str">
        <f>IF($B67="","",SUMIF('importation prevair'!$A:$A,CONCATENATE('Suivi du personnel'!$B67," ",'Suivi du personnel'!EM$8),'importation prevair'!$O:$O))</f>
        <v/>
      </c>
      <c r="EN67" s="162" t="str">
        <f>IF($B67="","",SUMIF('importation prevair'!$A:$A,CONCATENATE('Suivi du personnel'!$B67," ",'Suivi du personnel'!EN$8),'importation prevair'!$O:$O))</f>
        <v/>
      </c>
      <c r="EO67" s="162" t="str">
        <f>IF($B67="","",SUMIF('importation prevair'!$A:$A,CONCATENATE('Suivi du personnel'!$B67," ",'Suivi du personnel'!EO$8),'importation prevair'!$O:$O))</f>
        <v/>
      </c>
      <c r="EP67" s="162" t="str">
        <f>IF($B67="","",SUMIF('importation prevair'!$A:$A,CONCATENATE('Suivi du personnel'!$B67," ",'Suivi du personnel'!EP$8),'importation prevair'!$O:$O))</f>
        <v/>
      </c>
      <c r="EQ67" s="162" t="str">
        <f>IF($B67="","",SUMIF('importation prevair'!$A:$A,CONCATENATE('Suivi du personnel'!$B67," ",'Suivi du personnel'!EQ$8),'importation prevair'!$O:$O))</f>
        <v/>
      </c>
      <c r="ER67" s="162" t="str">
        <f>IF($B67="","",SUMIF('importation prevair'!$A:$A,CONCATENATE('Suivi du personnel'!$B67," ",'Suivi du personnel'!ER$8),'importation prevair'!$O:$O))</f>
        <v/>
      </c>
      <c r="ES67" s="162" t="str">
        <f>IF($B67="","",SUMIF('importation prevair'!$A:$A,CONCATENATE('Suivi du personnel'!$B67," ",'Suivi du personnel'!ES$8),'importation prevair'!$O:$O))</f>
        <v/>
      </c>
      <c r="ET67" s="259" t="str">
        <f>IF($B67="","",SUMIF('importation prevair'!$A:$A,CONCATENATE('Suivi du personnel'!$B67," ",'Suivi du personnel'!ET$8),'importation prevair'!$O:$O))</f>
        <v/>
      </c>
      <c r="EU67" s="260" t="str">
        <f>IF($B67="","",SUMIF('importation prevair'!$A:$A,CONCATENATE('Suivi du personnel'!$B67," ",'Suivi du personnel'!EU$8),'importation prevair'!$O:$O))</f>
        <v/>
      </c>
      <c r="EV67" s="162" t="str">
        <f>IF($B67="","",SUMIF('importation prevair'!$A:$A,CONCATENATE('Suivi du personnel'!$B67," ",'Suivi du personnel'!EV$8),'importation prevair'!$O:$O))</f>
        <v/>
      </c>
      <c r="EW67" s="162" t="str">
        <f>IF($B67="","",SUMIF('importation prevair'!$A:$A,CONCATENATE('Suivi du personnel'!$B67," ",'Suivi du personnel'!EW$8),'importation prevair'!$O:$O))</f>
        <v/>
      </c>
      <c r="EX67" s="162" t="str">
        <f>IF($B67="","",SUMIF('importation prevair'!$A:$A,CONCATENATE('Suivi du personnel'!$B67," ",'Suivi du personnel'!EX$8),'importation prevair'!$O:$O))</f>
        <v/>
      </c>
      <c r="EY67" s="162" t="str">
        <f>IF($B67="","",SUMIF('importation prevair'!$A:$A,CONCATENATE('Suivi du personnel'!$B67," ",'Suivi du personnel'!EY$8),'importation prevair'!$O:$O))</f>
        <v/>
      </c>
      <c r="EZ67" s="162" t="str">
        <f>IF($B67="","",SUMIF('importation prevair'!$A:$A,CONCATENATE('Suivi du personnel'!$B67," ",'Suivi du personnel'!EZ$8),'importation prevair'!$O:$O))</f>
        <v/>
      </c>
      <c r="FA67" s="261" t="str">
        <f>IF($B67="","",SUMIF('importation prevair'!$A:$A,CONCATENATE('Suivi du personnel'!$B67," ",'Suivi du personnel'!FA$8),'importation prevair'!$O:$O))</f>
        <v/>
      </c>
      <c r="FB67" s="162" t="str">
        <f>IF($B67="","",SUMIF('importation prevair'!$A:$A,CONCATENATE('Suivi du personnel'!$B67," ",'Suivi du personnel'!FB$8),'importation prevair'!$O:$O))</f>
        <v/>
      </c>
      <c r="FC67" s="162" t="str">
        <f>IF($B67="","",SUMIF('importation prevair'!$A:$A,CONCATENATE('Suivi du personnel'!$B67," ",'Suivi du personnel'!FC$8),'importation prevair'!$O:$O))</f>
        <v/>
      </c>
      <c r="FD67" s="162" t="str">
        <f>IF($B67="","",SUMIF('importation prevair'!$A:$A,CONCATENATE('Suivi du personnel'!$B67," ",'Suivi du personnel'!FD$8),'importation prevair'!$O:$O))</f>
        <v/>
      </c>
      <c r="FE67" s="162" t="str">
        <f>IF($B67="","",SUMIF('importation prevair'!$A:$A,CONCATENATE('Suivi du personnel'!$B67," ",'Suivi du personnel'!FE$8),'importation prevair'!$O:$O))</f>
        <v/>
      </c>
      <c r="FF67" s="162" t="str">
        <f>IF($B67="","",SUMIF('importation prevair'!$A:$A,CONCATENATE('Suivi du personnel'!$B67," ",'Suivi du personnel'!FF$8),'importation prevair'!$O:$O))</f>
        <v/>
      </c>
      <c r="FG67" s="162" t="str">
        <f>IF($B67="","",SUMIF('importation prevair'!$A:$A,CONCATENATE('Suivi du personnel'!$B67," ",'Suivi du personnel'!FG$8),'importation prevair'!$O:$O))</f>
        <v/>
      </c>
      <c r="FH67" s="259" t="str">
        <f>IF($B67="","",SUMIF('importation prevair'!$A:$A,CONCATENATE('Suivi du personnel'!$B67," ",'Suivi du personnel'!FH$8),'importation prevair'!$O:$O))</f>
        <v/>
      </c>
      <c r="FI67" s="260" t="str">
        <f>IF($B67="","",SUMIF('importation prevair'!$A:$A,CONCATENATE('Suivi du personnel'!$B67," ",'Suivi du personnel'!FI$8),'importation prevair'!$O:$O))</f>
        <v/>
      </c>
      <c r="FJ67" s="162" t="str">
        <f>IF($B67="","",SUMIF('importation prevair'!$A:$A,CONCATENATE('Suivi du personnel'!$B67," ",'Suivi du personnel'!FJ$8),'importation prevair'!$O:$O))</f>
        <v/>
      </c>
      <c r="FK67" s="162" t="str">
        <f>IF($B67="","",SUMIF('importation prevair'!$A:$A,CONCATENATE('Suivi du personnel'!$B67," ",'Suivi du personnel'!FK$8),'importation prevair'!$O:$O))</f>
        <v/>
      </c>
      <c r="FL67" s="162" t="str">
        <f>IF($B67="","",SUMIF('importation prevair'!$A:$A,CONCATENATE('Suivi du personnel'!$B67," ",'Suivi du personnel'!FL$8),'importation prevair'!$O:$O))</f>
        <v/>
      </c>
      <c r="FM67" s="162" t="str">
        <f>IF($B67="","",SUMIF('importation prevair'!$A:$A,CONCATENATE('Suivi du personnel'!$B67," ",'Suivi du personnel'!FM$8),'importation prevair'!$O:$O))</f>
        <v/>
      </c>
      <c r="FN67" s="162" t="str">
        <f>IF($B67="","",SUMIF('importation prevair'!$A:$A,CONCATENATE('Suivi du personnel'!$B67," ",'Suivi du personnel'!FN$8),'importation prevair'!$O:$O))</f>
        <v/>
      </c>
      <c r="FO67" s="261" t="str">
        <f>IF($B67="","",SUMIF('importation prevair'!$A:$A,CONCATENATE('Suivi du personnel'!$B67," ",'Suivi du personnel'!FO$8),'importation prevair'!$O:$O))</f>
        <v/>
      </c>
      <c r="FP67" s="162" t="str">
        <f>IF($B67="","",SUMIF('importation prevair'!$A:$A,CONCATENATE('Suivi du personnel'!$B67," ",'Suivi du personnel'!FP$8),'importation prevair'!$O:$O))</f>
        <v/>
      </c>
      <c r="FQ67" s="162" t="str">
        <f>IF($B67="","",SUMIF('importation prevair'!$A:$A,CONCATENATE('Suivi du personnel'!$B67," ",'Suivi du personnel'!FQ$8),'importation prevair'!$O:$O))</f>
        <v/>
      </c>
      <c r="FR67" s="162" t="str">
        <f>IF($B67="","",SUMIF('importation prevair'!$A:$A,CONCATENATE('Suivi du personnel'!$B67," ",'Suivi du personnel'!FR$8),'importation prevair'!$O:$O))</f>
        <v/>
      </c>
      <c r="FS67" s="162" t="str">
        <f>IF($B67="","",SUMIF('importation prevair'!$A:$A,CONCATENATE('Suivi du personnel'!$B67," ",'Suivi du personnel'!FS$8),'importation prevair'!$O:$O))</f>
        <v/>
      </c>
      <c r="FT67" s="162" t="str">
        <f>IF($B67="","",SUMIF('importation prevair'!$A:$A,CONCATENATE('Suivi du personnel'!$B67," ",'Suivi du personnel'!FT$8),'importation prevair'!$O:$O))</f>
        <v/>
      </c>
      <c r="FU67" s="162" t="str">
        <f>IF($B67="","",SUMIF('importation prevair'!$A:$A,CONCATENATE('Suivi du personnel'!$B67," ",'Suivi du personnel'!FU$8),'importation prevair'!$O:$O))</f>
        <v/>
      </c>
      <c r="FV67" s="259" t="str">
        <f>IF($B67="","",SUMIF('importation prevair'!$A:$A,CONCATENATE('Suivi du personnel'!$B67," ",'Suivi du personnel'!FV$8),'importation prevair'!$O:$O))</f>
        <v/>
      </c>
      <c r="FW67" s="260" t="str">
        <f>IF($B67="","",SUMIF('importation prevair'!$A:$A,CONCATENATE('Suivi du personnel'!$B67," ",'Suivi du personnel'!FW$8),'importation prevair'!$O:$O))</f>
        <v/>
      </c>
      <c r="FX67" s="162" t="str">
        <f>IF($B67="","",SUMIF('importation prevair'!$A:$A,CONCATENATE('Suivi du personnel'!$B67," ",'Suivi du personnel'!FX$8),'importation prevair'!$O:$O))</f>
        <v/>
      </c>
      <c r="FY67" s="162" t="str">
        <f>IF($B67="","",SUMIF('importation prevair'!$A:$A,CONCATENATE('Suivi du personnel'!$B67," ",'Suivi du personnel'!FY$8),'importation prevair'!$O:$O))</f>
        <v/>
      </c>
      <c r="FZ67" s="162" t="str">
        <f>IF($B67="","",SUMIF('importation prevair'!$A:$A,CONCATENATE('Suivi du personnel'!$B67," ",'Suivi du personnel'!FZ$8),'importation prevair'!$O:$O))</f>
        <v/>
      </c>
      <c r="GA67" s="162" t="str">
        <f>IF($B67="","",SUMIF('importation prevair'!$A:$A,CONCATENATE('Suivi du personnel'!$B67," ",'Suivi du personnel'!GA$8),'importation prevair'!$O:$O))</f>
        <v/>
      </c>
      <c r="GB67" s="162" t="str">
        <f>IF($B67="","",SUMIF('importation prevair'!$A:$A,CONCATENATE('Suivi du personnel'!$B67," ",'Suivi du personnel'!GB$8),'importation prevair'!$O:$O))</f>
        <v/>
      </c>
      <c r="GC67" s="261" t="str">
        <f>IF($B67="","",SUMIF('importation prevair'!$A:$A,CONCATENATE('Suivi du personnel'!$B67," ",'Suivi du personnel'!GC$8),'importation prevair'!$O:$O))</f>
        <v/>
      </c>
      <c r="GD67" s="162" t="str">
        <f>IF($B67="","",SUMIF('importation prevair'!$A:$A,CONCATENATE('Suivi du personnel'!$B67," ",'Suivi du personnel'!GD$8),'importation prevair'!$O:$O))</f>
        <v/>
      </c>
      <c r="GE67" s="162" t="str">
        <f>IF($B67="","",SUMIF('importation prevair'!$A:$A,CONCATENATE('Suivi du personnel'!$B67," ",'Suivi du personnel'!GE$8),'importation prevair'!$O:$O))</f>
        <v/>
      </c>
      <c r="GF67" s="162" t="str">
        <f>IF($B67="","",SUMIF('importation prevair'!$A:$A,CONCATENATE('Suivi du personnel'!$B67," ",'Suivi du personnel'!GF$8),'importation prevair'!$O:$O))</f>
        <v/>
      </c>
      <c r="GG67" s="162" t="str">
        <f>IF($B67="","",SUMIF('importation prevair'!$A:$A,CONCATENATE('Suivi du personnel'!$B67," ",'Suivi du personnel'!GG$8),'importation prevair'!$O:$O))</f>
        <v/>
      </c>
      <c r="GH67" s="162" t="str">
        <f>IF($B67="","",SUMIF('importation prevair'!$A:$A,CONCATENATE('Suivi du personnel'!$B67," ",'Suivi du personnel'!GH$8),'importation prevair'!$O:$O))</f>
        <v/>
      </c>
      <c r="GI67" s="162" t="str">
        <f>IF($B67="","",SUMIF('importation prevair'!$A:$A,CONCATENATE('Suivi du personnel'!$B67," ",'Suivi du personnel'!GI$8),'importation prevair'!$O:$O))</f>
        <v/>
      </c>
      <c r="GJ67" s="259" t="str">
        <f>IF($B67="","",SUMIF('importation prevair'!$A:$A,CONCATENATE('Suivi du personnel'!$B67," ",'Suivi du personnel'!GJ$8),'importation prevair'!$O:$O))</f>
        <v/>
      </c>
      <c r="GK67" s="260" t="str">
        <f>IF($B67="","",SUMIF('importation prevair'!$A:$A,CONCATENATE('Suivi du personnel'!$B67," ",'Suivi du personnel'!GK$8),'importation prevair'!$O:$O))</f>
        <v/>
      </c>
      <c r="GL67" s="162" t="str">
        <f>IF($B67="","",SUMIF('importation prevair'!$A:$A,CONCATENATE('Suivi du personnel'!$B67," ",'Suivi du personnel'!GL$8),'importation prevair'!$O:$O))</f>
        <v/>
      </c>
      <c r="GM67" s="162" t="str">
        <f>IF($B67="","",SUMIF('importation prevair'!$A:$A,CONCATENATE('Suivi du personnel'!$B67," ",'Suivi du personnel'!GM$8),'importation prevair'!$O:$O))</f>
        <v/>
      </c>
      <c r="GN67" s="162" t="str">
        <f>IF($B67="","",SUMIF('importation prevair'!$A:$A,CONCATENATE('Suivi du personnel'!$B67," ",'Suivi du personnel'!GN$8),'importation prevair'!$O:$O))</f>
        <v/>
      </c>
      <c r="GO67" s="162" t="str">
        <f>IF($B67="","",SUMIF('importation prevair'!$A:$A,CONCATENATE('Suivi du personnel'!$B67," ",'Suivi du personnel'!GO$8),'importation prevair'!$O:$O))</f>
        <v/>
      </c>
      <c r="GP67" s="162" t="str">
        <f>IF($B67="","",SUMIF('importation prevair'!$A:$A,CONCATENATE('Suivi du personnel'!$B67," ",'Suivi du personnel'!GP$8),'importation prevair'!$O:$O))</f>
        <v/>
      </c>
      <c r="GQ67" s="261" t="str">
        <f>IF($B67="","",SUMIF('importation prevair'!$A:$A,CONCATENATE('Suivi du personnel'!$B67," ",'Suivi du personnel'!GQ$8),'importation prevair'!$O:$O))</f>
        <v/>
      </c>
      <c r="GR67" s="260" t="str">
        <f>IF($B67="","",SUMIF('importation prevair'!$A:$A,CONCATENATE('Suivi du personnel'!$B67," ",'Suivi du personnel'!GR$8),'importation prevair'!$O:$O))</f>
        <v/>
      </c>
      <c r="GS67" s="162" t="str">
        <f>IF($B67="","",SUMIF('importation prevair'!$A:$A,CONCATENATE('Suivi du personnel'!$B67," ",'Suivi du personnel'!GS$8),'importation prevair'!$O:$O))</f>
        <v/>
      </c>
      <c r="GT67" s="162" t="str">
        <f>IF($B67="","",SUMIF('importation prevair'!$A:$A,CONCATENATE('Suivi du personnel'!$B67," ",'Suivi du personnel'!GT$8),'importation prevair'!$O:$O))</f>
        <v/>
      </c>
      <c r="GU67" s="162" t="str">
        <f>IF($B67="","",SUMIF('importation prevair'!$A:$A,CONCATENATE('Suivi du personnel'!$B67," ",'Suivi du personnel'!GU$8),'importation prevair'!$O:$O))</f>
        <v/>
      </c>
      <c r="GV67" s="162" t="str">
        <f>IF($B67="","",SUMIF('importation prevair'!$A:$A,CONCATENATE('Suivi du personnel'!$B67," ",'Suivi du personnel'!GV$8),'importation prevair'!$O:$O))</f>
        <v/>
      </c>
      <c r="GW67" s="162" t="str">
        <f>IF($B67="","",SUMIF('importation prevair'!$A:$A,CONCATENATE('Suivi du personnel'!$B67," ",'Suivi du personnel'!GW$8),'importation prevair'!$O:$O))</f>
        <v/>
      </c>
      <c r="GX67" s="261" t="str">
        <f>IF($B67="","",SUMIF('importation prevair'!$A:$A,CONCATENATE('Suivi du personnel'!$B67," ",'Suivi du personnel'!GX$8),'importation prevair'!$O:$O))</f>
        <v/>
      </c>
    </row>
    <row r="68" spans="1:206" s="164" customFormat="1" ht="13.5" thickBot="1" x14ac:dyDescent="0.25">
      <c r="A68" s="289" t="str">
        <f>IF($B68="","",VLOOKUP($B68,'info personnel sur AT'!$A$3:$C$298,2,FALSE))</f>
        <v/>
      </c>
      <c r="B68" s="287"/>
      <c r="C68" s="284" t="str">
        <f>IF($B68="","",VLOOKUP($B68,'info personnel sur AT'!$A$3:$Q$298,3,FALSE))</f>
        <v/>
      </c>
      <c r="D68" s="280" t="str">
        <f>IF($B68="","",VLOOKUP($B68,'info personnel sur AT'!$A$3:$Q$298,4,FALSE))</f>
        <v/>
      </c>
      <c r="E68" s="277" t="str">
        <f>IF($B68="","",VLOOKUP($B68,'info personnel sur AT'!$A$3:$Q$298,5,FALSE))</f>
        <v/>
      </c>
      <c r="F68" s="219">
        <f t="shared" si="51"/>
        <v>0</v>
      </c>
      <c r="G68" s="240">
        <v>0.3</v>
      </c>
      <c r="H68" s="218">
        <f t="shared" si="52"/>
        <v>0.3</v>
      </c>
      <c r="I68" s="22" t="str">
        <f>IF($B68="","",VLOOKUP($B68,'info personnel sur AT'!$A$3:$Q$298,6,FALSE))</f>
        <v/>
      </c>
      <c r="J68" s="22" t="str">
        <f>IF($B68="","",VLOOKUP($B68,'info personnel sur AT'!$A$3:$Q$298,7,FALSE))</f>
        <v/>
      </c>
      <c r="K68" s="22" t="str">
        <f>IF($B68="","",VLOOKUP($B68,'info personnel sur AT'!$A$3:$Q$298,8,FALSE))</f>
        <v/>
      </c>
      <c r="L68" s="22" t="str">
        <f>IF($B68="","",VLOOKUP($B68,'info personnel sur AT'!$A$3:$Q$298,9,FALSE))</f>
        <v/>
      </c>
      <c r="M68" s="22" t="str">
        <f>IF($B68="","",VLOOKUP($B68,'info personnel sur AT'!$A$3:$Q$298,10,FALSE))</f>
        <v/>
      </c>
      <c r="N68" s="22" t="str">
        <f>IF($B68="","",VLOOKUP($B68,'info personnel sur AT'!$A$3:$Q$298,11,FALSE))</f>
        <v/>
      </c>
      <c r="O68" s="22" t="str">
        <f>IF($B68="","",VLOOKUP($B68,'info personnel sur AT'!$A$3:$Q$298,12,FALSE))</f>
        <v/>
      </c>
      <c r="P68" s="22" t="str">
        <f>IF($B68="","",VLOOKUP($B68,'info personnel sur AT'!$A$3:$Q$298,13,FALSE))</f>
        <v/>
      </c>
      <c r="Q68" s="22" t="str">
        <f>IF($B68="","",VLOOKUP($B68,'info personnel sur AT'!$A$3:$Q$298,14,FALSE))</f>
        <v/>
      </c>
      <c r="R68" s="22" t="str">
        <f>IF($B68="","",VLOOKUP($B68,'info personnel sur AT'!$A$3:$Q$298,15,FALSE))</f>
        <v/>
      </c>
      <c r="S68" s="22" t="str">
        <f>IF($B68="","",VLOOKUP($B68,'info personnel sur AT'!$A$3:$Q$298,16,FALSE))</f>
        <v/>
      </c>
      <c r="T68" s="22" t="str">
        <f>IF($B68="","",VLOOKUP($B68,'info personnel sur AT'!$A$3:$Q$298,17,FALSE))</f>
        <v/>
      </c>
      <c r="U68" s="11">
        <f t="shared" si="53"/>
        <v>0</v>
      </c>
      <c r="V68" s="2">
        <f t="shared" si="54"/>
        <v>0</v>
      </c>
      <c r="W68" s="6">
        <f t="shared" si="55"/>
        <v>0</v>
      </c>
      <c r="X68" s="180">
        <f t="shared" si="56"/>
        <v>1.8</v>
      </c>
      <c r="Y68" s="179">
        <f t="shared" si="57"/>
        <v>5</v>
      </c>
      <c r="Z68" s="192">
        <f t="shared" si="58"/>
        <v>10</v>
      </c>
      <c r="AA68" s="195">
        <f t="shared" si="24"/>
        <v>0</v>
      </c>
      <c r="AB68" s="195">
        <f t="shared" si="25"/>
        <v>0</v>
      </c>
      <c r="AC68" s="195">
        <f t="shared" si="26"/>
        <v>0</v>
      </c>
      <c r="AD68" s="195">
        <f t="shared" si="27"/>
        <v>0</v>
      </c>
      <c r="AE68" s="195">
        <f t="shared" si="28"/>
        <v>0</v>
      </c>
      <c r="AF68" s="195">
        <f t="shared" si="29"/>
        <v>0</v>
      </c>
      <c r="AG68" s="195">
        <f t="shared" si="30"/>
        <v>0</v>
      </c>
      <c r="AH68" s="248">
        <f t="shared" si="31"/>
        <v>0</v>
      </c>
      <c r="AI68" s="248">
        <f t="shared" si="32"/>
        <v>0</v>
      </c>
      <c r="AJ68" s="248">
        <f t="shared" si="33"/>
        <v>0</v>
      </c>
      <c r="AK68" s="248">
        <f t="shared" si="34"/>
        <v>0</v>
      </c>
      <c r="AL68" s="248">
        <f t="shared" si="35"/>
        <v>0</v>
      </c>
      <c r="AM68" s="248">
        <f t="shared" si="36"/>
        <v>0</v>
      </c>
      <c r="AN68" s="248">
        <f t="shared" si="37"/>
        <v>0</v>
      </c>
      <c r="AO68" s="248">
        <f t="shared" si="38"/>
        <v>0</v>
      </c>
      <c r="AP68" s="248">
        <f t="shared" si="39"/>
        <v>0</v>
      </c>
      <c r="AQ68" s="248">
        <f t="shared" si="40"/>
        <v>0</v>
      </c>
      <c r="AR68" s="248">
        <f t="shared" si="41"/>
        <v>0</v>
      </c>
      <c r="AS68" s="248">
        <f t="shared" si="42"/>
        <v>0</v>
      </c>
      <c r="AT68" s="248">
        <f t="shared" si="43"/>
        <v>0</v>
      </c>
      <c r="AU68" s="248">
        <f t="shared" si="44"/>
        <v>0</v>
      </c>
      <c r="AV68" s="245">
        <f t="shared" si="45"/>
        <v>0</v>
      </c>
      <c r="AW68" s="245">
        <f t="shared" si="46"/>
        <v>0</v>
      </c>
      <c r="AX68" s="252">
        <f t="shared" si="47"/>
        <v>0</v>
      </c>
      <c r="AY68" s="253">
        <f t="shared" si="48"/>
        <v>0</v>
      </c>
      <c r="AZ68" s="253">
        <f t="shared" si="49"/>
        <v>0</v>
      </c>
      <c r="BA68" s="221" t="str">
        <f>IF($B68="","",SUMIF('importation prevair'!$A:$A,CONCATENATE('Suivi du personnel'!$B68," ",'Suivi du personnel'!BA$8),'importation prevair'!$O:$O))</f>
        <v/>
      </c>
      <c r="BB68" s="222" t="str">
        <f>IF($B68="","",SUMIF('importation prevair'!$A:$A,CONCATENATE('Suivi du personnel'!$B68," ",'Suivi du personnel'!BB$8),'importation prevair'!$O:$O))</f>
        <v/>
      </c>
      <c r="BC68" s="222" t="str">
        <f>IF($B68="","",SUMIF('importation prevair'!$A:$A,CONCATENATE('Suivi du personnel'!$B68," ",'Suivi du personnel'!BC$8),'importation prevair'!$O:$O))</f>
        <v/>
      </c>
      <c r="BD68" s="222" t="str">
        <f>IF($B68="","",SUMIF('importation prevair'!$A:$A,CONCATENATE('Suivi du personnel'!$B68," ",'Suivi du personnel'!BD$8),'importation prevair'!$O:$O))</f>
        <v/>
      </c>
      <c r="BE68" s="222" t="str">
        <f>IF($B68="","",SUMIF('importation prevair'!$A:$A,CONCATENATE('Suivi du personnel'!$B68," ",'Suivi du personnel'!BE$8),'importation prevair'!$O:$O))</f>
        <v/>
      </c>
      <c r="BF68" s="222" t="str">
        <f>IF($B68="","",SUMIF('importation prevair'!$A:$A,CONCATENATE('Suivi du personnel'!$B68," ",'Suivi du personnel'!BF$8),'importation prevair'!$O:$O))</f>
        <v/>
      </c>
      <c r="BG68" s="223" t="str">
        <f>IF($B68="","",SUMIF('importation prevair'!$A:$A,CONCATENATE('Suivi du personnel'!$B68," ",'Suivi du personnel'!BG$8),'importation prevair'!$O:$O))</f>
        <v/>
      </c>
      <c r="BH68" s="221" t="str">
        <f>IF($B68="","",SUMIF('importation prevair'!$A:$A,CONCATENATE('Suivi du personnel'!$B68," ",'Suivi du personnel'!BH$8),'importation prevair'!$O:$O))</f>
        <v/>
      </c>
      <c r="BI68" s="222" t="str">
        <f>IF($B68="","",SUMIF('importation prevair'!$A:$A,CONCATENATE('Suivi du personnel'!$B68," ",'Suivi du personnel'!BI$8),'importation prevair'!$O:$O))</f>
        <v/>
      </c>
      <c r="BJ68" s="222" t="str">
        <f>IF($B68="","",SUMIF('importation prevair'!$A:$A,CONCATENATE('Suivi du personnel'!$B68," ",'Suivi du personnel'!BJ$8),'importation prevair'!$O:$O))</f>
        <v/>
      </c>
      <c r="BK68" s="222" t="str">
        <f>IF($B68="","",SUMIF('importation prevair'!$A:$A,CONCATENATE('Suivi du personnel'!$B68," ",'Suivi du personnel'!BK$8),'importation prevair'!$O:$O))</f>
        <v/>
      </c>
      <c r="BL68" s="222" t="str">
        <f>IF($B68="","",SUMIF('importation prevair'!$A:$A,CONCATENATE('Suivi du personnel'!$B68," ",'Suivi du personnel'!BL$8),'importation prevair'!$O:$O))</f>
        <v/>
      </c>
      <c r="BM68" s="222" t="str">
        <f>IF($B68="","",SUMIF('importation prevair'!$A:$A,CONCATENATE('Suivi du personnel'!$B68," ",'Suivi du personnel'!BM$8),'importation prevair'!$O:$O))</f>
        <v/>
      </c>
      <c r="BN68" s="223" t="str">
        <f>IF($B68="","",SUMIF('importation prevair'!$A:$A,CONCATENATE('Suivi du personnel'!$B68," ",'Suivi du personnel'!BN$8),'importation prevair'!$O:$O))</f>
        <v/>
      </c>
      <c r="BO68" s="221" t="str">
        <f>IF($B68="","",SUMIF('importation prevair'!$A:$A,CONCATENATE('Suivi du personnel'!$B68," ",'Suivi du personnel'!BO$8),'importation prevair'!$O:$O))</f>
        <v/>
      </c>
      <c r="BP68" s="222" t="str">
        <f>IF($B68="","",SUMIF('importation prevair'!$A:$A,CONCATENATE('Suivi du personnel'!$B68," ",'Suivi du personnel'!BP$8),'importation prevair'!$O:$O))</f>
        <v/>
      </c>
      <c r="BQ68" s="222" t="str">
        <f>IF($B68="","",SUMIF('importation prevair'!$A:$A,CONCATENATE('Suivi du personnel'!$B68," ",'Suivi du personnel'!BQ$8),'importation prevair'!$O:$O))</f>
        <v/>
      </c>
      <c r="BR68" s="222" t="str">
        <f>IF($B68="","",SUMIF('importation prevair'!$A:$A,CONCATENATE('Suivi du personnel'!$B68," ",'Suivi du personnel'!BR$8),'importation prevair'!$O:$O))</f>
        <v/>
      </c>
      <c r="BS68" s="222" t="str">
        <f>IF($B68="","",SUMIF('importation prevair'!$A:$A,CONCATENATE('Suivi du personnel'!$B68," ",'Suivi du personnel'!BS$8),'importation prevair'!$O:$O))</f>
        <v/>
      </c>
      <c r="BT68" s="222" t="str">
        <f>IF($B68="","",SUMIF('importation prevair'!$A:$A,CONCATENATE('Suivi du personnel'!$B68," ",'Suivi du personnel'!BT$8),'importation prevair'!$O:$O))</f>
        <v/>
      </c>
      <c r="BU68" s="223" t="str">
        <f>IF($B68="","",SUMIF('importation prevair'!$A:$A,CONCATENATE('Suivi du personnel'!$B68," ",'Suivi du personnel'!BU$8),'importation prevair'!$O:$O))</f>
        <v/>
      </c>
      <c r="BV68" s="221" t="str">
        <f>IF($B68="","",SUMIF('importation prevair'!$A:$A,CONCATENATE('Suivi du personnel'!$B68," ",'Suivi du personnel'!BV$8),'importation prevair'!$O:$O))</f>
        <v/>
      </c>
      <c r="BW68" s="222" t="str">
        <f>IF($B68="","",SUMIF('importation prevair'!$A:$A,CONCATENATE('Suivi du personnel'!$B68," ",'Suivi du personnel'!BW$8),'importation prevair'!$O:$O))</f>
        <v/>
      </c>
      <c r="BX68" s="222" t="str">
        <f>IF($B68="","",SUMIF('importation prevair'!$A:$A,CONCATENATE('Suivi du personnel'!$B68," ",'Suivi du personnel'!BX$8),'importation prevair'!$O:$O))</f>
        <v/>
      </c>
      <c r="BY68" s="222" t="str">
        <f>IF($B68="","",SUMIF('importation prevair'!$A:$A,CONCATENATE('Suivi du personnel'!$B68," ",'Suivi du personnel'!BY$8),'importation prevair'!$O:$O))</f>
        <v/>
      </c>
      <c r="BZ68" s="222" t="str">
        <f>IF($B68="","",SUMIF('importation prevair'!$A:$A,CONCATENATE('Suivi du personnel'!$B68," ",'Suivi du personnel'!BZ$8),'importation prevair'!$O:$O))</f>
        <v/>
      </c>
      <c r="CA68" s="222" t="str">
        <f>IF($B68="","",SUMIF('importation prevair'!$A:$A,CONCATENATE('Suivi du personnel'!$B68," ",'Suivi du personnel'!CA$8),'importation prevair'!$O:$O))</f>
        <v/>
      </c>
      <c r="CB68" s="223" t="str">
        <f>IF($B68="","",SUMIF('importation prevair'!$A:$A,CONCATENATE('Suivi du personnel'!$B68," ",'Suivi du personnel'!CB$8),'importation prevair'!$O:$O))</f>
        <v/>
      </c>
      <c r="CC68" s="221" t="str">
        <f>IF($B68="","",SUMIF('importation prevair'!$A:$A,CONCATENATE('Suivi du personnel'!$B68," ",'Suivi du personnel'!CC$8),'importation prevair'!$O:$O))</f>
        <v/>
      </c>
      <c r="CD68" s="222" t="str">
        <f>IF($B68="","",SUMIF('importation prevair'!$A:$A,CONCATENATE('Suivi du personnel'!$B68," ",'Suivi du personnel'!CD$8),'importation prevair'!$O:$O))</f>
        <v/>
      </c>
      <c r="CE68" s="222" t="str">
        <f>IF($B68="","",SUMIF('importation prevair'!$A:$A,CONCATENATE('Suivi du personnel'!$B68," ",'Suivi du personnel'!CE$8),'importation prevair'!$O:$O))</f>
        <v/>
      </c>
      <c r="CF68" s="222" t="str">
        <f>IF($B68="","",SUMIF('importation prevair'!$A:$A,CONCATENATE('Suivi du personnel'!$B68," ",'Suivi du personnel'!CF$8),'importation prevair'!$O:$O))</f>
        <v/>
      </c>
      <c r="CG68" s="222" t="str">
        <f>IF($B68="","",SUMIF('importation prevair'!$A:$A,CONCATENATE('Suivi du personnel'!$B68," ",'Suivi du personnel'!CG$8),'importation prevair'!$O:$O))</f>
        <v/>
      </c>
      <c r="CH68" s="222" t="str">
        <f>IF($B68="","",SUMIF('importation prevair'!$A:$A,CONCATENATE('Suivi du personnel'!$B68," ",'Suivi du personnel'!CH$8),'importation prevair'!$O:$O))</f>
        <v/>
      </c>
      <c r="CI68" s="223" t="str">
        <f>IF($B68="","",SUMIF('importation prevair'!$A:$A,CONCATENATE('Suivi du personnel'!$B68," ",'Suivi du personnel'!CI$8),'importation prevair'!$O:$O))</f>
        <v/>
      </c>
      <c r="CJ68" s="221" t="str">
        <f>IF($B68="","",SUMIF('importation prevair'!$A:$A,CONCATENATE('Suivi du personnel'!$B68," ",'Suivi du personnel'!CJ$8),'importation prevair'!$O:$O))</f>
        <v/>
      </c>
      <c r="CK68" s="222" t="str">
        <f>IF($B68="","",SUMIF('importation prevair'!$A:$A,CONCATENATE('Suivi du personnel'!$B68," ",'Suivi du personnel'!CK$8),'importation prevair'!$O:$O))</f>
        <v/>
      </c>
      <c r="CL68" s="222" t="str">
        <f>IF($B68="","",SUMIF('importation prevair'!$A:$A,CONCATENATE('Suivi du personnel'!$B68," ",'Suivi du personnel'!CL$8),'importation prevair'!$O:$O))</f>
        <v/>
      </c>
      <c r="CM68" s="222" t="str">
        <f>IF($B68="","",SUMIF('importation prevair'!$A:$A,CONCATENATE('Suivi du personnel'!$B68," ",'Suivi du personnel'!CM$8),'importation prevair'!$O:$O))</f>
        <v/>
      </c>
      <c r="CN68" s="222" t="str">
        <f>IF($B68="","",SUMIF('importation prevair'!$A:$A,CONCATENATE('Suivi du personnel'!$B68," ",'Suivi du personnel'!CN$8),'importation prevair'!$O:$O))</f>
        <v/>
      </c>
      <c r="CO68" s="222" t="str">
        <f>IF($B68="","",SUMIF('importation prevair'!$A:$A,CONCATENATE('Suivi du personnel'!$B68," ",'Suivi du personnel'!CO$8),'importation prevair'!$O:$O))</f>
        <v/>
      </c>
      <c r="CP68" s="223" t="str">
        <f>IF($B68="","",SUMIF('importation prevair'!$A:$A,CONCATENATE('Suivi du personnel'!$B68," ",'Suivi du personnel'!CP$8),'importation prevair'!$O:$O))</f>
        <v/>
      </c>
      <c r="CQ68" s="221" t="str">
        <f>IF($B68="","",SUMIF('importation prevair'!$A:$A,CONCATENATE('Suivi du personnel'!$B68," ",'Suivi du personnel'!CQ$8),'importation prevair'!$O:$O))</f>
        <v/>
      </c>
      <c r="CR68" s="222" t="str">
        <f>IF($B68="","",SUMIF('importation prevair'!$A:$A,CONCATENATE('Suivi du personnel'!$B68," ",'Suivi du personnel'!CR$8),'importation prevair'!$O:$O))</f>
        <v/>
      </c>
      <c r="CS68" s="222" t="str">
        <f>IF($B68="","",SUMIF('importation prevair'!$A:$A,CONCATENATE('Suivi du personnel'!$B68," ",'Suivi du personnel'!CS$8),'importation prevair'!$O:$O))</f>
        <v/>
      </c>
      <c r="CT68" s="222" t="str">
        <f>IF($B68="","",SUMIF('importation prevair'!$A:$A,CONCATENATE('Suivi du personnel'!$B68," ",'Suivi du personnel'!CT$8),'importation prevair'!$O:$O))</f>
        <v/>
      </c>
      <c r="CU68" s="222" t="str">
        <f>IF($B68="","",SUMIF('importation prevair'!$A:$A,CONCATENATE('Suivi du personnel'!$B68," ",'Suivi du personnel'!CU$8),'importation prevair'!$O:$O))</f>
        <v/>
      </c>
      <c r="CV68" s="222" t="str">
        <f>IF($B68="","",SUMIF('importation prevair'!$A:$A,CONCATENATE('Suivi du personnel'!$B68," ",'Suivi du personnel'!CV$8),'importation prevair'!$O:$O))</f>
        <v/>
      </c>
      <c r="CW68" s="223" t="str">
        <f>IF($B68="","",SUMIF('importation prevair'!$A:$A,CONCATENATE('Suivi du personnel'!$B68," ",'Suivi du personnel'!CW$8),'importation prevair'!$O:$O))</f>
        <v/>
      </c>
      <c r="CX68" s="221" t="str">
        <f>IF($B68="","",SUMIF('importation prevair'!$A:$A,CONCATENATE('Suivi du personnel'!$B68," ",'Suivi du personnel'!CX$8),'importation prevair'!$O:$O))</f>
        <v/>
      </c>
      <c r="CY68" s="222" t="str">
        <f>IF($B68="","",SUMIF('importation prevair'!$A:$A,CONCATENATE('Suivi du personnel'!$B68," ",'Suivi du personnel'!CY$8),'importation prevair'!$O:$O))</f>
        <v/>
      </c>
      <c r="CZ68" s="222" t="str">
        <f>IF($B68="","",SUMIF('importation prevair'!$A:$A,CONCATENATE('Suivi du personnel'!$B68," ",'Suivi du personnel'!CZ$8),'importation prevair'!$O:$O))</f>
        <v/>
      </c>
      <c r="DA68" s="222" t="str">
        <f>IF($B68="","",SUMIF('importation prevair'!$A:$A,CONCATENATE('Suivi du personnel'!$B68," ",'Suivi du personnel'!DA$8),'importation prevair'!$O:$O))</f>
        <v/>
      </c>
      <c r="DB68" s="222" t="str">
        <f>IF($B68="","",SUMIF('importation prevair'!$A:$A,CONCATENATE('Suivi du personnel'!$B68," ",'Suivi du personnel'!DB$8),'importation prevair'!$O:$O))</f>
        <v/>
      </c>
      <c r="DC68" s="222" t="str">
        <f>IF($B68="","",SUMIF('importation prevair'!$A:$A,CONCATENATE('Suivi du personnel'!$B68," ",'Suivi du personnel'!DC$8),'importation prevair'!$O:$O))</f>
        <v/>
      </c>
      <c r="DD68" s="223" t="str">
        <f>IF($B68="","",SUMIF('importation prevair'!$A:$A,CONCATENATE('Suivi du personnel'!$B68," ",'Suivi du personnel'!DD$8),'importation prevair'!$O:$O))</f>
        <v/>
      </c>
      <c r="DE68" s="260" t="str">
        <f>IF($B68="","",SUMIF('importation prevair'!$A:$A,CONCATENATE('Suivi du personnel'!$B68," ",'Suivi du personnel'!DE$8),'importation prevair'!$O:$O))</f>
        <v/>
      </c>
      <c r="DF68" s="162" t="str">
        <f>IF($B68="","",SUMIF('importation prevair'!$A:$A,CONCATENATE('Suivi du personnel'!$B68," ",'Suivi du personnel'!DF$8),'importation prevair'!$O:$O))</f>
        <v/>
      </c>
      <c r="DG68" s="162" t="str">
        <f>IF($B68="","",SUMIF('importation prevair'!$A:$A,CONCATENATE('Suivi du personnel'!$B68," ",'Suivi du personnel'!DG$8),'importation prevair'!$O:$O))</f>
        <v/>
      </c>
      <c r="DH68" s="162" t="str">
        <f>IF($B68="","",SUMIF('importation prevair'!$A:$A,CONCATENATE('Suivi du personnel'!$B68," ",'Suivi du personnel'!DH$8),'importation prevair'!$O:$O))</f>
        <v/>
      </c>
      <c r="DI68" s="162" t="str">
        <f>IF($B68="","",SUMIF('importation prevair'!$A:$A,CONCATENATE('Suivi du personnel'!$B68," ",'Suivi du personnel'!DI$8),'importation prevair'!$O:$O))</f>
        <v/>
      </c>
      <c r="DJ68" s="162" t="str">
        <f>IF($B68="","",SUMIF('importation prevair'!$A:$A,CONCATENATE('Suivi du personnel'!$B68," ",'Suivi du personnel'!DJ$8),'importation prevair'!$O:$O))</f>
        <v/>
      </c>
      <c r="DK68" s="261" t="str">
        <f>IF($B68="","",SUMIF('importation prevair'!$A:$A,CONCATENATE('Suivi du personnel'!$B68," ",'Suivi du personnel'!DK$8),'importation prevair'!$O:$O))</f>
        <v/>
      </c>
      <c r="DL68" s="162" t="str">
        <f>IF($B68="","",SUMIF('importation prevair'!$A:$A,CONCATENATE('Suivi du personnel'!$B68," ",'Suivi du personnel'!DL$8),'importation prevair'!$O:$O))</f>
        <v/>
      </c>
      <c r="DM68" s="162" t="str">
        <f>IF($B68="","",SUMIF('importation prevair'!$A:$A,CONCATENATE('Suivi du personnel'!$B68," ",'Suivi du personnel'!DM$8),'importation prevair'!$O:$O))</f>
        <v/>
      </c>
      <c r="DN68" s="162" t="str">
        <f>IF($B68="","",SUMIF('importation prevair'!$A:$A,CONCATENATE('Suivi du personnel'!$B68," ",'Suivi du personnel'!DN$8),'importation prevair'!$O:$O))</f>
        <v/>
      </c>
      <c r="DO68" s="162" t="str">
        <f>IF($B68="","",SUMIF('importation prevair'!$A:$A,CONCATENATE('Suivi du personnel'!$B68," ",'Suivi du personnel'!DO$8),'importation prevair'!$O:$O))</f>
        <v/>
      </c>
      <c r="DP68" s="162" t="str">
        <f>IF($B68="","",SUMIF('importation prevair'!$A:$A,CONCATENATE('Suivi du personnel'!$B68," ",'Suivi du personnel'!DP$8),'importation prevair'!$O:$O))</f>
        <v/>
      </c>
      <c r="DQ68" s="162" t="str">
        <f>IF($B68="","",SUMIF('importation prevair'!$A:$A,CONCATENATE('Suivi du personnel'!$B68," ",'Suivi du personnel'!DQ$8),'importation prevair'!$O:$O))</f>
        <v/>
      </c>
      <c r="DR68" s="259" t="str">
        <f>IF($B68="","",SUMIF('importation prevair'!$A:$A,CONCATENATE('Suivi du personnel'!$B68," ",'Suivi du personnel'!DR$8),'importation prevair'!$O:$O))</f>
        <v/>
      </c>
      <c r="DS68" s="260" t="str">
        <f>IF($B68="","",SUMIF('importation prevair'!$A:$A,CONCATENATE('Suivi du personnel'!$B68," ",'Suivi du personnel'!DS$8),'importation prevair'!$O:$O))</f>
        <v/>
      </c>
      <c r="DT68" s="162" t="str">
        <f>IF($B68="","",SUMIF('importation prevair'!$A:$A,CONCATENATE('Suivi du personnel'!$B68," ",'Suivi du personnel'!DT$8),'importation prevair'!$O:$O))</f>
        <v/>
      </c>
      <c r="DU68" s="162" t="str">
        <f>IF($B68="","",SUMIF('importation prevair'!$A:$A,CONCATENATE('Suivi du personnel'!$B68," ",'Suivi du personnel'!DU$8),'importation prevair'!$O:$O))</f>
        <v/>
      </c>
      <c r="DV68" s="162" t="str">
        <f>IF($B68="","",SUMIF('importation prevair'!$A:$A,CONCATENATE('Suivi du personnel'!$B68," ",'Suivi du personnel'!DV$8),'importation prevair'!$O:$O))</f>
        <v/>
      </c>
      <c r="DW68" s="162" t="str">
        <f>IF($B68="","",SUMIF('importation prevair'!$A:$A,CONCATENATE('Suivi du personnel'!$B68," ",'Suivi du personnel'!DW$8),'importation prevair'!$O:$O))</f>
        <v/>
      </c>
      <c r="DX68" s="162" t="str">
        <f>IF($B68="","",SUMIF('importation prevair'!$A:$A,CONCATENATE('Suivi du personnel'!$B68," ",'Suivi du personnel'!DX$8),'importation prevair'!$O:$O))</f>
        <v/>
      </c>
      <c r="DY68" s="261" t="str">
        <f>IF($B68="","",SUMIF('importation prevair'!$A:$A,CONCATENATE('Suivi du personnel'!$B68," ",'Suivi du personnel'!DY$8),'importation prevair'!$O:$O))</f>
        <v/>
      </c>
      <c r="DZ68" s="162" t="str">
        <f>IF($B68="","",SUMIF('importation prevair'!$A:$A,CONCATENATE('Suivi du personnel'!$B68," ",'Suivi du personnel'!DZ$8),'importation prevair'!$O:$O))</f>
        <v/>
      </c>
      <c r="EA68" s="162" t="str">
        <f>IF($B68="","",SUMIF('importation prevair'!$A:$A,CONCATENATE('Suivi du personnel'!$B68," ",'Suivi du personnel'!EA$8),'importation prevair'!$O:$O))</f>
        <v/>
      </c>
      <c r="EB68" s="162" t="str">
        <f>IF($B68="","",SUMIF('importation prevair'!$A:$A,CONCATENATE('Suivi du personnel'!$B68," ",'Suivi du personnel'!EB$8),'importation prevair'!$O:$O))</f>
        <v/>
      </c>
      <c r="EC68" s="162" t="str">
        <f>IF($B68="","",SUMIF('importation prevair'!$A:$A,CONCATENATE('Suivi du personnel'!$B68," ",'Suivi du personnel'!EC$8),'importation prevair'!$O:$O))</f>
        <v/>
      </c>
      <c r="ED68" s="162" t="str">
        <f>IF($B68="","",SUMIF('importation prevair'!$A:$A,CONCATENATE('Suivi du personnel'!$B68," ",'Suivi du personnel'!ED$8),'importation prevair'!$O:$O))</f>
        <v/>
      </c>
      <c r="EE68" s="162" t="str">
        <f>IF($B68="","",SUMIF('importation prevair'!$A:$A,CONCATENATE('Suivi du personnel'!$B68," ",'Suivi du personnel'!EE$8),'importation prevair'!$O:$O))</f>
        <v/>
      </c>
      <c r="EF68" s="259" t="str">
        <f>IF($B68="","",SUMIF('importation prevair'!$A:$A,CONCATENATE('Suivi du personnel'!$B68," ",'Suivi du personnel'!EF$8),'importation prevair'!$O:$O))</f>
        <v/>
      </c>
      <c r="EG68" s="260" t="str">
        <f>IF($B68="","",SUMIF('importation prevair'!$A:$A,CONCATENATE('Suivi du personnel'!$B68," ",'Suivi du personnel'!EG$8),'importation prevair'!$O:$O))</f>
        <v/>
      </c>
      <c r="EH68" s="162" t="str">
        <f>IF($B68="","",SUMIF('importation prevair'!$A:$A,CONCATENATE('Suivi du personnel'!$B68," ",'Suivi du personnel'!EH$8),'importation prevair'!$O:$O))</f>
        <v/>
      </c>
      <c r="EI68" s="162" t="str">
        <f>IF($B68="","",SUMIF('importation prevair'!$A:$A,CONCATENATE('Suivi du personnel'!$B68," ",'Suivi du personnel'!EI$8),'importation prevair'!$O:$O))</f>
        <v/>
      </c>
      <c r="EJ68" s="162" t="str">
        <f>IF($B68="","",SUMIF('importation prevair'!$A:$A,CONCATENATE('Suivi du personnel'!$B68," ",'Suivi du personnel'!EJ$8),'importation prevair'!$O:$O))</f>
        <v/>
      </c>
      <c r="EK68" s="162" t="str">
        <f>IF($B68="","",SUMIF('importation prevair'!$A:$A,CONCATENATE('Suivi du personnel'!$B68," ",'Suivi du personnel'!EK$8),'importation prevair'!$O:$O))</f>
        <v/>
      </c>
      <c r="EL68" s="162" t="str">
        <f>IF($B68="","",SUMIF('importation prevair'!$A:$A,CONCATENATE('Suivi du personnel'!$B68," ",'Suivi du personnel'!EL$8),'importation prevair'!$O:$O))</f>
        <v/>
      </c>
      <c r="EM68" s="261" t="str">
        <f>IF($B68="","",SUMIF('importation prevair'!$A:$A,CONCATENATE('Suivi du personnel'!$B68," ",'Suivi du personnel'!EM$8),'importation prevair'!$O:$O))</f>
        <v/>
      </c>
      <c r="EN68" s="162" t="str">
        <f>IF($B68="","",SUMIF('importation prevair'!$A:$A,CONCATENATE('Suivi du personnel'!$B68," ",'Suivi du personnel'!EN$8),'importation prevair'!$O:$O))</f>
        <v/>
      </c>
      <c r="EO68" s="162" t="str">
        <f>IF($B68="","",SUMIF('importation prevair'!$A:$A,CONCATENATE('Suivi du personnel'!$B68," ",'Suivi du personnel'!EO$8),'importation prevair'!$O:$O))</f>
        <v/>
      </c>
      <c r="EP68" s="162" t="str">
        <f>IF($B68="","",SUMIF('importation prevair'!$A:$A,CONCATENATE('Suivi du personnel'!$B68," ",'Suivi du personnel'!EP$8),'importation prevair'!$O:$O))</f>
        <v/>
      </c>
      <c r="EQ68" s="162" t="str">
        <f>IF($B68="","",SUMIF('importation prevair'!$A:$A,CONCATENATE('Suivi du personnel'!$B68," ",'Suivi du personnel'!EQ$8),'importation prevair'!$O:$O))</f>
        <v/>
      </c>
      <c r="ER68" s="162" t="str">
        <f>IF($B68="","",SUMIF('importation prevair'!$A:$A,CONCATENATE('Suivi du personnel'!$B68," ",'Suivi du personnel'!ER$8),'importation prevair'!$O:$O))</f>
        <v/>
      </c>
      <c r="ES68" s="162" t="str">
        <f>IF($B68="","",SUMIF('importation prevair'!$A:$A,CONCATENATE('Suivi du personnel'!$B68," ",'Suivi du personnel'!ES$8),'importation prevair'!$O:$O))</f>
        <v/>
      </c>
      <c r="ET68" s="259" t="str">
        <f>IF($B68="","",SUMIF('importation prevair'!$A:$A,CONCATENATE('Suivi du personnel'!$B68," ",'Suivi du personnel'!ET$8),'importation prevair'!$O:$O))</f>
        <v/>
      </c>
      <c r="EU68" s="260" t="str">
        <f>IF($B68="","",SUMIF('importation prevair'!$A:$A,CONCATENATE('Suivi du personnel'!$B68," ",'Suivi du personnel'!EU$8),'importation prevair'!$O:$O))</f>
        <v/>
      </c>
      <c r="EV68" s="162" t="str">
        <f>IF($B68="","",SUMIF('importation prevair'!$A:$A,CONCATENATE('Suivi du personnel'!$B68," ",'Suivi du personnel'!EV$8),'importation prevair'!$O:$O))</f>
        <v/>
      </c>
      <c r="EW68" s="162" t="str">
        <f>IF($B68="","",SUMIF('importation prevair'!$A:$A,CONCATENATE('Suivi du personnel'!$B68," ",'Suivi du personnel'!EW$8),'importation prevair'!$O:$O))</f>
        <v/>
      </c>
      <c r="EX68" s="162" t="str">
        <f>IF($B68="","",SUMIF('importation prevair'!$A:$A,CONCATENATE('Suivi du personnel'!$B68," ",'Suivi du personnel'!EX$8),'importation prevair'!$O:$O))</f>
        <v/>
      </c>
      <c r="EY68" s="162" t="str">
        <f>IF($B68="","",SUMIF('importation prevair'!$A:$A,CONCATENATE('Suivi du personnel'!$B68," ",'Suivi du personnel'!EY$8),'importation prevair'!$O:$O))</f>
        <v/>
      </c>
      <c r="EZ68" s="162" t="str">
        <f>IF($B68="","",SUMIF('importation prevair'!$A:$A,CONCATENATE('Suivi du personnel'!$B68," ",'Suivi du personnel'!EZ$8),'importation prevair'!$O:$O))</f>
        <v/>
      </c>
      <c r="FA68" s="261" t="str">
        <f>IF($B68="","",SUMIF('importation prevair'!$A:$A,CONCATENATE('Suivi du personnel'!$B68," ",'Suivi du personnel'!FA$8),'importation prevair'!$O:$O))</f>
        <v/>
      </c>
      <c r="FB68" s="162" t="str">
        <f>IF($B68="","",SUMIF('importation prevair'!$A:$A,CONCATENATE('Suivi du personnel'!$B68," ",'Suivi du personnel'!FB$8),'importation prevair'!$O:$O))</f>
        <v/>
      </c>
      <c r="FC68" s="162" t="str">
        <f>IF($B68="","",SUMIF('importation prevair'!$A:$A,CONCATENATE('Suivi du personnel'!$B68," ",'Suivi du personnel'!FC$8),'importation prevair'!$O:$O))</f>
        <v/>
      </c>
      <c r="FD68" s="162" t="str">
        <f>IF($B68="","",SUMIF('importation prevair'!$A:$A,CONCATENATE('Suivi du personnel'!$B68," ",'Suivi du personnel'!FD$8),'importation prevair'!$O:$O))</f>
        <v/>
      </c>
      <c r="FE68" s="162" t="str">
        <f>IF($B68="","",SUMIF('importation prevair'!$A:$A,CONCATENATE('Suivi du personnel'!$B68," ",'Suivi du personnel'!FE$8),'importation prevair'!$O:$O))</f>
        <v/>
      </c>
      <c r="FF68" s="162" t="str">
        <f>IF($B68="","",SUMIF('importation prevair'!$A:$A,CONCATENATE('Suivi du personnel'!$B68," ",'Suivi du personnel'!FF$8),'importation prevair'!$O:$O))</f>
        <v/>
      </c>
      <c r="FG68" s="162" t="str">
        <f>IF($B68="","",SUMIF('importation prevair'!$A:$A,CONCATENATE('Suivi du personnel'!$B68," ",'Suivi du personnel'!FG$8),'importation prevair'!$O:$O))</f>
        <v/>
      </c>
      <c r="FH68" s="259" t="str">
        <f>IF($B68="","",SUMIF('importation prevair'!$A:$A,CONCATENATE('Suivi du personnel'!$B68," ",'Suivi du personnel'!FH$8),'importation prevair'!$O:$O))</f>
        <v/>
      </c>
      <c r="FI68" s="260" t="str">
        <f>IF($B68="","",SUMIF('importation prevair'!$A:$A,CONCATENATE('Suivi du personnel'!$B68," ",'Suivi du personnel'!FI$8),'importation prevair'!$O:$O))</f>
        <v/>
      </c>
      <c r="FJ68" s="162" t="str">
        <f>IF($B68="","",SUMIF('importation prevair'!$A:$A,CONCATENATE('Suivi du personnel'!$B68," ",'Suivi du personnel'!FJ$8),'importation prevair'!$O:$O))</f>
        <v/>
      </c>
      <c r="FK68" s="162" t="str">
        <f>IF($B68="","",SUMIF('importation prevair'!$A:$A,CONCATENATE('Suivi du personnel'!$B68," ",'Suivi du personnel'!FK$8),'importation prevair'!$O:$O))</f>
        <v/>
      </c>
      <c r="FL68" s="162" t="str">
        <f>IF($B68="","",SUMIF('importation prevair'!$A:$A,CONCATENATE('Suivi du personnel'!$B68," ",'Suivi du personnel'!FL$8),'importation prevair'!$O:$O))</f>
        <v/>
      </c>
      <c r="FM68" s="162" t="str">
        <f>IF($B68="","",SUMIF('importation prevair'!$A:$A,CONCATENATE('Suivi du personnel'!$B68," ",'Suivi du personnel'!FM$8),'importation prevair'!$O:$O))</f>
        <v/>
      </c>
      <c r="FN68" s="162" t="str">
        <f>IF($B68="","",SUMIF('importation prevair'!$A:$A,CONCATENATE('Suivi du personnel'!$B68," ",'Suivi du personnel'!FN$8),'importation prevair'!$O:$O))</f>
        <v/>
      </c>
      <c r="FO68" s="261" t="str">
        <f>IF($B68="","",SUMIF('importation prevair'!$A:$A,CONCATENATE('Suivi du personnel'!$B68," ",'Suivi du personnel'!FO$8),'importation prevair'!$O:$O))</f>
        <v/>
      </c>
      <c r="FP68" s="162" t="str">
        <f>IF($B68="","",SUMIF('importation prevair'!$A:$A,CONCATENATE('Suivi du personnel'!$B68," ",'Suivi du personnel'!FP$8),'importation prevair'!$O:$O))</f>
        <v/>
      </c>
      <c r="FQ68" s="162" t="str">
        <f>IF($B68="","",SUMIF('importation prevair'!$A:$A,CONCATENATE('Suivi du personnel'!$B68," ",'Suivi du personnel'!FQ$8),'importation prevair'!$O:$O))</f>
        <v/>
      </c>
      <c r="FR68" s="162" t="str">
        <f>IF($B68="","",SUMIF('importation prevair'!$A:$A,CONCATENATE('Suivi du personnel'!$B68," ",'Suivi du personnel'!FR$8),'importation prevair'!$O:$O))</f>
        <v/>
      </c>
      <c r="FS68" s="162" t="str">
        <f>IF($B68="","",SUMIF('importation prevair'!$A:$A,CONCATENATE('Suivi du personnel'!$B68," ",'Suivi du personnel'!FS$8),'importation prevair'!$O:$O))</f>
        <v/>
      </c>
      <c r="FT68" s="162" t="str">
        <f>IF($B68="","",SUMIF('importation prevair'!$A:$A,CONCATENATE('Suivi du personnel'!$B68," ",'Suivi du personnel'!FT$8),'importation prevair'!$O:$O))</f>
        <v/>
      </c>
      <c r="FU68" s="162" t="str">
        <f>IF($B68="","",SUMIF('importation prevair'!$A:$A,CONCATENATE('Suivi du personnel'!$B68," ",'Suivi du personnel'!FU$8),'importation prevair'!$O:$O))</f>
        <v/>
      </c>
      <c r="FV68" s="259" t="str">
        <f>IF($B68="","",SUMIF('importation prevair'!$A:$A,CONCATENATE('Suivi du personnel'!$B68," ",'Suivi du personnel'!FV$8),'importation prevair'!$O:$O))</f>
        <v/>
      </c>
      <c r="FW68" s="260" t="str">
        <f>IF($B68="","",SUMIF('importation prevair'!$A:$A,CONCATENATE('Suivi du personnel'!$B68," ",'Suivi du personnel'!FW$8),'importation prevair'!$O:$O))</f>
        <v/>
      </c>
      <c r="FX68" s="162" t="str">
        <f>IF($B68="","",SUMIF('importation prevair'!$A:$A,CONCATENATE('Suivi du personnel'!$B68," ",'Suivi du personnel'!FX$8),'importation prevair'!$O:$O))</f>
        <v/>
      </c>
      <c r="FY68" s="162" t="str">
        <f>IF($B68="","",SUMIF('importation prevair'!$A:$A,CONCATENATE('Suivi du personnel'!$B68," ",'Suivi du personnel'!FY$8),'importation prevair'!$O:$O))</f>
        <v/>
      </c>
      <c r="FZ68" s="162" t="str">
        <f>IF($B68="","",SUMIF('importation prevair'!$A:$A,CONCATENATE('Suivi du personnel'!$B68," ",'Suivi du personnel'!FZ$8),'importation prevair'!$O:$O))</f>
        <v/>
      </c>
      <c r="GA68" s="162" t="str">
        <f>IF($B68="","",SUMIF('importation prevair'!$A:$A,CONCATENATE('Suivi du personnel'!$B68," ",'Suivi du personnel'!GA$8),'importation prevair'!$O:$O))</f>
        <v/>
      </c>
      <c r="GB68" s="162" t="str">
        <f>IF($B68="","",SUMIF('importation prevair'!$A:$A,CONCATENATE('Suivi du personnel'!$B68," ",'Suivi du personnel'!GB$8),'importation prevair'!$O:$O))</f>
        <v/>
      </c>
      <c r="GC68" s="261" t="str">
        <f>IF($B68="","",SUMIF('importation prevair'!$A:$A,CONCATENATE('Suivi du personnel'!$B68," ",'Suivi du personnel'!GC$8),'importation prevair'!$O:$O))</f>
        <v/>
      </c>
      <c r="GD68" s="162" t="str">
        <f>IF($B68="","",SUMIF('importation prevair'!$A:$A,CONCATENATE('Suivi du personnel'!$B68," ",'Suivi du personnel'!GD$8),'importation prevair'!$O:$O))</f>
        <v/>
      </c>
      <c r="GE68" s="162" t="str">
        <f>IF($B68="","",SUMIF('importation prevair'!$A:$A,CONCATENATE('Suivi du personnel'!$B68," ",'Suivi du personnel'!GE$8),'importation prevair'!$O:$O))</f>
        <v/>
      </c>
      <c r="GF68" s="162" t="str">
        <f>IF($B68="","",SUMIF('importation prevair'!$A:$A,CONCATENATE('Suivi du personnel'!$B68," ",'Suivi du personnel'!GF$8),'importation prevair'!$O:$O))</f>
        <v/>
      </c>
      <c r="GG68" s="162" t="str">
        <f>IF($B68="","",SUMIF('importation prevair'!$A:$A,CONCATENATE('Suivi du personnel'!$B68," ",'Suivi du personnel'!GG$8),'importation prevair'!$O:$O))</f>
        <v/>
      </c>
      <c r="GH68" s="162" t="str">
        <f>IF($B68="","",SUMIF('importation prevair'!$A:$A,CONCATENATE('Suivi du personnel'!$B68," ",'Suivi du personnel'!GH$8),'importation prevair'!$O:$O))</f>
        <v/>
      </c>
      <c r="GI68" s="162" t="str">
        <f>IF($B68="","",SUMIF('importation prevair'!$A:$A,CONCATENATE('Suivi du personnel'!$B68," ",'Suivi du personnel'!GI$8),'importation prevair'!$O:$O))</f>
        <v/>
      </c>
      <c r="GJ68" s="259" t="str">
        <f>IF($B68="","",SUMIF('importation prevair'!$A:$A,CONCATENATE('Suivi du personnel'!$B68," ",'Suivi du personnel'!GJ$8),'importation prevair'!$O:$O))</f>
        <v/>
      </c>
      <c r="GK68" s="260" t="str">
        <f>IF($B68="","",SUMIF('importation prevair'!$A:$A,CONCATENATE('Suivi du personnel'!$B68," ",'Suivi du personnel'!GK$8),'importation prevair'!$O:$O))</f>
        <v/>
      </c>
      <c r="GL68" s="162" t="str">
        <f>IF($B68="","",SUMIF('importation prevair'!$A:$A,CONCATENATE('Suivi du personnel'!$B68," ",'Suivi du personnel'!GL$8),'importation prevair'!$O:$O))</f>
        <v/>
      </c>
      <c r="GM68" s="162" t="str">
        <f>IF($B68="","",SUMIF('importation prevair'!$A:$A,CONCATENATE('Suivi du personnel'!$B68," ",'Suivi du personnel'!GM$8),'importation prevair'!$O:$O))</f>
        <v/>
      </c>
      <c r="GN68" s="162" t="str">
        <f>IF($B68="","",SUMIF('importation prevair'!$A:$A,CONCATENATE('Suivi du personnel'!$B68," ",'Suivi du personnel'!GN$8),'importation prevair'!$O:$O))</f>
        <v/>
      </c>
      <c r="GO68" s="162" t="str">
        <f>IF($B68="","",SUMIF('importation prevair'!$A:$A,CONCATENATE('Suivi du personnel'!$B68," ",'Suivi du personnel'!GO$8),'importation prevair'!$O:$O))</f>
        <v/>
      </c>
      <c r="GP68" s="162" t="str">
        <f>IF($B68="","",SUMIF('importation prevair'!$A:$A,CONCATENATE('Suivi du personnel'!$B68," ",'Suivi du personnel'!GP$8),'importation prevair'!$O:$O))</f>
        <v/>
      </c>
      <c r="GQ68" s="261" t="str">
        <f>IF($B68="","",SUMIF('importation prevair'!$A:$A,CONCATENATE('Suivi du personnel'!$B68," ",'Suivi du personnel'!GQ$8),'importation prevair'!$O:$O))</f>
        <v/>
      </c>
      <c r="GR68" s="260" t="str">
        <f>IF($B68="","",SUMIF('importation prevair'!$A:$A,CONCATENATE('Suivi du personnel'!$B68," ",'Suivi du personnel'!GR$8),'importation prevair'!$O:$O))</f>
        <v/>
      </c>
      <c r="GS68" s="162" t="str">
        <f>IF($B68="","",SUMIF('importation prevair'!$A:$A,CONCATENATE('Suivi du personnel'!$B68," ",'Suivi du personnel'!GS$8),'importation prevair'!$O:$O))</f>
        <v/>
      </c>
      <c r="GT68" s="162" t="str">
        <f>IF($B68="","",SUMIF('importation prevair'!$A:$A,CONCATENATE('Suivi du personnel'!$B68," ",'Suivi du personnel'!GT$8),'importation prevair'!$O:$O))</f>
        <v/>
      </c>
      <c r="GU68" s="162" t="str">
        <f>IF($B68="","",SUMIF('importation prevair'!$A:$A,CONCATENATE('Suivi du personnel'!$B68," ",'Suivi du personnel'!GU$8),'importation prevair'!$O:$O))</f>
        <v/>
      </c>
      <c r="GV68" s="162" t="str">
        <f>IF($B68="","",SUMIF('importation prevair'!$A:$A,CONCATENATE('Suivi du personnel'!$B68," ",'Suivi du personnel'!GV$8),'importation prevair'!$O:$O))</f>
        <v/>
      </c>
      <c r="GW68" s="162" t="str">
        <f>IF($B68="","",SUMIF('importation prevair'!$A:$A,CONCATENATE('Suivi du personnel'!$B68," ",'Suivi du personnel'!GW$8),'importation prevair'!$O:$O))</f>
        <v/>
      </c>
      <c r="GX68" s="261" t="str">
        <f>IF($B68="","",SUMIF('importation prevair'!$A:$A,CONCATENATE('Suivi du personnel'!$B68," ",'Suivi du personnel'!GX$8),'importation prevair'!$O:$O))</f>
        <v/>
      </c>
    </row>
    <row r="69" spans="1:206" s="164" customFormat="1" ht="13.5" thickBot="1" x14ac:dyDescent="0.25">
      <c r="A69" s="289" t="str">
        <f>IF($B69="","",VLOOKUP($B69,'info personnel sur AT'!$A$3:$C$298,2,FALSE))</f>
        <v/>
      </c>
      <c r="B69" s="287"/>
      <c r="C69" s="284" t="str">
        <f>IF($B69="","",VLOOKUP($B69,'info personnel sur AT'!$A$3:$Q$298,3,FALSE))</f>
        <v/>
      </c>
      <c r="D69" s="280" t="str">
        <f>IF($B69="","",VLOOKUP($B69,'info personnel sur AT'!$A$3:$Q$298,4,FALSE))</f>
        <v/>
      </c>
      <c r="E69" s="277" t="str">
        <f>IF($B69="","",VLOOKUP($B69,'info personnel sur AT'!$A$3:$Q$298,5,FALSE))</f>
        <v/>
      </c>
      <c r="F69" s="219">
        <f t="shared" si="51"/>
        <v>0</v>
      </c>
      <c r="G69" s="240">
        <v>0.3</v>
      </c>
      <c r="H69" s="218">
        <f t="shared" si="52"/>
        <v>0.3</v>
      </c>
      <c r="I69" s="22" t="str">
        <f>IF($B69="","",VLOOKUP($B69,'info personnel sur AT'!$A$3:$Q$298,6,FALSE))</f>
        <v/>
      </c>
      <c r="J69" s="22" t="str">
        <f>IF($B69="","",VLOOKUP($B69,'info personnel sur AT'!$A$3:$Q$298,7,FALSE))</f>
        <v/>
      </c>
      <c r="K69" s="22" t="str">
        <f>IF($B69="","",VLOOKUP($B69,'info personnel sur AT'!$A$3:$Q$298,8,FALSE))</f>
        <v/>
      </c>
      <c r="L69" s="22" t="str">
        <f>IF($B69="","",VLOOKUP($B69,'info personnel sur AT'!$A$3:$Q$298,9,FALSE))</f>
        <v/>
      </c>
      <c r="M69" s="22" t="str">
        <f>IF($B69="","",VLOOKUP($B69,'info personnel sur AT'!$A$3:$Q$298,10,FALSE))</f>
        <v/>
      </c>
      <c r="N69" s="22" t="str">
        <f>IF($B69="","",VLOOKUP($B69,'info personnel sur AT'!$A$3:$Q$298,11,FALSE))</f>
        <v/>
      </c>
      <c r="O69" s="22" t="str">
        <f>IF($B69="","",VLOOKUP($B69,'info personnel sur AT'!$A$3:$Q$298,12,FALSE))</f>
        <v/>
      </c>
      <c r="P69" s="22" t="str">
        <f>IF($B69="","",VLOOKUP($B69,'info personnel sur AT'!$A$3:$Q$298,13,FALSE))</f>
        <v/>
      </c>
      <c r="Q69" s="22" t="str">
        <f>IF($B69="","",VLOOKUP($B69,'info personnel sur AT'!$A$3:$Q$298,14,FALSE))</f>
        <v/>
      </c>
      <c r="R69" s="22" t="str">
        <f>IF($B69="","",VLOOKUP($B69,'info personnel sur AT'!$A$3:$Q$298,15,FALSE))</f>
        <v/>
      </c>
      <c r="S69" s="22" t="str">
        <f>IF($B69="","",VLOOKUP($B69,'info personnel sur AT'!$A$3:$Q$298,16,FALSE))</f>
        <v/>
      </c>
      <c r="T69" s="22" t="str">
        <f>IF($B69="","",VLOOKUP($B69,'info personnel sur AT'!$A$3:$Q$298,17,FALSE))</f>
        <v/>
      </c>
      <c r="U69" s="11">
        <f t="shared" si="53"/>
        <v>0</v>
      </c>
      <c r="V69" s="2">
        <f t="shared" si="54"/>
        <v>0</v>
      </c>
      <c r="W69" s="6">
        <f t="shared" si="55"/>
        <v>0</v>
      </c>
      <c r="X69" s="180">
        <f t="shared" si="56"/>
        <v>1.8</v>
      </c>
      <c r="Y69" s="179">
        <f t="shared" si="57"/>
        <v>5</v>
      </c>
      <c r="Z69" s="192">
        <f t="shared" si="58"/>
        <v>10</v>
      </c>
      <c r="AA69" s="195">
        <f t="shared" si="24"/>
        <v>0</v>
      </c>
      <c r="AB69" s="195">
        <f t="shared" si="25"/>
        <v>0</v>
      </c>
      <c r="AC69" s="195">
        <f t="shared" si="26"/>
        <v>0</v>
      </c>
      <c r="AD69" s="195">
        <f t="shared" si="27"/>
        <v>0</v>
      </c>
      <c r="AE69" s="195">
        <f t="shared" si="28"/>
        <v>0</v>
      </c>
      <c r="AF69" s="195">
        <f t="shared" si="29"/>
        <v>0</v>
      </c>
      <c r="AG69" s="195">
        <f t="shared" si="30"/>
        <v>0</v>
      </c>
      <c r="AH69" s="248">
        <f t="shared" si="31"/>
        <v>0</v>
      </c>
      <c r="AI69" s="248">
        <f t="shared" si="32"/>
        <v>0</v>
      </c>
      <c r="AJ69" s="248">
        <f t="shared" si="33"/>
        <v>0</v>
      </c>
      <c r="AK69" s="248">
        <f t="shared" si="34"/>
        <v>0</v>
      </c>
      <c r="AL69" s="248">
        <f t="shared" si="35"/>
        <v>0</v>
      </c>
      <c r="AM69" s="248">
        <f t="shared" si="36"/>
        <v>0</v>
      </c>
      <c r="AN69" s="248">
        <f t="shared" si="37"/>
        <v>0</v>
      </c>
      <c r="AO69" s="248">
        <f t="shared" si="38"/>
        <v>0</v>
      </c>
      <c r="AP69" s="248">
        <f t="shared" si="39"/>
        <v>0</v>
      </c>
      <c r="AQ69" s="248">
        <f t="shared" si="40"/>
        <v>0</v>
      </c>
      <c r="AR69" s="248">
        <f t="shared" si="41"/>
        <v>0</v>
      </c>
      <c r="AS69" s="248">
        <f t="shared" si="42"/>
        <v>0</v>
      </c>
      <c r="AT69" s="248">
        <f t="shared" si="43"/>
        <v>0</v>
      </c>
      <c r="AU69" s="248">
        <f t="shared" si="44"/>
        <v>0</v>
      </c>
      <c r="AV69" s="245">
        <f t="shared" si="45"/>
        <v>0</v>
      </c>
      <c r="AW69" s="245">
        <f t="shared" si="46"/>
        <v>0</v>
      </c>
      <c r="AX69" s="252">
        <f t="shared" si="47"/>
        <v>0</v>
      </c>
      <c r="AY69" s="253">
        <f t="shared" si="48"/>
        <v>0</v>
      </c>
      <c r="AZ69" s="253">
        <f t="shared" si="49"/>
        <v>0</v>
      </c>
      <c r="BA69" s="221" t="str">
        <f>IF($B69="","",SUMIF('importation prevair'!$A:$A,CONCATENATE('Suivi du personnel'!$B69," ",'Suivi du personnel'!BA$8),'importation prevair'!$O:$O))</f>
        <v/>
      </c>
      <c r="BB69" s="222" t="str">
        <f>IF($B69="","",SUMIF('importation prevair'!$A:$A,CONCATENATE('Suivi du personnel'!$B69," ",'Suivi du personnel'!BB$8),'importation prevair'!$O:$O))</f>
        <v/>
      </c>
      <c r="BC69" s="222" t="str">
        <f>IF($B69="","",SUMIF('importation prevair'!$A:$A,CONCATENATE('Suivi du personnel'!$B69," ",'Suivi du personnel'!BC$8),'importation prevair'!$O:$O))</f>
        <v/>
      </c>
      <c r="BD69" s="222" t="str">
        <f>IF($B69="","",SUMIF('importation prevair'!$A:$A,CONCATENATE('Suivi du personnel'!$B69," ",'Suivi du personnel'!BD$8),'importation prevair'!$O:$O))</f>
        <v/>
      </c>
      <c r="BE69" s="222" t="str">
        <f>IF($B69="","",SUMIF('importation prevair'!$A:$A,CONCATENATE('Suivi du personnel'!$B69," ",'Suivi du personnel'!BE$8),'importation prevair'!$O:$O))</f>
        <v/>
      </c>
      <c r="BF69" s="222" t="str">
        <f>IF($B69="","",SUMIF('importation prevair'!$A:$A,CONCATENATE('Suivi du personnel'!$B69," ",'Suivi du personnel'!BF$8),'importation prevair'!$O:$O))</f>
        <v/>
      </c>
      <c r="BG69" s="223" t="str">
        <f>IF($B69="","",SUMIF('importation prevair'!$A:$A,CONCATENATE('Suivi du personnel'!$B69," ",'Suivi du personnel'!BG$8),'importation prevair'!$O:$O))</f>
        <v/>
      </c>
      <c r="BH69" s="221" t="str">
        <f>IF($B69="","",SUMIF('importation prevair'!$A:$A,CONCATENATE('Suivi du personnel'!$B69," ",'Suivi du personnel'!BH$8),'importation prevair'!$O:$O))</f>
        <v/>
      </c>
      <c r="BI69" s="222" t="str">
        <f>IF($B69="","",SUMIF('importation prevair'!$A:$A,CONCATENATE('Suivi du personnel'!$B69," ",'Suivi du personnel'!BI$8),'importation prevair'!$O:$O))</f>
        <v/>
      </c>
      <c r="BJ69" s="222" t="str">
        <f>IF($B69="","",SUMIF('importation prevair'!$A:$A,CONCATENATE('Suivi du personnel'!$B69," ",'Suivi du personnel'!BJ$8),'importation prevair'!$O:$O))</f>
        <v/>
      </c>
      <c r="BK69" s="222" t="str">
        <f>IF($B69="","",SUMIF('importation prevair'!$A:$A,CONCATENATE('Suivi du personnel'!$B69," ",'Suivi du personnel'!BK$8),'importation prevair'!$O:$O))</f>
        <v/>
      </c>
      <c r="BL69" s="222" t="str">
        <f>IF($B69="","",SUMIF('importation prevair'!$A:$A,CONCATENATE('Suivi du personnel'!$B69," ",'Suivi du personnel'!BL$8),'importation prevair'!$O:$O))</f>
        <v/>
      </c>
      <c r="BM69" s="222" t="str">
        <f>IF($B69="","",SUMIF('importation prevair'!$A:$A,CONCATENATE('Suivi du personnel'!$B69," ",'Suivi du personnel'!BM$8),'importation prevair'!$O:$O))</f>
        <v/>
      </c>
      <c r="BN69" s="223" t="str">
        <f>IF($B69="","",SUMIF('importation prevair'!$A:$A,CONCATENATE('Suivi du personnel'!$B69," ",'Suivi du personnel'!BN$8),'importation prevair'!$O:$O))</f>
        <v/>
      </c>
      <c r="BO69" s="221" t="str">
        <f>IF($B69="","",SUMIF('importation prevair'!$A:$A,CONCATENATE('Suivi du personnel'!$B69," ",'Suivi du personnel'!BO$8),'importation prevair'!$O:$O))</f>
        <v/>
      </c>
      <c r="BP69" s="222" t="str">
        <f>IF($B69="","",SUMIF('importation prevair'!$A:$A,CONCATENATE('Suivi du personnel'!$B69," ",'Suivi du personnel'!BP$8),'importation prevair'!$O:$O))</f>
        <v/>
      </c>
      <c r="BQ69" s="222" t="str">
        <f>IF($B69="","",SUMIF('importation prevair'!$A:$A,CONCATENATE('Suivi du personnel'!$B69," ",'Suivi du personnel'!BQ$8),'importation prevair'!$O:$O))</f>
        <v/>
      </c>
      <c r="BR69" s="222" t="str">
        <f>IF($B69="","",SUMIF('importation prevair'!$A:$A,CONCATENATE('Suivi du personnel'!$B69," ",'Suivi du personnel'!BR$8),'importation prevair'!$O:$O))</f>
        <v/>
      </c>
      <c r="BS69" s="222" t="str">
        <f>IF($B69="","",SUMIF('importation prevair'!$A:$A,CONCATENATE('Suivi du personnel'!$B69," ",'Suivi du personnel'!BS$8),'importation prevair'!$O:$O))</f>
        <v/>
      </c>
      <c r="BT69" s="222" t="str">
        <f>IF($B69="","",SUMIF('importation prevair'!$A:$A,CONCATENATE('Suivi du personnel'!$B69," ",'Suivi du personnel'!BT$8),'importation prevair'!$O:$O))</f>
        <v/>
      </c>
      <c r="BU69" s="223" t="str">
        <f>IF($B69="","",SUMIF('importation prevair'!$A:$A,CONCATENATE('Suivi du personnel'!$B69," ",'Suivi du personnel'!BU$8),'importation prevair'!$O:$O))</f>
        <v/>
      </c>
      <c r="BV69" s="221" t="str">
        <f>IF($B69="","",SUMIF('importation prevair'!$A:$A,CONCATENATE('Suivi du personnel'!$B69," ",'Suivi du personnel'!BV$8),'importation prevair'!$O:$O))</f>
        <v/>
      </c>
      <c r="BW69" s="222" t="str">
        <f>IF($B69="","",SUMIF('importation prevair'!$A:$A,CONCATENATE('Suivi du personnel'!$B69," ",'Suivi du personnel'!BW$8),'importation prevair'!$O:$O))</f>
        <v/>
      </c>
      <c r="BX69" s="222" t="str">
        <f>IF($B69="","",SUMIF('importation prevair'!$A:$A,CONCATENATE('Suivi du personnel'!$B69," ",'Suivi du personnel'!BX$8),'importation prevair'!$O:$O))</f>
        <v/>
      </c>
      <c r="BY69" s="222" t="str">
        <f>IF($B69="","",SUMIF('importation prevair'!$A:$A,CONCATENATE('Suivi du personnel'!$B69," ",'Suivi du personnel'!BY$8),'importation prevair'!$O:$O))</f>
        <v/>
      </c>
      <c r="BZ69" s="222" t="str">
        <f>IF($B69="","",SUMIF('importation prevair'!$A:$A,CONCATENATE('Suivi du personnel'!$B69," ",'Suivi du personnel'!BZ$8),'importation prevair'!$O:$O))</f>
        <v/>
      </c>
      <c r="CA69" s="222" t="str">
        <f>IF($B69="","",SUMIF('importation prevair'!$A:$A,CONCATENATE('Suivi du personnel'!$B69," ",'Suivi du personnel'!CA$8),'importation prevair'!$O:$O))</f>
        <v/>
      </c>
      <c r="CB69" s="223" t="str">
        <f>IF($B69="","",SUMIF('importation prevair'!$A:$A,CONCATENATE('Suivi du personnel'!$B69," ",'Suivi du personnel'!CB$8),'importation prevair'!$O:$O))</f>
        <v/>
      </c>
      <c r="CC69" s="221" t="str">
        <f>IF($B69="","",SUMIF('importation prevair'!$A:$A,CONCATENATE('Suivi du personnel'!$B69," ",'Suivi du personnel'!CC$8),'importation prevair'!$O:$O))</f>
        <v/>
      </c>
      <c r="CD69" s="222" t="str">
        <f>IF($B69="","",SUMIF('importation prevair'!$A:$A,CONCATENATE('Suivi du personnel'!$B69," ",'Suivi du personnel'!CD$8),'importation prevair'!$O:$O))</f>
        <v/>
      </c>
      <c r="CE69" s="222" t="str">
        <f>IF($B69="","",SUMIF('importation prevair'!$A:$A,CONCATENATE('Suivi du personnel'!$B69," ",'Suivi du personnel'!CE$8),'importation prevair'!$O:$O))</f>
        <v/>
      </c>
      <c r="CF69" s="222" t="str">
        <f>IF($B69="","",SUMIF('importation prevair'!$A:$A,CONCATENATE('Suivi du personnel'!$B69," ",'Suivi du personnel'!CF$8),'importation prevair'!$O:$O))</f>
        <v/>
      </c>
      <c r="CG69" s="222" t="str">
        <f>IF($B69="","",SUMIF('importation prevair'!$A:$A,CONCATENATE('Suivi du personnel'!$B69," ",'Suivi du personnel'!CG$8),'importation prevair'!$O:$O))</f>
        <v/>
      </c>
      <c r="CH69" s="222" t="str">
        <f>IF($B69="","",SUMIF('importation prevair'!$A:$A,CONCATENATE('Suivi du personnel'!$B69," ",'Suivi du personnel'!CH$8),'importation prevair'!$O:$O))</f>
        <v/>
      </c>
      <c r="CI69" s="223" t="str">
        <f>IF($B69="","",SUMIF('importation prevair'!$A:$A,CONCATENATE('Suivi du personnel'!$B69," ",'Suivi du personnel'!CI$8),'importation prevair'!$O:$O))</f>
        <v/>
      </c>
      <c r="CJ69" s="221" t="str">
        <f>IF($B69="","",SUMIF('importation prevair'!$A:$A,CONCATENATE('Suivi du personnel'!$B69," ",'Suivi du personnel'!CJ$8),'importation prevair'!$O:$O))</f>
        <v/>
      </c>
      <c r="CK69" s="222" t="str">
        <f>IF($B69="","",SUMIF('importation prevair'!$A:$A,CONCATENATE('Suivi du personnel'!$B69," ",'Suivi du personnel'!CK$8),'importation prevair'!$O:$O))</f>
        <v/>
      </c>
      <c r="CL69" s="222" t="str">
        <f>IF($B69="","",SUMIF('importation prevair'!$A:$A,CONCATENATE('Suivi du personnel'!$B69," ",'Suivi du personnel'!CL$8),'importation prevair'!$O:$O))</f>
        <v/>
      </c>
      <c r="CM69" s="222" t="str">
        <f>IF($B69="","",SUMIF('importation prevair'!$A:$A,CONCATENATE('Suivi du personnel'!$B69," ",'Suivi du personnel'!CM$8),'importation prevair'!$O:$O))</f>
        <v/>
      </c>
      <c r="CN69" s="222" t="str">
        <f>IF($B69="","",SUMIF('importation prevair'!$A:$A,CONCATENATE('Suivi du personnel'!$B69," ",'Suivi du personnel'!CN$8),'importation prevair'!$O:$O))</f>
        <v/>
      </c>
      <c r="CO69" s="222" t="str">
        <f>IF($B69="","",SUMIF('importation prevair'!$A:$A,CONCATENATE('Suivi du personnel'!$B69," ",'Suivi du personnel'!CO$8),'importation prevair'!$O:$O))</f>
        <v/>
      </c>
      <c r="CP69" s="223" t="str">
        <f>IF($B69="","",SUMIF('importation prevair'!$A:$A,CONCATENATE('Suivi du personnel'!$B69," ",'Suivi du personnel'!CP$8),'importation prevair'!$O:$O))</f>
        <v/>
      </c>
      <c r="CQ69" s="221" t="str">
        <f>IF($B69="","",SUMIF('importation prevair'!$A:$A,CONCATENATE('Suivi du personnel'!$B69," ",'Suivi du personnel'!CQ$8),'importation prevair'!$O:$O))</f>
        <v/>
      </c>
      <c r="CR69" s="222" t="str">
        <f>IF($B69="","",SUMIF('importation prevair'!$A:$A,CONCATENATE('Suivi du personnel'!$B69," ",'Suivi du personnel'!CR$8),'importation prevair'!$O:$O))</f>
        <v/>
      </c>
      <c r="CS69" s="222" t="str">
        <f>IF($B69="","",SUMIF('importation prevair'!$A:$A,CONCATENATE('Suivi du personnel'!$B69," ",'Suivi du personnel'!CS$8),'importation prevair'!$O:$O))</f>
        <v/>
      </c>
      <c r="CT69" s="222" t="str">
        <f>IF($B69="","",SUMIF('importation prevair'!$A:$A,CONCATENATE('Suivi du personnel'!$B69," ",'Suivi du personnel'!CT$8),'importation prevair'!$O:$O))</f>
        <v/>
      </c>
      <c r="CU69" s="222" t="str">
        <f>IF($B69="","",SUMIF('importation prevair'!$A:$A,CONCATENATE('Suivi du personnel'!$B69," ",'Suivi du personnel'!CU$8),'importation prevair'!$O:$O))</f>
        <v/>
      </c>
      <c r="CV69" s="222" t="str">
        <f>IF($B69="","",SUMIF('importation prevair'!$A:$A,CONCATENATE('Suivi du personnel'!$B69," ",'Suivi du personnel'!CV$8),'importation prevair'!$O:$O))</f>
        <v/>
      </c>
      <c r="CW69" s="223" t="str">
        <f>IF($B69="","",SUMIF('importation prevair'!$A:$A,CONCATENATE('Suivi du personnel'!$B69," ",'Suivi du personnel'!CW$8),'importation prevair'!$O:$O))</f>
        <v/>
      </c>
      <c r="CX69" s="221" t="str">
        <f>IF($B69="","",SUMIF('importation prevair'!$A:$A,CONCATENATE('Suivi du personnel'!$B69," ",'Suivi du personnel'!CX$8),'importation prevair'!$O:$O))</f>
        <v/>
      </c>
      <c r="CY69" s="222" t="str">
        <f>IF($B69="","",SUMIF('importation prevair'!$A:$A,CONCATENATE('Suivi du personnel'!$B69," ",'Suivi du personnel'!CY$8),'importation prevair'!$O:$O))</f>
        <v/>
      </c>
      <c r="CZ69" s="222" t="str">
        <f>IF($B69="","",SUMIF('importation prevair'!$A:$A,CONCATENATE('Suivi du personnel'!$B69," ",'Suivi du personnel'!CZ$8),'importation prevair'!$O:$O))</f>
        <v/>
      </c>
      <c r="DA69" s="222" t="str">
        <f>IF($B69="","",SUMIF('importation prevair'!$A:$A,CONCATENATE('Suivi du personnel'!$B69," ",'Suivi du personnel'!DA$8),'importation prevair'!$O:$O))</f>
        <v/>
      </c>
      <c r="DB69" s="222" t="str">
        <f>IF($B69="","",SUMIF('importation prevair'!$A:$A,CONCATENATE('Suivi du personnel'!$B69," ",'Suivi du personnel'!DB$8),'importation prevair'!$O:$O))</f>
        <v/>
      </c>
      <c r="DC69" s="222" t="str">
        <f>IF($B69="","",SUMIF('importation prevair'!$A:$A,CONCATENATE('Suivi du personnel'!$B69," ",'Suivi du personnel'!DC$8),'importation prevair'!$O:$O))</f>
        <v/>
      </c>
      <c r="DD69" s="223" t="str">
        <f>IF($B69="","",SUMIF('importation prevair'!$A:$A,CONCATENATE('Suivi du personnel'!$B69," ",'Suivi du personnel'!DD$8),'importation prevair'!$O:$O))</f>
        <v/>
      </c>
      <c r="DE69" s="260" t="str">
        <f>IF($B69="","",SUMIF('importation prevair'!$A:$A,CONCATENATE('Suivi du personnel'!$B69," ",'Suivi du personnel'!DE$8),'importation prevair'!$O:$O))</f>
        <v/>
      </c>
      <c r="DF69" s="162" t="str">
        <f>IF($B69="","",SUMIF('importation prevair'!$A:$A,CONCATENATE('Suivi du personnel'!$B69," ",'Suivi du personnel'!DF$8),'importation prevair'!$O:$O))</f>
        <v/>
      </c>
      <c r="DG69" s="162" t="str">
        <f>IF($B69="","",SUMIF('importation prevair'!$A:$A,CONCATENATE('Suivi du personnel'!$B69," ",'Suivi du personnel'!DG$8),'importation prevair'!$O:$O))</f>
        <v/>
      </c>
      <c r="DH69" s="162" t="str">
        <f>IF($B69="","",SUMIF('importation prevair'!$A:$A,CONCATENATE('Suivi du personnel'!$B69," ",'Suivi du personnel'!DH$8),'importation prevair'!$O:$O))</f>
        <v/>
      </c>
      <c r="DI69" s="162" t="str">
        <f>IF($B69="","",SUMIF('importation prevair'!$A:$A,CONCATENATE('Suivi du personnel'!$B69," ",'Suivi du personnel'!DI$8),'importation prevair'!$O:$O))</f>
        <v/>
      </c>
      <c r="DJ69" s="162" t="str">
        <f>IF($B69="","",SUMIF('importation prevair'!$A:$A,CONCATENATE('Suivi du personnel'!$B69," ",'Suivi du personnel'!DJ$8),'importation prevair'!$O:$O))</f>
        <v/>
      </c>
      <c r="DK69" s="261" t="str">
        <f>IF($B69="","",SUMIF('importation prevair'!$A:$A,CONCATENATE('Suivi du personnel'!$B69," ",'Suivi du personnel'!DK$8),'importation prevair'!$O:$O))</f>
        <v/>
      </c>
      <c r="DL69" s="162" t="str">
        <f>IF($B69="","",SUMIF('importation prevair'!$A:$A,CONCATENATE('Suivi du personnel'!$B69," ",'Suivi du personnel'!DL$8),'importation prevair'!$O:$O))</f>
        <v/>
      </c>
      <c r="DM69" s="162" t="str">
        <f>IF($B69="","",SUMIF('importation prevair'!$A:$A,CONCATENATE('Suivi du personnel'!$B69," ",'Suivi du personnel'!DM$8),'importation prevair'!$O:$O))</f>
        <v/>
      </c>
      <c r="DN69" s="162" t="str">
        <f>IF($B69="","",SUMIF('importation prevair'!$A:$A,CONCATENATE('Suivi du personnel'!$B69," ",'Suivi du personnel'!DN$8),'importation prevair'!$O:$O))</f>
        <v/>
      </c>
      <c r="DO69" s="162" t="str">
        <f>IF($B69="","",SUMIF('importation prevair'!$A:$A,CONCATENATE('Suivi du personnel'!$B69," ",'Suivi du personnel'!DO$8),'importation prevair'!$O:$O))</f>
        <v/>
      </c>
      <c r="DP69" s="162" t="str">
        <f>IF($B69="","",SUMIF('importation prevair'!$A:$A,CONCATENATE('Suivi du personnel'!$B69," ",'Suivi du personnel'!DP$8),'importation prevair'!$O:$O))</f>
        <v/>
      </c>
      <c r="DQ69" s="162" t="str">
        <f>IF($B69="","",SUMIF('importation prevair'!$A:$A,CONCATENATE('Suivi du personnel'!$B69," ",'Suivi du personnel'!DQ$8),'importation prevair'!$O:$O))</f>
        <v/>
      </c>
      <c r="DR69" s="259" t="str">
        <f>IF($B69="","",SUMIF('importation prevair'!$A:$A,CONCATENATE('Suivi du personnel'!$B69," ",'Suivi du personnel'!DR$8),'importation prevair'!$O:$O))</f>
        <v/>
      </c>
      <c r="DS69" s="260" t="str">
        <f>IF($B69="","",SUMIF('importation prevair'!$A:$A,CONCATENATE('Suivi du personnel'!$B69," ",'Suivi du personnel'!DS$8),'importation prevair'!$O:$O))</f>
        <v/>
      </c>
      <c r="DT69" s="162" t="str">
        <f>IF($B69="","",SUMIF('importation prevair'!$A:$A,CONCATENATE('Suivi du personnel'!$B69," ",'Suivi du personnel'!DT$8),'importation prevair'!$O:$O))</f>
        <v/>
      </c>
      <c r="DU69" s="162" t="str">
        <f>IF($B69="","",SUMIF('importation prevair'!$A:$A,CONCATENATE('Suivi du personnel'!$B69," ",'Suivi du personnel'!DU$8),'importation prevair'!$O:$O))</f>
        <v/>
      </c>
      <c r="DV69" s="162" t="str">
        <f>IF($B69="","",SUMIF('importation prevair'!$A:$A,CONCATENATE('Suivi du personnel'!$B69," ",'Suivi du personnel'!DV$8),'importation prevair'!$O:$O))</f>
        <v/>
      </c>
      <c r="DW69" s="162" t="str">
        <f>IF($B69="","",SUMIF('importation prevair'!$A:$A,CONCATENATE('Suivi du personnel'!$B69," ",'Suivi du personnel'!DW$8),'importation prevair'!$O:$O))</f>
        <v/>
      </c>
      <c r="DX69" s="162" t="str">
        <f>IF($B69="","",SUMIF('importation prevair'!$A:$A,CONCATENATE('Suivi du personnel'!$B69," ",'Suivi du personnel'!DX$8),'importation prevair'!$O:$O))</f>
        <v/>
      </c>
      <c r="DY69" s="261" t="str">
        <f>IF($B69="","",SUMIF('importation prevair'!$A:$A,CONCATENATE('Suivi du personnel'!$B69," ",'Suivi du personnel'!DY$8),'importation prevair'!$O:$O))</f>
        <v/>
      </c>
      <c r="DZ69" s="162" t="str">
        <f>IF($B69="","",SUMIF('importation prevair'!$A:$A,CONCATENATE('Suivi du personnel'!$B69," ",'Suivi du personnel'!DZ$8),'importation prevair'!$O:$O))</f>
        <v/>
      </c>
      <c r="EA69" s="162" t="str">
        <f>IF($B69="","",SUMIF('importation prevair'!$A:$A,CONCATENATE('Suivi du personnel'!$B69," ",'Suivi du personnel'!EA$8),'importation prevair'!$O:$O))</f>
        <v/>
      </c>
      <c r="EB69" s="162" t="str">
        <f>IF($B69="","",SUMIF('importation prevair'!$A:$A,CONCATENATE('Suivi du personnel'!$B69," ",'Suivi du personnel'!EB$8),'importation prevair'!$O:$O))</f>
        <v/>
      </c>
      <c r="EC69" s="162" t="str">
        <f>IF($B69="","",SUMIF('importation prevair'!$A:$A,CONCATENATE('Suivi du personnel'!$B69," ",'Suivi du personnel'!EC$8),'importation prevair'!$O:$O))</f>
        <v/>
      </c>
      <c r="ED69" s="162" t="str">
        <f>IF($B69="","",SUMIF('importation prevair'!$A:$A,CONCATENATE('Suivi du personnel'!$B69," ",'Suivi du personnel'!ED$8),'importation prevair'!$O:$O))</f>
        <v/>
      </c>
      <c r="EE69" s="162" t="str">
        <f>IF($B69="","",SUMIF('importation prevair'!$A:$A,CONCATENATE('Suivi du personnel'!$B69," ",'Suivi du personnel'!EE$8),'importation prevair'!$O:$O))</f>
        <v/>
      </c>
      <c r="EF69" s="259" t="str">
        <f>IF($B69="","",SUMIF('importation prevair'!$A:$A,CONCATENATE('Suivi du personnel'!$B69," ",'Suivi du personnel'!EF$8),'importation prevair'!$O:$O))</f>
        <v/>
      </c>
      <c r="EG69" s="260" t="str">
        <f>IF($B69="","",SUMIF('importation prevair'!$A:$A,CONCATENATE('Suivi du personnel'!$B69," ",'Suivi du personnel'!EG$8),'importation prevair'!$O:$O))</f>
        <v/>
      </c>
      <c r="EH69" s="162" t="str">
        <f>IF($B69="","",SUMIF('importation prevair'!$A:$A,CONCATENATE('Suivi du personnel'!$B69," ",'Suivi du personnel'!EH$8),'importation prevair'!$O:$O))</f>
        <v/>
      </c>
      <c r="EI69" s="162" t="str">
        <f>IF($B69="","",SUMIF('importation prevair'!$A:$A,CONCATENATE('Suivi du personnel'!$B69," ",'Suivi du personnel'!EI$8),'importation prevair'!$O:$O))</f>
        <v/>
      </c>
      <c r="EJ69" s="162" t="str">
        <f>IF($B69="","",SUMIF('importation prevair'!$A:$A,CONCATENATE('Suivi du personnel'!$B69," ",'Suivi du personnel'!EJ$8),'importation prevair'!$O:$O))</f>
        <v/>
      </c>
      <c r="EK69" s="162" t="str">
        <f>IF($B69="","",SUMIF('importation prevair'!$A:$A,CONCATENATE('Suivi du personnel'!$B69," ",'Suivi du personnel'!EK$8),'importation prevair'!$O:$O))</f>
        <v/>
      </c>
      <c r="EL69" s="162" t="str">
        <f>IF($B69="","",SUMIF('importation prevair'!$A:$A,CONCATENATE('Suivi du personnel'!$B69," ",'Suivi du personnel'!EL$8),'importation prevair'!$O:$O))</f>
        <v/>
      </c>
      <c r="EM69" s="261" t="str">
        <f>IF($B69="","",SUMIF('importation prevair'!$A:$A,CONCATENATE('Suivi du personnel'!$B69," ",'Suivi du personnel'!EM$8),'importation prevair'!$O:$O))</f>
        <v/>
      </c>
      <c r="EN69" s="162" t="str">
        <f>IF($B69="","",SUMIF('importation prevair'!$A:$A,CONCATENATE('Suivi du personnel'!$B69," ",'Suivi du personnel'!EN$8),'importation prevair'!$O:$O))</f>
        <v/>
      </c>
      <c r="EO69" s="162" t="str">
        <f>IF($B69="","",SUMIF('importation prevair'!$A:$A,CONCATENATE('Suivi du personnel'!$B69," ",'Suivi du personnel'!EO$8),'importation prevair'!$O:$O))</f>
        <v/>
      </c>
      <c r="EP69" s="162" t="str">
        <f>IF($B69="","",SUMIF('importation prevair'!$A:$A,CONCATENATE('Suivi du personnel'!$B69," ",'Suivi du personnel'!EP$8),'importation prevair'!$O:$O))</f>
        <v/>
      </c>
      <c r="EQ69" s="162" t="str">
        <f>IF($B69="","",SUMIF('importation prevair'!$A:$A,CONCATENATE('Suivi du personnel'!$B69," ",'Suivi du personnel'!EQ$8),'importation prevair'!$O:$O))</f>
        <v/>
      </c>
      <c r="ER69" s="162" t="str">
        <f>IF($B69="","",SUMIF('importation prevair'!$A:$A,CONCATENATE('Suivi du personnel'!$B69," ",'Suivi du personnel'!ER$8),'importation prevair'!$O:$O))</f>
        <v/>
      </c>
      <c r="ES69" s="162" t="str">
        <f>IF($B69="","",SUMIF('importation prevair'!$A:$A,CONCATENATE('Suivi du personnel'!$B69," ",'Suivi du personnel'!ES$8),'importation prevair'!$O:$O))</f>
        <v/>
      </c>
      <c r="ET69" s="259" t="str">
        <f>IF($B69="","",SUMIF('importation prevair'!$A:$A,CONCATENATE('Suivi du personnel'!$B69," ",'Suivi du personnel'!ET$8),'importation prevair'!$O:$O))</f>
        <v/>
      </c>
      <c r="EU69" s="260" t="str">
        <f>IF($B69="","",SUMIF('importation prevair'!$A:$A,CONCATENATE('Suivi du personnel'!$B69," ",'Suivi du personnel'!EU$8),'importation prevair'!$O:$O))</f>
        <v/>
      </c>
      <c r="EV69" s="162" t="str">
        <f>IF($B69="","",SUMIF('importation prevair'!$A:$A,CONCATENATE('Suivi du personnel'!$B69," ",'Suivi du personnel'!EV$8),'importation prevair'!$O:$O))</f>
        <v/>
      </c>
      <c r="EW69" s="162" t="str">
        <f>IF($B69="","",SUMIF('importation prevair'!$A:$A,CONCATENATE('Suivi du personnel'!$B69," ",'Suivi du personnel'!EW$8),'importation prevair'!$O:$O))</f>
        <v/>
      </c>
      <c r="EX69" s="162" t="str">
        <f>IF($B69="","",SUMIF('importation prevair'!$A:$A,CONCATENATE('Suivi du personnel'!$B69," ",'Suivi du personnel'!EX$8),'importation prevair'!$O:$O))</f>
        <v/>
      </c>
      <c r="EY69" s="162" t="str">
        <f>IF($B69="","",SUMIF('importation prevair'!$A:$A,CONCATENATE('Suivi du personnel'!$B69," ",'Suivi du personnel'!EY$8),'importation prevair'!$O:$O))</f>
        <v/>
      </c>
      <c r="EZ69" s="162" t="str">
        <f>IF($B69="","",SUMIF('importation prevair'!$A:$A,CONCATENATE('Suivi du personnel'!$B69," ",'Suivi du personnel'!EZ$8),'importation prevair'!$O:$O))</f>
        <v/>
      </c>
      <c r="FA69" s="261" t="str">
        <f>IF($B69="","",SUMIF('importation prevair'!$A:$A,CONCATENATE('Suivi du personnel'!$B69," ",'Suivi du personnel'!FA$8),'importation prevair'!$O:$O))</f>
        <v/>
      </c>
      <c r="FB69" s="162" t="str">
        <f>IF($B69="","",SUMIF('importation prevair'!$A:$A,CONCATENATE('Suivi du personnel'!$B69," ",'Suivi du personnel'!FB$8),'importation prevair'!$O:$O))</f>
        <v/>
      </c>
      <c r="FC69" s="162" t="str">
        <f>IF($B69="","",SUMIF('importation prevair'!$A:$A,CONCATENATE('Suivi du personnel'!$B69," ",'Suivi du personnel'!FC$8),'importation prevair'!$O:$O))</f>
        <v/>
      </c>
      <c r="FD69" s="162" t="str">
        <f>IF($B69="","",SUMIF('importation prevair'!$A:$A,CONCATENATE('Suivi du personnel'!$B69," ",'Suivi du personnel'!FD$8),'importation prevair'!$O:$O))</f>
        <v/>
      </c>
      <c r="FE69" s="162" t="str">
        <f>IF($B69="","",SUMIF('importation prevair'!$A:$A,CONCATENATE('Suivi du personnel'!$B69," ",'Suivi du personnel'!FE$8),'importation prevair'!$O:$O))</f>
        <v/>
      </c>
      <c r="FF69" s="162" t="str">
        <f>IF($B69="","",SUMIF('importation prevair'!$A:$A,CONCATENATE('Suivi du personnel'!$B69," ",'Suivi du personnel'!FF$8),'importation prevair'!$O:$O))</f>
        <v/>
      </c>
      <c r="FG69" s="162" t="str">
        <f>IF($B69="","",SUMIF('importation prevair'!$A:$A,CONCATENATE('Suivi du personnel'!$B69," ",'Suivi du personnel'!FG$8),'importation prevair'!$O:$O))</f>
        <v/>
      </c>
      <c r="FH69" s="259" t="str">
        <f>IF($B69="","",SUMIF('importation prevair'!$A:$A,CONCATENATE('Suivi du personnel'!$B69," ",'Suivi du personnel'!FH$8),'importation prevair'!$O:$O))</f>
        <v/>
      </c>
      <c r="FI69" s="260" t="str">
        <f>IF($B69="","",SUMIF('importation prevair'!$A:$A,CONCATENATE('Suivi du personnel'!$B69," ",'Suivi du personnel'!FI$8),'importation prevair'!$O:$O))</f>
        <v/>
      </c>
      <c r="FJ69" s="162" t="str">
        <f>IF($B69="","",SUMIF('importation prevair'!$A:$A,CONCATENATE('Suivi du personnel'!$B69," ",'Suivi du personnel'!FJ$8),'importation prevair'!$O:$O))</f>
        <v/>
      </c>
      <c r="FK69" s="162" t="str">
        <f>IF($B69="","",SUMIF('importation prevair'!$A:$A,CONCATENATE('Suivi du personnel'!$B69," ",'Suivi du personnel'!FK$8),'importation prevair'!$O:$O))</f>
        <v/>
      </c>
      <c r="FL69" s="162" t="str">
        <f>IF($B69="","",SUMIF('importation prevair'!$A:$A,CONCATENATE('Suivi du personnel'!$B69," ",'Suivi du personnel'!FL$8),'importation prevair'!$O:$O))</f>
        <v/>
      </c>
      <c r="FM69" s="162" t="str">
        <f>IF($B69="","",SUMIF('importation prevair'!$A:$A,CONCATENATE('Suivi du personnel'!$B69," ",'Suivi du personnel'!FM$8),'importation prevair'!$O:$O))</f>
        <v/>
      </c>
      <c r="FN69" s="162" t="str">
        <f>IF($B69="","",SUMIF('importation prevair'!$A:$A,CONCATENATE('Suivi du personnel'!$B69," ",'Suivi du personnel'!FN$8),'importation prevair'!$O:$O))</f>
        <v/>
      </c>
      <c r="FO69" s="261" t="str">
        <f>IF($B69="","",SUMIF('importation prevair'!$A:$A,CONCATENATE('Suivi du personnel'!$B69," ",'Suivi du personnel'!FO$8),'importation prevair'!$O:$O))</f>
        <v/>
      </c>
      <c r="FP69" s="162" t="str">
        <f>IF($B69="","",SUMIF('importation prevair'!$A:$A,CONCATENATE('Suivi du personnel'!$B69," ",'Suivi du personnel'!FP$8),'importation prevair'!$O:$O))</f>
        <v/>
      </c>
      <c r="FQ69" s="162" t="str">
        <f>IF($B69="","",SUMIF('importation prevair'!$A:$A,CONCATENATE('Suivi du personnel'!$B69," ",'Suivi du personnel'!FQ$8),'importation prevair'!$O:$O))</f>
        <v/>
      </c>
      <c r="FR69" s="162" t="str">
        <f>IF($B69="","",SUMIF('importation prevair'!$A:$A,CONCATENATE('Suivi du personnel'!$B69," ",'Suivi du personnel'!FR$8),'importation prevair'!$O:$O))</f>
        <v/>
      </c>
      <c r="FS69" s="162" t="str">
        <f>IF($B69="","",SUMIF('importation prevair'!$A:$A,CONCATENATE('Suivi du personnel'!$B69," ",'Suivi du personnel'!FS$8),'importation prevair'!$O:$O))</f>
        <v/>
      </c>
      <c r="FT69" s="162" t="str">
        <f>IF($B69="","",SUMIF('importation prevair'!$A:$A,CONCATENATE('Suivi du personnel'!$B69," ",'Suivi du personnel'!FT$8),'importation prevair'!$O:$O))</f>
        <v/>
      </c>
      <c r="FU69" s="162" t="str">
        <f>IF($B69="","",SUMIF('importation prevair'!$A:$A,CONCATENATE('Suivi du personnel'!$B69," ",'Suivi du personnel'!FU$8),'importation prevair'!$O:$O))</f>
        <v/>
      </c>
      <c r="FV69" s="259" t="str">
        <f>IF($B69="","",SUMIF('importation prevair'!$A:$A,CONCATENATE('Suivi du personnel'!$B69," ",'Suivi du personnel'!FV$8),'importation prevair'!$O:$O))</f>
        <v/>
      </c>
      <c r="FW69" s="260" t="str">
        <f>IF($B69="","",SUMIF('importation prevair'!$A:$A,CONCATENATE('Suivi du personnel'!$B69," ",'Suivi du personnel'!FW$8),'importation prevair'!$O:$O))</f>
        <v/>
      </c>
      <c r="FX69" s="162" t="str">
        <f>IF($B69="","",SUMIF('importation prevair'!$A:$A,CONCATENATE('Suivi du personnel'!$B69," ",'Suivi du personnel'!FX$8),'importation prevair'!$O:$O))</f>
        <v/>
      </c>
      <c r="FY69" s="162" t="str">
        <f>IF($B69="","",SUMIF('importation prevair'!$A:$A,CONCATENATE('Suivi du personnel'!$B69," ",'Suivi du personnel'!FY$8),'importation prevair'!$O:$O))</f>
        <v/>
      </c>
      <c r="FZ69" s="162" t="str">
        <f>IF($B69="","",SUMIF('importation prevair'!$A:$A,CONCATENATE('Suivi du personnel'!$B69," ",'Suivi du personnel'!FZ$8),'importation prevair'!$O:$O))</f>
        <v/>
      </c>
      <c r="GA69" s="162" t="str">
        <f>IF($B69="","",SUMIF('importation prevair'!$A:$A,CONCATENATE('Suivi du personnel'!$B69," ",'Suivi du personnel'!GA$8),'importation prevair'!$O:$O))</f>
        <v/>
      </c>
      <c r="GB69" s="162" t="str">
        <f>IF($B69="","",SUMIF('importation prevair'!$A:$A,CONCATENATE('Suivi du personnel'!$B69," ",'Suivi du personnel'!GB$8),'importation prevair'!$O:$O))</f>
        <v/>
      </c>
      <c r="GC69" s="261" t="str">
        <f>IF($B69="","",SUMIF('importation prevair'!$A:$A,CONCATENATE('Suivi du personnel'!$B69," ",'Suivi du personnel'!GC$8),'importation prevair'!$O:$O))</f>
        <v/>
      </c>
      <c r="GD69" s="162" t="str">
        <f>IF($B69="","",SUMIF('importation prevair'!$A:$A,CONCATENATE('Suivi du personnel'!$B69," ",'Suivi du personnel'!GD$8),'importation prevair'!$O:$O))</f>
        <v/>
      </c>
      <c r="GE69" s="162" t="str">
        <f>IF($B69="","",SUMIF('importation prevair'!$A:$A,CONCATENATE('Suivi du personnel'!$B69," ",'Suivi du personnel'!GE$8),'importation prevair'!$O:$O))</f>
        <v/>
      </c>
      <c r="GF69" s="162" t="str">
        <f>IF($B69="","",SUMIF('importation prevair'!$A:$A,CONCATENATE('Suivi du personnel'!$B69," ",'Suivi du personnel'!GF$8),'importation prevair'!$O:$O))</f>
        <v/>
      </c>
      <c r="GG69" s="162" t="str">
        <f>IF($B69="","",SUMIF('importation prevair'!$A:$A,CONCATENATE('Suivi du personnel'!$B69," ",'Suivi du personnel'!GG$8),'importation prevair'!$O:$O))</f>
        <v/>
      </c>
      <c r="GH69" s="162" t="str">
        <f>IF($B69="","",SUMIF('importation prevair'!$A:$A,CONCATENATE('Suivi du personnel'!$B69," ",'Suivi du personnel'!GH$8),'importation prevair'!$O:$O))</f>
        <v/>
      </c>
      <c r="GI69" s="162" t="str">
        <f>IF($B69="","",SUMIF('importation prevair'!$A:$A,CONCATENATE('Suivi du personnel'!$B69," ",'Suivi du personnel'!GI$8),'importation prevair'!$O:$O))</f>
        <v/>
      </c>
      <c r="GJ69" s="259" t="str">
        <f>IF($B69="","",SUMIF('importation prevair'!$A:$A,CONCATENATE('Suivi du personnel'!$B69," ",'Suivi du personnel'!GJ$8),'importation prevair'!$O:$O))</f>
        <v/>
      </c>
      <c r="GK69" s="260" t="str">
        <f>IF($B69="","",SUMIF('importation prevair'!$A:$A,CONCATENATE('Suivi du personnel'!$B69," ",'Suivi du personnel'!GK$8),'importation prevair'!$O:$O))</f>
        <v/>
      </c>
      <c r="GL69" s="162" t="str">
        <f>IF($B69="","",SUMIF('importation prevair'!$A:$A,CONCATENATE('Suivi du personnel'!$B69," ",'Suivi du personnel'!GL$8),'importation prevair'!$O:$O))</f>
        <v/>
      </c>
      <c r="GM69" s="162" t="str">
        <f>IF($B69="","",SUMIF('importation prevair'!$A:$A,CONCATENATE('Suivi du personnel'!$B69," ",'Suivi du personnel'!GM$8),'importation prevair'!$O:$O))</f>
        <v/>
      </c>
      <c r="GN69" s="162" t="str">
        <f>IF($B69="","",SUMIF('importation prevair'!$A:$A,CONCATENATE('Suivi du personnel'!$B69," ",'Suivi du personnel'!GN$8),'importation prevair'!$O:$O))</f>
        <v/>
      </c>
      <c r="GO69" s="162" t="str">
        <f>IF($B69="","",SUMIF('importation prevair'!$A:$A,CONCATENATE('Suivi du personnel'!$B69," ",'Suivi du personnel'!GO$8),'importation prevair'!$O:$O))</f>
        <v/>
      </c>
      <c r="GP69" s="162" t="str">
        <f>IF($B69="","",SUMIF('importation prevair'!$A:$A,CONCATENATE('Suivi du personnel'!$B69," ",'Suivi du personnel'!GP$8),'importation prevair'!$O:$O))</f>
        <v/>
      </c>
      <c r="GQ69" s="261" t="str">
        <f>IF($B69="","",SUMIF('importation prevair'!$A:$A,CONCATENATE('Suivi du personnel'!$B69," ",'Suivi du personnel'!GQ$8),'importation prevair'!$O:$O))</f>
        <v/>
      </c>
      <c r="GR69" s="260" t="str">
        <f>IF($B69="","",SUMIF('importation prevair'!$A:$A,CONCATENATE('Suivi du personnel'!$B69," ",'Suivi du personnel'!GR$8),'importation prevair'!$O:$O))</f>
        <v/>
      </c>
      <c r="GS69" s="162" t="str">
        <f>IF($B69="","",SUMIF('importation prevair'!$A:$A,CONCATENATE('Suivi du personnel'!$B69," ",'Suivi du personnel'!GS$8),'importation prevair'!$O:$O))</f>
        <v/>
      </c>
      <c r="GT69" s="162" t="str">
        <f>IF($B69="","",SUMIF('importation prevair'!$A:$A,CONCATENATE('Suivi du personnel'!$B69," ",'Suivi du personnel'!GT$8),'importation prevair'!$O:$O))</f>
        <v/>
      </c>
      <c r="GU69" s="162" t="str">
        <f>IF($B69="","",SUMIF('importation prevair'!$A:$A,CONCATENATE('Suivi du personnel'!$B69," ",'Suivi du personnel'!GU$8),'importation prevair'!$O:$O))</f>
        <v/>
      </c>
      <c r="GV69" s="162" t="str">
        <f>IF($B69="","",SUMIF('importation prevair'!$A:$A,CONCATENATE('Suivi du personnel'!$B69," ",'Suivi du personnel'!GV$8),'importation prevair'!$O:$O))</f>
        <v/>
      </c>
      <c r="GW69" s="162" t="str">
        <f>IF($B69="","",SUMIF('importation prevair'!$A:$A,CONCATENATE('Suivi du personnel'!$B69," ",'Suivi du personnel'!GW$8),'importation prevair'!$O:$O))</f>
        <v/>
      </c>
      <c r="GX69" s="261" t="str">
        <f>IF($B69="","",SUMIF('importation prevair'!$A:$A,CONCATENATE('Suivi du personnel'!$B69," ",'Suivi du personnel'!GX$8),'importation prevair'!$O:$O))</f>
        <v/>
      </c>
    </row>
    <row r="70" spans="1:206" s="164" customFormat="1" ht="13.5" thickBot="1" x14ac:dyDescent="0.25">
      <c r="A70" s="289" t="str">
        <f>IF($B70="","",VLOOKUP($B70,'info personnel sur AT'!$A$3:$C$298,2,FALSE))</f>
        <v/>
      </c>
      <c r="B70" s="287"/>
      <c r="C70" s="284" t="str">
        <f>IF($B70="","",VLOOKUP($B70,'info personnel sur AT'!$A$3:$Q$298,3,FALSE))</f>
        <v/>
      </c>
      <c r="D70" s="280" t="str">
        <f>IF($B70="","",VLOOKUP($B70,'info personnel sur AT'!$A$3:$Q$298,4,FALSE))</f>
        <v/>
      </c>
      <c r="E70" s="277" t="str">
        <f>IF($B70="","",VLOOKUP($B70,'info personnel sur AT'!$A$3:$Q$298,5,FALSE))</f>
        <v/>
      </c>
      <c r="F70" s="219">
        <f t="shared" si="51"/>
        <v>0</v>
      </c>
      <c r="G70" s="240">
        <v>0.3</v>
      </c>
      <c r="H70" s="218">
        <f t="shared" si="52"/>
        <v>0.3</v>
      </c>
      <c r="I70" s="22" t="str">
        <f>IF($B70="","",VLOOKUP($B70,'info personnel sur AT'!$A$3:$Q$298,6,FALSE))</f>
        <v/>
      </c>
      <c r="J70" s="22" t="str">
        <f>IF($B70="","",VLOOKUP($B70,'info personnel sur AT'!$A$3:$Q$298,7,FALSE))</f>
        <v/>
      </c>
      <c r="K70" s="22" t="str">
        <f>IF($B70="","",VLOOKUP($B70,'info personnel sur AT'!$A$3:$Q$298,8,FALSE))</f>
        <v/>
      </c>
      <c r="L70" s="22" t="str">
        <f>IF($B70="","",VLOOKUP($B70,'info personnel sur AT'!$A$3:$Q$298,9,FALSE))</f>
        <v/>
      </c>
      <c r="M70" s="22" t="str">
        <f>IF($B70="","",VLOOKUP($B70,'info personnel sur AT'!$A$3:$Q$298,10,FALSE))</f>
        <v/>
      </c>
      <c r="N70" s="22" t="str">
        <f>IF($B70="","",VLOOKUP($B70,'info personnel sur AT'!$A$3:$Q$298,11,FALSE))</f>
        <v/>
      </c>
      <c r="O70" s="22" t="str">
        <f>IF($B70="","",VLOOKUP($B70,'info personnel sur AT'!$A$3:$Q$298,12,FALSE))</f>
        <v/>
      </c>
      <c r="P70" s="22" t="str">
        <f>IF($B70="","",VLOOKUP($B70,'info personnel sur AT'!$A$3:$Q$298,13,FALSE))</f>
        <v/>
      </c>
      <c r="Q70" s="22" t="str">
        <f>IF($B70="","",VLOOKUP($B70,'info personnel sur AT'!$A$3:$Q$298,14,FALSE))</f>
        <v/>
      </c>
      <c r="R70" s="22" t="str">
        <f>IF($B70="","",VLOOKUP($B70,'info personnel sur AT'!$A$3:$Q$298,15,FALSE))</f>
        <v/>
      </c>
      <c r="S70" s="22" t="str">
        <f>IF($B70="","",VLOOKUP($B70,'info personnel sur AT'!$A$3:$Q$298,16,FALSE))</f>
        <v/>
      </c>
      <c r="T70" s="22" t="str">
        <f>IF($B70="","",VLOOKUP($B70,'info personnel sur AT'!$A$3:$Q$298,17,FALSE))</f>
        <v/>
      </c>
      <c r="U70" s="11">
        <f t="shared" si="53"/>
        <v>0</v>
      </c>
      <c r="V70" s="2">
        <f t="shared" si="54"/>
        <v>0</v>
      </c>
      <c r="W70" s="6">
        <f t="shared" si="55"/>
        <v>0</v>
      </c>
      <c r="X70" s="180">
        <f t="shared" si="56"/>
        <v>1.8</v>
      </c>
      <c r="Y70" s="179">
        <f t="shared" si="57"/>
        <v>5</v>
      </c>
      <c r="Z70" s="192">
        <f t="shared" si="58"/>
        <v>10</v>
      </c>
      <c r="AA70" s="195">
        <f t="shared" si="24"/>
        <v>0</v>
      </c>
      <c r="AB70" s="195">
        <f t="shared" si="25"/>
        <v>0</v>
      </c>
      <c r="AC70" s="195">
        <f t="shared" si="26"/>
        <v>0</v>
      </c>
      <c r="AD70" s="195">
        <f t="shared" si="27"/>
        <v>0</v>
      </c>
      <c r="AE70" s="195">
        <f t="shared" si="28"/>
        <v>0</v>
      </c>
      <c r="AF70" s="195">
        <f t="shared" si="29"/>
        <v>0</v>
      </c>
      <c r="AG70" s="195">
        <f t="shared" si="30"/>
        <v>0</v>
      </c>
      <c r="AH70" s="248">
        <f t="shared" si="31"/>
        <v>0</v>
      </c>
      <c r="AI70" s="248">
        <f t="shared" si="32"/>
        <v>0</v>
      </c>
      <c r="AJ70" s="248">
        <f t="shared" si="33"/>
        <v>0</v>
      </c>
      <c r="AK70" s="248">
        <f t="shared" si="34"/>
        <v>0</v>
      </c>
      <c r="AL70" s="248">
        <f t="shared" si="35"/>
        <v>0</v>
      </c>
      <c r="AM70" s="248">
        <f t="shared" si="36"/>
        <v>0</v>
      </c>
      <c r="AN70" s="248">
        <f t="shared" si="37"/>
        <v>0</v>
      </c>
      <c r="AO70" s="248">
        <f t="shared" si="38"/>
        <v>0</v>
      </c>
      <c r="AP70" s="248">
        <f t="shared" si="39"/>
        <v>0</v>
      </c>
      <c r="AQ70" s="248">
        <f t="shared" si="40"/>
        <v>0</v>
      </c>
      <c r="AR70" s="248">
        <f t="shared" si="41"/>
        <v>0</v>
      </c>
      <c r="AS70" s="248">
        <f t="shared" si="42"/>
        <v>0</v>
      </c>
      <c r="AT70" s="248">
        <f t="shared" si="43"/>
        <v>0</v>
      </c>
      <c r="AU70" s="248">
        <f t="shared" si="44"/>
        <v>0</v>
      </c>
      <c r="AV70" s="245">
        <f t="shared" si="45"/>
        <v>0</v>
      </c>
      <c r="AW70" s="245">
        <f t="shared" si="46"/>
        <v>0</v>
      </c>
      <c r="AX70" s="252">
        <f t="shared" si="47"/>
        <v>0</v>
      </c>
      <c r="AY70" s="253">
        <f t="shared" si="48"/>
        <v>0</v>
      </c>
      <c r="AZ70" s="253">
        <f t="shared" si="49"/>
        <v>0</v>
      </c>
      <c r="BA70" s="221" t="str">
        <f>IF($B70="","",SUMIF('importation prevair'!$A:$A,CONCATENATE('Suivi du personnel'!$B70," ",'Suivi du personnel'!BA$8),'importation prevair'!$O:$O))</f>
        <v/>
      </c>
      <c r="BB70" s="222" t="str">
        <f>IF($B70="","",SUMIF('importation prevair'!$A:$A,CONCATENATE('Suivi du personnel'!$B70," ",'Suivi du personnel'!BB$8),'importation prevair'!$O:$O))</f>
        <v/>
      </c>
      <c r="BC70" s="222" t="str">
        <f>IF($B70="","",SUMIF('importation prevair'!$A:$A,CONCATENATE('Suivi du personnel'!$B70," ",'Suivi du personnel'!BC$8),'importation prevair'!$O:$O))</f>
        <v/>
      </c>
      <c r="BD70" s="222" t="str">
        <f>IF($B70="","",SUMIF('importation prevair'!$A:$A,CONCATENATE('Suivi du personnel'!$B70," ",'Suivi du personnel'!BD$8),'importation prevair'!$O:$O))</f>
        <v/>
      </c>
      <c r="BE70" s="222" t="str">
        <f>IF($B70="","",SUMIF('importation prevair'!$A:$A,CONCATENATE('Suivi du personnel'!$B70," ",'Suivi du personnel'!BE$8),'importation prevair'!$O:$O))</f>
        <v/>
      </c>
      <c r="BF70" s="222" t="str">
        <f>IF($B70="","",SUMIF('importation prevair'!$A:$A,CONCATENATE('Suivi du personnel'!$B70," ",'Suivi du personnel'!BF$8),'importation prevair'!$O:$O))</f>
        <v/>
      </c>
      <c r="BG70" s="223" t="str">
        <f>IF($B70="","",SUMIF('importation prevair'!$A:$A,CONCATENATE('Suivi du personnel'!$B70," ",'Suivi du personnel'!BG$8),'importation prevair'!$O:$O))</f>
        <v/>
      </c>
      <c r="BH70" s="221" t="str">
        <f>IF($B70="","",SUMIF('importation prevair'!$A:$A,CONCATENATE('Suivi du personnel'!$B70," ",'Suivi du personnel'!BH$8),'importation prevair'!$O:$O))</f>
        <v/>
      </c>
      <c r="BI70" s="222" t="str">
        <f>IF($B70="","",SUMIF('importation prevair'!$A:$A,CONCATENATE('Suivi du personnel'!$B70," ",'Suivi du personnel'!BI$8),'importation prevair'!$O:$O))</f>
        <v/>
      </c>
      <c r="BJ70" s="222" t="str">
        <f>IF($B70="","",SUMIF('importation prevair'!$A:$A,CONCATENATE('Suivi du personnel'!$B70," ",'Suivi du personnel'!BJ$8),'importation prevair'!$O:$O))</f>
        <v/>
      </c>
      <c r="BK70" s="222" t="str">
        <f>IF($B70="","",SUMIF('importation prevair'!$A:$A,CONCATENATE('Suivi du personnel'!$B70," ",'Suivi du personnel'!BK$8),'importation prevair'!$O:$O))</f>
        <v/>
      </c>
      <c r="BL70" s="222" t="str">
        <f>IF($B70="","",SUMIF('importation prevair'!$A:$A,CONCATENATE('Suivi du personnel'!$B70," ",'Suivi du personnel'!BL$8),'importation prevair'!$O:$O))</f>
        <v/>
      </c>
      <c r="BM70" s="222" t="str">
        <f>IF($B70="","",SUMIF('importation prevair'!$A:$A,CONCATENATE('Suivi du personnel'!$B70," ",'Suivi du personnel'!BM$8),'importation prevair'!$O:$O))</f>
        <v/>
      </c>
      <c r="BN70" s="223" t="str">
        <f>IF($B70="","",SUMIF('importation prevair'!$A:$A,CONCATENATE('Suivi du personnel'!$B70," ",'Suivi du personnel'!BN$8),'importation prevair'!$O:$O))</f>
        <v/>
      </c>
      <c r="BO70" s="221" t="str">
        <f>IF($B70="","",SUMIF('importation prevair'!$A:$A,CONCATENATE('Suivi du personnel'!$B70," ",'Suivi du personnel'!BO$8),'importation prevair'!$O:$O))</f>
        <v/>
      </c>
      <c r="BP70" s="222" t="str">
        <f>IF($B70="","",SUMIF('importation prevair'!$A:$A,CONCATENATE('Suivi du personnel'!$B70," ",'Suivi du personnel'!BP$8),'importation prevair'!$O:$O))</f>
        <v/>
      </c>
      <c r="BQ70" s="222" t="str">
        <f>IF($B70="","",SUMIF('importation prevair'!$A:$A,CONCATENATE('Suivi du personnel'!$B70," ",'Suivi du personnel'!BQ$8),'importation prevair'!$O:$O))</f>
        <v/>
      </c>
      <c r="BR70" s="222" t="str">
        <f>IF($B70="","",SUMIF('importation prevair'!$A:$A,CONCATENATE('Suivi du personnel'!$B70," ",'Suivi du personnel'!BR$8),'importation prevair'!$O:$O))</f>
        <v/>
      </c>
      <c r="BS70" s="222" t="str">
        <f>IF($B70="","",SUMIF('importation prevair'!$A:$A,CONCATENATE('Suivi du personnel'!$B70," ",'Suivi du personnel'!BS$8),'importation prevair'!$O:$O))</f>
        <v/>
      </c>
      <c r="BT70" s="222" t="str">
        <f>IF($B70="","",SUMIF('importation prevair'!$A:$A,CONCATENATE('Suivi du personnel'!$B70," ",'Suivi du personnel'!BT$8),'importation prevair'!$O:$O))</f>
        <v/>
      </c>
      <c r="BU70" s="223" t="str">
        <f>IF($B70="","",SUMIF('importation prevair'!$A:$A,CONCATENATE('Suivi du personnel'!$B70," ",'Suivi du personnel'!BU$8),'importation prevair'!$O:$O))</f>
        <v/>
      </c>
      <c r="BV70" s="221" t="str">
        <f>IF($B70="","",SUMIF('importation prevair'!$A:$A,CONCATENATE('Suivi du personnel'!$B70," ",'Suivi du personnel'!BV$8),'importation prevair'!$O:$O))</f>
        <v/>
      </c>
      <c r="BW70" s="222" t="str">
        <f>IF($B70="","",SUMIF('importation prevair'!$A:$A,CONCATENATE('Suivi du personnel'!$B70," ",'Suivi du personnel'!BW$8),'importation prevair'!$O:$O))</f>
        <v/>
      </c>
      <c r="BX70" s="222" t="str">
        <f>IF($B70="","",SUMIF('importation prevair'!$A:$A,CONCATENATE('Suivi du personnel'!$B70," ",'Suivi du personnel'!BX$8),'importation prevair'!$O:$O))</f>
        <v/>
      </c>
      <c r="BY70" s="222" t="str">
        <f>IF($B70="","",SUMIF('importation prevair'!$A:$A,CONCATENATE('Suivi du personnel'!$B70," ",'Suivi du personnel'!BY$8),'importation prevair'!$O:$O))</f>
        <v/>
      </c>
      <c r="BZ70" s="222" t="str">
        <f>IF($B70="","",SUMIF('importation prevair'!$A:$A,CONCATENATE('Suivi du personnel'!$B70," ",'Suivi du personnel'!BZ$8),'importation prevair'!$O:$O))</f>
        <v/>
      </c>
      <c r="CA70" s="222" t="str">
        <f>IF($B70="","",SUMIF('importation prevair'!$A:$A,CONCATENATE('Suivi du personnel'!$B70," ",'Suivi du personnel'!CA$8),'importation prevair'!$O:$O))</f>
        <v/>
      </c>
      <c r="CB70" s="223" t="str">
        <f>IF($B70="","",SUMIF('importation prevair'!$A:$A,CONCATENATE('Suivi du personnel'!$B70," ",'Suivi du personnel'!CB$8),'importation prevair'!$O:$O))</f>
        <v/>
      </c>
      <c r="CC70" s="221" t="str">
        <f>IF($B70="","",SUMIF('importation prevair'!$A:$A,CONCATENATE('Suivi du personnel'!$B70," ",'Suivi du personnel'!CC$8),'importation prevair'!$O:$O))</f>
        <v/>
      </c>
      <c r="CD70" s="222" t="str">
        <f>IF($B70="","",SUMIF('importation prevair'!$A:$A,CONCATENATE('Suivi du personnel'!$B70," ",'Suivi du personnel'!CD$8),'importation prevair'!$O:$O))</f>
        <v/>
      </c>
      <c r="CE70" s="222" t="str">
        <f>IF($B70="","",SUMIF('importation prevair'!$A:$A,CONCATENATE('Suivi du personnel'!$B70," ",'Suivi du personnel'!CE$8),'importation prevair'!$O:$O))</f>
        <v/>
      </c>
      <c r="CF70" s="222" t="str">
        <f>IF($B70="","",SUMIF('importation prevair'!$A:$A,CONCATENATE('Suivi du personnel'!$B70," ",'Suivi du personnel'!CF$8),'importation prevair'!$O:$O))</f>
        <v/>
      </c>
      <c r="CG70" s="222" t="str">
        <f>IF($B70="","",SUMIF('importation prevair'!$A:$A,CONCATENATE('Suivi du personnel'!$B70," ",'Suivi du personnel'!CG$8),'importation prevair'!$O:$O))</f>
        <v/>
      </c>
      <c r="CH70" s="222" t="str">
        <f>IF($B70="","",SUMIF('importation prevair'!$A:$A,CONCATENATE('Suivi du personnel'!$B70," ",'Suivi du personnel'!CH$8),'importation prevair'!$O:$O))</f>
        <v/>
      </c>
      <c r="CI70" s="223" t="str">
        <f>IF($B70="","",SUMIF('importation prevair'!$A:$A,CONCATENATE('Suivi du personnel'!$B70," ",'Suivi du personnel'!CI$8),'importation prevair'!$O:$O))</f>
        <v/>
      </c>
      <c r="CJ70" s="221" t="str">
        <f>IF($B70="","",SUMIF('importation prevair'!$A:$A,CONCATENATE('Suivi du personnel'!$B70," ",'Suivi du personnel'!CJ$8),'importation prevair'!$O:$O))</f>
        <v/>
      </c>
      <c r="CK70" s="222" t="str">
        <f>IF($B70="","",SUMIF('importation prevair'!$A:$A,CONCATENATE('Suivi du personnel'!$B70," ",'Suivi du personnel'!CK$8),'importation prevair'!$O:$O))</f>
        <v/>
      </c>
      <c r="CL70" s="222" t="str">
        <f>IF($B70="","",SUMIF('importation prevair'!$A:$A,CONCATENATE('Suivi du personnel'!$B70," ",'Suivi du personnel'!CL$8),'importation prevair'!$O:$O))</f>
        <v/>
      </c>
      <c r="CM70" s="222" t="str">
        <f>IF($B70="","",SUMIF('importation prevair'!$A:$A,CONCATENATE('Suivi du personnel'!$B70," ",'Suivi du personnel'!CM$8),'importation prevair'!$O:$O))</f>
        <v/>
      </c>
      <c r="CN70" s="222" t="str">
        <f>IF($B70="","",SUMIF('importation prevair'!$A:$A,CONCATENATE('Suivi du personnel'!$B70," ",'Suivi du personnel'!CN$8),'importation prevair'!$O:$O))</f>
        <v/>
      </c>
      <c r="CO70" s="222" t="str">
        <f>IF($B70="","",SUMIF('importation prevair'!$A:$A,CONCATENATE('Suivi du personnel'!$B70," ",'Suivi du personnel'!CO$8),'importation prevair'!$O:$O))</f>
        <v/>
      </c>
      <c r="CP70" s="223" t="str">
        <f>IF($B70="","",SUMIF('importation prevair'!$A:$A,CONCATENATE('Suivi du personnel'!$B70," ",'Suivi du personnel'!CP$8),'importation prevair'!$O:$O))</f>
        <v/>
      </c>
      <c r="CQ70" s="221" t="str">
        <f>IF($B70="","",SUMIF('importation prevair'!$A:$A,CONCATENATE('Suivi du personnel'!$B70," ",'Suivi du personnel'!CQ$8),'importation prevair'!$O:$O))</f>
        <v/>
      </c>
      <c r="CR70" s="222" t="str">
        <f>IF($B70="","",SUMIF('importation prevair'!$A:$A,CONCATENATE('Suivi du personnel'!$B70," ",'Suivi du personnel'!CR$8),'importation prevair'!$O:$O))</f>
        <v/>
      </c>
      <c r="CS70" s="222" t="str">
        <f>IF($B70="","",SUMIF('importation prevair'!$A:$A,CONCATENATE('Suivi du personnel'!$B70," ",'Suivi du personnel'!CS$8),'importation prevair'!$O:$O))</f>
        <v/>
      </c>
      <c r="CT70" s="222" t="str">
        <f>IF($B70="","",SUMIF('importation prevair'!$A:$A,CONCATENATE('Suivi du personnel'!$B70," ",'Suivi du personnel'!CT$8),'importation prevair'!$O:$O))</f>
        <v/>
      </c>
      <c r="CU70" s="222" t="str">
        <f>IF($B70="","",SUMIF('importation prevair'!$A:$A,CONCATENATE('Suivi du personnel'!$B70," ",'Suivi du personnel'!CU$8),'importation prevair'!$O:$O))</f>
        <v/>
      </c>
      <c r="CV70" s="222" t="str">
        <f>IF($B70="","",SUMIF('importation prevair'!$A:$A,CONCATENATE('Suivi du personnel'!$B70," ",'Suivi du personnel'!CV$8),'importation prevair'!$O:$O))</f>
        <v/>
      </c>
      <c r="CW70" s="223" t="str">
        <f>IF($B70="","",SUMIF('importation prevair'!$A:$A,CONCATENATE('Suivi du personnel'!$B70," ",'Suivi du personnel'!CW$8),'importation prevair'!$O:$O))</f>
        <v/>
      </c>
      <c r="CX70" s="221" t="str">
        <f>IF($B70="","",SUMIF('importation prevair'!$A:$A,CONCATENATE('Suivi du personnel'!$B70," ",'Suivi du personnel'!CX$8),'importation prevair'!$O:$O))</f>
        <v/>
      </c>
      <c r="CY70" s="222" t="str">
        <f>IF($B70="","",SUMIF('importation prevair'!$A:$A,CONCATENATE('Suivi du personnel'!$B70," ",'Suivi du personnel'!CY$8),'importation prevair'!$O:$O))</f>
        <v/>
      </c>
      <c r="CZ70" s="222" t="str">
        <f>IF($B70="","",SUMIF('importation prevair'!$A:$A,CONCATENATE('Suivi du personnel'!$B70," ",'Suivi du personnel'!CZ$8),'importation prevair'!$O:$O))</f>
        <v/>
      </c>
      <c r="DA70" s="222" t="str">
        <f>IF($B70="","",SUMIF('importation prevair'!$A:$A,CONCATENATE('Suivi du personnel'!$B70," ",'Suivi du personnel'!DA$8),'importation prevair'!$O:$O))</f>
        <v/>
      </c>
      <c r="DB70" s="222" t="str">
        <f>IF($B70="","",SUMIF('importation prevair'!$A:$A,CONCATENATE('Suivi du personnel'!$B70," ",'Suivi du personnel'!DB$8),'importation prevair'!$O:$O))</f>
        <v/>
      </c>
      <c r="DC70" s="222" t="str">
        <f>IF($B70="","",SUMIF('importation prevair'!$A:$A,CONCATENATE('Suivi du personnel'!$B70," ",'Suivi du personnel'!DC$8),'importation prevair'!$O:$O))</f>
        <v/>
      </c>
      <c r="DD70" s="223" t="str">
        <f>IF($B70="","",SUMIF('importation prevair'!$A:$A,CONCATENATE('Suivi du personnel'!$B70," ",'Suivi du personnel'!DD$8),'importation prevair'!$O:$O))</f>
        <v/>
      </c>
      <c r="DE70" s="260" t="str">
        <f>IF($B70="","",SUMIF('importation prevair'!$A:$A,CONCATENATE('Suivi du personnel'!$B70," ",'Suivi du personnel'!DE$8),'importation prevair'!$O:$O))</f>
        <v/>
      </c>
      <c r="DF70" s="162" t="str">
        <f>IF($B70="","",SUMIF('importation prevair'!$A:$A,CONCATENATE('Suivi du personnel'!$B70," ",'Suivi du personnel'!DF$8),'importation prevair'!$O:$O))</f>
        <v/>
      </c>
      <c r="DG70" s="162" t="str">
        <f>IF($B70="","",SUMIF('importation prevair'!$A:$A,CONCATENATE('Suivi du personnel'!$B70," ",'Suivi du personnel'!DG$8),'importation prevair'!$O:$O))</f>
        <v/>
      </c>
      <c r="DH70" s="162" t="str">
        <f>IF($B70="","",SUMIF('importation prevair'!$A:$A,CONCATENATE('Suivi du personnel'!$B70," ",'Suivi du personnel'!DH$8),'importation prevair'!$O:$O))</f>
        <v/>
      </c>
      <c r="DI70" s="162" t="str">
        <f>IF($B70="","",SUMIF('importation prevair'!$A:$A,CONCATENATE('Suivi du personnel'!$B70," ",'Suivi du personnel'!DI$8),'importation prevair'!$O:$O))</f>
        <v/>
      </c>
      <c r="DJ70" s="162" t="str">
        <f>IF($B70="","",SUMIF('importation prevair'!$A:$A,CONCATENATE('Suivi du personnel'!$B70," ",'Suivi du personnel'!DJ$8),'importation prevair'!$O:$O))</f>
        <v/>
      </c>
      <c r="DK70" s="261" t="str">
        <f>IF($B70="","",SUMIF('importation prevair'!$A:$A,CONCATENATE('Suivi du personnel'!$B70," ",'Suivi du personnel'!DK$8),'importation prevair'!$O:$O))</f>
        <v/>
      </c>
      <c r="DL70" s="162" t="str">
        <f>IF($B70="","",SUMIF('importation prevair'!$A:$A,CONCATENATE('Suivi du personnel'!$B70," ",'Suivi du personnel'!DL$8),'importation prevair'!$O:$O))</f>
        <v/>
      </c>
      <c r="DM70" s="162" t="str">
        <f>IF($B70="","",SUMIF('importation prevair'!$A:$A,CONCATENATE('Suivi du personnel'!$B70," ",'Suivi du personnel'!DM$8),'importation prevair'!$O:$O))</f>
        <v/>
      </c>
      <c r="DN70" s="162" t="str">
        <f>IF($B70="","",SUMIF('importation prevair'!$A:$A,CONCATENATE('Suivi du personnel'!$B70," ",'Suivi du personnel'!DN$8),'importation prevair'!$O:$O))</f>
        <v/>
      </c>
      <c r="DO70" s="162" t="str">
        <f>IF($B70="","",SUMIF('importation prevair'!$A:$A,CONCATENATE('Suivi du personnel'!$B70," ",'Suivi du personnel'!DO$8),'importation prevair'!$O:$O))</f>
        <v/>
      </c>
      <c r="DP70" s="162" t="str">
        <f>IF($B70="","",SUMIF('importation prevair'!$A:$A,CONCATENATE('Suivi du personnel'!$B70," ",'Suivi du personnel'!DP$8),'importation prevair'!$O:$O))</f>
        <v/>
      </c>
      <c r="DQ70" s="162" t="str">
        <f>IF($B70="","",SUMIF('importation prevair'!$A:$A,CONCATENATE('Suivi du personnel'!$B70," ",'Suivi du personnel'!DQ$8),'importation prevair'!$O:$O))</f>
        <v/>
      </c>
      <c r="DR70" s="259" t="str">
        <f>IF($B70="","",SUMIF('importation prevair'!$A:$A,CONCATENATE('Suivi du personnel'!$B70," ",'Suivi du personnel'!DR$8),'importation prevair'!$O:$O))</f>
        <v/>
      </c>
      <c r="DS70" s="260" t="str">
        <f>IF($B70="","",SUMIF('importation prevair'!$A:$A,CONCATENATE('Suivi du personnel'!$B70," ",'Suivi du personnel'!DS$8),'importation prevair'!$O:$O))</f>
        <v/>
      </c>
      <c r="DT70" s="162" t="str">
        <f>IF($B70="","",SUMIF('importation prevair'!$A:$A,CONCATENATE('Suivi du personnel'!$B70," ",'Suivi du personnel'!DT$8),'importation prevair'!$O:$O))</f>
        <v/>
      </c>
      <c r="DU70" s="162" t="str">
        <f>IF($B70="","",SUMIF('importation prevair'!$A:$A,CONCATENATE('Suivi du personnel'!$B70," ",'Suivi du personnel'!DU$8),'importation prevair'!$O:$O))</f>
        <v/>
      </c>
      <c r="DV70" s="162" t="str">
        <f>IF($B70="","",SUMIF('importation prevair'!$A:$A,CONCATENATE('Suivi du personnel'!$B70," ",'Suivi du personnel'!DV$8),'importation prevair'!$O:$O))</f>
        <v/>
      </c>
      <c r="DW70" s="162" t="str">
        <f>IF($B70="","",SUMIF('importation prevair'!$A:$A,CONCATENATE('Suivi du personnel'!$B70," ",'Suivi du personnel'!DW$8),'importation prevair'!$O:$O))</f>
        <v/>
      </c>
      <c r="DX70" s="162" t="str">
        <f>IF($B70="","",SUMIF('importation prevair'!$A:$A,CONCATENATE('Suivi du personnel'!$B70," ",'Suivi du personnel'!DX$8),'importation prevair'!$O:$O))</f>
        <v/>
      </c>
      <c r="DY70" s="261" t="str">
        <f>IF($B70="","",SUMIF('importation prevair'!$A:$A,CONCATENATE('Suivi du personnel'!$B70," ",'Suivi du personnel'!DY$8),'importation prevair'!$O:$O))</f>
        <v/>
      </c>
      <c r="DZ70" s="162" t="str">
        <f>IF($B70="","",SUMIF('importation prevair'!$A:$A,CONCATENATE('Suivi du personnel'!$B70," ",'Suivi du personnel'!DZ$8),'importation prevair'!$O:$O))</f>
        <v/>
      </c>
      <c r="EA70" s="162" t="str">
        <f>IF($B70="","",SUMIF('importation prevair'!$A:$A,CONCATENATE('Suivi du personnel'!$B70," ",'Suivi du personnel'!EA$8),'importation prevair'!$O:$O))</f>
        <v/>
      </c>
      <c r="EB70" s="162" t="str">
        <f>IF($B70="","",SUMIF('importation prevair'!$A:$A,CONCATENATE('Suivi du personnel'!$B70," ",'Suivi du personnel'!EB$8),'importation prevair'!$O:$O))</f>
        <v/>
      </c>
      <c r="EC70" s="162" t="str">
        <f>IF($B70="","",SUMIF('importation prevair'!$A:$A,CONCATENATE('Suivi du personnel'!$B70," ",'Suivi du personnel'!EC$8),'importation prevair'!$O:$O))</f>
        <v/>
      </c>
      <c r="ED70" s="162" t="str">
        <f>IF($B70="","",SUMIF('importation prevair'!$A:$A,CONCATENATE('Suivi du personnel'!$B70," ",'Suivi du personnel'!ED$8),'importation prevair'!$O:$O))</f>
        <v/>
      </c>
      <c r="EE70" s="162" t="str">
        <f>IF($B70="","",SUMIF('importation prevair'!$A:$A,CONCATENATE('Suivi du personnel'!$B70," ",'Suivi du personnel'!EE$8),'importation prevair'!$O:$O))</f>
        <v/>
      </c>
      <c r="EF70" s="259" t="str">
        <f>IF($B70="","",SUMIF('importation prevair'!$A:$A,CONCATENATE('Suivi du personnel'!$B70," ",'Suivi du personnel'!EF$8),'importation prevair'!$O:$O))</f>
        <v/>
      </c>
      <c r="EG70" s="260" t="str">
        <f>IF($B70="","",SUMIF('importation prevair'!$A:$A,CONCATENATE('Suivi du personnel'!$B70," ",'Suivi du personnel'!EG$8),'importation prevair'!$O:$O))</f>
        <v/>
      </c>
      <c r="EH70" s="162" t="str">
        <f>IF($B70="","",SUMIF('importation prevair'!$A:$A,CONCATENATE('Suivi du personnel'!$B70," ",'Suivi du personnel'!EH$8),'importation prevair'!$O:$O))</f>
        <v/>
      </c>
      <c r="EI70" s="162" t="str">
        <f>IF($B70="","",SUMIF('importation prevair'!$A:$A,CONCATENATE('Suivi du personnel'!$B70," ",'Suivi du personnel'!EI$8),'importation prevair'!$O:$O))</f>
        <v/>
      </c>
      <c r="EJ70" s="162" t="str">
        <f>IF($B70="","",SUMIF('importation prevair'!$A:$A,CONCATENATE('Suivi du personnel'!$B70," ",'Suivi du personnel'!EJ$8),'importation prevair'!$O:$O))</f>
        <v/>
      </c>
      <c r="EK70" s="162" t="str">
        <f>IF($B70="","",SUMIF('importation prevair'!$A:$A,CONCATENATE('Suivi du personnel'!$B70," ",'Suivi du personnel'!EK$8),'importation prevair'!$O:$O))</f>
        <v/>
      </c>
      <c r="EL70" s="162" t="str">
        <f>IF($B70="","",SUMIF('importation prevair'!$A:$A,CONCATENATE('Suivi du personnel'!$B70," ",'Suivi du personnel'!EL$8),'importation prevair'!$O:$O))</f>
        <v/>
      </c>
      <c r="EM70" s="261" t="str">
        <f>IF($B70="","",SUMIF('importation prevair'!$A:$A,CONCATENATE('Suivi du personnel'!$B70," ",'Suivi du personnel'!EM$8),'importation prevair'!$O:$O))</f>
        <v/>
      </c>
      <c r="EN70" s="162" t="str">
        <f>IF($B70="","",SUMIF('importation prevair'!$A:$A,CONCATENATE('Suivi du personnel'!$B70," ",'Suivi du personnel'!EN$8),'importation prevair'!$O:$O))</f>
        <v/>
      </c>
      <c r="EO70" s="162" t="str">
        <f>IF($B70="","",SUMIF('importation prevair'!$A:$A,CONCATENATE('Suivi du personnel'!$B70," ",'Suivi du personnel'!EO$8),'importation prevair'!$O:$O))</f>
        <v/>
      </c>
      <c r="EP70" s="162" t="str">
        <f>IF($B70="","",SUMIF('importation prevair'!$A:$A,CONCATENATE('Suivi du personnel'!$B70," ",'Suivi du personnel'!EP$8),'importation prevair'!$O:$O))</f>
        <v/>
      </c>
      <c r="EQ70" s="162" t="str">
        <f>IF($B70="","",SUMIF('importation prevair'!$A:$A,CONCATENATE('Suivi du personnel'!$B70," ",'Suivi du personnel'!EQ$8),'importation prevair'!$O:$O))</f>
        <v/>
      </c>
      <c r="ER70" s="162" t="str">
        <f>IF($B70="","",SUMIF('importation prevair'!$A:$A,CONCATENATE('Suivi du personnel'!$B70," ",'Suivi du personnel'!ER$8),'importation prevair'!$O:$O))</f>
        <v/>
      </c>
      <c r="ES70" s="162" t="str">
        <f>IF($B70="","",SUMIF('importation prevair'!$A:$A,CONCATENATE('Suivi du personnel'!$B70," ",'Suivi du personnel'!ES$8),'importation prevair'!$O:$O))</f>
        <v/>
      </c>
      <c r="ET70" s="259" t="str">
        <f>IF($B70="","",SUMIF('importation prevair'!$A:$A,CONCATENATE('Suivi du personnel'!$B70," ",'Suivi du personnel'!ET$8),'importation prevair'!$O:$O))</f>
        <v/>
      </c>
      <c r="EU70" s="260" t="str">
        <f>IF($B70="","",SUMIF('importation prevair'!$A:$A,CONCATENATE('Suivi du personnel'!$B70," ",'Suivi du personnel'!EU$8),'importation prevair'!$O:$O))</f>
        <v/>
      </c>
      <c r="EV70" s="162" t="str">
        <f>IF($B70="","",SUMIF('importation prevair'!$A:$A,CONCATENATE('Suivi du personnel'!$B70," ",'Suivi du personnel'!EV$8),'importation prevair'!$O:$O))</f>
        <v/>
      </c>
      <c r="EW70" s="162" t="str">
        <f>IF($B70="","",SUMIF('importation prevair'!$A:$A,CONCATENATE('Suivi du personnel'!$B70," ",'Suivi du personnel'!EW$8),'importation prevair'!$O:$O))</f>
        <v/>
      </c>
      <c r="EX70" s="162" t="str">
        <f>IF($B70="","",SUMIF('importation prevair'!$A:$A,CONCATENATE('Suivi du personnel'!$B70," ",'Suivi du personnel'!EX$8),'importation prevair'!$O:$O))</f>
        <v/>
      </c>
      <c r="EY70" s="162" t="str">
        <f>IF($B70="","",SUMIF('importation prevair'!$A:$A,CONCATENATE('Suivi du personnel'!$B70," ",'Suivi du personnel'!EY$8),'importation prevair'!$O:$O))</f>
        <v/>
      </c>
      <c r="EZ70" s="162" t="str">
        <f>IF($B70="","",SUMIF('importation prevair'!$A:$A,CONCATENATE('Suivi du personnel'!$B70," ",'Suivi du personnel'!EZ$8),'importation prevair'!$O:$O))</f>
        <v/>
      </c>
      <c r="FA70" s="261" t="str">
        <f>IF($B70="","",SUMIF('importation prevair'!$A:$A,CONCATENATE('Suivi du personnel'!$B70," ",'Suivi du personnel'!FA$8),'importation prevair'!$O:$O))</f>
        <v/>
      </c>
      <c r="FB70" s="162" t="str">
        <f>IF($B70="","",SUMIF('importation prevair'!$A:$A,CONCATENATE('Suivi du personnel'!$B70," ",'Suivi du personnel'!FB$8),'importation prevair'!$O:$O))</f>
        <v/>
      </c>
      <c r="FC70" s="162" t="str">
        <f>IF($B70="","",SUMIF('importation prevair'!$A:$A,CONCATENATE('Suivi du personnel'!$B70," ",'Suivi du personnel'!FC$8),'importation prevair'!$O:$O))</f>
        <v/>
      </c>
      <c r="FD70" s="162" t="str">
        <f>IF($B70="","",SUMIF('importation prevair'!$A:$A,CONCATENATE('Suivi du personnel'!$B70," ",'Suivi du personnel'!FD$8),'importation prevair'!$O:$O))</f>
        <v/>
      </c>
      <c r="FE70" s="162" t="str">
        <f>IF($B70="","",SUMIF('importation prevair'!$A:$A,CONCATENATE('Suivi du personnel'!$B70," ",'Suivi du personnel'!FE$8),'importation prevair'!$O:$O))</f>
        <v/>
      </c>
      <c r="FF70" s="162" t="str">
        <f>IF($B70="","",SUMIF('importation prevair'!$A:$A,CONCATENATE('Suivi du personnel'!$B70," ",'Suivi du personnel'!FF$8),'importation prevair'!$O:$O))</f>
        <v/>
      </c>
      <c r="FG70" s="162" t="str">
        <f>IF($B70="","",SUMIF('importation prevair'!$A:$A,CONCATENATE('Suivi du personnel'!$B70," ",'Suivi du personnel'!FG$8),'importation prevair'!$O:$O))</f>
        <v/>
      </c>
      <c r="FH70" s="259" t="str">
        <f>IF($B70="","",SUMIF('importation prevair'!$A:$A,CONCATENATE('Suivi du personnel'!$B70," ",'Suivi du personnel'!FH$8),'importation prevair'!$O:$O))</f>
        <v/>
      </c>
      <c r="FI70" s="260" t="str">
        <f>IF($B70="","",SUMIF('importation prevair'!$A:$A,CONCATENATE('Suivi du personnel'!$B70," ",'Suivi du personnel'!FI$8),'importation prevair'!$O:$O))</f>
        <v/>
      </c>
      <c r="FJ70" s="162" t="str">
        <f>IF($B70="","",SUMIF('importation prevair'!$A:$A,CONCATENATE('Suivi du personnel'!$B70," ",'Suivi du personnel'!FJ$8),'importation prevair'!$O:$O))</f>
        <v/>
      </c>
      <c r="FK70" s="162" t="str">
        <f>IF($B70="","",SUMIF('importation prevair'!$A:$A,CONCATENATE('Suivi du personnel'!$B70," ",'Suivi du personnel'!FK$8),'importation prevair'!$O:$O))</f>
        <v/>
      </c>
      <c r="FL70" s="162" t="str">
        <f>IF($B70="","",SUMIF('importation prevair'!$A:$A,CONCATENATE('Suivi du personnel'!$B70," ",'Suivi du personnel'!FL$8),'importation prevair'!$O:$O))</f>
        <v/>
      </c>
      <c r="FM70" s="162" t="str">
        <f>IF($B70="","",SUMIF('importation prevair'!$A:$A,CONCATENATE('Suivi du personnel'!$B70," ",'Suivi du personnel'!FM$8),'importation prevair'!$O:$O))</f>
        <v/>
      </c>
      <c r="FN70" s="162" t="str">
        <f>IF($B70="","",SUMIF('importation prevair'!$A:$A,CONCATENATE('Suivi du personnel'!$B70," ",'Suivi du personnel'!FN$8),'importation prevair'!$O:$O))</f>
        <v/>
      </c>
      <c r="FO70" s="261" t="str">
        <f>IF($B70="","",SUMIF('importation prevair'!$A:$A,CONCATENATE('Suivi du personnel'!$B70," ",'Suivi du personnel'!FO$8),'importation prevair'!$O:$O))</f>
        <v/>
      </c>
      <c r="FP70" s="162" t="str">
        <f>IF($B70="","",SUMIF('importation prevair'!$A:$A,CONCATENATE('Suivi du personnel'!$B70," ",'Suivi du personnel'!FP$8),'importation prevair'!$O:$O))</f>
        <v/>
      </c>
      <c r="FQ70" s="162" t="str">
        <f>IF($B70="","",SUMIF('importation prevair'!$A:$A,CONCATENATE('Suivi du personnel'!$B70," ",'Suivi du personnel'!FQ$8),'importation prevair'!$O:$O))</f>
        <v/>
      </c>
      <c r="FR70" s="162" t="str">
        <f>IF($B70="","",SUMIF('importation prevair'!$A:$A,CONCATENATE('Suivi du personnel'!$B70," ",'Suivi du personnel'!FR$8),'importation prevair'!$O:$O))</f>
        <v/>
      </c>
      <c r="FS70" s="162" t="str">
        <f>IF($B70="","",SUMIF('importation prevair'!$A:$A,CONCATENATE('Suivi du personnel'!$B70," ",'Suivi du personnel'!FS$8),'importation prevair'!$O:$O))</f>
        <v/>
      </c>
      <c r="FT70" s="162" t="str">
        <f>IF($B70="","",SUMIF('importation prevair'!$A:$A,CONCATENATE('Suivi du personnel'!$B70," ",'Suivi du personnel'!FT$8),'importation prevair'!$O:$O))</f>
        <v/>
      </c>
      <c r="FU70" s="162" t="str">
        <f>IF($B70="","",SUMIF('importation prevair'!$A:$A,CONCATENATE('Suivi du personnel'!$B70," ",'Suivi du personnel'!FU$8),'importation prevair'!$O:$O))</f>
        <v/>
      </c>
      <c r="FV70" s="259" t="str">
        <f>IF($B70="","",SUMIF('importation prevair'!$A:$A,CONCATENATE('Suivi du personnel'!$B70," ",'Suivi du personnel'!FV$8),'importation prevair'!$O:$O))</f>
        <v/>
      </c>
      <c r="FW70" s="260" t="str">
        <f>IF($B70="","",SUMIF('importation prevair'!$A:$A,CONCATENATE('Suivi du personnel'!$B70," ",'Suivi du personnel'!FW$8),'importation prevair'!$O:$O))</f>
        <v/>
      </c>
      <c r="FX70" s="162" t="str">
        <f>IF($B70="","",SUMIF('importation prevair'!$A:$A,CONCATENATE('Suivi du personnel'!$B70," ",'Suivi du personnel'!FX$8),'importation prevair'!$O:$O))</f>
        <v/>
      </c>
      <c r="FY70" s="162" t="str">
        <f>IF($B70="","",SUMIF('importation prevair'!$A:$A,CONCATENATE('Suivi du personnel'!$B70," ",'Suivi du personnel'!FY$8),'importation prevair'!$O:$O))</f>
        <v/>
      </c>
      <c r="FZ70" s="162" t="str">
        <f>IF($B70="","",SUMIF('importation prevair'!$A:$A,CONCATENATE('Suivi du personnel'!$B70," ",'Suivi du personnel'!FZ$8),'importation prevair'!$O:$O))</f>
        <v/>
      </c>
      <c r="GA70" s="162" t="str">
        <f>IF($B70="","",SUMIF('importation prevair'!$A:$A,CONCATENATE('Suivi du personnel'!$B70," ",'Suivi du personnel'!GA$8),'importation prevair'!$O:$O))</f>
        <v/>
      </c>
      <c r="GB70" s="162" t="str">
        <f>IF($B70="","",SUMIF('importation prevair'!$A:$A,CONCATENATE('Suivi du personnel'!$B70," ",'Suivi du personnel'!GB$8),'importation prevair'!$O:$O))</f>
        <v/>
      </c>
      <c r="GC70" s="261" t="str">
        <f>IF($B70="","",SUMIF('importation prevair'!$A:$A,CONCATENATE('Suivi du personnel'!$B70," ",'Suivi du personnel'!GC$8),'importation prevair'!$O:$O))</f>
        <v/>
      </c>
      <c r="GD70" s="162" t="str">
        <f>IF($B70="","",SUMIF('importation prevair'!$A:$A,CONCATENATE('Suivi du personnel'!$B70," ",'Suivi du personnel'!GD$8),'importation prevair'!$O:$O))</f>
        <v/>
      </c>
      <c r="GE70" s="162" t="str">
        <f>IF($B70="","",SUMIF('importation prevair'!$A:$A,CONCATENATE('Suivi du personnel'!$B70," ",'Suivi du personnel'!GE$8),'importation prevair'!$O:$O))</f>
        <v/>
      </c>
      <c r="GF70" s="162" t="str">
        <f>IF($B70="","",SUMIF('importation prevair'!$A:$A,CONCATENATE('Suivi du personnel'!$B70," ",'Suivi du personnel'!GF$8),'importation prevair'!$O:$O))</f>
        <v/>
      </c>
      <c r="GG70" s="162" t="str">
        <f>IF($B70="","",SUMIF('importation prevair'!$A:$A,CONCATENATE('Suivi du personnel'!$B70," ",'Suivi du personnel'!GG$8),'importation prevair'!$O:$O))</f>
        <v/>
      </c>
      <c r="GH70" s="162" t="str">
        <f>IF($B70="","",SUMIF('importation prevair'!$A:$A,CONCATENATE('Suivi du personnel'!$B70," ",'Suivi du personnel'!GH$8),'importation prevair'!$O:$O))</f>
        <v/>
      </c>
      <c r="GI70" s="162" t="str">
        <f>IF($B70="","",SUMIF('importation prevair'!$A:$A,CONCATENATE('Suivi du personnel'!$B70," ",'Suivi du personnel'!GI$8),'importation prevair'!$O:$O))</f>
        <v/>
      </c>
      <c r="GJ70" s="259" t="str">
        <f>IF($B70="","",SUMIF('importation prevair'!$A:$A,CONCATENATE('Suivi du personnel'!$B70," ",'Suivi du personnel'!GJ$8),'importation prevair'!$O:$O))</f>
        <v/>
      </c>
      <c r="GK70" s="260" t="str">
        <f>IF($B70="","",SUMIF('importation prevair'!$A:$A,CONCATENATE('Suivi du personnel'!$B70," ",'Suivi du personnel'!GK$8),'importation prevair'!$O:$O))</f>
        <v/>
      </c>
      <c r="GL70" s="162" t="str">
        <f>IF($B70="","",SUMIF('importation prevair'!$A:$A,CONCATENATE('Suivi du personnel'!$B70," ",'Suivi du personnel'!GL$8),'importation prevair'!$O:$O))</f>
        <v/>
      </c>
      <c r="GM70" s="162" t="str">
        <f>IF($B70="","",SUMIF('importation prevair'!$A:$A,CONCATENATE('Suivi du personnel'!$B70," ",'Suivi du personnel'!GM$8),'importation prevair'!$O:$O))</f>
        <v/>
      </c>
      <c r="GN70" s="162" t="str">
        <f>IF($B70="","",SUMIF('importation prevair'!$A:$A,CONCATENATE('Suivi du personnel'!$B70," ",'Suivi du personnel'!GN$8),'importation prevair'!$O:$O))</f>
        <v/>
      </c>
      <c r="GO70" s="162" t="str">
        <f>IF($B70="","",SUMIF('importation prevair'!$A:$A,CONCATENATE('Suivi du personnel'!$B70," ",'Suivi du personnel'!GO$8),'importation prevair'!$O:$O))</f>
        <v/>
      </c>
      <c r="GP70" s="162" t="str">
        <f>IF($B70="","",SUMIF('importation prevair'!$A:$A,CONCATENATE('Suivi du personnel'!$B70," ",'Suivi du personnel'!GP$8),'importation prevair'!$O:$O))</f>
        <v/>
      </c>
      <c r="GQ70" s="261" t="str">
        <f>IF($B70="","",SUMIF('importation prevair'!$A:$A,CONCATENATE('Suivi du personnel'!$B70," ",'Suivi du personnel'!GQ$8),'importation prevair'!$O:$O))</f>
        <v/>
      </c>
      <c r="GR70" s="260" t="str">
        <f>IF($B70="","",SUMIF('importation prevair'!$A:$A,CONCATENATE('Suivi du personnel'!$B70," ",'Suivi du personnel'!GR$8),'importation prevair'!$O:$O))</f>
        <v/>
      </c>
      <c r="GS70" s="162" t="str">
        <f>IF($B70="","",SUMIF('importation prevair'!$A:$A,CONCATENATE('Suivi du personnel'!$B70," ",'Suivi du personnel'!GS$8),'importation prevair'!$O:$O))</f>
        <v/>
      </c>
      <c r="GT70" s="162" t="str">
        <f>IF($B70="","",SUMIF('importation prevair'!$A:$A,CONCATENATE('Suivi du personnel'!$B70," ",'Suivi du personnel'!GT$8),'importation prevair'!$O:$O))</f>
        <v/>
      </c>
      <c r="GU70" s="162" t="str">
        <f>IF($B70="","",SUMIF('importation prevair'!$A:$A,CONCATENATE('Suivi du personnel'!$B70," ",'Suivi du personnel'!GU$8),'importation prevair'!$O:$O))</f>
        <v/>
      </c>
      <c r="GV70" s="162" t="str">
        <f>IF($B70="","",SUMIF('importation prevair'!$A:$A,CONCATENATE('Suivi du personnel'!$B70," ",'Suivi du personnel'!GV$8),'importation prevair'!$O:$O))</f>
        <v/>
      </c>
      <c r="GW70" s="162" t="str">
        <f>IF($B70="","",SUMIF('importation prevair'!$A:$A,CONCATENATE('Suivi du personnel'!$B70," ",'Suivi du personnel'!GW$8),'importation prevair'!$O:$O))</f>
        <v/>
      </c>
      <c r="GX70" s="261" t="str">
        <f>IF($B70="","",SUMIF('importation prevair'!$A:$A,CONCATENATE('Suivi du personnel'!$B70," ",'Suivi du personnel'!GX$8),'importation prevair'!$O:$O))</f>
        <v/>
      </c>
    </row>
    <row r="71" spans="1:206" s="164" customFormat="1" ht="13.5" thickBot="1" x14ac:dyDescent="0.25">
      <c r="A71" s="289" t="str">
        <f>IF($B71="","",VLOOKUP($B71,'info personnel sur AT'!$A$3:$C$298,2,FALSE))</f>
        <v/>
      </c>
      <c r="B71" s="287"/>
      <c r="C71" s="284" t="str">
        <f>IF($B71="","",VLOOKUP($B71,'info personnel sur AT'!$A$3:$Q$298,3,FALSE))</f>
        <v/>
      </c>
      <c r="D71" s="280" t="str">
        <f>IF($B71="","",VLOOKUP($B71,'info personnel sur AT'!$A$3:$Q$298,4,FALSE))</f>
        <v/>
      </c>
      <c r="E71" s="277" t="str">
        <f>IF($B71="","",VLOOKUP($B71,'info personnel sur AT'!$A$3:$Q$298,5,FALSE))</f>
        <v/>
      </c>
      <c r="F71" s="219">
        <f t="shared" si="51"/>
        <v>0</v>
      </c>
      <c r="G71" s="240">
        <v>0.3</v>
      </c>
      <c r="H71" s="218">
        <f t="shared" si="52"/>
        <v>0.3</v>
      </c>
      <c r="I71" s="22" t="str">
        <f>IF($B71="","",VLOOKUP($B71,'info personnel sur AT'!$A$3:$Q$298,6,FALSE))</f>
        <v/>
      </c>
      <c r="J71" s="22" t="str">
        <f>IF($B71="","",VLOOKUP($B71,'info personnel sur AT'!$A$3:$Q$298,7,FALSE))</f>
        <v/>
      </c>
      <c r="K71" s="22" t="str">
        <f>IF($B71="","",VLOOKUP($B71,'info personnel sur AT'!$A$3:$Q$298,8,FALSE))</f>
        <v/>
      </c>
      <c r="L71" s="22" t="str">
        <f>IF($B71="","",VLOOKUP($B71,'info personnel sur AT'!$A$3:$Q$298,9,FALSE))</f>
        <v/>
      </c>
      <c r="M71" s="22" t="str">
        <f>IF($B71="","",VLOOKUP($B71,'info personnel sur AT'!$A$3:$Q$298,10,FALSE))</f>
        <v/>
      </c>
      <c r="N71" s="22" t="str">
        <f>IF($B71="","",VLOOKUP($B71,'info personnel sur AT'!$A$3:$Q$298,11,FALSE))</f>
        <v/>
      </c>
      <c r="O71" s="22" t="str">
        <f>IF($B71="","",VLOOKUP($B71,'info personnel sur AT'!$A$3:$Q$298,12,FALSE))</f>
        <v/>
      </c>
      <c r="P71" s="22" t="str">
        <f>IF($B71="","",VLOOKUP($B71,'info personnel sur AT'!$A$3:$Q$298,13,FALSE))</f>
        <v/>
      </c>
      <c r="Q71" s="22" t="str">
        <f>IF($B71="","",VLOOKUP($B71,'info personnel sur AT'!$A$3:$Q$298,14,FALSE))</f>
        <v/>
      </c>
      <c r="R71" s="22" t="str">
        <f>IF($B71="","",VLOOKUP($B71,'info personnel sur AT'!$A$3:$Q$298,15,FALSE))</f>
        <v/>
      </c>
      <c r="S71" s="22" t="str">
        <f>IF($B71="","",VLOOKUP($B71,'info personnel sur AT'!$A$3:$Q$298,16,FALSE))</f>
        <v/>
      </c>
      <c r="T71" s="22" t="str">
        <f>IF($B71="","",VLOOKUP($B71,'info personnel sur AT'!$A$3:$Q$298,17,FALSE))</f>
        <v/>
      </c>
      <c r="U71" s="11">
        <f t="shared" si="53"/>
        <v>0</v>
      </c>
      <c r="V71" s="2">
        <f t="shared" si="54"/>
        <v>0</v>
      </c>
      <c r="W71" s="6">
        <f t="shared" si="55"/>
        <v>0</v>
      </c>
      <c r="X71" s="180">
        <f t="shared" si="56"/>
        <v>1.8</v>
      </c>
      <c r="Y71" s="179">
        <f t="shared" si="57"/>
        <v>5</v>
      </c>
      <c r="Z71" s="192">
        <f t="shared" si="58"/>
        <v>10</v>
      </c>
      <c r="AA71" s="195">
        <f t="shared" si="24"/>
        <v>0</v>
      </c>
      <c r="AB71" s="195">
        <f t="shared" si="25"/>
        <v>0</v>
      </c>
      <c r="AC71" s="195">
        <f t="shared" si="26"/>
        <v>0</v>
      </c>
      <c r="AD71" s="195">
        <f t="shared" si="27"/>
        <v>0</v>
      </c>
      <c r="AE71" s="195">
        <f t="shared" si="28"/>
        <v>0</v>
      </c>
      <c r="AF71" s="195">
        <f t="shared" si="29"/>
        <v>0</v>
      </c>
      <c r="AG71" s="195">
        <f t="shared" si="30"/>
        <v>0</v>
      </c>
      <c r="AH71" s="248">
        <f t="shared" si="31"/>
        <v>0</v>
      </c>
      <c r="AI71" s="248">
        <f t="shared" si="32"/>
        <v>0</v>
      </c>
      <c r="AJ71" s="248">
        <f t="shared" si="33"/>
        <v>0</v>
      </c>
      <c r="AK71" s="248">
        <f t="shared" si="34"/>
        <v>0</v>
      </c>
      <c r="AL71" s="248">
        <f t="shared" si="35"/>
        <v>0</v>
      </c>
      <c r="AM71" s="248">
        <f t="shared" si="36"/>
        <v>0</v>
      </c>
      <c r="AN71" s="248">
        <f t="shared" si="37"/>
        <v>0</v>
      </c>
      <c r="AO71" s="248">
        <f t="shared" si="38"/>
        <v>0</v>
      </c>
      <c r="AP71" s="248">
        <f t="shared" si="39"/>
        <v>0</v>
      </c>
      <c r="AQ71" s="248">
        <f t="shared" si="40"/>
        <v>0</v>
      </c>
      <c r="AR71" s="248">
        <f t="shared" si="41"/>
        <v>0</v>
      </c>
      <c r="AS71" s="248">
        <f t="shared" si="42"/>
        <v>0</v>
      </c>
      <c r="AT71" s="248">
        <f t="shared" si="43"/>
        <v>0</v>
      </c>
      <c r="AU71" s="248">
        <f t="shared" si="44"/>
        <v>0</v>
      </c>
      <c r="AV71" s="245">
        <f t="shared" si="45"/>
        <v>0</v>
      </c>
      <c r="AW71" s="245">
        <f t="shared" si="46"/>
        <v>0</v>
      </c>
      <c r="AX71" s="252">
        <f t="shared" si="47"/>
        <v>0</v>
      </c>
      <c r="AY71" s="253">
        <f t="shared" si="48"/>
        <v>0</v>
      </c>
      <c r="AZ71" s="253">
        <f t="shared" si="49"/>
        <v>0</v>
      </c>
      <c r="BA71" s="221" t="str">
        <f>IF($B71="","",SUMIF('importation prevair'!$A:$A,CONCATENATE('Suivi du personnel'!$B71," ",'Suivi du personnel'!BA$8),'importation prevair'!$O:$O))</f>
        <v/>
      </c>
      <c r="BB71" s="222" t="str">
        <f>IF($B71="","",SUMIF('importation prevair'!$A:$A,CONCATENATE('Suivi du personnel'!$B71," ",'Suivi du personnel'!BB$8),'importation prevair'!$O:$O))</f>
        <v/>
      </c>
      <c r="BC71" s="222" t="str">
        <f>IF($B71="","",SUMIF('importation prevair'!$A:$A,CONCATENATE('Suivi du personnel'!$B71," ",'Suivi du personnel'!BC$8),'importation prevair'!$O:$O))</f>
        <v/>
      </c>
      <c r="BD71" s="222" t="str">
        <f>IF($B71="","",SUMIF('importation prevair'!$A:$A,CONCATENATE('Suivi du personnel'!$B71," ",'Suivi du personnel'!BD$8),'importation prevair'!$O:$O))</f>
        <v/>
      </c>
      <c r="BE71" s="222" t="str">
        <f>IF($B71="","",SUMIF('importation prevair'!$A:$A,CONCATENATE('Suivi du personnel'!$B71," ",'Suivi du personnel'!BE$8),'importation prevair'!$O:$O))</f>
        <v/>
      </c>
      <c r="BF71" s="222" t="str">
        <f>IF($B71="","",SUMIF('importation prevair'!$A:$A,CONCATENATE('Suivi du personnel'!$B71," ",'Suivi du personnel'!BF$8),'importation prevair'!$O:$O))</f>
        <v/>
      </c>
      <c r="BG71" s="223" t="str">
        <f>IF($B71="","",SUMIF('importation prevair'!$A:$A,CONCATENATE('Suivi du personnel'!$B71," ",'Suivi du personnel'!BG$8),'importation prevair'!$O:$O))</f>
        <v/>
      </c>
      <c r="BH71" s="221" t="str">
        <f>IF($B71="","",SUMIF('importation prevair'!$A:$A,CONCATENATE('Suivi du personnel'!$B71," ",'Suivi du personnel'!BH$8),'importation prevair'!$O:$O))</f>
        <v/>
      </c>
      <c r="BI71" s="222" t="str">
        <f>IF($B71="","",SUMIF('importation prevair'!$A:$A,CONCATENATE('Suivi du personnel'!$B71," ",'Suivi du personnel'!BI$8),'importation prevair'!$O:$O))</f>
        <v/>
      </c>
      <c r="BJ71" s="222" t="str">
        <f>IF($B71="","",SUMIF('importation prevair'!$A:$A,CONCATENATE('Suivi du personnel'!$B71," ",'Suivi du personnel'!BJ$8),'importation prevair'!$O:$O))</f>
        <v/>
      </c>
      <c r="BK71" s="222" t="str">
        <f>IF($B71="","",SUMIF('importation prevair'!$A:$A,CONCATENATE('Suivi du personnel'!$B71," ",'Suivi du personnel'!BK$8),'importation prevair'!$O:$O))</f>
        <v/>
      </c>
      <c r="BL71" s="222" t="str">
        <f>IF($B71="","",SUMIF('importation prevair'!$A:$A,CONCATENATE('Suivi du personnel'!$B71," ",'Suivi du personnel'!BL$8),'importation prevair'!$O:$O))</f>
        <v/>
      </c>
      <c r="BM71" s="222" t="str">
        <f>IF($B71="","",SUMIF('importation prevair'!$A:$A,CONCATENATE('Suivi du personnel'!$B71," ",'Suivi du personnel'!BM$8),'importation prevair'!$O:$O))</f>
        <v/>
      </c>
      <c r="BN71" s="223" t="str">
        <f>IF($B71="","",SUMIF('importation prevair'!$A:$A,CONCATENATE('Suivi du personnel'!$B71," ",'Suivi du personnel'!BN$8),'importation prevair'!$O:$O))</f>
        <v/>
      </c>
      <c r="BO71" s="221" t="str">
        <f>IF($B71="","",SUMIF('importation prevair'!$A:$A,CONCATENATE('Suivi du personnel'!$B71," ",'Suivi du personnel'!BO$8),'importation prevair'!$O:$O))</f>
        <v/>
      </c>
      <c r="BP71" s="222" t="str">
        <f>IF($B71="","",SUMIF('importation prevair'!$A:$A,CONCATENATE('Suivi du personnel'!$B71," ",'Suivi du personnel'!BP$8),'importation prevair'!$O:$O))</f>
        <v/>
      </c>
      <c r="BQ71" s="222" t="str">
        <f>IF($B71="","",SUMIF('importation prevair'!$A:$A,CONCATENATE('Suivi du personnel'!$B71," ",'Suivi du personnel'!BQ$8),'importation prevair'!$O:$O))</f>
        <v/>
      </c>
      <c r="BR71" s="222" t="str">
        <f>IF($B71="","",SUMIF('importation prevair'!$A:$A,CONCATENATE('Suivi du personnel'!$B71," ",'Suivi du personnel'!BR$8),'importation prevair'!$O:$O))</f>
        <v/>
      </c>
      <c r="BS71" s="222" t="str">
        <f>IF($B71="","",SUMIF('importation prevair'!$A:$A,CONCATENATE('Suivi du personnel'!$B71," ",'Suivi du personnel'!BS$8),'importation prevair'!$O:$O))</f>
        <v/>
      </c>
      <c r="BT71" s="222" t="str">
        <f>IF($B71="","",SUMIF('importation prevair'!$A:$A,CONCATENATE('Suivi du personnel'!$B71," ",'Suivi du personnel'!BT$8),'importation prevair'!$O:$O))</f>
        <v/>
      </c>
      <c r="BU71" s="223" t="str">
        <f>IF($B71="","",SUMIF('importation prevair'!$A:$A,CONCATENATE('Suivi du personnel'!$B71," ",'Suivi du personnel'!BU$8),'importation prevair'!$O:$O))</f>
        <v/>
      </c>
      <c r="BV71" s="221" t="str">
        <f>IF($B71="","",SUMIF('importation prevair'!$A:$A,CONCATENATE('Suivi du personnel'!$B71," ",'Suivi du personnel'!BV$8),'importation prevair'!$O:$O))</f>
        <v/>
      </c>
      <c r="BW71" s="222" t="str">
        <f>IF($B71="","",SUMIF('importation prevair'!$A:$A,CONCATENATE('Suivi du personnel'!$B71," ",'Suivi du personnel'!BW$8),'importation prevair'!$O:$O))</f>
        <v/>
      </c>
      <c r="BX71" s="222" t="str">
        <f>IF($B71="","",SUMIF('importation prevair'!$A:$A,CONCATENATE('Suivi du personnel'!$B71," ",'Suivi du personnel'!BX$8),'importation prevair'!$O:$O))</f>
        <v/>
      </c>
      <c r="BY71" s="222" t="str">
        <f>IF($B71="","",SUMIF('importation prevair'!$A:$A,CONCATENATE('Suivi du personnel'!$B71," ",'Suivi du personnel'!BY$8),'importation prevair'!$O:$O))</f>
        <v/>
      </c>
      <c r="BZ71" s="222" t="str">
        <f>IF($B71="","",SUMIF('importation prevair'!$A:$A,CONCATENATE('Suivi du personnel'!$B71," ",'Suivi du personnel'!BZ$8),'importation prevair'!$O:$O))</f>
        <v/>
      </c>
      <c r="CA71" s="222" t="str">
        <f>IF($B71="","",SUMIF('importation prevair'!$A:$A,CONCATENATE('Suivi du personnel'!$B71," ",'Suivi du personnel'!CA$8),'importation prevair'!$O:$O))</f>
        <v/>
      </c>
      <c r="CB71" s="223" t="str">
        <f>IF($B71="","",SUMIF('importation prevair'!$A:$A,CONCATENATE('Suivi du personnel'!$B71," ",'Suivi du personnel'!CB$8),'importation prevair'!$O:$O))</f>
        <v/>
      </c>
      <c r="CC71" s="221" t="str">
        <f>IF($B71="","",SUMIF('importation prevair'!$A:$A,CONCATENATE('Suivi du personnel'!$B71," ",'Suivi du personnel'!CC$8),'importation prevair'!$O:$O))</f>
        <v/>
      </c>
      <c r="CD71" s="222" t="str">
        <f>IF($B71="","",SUMIF('importation prevair'!$A:$A,CONCATENATE('Suivi du personnel'!$B71," ",'Suivi du personnel'!CD$8),'importation prevair'!$O:$O))</f>
        <v/>
      </c>
      <c r="CE71" s="222" t="str">
        <f>IF($B71="","",SUMIF('importation prevair'!$A:$A,CONCATENATE('Suivi du personnel'!$B71," ",'Suivi du personnel'!CE$8),'importation prevair'!$O:$O))</f>
        <v/>
      </c>
      <c r="CF71" s="222" t="str">
        <f>IF($B71="","",SUMIF('importation prevair'!$A:$A,CONCATENATE('Suivi du personnel'!$B71," ",'Suivi du personnel'!CF$8),'importation prevair'!$O:$O))</f>
        <v/>
      </c>
      <c r="CG71" s="222" t="str">
        <f>IF($B71="","",SUMIF('importation prevair'!$A:$A,CONCATENATE('Suivi du personnel'!$B71," ",'Suivi du personnel'!CG$8),'importation prevair'!$O:$O))</f>
        <v/>
      </c>
      <c r="CH71" s="222" t="str">
        <f>IF($B71="","",SUMIF('importation prevair'!$A:$A,CONCATENATE('Suivi du personnel'!$B71," ",'Suivi du personnel'!CH$8),'importation prevair'!$O:$O))</f>
        <v/>
      </c>
      <c r="CI71" s="223" t="str">
        <f>IF($B71="","",SUMIF('importation prevair'!$A:$A,CONCATENATE('Suivi du personnel'!$B71," ",'Suivi du personnel'!CI$8),'importation prevair'!$O:$O))</f>
        <v/>
      </c>
      <c r="CJ71" s="221" t="str">
        <f>IF($B71="","",SUMIF('importation prevair'!$A:$A,CONCATENATE('Suivi du personnel'!$B71," ",'Suivi du personnel'!CJ$8),'importation prevair'!$O:$O))</f>
        <v/>
      </c>
      <c r="CK71" s="222" t="str">
        <f>IF($B71="","",SUMIF('importation prevair'!$A:$A,CONCATENATE('Suivi du personnel'!$B71," ",'Suivi du personnel'!CK$8),'importation prevair'!$O:$O))</f>
        <v/>
      </c>
      <c r="CL71" s="222" t="str">
        <f>IF($B71="","",SUMIF('importation prevair'!$A:$A,CONCATENATE('Suivi du personnel'!$B71," ",'Suivi du personnel'!CL$8),'importation prevair'!$O:$O))</f>
        <v/>
      </c>
      <c r="CM71" s="222" t="str">
        <f>IF($B71="","",SUMIF('importation prevair'!$A:$A,CONCATENATE('Suivi du personnel'!$B71," ",'Suivi du personnel'!CM$8),'importation prevair'!$O:$O))</f>
        <v/>
      </c>
      <c r="CN71" s="222" t="str">
        <f>IF($B71="","",SUMIF('importation prevair'!$A:$A,CONCATENATE('Suivi du personnel'!$B71," ",'Suivi du personnel'!CN$8),'importation prevair'!$O:$O))</f>
        <v/>
      </c>
      <c r="CO71" s="222" t="str">
        <f>IF($B71="","",SUMIF('importation prevair'!$A:$A,CONCATENATE('Suivi du personnel'!$B71," ",'Suivi du personnel'!CO$8),'importation prevair'!$O:$O))</f>
        <v/>
      </c>
      <c r="CP71" s="223" t="str">
        <f>IF($B71="","",SUMIF('importation prevair'!$A:$A,CONCATENATE('Suivi du personnel'!$B71," ",'Suivi du personnel'!CP$8),'importation prevair'!$O:$O))</f>
        <v/>
      </c>
      <c r="CQ71" s="221" t="str">
        <f>IF($B71="","",SUMIF('importation prevair'!$A:$A,CONCATENATE('Suivi du personnel'!$B71," ",'Suivi du personnel'!CQ$8),'importation prevair'!$O:$O))</f>
        <v/>
      </c>
      <c r="CR71" s="222" t="str">
        <f>IF($B71="","",SUMIF('importation prevair'!$A:$A,CONCATENATE('Suivi du personnel'!$B71," ",'Suivi du personnel'!CR$8),'importation prevair'!$O:$O))</f>
        <v/>
      </c>
      <c r="CS71" s="222" t="str">
        <f>IF($B71="","",SUMIF('importation prevair'!$A:$A,CONCATENATE('Suivi du personnel'!$B71," ",'Suivi du personnel'!CS$8),'importation prevair'!$O:$O))</f>
        <v/>
      </c>
      <c r="CT71" s="222" t="str">
        <f>IF($B71="","",SUMIF('importation prevair'!$A:$A,CONCATENATE('Suivi du personnel'!$B71," ",'Suivi du personnel'!CT$8),'importation prevair'!$O:$O))</f>
        <v/>
      </c>
      <c r="CU71" s="222" t="str">
        <f>IF($B71="","",SUMIF('importation prevair'!$A:$A,CONCATENATE('Suivi du personnel'!$B71," ",'Suivi du personnel'!CU$8),'importation prevair'!$O:$O))</f>
        <v/>
      </c>
      <c r="CV71" s="222" t="str">
        <f>IF($B71="","",SUMIF('importation prevair'!$A:$A,CONCATENATE('Suivi du personnel'!$B71," ",'Suivi du personnel'!CV$8),'importation prevair'!$O:$O))</f>
        <v/>
      </c>
      <c r="CW71" s="223" t="str">
        <f>IF($B71="","",SUMIF('importation prevair'!$A:$A,CONCATENATE('Suivi du personnel'!$B71," ",'Suivi du personnel'!CW$8),'importation prevair'!$O:$O))</f>
        <v/>
      </c>
      <c r="CX71" s="221" t="str">
        <f>IF($B71="","",SUMIF('importation prevair'!$A:$A,CONCATENATE('Suivi du personnel'!$B71," ",'Suivi du personnel'!CX$8),'importation prevair'!$O:$O))</f>
        <v/>
      </c>
      <c r="CY71" s="222" t="str">
        <f>IF($B71="","",SUMIF('importation prevair'!$A:$A,CONCATENATE('Suivi du personnel'!$B71," ",'Suivi du personnel'!CY$8),'importation prevair'!$O:$O))</f>
        <v/>
      </c>
      <c r="CZ71" s="222" t="str">
        <f>IF($B71="","",SUMIF('importation prevair'!$A:$A,CONCATENATE('Suivi du personnel'!$B71," ",'Suivi du personnel'!CZ$8),'importation prevair'!$O:$O))</f>
        <v/>
      </c>
      <c r="DA71" s="222" t="str">
        <f>IF($B71="","",SUMIF('importation prevair'!$A:$A,CONCATENATE('Suivi du personnel'!$B71," ",'Suivi du personnel'!DA$8),'importation prevair'!$O:$O))</f>
        <v/>
      </c>
      <c r="DB71" s="222" t="str">
        <f>IF($B71="","",SUMIF('importation prevair'!$A:$A,CONCATENATE('Suivi du personnel'!$B71," ",'Suivi du personnel'!DB$8),'importation prevair'!$O:$O))</f>
        <v/>
      </c>
      <c r="DC71" s="222" t="str">
        <f>IF($B71="","",SUMIF('importation prevair'!$A:$A,CONCATENATE('Suivi du personnel'!$B71," ",'Suivi du personnel'!DC$8),'importation prevair'!$O:$O))</f>
        <v/>
      </c>
      <c r="DD71" s="223" t="str">
        <f>IF($B71="","",SUMIF('importation prevair'!$A:$A,CONCATENATE('Suivi du personnel'!$B71," ",'Suivi du personnel'!DD$8),'importation prevair'!$O:$O))</f>
        <v/>
      </c>
      <c r="DE71" s="260" t="str">
        <f>IF($B71="","",SUMIF('importation prevair'!$A:$A,CONCATENATE('Suivi du personnel'!$B71," ",'Suivi du personnel'!DE$8),'importation prevair'!$O:$O))</f>
        <v/>
      </c>
      <c r="DF71" s="162" t="str">
        <f>IF($B71="","",SUMIF('importation prevair'!$A:$A,CONCATENATE('Suivi du personnel'!$B71," ",'Suivi du personnel'!DF$8),'importation prevair'!$O:$O))</f>
        <v/>
      </c>
      <c r="DG71" s="162" t="str">
        <f>IF($B71="","",SUMIF('importation prevair'!$A:$A,CONCATENATE('Suivi du personnel'!$B71," ",'Suivi du personnel'!DG$8),'importation prevair'!$O:$O))</f>
        <v/>
      </c>
      <c r="DH71" s="162" t="str">
        <f>IF($B71="","",SUMIF('importation prevair'!$A:$A,CONCATENATE('Suivi du personnel'!$B71," ",'Suivi du personnel'!DH$8),'importation prevair'!$O:$O))</f>
        <v/>
      </c>
      <c r="DI71" s="162" t="str">
        <f>IF($B71="","",SUMIF('importation prevair'!$A:$A,CONCATENATE('Suivi du personnel'!$B71," ",'Suivi du personnel'!DI$8),'importation prevair'!$O:$O))</f>
        <v/>
      </c>
      <c r="DJ71" s="162" t="str">
        <f>IF($B71="","",SUMIF('importation prevair'!$A:$A,CONCATENATE('Suivi du personnel'!$B71," ",'Suivi du personnel'!DJ$8),'importation prevair'!$O:$O))</f>
        <v/>
      </c>
      <c r="DK71" s="261" t="str">
        <f>IF($B71="","",SUMIF('importation prevair'!$A:$A,CONCATENATE('Suivi du personnel'!$B71," ",'Suivi du personnel'!DK$8),'importation prevair'!$O:$O))</f>
        <v/>
      </c>
      <c r="DL71" s="162" t="str">
        <f>IF($B71="","",SUMIF('importation prevair'!$A:$A,CONCATENATE('Suivi du personnel'!$B71," ",'Suivi du personnel'!DL$8),'importation prevair'!$O:$O))</f>
        <v/>
      </c>
      <c r="DM71" s="162" t="str">
        <f>IF($B71="","",SUMIF('importation prevair'!$A:$A,CONCATENATE('Suivi du personnel'!$B71," ",'Suivi du personnel'!DM$8),'importation prevair'!$O:$O))</f>
        <v/>
      </c>
      <c r="DN71" s="162" t="str">
        <f>IF($B71="","",SUMIF('importation prevair'!$A:$A,CONCATENATE('Suivi du personnel'!$B71," ",'Suivi du personnel'!DN$8),'importation prevair'!$O:$O))</f>
        <v/>
      </c>
      <c r="DO71" s="162" t="str">
        <f>IF($B71="","",SUMIF('importation prevair'!$A:$A,CONCATENATE('Suivi du personnel'!$B71," ",'Suivi du personnel'!DO$8),'importation prevair'!$O:$O))</f>
        <v/>
      </c>
      <c r="DP71" s="162" t="str">
        <f>IF($B71="","",SUMIF('importation prevair'!$A:$A,CONCATENATE('Suivi du personnel'!$B71," ",'Suivi du personnel'!DP$8),'importation prevair'!$O:$O))</f>
        <v/>
      </c>
      <c r="DQ71" s="162" t="str">
        <f>IF($B71="","",SUMIF('importation prevair'!$A:$A,CONCATENATE('Suivi du personnel'!$B71," ",'Suivi du personnel'!DQ$8),'importation prevair'!$O:$O))</f>
        <v/>
      </c>
      <c r="DR71" s="259" t="str">
        <f>IF($B71="","",SUMIF('importation prevair'!$A:$A,CONCATENATE('Suivi du personnel'!$B71," ",'Suivi du personnel'!DR$8),'importation prevair'!$O:$O))</f>
        <v/>
      </c>
      <c r="DS71" s="260" t="str">
        <f>IF($B71="","",SUMIF('importation prevair'!$A:$A,CONCATENATE('Suivi du personnel'!$B71," ",'Suivi du personnel'!DS$8),'importation prevair'!$O:$O))</f>
        <v/>
      </c>
      <c r="DT71" s="162" t="str">
        <f>IF($B71="","",SUMIF('importation prevair'!$A:$A,CONCATENATE('Suivi du personnel'!$B71," ",'Suivi du personnel'!DT$8),'importation prevair'!$O:$O))</f>
        <v/>
      </c>
      <c r="DU71" s="162" t="str">
        <f>IF($B71="","",SUMIF('importation prevair'!$A:$A,CONCATENATE('Suivi du personnel'!$B71," ",'Suivi du personnel'!DU$8),'importation prevair'!$O:$O))</f>
        <v/>
      </c>
      <c r="DV71" s="162" t="str">
        <f>IF($B71="","",SUMIF('importation prevair'!$A:$A,CONCATENATE('Suivi du personnel'!$B71," ",'Suivi du personnel'!DV$8),'importation prevair'!$O:$O))</f>
        <v/>
      </c>
      <c r="DW71" s="162" t="str">
        <f>IF($B71="","",SUMIF('importation prevair'!$A:$A,CONCATENATE('Suivi du personnel'!$B71," ",'Suivi du personnel'!DW$8),'importation prevair'!$O:$O))</f>
        <v/>
      </c>
      <c r="DX71" s="162" t="str">
        <f>IF($B71="","",SUMIF('importation prevair'!$A:$A,CONCATENATE('Suivi du personnel'!$B71," ",'Suivi du personnel'!DX$8),'importation prevair'!$O:$O))</f>
        <v/>
      </c>
      <c r="DY71" s="261" t="str">
        <f>IF($B71="","",SUMIF('importation prevair'!$A:$A,CONCATENATE('Suivi du personnel'!$B71," ",'Suivi du personnel'!DY$8),'importation prevair'!$O:$O))</f>
        <v/>
      </c>
      <c r="DZ71" s="162" t="str">
        <f>IF($B71="","",SUMIF('importation prevair'!$A:$A,CONCATENATE('Suivi du personnel'!$B71," ",'Suivi du personnel'!DZ$8),'importation prevair'!$O:$O))</f>
        <v/>
      </c>
      <c r="EA71" s="162" t="str">
        <f>IF($B71="","",SUMIF('importation prevair'!$A:$A,CONCATENATE('Suivi du personnel'!$B71," ",'Suivi du personnel'!EA$8),'importation prevair'!$O:$O))</f>
        <v/>
      </c>
      <c r="EB71" s="162" t="str">
        <f>IF($B71="","",SUMIF('importation prevair'!$A:$A,CONCATENATE('Suivi du personnel'!$B71," ",'Suivi du personnel'!EB$8),'importation prevair'!$O:$O))</f>
        <v/>
      </c>
      <c r="EC71" s="162" t="str">
        <f>IF($B71="","",SUMIF('importation prevair'!$A:$A,CONCATENATE('Suivi du personnel'!$B71," ",'Suivi du personnel'!EC$8),'importation prevair'!$O:$O))</f>
        <v/>
      </c>
      <c r="ED71" s="162" t="str">
        <f>IF($B71="","",SUMIF('importation prevair'!$A:$A,CONCATENATE('Suivi du personnel'!$B71," ",'Suivi du personnel'!ED$8),'importation prevair'!$O:$O))</f>
        <v/>
      </c>
      <c r="EE71" s="162" t="str">
        <f>IF($B71="","",SUMIF('importation prevair'!$A:$A,CONCATENATE('Suivi du personnel'!$B71," ",'Suivi du personnel'!EE$8),'importation prevair'!$O:$O))</f>
        <v/>
      </c>
      <c r="EF71" s="259" t="str">
        <f>IF($B71="","",SUMIF('importation prevair'!$A:$A,CONCATENATE('Suivi du personnel'!$B71," ",'Suivi du personnel'!EF$8),'importation prevair'!$O:$O))</f>
        <v/>
      </c>
      <c r="EG71" s="260" t="str">
        <f>IF($B71="","",SUMIF('importation prevair'!$A:$A,CONCATENATE('Suivi du personnel'!$B71," ",'Suivi du personnel'!EG$8),'importation prevair'!$O:$O))</f>
        <v/>
      </c>
      <c r="EH71" s="162" t="str">
        <f>IF($B71="","",SUMIF('importation prevair'!$A:$A,CONCATENATE('Suivi du personnel'!$B71," ",'Suivi du personnel'!EH$8),'importation prevair'!$O:$O))</f>
        <v/>
      </c>
      <c r="EI71" s="162" t="str">
        <f>IF($B71="","",SUMIF('importation prevair'!$A:$A,CONCATENATE('Suivi du personnel'!$B71," ",'Suivi du personnel'!EI$8),'importation prevair'!$O:$O))</f>
        <v/>
      </c>
      <c r="EJ71" s="162" t="str">
        <f>IF($B71="","",SUMIF('importation prevair'!$A:$A,CONCATENATE('Suivi du personnel'!$B71," ",'Suivi du personnel'!EJ$8),'importation prevair'!$O:$O))</f>
        <v/>
      </c>
      <c r="EK71" s="162" t="str">
        <f>IF($B71="","",SUMIF('importation prevair'!$A:$A,CONCATENATE('Suivi du personnel'!$B71," ",'Suivi du personnel'!EK$8),'importation prevair'!$O:$O))</f>
        <v/>
      </c>
      <c r="EL71" s="162" t="str">
        <f>IF($B71="","",SUMIF('importation prevair'!$A:$A,CONCATENATE('Suivi du personnel'!$B71," ",'Suivi du personnel'!EL$8),'importation prevair'!$O:$O))</f>
        <v/>
      </c>
      <c r="EM71" s="261" t="str">
        <f>IF($B71="","",SUMIF('importation prevair'!$A:$A,CONCATENATE('Suivi du personnel'!$B71," ",'Suivi du personnel'!EM$8),'importation prevair'!$O:$O))</f>
        <v/>
      </c>
      <c r="EN71" s="162" t="str">
        <f>IF($B71="","",SUMIF('importation prevair'!$A:$A,CONCATENATE('Suivi du personnel'!$B71," ",'Suivi du personnel'!EN$8),'importation prevair'!$O:$O))</f>
        <v/>
      </c>
      <c r="EO71" s="162" t="str">
        <f>IF($B71="","",SUMIF('importation prevair'!$A:$A,CONCATENATE('Suivi du personnel'!$B71," ",'Suivi du personnel'!EO$8),'importation prevair'!$O:$O))</f>
        <v/>
      </c>
      <c r="EP71" s="162" t="str">
        <f>IF($B71="","",SUMIF('importation prevair'!$A:$A,CONCATENATE('Suivi du personnel'!$B71," ",'Suivi du personnel'!EP$8),'importation prevair'!$O:$O))</f>
        <v/>
      </c>
      <c r="EQ71" s="162" t="str">
        <f>IF($B71="","",SUMIF('importation prevair'!$A:$A,CONCATENATE('Suivi du personnel'!$B71," ",'Suivi du personnel'!EQ$8),'importation prevair'!$O:$O))</f>
        <v/>
      </c>
      <c r="ER71" s="162" t="str">
        <f>IF($B71="","",SUMIF('importation prevair'!$A:$A,CONCATENATE('Suivi du personnel'!$B71," ",'Suivi du personnel'!ER$8),'importation prevair'!$O:$O))</f>
        <v/>
      </c>
      <c r="ES71" s="162" t="str">
        <f>IF($B71="","",SUMIF('importation prevair'!$A:$A,CONCATENATE('Suivi du personnel'!$B71," ",'Suivi du personnel'!ES$8),'importation prevair'!$O:$O))</f>
        <v/>
      </c>
      <c r="ET71" s="259" t="str">
        <f>IF($B71="","",SUMIF('importation prevair'!$A:$A,CONCATENATE('Suivi du personnel'!$B71," ",'Suivi du personnel'!ET$8),'importation prevair'!$O:$O))</f>
        <v/>
      </c>
      <c r="EU71" s="260" t="str">
        <f>IF($B71="","",SUMIF('importation prevair'!$A:$A,CONCATENATE('Suivi du personnel'!$B71," ",'Suivi du personnel'!EU$8),'importation prevair'!$O:$O))</f>
        <v/>
      </c>
      <c r="EV71" s="162" t="str">
        <f>IF($B71="","",SUMIF('importation prevair'!$A:$A,CONCATENATE('Suivi du personnel'!$B71," ",'Suivi du personnel'!EV$8),'importation prevair'!$O:$O))</f>
        <v/>
      </c>
      <c r="EW71" s="162" t="str">
        <f>IF($B71="","",SUMIF('importation prevair'!$A:$A,CONCATENATE('Suivi du personnel'!$B71," ",'Suivi du personnel'!EW$8),'importation prevair'!$O:$O))</f>
        <v/>
      </c>
      <c r="EX71" s="162" t="str">
        <f>IF($B71="","",SUMIF('importation prevair'!$A:$A,CONCATENATE('Suivi du personnel'!$B71," ",'Suivi du personnel'!EX$8),'importation prevair'!$O:$O))</f>
        <v/>
      </c>
      <c r="EY71" s="162" t="str">
        <f>IF($B71="","",SUMIF('importation prevair'!$A:$A,CONCATENATE('Suivi du personnel'!$B71," ",'Suivi du personnel'!EY$8),'importation prevair'!$O:$O))</f>
        <v/>
      </c>
      <c r="EZ71" s="162" t="str">
        <f>IF($B71="","",SUMIF('importation prevair'!$A:$A,CONCATENATE('Suivi du personnel'!$B71," ",'Suivi du personnel'!EZ$8),'importation prevair'!$O:$O))</f>
        <v/>
      </c>
      <c r="FA71" s="261" t="str">
        <f>IF($B71="","",SUMIF('importation prevair'!$A:$A,CONCATENATE('Suivi du personnel'!$B71," ",'Suivi du personnel'!FA$8),'importation prevair'!$O:$O))</f>
        <v/>
      </c>
      <c r="FB71" s="162" t="str">
        <f>IF($B71="","",SUMIF('importation prevair'!$A:$A,CONCATENATE('Suivi du personnel'!$B71," ",'Suivi du personnel'!FB$8),'importation prevair'!$O:$O))</f>
        <v/>
      </c>
      <c r="FC71" s="162" t="str">
        <f>IF($B71="","",SUMIF('importation prevair'!$A:$A,CONCATENATE('Suivi du personnel'!$B71," ",'Suivi du personnel'!FC$8),'importation prevair'!$O:$O))</f>
        <v/>
      </c>
      <c r="FD71" s="162" t="str">
        <f>IF($B71="","",SUMIF('importation prevair'!$A:$A,CONCATENATE('Suivi du personnel'!$B71," ",'Suivi du personnel'!FD$8),'importation prevair'!$O:$O))</f>
        <v/>
      </c>
      <c r="FE71" s="162" t="str">
        <f>IF($B71="","",SUMIF('importation prevair'!$A:$A,CONCATENATE('Suivi du personnel'!$B71," ",'Suivi du personnel'!FE$8),'importation prevair'!$O:$O))</f>
        <v/>
      </c>
      <c r="FF71" s="162" t="str">
        <f>IF($B71="","",SUMIF('importation prevair'!$A:$A,CONCATENATE('Suivi du personnel'!$B71," ",'Suivi du personnel'!FF$8),'importation prevair'!$O:$O))</f>
        <v/>
      </c>
      <c r="FG71" s="162" t="str">
        <f>IF($B71="","",SUMIF('importation prevair'!$A:$A,CONCATENATE('Suivi du personnel'!$B71," ",'Suivi du personnel'!FG$8),'importation prevair'!$O:$O))</f>
        <v/>
      </c>
      <c r="FH71" s="259" t="str">
        <f>IF($B71="","",SUMIF('importation prevair'!$A:$A,CONCATENATE('Suivi du personnel'!$B71," ",'Suivi du personnel'!FH$8),'importation prevair'!$O:$O))</f>
        <v/>
      </c>
      <c r="FI71" s="260" t="str">
        <f>IF($B71="","",SUMIF('importation prevair'!$A:$A,CONCATENATE('Suivi du personnel'!$B71," ",'Suivi du personnel'!FI$8),'importation prevair'!$O:$O))</f>
        <v/>
      </c>
      <c r="FJ71" s="162" t="str">
        <f>IF($B71="","",SUMIF('importation prevair'!$A:$A,CONCATENATE('Suivi du personnel'!$B71," ",'Suivi du personnel'!FJ$8),'importation prevair'!$O:$O))</f>
        <v/>
      </c>
      <c r="FK71" s="162" t="str">
        <f>IF($B71="","",SUMIF('importation prevair'!$A:$A,CONCATENATE('Suivi du personnel'!$B71," ",'Suivi du personnel'!FK$8),'importation prevair'!$O:$O))</f>
        <v/>
      </c>
      <c r="FL71" s="162" t="str">
        <f>IF($B71="","",SUMIF('importation prevair'!$A:$A,CONCATENATE('Suivi du personnel'!$B71," ",'Suivi du personnel'!FL$8),'importation prevair'!$O:$O))</f>
        <v/>
      </c>
      <c r="FM71" s="162" t="str">
        <f>IF($B71="","",SUMIF('importation prevair'!$A:$A,CONCATENATE('Suivi du personnel'!$B71," ",'Suivi du personnel'!FM$8),'importation prevair'!$O:$O))</f>
        <v/>
      </c>
      <c r="FN71" s="162" t="str">
        <f>IF($B71="","",SUMIF('importation prevair'!$A:$A,CONCATENATE('Suivi du personnel'!$B71," ",'Suivi du personnel'!FN$8),'importation prevair'!$O:$O))</f>
        <v/>
      </c>
      <c r="FO71" s="261" t="str">
        <f>IF($B71="","",SUMIF('importation prevair'!$A:$A,CONCATENATE('Suivi du personnel'!$B71," ",'Suivi du personnel'!FO$8),'importation prevair'!$O:$O))</f>
        <v/>
      </c>
      <c r="FP71" s="162" t="str">
        <f>IF($B71="","",SUMIF('importation prevair'!$A:$A,CONCATENATE('Suivi du personnel'!$B71," ",'Suivi du personnel'!FP$8),'importation prevair'!$O:$O))</f>
        <v/>
      </c>
      <c r="FQ71" s="162" t="str">
        <f>IF($B71="","",SUMIF('importation prevair'!$A:$A,CONCATENATE('Suivi du personnel'!$B71," ",'Suivi du personnel'!FQ$8),'importation prevair'!$O:$O))</f>
        <v/>
      </c>
      <c r="FR71" s="162" t="str">
        <f>IF($B71="","",SUMIF('importation prevair'!$A:$A,CONCATENATE('Suivi du personnel'!$B71," ",'Suivi du personnel'!FR$8),'importation prevair'!$O:$O))</f>
        <v/>
      </c>
      <c r="FS71" s="162" t="str">
        <f>IF($B71="","",SUMIF('importation prevair'!$A:$A,CONCATENATE('Suivi du personnel'!$B71," ",'Suivi du personnel'!FS$8),'importation prevair'!$O:$O))</f>
        <v/>
      </c>
      <c r="FT71" s="162" t="str">
        <f>IF($B71="","",SUMIF('importation prevair'!$A:$A,CONCATENATE('Suivi du personnel'!$B71," ",'Suivi du personnel'!FT$8),'importation prevair'!$O:$O))</f>
        <v/>
      </c>
      <c r="FU71" s="162" t="str">
        <f>IF($B71="","",SUMIF('importation prevair'!$A:$A,CONCATENATE('Suivi du personnel'!$B71," ",'Suivi du personnel'!FU$8),'importation prevair'!$O:$O))</f>
        <v/>
      </c>
      <c r="FV71" s="259" t="str">
        <f>IF($B71="","",SUMIF('importation prevair'!$A:$A,CONCATENATE('Suivi du personnel'!$B71," ",'Suivi du personnel'!FV$8),'importation prevair'!$O:$O))</f>
        <v/>
      </c>
      <c r="FW71" s="260" t="str">
        <f>IF($B71="","",SUMIF('importation prevair'!$A:$A,CONCATENATE('Suivi du personnel'!$B71," ",'Suivi du personnel'!FW$8),'importation prevair'!$O:$O))</f>
        <v/>
      </c>
      <c r="FX71" s="162" t="str">
        <f>IF($B71="","",SUMIF('importation prevair'!$A:$A,CONCATENATE('Suivi du personnel'!$B71," ",'Suivi du personnel'!FX$8),'importation prevair'!$O:$O))</f>
        <v/>
      </c>
      <c r="FY71" s="162" t="str">
        <f>IF($B71="","",SUMIF('importation prevair'!$A:$A,CONCATENATE('Suivi du personnel'!$B71," ",'Suivi du personnel'!FY$8),'importation prevair'!$O:$O))</f>
        <v/>
      </c>
      <c r="FZ71" s="162" t="str">
        <f>IF($B71="","",SUMIF('importation prevair'!$A:$A,CONCATENATE('Suivi du personnel'!$B71," ",'Suivi du personnel'!FZ$8),'importation prevair'!$O:$O))</f>
        <v/>
      </c>
      <c r="GA71" s="162" t="str">
        <f>IF($B71="","",SUMIF('importation prevair'!$A:$A,CONCATENATE('Suivi du personnel'!$B71," ",'Suivi du personnel'!GA$8),'importation prevair'!$O:$O))</f>
        <v/>
      </c>
      <c r="GB71" s="162" t="str">
        <f>IF($B71="","",SUMIF('importation prevair'!$A:$A,CONCATENATE('Suivi du personnel'!$B71," ",'Suivi du personnel'!GB$8),'importation prevair'!$O:$O))</f>
        <v/>
      </c>
      <c r="GC71" s="261" t="str">
        <f>IF($B71="","",SUMIF('importation prevair'!$A:$A,CONCATENATE('Suivi du personnel'!$B71," ",'Suivi du personnel'!GC$8),'importation prevair'!$O:$O))</f>
        <v/>
      </c>
      <c r="GD71" s="162" t="str">
        <f>IF($B71="","",SUMIF('importation prevair'!$A:$A,CONCATENATE('Suivi du personnel'!$B71," ",'Suivi du personnel'!GD$8),'importation prevair'!$O:$O))</f>
        <v/>
      </c>
      <c r="GE71" s="162" t="str">
        <f>IF($B71="","",SUMIF('importation prevair'!$A:$A,CONCATENATE('Suivi du personnel'!$B71," ",'Suivi du personnel'!GE$8),'importation prevair'!$O:$O))</f>
        <v/>
      </c>
      <c r="GF71" s="162" t="str">
        <f>IF($B71="","",SUMIF('importation prevair'!$A:$A,CONCATENATE('Suivi du personnel'!$B71," ",'Suivi du personnel'!GF$8),'importation prevair'!$O:$O))</f>
        <v/>
      </c>
      <c r="GG71" s="162" t="str">
        <f>IF($B71="","",SUMIF('importation prevair'!$A:$A,CONCATENATE('Suivi du personnel'!$B71," ",'Suivi du personnel'!GG$8),'importation prevair'!$O:$O))</f>
        <v/>
      </c>
      <c r="GH71" s="162" t="str">
        <f>IF($B71="","",SUMIF('importation prevair'!$A:$A,CONCATENATE('Suivi du personnel'!$B71," ",'Suivi du personnel'!GH$8),'importation prevair'!$O:$O))</f>
        <v/>
      </c>
      <c r="GI71" s="162" t="str">
        <f>IF($B71="","",SUMIF('importation prevair'!$A:$A,CONCATENATE('Suivi du personnel'!$B71," ",'Suivi du personnel'!GI$8),'importation prevair'!$O:$O))</f>
        <v/>
      </c>
      <c r="GJ71" s="259" t="str">
        <f>IF($B71="","",SUMIF('importation prevair'!$A:$A,CONCATENATE('Suivi du personnel'!$B71," ",'Suivi du personnel'!GJ$8),'importation prevair'!$O:$O))</f>
        <v/>
      </c>
      <c r="GK71" s="260" t="str">
        <f>IF($B71="","",SUMIF('importation prevair'!$A:$A,CONCATENATE('Suivi du personnel'!$B71," ",'Suivi du personnel'!GK$8),'importation prevair'!$O:$O))</f>
        <v/>
      </c>
      <c r="GL71" s="162" t="str">
        <f>IF($B71="","",SUMIF('importation prevair'!$A:$A,CONCATENATE('Suivi du personnel'!$B71," ",'Suivi du personnel'!GL$8),'importation prevair'!$O:$O))</f>
        <v/>
      </c>
      <c r="GM71" s="162" t="str">
        <f>IF($B71="","",SUMIF('importation prevair'!$A:$A,CONCATENATE('Suivi du personnel'!$B71," ",'Suivi du personnel'!GM$8),'importation prevair'!$O:$O))</f>
        <v/>
      </c>
      <c r="GN71" s="162" t="str">
        <f>IF($B71="","",SUMIF('importation prevair'!$A:$A,CONCATENATE('Suivi du personnel'!$B71," ",'Suivi du personnel'!GN$8),'importation prevair'!$O:$O))</f>
        <v/>
      </c>
      <c r="GO71" s="162" t="str">
        <f>IF($B71="","",SUMIF('importation prevair'!$A:$A,CONCATENATE('Suivi du personnel'!$B71," ",'Suivi du personnel'!GO$8),'importation prevair'!$O:$O))</f>
        <v/>
      </c>
      <c r="GP71" s="162" t="str">
        <f>IF($B71="","",SUMIF('importation prevair'!$A:$A,CONCATENATE('Suivi du personnel'!$B71," ",'Suivi du personnel'!GP$8),'importation prevair'!$O:$O))</f>
        <v/>
      </c>
      <c r="GQ71" s="261" t="str">
        <f>IF($B71="","",SUMIF('importation prevair'!$A:$A,CONCATENATE('Suivi du personnel'!$B71," ",'Suivi du personnel'!GQ$8),'importation prevair'!$O:$O))</f>
        <v/>
      </c>
      <c r="GR71" s="260" t="str">
        <f>IF($B71="","",SUMIF('importation prevair'!$A:$A,CONCATENATE('Suivi du personnel'!$B71," ",'Suivi du personnel'!GR$8),'importation prevair'!$O:$O))</f>
        <v/>
      </c>
      <c r="GS71" s="162" t="str">
        <f>IF($B71="","",SUMIF('importation prevair'!$A:$A,CONCATENATE('Suivi du personnel'!$B71," ",'Suivi du personnel'!GS$8),'importation prevair'!$O:$O))</f>
        <v/>
      </c>
      <c r="GT71" s="162" t="str">
        <f>IF($B71="","",SUMIF('importation prevair'!$A:$A,CONCATENATE('Suivi du personnel'!$B71," ",'Suivi du personnel'!GT$8),'importation prevair'!$O:$O))</f>
        <v/>
      </c>
      <c r="GU71" s="162" t="str">
        <f>IF($B71="","",SUMIF('importation prevair'!$A:$A,CONCATENATE('Suivi du personnel'!$B71," ",'Suivi du personnel'!GU$8),'importation prevair'!$O:$O))</f>
        <v/>
      </c>
      <c r="GV71" s="162" t="str">
        <f>IF($B71="","",SUMIF('importation prevair'!$A:$A,CONCATENATE('Suivi du personnel'!$B71," ",'Suivi du personnel'!GV$8),'importation prevair'!$O:$O))</f>
        <v/>
      </c>
      <c r="GW71" s="162" t="str">
        <f>IF($B71="","",SUMIF('importation prevair'!$A:$A,CONCATENATE('Suivi du personnel'!$B71," ",'Suivi du personnel'!GW$8),'importation prevair'!$O:$O))</f>
        <v/>
      </c>
      <c r="GX71" s="261" t="str">
        <f>IF($B71="","",SUMIF('importation prevair'!$A:$A,CONCATENATE('Suivi du personnel'!$B71," ",'Suivi du personnel'!GX$8),'importation prevair'!$O:$O))</f>
        <v/>
      </c>
    </row>
    <row r="72" spans="1:206" s="164" customFormat="1" ht="13.5" thickBot="1" x14ac:dyDescent="0.25">
      <c r="A72" s="289" t="str">
        <f>IF($B72="","",VLOOKUP($B72,'info personnel sur AT'!$A$3:$C$298,2,FALSE))</f>
        <v/>
      </c>
      <c r="B72" s="287"/>
      <c r="C72" s="284" t="str">
        <f>IF($B72="","",VLOOKUP($B72,'info personnel sur AT'!$A$3:$Q$298,3,FALSE))</f>
        <v/>
      </c>
      <c r="D72" s="280" t="str">
        <f>IF($B72="","",VLOOKUP($B72,'info personnel sur AT'!$A$3:$Q$298,4,FALSE))</f>
        <v/>
      </c>
      <c r="E72" s="277" t="str">
        <f>IF($B72="","",VLOOKUP($B72,'info personnel sur AT'!$A$3:$Q$298,5,FALSE))</f>
        <v/>
      </c>
      <c r="F72" s="219">
        <f t="shared" si="51"/>
        <v>0</v>
      </c>
      <c r="G72" s="240">
        <v>0.3</v>
      </c>
      <c r="H72" s="218">
        <f t="shared" si="52"/>
        <v>0.3</v>
      </c>
      <c r="I72" s="22" t="str">
        <f>IF($B72="","",VLOOKUP($B72,'info personnel sur AT'!$A$3:$Q$298,6,FALSE))</f>
        <v/>
      </c>
      <c r="J72" s="22" t="str">
        <f>IF($B72="","",VLOOKUP($B72,'info personnel sur AT'!$A$3:$Q$298,7,FALSE))</f>
        <v/>
      </c>
      <c r="K72" s="22" t="str">
        <f>IF($B72="","",VLOOKUP($B72,'info personnel sur AT'!$A$3:$Q$298,8,FALSE))</f>
        <v/>
      </c>
      <c r="L72" s="22" t="str">
        <f>IF($B72="","",VLOOKUP($B72,'info personnel sur AT'!$A$3:$Q$298,9,FALSE))</f>
        <v/>
      </c>
      <c r="M72" s="22" t="str">
        <f>IF($B72="","",VLOOKUP($B72,'info personnel sur AT'!$A$3:$Q$298,10,FALSE))</f>
        <v/>
      </c>
      <c r="N72" s="22" t="str">
        <f>IF($B72="","",VLOOKUP($B72,'info personnel sur AT'!$A$3:$Q$298,11,FALSE))</f>
        <v/>
      </c>
      <c r="O72" s="22" t="str">
        <f>IF($B72="","",VLOOKUP($B72,'info personnel sur AT'!$A$3:$Q$298,12,FALSE))</f>
        <v/>
      </c>
      <c r="P72" s="22" t="str">
        <f>IF($B72="","",VLOOKUP($B72,'info personnel sur AT'!$A$3:$Q$298,13,FALSE))</f>
        <v/>
      </c>
      <c r="Q72" s="22" t="str">
        <f>IF($B72="","",VLOOKUP($B72,'info personnel sur AT'!$A$3:$Q$298,14,FALSE))</f>
        <v/>
      </c>
      <c r="R72" s="22" t="str">
        <f>IF($B72="","",VLOOKUP($B72,'info personnel sur AT'!$A$3:$Q$298,15,FALSE))</f>
        <v/>
      </c>
      <c r="S72" s="22" t="str">
        <f>IF($B72="","",VLOOKUP($B72,'info personnel sur AT'!$A$3:$Q$298,16,FALSE))</f>
        <v/>
      </c>
      <c r="T72" s="22" t="str">
        <f>IF($B72="","",VLOOKUP($B72,'info personnel sur AT'!$A$3:$Q$298,17,FALSE))</f>
        <v/>
      </c>
      <c r="U72" s="11">
        <f t="shared" si="53"/>
        <v>0</v>
      </c>
      <c r="V72" s="2">
        <f t="shared" si="54"/>
        <v>0</v>
      </c>
      <c r="W72" s="6">
        <f t="shared" si="55"/>
        <v>0</v>
      </c>
      <c r="X72" s="180">
        <f t="shared" si="56"/>
        <v>1.8</v>
      </c>
      <c r="Y72" s="179">
        <f t="shared" si="57"/>
        <v>5</v>
      </c>
      <c r="Z72" s="192">
        <f t="shared" si="58"/>
        <v>10</v>
      </c>
      <c r="AA72" s="195">
        <f t="shared" si="24"/>
        <v>0</v>
      </c>
      <c r="AB72" s="195">
        <f t="shared" si="25"/>
        <v>0</v>
      </c>
      <c r="AC72" s="195">
        <f t="shared" si="26"/>
        <v>0</v>
      </c>
      <c r="AD72" s="195">
        <f t="shared" si="27"/>
        <v>0</v>
      </c>
      <c r="AE72" s="195">
        <f t="shared" si="28"/>
        <v>0</v>
      </c>
      <c r="AF72" s="195">
        <f t="shared" si="29"/>
        <v>0</v>
      </c>
      <c r="AG72" s="195">
        <f t="shared" si="30"/>
        <v>0</v>
      </c>
      <c r="AH72" s="248">
        <f t="shared" si="31"/>
        <v>0</v>
      </c>
      <c r="AI72" s="248">
        <f t="shared" si="32"/>
        <v>0</v>
      </c>
      <c r="AJ72" s="248">
        <f t="shared" si="33"/>
        <v>0</v>
      </c>
      <c r="AK72" s="248">
        <f t="shared" si="34"/>
        <v>0</v>
      </c>
      <c r="AL72" s="248">
        <f t="shared" si="35"/>
        <v>0</v>
      </c>
      <c r="AM72" s="248">
        <f t="shared" si="36"/>
        <v>0</v>
      </c>
      <c r="AN72" s="248">
        <f t="shared" si="37"/>
        <v>0</v>
      </c>
      <c r="AO72" s="248">
        <f t="shared" si="38"/>
        <v>0</v>
      </c>
      <c r="AP72" s="248">
        <f t="shared" si="39"/>
        <v>0</v>
      </c>
      <c r="AQ72" s="248">
        <f t="shared" si="40"/>
        <v>0</v>
      </c>
      <c r="AR72" s="248">
        <f t="shared" si="41"/>
        <v>0</v>
      </c>
      <c r="AS72" s="248">
        <f t="shared" si="42"/>
        <v>0</v>
      </c>
      <c r="AT72" s="248">
        <f t="shared" si="43"/>
        <v>0</v>
      </c>
      <c r="AU72" s="248">
        <f t="shared" si="44"/>
        <v>0</v>
      </c>
      <c r="AV72" s="245">
        <f t="shared" si="45"/>
        <v>0</v>
      </c>
      <c r="AW72" s="245">
        <f t="shared" si="46"/>
        <v>0</v>
      </c>
      <c r="AX72" s="252">
        <f t="shared" si="47"/>
        <v>0</v>
      </c>
      <c r="AY72" s="253">
        <f t="shared" si="48"/>
        <v>0</v>
      </c>
      <c r="AZ72" s="253">
        <f t="shared" si="49"/>
        <v>0</v>
      </c>
      <c r="BA72" s="221" t="str">
        <f>IF($B72="","",SUMIF('importation prevair'!$A:$A,CONCATENATE('Suivi du personnel'!$B72," ",'Suivi du personnel'!BA$8),'importation prevair'!$O:$O))</f>
        <v/>
      </c>
      <c r="BB72" s="222" t="str">
        <f>IF($B72="","",SUMIF('importation prevair'!$A:$A,CONCATENATE('Suivi du personnel'!$B72," ",'Suivi du personnel'!BB$8),'importation prevair'!$O:$O))</f>
        <v/>
      </c>
      <c r="BC72" s="222" t="str">
        <f>IF($B72="","",SUMIF('importation prevair'!$A:$A,CONCATENATE('Suivi du personnel'!$B72," ",'Suivi du personnel'!BC$8),'importation prevair'!$O:$O))</f>
        <v/>
      </c>
      <c r="BD72" s="222" t="str">
        <f>IF($B72="","",SUMIF('importation prevair'!$A:$A,CONCATENATE('Suivi du personnel'!$B72," ",'Suivi du personnel'!BD$8),'importation prevair'!$O:$O))</f>
        <v/>
      </c>
      <c r="BE72" s="222" t="str">
        <f>IF($B72="","",SUMIF('importation prevair'!$A:$A,CONCATENATE('Suivi du personnel'!$B72," ",'Suivi du personnel'!BE$8),'importation prevair'!$O:$O))</f>
        <v/>
      </c>
      <c r="BF72" s="222" t="str">
        <f>IF($B72="","",SUMIF('importation prevair'!$A:$A,CONCATENATE('Suivi du personnel'!$B72," ",'Suivi du personnel'!BF$8),'importation prevair'!$O:$O))</f>
        <v/>
      </c>
      <c r="BG72" s="223" t="str">
        <f>IF($B72="","",SUMIF('importation prevair'!$A:$A,CONCATENATE('Suivi du personnel'!$B72," ",'Suivi du personnel'!BG$8),'importation prevair'!$O:$O))</f>
        <v/>
      </c>
      <c r="BH72" s="221" t="str">
        <f>IF($B72="","",SUMIF('importation prevair'!$A:$A,CONCATENATE('Suivi du personnel'!$B72," ",'Suivi du personnel'!BH$8),'importation prevair'!$O:$O))</f>
        <v/>
      </c>
      <c r="BI72" s="222" t="str">
        <f>IF($B72="","",SUMIF('importation prevair'!$A:$A,CONCATENATE('Suivi du personnel'!$B72," ",'Suivi du personnel'!BI$8),'importation prevair'!$O:$O))</f>
        <v/>
      </c>
      <c r="BJ72" s="222" t="str">
        <f>IF($B72="","",SUMIF('importation prevair'!$A:$A,CONCATENATE('Suivi du personnel'!$B72," ",'Suivi du personnel'!BJ$8),'importation prevair'!$O:$O))</f>
        <v/>
      </c>
      <c r="BK72" s="222" t="str">
        <f>IF($B72="","",SUMIF('importation prevair'!$A:$A,CONCATENATE('Suivi du personnel'!$B72," ",'Suivi du personnel'!BK$8),'importation prevair'!$O:$O))</f>
        <v/>
      </c>
      <c r="BL72" s="222" t="str">
        <f>IF($B72="","",SUMIF('importation prevair'!$A:$A,CONCATENATE('Suivi du personnel'!$B72," ",'Suivi du personnel'!BL$8),'importation prevair'!$O:$O))</f>
        <v/>
      </c>
      <c r="BM72" s="222" t="str">
        <f>IF($B72="","",SUMIF('importation prevair'!$A:$A,CONCATENATE('Suivi du personnel'!$B72," ",'Suivi du personnel'!BM$8),'importation prevair'!$O:$O))</f>
        <v/>
      </c>
      <c r="BN72" s="223" t="str">
        <f>IF($B72="","",SUMIF('importation prevair'!$A:$A,CONCATENATE('Suivi du personnel'!$B72," ",'Suivi du personnel'!BN$8),'importation prevair'!$O:$O))</f>
        <v/>
      </c>
      <c r="BO72" s="221" t="str">
        <f>IF($B72="","",SUMIF('importation prevair'!$A:$A,CONCATENATE('Suivi du personnel'!$B72," ",'Suivi du personnel'!BO$8),'importation prevair'!$O:$O))</f>
        <v/>
      </c>
      <c r="BP72" s="222" t="str">
        <f>IF($B72="","",SUMIF('importation prevair'!$A:$A,CONCATENATE('Suivi du personnel'!$B72," ",'Suivi du personnel'!BP$8),'importation prevair'!$O:$O))</f>
        <v/>
      </c>
      <c r="BQ72" s="222" t="str">
        <f>IF($B72="","",SUMIF('importation prevair'!$A:$A,CONCATENATE('Suivi du personnel'!$B72," ",'Suivi du personnel'!BQ$8),'importation prevair'!$O:$O))</f>
        <v/>
      </c>
      <c r="BR72" s="222" t="str">
        <f>IF($B72="","",SUMIF('importation prevair'!$A:$A,CONCATENATE('Suivi du personnel'!$B72," ",'Suivi du personnel'!BR$8),'importation prevair'!$O:$O))</f>
        <v/>
      </c>
      <c r="BS72" s="222" t="str">
        <f>IF($B72="","",SUMIF('importation prevair'!$A:$A,CONCATENATE('Suivi du personnel'!$B72," ",'Suivi du personnel'!BS$8),'importation prevair'!$O:$O))</f>
        <v/>
      </c>
      <c r="BT72" s="222" t="str">
        <f>IF($B72="","",SUMIF('importation prevair'!$A:$A,CONCATENATE('Suivi du personnel'!$B72," ",'Suivi du personnel'!BT$8),'importation prevair'!$O:$O))</f>
        <v/>
      </c>
      <c r="BU72" s="223" t="str">
        <f>IF($B72="","",SUMIF('importation prevair'!$A:$A,CONCATENATE('Suivi du personnel'!$B72," ",'Suivi du personnel'!BU$8),'importation prevair'!$O:$O))</f>
        <v/>
      </c>
      <c r="BV72" s="221" t="str">
        <f>IF($B72="","",SUMIF('importation prevair'!$A:$A,CONCATENATE('Suivi du personnel'!$B72," ",'Suivi du personnel'!BV$8),'importation prevair'!$O:$O))</f>
        <v/>
      </c>
      <c r="BW72" s="222" t="str">
        <f>IF($B72="","",SUMIF('importation prevair'!$A:$A,CONCATENATE('Suivi du personnel'!$B72," ",'Suivi du personnel'!BW$8),'importation prevair'!$O:$O))</f>
        <v/>
      </c>
      <c r="BX72" s="222" t="str">
        <f>IF($B72="","",SUMIF('importation prevair'!$A:$A,CONCATENATE('Suivi du personnel'!$B72," ",'Suivi du personnel'!BX$8),'importation prevair'!$O:$O))</f>
        <v/>
      </c>
      <c r="BY72" s="222" t="str">
        <f>IF($B72="","",SUMIF('importation prevair'!$A:$A,CONCATENATE('Suivi du personnel'!$B72," ",'Suivi du personnel'!BY$8),'importation prevair'!$O:$O))</f>
        <v/>
      </c>
      <c r="BZ72" s="222" t="str">
        <f>IF($B72="","",SUMIF('importation prevair'!$A:$A,CONCATENATE('Suivi du personnel'!$B72," ",'Suivi du personnel'!BZ$8),'importation prevair'!$O:$O))</f>
        <v/>
      </c>
      <c r="CA72" s="222" t="str">
        <f>IF($B72="","",SUMIF('importation prevair'!$A:$A,CONCATENATE('Suivi du personnel'!$B72," ",'Suivi du personnel'!CA$8),'importation prevair'!$O:$O))</f>
        <v/>
      </c>
      <c r="CB72" s="223" t="str">
        <f>IF($B72="","",SUMIF('importation prevair'!$A:$A,CONCATENATE('Suivi du personnel'!$B72," ",'Suivi du personnel'!CB$8),'importation prevair'!$O:$O))</f>
        <v/>
      </c>
      <c r="CC72" s="221" t="str">
        <f>IF($B72="","",SUMIF('importation prevair'!$A:$A,CONCATENATE('Suivi du personnel'!$B72," ",'Suivi du personnel'!CC$8),'importation prevair'!$O:$O))</f>
        <v/>
      </c>
      <c r="CD72" s="222" t="str">
        <f>IF($B72="","",SUMIF('importation prevair'!$A:$A,CONCATENATE('Suivi du personnel'!$B72," ",'Suivi du personnel'!CD$8),'importation prevair'!$O:$O))</f>
        <v/>
      </c>
      <c r="CE72" s="222" t="str">
        <f>IF($B72="","",SUMIF('importation prevair'!$A:$A,CONCATENATE('Suivi du personnel'!$B72," ",'Suivi du personnel'!CE$8),'importation prevair'!$O:$O))</f>
        <v/>
      </c>
      <c r="CF72" s="222" t="str">
        <f>IF($B72="","",SUMIF('importation prevair'!$A:$A,CONCATENATE('Suivi du personnel'!$B72," ",'Suivi du personnel'!CF$8),'importation prevair'!$O:$O))</f>
        <v/>
      </c>
      <c r="CG72" s="222" t="str">
        <f>IF($B72="","",SUMIF('importation prevair'!$A:$A,CONCATENATE('Suivi du personnel'!$B72," ",'Suivi du personnel'!CG$8),'importation prevair'!$O:$O))</f>
        <v/>
      </c>
      <c r="CH72" s="222" t="str">
        <f>IF($B72="","",SUMIF('importation prevair'!$A:$A,CONCATENATE('Suivi du personnel'!$B72," ",'Suivi du personnel'!CH$8),'importation prevair'!$O:$O))</f>
        <v/>
      </c>
      <c r="CI72" s="223" t="str">
        <f>IF($B72="","",SUMIF('importation prevair'!$A:$A,CONCATENATE('Suivi du personnel'!$B72," ",'Suivi du personnel'!CI$8),'importation prevair'!$O:$O))</f>
        <v/>
      </c>
      <c r="CJ72" s="221" t="str">
        <f>IF($B72="","",SUMIF('importation prevair'!$A:$A,CONCATENATE('Suivi du personnel'!$B72," ",'Suivi du personnel'!CJ$8),'importation prevair'!$O:$O))</f>
        <v/>
      </c>
      <c r="CK72" s="222" t="str">
        <f>IF($B72="","",SUMIF('importation prevair'!$A:$A,CONCATENATE('Suivi du personnel'!$B72," ",'Suivi du personnel'!CK$8),'importation prevair'!$O:$O))</f>
        <v/>
      </c>
      <c r="CL72" s="222" t="str">
        <f>IF($B72="","",SUMIF('importation prevair'!$A:$A,CONCATENATE('Suivi du personnel'!$B72," ",'Suivi du personnel'!CL$8),'importation prevair'!$O:$O))</f>
        <v/>
      </c>
      <c r="CM72" s="222" t="str">
        <f>IF($B72="","",SUMIF('importation prevair'!$A:$A,CONCATENATE('Suivi du personnel'!$B72," ",'Suivi du personnel'!CM$8),'importation prevair'!$O:$O))</f>
        <v/>
      </c>
      <c r="CN72" s="222" t="str">
        <f>IF($B72="","",SUMIF('importation prevair'!$A:$A,CONCATENATE('Suivi du personnel'!$B72," ",'Suivi du personnel'!CN$8),'importation prevair'!$O:$O))</f>
        <v/>
      </c>
      <c r="CO72" s="222" t="str">
        <f>IF($B72="","",SUMIF('importation prevair'!$A:$A,CONCATENATE('Suivi du personnel'!$B72," ",'Suivi du personnel'!CO$8),'importation prevair'!$O:$O))</f>
        <v/>
      </c>
      <c r="CP72" s="223" t="str">
        <f>IF($B72="","",SUMIF('importation prevair'!$A:$A,CONCATENATE('Suivi du personnel'!$B72," ",'Suivi du personnel'!CP$8),'importation prevair'!$O:$O))</f>
        <v/>
      </c>
      <c r="CQ72" s="221" t="str">
        <f>IF($B72="","",SUMIF('importation prevair'!$A:$A,CONCATENATE('Suivi du personnel'!$B72," ",'Suivi du personnel'!CQ$8),'importation prevair'!$O:$O))</f>
        <v/>
      </c>
      <c r="CR72" s="222" t="str">
        <f>IF($B72="","",SUMIF('importation prevair'!$A:$A,CONCATENATE('Suivi du personnel'!$B72," ",'Suivi du personnel'!CR$8),'importation prevair'!$O:$O))</f>
        <v/>
      </c>
      <c r="CS72" s="222" t="str">
        <f>IF($B72="","",SUMIF('importation prevair'!$A:$A,CONCATENATE('Suivi du personnel'!$B72," ",'Suivi du personnel'!CS$8),'importation prevair'!$O:$O))</f>
        <v/>
      </c>
      <c r="CT72" s="222" t="str">
        <f>IF($B72="","",SUMIF('importation prevair'!$A:$A,CONCATENATE('Suivi du personnel'!$B72," ",'Suivi du personnel'!CT$8),'importation prevair'!$O:$O))</f>
        <v/>
      </c>
      <c r="CU72" s="222" t="str">
        <f>IF($B72="","",SUMIF('importation prevair'!$A:$A,CONCATENATE('Suivi du personnel'!$B72," ",'Suivi du personnel'!CU$8),'importation prevair'!$O:$O))</f>
        <v/>
      </c>
      <c r="CV72" s="222" t="str">
        <f>IF($B72="","",SUMIF('importation prevair'!$A:$A,CONCATENATE('Suivi du personnel'!$B72," ",'Suivi du personnel'!CV$8),'importation prevair'!$O:$O))</f>
        <v/>
      </c>
      <c r="CW72" s="223" t="str">
        <f>IF($B72="","",SUMIF('importation prevair'!$A:$A,CONCATENATE('Suivi du personnel'!$B72," ",'Suivi du personnel'!CW$8),'importation prevair'!$O:$O))</f>
        <v/>
      </c>
      <c r="CX72" s="221" t="str">
        <f>IF($B72="","",SUMIF('importation prevair'!$A:$A,CONCATENATE('Suivi du personnel'!$B72," ",'Suivi du personnel'!CX$8),'importation prevair'!$O:$O))</f>
        <v/>
      </c>
      <c r="CY72" s="222" t="str">
        <f>IF($B72="","",SUMIF('importation prevair'!$A:$A,CONCATENATE('Suivi du personnel'!$B72," ",'Suivi du personnel'!CY$8),'importation prevair'!$O:$O))</f>
        <v/>
      </c>
      <c r="CZ72" s="222" t="str">
        <f>IF($B72="","",SUMIF('importation prevair'!$A:$A,CONCATENATE('Suivi du personnel'!$B72," ",'Suivi du personnel'!CZ$8),'importation prevair'!$O:$O))</f>
        <v/>
      </c>
      <c r="DA72" s="222" t="str">
        <f>IF($B72="","",SUMIF('importation prevair'!$A:$A,CONCATENATE('Suivi du personnel'!$B72," ",'Suivi du personnel'!DA$8),'importation prevair'!$O:$O))</f>
        <v/>
      </c>
      <c r="DB72" s="222" t="str">
        <f>IF($B72="","",SUMIF('importation prevair'!$A:$A,CONCATENATE('Suivi du personnel'!$B72," ",'Suivi du personnel'!DB$8),'importation prevair'!$O:$O))</f>
        <v/>
      </c>
      <c r="DC72" s="222" t="str">
        <f>IF($B72="","",SUMIF('importation prevair'!$A:$A,CONCATENATE('Suivi du personnel'!$B72," ",'Suivi du personnel'!DC$8),'importation prevair'!$O:$O))</f>
        <v/>
      </c>
      <c r="DD72" s="223" t="str">
        <f>IF($B72="","",SUMIF('importation prevair'!$A:$A,CONCATENATE('Suivi du personnel'!$B72," ",'Suivi du personnel'!DD$8),'importation prevair'!$O:$O))</f>
        <v/>
      </c>
      <c r="DE72" s="260" t="str">
        <f>IF($B72="","",SUMIF('importation prevair'!$A:$A,CONCATENATE('Suivi du personnel'!$B72," ",'Suivi du personnel'!DE$8),'importation prevair'!$O:$O))</f>
        <v/>
      </c>
      <c r="DF72" s="162" t="str">
        <f>IF($B72="","",SUMIF('importation prevair'!$A:$A,CONCATENATE('Suivi du personnel'!$B72," ",'Suivi du personnel'!DF$8),'importation prevair'!$O:$O))</f>
        <v/>
      </c>
      <c r="DG72" s="162" t="str">
        <f>IF($B72="","",SUMIF('importation prevair'!$A:$A,CONCATENATE('Suivi du personnel'!$B72," ",'Suivi du personnel'!DG$8),'importation prevair'!$O:$O))</f>
        <v/>
      </c>
      <c r="DH72" s="162" t="str">
        <f>IF($B72="","",SUMIF('importation prevair'!$A:$A,CONCATENATE('Suivi du personnel'!$B72," ",'Suivi du personnel'!DH$8),'importation prevair'!$O:$O))</f>
        <v/>
      </c>
      <c r="DI72" s="162" t="str">
        <f>IF($B72="","",SUMIF('importation prevair'!$A:$A,CONCATENATE('Suivi du personnel'!$B72," ",'Suivi du personnel'!DI$8),'importation prevair'!$O:$O))</f>
        <v/>
      </c>
      <c r="DJ72" s="162" t="str">
        <f>IF($B72="","",SUMIF('importation prevair'!$A:$A,CONCATENATE('Suivi du personnel'!$B72," ",'Suivi du personnel'!DJ$8),'importation prevair'!$O:$O))</f>
        <v/>
      </c>
      <c r="DK72" s="261" t="str">
        <f>IF($B72="","",SUMIF('importation prevair'!$A:$A,CONCATENATE('Suivi du personnel'!$B72," ",'Suivi du personnel'!DK$8),'importation prevair'!$O:$O))</f>
        <v/>
      </c>
      <c r="DL72" s="162" t="str">
        <f>IF($B72="","",SUMIF('importation prevair'!$A:$A,CONCATENATE('Suivi du personnel'!$B72," ",'Suivi du personnel'!DL$8),'importation prevair'!$O:$O))</f>
        <v/>
      </c>
      <c r="DM72" s="162" t="str">
        <f>IF($B72="","",SUMIF('importation prevair'!$A:$A,CONCATENATE('Suivi du personnel'!$B72," ",'Suivi du personnel'!DM$8),'importation prevair'!$O:$O))</f>
        <v/>
      </c>
      <c r="DN72" s="162" t="str">
        <f>IF($B72="","",SUMIF('importation prevair'!$A:$A,CONCATENATE('Suivi du personnel'!$B72," ",'Suivi du personnel'!DN$8),'importation prevair'!$O:$O))</f>
        <v/>
      </c>
      <c r="DO72" s="162" t="str">
        <f>IF($B72="","",SUMIF('importation prevair'!$A:$A,CONCATENATE('Suivi du personnel'!$B72," ",'Suivi du personnel'!DO$8),'importation prevair'!$O:$O))</f>
        <v/>
      </c>
      <c r="DP72" s="162" t="str">
        <f>IF($B72="","",SUMIF('importation prevair'!$A:$A,CONCATENATE('Suivi du personnel'!$B72," ",'Suivi du personnel'!DP$8),'importation prevair'!$O:$O))</f>
        <v/>
      </c>
      <c r="DQ72" s="162" t="str">
        <f>IF($B72="","",SUMIF('importation prevair'!$A:$A,CONCATENATE('Suivi du personnel'!$B72," ",'Suivi du personnel'!DQ$8),'importation prevair'!$O:$O))</f>
        <v/>
      </c>
      <c r="DR72" s="259" t="str">
        <f>IF($B72="","",SUMIF('importation prevair'!$A:$A,CONCATENATE('Suivi du personnel'!$B72," ",'Suivi du personnel'!DR$8),'importation prevair'!$O:$O))</f>
        <v/>
      </c>
      <c r="DS72" s="260" t="str">
        <f>IF($B72="","",SUMIF('importation prevair'!$A:$A,CONCATENATE('Suivi du personnel'!$B72," ",'Suivi du personnel'!DS$8),'importation prevair'!$O:$O))</f>
        <v/>
      </c>
      <c r="DT72" s="162" t="str">
        <f>IF($B72="","",SUMIF('importation prevair'!$A:$A,CONCATENATE('Suivi du personnel'!$B72," ",'Suivi du personnel'!DT$8),'importation prevair'!$O:$O))</f>
        <v/>
      </c>
      <c r="DU72" s="162" t="str">
        <f>IF($B72="","",SUMIF('importation prevair'!$A:$A,CONCATENATE('Suivi du personnel'!$B72," ",'Suivi du personnel'!DU$8),'importation prevair'!$O:$O))</f>
        <v/>
      </c>
      <c r="DV72" s="162" t="str">
        <f>IF($B72="","",SUMIF('importation prevair'!$A:$A,CONCATENATE('Suivi du personnel'!$B72," ",'Suivi du personnel'!DV$8),'importation prevair'!$O:$O))</f>
        <v/>
      </c>
      <c r="DW72" s="162" t="str">
        <f>IF($B72="","",SUMIF('importation prevair'!$A:$A,CONCATENATE('Suivi du personnel'!$B72," ",'Suivi du personnel'!DW$8),'importation prevair'!$O:$O))</f>
        <v/>
      </c>
      <c r="DX72" s="162" t="str">
        <f>IF($B72="","",SUMIF('importation prevair'!$A:$A,CONCATENATE('Suivi du personnel'!$B72," ",'Suivi du personnel'!DX$8),'importation prevair'!$O:$O))</f>
        <v/>
      </c>
      <c r="DY72" s="261" t="str">
        <f>IF($B72="","",SUMIF('importation prevair'!$A:$A,CONCATENATE('Suivi du personnel'!$B72," ",'Suivi du personnel'!DY$8),'importation prevair'!$O:$O))</f>
        <v/>
      </c>
      <c r="DZ72" s="162" t="str">
        <f>IF($B72="","",SUMIF('importation prevair'!$A:$A,CONCATENATE('Suivi du personnel'!$B72," ",'Suivi du personnel'!DZ$8),'importation prevair'!$O:$O))</f>
        <v/>
      </c>
      <c r="EA72" s="162" t="str">
        <f>IF($B72="","",SUMIF('importation prevair'!$A:$A,CONCATENATE('Suivi du personnel'!$B72," ",'Suivi du personnel'!EA$8),'importation prevair'!$O:$O))</f>
        <v/>
      </c>
      <c r="EB72" s="162" t="str">
        <f>IF($B72="","",SUMIF('importation prevair'!$A:$A,CONCATENATE('Suivi du personnel'!$B72," ",'Suivi du personnel'!EB$8),'importation prevair'!$O:$O))</f>
        <v/>
      </c>
      <c r="EC72" s="162" t="str">
        <f>IF($B72="","",SUMIF('importation prevair'!$A:$A,CONCATENATE('Suivi du personnel'!$B72," ",'Suivi du personnel'!EC$8),'importation prevair'!$O:$O))</f>
        <v/>
      </c>
      <c r="ED72" s="162" t="str">
        <f>IF($B72="","",SUMIF('importation prevair'!$A:$A,CONCATENATE('Suivi du personnel'!$B72," ",'Suivi du personnel'!ED$8),'importation prevair'!$O:$O))</f>
        <v/>
      </c>
      <c r="EE72" s="162" t="str">
        <f>IF($B72="","",SUMIF('importation prevair'!$A:$A,CONCATENATE('Suivi du personnel'!$B72," ",'Suivi du personnel'!EE$8),'importation prevair'!$O:$O))</f>
        <v/>
      </c>
      <c r="EF72" s="259" t="str">
        <f>IF($B72="","",SUMIF('importation prevair'!$A:$A,CONCATENATE('Suivi du personnel'!$B72," ",'Suivi du personnel'!EF$8),'importation prevair'!$O:$O))</f>
        <v/>
      </c>
      <c r="EG72" s="260" t="str">
        <f>IF($B72="","",SUMIF('importation prevair'!$A:$A,CONCATENATE('Suivi du personnel'!$B72," ",'Suivi du personnel'!EG$8),'importation prevair'!$O:$O))</f>
        <v/>
      </c>
      <c r="EH72" s="162" t="str">
        <f>IF($B72="","",SUMIF('importation prevair'!$A:$A,CONCATENATE('Suivi du personnel'!$B72," ",'Suivi du personnel'!EH$8),'importation prevair'!$O:$O))</f>
        <v/>
      </c>
      <c r="EI72" s="162" t="str">
        <f>IF($B72="","",SUMIF('importation prevair'!$A:$A,CONCATENATE('Suivi du personnel'!$B72," ",'Suivi du personnel'!EI$8),'importation prevair'!$O:$O))</f>
        <v/>
      </c>
      <c r="EJ72" s="162" t="str">
        <f>IF($B72="","",SUMIF('importation prevair'!$A:$A,CONCATENATE('Suivi du personnel'!$B72," ",'Suivi du personnel'!EJ$8),'importation prevair'!$O:$O))</f>
        <v/>
      </c>
      <c r="EK72" s="162" t="str">
        <f>IF($B72="","",SUMIF('importation prevair'!$A:$A,CONCATENATE('Suivi du personnel'!$B72," ",'Suivi du personnel'!EK$8),'importation prevair'!$O:$O))</f>
        <v/>
      </c>
      <c r="EL72" s="162" t="str">
        <f>IF($B72="","",SUMIF('importation prevair'!$A:$A,CONCATENATE('Suivi du personnel'!$B72," ",'Suivi du personnel'!EL$8),'importation prevair'!$O:$O))</f>
        <v/>
      </c>
      <c r="EM72" s="261" t="str">
        <f>IF($B72="","",SUMIF('importation prevair'!$A:$A,CONCATENATE('Suivi du personnel'!$B72," ",'Suivi du personnel'!EM$8),'importation prevair'!$O:$O))</f>
        <v/>
      </c>
      <c r="EN72" s="162" t="str">
        <f>IF($B72="","",SUMIF('importation prevair'!$A:$A,CONCATENATE('Suivi du personnel'!$B72," ",'Suivi du personnel'!EN$8),'importation prevair'!$O:$O))</f>
        <v/>
      </c>
      <c r="EO72" s="162" t="str">
        <f>IF($B72="","",SUMIF('importation prevair'!$A:$A,CONCATENATE('Suivi du personnel'!$B72," ",'Suivi du personnel'!EO$8),'importation prevair'!$O:$O))</f>
        <v/>
      </c>
      <c r="EP72" s="162" t="str">
        <f>IF($B72="","",SUMIF('importation prevair'!$A:$A,CONCATENATE('Suivi du personnel'!$B72," ",'Suivi du personnel'!EP$8),'importation prevair'!$O:$O))</f>
        <v/>
      </c>
      <c r="EQ72" s="162" t="str">
        <f>IF($B72="","",SUMIF('importation prevair'!$A:$A,CONCATENATE('Suivi du personnel'!$B72," ",'Suivi du personnel'!EQ$8),'importation prevair'!$O:$O))</f>
        <v/>
      </c>
      <c r="ER72" s="162" t="str">
        <f>IF($B72="","",SUMIF('importation prevair'!$A:$A,CONCATENATE('Suivi du personnel'!$B72," ",'Suivi du personnel'!ER$8),'importation prevair'!$O:$O))</f>
        <v/>
      </c>
      <c r="ES72" s="162" t="str">
        <f>IF($B72="","",SUMIF('importation prevair'!$A:$A,CONCATENATE('Suivi du personnel'!$B72," ",'Suivi du personnel'!ES$8),'importation prevair'!$O:$O))</f>
        <v/>
      </c>
      <c r="ET72" s="259" t="str">
        <f>IF($B72="","",SUMIF('importation prevair'!$A:$A,CONCATENATE('Suivi du personnel'!$B72," ",'Suivi du personnel'!ET$8),'importation prevair'!$O:$O))</f>
        <v/>
      </c>
      <c r="EU72" s="260" t="str">
        <f>IF($B72="","",SUMIF('importation prevair'!$A:$A,CONCATENATE('Suivi du personnel'!$B72," ",'Suivi du personnel'!EU$8),'importation prevair'!$O:$O))</f>
        <v/>
      </c>
      <c r="EV72" s="162" t="str">
        <f>IF($B72="","",SUMIF('importation prevair'!$A:$A,CONCATENATE('Suivi du personnel'!$B72," ",'Suivi du personnel'!EV$8),'importation prevair'!$O:$O))</f>
        <v/>
      </c>
      <c r="EW72" s="162" t="str">
        <f>IF($B72="","",SUMIF('importation prevair'!$A:$A,CONCATENATE('Suivi du personnel'!$B72," ",'Suivi du personnel'!EW$8),'importation prevair'!$O:$O))</f>
        <v/>
      </c>
      <c r="EX72" s="162" t="str">
        <f>IF($B72="","",SUMIF('importation prevair'!$A:$A,CONCATENATE('Suivi du personnel'!$B72," ",'Suivi du personnel'!EX$8),'importation prevair'!$O:$O))</f>
        <v/>
      </c>
      <c r="EY72" s="162" t="str">
        <f>IF($B72="","",SUMIF('importation prevair'!$A:$A,CONCATENATE('Suivi du personnel'!$B72," ",'Suivi du personnel'!EY$8),'importation prevair'!$O:$O))</f>
        <v/>
      </c>
      <c r="EZ72" s="162" t="str">
        <f>IF($B72="","",SUMIF('importation prevair'!$A:$A,CONCATENATE('Suivi du personnel'!$B72," ",'Suivi du personnel'!EZ$8),'importation prevair'!$O:$O))</f>
        <v/>
      </c>
      <c r="FA72" s="261" t="str">
        <f>IF($B72="","",SUMIF('importation prevair'!$A:$A,CONCATENATE('Suivi du personnel'!$B72," ",'Suivi du personnel'!FA$8),'importation prevair'!$O:$O))</f>
        <v/>
      </c>
      <c r="FB72" s="162" t="str">
        <f>IF($B72="","",SUMIF('importation prevair'!$A:$A,CONCATENATE('Suivi du personnel'!$B72," ",'Suivi du personnel'!FB$8),'importation prevair'!$O:$O))</f>
        <v/>
      </c>
      <c r="FC72" s="162" t="str">
        <f>IF($B72="","",SUMIF('importation prevair'!$A:$A,CONCATENATE('Suivi du personnel'!$B72," ",'Suivi du personnel'!FC$8),'importation prevair'!$O:$O))</f>
        <v/>
      </c>
      <c r="FD72" s="162" t="str">
        <f>IF($B72="","",SUMIF('importation prevair'!$A:$A,CONCATENATE('Suivi du personnel'!$B72," ",'Suivi du personnel'!FD$8),'importation prevair'!$O:$O))</f>
        <v/>
      </c>
      <c r="FE72" s="162" t="str">
        <f>IF($B72="","",SUMIF('importation prevair'!$A:$A,CONCATENATE('Suivi du personnel'!$B72," ",'Suivi du personnel'!FE$8),'importation prevair'!$O:$O))</f>
        <v/>
      </c>
      <c r="FF72" s="162" t="str">
        <f>IF($B72="","",SUMIF('importation prevair'!$A:$A,CONCATENATE('Suivi du personnel'!$B72," ",'Suivi du personnel'!FF$8),'importation prevair'!$O:$O))</f>
        <v/>
      </c>
      <c r="FG72" s="162" t="str">
        <f>IF($B72="","",SUMIF('importation prevair'!$A:$A,CONCATENATE('Suivi du personnel'!$B72," ",'Suivi du personnel'!FG$8),'importation prevair'!$O:$O))</f>
        <v/>
      </c>
      <c r="FH72" s="259" t="str">
        <f>IF($B72="","",SUMIF('importation prevair'!$A:$A,CONCATENATE('Suivi du personnel'!$B72," ",'Suivi du personnel'!FH$8),'importation prevair'!$O:$O))</f>
        <v/>
      </c>
      <c r="FI72" s="260" t="str">
        <f>IF($B72="","",SUMIF('importation prevair'!$A:$A,CONCATENATE('Suivi du personnel'!$B72," ",'Suivi du personnel'!FI$8),'importation prevair'!$O:$O))</f>
        <v/>
      </c>
      <c r="FJ72" s="162" t="str">
        <f>IF($B72="","",SUMIF('importation prevair'!$A:$A,CONCATENATE('Suivi du personnel'!$B72," ",'Suivi du personnel'!FJ$8),'importation prevair'!$O:$O))</f>
        <v/>
      </c>
      <c r="FK72" s="162" t="str">
        <f>IF($B72="","",SUMIF('importation prevair'!$A:$A,CONCATENATE('Suivi du personnel'!$B72," ",'Suivi du personnel'!FK$8),'importation prevair'!$O:$O))</f>
        <v/>
      </c>
      <c r="FL72" s="162" t="str">
        <f>IF($B72="","",SUMIF('importation prevair'!$A:$A,CONCATENATE('Suivi du personnel'!$B72," ",'Suivi du personnel'!FL$8),'importation prevair'!$O:$O))</f>
        <v/>
      </c>
      <c r="FM72" s="162" t="str">
        <f>IF($B72="","",SUMIF('importation prevair'!$A:$A,CONCATENATE('Suivi du personnel'!$B72," ",'Suivi du personnel'!FM$8),'importation prevair'!$O:$O))</f>
        <v/>
      </c>
      <c r="FN72" s="162" t="str">
        <f>IF($B72="","",SUMIF('importation prevair'!$A:$A,CONCATENATE('Suivi du personnel'!$B72," ",'Suivi du personnel'!FN$8),'importation prevair'!$O:$O))</f>
        <v/>
      </c>
      <c r="FO72" s="261" t="str">
        <f>IF($B72="","",SUMIF('importation prevair'!$A:$A,CONCATENATE('Suivi du personnel'!$B72," ",'Suivi du personnel'!FO$8),'importation prevair'!$O:$O))</f>
        <v/>
      </c>
      <c r="FP72" s="162" t="str">
        <f>IF($B72="","",SUMIF('importation prevair'!$A:$A,CONCATENATE('Suivi du personnel'!$B72," ",'Suivi du personnel'!FP$8),'importation prevair'!$O:$O))</f>
        <v/>
      </c>
      <c r="FQ72" s="162" t="str">
        <f>IF($B72="","",SUMIF('importation prevair'!$A:$A,CONCATENATE('Suivi du personnel'!$B72," ",'Suivi du personnel'!FQ$8),'importation prevair'!$O:$O))</f>
        <v/>
      </c>
      <c r="FR72" s="162" t="str">
        <f>IF($B72="","",SUMIF('importation prevair'!$A:$A,CONCATENATE('Suivi du personnel'!$B72," ",'Suivi du personnel'!FR$8),'importation prevair'!$O:$O))</f>
        <v/>
      </c>
      <c r="FS72" s="162" t="str">
        <f>IF($B72="","",SUMIF('importation prevair'!$A:$A,CONCATENATE('Suivi du personnel'!$B72," ",'Suivi du personnel'!FS$8),'importation prevair'!$O:$O))</f>
        <v/>
      </c>
      <c r="FT72" s="162" t="str">
        <f>IF($B72="","",SUMIF('importation prevair'!$A:$A,CONCATENATE('Suivi du personnel'!$B72," ",'Suivi du personnel'!FT$8),'importation prevair'!$O:$O))</f>
        <v/>
      </c>
      <c r="FU72" s="162" t="str">
        <f>IF($B72="","",SUMIF('importation prevair'!$A:$A,CONCATENATE('Suivi du personnel'!$B72," ",'Suivi du personnel'!FU$8),'importation prevair'!$O:$O))</f>
        <v/>
      </c>
      <c r="FV72" s="259" t="str">
        <f>IF($B72="","",SUMIF('importation prevair'!$A:$A,CONCATENATE('Suivi du personnel'!$B72," ",'Suivi du personnel'!FV$8),'importation prevair'!$O:$O))</f>
        <v/>
      </c>
      <c r="FW72" s="260" t="str">
        <f>IF($B72="","",SUMIF('importation prevair'!$A:$A,CONCATENATE('Suivi du personnel'!$B72," ",'Suivi du personnel'!FW$8),'importation prevair'!$O:$O))</f>
        <v/>
      </c>
      <c r="FX72" s="162" t="str">
        <f>IF($B72="","",SUMIF('importation prevair'!$A:$A,CONCATENATE('Suivi du personnel'!$B72," ",'Suivi du personnel'!FX$8),'importation prevair'!$O:$O))</f>
        <v/>
      </c>
      <c r="FY72" s="162" t="str">
        <f>IF($B72="","",SUMIF('importation prevair'!$A:$A,CONCATENATE('Suivi du personnel'!$B72," ",'Suivi du personnel'!FY$8),'importation prevair'!$O:$O))</f>
        <v/>
      </c>
      <c r="FZ72" s="162" t="str">
        <f>IF($B72="","",SUMIF('importation prevair'!$A:$A,CONCATENATE('Suivi du personnel'!$B72," ",'Suivi du personnel'!FZ$8),'importation prevair'!$O:$O))</f>
        <v/>
      </c>
      <c r="GA72" s="162" t="str">
        <f>IF($B72="","",SUMIF('importation prevair'!$A:$A,CONCATENATE('Suivi du personnel'!$B72," ",'Suivi du personnel'!GA$8),'importation prevair'!$O:$O))</f>
        <v/>
      </c>
      <c r="GB72" s="162" t="str">
        <f>IF($B72="","",SUMIF('importation prevair'!$A:$A,CONCATENATE('Suivi du personnel'!$B72," ",'Suivi du personnel'!GB$8),'importation prevair'!$O:$O))</f>
        <v/>
      </c>
      <c r="GC72" s="261" t="str">
        <f>IF($B72="","",SUMIF('importation prevair'!$A:$A,CONCATENATE('Suivi du personnel'!$B72," ",'Suivi du personnel'!GC$8),'importation prevair'!$O:$O))</f>
        <v/>
      </c>
      <c r="GD72" s="162" t="str">
        <f>IF($B72="","",SUMIF('importation prevair'!$A:$A,CONCATENATE('Suivi du personnel'!$B72," ",'Suivi du personnel'!GD$8),'importation prevair'!$O:$O))</f>
        <v/>
      </c>
      <c r="GE72" s="162" t="str">
        <f>IF($B72="","",SUMIF('importation prevair'!$A:$A,CONCATENATE('Suivi du personnel'!$B72," ",'Suivi du personnel'!GE$8),'importation prevair'!$O:$O))</f>
        <v/>
      </c>
      <c r="GF72" s="162" t="str">
        <f>IF($B72="","",SUMIF('importation prevair'!$A:$A,CONCATENATE('Suivi du personnel'!$B72," ",'Suivi du personnel'!GF$8),'importation prevair'!$O:$O))</f>
        <v/>
      </c>
      <c r="GG72" s="162" t="str">
        <f>IF($B72="","",SUMIF('importation prevair'!$A:$A,CONCATENATE('Suivi du personnel'!$B72," ",'Suivi du personnel'!GG$8),'importation prevair'!$O:$O))</f>
        <v/>
      </c>
      <c r="GH72" s="162" t="str">
        <f>IF($B72="","",SUMIF('importation prevair'!$A:$A,CONCATENATE('Suivi du personnel'!$B72," ",'Suivi du personnel'!GH$8),'importation prevair'!$O:$O))</f>
        <v/>
      </c>
      <c r="GI72" s="162" t="str">
        <f>IF($B72="","",SUMIF('importation prevair'!$A:$A,CONCATENATE('Suivi du personnel'!$B72," ",'Suivi du personnel'!GI$8),'importation prevair'!$O:$O))</f>
        <v/>
      </c>
      <c r="GJ72" s="259" t="str">
        <f>IF($B72="","",SUMIF('importation prevair'!$A:$A,CONCATENATE('Suivi du personnel'!$B72," ",'Suivi du personnel'!GJ$8),'importation prevair'!$O:$O))</f>
        <v/>
      </c>
      <c r="GK72" s="260" t="str">
        <f>IF($B72="","",SUMIF('importation prevair'!$A:$A,CONCATENATE('Suivi du personnel'!$B72," ",'Suivi du personnel'!GK$8),'importation prevair'!$O:$O))</f>
        <v/>
      </c>
      <c r="GL72" s="162" t="str">
        <f>IF($B72="","",SUMIF('importation prevair'!$A:$A,CONCATENATE('Suivi du personnel'!$B72," ",'Suivi du personnel'!GL$8),'importation prevair'!$O:$O))</f>
        <v/>
      </c>
      <c r="GM72" s="162" t="str">
        <f>IF($B72="","",SUMIF('importation prevair'!$A:$A,CONCATENATE('Suivi du personnel'!$B72," ",'Suivi du personnel'!GM$8),'importation prevair'!$O:$O))</f>
        <v/>
      </c>
      <c r="GN72" s="162" t="str">
        <f>IF($B72="","",SUMIF('importation prevair'!$A:$A,CONCATENATE('Suivi du personnel'!$B72," ",'Suivi du personnel'!GN$8),'importation prevair'!$O:$O))</f>
        <v/>
      </c>
      <c r="GO72" s="162" t="str">
        <f>IF($B72="","",SUMIF('importation prevair'!$A:$A,CONCATENATE('Suivi du personnel'!$B72," ",'Suivi du personnel'!GO$8),'importation prevair'!$O:$O))</f>
        <v/>
      </c>
      <c r="GP72" s="162" t="str">
        <f>IF($B72="","",SUMIF('importation prevair'!$A:$A,CONCATENATE('Suivi du personnel'!$B72," ",'Suivi du personnel'!GP$8),'importation prevair'!$O:$O))</f>
        <v/>
      </c>
      <c r="GQ72" s="261" t="str">
        <f>IF($B72="","",SUMIF('importation prevair'!$A:$A,CONCATENATE('Suivi du personnel'!$B72," ",'Suivi du personnel'!GQ$8),'importation prevair'!$O:$O))</f>
        <v/>
      </c>
      <c r="GR72" s="260" t="str">
        <f>IF($B72="","",SUMIF('importation prevair'!$A:$A,CONCATENATE('Suivi du personnel'!$B72," ",'Suivi du personnel'!GR$8),'importation prevair'!$O:$O))</f>
        <v/>
      </c>
      <c r="GS72" s="162" t="str">
        <f>IF($B72="","",SUMIF('importation prevair'!$A:$A,CONCATENATE('Suivi du personnel'!$B72," ",'Suivi du personnel'!GS$8),'importation prevair'!$O:$O))</f>
        <v/>
      </c>
      <c r="GT72" s="162" t="str">
        <f>IF($B72="","",SUMIF('importation prevair'!$A:$A,CONCATENATE('Suivi du personnel'!$B72," ",'Suivi du personnel'!GT$8),'importation prevair'!$O:$O))</f>
        <v/>
      </c>
      <c r="GU72" s="162" t="str">
        <f>IF($B72="","",SUMIF('importation prevair'!$A:$A,CONCATENATE('Suivi du personnel'!$B72," ",'Suivi du personnel'!GU$8),'importation prevair'!$O:$O))</f>
        <v/>
      </c>
      <c r="GV72" s="162" t="str">
        <f>IF($B72="","",SUMIF('importation prevair'!$A:$A,CONCATENATE('Suivi du personnel'!$B72," ",'Suivi du personnel'!GV$8),'importation prevair'!$O:$O))</f>
        <v/>
      </c>
      <c r="GW72" s="162" t="str">
        <f>IF($B72="","",SUMIF('importation prevair'!$A:$A,CONCATENATE('Suivi du personnel'!$B72," ",'Suivi du personnel'!GW$8),'importation prevair'!$O:$O))</f>
        <v/>
      </c>
      <c r="GX72" s="261" t="str">
        <f>IF($B72="","",SUMIF('importation prevair'!$A:$A,CONCATENATE('Suivi du personnel'!$B72," ",'Suivi du personnel'!GX$8),'importation prevair'!$O:$O))</f>
        <v/>
      </c>
    </row>
    <row r="73" spans="1:206" s="164" customFormat="1" ht="13.5" thickBot="1" x14ac:dyDescent="0.25">
      <c r="A73" s="289" t="str">
        <f>IF($B73="","",VLOOKUP($B73,'info personnel sur AT'!$A$3:$C$298,2,FALSE))</f>
        <v/>
      </c>
      <c r="B73" s="287"/>
      <c r="C73" s="284" t="str">
        <f>IF($B73="","",VLOOKUP($B73,'info personnel sur AT'!$A$3:$Q$298,3,FALSE))</f>
        <v/>
      </c>
      <c r="D73" s="280" t="str">
        <f>IF($B73="","",VLOOKUP($B73,'info personnel sur AT'!$A$3:$Q$298,4,FALSE))</f>
        <v/>
      </c>
      <c r="E73" s="277" t="str">
        <f>IF($B73="","",VLOOKUP($B73,'info personnel sur AT'!$A$3:$Q$298,5,FALSE))</f>
        <v/>
      </c>
      <c r="F73" s="219">
        <f t="shared" si="51"/>
        <v>0</v>
      </c>
      <c r="G73" s="240">
        <v>0.3</v>
      </c>
      <c r="H73" s="218">
        <f t="shared" si="52"/>
        <v>0.3</v>
      </c>
      <c r="I73" s="22" t="str">
        <f>IF($B73="","",VLOOKUP($B73,'info personnel sur AT'!$A$3:$Q$298,6,FALSE))</f>
        <v/>
      </c>
      <c r="J73" s="22" t="str">
        <f>IF($B73="","",VLOOKUP($B73,'info personnel sur AT'!$A$3:$Q$298,7,FALSE))</f>
        <v/>
      </c>
      <c r="K73" s="22" t="str">
        <f>IF($B73="","",VLOOKUP($B73,'info personnel sur AT'!$A$3:$Q$298,8,FALSE))</f>
        <v/>
      </c>
      <c r="L73" s="22" t="str">
        <f>IF($B73="","",VLOOKUP($B73,'info personnel sur AT'!$A$3:$Q$298,9,FALSE))</f>
        <v/>
      </c>
      <c r="M73" s="22" t="str">
        <f>IF($B73="","",VLOOKUP($B73,'info personnel sur AT'!$A$3:$Q$298,10,FALSE))</f>
        <v/>
      </c>
      <c r="N73" s="22" t="str">
        <f>IF($B73="","",VLOOKUP($B73,'info personnel sur AT'!$A$3:$Q$298,11,FALSE))</f>
        <v/>
      </c>
      <c r="O73" s="22" t="str">
        <f>IF($B73="","",VLOOKUP($B73,'info personnel sur AT'!$A$3:$Q$298,12,FALSE))</f>
        <v/>
      </c>
      <c r="P73" s="22" t="str">
        <f>IF($B73="","",VLOOKUP($B73,'info personnel sur AT'!$A$3:$Q$298,13,FALSE))</f>
        <v/>
      </c>
      <c r="Q73" s="22" t="str">
        <f>IF($B73="","",VLOOKUP($B73,'info personnel sur AT'!$A$3:$Q$298,14,FALSE))</f>
        <v/>
      </c>
      <c r="R73" s="22" t="str">
        <f>IF($B73="","",VLOOKUP($B73,'info personnel sur AT'!$A$3:$Q$298,15,FALSE))</f>
        <v/>
      </c>
      <c r="S73" s="22" t="str">
        <f>IF($B73="","",VLOOKUP($B73,'info personnel sur AT'!$A$3:$Q$298,16,FALSE))</f>
        <v/>
      </c>
      <c r="T73" s="22" t="str">
        <f>IF($B73="","",VLOOKUP($B73,'info personnel sur AT'!$A$3:$Q$298,17,FALSE))</f>
        <v/>
      </c>
      <c r="U73" s="11">
        <f t="shared" si="53"/>
        <v>0</v>
      </c>
      <c r="V73" s="2">
        <f t="shared" si="54"/>
        <v>0</v>
      </c>
      <c r="W73" s="6">
        <f t="shared" si="55"/>
        <v>0</v>
      </c>
      <c r="X73" s="180">
        <f t="shared" si="56"/>
        <v>1.8</v>
      </c>
      <c r="Y73" s="179">
        <f t="shared" si="57"/>
        <v>5</v>
      </c>
      <c r="Z73" s="192">
        <f t="shared" si="58"/>
        <v>10</v>
      </c>
      <c r="AA73" s="195">
        <f t="shared" si="24"/>
        <v>0</v>
      </c>
      <c r="AB73" s="195">
        <f t="shared" si="25"/>
        <v>0</v>
      </c>
      <c r="AC73" s="195">
        <f t="shared" si="26"/>
        <v>0</v>
      </c>
      <c r="AD73" s="195">
        <f t="shared" si="27"/>
        <v>0</v>
      </c>
      <c r="AE73" s="195">
        <f t="shared" si="28"/>
        <v>0</v>
      </c>
      <c r="AF73" s="195">
        <f t="shared" si="29"/>
        <v>0</v>
      </c>
      <c r="AG73" s="195">
        <f t="shared" si="30"/>
        <v>0</v>
      </c>
      <c r="AH73" s="248">
        <f t="shared" si="31"/>
        <v>0</v>
      </c>
      <c r="AI73" s="248">
        <f t="shared" si="32"/>
        <v>0</v>
      </c>
      <c r="AJ73" s="248">
        <f t="shared" si="33"/>
        <v>0</v>
      </c>
      <c r="AK73" s="248">
        <f t="shared" si="34"/>
        <v>0</v>
      </c>
      <c r="AL73" s="248">
        <f t="shared" si="35"/>
        <v>0</v>
      </c>
      <c r="AM73" s="248">
        <f t="shared" si="36"/>
        <v>0</v>
      </c>
      <c r="AN73" s="248">
        <f t="shared" si="37"/>
        <v>0</v>
      </c>
      <c r="AO73" s="248">
        <f t="shared" si="38"/>
        <v>0</v>
      </c>
      <c r="AP73" s="248">
        <f t="shared" si="39"/>
        <v>0</v>
      </c>
      <c r="AQ73" s="248">
        <f t="shared" si="40"/>
        <v>0</v>
      </c>
      <c r="AR73" s="248">
        <f t="shared" si="41"/>
        <v>0</v>
      </c>
      <c r="AS73" s="248">
        <f t="shared" si="42"/>
        <v>0</v>
      </c>
      <c r="AT73" s="248">
        <f t="shared" si="43"/>
        <v>0</v>
      </c>
      <c r="AU73" s="248">
        <f t="shared" si="44"/>
        <v>0</v>
      </c>
      <c r="AV73" s="245">
        <f t="shared" si="45"/>
        <v>0</v>
      </c>
      <c r="AW73" s="245">
        <f t="shared" si="46"/>
        <v>0</v>
      </c>
      <c r="AX73" s="252">
        <f t="shared" si="47"/>
        <v>0</v>
      </c>
      <c r="AY73" s="253">
        <f t="shared" si="48"/>
        <v>0</v>
      </c>
      <c r="AZ73" s="253">
        <f t="shared" si="49"/>
        <v>0</v>
      </c>
      <c r="BA73" s="221" t="str">
        <f>IF($B73="","",SUMIF('importation prevair'!$A:$A,CONCATENATE('Suivi du personnel'!$B73," ",'Suivi du personnel'!BA$8),'importation prevair'!$O:$O))</f>
        <v/>
      </c>
      <c r="BB73" s="222" t="str">
        <f>IF($B73="","",SUMIF('importation prevair'!$A:$A,CONCATENATE('Suivi du personnel'!$B73," ",'Suivi du personnel'!BB$8),'importation prevair'!$O:$O))</f>
        <v/>
      </c>
      <c r="BC73" s="222" t="str">
        <f>IF($B73="","",SUMIF('importation prevair'!$A:$A,CONCATENATE('Suivi du personnel'!$B73," ",'Suivi du personnel'!BC$8),'importation prevair'!$O:$O))</f>
        <v/>
      </c>
      <c r="BD73" s="222" t="str">
        <f>IF($B73="","",SUMIF('importation prevair'!$A:$A,CONCATENATE('Suivi du personnel'!$B73," ",'Suivi du personnel'!BD$8),'importation prevair'!$O:$O))</f>
        <v/>
      </c>
      <c r="BE73" s="222" t="str">
        <f>IF($B73="","",SUMIF('importation prevair'!$A:$A,CONCATENATE('Suivi du personnel'!$B73," ",'Suivi du personnel'!BE$8),'importation prevair'!$O:$O))</f>
        <v/>
      </c>
      <c r="BF73" s="222" t="str">
        <f>IF($B73="","",SUMIF('importation prevair'!$A:$A,CONCATENATE('Suivi du personnel'!$B73," ",'Suivi du personnel'!BF$8),'importation prevair'!$O:$O))</f>
        <v/>
      </c>
      <c r="BG73" s="223" t="str">
        <f>IF($B73="","",SUMIF('importation prevair'!$A:$A,CONCATENATE('Suivi du personnel'!$B73," ",'Suivi du personnel'!BG$8),'importation prevair'!$O:$O))</f>
        <v/>
      </c>
      <c r="BH73" s="221" t="str">
        <f>IF($B73="","",SUMIF('importation prevair'!$A:$A,CONCATENATE('Suivi du personnel'!$B73," ",'Suivi du personnel'!BH$8),'importation prevair'!$O:$O))</f>
        <v/>
      </c>
      <c r="BI73" s="222" t="str">
        <f>IF($B73="","",SUMIF('importation prevair'!$A:$A,CONCATENATE('Suivi du personnel'!$B73," ",'Suivi du personnel'!BI$8),'importation prevair'!$O:$O))</f>
        <v/>
      </c>
      <c r="BJ73" s="222" t="str">
        <f>IF($B73="","",SUMIF('importation prevair'!$A:$A,CONCATENATE('Suivi du personnel'!$B73," ",'Suivi du personnel'!BJ$8),'importation prevair'!$O:$O))</f>
        <v/>
      </c>
      <c r="BK73" s="222" t="str">
        <f>IF($B73="","",SUMIF('importation prevair'!$A:$A,CONCATENATE('Suivi du personnel'!$B73," ",'Suivi du personnel'!BK$8),'importation prevair'!$O:$O))</f>
        <v/>
      </c>
      <c r="BL73" s="222" t="str">
        <f>IF($B73="","",SUMIF('importation prevair'!$A:$A,CONCATENATE('Suivi du personnel'!$B73," ",'Suivi du personnel'!BL$8),'importation prevair'!$O:$O))</f>
        <v/>
      </c>
      <c r="BM73" s="222" t="str">
        <f>IF($B73="","",SUMIF('importation prevair'!$A:$A,CONCATENATE('Suivi du personnel'!$B73," ",'Suivi du personnel'!BM$8),'importation prevair'!$O:$O))</f>
        <v/>
      </c>
      <c r="BN73" s="223" t="str">
        <f>IF($B73="","",SUMIF('importation prevair'!$A:$A,CONCATENATE('Suivi du personnel'!$B73," ",'Suivi du personnel'!BN$8),'importation prevair'!$O:$O))</f>
        <v/>
      </c>
      <c r="BO73" s="221" t="str">
        <f>IF($B73="","",SUMIF('importation prevair'!$A:$A,CONCATENATE('Suivi du personnel'!$B73," ",'Suivi du personnel'!BO$8),'importation prevair'!$O:$O))</f>
        <v/>
      </c>
      <c r="BP73" s="222" t="str">
        <f>IF($B73="","",SUMIF('importation prevair'!$A:$A,CONCATENATE('Suivi du personnel'!$B73," ",'Suivi du personnel'!BP$8),'importation prevair'!$O:$O))</f>
        <v/>
      </c>
      <c r="BQ73" s="222" t="str">
        <f>IF($B73="","",SUMIF('importation prevair'!$A:$A,CONCATENATE('Suivi du personnel'!$B73," ",'Suivi du personnel'!BQ$8),'importation prevair'!$O:$O))</f>
        <v/>
      </c>
      <c r="BR73" s="222" t="str">
        <f>IF($B73="","",SUMIF('importation prevair'!$A:$A,CONCATENATE('Suivi du personnel'!$B73," ",'Suivi du personnel'!BR$8),'importation prevair'!$O:$O))</f>
        <v/>
      </c>
      <c r="BS73" s="222" t="str">
        <f>IF($B73="","",SUMIF('importation prevair'!$A:$A,CONCATENATE('Suivi du personnel'!$B73," ",'Suivi du personnel'!BS$8),'importation prevair'!$O:$O))</f>
        <v/>
      </c>
      <c r="BT73" s="222" t="str">
        <f>IF($B73="","",SUMIF('importation prevair'!$A:$A,CONCATENATE('Suivi du personnel'!$B73," ",'Suivi du personnel'!BT$8),'importation prevair'!$O:$O))</f>
        <v/>
      </c>
      <c r="BU73" s="223" t="str">
        <f>IF($B73="","",SUMIF('importation prevair'!$A:$A,CONCATENATE('Suivi du personnel'!$B73," ",'Suivi du personnel'!BU$8),'importation prevair'!$O:$O))</f>
        <v/>
      </c>
      <c r="BV73" s="221" t="str">
        <f>IF($B73="","",SUMIF('importation prevair'!$A:$A,CONCATENATE('Suivi du personnel'!$B73," ",'Suivi du personnel'!BV$8),'importation prevair'!$O:$O))</f>
        <v/>
      </c>
      <c r="BW73" s="222" t="str">
        <f>IF($B73="","",SUMIF('importation prevair'!$A:$A,CONCATENATE('Suivi du personnel'!$B73," ",'Suivi du personnel'!BW$8),'importation prevair'!$O:$O))</f>
        <v/>
      </c>
      <c r="BX73" s="222" t="str">
        <f>IF($B73="","",SUMIF('importation prevair'!$A:$A,CONCATENATE('Suivi du personnel'!$B73," ",'Suivi du personnel'!BX$8),'importation prevair'!$O:$O))</f>
        <v/>
      </c>
      <c r="BY73" s="222" t="str">
        <f>IF($B73="","",SUMIF('importation prevair'!$A:$A,CONCATENATE('Suivi du personnel'!$B73," ",'Suivi du personnel'!BY$8),'importation prevair'!$O:$O))</f>
        <v/>
      </c>
      <c r="BZ73" s="222" t="str">
        <f>IF($B73="","",SUMIF('importation prevair'!$A:$A,CONCATENATE('Suivi du personnel'!$B73," ",'Suivi du personnel'!BZ$8),'importation prevair'!$O:$O))</f>
        <v/>
      </c>
      <c r="CA73" s="222" t="str">
        <f>IF($B73="","",SUMIF('importation prevair'!$A:$A,CONCATENATE('Suivi du personnel'!$B73," ",'Suivi du personnel'!CA$8),'importation prevair'!$O:$O))</f>
        <v/>
      </c>
      <c r="CB73" s="223" t="str">
        <f>IF($B73="","",SUMIF('importation prevair'!$A:$A,CONCATENATE('Suivi du personnel'!$B73," ",'Suivi du personnel'!CB$8),'importation prevair'!$O:$O))</f>
        <v/>
      </c>
      <c r="CC73" s="221" t="str">
        <f>IF($B73="","",SUMIF('importation prevair'!$A:$A,CONCATENATE('Suivi du personnel'!$B73," ",'Suivi du personnel'!CC$8),'importation prevair'!$O:$O))</f>
        <v/>
      </c>
      <c r="CD73" s="222" t="str">
        <f>IF($B73="","",SUMIF('importation prevair'!$A:$A,CONCATENATE('Suivi du personnel'!$B73," ",'Suivi du personnel'!CD$8),'importation prevair'!$O:$O))</f>
        <v/>
      </c>
      <c r="CE73" s="222" t="str">
        <f>IF($B73="","",SUMIF('importation prevair'!$A:$A,CONCATENATE('Suivi du personnel'!$B73," ",'Suivi du personnel'!CE$8),'importation prevair'!$O:$O))</f>
        <v/>
      </c>
      <c r="CF73" s="222" t="str">
        <f>IF($B73="","",SUMIF('importation prevair'!$A:$A,CONCATENATE('Suivi du personnel'!$B73," ",'Suivi du personnel'!CF$8),'importation prevair'!$O:$O))</f>
        <v/>
      </c>
      <c r="CG73" s="222" t="str">
        <f>IF($B73="","",SUMIF('importation prevair'!$A:$A,CONCATENATE('Suivi du personnel'!$B73," ",'Suivi du personnel'!CG$8),'importation prevair'!$O:$O))</f>
        <v/>
      </c>
      <c r="CH73" s="222" t="str">
        <f>IF($B73="","",SUMIF('importation prevair'!$A:$A,CONCATENATE('Suivi du personnel'!$B73," ",'Suivi du personnel'!CH$8),'importation prevair'!$O:$O))</f>
        <v/>
      </c>
      <c r="CI73" s="223" t="str">
        <f>IF($B73="","",SUMIF('importation prevair'!$A:$A,CONCATENATE('Suivi du personnel'!$B73," ",'Suivi du personnel'!CI$8),'importation prevair'!$O:$O))</f>
        <v/>
      </c>
      <c r="CJ73" s="221" t="str">
        <f>IF($B73="","",SUMIF('importation prevair'!$A:$A,CONCATENATE('Suivi du personnel'!$B73," ",'Suivi du personnel'!CJ$8),'importation prevair'!$O:$O))</f>
        <v/>
      </c>
      <c r="CK73" s="222" t="str">
        <f>IF($B73="","",SUMIF('importation prevair'!$A:$A,CONCATENATE('Suivi du personnel'!$B73," ",'Suivi du personnel'!CK$8),'importation prevair'!$O:$O))</f>
        <v/>
      </c>
      <c r="CL73" s="222" t="str">
        <f>IF($B73="","",SUMIF('importation prevair'!$A:$A,CONCATENATE('Suivi du personnel'!$B73," ",'Suivi du personnel'!CL$8),'importation prevair'!$O:$O))</f>
        <v/>
      </c>
      <c r="CM73" s="222" t="str">
        <f>IF($B73="","",SUMIF('importation prevair'!$A:$A,CONCATENATE('Suivi du personnel'!$B73," ",'Suivi du personnel'!CM$8),'importation prevair'!$O:$O))</f>
        <v/>
      </c>
      <c r="CN73" s="222" t="str">
        <f>IF($B73="","",SUMIF('importation prevair'!$A:$A,CONCATENATE('Suivi du personnel'!$B73," ",'Suivi du personnel'!CN$8),'importation prevair'!$O:$O))</f>
        <v/>
      </c>
      <c r="CO73" s="222" t="str">
        <f>IF($B73="","",SUMIF('importation prevair'!$A:$A,CONCATENATE('Suivi du personnel'!$B73," ",'Suivi du personnel'!CO$8),'importation prevair'!$O:$O))</f>
        <v/>
      </c>
      <c r="CP73" s="223" t="str">
        <f>IF($B73="","",SUMIF('importation prevair'!$A:$A,CONCATENATE('Suivi du personnel'!$B73," ",'Suivi du personnel'!CP$8),'importation prevair'!$O:$O))</f>
        <v/>
      </c>
      <c r="CQ73" s="221" t="str">
        <f>IF($B73="","",SUMIF('importation prevair'!$A:$A,CONCATENATE('Suivi du personnel'!$B73," ",'Suivi du personnel'!CQ$8),'importation prevair'!$O:$O))</f>
        <v/>
      </c>
      <c r="CR73" s="222" t="str">
        <f>IF($B73="","",SUMIF('importation prevair'!$A:$A,CONCATENATE('Suivi du personnel'!$B73," ",'Suivi du personnel'!CR$8),'importation prevair'!$O:$O))</f>
        <v/>
      </c>
      <c r="CS73" s="222" t="str">
        <f>IF($B73="","",SUMIF('importation prevair'!$A:$A,CONCATENATE('Suivi du personnel'!$B73," ",'Suivi du personnel'!CS$8),'importation prevair'!$O:$O))</f>
        <v/>
      </c>
      <c r="CT73" s="222" t="str">
        <f>IF($B73="","",SUMIF('importation prevair'!$A:$A,CONCATENATE('Suivi du personnel'!$B73," ",'Suivi du personnel'!CT$8),'importation prevair'!$O:$O))</f>
        <v/>
      </c>
      <c r="CU73" s="222" t="str">
        <f>IF($B73="","",SUMIF('importation prevair'!$A:$A,CONCATENATE('Suivi du personnel'!$B73," ",'Suivi du personnel'!CU$8),'importation prevair'!$O:$O))</f>
        <v/>
      </c>
      <c r="CV73" s="222" t="str">
        <f>IF($B73="","",SUMIF('importation prevair'!$A:$A,CONCATENATE('Suivi du personnel'!$B73," ",'Suivi du personnel'!CV$8),'importation prevair'!$O:$O))</f>
        <v/>
      </c>
      <c r="CW73" s="223" t="str">
        <f>IF($B73="","",SUMIF('importation prevair'!$A:$A,CONCATENATE('Suivi du personnel'!$B73," ",'Suivi du personnel'!CW$8),'importation prevair'!$O:$O))</f>
        <v/>
      </c>
      <c r="CX73" s="221" t="str">
        <f>IF($B73="","",SUMIF('importation prevair'!$A:$A,CONCATENATE('Suivi du personnel'!$B73," ",'Suivi du personnel'!CX$8),'importation prevair'!$O:$O))</f>
        <v/>
      </c>
      <c r="CY73" s="222" t="str">
        <f>IF($B73="","",SUMIF('importation prevair'!$A:$A,CONCATENATE('Suivi du personnel'!$B73," ",'Suivi du personnel'!CY$8),'importation prevair'!$O:$O))</f>
        <v/>
      </c>
      <c r="CZ73" s="222" t="str">
        <f>IF($B73="","",SUMIF('importation prevair'!$A:$A,CONCATENATE('Suivi du personnel'!$B73," ",'Suivi du personnel'!CZ$8),'importation prevair'!$O:$O))</f>
        <v/>
      </c>
      <c r="DA73" s="222" t="str">
        <f>IF($B73="","",SUMIF('importation prevair'!$A:$A,CONCATENATE('Suivi du personnel'!$B73," ",'Suivi du personnel'!DA$8),'importation prevair'!$O:$O))</f>
        <v/>
      </c>
      <c r="DB73" s="222" t="str">
        <f>IF($B73="","",SUMIF('importation prevair'!$A:$A,CONCATENATE('Suivi du personnel'!$B73," ",'Suivi du personnel'!DB$8),'importation prevair'!$O:$O))</f>
        <v/>
      </c>
      <c r="DC73" s="222" t="str">
        <f>IF($B73="","",SUMIF('importation prevair'!$A:$A,CONCATENATE('Suivi du personnel'!$B73," ",'Suivi du personnel'!DC$8),'importation prevair'!$O:$O))</f>
        <v/>
      </c>
      <c r="DD73" s="223" t="str">
        <f>IF($B73="","",SUMIF('importation prevair'!$A:$A,CONCATENATE('Suivi du personnel'!$B73," ",'Suivi du personnel'!DD$8),'importation prevair'!$O:$O))</f>
        <v/>
      </c>
      <c r="DE73" s="260" t="str">
        <f>IF($B73="","",SUMIF('importation prevair'!$A:$A,CONCATENATE('Suivi du personnel'!$B73," ",'Suivi du personnel'!DE$8),'importation prevair'!$O:$O))</f>
        <v/>
      </c>
      <c r="DF73" s="162" t="str">
        <f>IF($B73="","",SUMIF('importation prevair'!$A:$A,CONCATENATE('Suivi du personnel'!$B73," ",'Suivi du personnel'!DF$8),'importation prevair'!$O:$O))</f>
        <v/>
      </c>
      <c r="DG73" s="162" t="str">
        <f>IF($B73="","",SUMIF('importation prevair'!$A:$A,CONCATENATE('Suivi du personnel'!$B73," ",'Suivi du personnel'!DG$8),'importation prevair'!$O:$O))</f>
        <v/>
      </c>
      <c r="DH73" s="162" t="str">
        <f>IF($B73="","",SUMIF('importation prevair'!$A:$A,CONCATENATE('Suivi du personnel'!$B73," ",'Suivi du personnel'!DH$8),'importation prevair'!$O:$O))</f>
        <v/>
      </c>
      <c r="DI73" s="162" t="str">
        <f>IF($B73="","",SUMIF('importation prevair'!$A:$A,CONCATENATE('Suivi du personnel'!$B73," ",'Suivi du personnel'!DI$8),'importation prevair'!$O:$O))</f>
        <v/>
      </c>
      <c r="DJ73" s="162" t="str">
        <f>IF($B73="","",SUMIF('importation prevair'!$A:$A,CONCATENATE('Suivi du personnel'!$B73," ",'Suivi du personnel'!DJ$8),'importation prevair'!$O:$O))</f>
        <v/>
      </c>
      <c r="DK73" s="261" t="str">
        <f>IF($B73="","",SUMIF('importation prevair'!$A:$A,CONCATENATE('Suivi du personnel'!$B73," ",'Suivi du personnel'!DK$8),'importation prevair'!$O:$O))</f>
        <v/>
      </c>
      <c r="DL73" s="162" t="str">
        <f>IF($B73="","",SUMIF('importation prevair'!$A:$A,CONCATENATE('Suivi du personnel'!$B73," ",'Suivi du personnel'!DL$8),'importation prevair'!$O:$O))</f>
        <v/>
      </c>
      <c r="DM73" s="162" t="str">
        <f>IF($B73="","",SUMIF('importation prevair'!$A:$A,CONCATENATE('Suivi du personnel'!$B73," ",'Suivi du personnel'!DM$8),'importation prevair'!$O:$O))</f>
        <v/>
      </c>
      <c r="DN73" s="162" t="str">
        <f>IF($B73="","",SUMIF('importation prevair'!$A:$A,CONCATENATE('Suivi du personnel'!$B73," ",'Suivi du personnel'!DN$8),'importation prevair'!$O:$O))</f>
        <v/>
      </c>
      <c r="DO73" s="162" t="str">
        <f>IF($B73="","",SUMIF('importation prevair'!$A:$A,CONCATENATE('Suivi du personnel'!$B73," ",'Suivi du personnel'!DO$8),'importation prevair'!$O:$O))</f>
        <v/>
      </c>
      <c r="DP73" s="162" t="str">
        <f>IF($B73="","",SUMIF('importation prevair'!$A:$A,CONCATENATE('Suivi du personnel'!$B73," ",'Suivi du personnel'!DP$8),'importation prevair'!$O:$O))</f>
        <v/>
      </c>
      <c r="DQ73" s="162" t="str">
        <f>IF($B73="","",SUMIF('importation prevair'!$A:$A,CONCATENATE('Suivi du personnel'!$B73," ",'Suivi du personnel'!DQ$8),'importation prevair'!$O:$O))</f>
        <v/>
      </c>
      <c r="DR73" s="259" t="str">
        <f>IF($B73="","",SUMIF('importation prevair'!$A:$A,CONCATENATE('Suivi du personnel'!$B73," ",'Suivi du personnel'!DR$8),'importation prevair'!$O:$O))</f>
        <v/>
      </c>
      <c r="DS73" s="260" t="str">
        <f>IF($B73="","",SUMIF('importation prevair'!$A:$A,CONCATENATE('Suivi du personnel'!$B73," ",'Suivi du personnel'!DS$8),'importation prevair'!$O:$O))</f>
        <v/>
      </c>
      <c r="DT73" s="162" t="str">
        <f>IF($B73="","",SUMIF('importation prevair'!$A:$A,CONCATENATE('Suivi du personnel'!$B73," ",'Suivi du personnel'!DT$8),'importation prevair'!$O:$O))</f>
        <v/>
      </c>
      <c r="DU73" s="162" t="str">
        <f>IF($B73="","",SUMIF('importation prevair'!$A:$A,CONCATENATE('Suivi du personnel'!$B73," ",'Suivi du personnel'!DU$8),'importation prevair'!$O:$O))</f>
        <v/>
      </c>
      <c r="DV73" s="162" t="str">
        <f>IF($B73="","",SUMIF('importation prevair'!$A:$A,CONCATENATE('Suivi du personnel'!$B73," ",'Suivi du personnel'!DV$8),'importation prevair'!$O:$O))</f>
        <v/>
      </c>
      <c r="DW73" s="162" t="str">
        <f>IF($B73="","",SUMIF('importation prevair'!$A:$A,CONCATENATE('Suivi du personnel'!$B73," ",'Suivi du personnel'!DW$8),'importation prevair'!$O:$O))</f>
        <v/>
      </c>
      <c r="DX73" s="162" t="str">
        <f>IF($B73="","",SUMIF('importation prevair'!$A:$A,CONCATENATE('Suivi du personnel'!$B73," ",'Suivi du personnel'!DX$8),'importation prevair'!$O:$O))</f>
        <v/>
      </c>
      <c r="DY73" s="261" t="str">
        <f>IF($B73="","",SUMIF('importation prevair'!$A:$A,CONCATENATE('Suivi du personnel'!$B73," ",'Suivi du personnel'!DY$8),'importation prevair'!$O:$O))</f>
        <v/>
      </c>
      <c r="DZ73" s="162" t="str">
        <f>IF($B73="","",SUMIF('importation prevair'!$A:$A,CONCATENATE('Suivi du personnel'!$B73," ",'Suivi du personnel'!DZ$8),'importation prevair'!$O:$O))</f>
        <v/>
      </c>
      <c r="EA73" s="162" t="str">
        <f>IF($B73="","",SUMIF('importation prevair'!$A:$A,CONCATENATE('Suivi du personnel'!$B73," ",'Suivi du personnel'!EA$8),'importation prevair'!$O:$O))</f>
        <v/>
      </c>
      <c r="EB73" s="162" t="str">
        <f>IF($B73="","",SUMIF('importation prevair'!$A:$A,CONCATENATE('Suivi du personnel'!$B73," ",'Suivi du personnel'!EB$8),'importation prevair'!$O:$O))</f>
        <v/>
      </c>
      <c r="EC73" s="162" t="str">
        <f>IF($B73="","",SUMIF('importation prevair'!$A:$A,CONCATENATE('Suivi du personnel'!$B73," ",'Suivi du personnel'!EC$8),'importation prevair'!$O:$O))</f>
        <v/>
      </c>
      <c r="ED73" s="162" t="str">
        <f>IF($B73="","",SUMIF('importation prevair'!$A:$A,CONCATENATE('Suivi du personnel'!$B73," ",'Suivi du personnel'!ED$8),'importation prevair'!$O:$O))</f>
        <v/>
      </c>
      <c r="EE73" s="162" t="str">
        <f>IF($B73="","",SUMIF('importation prevair'!$A:$A,CONCATENATE('Suivi du personnel'!$B73," ",'Suivi du personnel'!EE$8),'importation prevair'!$O:$O))</f>
        <v/>
      </c>
      <c r="EF73" s="259" t="str">
        <f>IF($B73="","",SUMIF('importation prevair'!$A:$A,CONCATENATE('Suivi du personnel'!$B73," ",'Suivi du personnel'!EF$8),'importation prevair'!$O:$O))</f>
        <v/>
      </c>
      <c r="EG73" s="260" t="str">
        <f>IF($B73="","",SUMIF('importation prevair'!$A:$A,CONCATENATE('Suivi du personnel'!$B73," ",'Suivi du personnel'!EG$8),'importation prevair'!$O:$O))</f>
        <v/>
      </c>
      <c r="EH73" s="162" t="str">
        <f>IF($B73="","",SUMIF('importation prevair'!$A:$A,CONCATENATE('Suivi du personnel'!$B73," ",'Suivi du personnel'!EH$8),'importation prevair'!$O:$O))</f>
        <v/>
      </c>
      <c r="EI73" s="162" t="str">
        <f>IF($B73="","",SUMIF('importation prevair'!$A:$A,CONCATENATE('Suivi du personnel'!$B73," ",'Suivi du personnel'!EI$8),'importation prevair'!$O:$O))</f>
        <v/>
      </c>
      <c r="EJ73" s="162" t="str">
        <f>IF($B73="","",SUMIF('importation prevair'!$A:$A,CONCATENATE('Suivi du personnel'!$B73," ",'Suivi du personnel'!EJ$8),'importation prevair'!$O:$O))</f>
        <v/>
      </c>
      <c r="EK73" s="162" t="str">
        <f>IF($B73="","",SUMIF('importation prevair'!$A:$A,CONCATENATE('Suivi du personnel'!$B73," ",'Suivi du personnel'!EK$8),'importation prevair'!$O:$O))</f>
        <v/>
      </c>
      <c r="EL73" s="162" t="str">
        <f>IF($B73="","",SUMIF('importation prevair'!$A:$A,CONCATENATE('Suivi du personnel'!$B73," ",'Suivi du personnel'!EL$8),'importation prevair'!$O:$O))</f>
        <v/>
      </c>
      <c r="EM73" s="261" t="str">
        <f>IF($B73="","",SUMIF('importation prevair'!$A:$A,CONCATENATE('Suivi du personnel'!$B73," ",'Suivi du personnel'!EM$8),'importation prevair'!$O:$O))</f>
        <v/>
      </c>
      <c r="EN73" s="162" t="str">
        <f>IF($B73="","",SUMIF('importation prevair'!$A:$A,CONCATENATE('Suivi du personnel'!$B73," ",'Suivi du personnel'!EN$8),'importation prevair'!$O:$O))</f>
        <v/>
      </c>
      <c r="EO73" s="162" t="str">
        <f>IF($B73="","",SUMIF('importation prevair'!$A:$A,CONCATENATE('Suivi du personnel'!$B73," ",'Suivi du personnel'!EO$8),'importation prevair'!$O:$O))</f>
        <v/>
      </c>
      <c r="EP73" s="162" t="str">
        <f>IF($B73="","",SUMIF('importation prevair'!$A:$A,CONCATENATE('Suivi du personnel'!$B73," ",'Suivi du personnel'!EP$8),'importation prevair'!$O:$O))</f>
        <v/>
      </c>
      <c r="EQ73" s="162" t="str">
        <f>IF($B73="","",SUMIF('importation prevair'!$A:$A,CONCATENATE('Suivi du personnel'!$B73," ",'Suivi du personnel'!EQ$8),'importation prevair'!$O:$O))</f>
        <v/>
      </c>
      <c r="ER73" s="162" t="str">
        <f>IF($B73="","",SUMIF('importation prevair'!$A:$A,CONCATENATE('Suivi du personnel'!$B73," ",'Suivi du personnel'!ER$8),'importation prevair'!$O:$O))</f>
        <v/>
      </c>
      <c r="ES73" s="162" t="str">
        <f>IF($B73="","",SUMIF('importation prevair'!$A:$A,CONCATENATE('Suivi du personnel'!$B73," ",'Suivi du personnel'!ES$8),'importation prevair'!$O:$O))</f>
        <v/>
      </c>
      <c r="ET73" s="259" t="str">
        <f>IF($B73="","",SUMIF('importation prevair'!$A:$A,CONCATENATE('Suivi du personnel'!$B73," ",'Suivi du personnel'!ET$8),'importation prevair'!$O:$O))</f>
        <v/>
      </c>
      <c r="EU73" s="260" t="str">
        <f>IF($B73="","",SUMIF('importation prevair'!$A:$A,CONCATENATE('Suivi du personnel'!$B73," ",'Suivi du personnel'!EU$8),'importation prevair'!$O:$O))</f>
        <v/>
      </c>
      <c r="EV73" s="162" t="str">
        <f>IF($B73="","",SUMIF('importation prevair'!$A:$A,CONCATENATE('Suivi du personnel'!$B73," ",'Suivi du personnel'!EV$8),'importation prevair'!$O:$O))</f>
        <v/>
      </c>
      <c r="EW73" s="162" t="str">
        <f>IF($B73="","",SUMIF('importation prevair'!$A:$A,CONCATENATE('Suivi du personnel'!$B73," ",'Suivi du personnel'!EW$8),'importation prevair'!$O:$O))</f>
        <v/>
      </c>
      <c r="EX73" s="162" t="str">
        <f>IF($B73="","",SUMIF('importation prevair'!$A:$A,CONCATENATE('Suivi du personnel'!$B73," ",'Suivi du personnel'!EX$8),'importation prevair'!$O:$O))</f>
        <v/>
      </c>
      <c r="EY73" s="162" t="str">
        <f>IF($B73="","",SUMIF('importation prevair'!$A:$A,CONCATENATE('Suivi du personnel'!$B73," ",'Suivi du personnel'!EY$8),'importation prevair'!$O:$O))</f>
        <v/>
      </c>
      <c r="EZ73" s="162" t="str">
        <f>IF($B73="","",SUMIF('importation prevair'!$A:$A,CONCATENATE('Suivi du personnel'!$B73," ",'Suivi du personnel'!EZ$8),'importation prevair'!$O:$O))</f>
        <v/>
      </c>
      <c r="FA73" s="261" t="str">
        <f>IF($B73="","",SUMIF('importation prevair'!$A:$A,CONCATENATE('Suivi du personnel'!$B73," ",'Suivi du personnel'!FA$8),'importation prevair'!$O:$O))</f>
        <v/>
      </c>
      <c r="FB73" s="162" t="str">
        <f>IF($B73="","",SUMIF('importation prevair'!$A:$A,CONCATENATE('Suivi du personnel'!$B73," ",'Suivi du personnel'!FB$8),'importation prevair'!$O:$O))</f>
        <v/>
      </c>
      <c r="FC73" s="162" t="str">
        <f>IF($B73="","",SUMIF('importation prevair'!$A:$A,CONCATENATE('Suivi du personnel'!$B73," ",'Suivi du personnel'!FC$8),'importation prevair'!$O:$O))</f>
        <v/>
      </c>
      <c r="FD73" s="162" t="str">
        <f>IF($B73="","",SUMIF('importation prevair'!$A:$A,CONCATENATE('Suivi du personnel'!$B73," ",'Suivi du personnel'!FD$8),'importation prevair'!$O:$O))</f>
        <v/>
      </c>
      <c r="FE73" s="162" t="str">
        <f>IF($B73="","",SUMIF('importation prevair'!$A:$A,CONCATENATE('Suivi du personnel'!$B73," ",'Suivi du personnel'!FE$8),'importation prevair'!$O:$O))</f>
        <v/>
      </c>
      <c r="FF73" s="162" t="str">
        <f>IF($B73="","",SUMIF('importation prevair'!$A:$A,CONCATENATE('Suivi du personnel'!$B73," ",'Suivi du personnel'!FF$8),'importation prevair'!$O:$O))</f>
        <v/>
      </c>
      <c r="FG73" s="162" t="str">
        <f>IF($B73="","",SUMIF('importation prevair'!$A:$A,CONCATENATE('Suivi du personnel'!$B73," ",'Suivi du personnel'!FG$8),'importation prevair'!$O:$O))</f>
        <v/>
      </c>
      <c r="FH73" s="259" t="str">
        <f>IF($B73="","",SUMIF('importation prevair'!$A:$A,CONCATENATE('Suivi du personnel'!$B73," ",'Suivi du personnel'!FH$8),'importation prevair'!$O:$O))</f>
        <v/>
      </c>
      <c r="FI73" s="260" t="str">
        <f>IF($B73="","",SUMIF('importation prevair'!$A:$A,CONCATENATE('Suivi du personnel'!$B73," ",'Suivi du personnel'!FI$8),'importation prevair'!$O:$O))</f>
        <v/>
      </c>
      <c r="FJ73" s="162" t="str">
        <f>IF($B73="","",SUMIF('importation prevair'!$A:$A,CONCATENATE('Suivi du personnel'!$B73," ",'Suivi du personnel'!FJ$8),'importation prevair'!$O:$O))</f>
        <v/>
      </c>
      <c r="FK73" s="162" t="str">
        <f>IF($B73="","",SUMIF('importation prevair'!$A:$A,CONCATENATE('Suivi du personnel'!$B73," ",'Suivi du personnel'!FK$8),'importation prevair'!$O:$O))</f>
        <v/>
      </c>
      <c r="FL73" s="162" t="str">
        <f>IF($B73="","",SUMIF('importation prevair'!$A:$A,CONCATENATE('Suivi du personnel'!$B73," ",'Suivi du personnel'!FL$8),'importation prevair'!$O:$O))</f>
        <v/>
      </c>
      <c r="FM73" s="162" t="str">
        <f>IF($B73="","",SUMIF('importation prevair'!$A:$A,CONCATENATE('Suivi du personnel'!$B73," ",'Suivi du personnel'!FM$8),'importation prevair'!$O:$O))</f>
        <v/>
      </c>
      <c r="FN73" s="162" t="str">
        <f>IF($B73="","",SUMIF('importation prevair'!$A:$A,CONCATENATE('Suivi du personnel'!$B73," ",'Suivi du personnel'!FN$8),'importation prevair'!$O:$O))</f>
        <v/>
      </c>
      <c r="FO73" s="261" t="str">
        <f>IF($B73="","",SUMIF('importation prevair'!$A:$A,CONCATENATE('Suivi du personnel'!$B73," ",'Suivi du personnel'!FO$8),'importation prevair'!$O:$O))</f>
        <v/>
      </c>
      <c r="FP73" s="162" t="str">
        <f>IF($B73="","",SUMIF('importation prevair'!$A:$A,CONCATENATE('Suivi du personnel'!$B73," ",'Suivi du personnel'!FP$8),'importation prevair'!$O:$O))</f>
        <v/>
      </c>
      <c r="FQ73" s="162" t="str">
        <f>IF($B73="","",SUMIF('importation prevair'!$A:$A,CONCATENATE('Suivi du personnel'!$B73," ",'Suivi du personnel'!FQ$8),'importation prevair'!$O:$O))</f>
        <v/>
      </c>
      <c r="FR73" s="162" t="str">
        <f>IF($B73="","",SUMIF('importation prevair'!$A:$A,CONCATENATE('Suivi du personnel'!$B73," ",'Suivi du personnel'!FR$8),'importation prevair'!$O:$O))</f>
        <v/>
      </c>
      <c r="FS73" s="162" t="str">
        <f>IF($B73="","",SUMIF('importation prevair'!$A:$A,CONCATENATE('Suivi du personnel'!$B73," ",'Suivi du personnel'!FS$8),'importation prevair'!$O:$O))</f>
        <v/>
      </c>
      <c r="FT73" s="162" t="str">
        <f>IF($B73="","",SUMIF('importation prevair'!$A:$A,CONCATENATE('Suivi du personnel'!$B73," ",'Suivi du personnel'!FT$8),'importation prevair'!$O:$O))</f>
        <v/>
      </c>
      <c r="FU73" s="162" t="str">
        <f>IF($B73="","",SUMIF('importation prevair'!$A:$A,CONCATENATE('Suivi du personnel'!$B73," ",'Suivi du personnel'!FU$8),'importation prevair'!$O:$O))</f>
        <v/>
      </c>
      <c r="FV73" s="259" t="str">
        <f>IF($B73="","",SUMIF('importation prevair'!$A:$A,CONCATENATE('Suivi du personnel'!$B73," ",'Suivi du personnel'!FV$8),'importation prevair'!$O:$O))</f>
        <v/>
      </c>
      <c r="FW73" s="260" t="str">
        <f>IF($B73="","",SUMIF('importation prevair'!$A:$A,CONCATENATE('Suivi du personnel'!$B73," ",'Suivi du personnel'!FW$8),'importation prevair'!$O:$O))</f>
        <v/>
      </c>
      <c r="FX73" s="162" t="str">
        <f>IF($B73="","",SUMIF('importation prevair'!$A:$A,CONCATENATE('Suivi du personnel'!$B73," ",'Suivi du personnel'!FX$8),'importation prevair'!$O:$O))</f>
        <v/>
      </c>
      <c r="FY73" s="162" t="str">
        <f>IF($B73="","",SUMIF('importation prevair'!$A:$A,CONCATENATE('Suivi du personnel'!$B73," ",'Suivi du personnel'!FY$8),'importation prevair'!$O:$O))</f>
        <v/>
      </c>
      <c r="FZ73" s="162" t="str">
        <f>IF($B73="","",SUMIF('importation prevair'!$A:$A,CONCATENATE('Suivi du personnel'!$B73," ",'Suivi du personnel'!FZ$8),'importation prevair'!$O:$O))</f>
        <v/>
      </c>
      <c r="GA73" s="162" t="str">
        <f>IF($B73="","",SUMIF('importation prevair'!$A:$A,CONCATENATE('Suivi du personnel'!$B73," ",'Suivi du personnel'!GA$8),'importation prevair'!$O:$O))</f>
        <v/>
      </c>
      <c r="GB73" s="162" t="str">
        <f>IF($B73="","",SUMIF('importation prevair'!$A:$A,CONCATENATE('Suivi du personnel'!$B73," ",'Suivi du personnel'!GB$8),'importation prevair'!$O:$O))</f>
        <v/>
      </c>
      <c r="GC73" s="261" t="str">
        <f>IF($B73="","",SUMIF('importation prevair'!$A:$A,CONCATENATE('Suivi du personnel'!$B73," ",'Suivi du personnel'!GC$8),'importation prevair'!$O:$O))</f>
        <v/>
      </c>
      <c r="GD73" s="162" t="str">
        <f>IF($B73="","",SUMIF('importation prevair'!$A:$A,CONCATENATE('Suivi du personnel'!$B73," ",'Suivi du personnel'!GD$8),'importation prevair'!$O:$O))</f>
        <v/>
      </c>
      <c r="GE73" s="162" t="str">
        <f>IF($B73="","",SUMIF('importation prevair'!$A:$A,CONCATENATE('Suivi du personnel'!$B73," ",'Suivi du personnel'!GE$8),'importation prevair'!$O:$O))</f>
        <v/>
      </c>
      <c r="GF73" s="162" t="str">
        <f>IF($B73="","",SUMIF('importation prevair'!$A:$A,CONCATENATE('Suivi du personnel'!$B73," ",'Suivi du personnel'!GF$8),'importation prevair'!$O:$O))</f>
        <v/>
      </c>
      <c r="GG73" s="162" t="str">
        <f>IF($B73="","",SUMIF('importation prevair'!$A:$A,CONCATENATE('Suivi du personnel'!$B73," ",'Suivi du personnel'!GG$8),'importation prevair'!$O:$O))</f>
        <v/>
      </c>
      <c r="GH73" s="162" t="str">
        <f>IF($B73="","",SUMIF('importation prevair'!$A:$A,CONCATENATE('Suivi du personnel'!$B73," ",'Suivi du personnel'!GH$8),'importation prevair'!$O:$O))</f>
        <v/>
      </c>
      <c r="GI73" s="162" t="str">
        <f>IF($B73="","",SUMIF('importation prevair'!$A:$A,CONCATENATE('Suivi du personnel'!$B73," ",'Suivi du personnel'!GI$8),'importation prevair'!$O:$O))</f>
        <v/>
      </c>
      <c r="GJ73" s="259" t="str">
        <f>IF($B73="","",SUMIF('importation prevair'!$A:$A,CONCATENATE('Suivi du personnel'!$B73," ",'Suivi du personnel'!GJ$8),'importation prevair'!$O:$O))</f>
        <v/>
      </c>
      <c r="GK73" s="260" t="str">
        <f>IF($B73="","",SUMIF('importation prevair'!$A:$A,CONCATENATE('Suivi du personnel'!$B73," ",'Suivi du personnel'!GK$8),'importation prevair'!$O:$O))</f>
        <v/>
      </c>
      <c r="GL73" s="162" t="str">
        <f>IF($B73="","",SUMIF('importation prevair'!$A:$A,CONCATENATE('Suivi du personnel'!$B73," ",'Suivi du personnel'!GL$8),'importation prevair'!$O:$O))</f>
        <v/>
      </c>
      <c r="GM73" s="162" t="str">
        <f>IF($B73="","",SUMIF('importation prevair'!$A:$A,CONCATENATE('Suivi du personnel'!$B73," ",'Suivi du personnel'!GM$8),'importation prevair'!$O:$O))</f>
        <v/>
      </c>
      <c r="GN73" s="162" t="str">
        <f>IF($B73="","",SUMIF('importation prevair'!$A:$A,CONCATENATE('Suivi du personnel'!$B73," ",'Suivi du personnel'!GN$8),'importation prevair'!$O:$O))</f>
        <v/>
      </c>
      <c r="GO73" s="162" t="str">
        <f>IF($B73="","",SUMIF('importation prevair'!$A:$A,CONCATENATE('Suivi du personnel'!$B73," ",'Suivi du personnel'!GO$8),'importation prevair'!$O:$O))</f>
        <v/>
      </c>
      <c r="GP73" s="162" t="str">
        <f>IF($B73="","",SUMIF('importation prevair'!$A:$A,CONCATENATE('Suivi du personnel'!$B73," ",'Suivi du personnel'!GP$8),'importation prevair'!$O:$O))</f>
        <v/>
      </c>
      <c r="GQ73" s="261" t="str">
        <f>IF($B73="","",SUMIF('importation prevair'!$A:$A,CONCATENATE('Suivi du personnel'!$B73," ",'Suivi du personnel'!GQ$8),'importation prevair'!$O:$O))</f>
        <v/>
      </c>
      <c r="GR73" s="260" t="str">
        <f>IF($B73="","",SUMIF('importation prevair'!$A:$A,CONCATENATE('Suivi du personnel'!$B73," ",'Suivi du personnel'!GR$8),'importation prevair'!$O:$O))</f>
        <v/>
      </c>
      <c r="GS73" s="162" t="str">
        <f>IF($B73="","",SUMIF('importation prevair'!$A:$A,CONCATENATE('Suivi du personnel'!$B73," ",'Suivi du personnel'!GS$8),'importation prevair'!$O:$O))</f>
        <v/>
      </c>
      <c r="GT73" s="162" t="str">
        <f>IF($B73="","",SUMIF('importation prevair'!$A:$A,CONCATENATE('Suivi du personnel'!$B73," ",'Suivi du personnel'!GT$8),'importation prevair'!$O:$O))</f>
        <v/>
      </c>
      <c r="GU73" s="162" t="str">
        <f>IF($B73="","",SUMIF('importation prevair'!$A:$A,CONCATENATE('Suivi du personnel'!$B73," ",'Suivi du personnel'!GU$8),'importation prevair'!$O:$O))</f>
        <v/>
      </c>
      <c r="GV73" s="162" t="str">
        <f>IF($B73="","",SUMIF('importation prevair'!$A:$A,CONCATENATE('Suivi du personnel'!$B73," ",'Suivi du personnel'!GV$8),'importation prevair'!$O:$O))</f>
        <v/>
      </c>
      <c r="GW73" s="162" t="str">
        <f>IF($B73="","",SUMIF('importation prevair'!$A:$A,CONCATENATE('Suivi du personnel'!$B73," ",'Suivi du personnel'!GW$8),'importation prevair'!$O:$O))</f>
        <v/>
      </c>
      <c r="GX73" s="261" t="str">
        <f>IF($B73="","",SUMIF('importation prevair'!$A:$A,CONCATENATE('Suivi du personnel'!$B73," ",'Suivi du personnel'!GX$8),'importation prevair'!$O:$O))</f>
        <v/>
      </c>
    </row>
    <row r="74" spans="1:206" s="164" customFormat="1" ht="13.5" thickBot="1" x14ac:dyDescent="0.25">
      <c r="A74" s="289" t="str">
        <f>IF($B74="","",VLOOKUP($B74,'info personnel sur AT'!$A$3:$C$298,2,FALSE))</f>
        <v/>
      </c>
      <c r="B74" s="287"/>
      <c r="C74" s="284" t="str">
        <f>IF($B74="","",VLOOKUP($B74,'info personnel sur AT'!$A$3:$Q$298,3,FALSE))</f>
        <v/>
      </c>
      <c r="D74" s="280" t="str">
        <f>IF($B74="","",VLOOKUP($B74,'info personnel sur AT'!$A$3:$Q$298,4,FALSE))</f>
        <v/>
      </c>
      <c r="E74" s="277" t="str">
        <f>IF($B74="","",VLOOKUP($B74,'info personnel sur AT'!$A$3:$Q$298,5,FALSE))</f>
        <v/>
      </c>
      <c r="F74" s="219">
        <f t="shared" ref="F74:F105" si="59">SUM(BA74:GX74)</f>
        <v>0</v>
      </c>
      <c r="G74" s="240">
        <v>0.3</v>
      </c>
      <c r="H74" s="218">
        <f t="shared" ref="H74:H105" si="60">SUM(G74-F74)</f>
        <v>0.3</v>
      </c>
      <c r="I74" s="22" t="str">
        <f>IF($B74="","",VLOOKUP($B74,'info personnel sur AT'!$A$3:$Q$298,6,FALSE))</f>
        <v/>
      </c>
      <c r="J74" s="22" t="str">
        <f>IF($B74="","",VLOOKUP($B74,'info personnel sur AT'!$A$3:$Q$298,7,FALSE))</f>
        <v/>
      </c>
      <c r="K74" s="22" t="str">
        <f>IF($B74="","",VLOOKUP($B74,'info personnel sur AT'!$A$3:$Q$298,8,FALSE))</f>
        <v/>
      </c>
      <c r="L74" s="22" t="str">
        <f>IF($B74="","",VLOOKUP($B74,'info personnel sur AT'!$A$3:$Q$298,9,FALSE))</f>
        <v/>
      </c>
      <c r="M74" s="22" t="str">
        <f>IF($B74="","",VLOOKUP($B74,'info personnel sur AT'!$A$3:$Q$298,10,FALSE))</f>
        <v/>
      </c>
      <c r="N74" s="22" t="str">
        <f>IF($B74="","",VLOOKUP($B74,'info personnel sur AT'!$A$3:$Q$298,11,FALSE))</f>
        <v/>
      </c>
      <c r="O74" s="22" t="str">
        <f>IF($B74="","",VLOOKUP($B74,'info personnel sur AT'!$A$3:$Q$298,12,FALSE))</f>
        <v/>
      </c>
      <c r="P74" s="22" t="str">
        <f>IF($B74="","",VLOOKUP($B74,'info personnel sur AT'!$A$3:$Q$298,13,FALSE))</f>
        <v/>
      </c>
      <c r="Q74" s="22" t="str">
        <f>IF($B74="","",VLOOKUP($B74,'info personnel sur AT'!$A$3:$Q$298,14,FALSE))</f>
        <v/>
      </c>
      <c r="R74" s="22" t="str">
        <f>IF($B74="","",VLOOKUP($B74,'info personnel sur AT'!$A$3:$Q$298,15,FALSE))</f>
        <v/>
      </c>
      <c r="S74" s="22" t="str">
        <f>IF($B74="","",VLOOKUP($B74,'info personnel sur AT'!$A$3:$Q$298,16,FALSE))</f>
        <v/>
      </c>
      <c r="T74" s="22" t="str">
        <f>IF($B74="","",VLOOKUP($B74,'info personnel sur AT'!$A$3:$Q$298,17,FALSE))</f>
        <v/>
      </c>
      <c r="U74" s="11">
        <f t="shared" ref="U74:U105" si="61">SUM(T74)</f>
        <v>0</v>
      </c>
      <c r="V74" s="2">
        <f t="shared" ref="V74:V105" si="62">SUM(R74:T74)</f>
        <v>0</v>
      </c>
      <c r="W74" s="6">
        <f t="shared" ref="W74:W105" si="63">SUM(I74:T74)</f>
        <v>0</v>
      </c>
      <c r="X74" s="180">
        <f t="shared" ref="X74:X105" si="64">IF(OR(D74="CDD",D74="ETT"),1.8-(U74+F74),1.8-(U74+F74))</f>
        <v>1.8</v>
      </c>
      <c r="Y74" s="179">
        <f t="shared" si="57"/>
        <v>5</v>
      </c>
      <c r="Z74" s="192">
        <f t="shared" ref="Z74:Z105" si="65">10-(W74+F74)</f>
        <v>10</v>
      </c>
      <c r="AA74" s="195">
        <f t="shared" si="24"/>
        <v>0</v>
      </c>
      <c r="AB74" s="195">
        <f t="shared" si="25"/>
        <v>0</v>
      </c>
      <c r="AC74" s="195">
        <f t="shared" si="26"/>
        <v>0</v>
      </c>
      <c r="AD74" s="195">
        <f t="shared" si="27"/>
        <v>0</v>
      </c>
      <c r="AE74" s="195">
        <f t="shared" si="28"/>
        <v>0</v>
      </c>
      <c r="AF74" s="195">
        <f t="shared" si="29"/>
        <v>0</v>
      </c>
      <c r="AG74" s="195">
        <f t="shared" si="30"/>
        <v>0</v>
      </c>
      <c r="AH74" s="248">
        <f t="shared" si="31"/>
        <v>0</v>
      </c>
      <c r="AI74" s="248">
        <f t="shared" si="32"/>
        <v>0</v>
      </c>
      <c r="AJ74" s="248">
        <f t="shared" si="33"/>
        <v>0</v>
      </c>
      <c r="AK74" s="248">
        <f t="shared" si="34"/>
        <v>0</v>
      </c>
      <c r="AL74" s="248">
        <f t="shared" si="35"/>
        <v>0</v>
      </c>
      <c r="AM74" s="248">
        <f t="shared" si="36"/>
        <v>0</v>
      </c>
      <c r="AN74" s="248">
        <f t="shared" si="37"/>
        <v>0</v>
      </c>
      <c r="AO74" s="248">
        <f t="shared" si="38"/>
        <v>0</v>
      </c>
      <c r="AP74" s="248">
        <f t="shared" si="39"/>
        <v>0</v>
      </c>
      <c r="AQ74" s="248">
        <f t="shared" si="40"/>
        <v>0</v>
      </c>
      <c r="AR74" s="248">
        <f t="shared" si="41"/>
        <v>0</v>
      </c>
      <c r="AS74" s="248">
        <f t="shared" si="42"/>
        <v>0</v>
      </c>
      <c r="AT74" s="248">
        <f t="shared" si="43"/>
        <v>0</v>
      </c>
      <c r="AU74" s="248">
        <f t="shared" si="44"/>
        <v>0</v>
      </c>
      <c r="AV74" s="245">
        <f t="shared" si="45"/>
        <v>0</v>
      </c>
      <c r="AW74" s="245">
        <f t="shared" si="46"/>
        <v>0</v>
      </c>
      <c r="AX74" s="252">
        <f t="shared" si="47"/>
        <v>0</v>
      </c>
      <c r="AY74" s="253">
        <f t="shared" si="48"/>
        <v>0</v>
      </c>
      <c r="AZ74" s="253">
        <f t="shared" si="49"/>
        <v>0</v>
      </c>
      <c r="BA74" s="221" t="str">
        <f>IF($B74="","",SUMIF('importation prevair'!$A:$A,CONCATENATE('Suivi du personnel'!$B74," ",'Suivi du personnel'!BA$8),'importation prevair'!$O:$O))</f>
        <v/>
      </c>
      <c r="BB74" s="222" t="str">
        <f>IF($B74="","",SUMIF('importation prevair'!$A:$A,CONCATENATE('Suivi du personnel'!$B74," ",'Suivi du personnel'!BB$8),'importation prevair'!$O:$O))</f>
        <v/>
      </c>
      <c r="BC74" s="222" t="str">
        <f>IF($B74="","",SUMIF('importation prevair'!$A:$A,CONCATENATE('Suivi du personnel'!$B74," ",'Suivi du personnel'!BC$8),'importation prevair'!$O:$O))</f>
        <v/>
      </c>
      <c r="BD74" s="222" t="str">
        <f>IF($B74="","",SUMIF('importation prevair'!$A:$A,CONCATENATE('Suivi du personnel'!$B74," ",'Suivi du personnel'!BD$8),'importation prevair'!$O:$O))</f>
        <v/>
      </c>
      <c r="BE74" s="222" t="str">
        <f>IF($B74="","",SUMIF('importation prevair'!$A:$A,CONCATENATE('Suivi du personnel'!$B74," ",'Suivi du personnel'!BE$8),'importation prevair'!$O:$O))</f>
        <v/>
      </c>
      <c r="BF74" s="222" t="str">
        <f>IF($B74="","",SUMIF('importation prevair'!$A:$A,CONCATENATE('Suivi du personnel'!$B74," ",'Suivi du personnel'!BF$8),'importation prevair'!$O:$O))</f>
        <v/>
      </c>
      <c r="BG74" s="223" t="str">
        <f>IF($B74="","",SUMIF('importation prevair'!$A:$A,CONCATENATE('Suivi du personnel'!$B74," ",'Suivi du personnel'!BG$8),'importation prevair'!$O:$O))</f>
        <v/>
      </c>
      <c r="BH74" s="221" t="str">
        <f>IF($B74="","",SUMIF('importation prevair'!$A:$A,CONCATENATE('Suivi du personnel'!$B74," ",'Suivi du personnel'!BH$8),'importation prevair'!$O:$O))</f>
        <v/>
      </c>
      <c r="BI74" s="222" t="str">
        <f>IF($B74="","",SUMIF('importation prevair'!$A:$A,CONCATENATE('Suivi du personnel'!$B74," ",'Suivi du personnel'!BI$8),'importation prevair'!$O:$O))</f>
        <v/>
      </c>
      <c r="BJ74" s="222" t="str">
        <f>IF($B74="","",SUMIF('importation prevair'!$A:$A,CONCATENATE('Suivi du personnel'!$B74," ",'Suivi du personnel'!BJ$8),'importation prevair'!$O:$O))</f>
        <v/>
      </c>
      <c r="BK74" s="222" t="str">
        <f>IF($B74="","",SUMIF('importation prevair'!$A:$A,CONCATENATE('Suivi du personnel'!$B74," ",'Suivi du personnel'!BK$8),'importation prevair'!$O:$O))</f>
        <v/>
      </c>
      <c r="BL74" s="222" t="str">
        <f>IF($B74="","",SUMIF('importation prevair'!$A:$A,CONCATENATE('Suivi du personnel'!$B74," ",'Suivi du personnel'!BL$8),'importation prevair'!$O:$O))</f>
        <v/>
      </c>
      <c r="BM74" s="222" t="str">
        <f>IF($B74="","",SUMIF('importation prevair'!$A:$A,CONCATENATE('Suivi du personnel'!$B74," ",'Suivi du personnel'!BM$8),'importation prevair'!$O:$O))</f>
        <v/>
      </c>
      <c r="BN74" s="223" t="str">
        <f>IF($B74="","",SUMIF('importation prevair'!$A:$A,CONCATENATE('Suivi du personnel'!$B74," ",'Suivi du personnel'!BN$8),'importation prevair'!$O:$O))</f>
        <v/>
      </c>
      <c r="BO74" s="221" t="str">
        <f>IF($B74="","",SUMIF('importation prevair'!$A:$A,CONCATENATE('Suivi du personnel'!$B74," ",'Suivi du personnel'!BO$8),'importation prevair'!$O:$O))</f>
        <v/>
      </c>
      <c r="BP74" s="222" t="str">
        <f>IF($B74="","",SUMIF('importation prevair'!$A:$A,CONCATENATE('Suivi du personnel'!$B74," ",'Suivi du personnel'!BP$8),'importation prevair'!$O:$O))</f>
        <v/>
      </c>
      <c r="BQ74" s="222" t="str">
        <f>IF($B74="","",SUMIF('importation prevair'!$A:$A,CONCATENATE('Suivi du personnel'!$B74," ",'Suivi du personnel'!BQ$8),'importation prevair'!$O:$O))</f>
        <v/>
      </c>
      <c r="BR74" s="222" t="str">
        <f>IF($B74="","",SUMIF('importation prevair'!$A:$A,CONCATENATE('Suivi du personnel'!$B74," ",'Suivi du personnel'!BR$8),'importation prevair'!$O:$O))</f>
        <v/>
      </c>
      <c r="BS74" s="222" t="str">
        <f>IF($B74="","",SUMIF('importation prevair'!$A:$A,CONCATENATE('Suivi du personnel'!$B74," ",'Suivi du personnel'!BS$8),'importation prevair'!$O:$O))</f>
        <v/>
      </c>
      <c r="BT74" s="222" t="str">
        <f>IF($B74="","",SUMIF('importation prevair'!$A:$A,CONCATENATE('Suivi du personnel'!$B74," ",'Suivi du personnel'!BT$8),'importation prevair'!$O:$O))</f>
        <v/>
      </c>
      <c r="BU74" s="223" t="str">
        <f>IF($B74="","",SUMIF('importation prevair'!$A:$A,CONCATENATE('Suivi du personnel'!$B74," ",'Suivi du personnel'!BU$8),'importation prevair'!$O:$O))</f>
        <v/>
      </c>
      <c r="BV74" s="221" t="str">
        <f>IF($B74="","",SUMIF('importation prevair'!$A:$A,CONCATENATE('Suivi du personnel'!$B74," ",'Suivi du personnel'!BV$8),'importation prevair'!$O:$O))</f>
        <v/>
      </c>
      <c r="BW74" s="222" t="str">
        <f>IF($B74="","",SUMIF('importation prevair'!$A:$A,CONCATENATE('Suivi du personnel'!$B74," ",'Suivi du personnel'!BW$8),'importation prevair'!$O:$O))</f>
        <v/>
      </c>
      <c r="BX74" s="222" t="str">
        <f>IF($B74="","",SUMIF('importation prevair'!$A:$A,CONCATENATE('Suivi du personnel'!$B74," ",'Suivi du personnel'!BX$8),'importation prevair'!$O:$O))</f>
        <v/>
      </c>
      <c r="BY74" s="222" t="str">
        <f>IF($B74="","",SUMIF('importation prevair'!$A:$A,CONCATENATE('Suivi du personnel'!$B74," ",'Suivi du personnel'!BY$8),'importation prevair'!$O:$O))</f>
        <v/>
      </c>
      <c r="BZ74" s="222" t="str">
        <f>IF($B74="","",SUMIF('importation prevair'!$A:$A,CONCATENATE('Suivi du personnel'!$B74," ",'Suivi du personnel'!BZ$8),'importation prevair'!$O:$O))</f>
        <v/>
      </c>
      <c r="CA74" s="222" t="str">
        <f>IF($B74="","",SUMIF('importation prevair'!$A:$A,CONCATENATE('Suivi du personnel'!$B74," ",'Suivi du personnel'!CA$8),'importation prevair'!$O:$O))</f>
        <v/>
      </c>
      <c r="CB74" s="223" t="str">
        <f>IF($B74="","",SUMIF('importation prevair'!$A:$A,CONCATENATE('Suivi du personnel'!$B74," ",'Suivi du personnel'!CB$8),'importation prevair'!$O:$O))</f>
        <v/>
      </c>
      <c r="CC74" s="221" t="str">
        <f>IF($B74="","",SUMIF('importation prevair'!$A:$A,CONCATENATE('Suivi du personnel'!$B74," ",'Suivi du personnel'!CC$8),'importation prevair'!$O:$O))</f>
        <v/>
      </c>
      <c r="CD74" s="222" t="str">
        <f>IF($B74="","",SUMIF('importation prevair'!$A:$A,CONCATENATE('Suivi du personnel'!$B74," ",'Suivi du personnel'!CD$8),'importation prevair'!$O:$O))</f>
        <v/>
      </c>
      <c r="CE74" s="222" t="str">
        <f>IF($B74="","",SUMIF('importation prevair'!$A:$A,CONCATENATE('Suivi du personnel'!$B74," ",'Suivi du personnel'!CE$8),'importation prevair'!$O:$O))</f>
        <v/>
      </c>
      <c r="CF74" s="222" t="str">
        <f>IF($B74="","",SUMIF('importation prevair'!$A:$A,CONCATENATE('Suivi du personnel'!$B74," ",'Suivi du personnel'!CF$8),'importation prevair'!$O:$O))</f>
        <v/>
      </c>
      <c r="CG74" s="222" t="str">
        <f>IF($B74="","",SUMIF('importation prevair'!$A:$A,CONCATENATE('Suivi du personnel'!$B74," ",'Suivi du personnel'!CG$8),'importation prevair'!$O:$O))</f>
        <v/>
      </c>
      <c r="CH74" s="222" t="str">
        <f>IF($B74="","",SUMIF('importation prevair'!$A:$A,CONCATENATE('Suivi du personnel'!$B74," ",'Suivi du personnel'!CH$8),'importation prevair'!$O:$O))</f>
        <v/>
      </c>
      <c r="CI74" s="223" t="str">
        <f>IF($B74="","",SUMIF('importation prevair'!$A:$A,CONCATENATE('Suivi du personnel'!$B74," ",'Suivi du personnel'!CI$8),'importation prevair'!$O:$O))</f>
        <v/>
      </c>
      <c r="CJ74" s="221" t="str">
        <f>IF($B74="","",SUMIF('importation prevair'!$A:$A,CONCATENATE('Suivi du personnel'!$B74," ",'Suivi du personnel'!CJ$8),'importation prevair'!$O:$O))</f>
        <v/>
      </c>
      <c r="CK74" s="222" t="str">
        <f>IF($B74="","",SUMIF('importation prevair'!$A:$A,CONCATENATE('Suivi du personnel'!$B74," ",'Suivi du personnel'!CK$8),'importation prevair'!$O:$O))</f>
        <v/>
      </c>
      <c r="CL74" s="222" t="str">
        <f>IF($B74="","",SUMIF('importation prevair'!$A:$A,CONCATENATE('Suivi du personnel'!$B74," ",'Suivi du personnel'!CL$8),'importation prevair'!$O:$O))</f>
        <v/>
      </c>
      <c r="CM74" s="222" t="str">
        <f>IF($B74="","",SUMIF('importation prevair'!$A:$A,CONCATENATE('Suivi du personnel'!$B74," ",'Suivi du personnel'!CM$8),'importation prevair'!$O:$O))</f>
        <v/>
      </c>
      <c r="CN74" s="222" t="str">
        <f>IF($B74="","",SUMIF('importation prevair'!$A:$A,CONCATENATE('Suivi du personnel'!$B74," ",'Suivi du personnel'!CN$8),'importation prevair'!$O:$O))</f>
        <v/>
      </c>
      <c r="CO74" s="222" t="str">
        <f>IF($B74="","",SUMIF('importation prevair'!$A:$A,CONCATENATE('Suivi du personnel'!$B74," ",'Suivi du personnel'!CO$8),'importation prevair'!$O:$O))</f>
        <v/>
      </c>
      <c r="CP74" s="223" t="str">
        <f>IF($B74="","",SUMIF('importation prevair'!$A:$A,CONCATENATE('Suivi du personnel'!$B74," ",'Suivi du personnel'!CP$8),'importation prevair'!$O:$O))</f>
        <v/>
      </c>
      <c r="CQ74" s="221" t="str">
        <f>IF($B74="","",SUMIF('importation prevair'!$A:$A,CONCATENATE('Suivi du personnel'!$B74," ",'Suivi du personnel'!CQ$8),'importation prevair'!$O:$O))</f>
        <v/>
      </c>
      <c r="CR74" s="222" t="str">
        <f>IF($B74="","",SUMIF('importation prevair'!$A:$A,CONCATENATE('Suivi du personnel'!$B74," ",'Suivi du personnel'!CR$8),'importation prevair'!$O:$O))</f>
        <v/>
      </c>
      <c r="CS74" s="222" t="str">
        <f>IF($B74="","",SUMIF('importation prevair'!$A:$A,CONCATENATE('Suivi du personnel'!$B74," ",'Suivi du personnel'!CS$8),'importation prevair'!$O:$O))</f>
        <v/>
      </c>
      <c r="CT74" s="222" t="str">
        <f>IF($B74="","",SUMIF('importation prevair'!$A:$A,CONCATENATE('Suivi du personnel'!$B74," ",'Suivi du personnel'!CT$8),'importation prevair'!$O:$O))</f>
        <v/>
      </c>
      <c r="CU74" s="222" t="str">
        <f>IF($B74="","",SUMIF('importation prevair'!$A:$A,CONCATENATE('Suivi du personnel'!$B74," ",'Suivi du personnel'!CU$8),'importation prevair'!$O:$O))</f>
        <v/>
      </c>
      <c r="CV74" s="222" t="str">
        <f>IF($B74="","",SUMIF('importation prevair'!$A:$A,CONCATENATE('Suivi du personnel'!$B74," ",'Suivi du personnel'!CV$8),'importation prevair'!$O:$O))</f>
        <v/>
      </c>
      <c r="CW74" s="223" t="str">
        <f>IF($B74="","",SUMIF('importation prevair'!$A:$A,CONCATENATE('Suivi du personnel'!$B74," ",'Suivi du personnel'!CW$8),'importation prevair'!$O:$O))</f>
        <v/>
      </c>
      <c r="CX74" s="221" t="str">
        <f>IF($B74="","",SUMIF('importation prevair'!$A:$A,CONCATENATE('Suivi du personnel'!$B74," ",'Suivi du personnel'!CX$8),'importation prevair'!$O:$O))</f>
        <v/>
      </c>
      <c r="CY74" s="222" t="str">
        <f>IF($B74="","",SUMIF('importation prevair'!$A:$A,CONCATENATE('Suivi du personnel'!$B74," ",'Suivi du personnel'!CY$8),'importation prevair'!$O:$O))</f>
        <v/>
      </c>
      <c r="CZ74" s="222" t="str">
        <f>IF($B74="","",SUMIF('importation prevair'!$A:$A,CONCATENATE('Suivi du personnel'!$B74," ",'Suivi du personnel'!CZ$8),'importation prevair'!$O:$O))</f>
        <v/>
      </c>
      <c r="DA74" s="222" t="str">
        <f>IF($B74="","",SUMIF('importation prevair'!$A:$A,CONCATENATE('Suivi du personnel'!$B74," ",'Suivi du personnel'!DA$8),'importation prevair'!$O:$O))</f>
        <v/>
      </c>
      <c r="DB74" s="222" t="str">
        <f>IF($B74="","",SUMIF('importation prevair'!$A:$A,CONCATENATE('Suivi du personnel'!$B74," ",'Suivi du personnel'!DB$8),'importation prevair'!$O:$O))</f>
        <v/>
      </c>
      <c r="DC74" s="222" t="str">
        <f>IF($B74="","",SUMIF('importation prevair'!$A:$A,CONCATENATE('Suivi du personnel'!$B74," ",'Suivi du personnel'!DC$8),'importation prevair'!$O:$O))</f>
        <v/>
      </c>
      <c r="DD74" s="223" t="str">
        <f>IF($B74="","",SUMIF('importation prevair'!$A:$A,CONCATENATE('Suivi du personnel'!$B74," ",'Suivi du personnel'!DD$8),'importation prevair'!$O:$O))</f>
        <v/>
      </c>
      <c r="DE74" s="260" t="str">
        <f>IF($B74="","",SUMIF('importation prevair'!$A:$A,CONCATENATE('Suivi du personnel'!$B74," ",'Suivi du personnel'!DE$8),'importation prevair'!$O:$O))</f>
        <v/>
      </c>
      <c r="DF74" s="162" t="str">
        <f>IF($B74="","",SUMIF('importation prevair'!$A:$A,CONCATENATE('Suivi du personnel'!$B74," ",'Suivi du personnel'!DF$8),'importation prevair'!$O:$O))</f>
        <v/>
      </c>
      <c r="DG74" s="162" t="str">
        <f>IF($B74="","",SUMIF('importation prevair'!$A:$A,CONCATENATE('Suivi du personnel'!$B74," ",'Suivi du personnel'!DG$8),'importation prevair'!$O:$O))</f>
        <v/>
      </c>
      <c r="DH74" s="162" t="str">
        <f>IF($B74="","",SUMIF('importation prevair'!$A:$A,CONCATENATE('Suivi du personnel'!$B74," ",'Suivi du personnel'!DH$8),'importation prevair'!$O:$O))</f>
        <v/>
      </c>
      <c r="DI74" s="162" t="str">
        <f>IF($B74="","",SUMIF('importation prevair'!$A:$A,CONCATENATE('Suivi du personnel'!$B74," ",'Suivi du personnel'!DI$8),'importation prevair'!$O:$O))</f>
        <v/>
      </c>
      <c r="DJ74" s="162" t="str">
        <f>IF($B74="","",SUMIF('importation prevair'!$A:$A,CONCATENATE('Suivi du personnel'!$B74," ",'Suivi du personnel'!DJ$8),'importation prevair'!$O:$O))</f>
        <v/>
      </c>
      <c r="DK74" s="261" t="str">
        <f>IF($B74="","",SUMIF('importation prevair'!$A:$A,CONCATENATE('Suivi du personnel'!$B74," ",'Suivi du personnel'!DK$8),'importation prevair'!$O:$O))</f>
        <v/>
      </c>
      <c r="DL74" s="162" t="str">
        <f>IF($B74="","",SUMIF('importation prevair'!$A:$A,CONCATENATE('Suivi du personnel'!$B74," ",'Suivi du personnel'!DL$8),'importation prevair'!$O:$O))</f>
        <v/>
      </c>
      <c r="DM74" s="162" t="str">
        <f>IF($B74="","",SUMIF('importation prevair'!$A:$A,CONCATENATE('Suivi du personnel'!$B74," ",'Suivi du personnel'!DM$8),'importation prevair'!$O:$O))</f>
        <v/>
      </c>
      <c r="DN74" s="162" t="str">
        <f>IF($B74="","",SUMIF('importation prevair'!$A:$A,CONCATENATE('Suivi du personnel'!$B74," ",'Suivi du personnel'!DN$8),'importation prevair'!$O:$O))</f>
        <v/>
      </c>
      <c r="DO74" s="162" t="str">
        <f>IF($B74="","",SUMIF('importation prevair'!$A:$A,CONCATENATE('Suivi du personnel'!$B74," ",'Suivi du personnel'!DO$8),'importation prevair'!$O:$O))</f>
        <v/>
      </c>
      <c r="DP74" s="162" t="str">
        <f>IF($B74="","",SUMIF('importation prevair'!$A:$A,CONCATENATE('Suivi du personnel'!$B74," ",'Suivi du personnel'!DP$8),'importation prevair'!$O:$O))</f>
        <v/>
      </c>
      <c r="DQ74" s="162" t="str">
        <f>IF($B74="","",SUMIF('importation prevair'!$A:$A,CONCATENATE('Suivi du personnel'!$B74," ",'Suivi du personnel'!DQ$8),'importation prevair'!$O:$O))</f>
        <v/>
      </c>
      <c r="DR74" s="259" t="str">
        <f>IF($B74="","",SUMIF('importation prevair'!$A:$A,CONCATENATE('Suivi du personnel'!$B74," ",'Suivi du personnel'!DR$8),'importation prevair'!$O:$O))</f>
        <v/>
      </c>
      <c r="DS74" s="260" t="str">
        <f>IF($B74="","",SUMIF('importation prevair'!$A:$A,CONCATENATE('Suivi du personnel'!$B74," ",'Suivi du personnel'!DS$8),'importation prevair'!$O:$O))</f>
        <v/>
      </c>
      <c r="DT74" s="162" t="str">
        <f>IF($B74="","",SUMIF('importation prevair'!$A:$A,CONCATENATE('Suivi du personnel'!$B74," ",'Suivi du personnel'!DT$8),'importation prevair'!$O:$O))</f>
        <v/>
      </c>
      <c r="DU74" s="162" t="str">
        <f>IF($B74="","",SUMIF('importation prevair'!$A:$A,CONCATENATE('Suivi du personnel'!$B74," ",'Suivi du personnel'!DU$8),'importation prevair'!$O:$O))</f>
        <v/>
      </c>
      <c r="DV74" s="162" t="str">
        <f>IF($B74="","",SUMIF('importation prevair'!$A:$A,CONCATENATE('Suivi du personnel'!$B74," ",'Suivi du personnel'!DV$8),'importation prevair'!$O:$O))</f>
        <v/>
      </c>
      <c r="DW74" s="162" t="str">
        <f>IF($B74="","",SUMIF('importation prevair'!$A:$A,CONCATENATE('Suivi du personnel'!$B74," ",'Suivi du personnel'!DW$8),'importation prevair'!$O:$O))</f>
        <v/>
      </c>
      <c r="DX74" s="162" t="str">
        <f>IF($B74="","",SUMIF('importation prevair'!$A:$A,CONCATENATE('Suivi du personnel'!$B74," ",'Suivi du personnel'!DX$8),'importation prevair'!$O:$O))</f>
        <v/>
      </c>
      <c r="DY74" s="261" t="str">
        <f>IF($B74="","",SUMIF('importation prevair'!$A:$A,CONCATENATE('Suivi du personnel'!$B74," ",'Suivi du personnel'!DY$8),'importation prevair'!$O:$O))</f>
        <v/>
      </c>
      <c r="DZ74" s="162" t="str">
        <f>IF($B74="","",SUMIF('importation prevair'!$A:$A,CONCATENATE('Suivi du personnel'!$B74," ",'Suivi du personnel'!DZ$8),'importation prevair'!$O:$O))</f>
        <v/>
      </c>
      <c r="EA74" s="162" t="str">
        <f>IF($B74="","",SUMIF('importation prevair'!$A:$A,CONCATENATE('Suivi du personnel'!$B74," ",'Suivi du personnel'!EA$8),'importation prevair'!$O:$O))</f>
        <v/>
      </c>
      <c r="EB74" s="162" t="str">
        <f>IF($B74="","",SUMIF('importation prevair'!$A:$A,CONCATENATE('Suivi du personnel'!$B74," ",'Suivi du personnel'!EB$8),'importation prevair'!$O:$O))</f>
        <v/>
      </c>
      <c r="EC74" s="162" t="str">
        <f>IF($B74="","",SUMIF('importation prevair'!$A:$A,CONCATENATE('Suivi du personnel'!$B74," ",'Suivi du personnel'!EC$8),'importation prevair'!$O:$O))</f>
        <v/>
      </c>
      <c r="ED74" s="162" t="str">
        <f>IF($B74="","",SUMIF('importation prevair'!$A:$A,CONCATENATE('Suivi du personnel'!$B74," ",'Suivi du personnel'!ED$8),'importation prevair'!$O:$O))</f>
        <v/>
      </c>
      <c r="EE74" s="162" t="str">
        <f>IF($B74="","",SUMIF('importation prevair'!$A:$A,CONCATENATE('Suivi du personnel'!$B74," ",'Suivi du personnel'!EE$8),'importation prevair'!$O:$O))</f>
        <v/>
      </c>
      <c r="EF74" s="259" t="str">
        <f>IF($B74="","",SUMIF('importation prevair'!$A:$A,CONCATENATE('Suivi du personnel'!$B74," ",'Suivi du personnel'!EF$8),'importation prevair'!$O:$O))</f>
        <v/>
      </c>
      <c r="EG74" s="260" t="str">
        <f>IF($B74="","",SUMIF('importation prevair'!$A:$A,CONCATENATE('Suivi du personnel'!$B74," ",'Suivi du personnel'!EG$8),'importation prevair'!$O:$O))</f>
        <v/>
      </c>
      <c r="EH74" s="162" t="str">
        <f>IF($B74="","",SUMIF('importation prevair'!$A:$A,CONCATENATE('Suivi du personnel'!$B74," ",'Suivi du personnel'!EH$8),'importation prevair'!$O:$O))</f>
        <v/>
      </c>
      <c r="EI74" s="162" t="str">
        <f>IF($B74="","",SUMIF('importation prevair'!$A:$A,CONCATENATE('Suivi du personnel'!$B74," ",'Suivi du personnel'!EI$8),'importation prevair'!$O:$O))</f>
        <v/>
      </c>
      <c r="EJ74" s="162" t="str">
        <f>IF($B74="","",SUMIF('importation prevair'!$A:$A,CONCATENATE('Suivi du personnel'!$B74," ",'Suivi du personnel'!EJ$8),'importation prevair'!$O:$O))</f>
        <v/>
      </c>
      <c r="EK74" s="162" t="str">
        <f>IF($B74="","",SUMIF('importation prevair'!$A:$A,CONCATENATE('Suivi du personnel'!$B74," ",'Suivi du personnel'!EK$8),'importation prevair'!$O:$O))</f>
        <v/>
      </c>
      <c r="EL74" s="162" t="str">
        <f>IF($B74="","",SUMIF('importation prevair'!$A:$A,CONCATENATE('Suivi du personnel'!$B74," ",'Suivi du personnel'!EL$8),'importation prevair'!$O:$O))</f>
        <v/>
      </c>
      <c r="EM74" s="261" t="str">
        <f>IF($B74="","",SUMIF('importation prevair'!$A:$A,CONCATENATE('Suivi du personnel'!$B74," ",'Suivi du personnel'!EM$8),'importation prevair'!$O:$O))</f>
        <v/>
      </c>
      <c r="EN74" s="162" t="str">
        <f>IF($B74="","",SUMIF('importation prevair'!$A:$A,CONCATENATE('Suivi du personnel'!$B74," ",'Suivi du personnel'!EN$8),'importation prevair'!$O:$O))</f>
        <v/>
      </c>
      <c r="EO74" s="162" t="str">
        <f>IF($B74="","",SUMIF('importation prevair'!$A:$A,CONCATENATE('Suivi du personnel'!$B74," ",'Suivi du personnel'!EO$8),'importation prevair'!$O:$O))</f>
        <v/>
      </c>
      <c r="EP74" s="162" t="str">
        <f>IF($B74="","",SUMIF('importation prevair'!$A:$A,CONCATENATE('Suivi du personnel'!$B74," ",'Suivi du personnel'!EP$8),'importation prevair'!$O:$O))</f>
        <v/>
      </c>
      <c r="EQ74" s="162" t="str">
        <f>IF($B74="","",SUMIF('importation prevair'!$A:$A,CONCATENATE('Suivi du personnel'!$B74," ",'Suivi du personnel'!EQ$8),'importation prevair'!$O:$O))</f>
        <v/>
      </c>
      <c r="ER74" s="162" t="str">
        <f>IF($B74="","",SUMIF('importation prevair'!$A:$A,CONCATENATE('Suivi du personnel'!$B74," ",'Suivi du personnel'!ER$8),'importation prevair'!$O:$O))</f>
        <v/>
      </c>
      <c r="ES74" s="162" t="str">
        <f>IF($B74="","",SUMIF('importation prevair'!$A:$A,CONCATENATE('Suivi du personnel'!$B74," ",'Suivi du personnel'!ES$8),'importation prevair'!$O:$O))</f>
        <v/>
      </c>
      <c r="ET74" s="259" t="str">
        <f>IF($B74="","",SUMIF('importation prevair'!$A:$A,CONCATENATE('Suivi du personnel'!$B74," ",'Suivi du personnel'!ET$8),'importation prevair'!$O:$O))</f>
        <v/>
      </c>
      <c r="EU74" s="260" t="str">
        <f>IF($B74="","",SUMIF('importation prevair'!$A:$A,CONCATENATE('Suivi du personnel'!$B74," ",'Suivi du personnel'!EU$8),'importation prevair'!$O:$O))</f>
        <v/>
      </c>
      <c r="EV74" s="162" t="str">
        <f>IF($B74="","",SUMIF('importation prevair'!$A:$A,CONCATENATE('Suivi du personnel'!$B74," ",'Suivi du personnel'!EV$8),'importation prevair'!$O:$O))</f>
        <v/>
      </c>
      <c r="EW74" s="162" t="str">
        <f>IF($B74="","",SUMIF('importation prevair'!$A:$A,CONCATENATE('Suivi du personnel'!$B74," ",'Suivi du personnel'!EW$8),'importation prevair'!$O:$O))</f>
        <v/>
      </c>
      <c r="EX74" s="162" t="str">
        <f>IF($B74="","",SUMIF('importation prevair'!$A:$A,CONCATENATE('Suivi du personnel'!$B74," ",'Suivi du personnel'!EX$8),'importation prevair'!$O:$O))</f>
        <v/>
      </c>
      <c r="EY74" s="162" t="str">
        <f>IF($B74="","",SUMIF('importation prevair'!$A:$A,CONCATENATE('Suivi du personnel'!$B74," ",'Suivi du personnel'!EY$8),'importation prevair'!$O:$O))</f>
        <v/>
      </c>
      <c r="EZ74" s="162" t="str">
        <f>IF($B74="","",SUMIF('importation prevair'!$A:$A,CONCATENATE('Suivi du personnel'!$B74," ",'Suivi du personnel'!EZ$8),'importation prevair'!$O:$O))</f>
        <v/>
      </c>
      <c r="FA74" s="261" t="str">
        <f>IF($B74="","",SUMIF('importation prevair'!$A:$A,CONCATENATE('Suivi du personnel'!$B74," ",'Suivi du personnel'!FA$8),'importation prevair'!$O:$O))</f>
        <v/>
      </c>
      <c r="FB74" s="162" t="str">
        <f>IF($B74="","",SUMIF('importation prevair'!$A:$A,CONCATENATE('Suivi du personnel'!$B74," ",'Suivi du personnel'!FB$8),'importation prevair'!$O:$O))</f>
        <v/>
      </c>
      <c r="FC74" s="162" t="str">
        <f>IF($B74="","",SUMIF('importation prevair'!$A:$A,CONCATENATE('Suivi du personnel'!$B74," ",'Suivi du personnel'!FC$8),'importation prevair'!$O:$O))</f>
        <v/>
      </c>
      <c r="FD74" s="162" t="str">
        <f>IF($B74="","",SUMIF('importation prevair'!$A:$A,CONCATENATE('Suivi du personnel'!$B74," ",'Suivi du personnel'!FD$8),'importation prevair'!$O:$O))</f>
        <v/>
      </c>
      <c r="FE74" s="162" t="str">
        <f>IF($B74="","",SUMIF('importation prevair'!$A:$A,CONCATENATE('Suivi du personnel'!$B74," ",'Suivi du personnel'!FE$8),'importation prevair'!$O:$O))</f>
        <v/>
      </c>
      <c r="FF74" s="162" t="str">
        <f>IF($B74="","",SUMIF('importation prevair'!$A:$A,CONCATENATE('Suivi du personnel'!$B74," ",'Suivi du personnel'!FF$8),'importation prevair'!$O:$O))</f>
        <v/>
      </c>
      <c r="FG74" s="162" t="str">
        <f>IF($B74="","",SUMIF('importation prevair'!$A:$A,CONCATENATE('Suivi du personnel'!$B74," ",'Suivi du personnel'!FG$8),'importation prevair'!$O:$O))</f>
        <v/>
      </c>
      <c r="FH74" s="259" t="str">
        <f>IF($B74="","",SUMIF('importation prevair'!$A:$A,CONCATENATE('Suivi du personnel'!$B74," ",'Suivi du personnel'!FH$8),'importation prevair'!$O:$O))</f>
        <v/>
      </c>
      <c r="FI74" s="260" t="str">
        <f>IF($B74="","",SUMIF('importation prevair'!$A:$A,CONCATENATE('Suivi du personnel'!$B74," ",'Suivi du personnel'!FI$8),'importation prevair'!$O:$O))</f>
        <v/>
      </c>
      <c r="FJ74" s="162" t="str">
        <f>IF($B74="","",SUMIF('importation prevair'!$A:$A,CONCATENATE('Suivi du personnel'!$B74," ",'Suivi du personnel'!FJ$8),'importation prevair'!$O:$O))</f>
        <v/>
      </c>
      <c r="FK74" s="162" t="str">
        <f>IF($B74="","",SUMIF('importation prevair'!$A:$A,CONCATENATE('Suivi du personnel'!$B74," ",'Suivi du personnel'!FK$8),'importation prevair'!$O:$O))</f>
        <v/>
      </c>
      <c r="FL74" s="162" t="str">
        <f>IF($B74="","",SUMIF('importation prevair'!$A:$A,CONCATENATE('Suivi du personnel'!$B74," ",'Suivi du personnel'!FL$8),'importation prevair'!$O:$O))</f>
        <v/>
      </c>
      <c r="FM74" s="162" t="str">
        <f>IF($B74="","",SUMIF('importation prevair'!$A:$A,CONCATENATE('Suivi du personnel'!$B74," ",'Suivi du personnel'!FM$8),'importation prevair'!$O:$O))</f>
        <v/>
      </c>
      <c r="FN74" s="162" t="str">
        <f>IF($B74="","",SUMIF('importation prevair'!$A:$A,CONCATENATE('Suivi du personnel'!$B74," ",'Suivi du personnel'!FN$8),'importation prevair'!$O:$O))</f>
        <v/>
      </c>
      <c r="FO74" s="261" t="str">
        <f>IF($B74="","",SUMIF('importation prevair'!$A:$A,CONCATENATE('Suivi du personnel'!$B74," ",'Suivi du personnel'!FO$8),'importation prevair'!$O:$O))</f>
        <v/>
      </c>
      <c r="FP74" s="162" t="str">
        <f>IF($B74="","",SUMIF('importation prevair'!$A:$A,CONCATENATE('Suivi du personnel'!$B74," ",'Suivi du personnel'!FP$8),'importation prevair'!$O:$O))</f>
        <v/>
      </c>
      <c r="FQ74" s="162" t="str">
        <f>IF($B74="","",SUMIF('importation prevair'!$A:$A,CONCATENATE('Suivi du personnel'!$B74," ",'Suivi du personnel'!FQ$8),'importation prevair'!$O:$O))</f>
        <v/>
      </c>
      <c r="FR74" s="162" t="str">
        <f>IF($B74="","",SUMIF('importation prevair'!$A:$A,CONCATENATE('Suivi du personnel'!$B74," ",'Suivi du personnel'!FR$8),'importation prevair'!$O:$O))</f>
        <v/>
      </c>
      <c r="FS74" s="162" t="str">
        <f>IF($B74="","",SUMIF('importation prevair'!$A:$A,CONCATENATE('Suivi du personnel'!$B74," ",'Suivi du personnel'!FS$8),'importation prevair'!$O:$O))</f>
        <v/>
      </c>
      <c r="FT74" s="162" t="str">
        <f>IF($B74="","",SUMIF('importation prevair'!$A:$A,CONCATENATE('Suivi du personnel'!$B74," ",'Suivi du personnel'!FT$8),'importation prevair'!$O:$O))</f>
        <v/>
      </c>
      <c r="FU74" s="162" t="str">
        <f>IF($B74="","",SUMIF('importation prevair'!$A:$A,CONCATENATE('Suivi du personnel'!$B74," ",'Suivi du personnel'!FU$8),'importation prevair'!$O:$O))</f>
        <v/>
      </c>
      <c r="FV74" s="259" t="str">
        <f>IF($B74="","",SUMIF('importation prevair'!$A:$A,CONCATENATE('Suivi du personnel'!$B74," ",'Suivi du personnel'!FV$8),'importation prevair'!$O:$O))</f>
        <v/>
      </c>
      <c r="FW74" s="260" t="str">
        <f>IF($B74="","",SUMIF('importation prevair'!$A:$A,CONCATENATE('Suivi du personnel'!$B74," ",'Suivi du personnel'!FW$8),'importation prevair'!$O:$O))</f>
        <v/>
      </c>
      <c r="FX74" s="162" t="str">
        <f>IF($B74="","",SUMIF('importation prevair'!$A:$A,CONCATENATE('Suivi du personnel'!$B74," ",'Suivi du personnel'!FX$8),'importation prevair'!$O:$O))</f>
        <v/>
      </c>
      <c r="FY74" s="162" t="str">
        <f>IF($B74="","",SUMIF('importation prevair'!$A:$A,CONCATENATE('Suivi du personnel'!$B74," ",'Suivi du personnel'!FY$8),'importation prevair'!$O:$O))</f>
        <v/>
      </c>
      <c r="FZ74" s="162" t="str">
        <f>IF($B74="","",SUMIF('importation prevair'!$A:$A,CONCATENATE('Suivi du personnel'!$B74," ",'Suivi du personnel'!FZ$8),'importation prevair'!$O:$O))</f>
        <v/>
      </c>
      <c r="GA74" s="162" t="str">
        <f>IF($B74="","",SUMIF('importation prevair'!$A:$A,CONCATENATE('Suivi du personnel'!$B74," ",'Suivi du personnel'!GA$8),'importation prevair'!$O:$O))</f>
        <v/>
      </c>
      <c r="GB74" s="162" t="str">
        <f>IF($B74="","",SUMIF('importation prevair'!$A:$A,CONCATENATE('Suivi du personnel'!$B74," ",'Suivi du personnel'!GB$8),'importation prevair'!$O:$O))</f>
        <v/>
      </c>
      <c r="GC74" s="261" t="str">
        <f>IF($B74="","",SUMIF('importation prevair'!$A:$A,CONCATENATE('Suivi du personnel'!$B74," ",'Suivi du personnel'!GC$8),'importation prevair'!$O:$O))</f>
        <v/>
      </c>
      <c r="GD74" s="162" t="str">
        <f>IF($B74="","",SUMIF('importation prevair'!$A:$A,CONCATENATE('Suivi du personnel'!$B74," ",'Suivi du personnel'!GD$8),'importation prevair'!$O:$O))</f>
        <v/>
      </c>
      <c r="GE74" s="162" t="str">
        <f>IF($B74="","",SUMIF('importation prevair'!$A:$A,CONCATENATE('Suivi du personnel'!$B74," ",'Suivi du personnel'!GE$8),'importation prevair'!$O:$O))</f>
        <v/>
      </c>
      <c r="GF74" s="162" t="str">
        <f>IF($B74="","",SUMIF('importation prevair'!$A:$A,CONCATENATE('Suivi du personnel'!$B74," ",'Suivi du personnel'!GF$8),'importation prevair'!$O:$O))</f>
        <v/>
      </c>
      <c r="GG74" s="162" t="str">
        <f>IF($B74="","",SUMIF('importation prevair'!$A:$A,CONCATENATE('Suivi du personnel'!$B74," ",'Suivi du personnel'!GG$8),'importation prevair'!$O:$O))</f>
        <v/>
      </c>
      <c r="GH74" s="162" t="str">
        <f>IF($B74="","",SUMIF('importation prevair'!$A:$A,CONCATENATE('Suivi du personnel'!$B74," ",'Suivi du personnel'!GH$8),'importation prevair'!$O:$O))</f>
        <v/>
      </c>
      <c r="GI74" s="162" t="str">
        <f>IF($B74="","",SUMIF('importation prevair'!$A:$A,CONCATENATE('Suivi du personnel'!$B74," ",'Suivi du personnel'!GI$8),'importation prevair'!$O:$O))</f>
        <v/>
      </c>
      <c r="GJ74" s="259" t="str">
        <f>IF($B74="","",SUMIF('importation prevair'!$A:$A,CONCATENATE('Suivi du personnel'!$B74," ",'Suivi du personnel'!GJ$8),'importation prevair'!$O:$O))</f>
        <v/>
      </c>
      <c r="GK74" s="260" t="str">
        <f>IF($B74="","",SUMIF('importation prevair'!$A:$A,CONCATENATE('Suivi du personnel'!$B74," ",'Suivi du personnel'!GK$8),'importation prevair'!$O:$O))</f>
        <v/>
      </c>
      <c r="GL74" s="162" t="str">
        <f>IF($B74="","",SUMIF('importation prevair'!$A:$A,CONCATENATE('Suivi du personnel'!$B74," ",'Suivi du personnel'!GL$8),'importation prevair'!$O:$O))</f>
        <v/>
      </c>
      <c r="GM74" s="162" t="str">
        <f>IF($B74="","",SUMIF('importation prevair'!$A:$A,CONCATENATE('Suivi du personnel'!$B74," ",'Suivi du personnel'!GM$8),'importation prevair'!$O:$O))</f>
        <v/>
      </c>
      <c r="GN74" s="162" t="str">
        <f>IF($B74="","",SUMIF('importation prevair'!$A:$A,CONCATENATE('Suivi du personnel'!$B74," ",'Suivi du personnel'!GN$8),'importation prevair'!$O:$O))</f>
        <v/>
      </c>
      <c r="GO74" s="162" t="str">
        <f>IF($B74="","",SUMIF('importation prevair'!$A:$A,CONCATENATE('Suivi du personnel'!$B74," ",'Suivi du personnel'!GO$8),'importation prevair'!$O:$O))</f>
        <v/>
      </c>
      <c r="GP74" s="162" t="str">
        <f>IF($B74="","",SUMIF('importation prevair'!$A:$A,CONCATENATE('Suivi du personnel'!$B74," ",'Suivi du personnel'!GP$8),'importation prevair'!$O:$O))</f>
        <v/>
      </c>
      <c r="GQ74" s="261" t="str">
        <f>IF($B74="","",SUMIF('importation prevair'!$A:$A,CONCATENATE('Suivi du personnel'!$B74," ",'Suivi du personnel'!GQ$8),'importation prevair'!$O:$O))</f>
        <v/>
      </c>
      <c r="GR74" s="260" t="str">
        <f>IF($B74="","",SUMIF('importation prevair'!$A:$A,CONCATENATE('Suivi du personnel'!$B74," ",'Suivi du personnel'!GR$8),'importation prevair'!$O:$O))</f>
        <v/>
      </c>
      <c r="GS74" s="162" t="str">
        <f>IF($B74="","",SUMIF('importation prevair'!$A:$A,CONCATENATE('Suivi du personnel'!$B74," ",'Suivi du personnel'!GS$8),'importation prevair'!$O:$O))</f>
        <v/>
      </c>
      <c r="GT74" s="162" t="str">
        <f>IF($B74="","",SUMIF('importation prevair'!$A:$A,CONCATENATE('Suivi du personnel'!$B74," ",'Suivi du personnel'!GT$8),'importation prevair'!$O:$O))</f>
        <v/>
      </c>
      <c r="GU74" s="162" t="str">
        <f>IF($B74="","",SUMIF('importation prevair'!$A:$A,CONCATENATE('Suivi du personnel'!$B74," ",'Suivi du personnel'!GU$8),'importation prevair'!$O:$O))</f>
        <v/>
      </c>
      <c r="GV74" s="162" t="str">
        <f>IF($B74="","",SUMIF('importation prevair'!$A:$A,CONCATENATE('Suivi du personnel'!$B74," ",'Suivi du personnel'!GV$8),'importation prevair'!$O:$O))</f>
        <v/>
      </c>
      <c r="GW74" s="162" t="str">
        <f>IF($B74="","",SUMIF('importation prevair'!$A:$A,CONCATENATE('Suivi du personnel'!$B74," ",'Suivi du personnel'!GW$8),'importation prevair'!$O:$O))</f>
        <v/>
      </c>
      <c r="GX74" s="261" t="str">
        <f>IF($B74="","",SUMIF('importation prevair'!$A:$A,CONCATENATE('Suivi du personnel'!$B74," ",'Suivi du personnel'!GX$8),'importation prevair'!$O:$O))</f>
        <v/>
      </c>
    </row>
    <row r="75" spans="1:206" s="164" customFormat="1" ht="13.5" thickBot="1" x14ac:dyDescent="0.25">
      <c r="A75" s="289" t="str">
        <f>IF($B75="","",VLOOKUP($B75,'info personnel sur AT'!$A$3:$C$298,2,FALSE))</f>
        <v/>
      </c>
      <c r="B75" s="287"/>
      <c r="C75" s="284" t="str">
        <f>IF($B75="","",VLOOKUP($B75,'info personnel sur AT'!$A$3:$Q$298,3,FALSE))</f>
        <v/>
      </c>
      <c r="D75" s="280" t="str">
        <f>IF($B75="","",VLOOKUP($B75,'info personnel sur AT'!$A$3:$Q$298,4,FALSE))</f>
        <v/>
      </c>
      <c r="E75" s="277" t="str">
        <f>IF($B75="","",VLOOKUP($B75,'info personnel sur AT'!$A$3:$Q$298,5,FALSE))</f>
        <v/>
      </c>
      <c r="F75" s="219">
        <f t="shared" si="59"/>
        <v>0</v>
      </c>
      <c r="G75" s="240">
        <v>0.3</v>
      </c>
      <c r="H75" s="218">
        <f t="shared" si="60"/>
        <v>0.3</v>
      </c>
      <c r="I75" s="22" t="str">
        <f>IF($B75="","",VLOOKUP($B75,'info personnel sur AT'!$A$3:$Q$298,6,FALSE))</f>
        <v/>
      </c>
      <c r="J75" s="22" t="str">
        <f>IF($B75="","",VLOOKUP($B75,'info personnel sur AT'!$A$3:$Q$298,7,FALSE))</f>
        <v/>
      </c>
      <c r="K75" s="22" t="str">
        <f>IF($B75="","",VLOOKUP($B75,'info personnel sur AT'!$A$3:$Q$298,8,FALSE))</f>
        <v/>
      </c>
      <c r="L75" s="22" t="str">
        <f>IF($B75="","",VLOOKUP($B75,'info personnel sur AT'!$A$3:$Q$298,9,FALSE))</f>
        <v/>
      </c>
      <c r="M75" s="22" t="str">
        <f>IF($B75="","",VLOOKUP($B75,'info personnel sur AT'!$A$3:$Q$298,10,FALSE))</f>
        <v/>
      </c>
      <c r="N75" s="22" t="str">
        <f>IF($B75="","",VLOOKUP($B75,'info personnel sur AT'!$A$3:$Q$298,11,FALSE))</f>
        <v/>
      </c>
      <c r="O75" s="22" t="str">
        <f>IF($B75="","",VLOOKUP($B75,'info personnel sur AT'!$A$3:$Q$298,12,FALSE))</f>
        <v/>
      </c>
      <c r="P75" s="22" t="str">
        <f>IF($B75="","",VLOOKUP($B75,'info personnel sur AT'!$A$3:$Q$298,13,FALSE))</f>
        <v/>
      </c>
      <c r="Q75" s="22" t="str">
        <f>IF($B75="","",VLOOKUP($B75,'info personnel sur AT'!$A$3:$Q$298,14,FALSE))</f>
        <v/>
      </c>
      <c r="R75" s="22" t="str">
        <f>IF($B75="","",VLOOKUP($B75,'info personnel sur AT'!$A$3:$Q$298,15,FALSE))</f>
        <v/>
      </c>
      <c r="S75" s="22" t="str">
        <f>IF($B75="","",VLOOKUP($B75,'info personnel sur AT'!$A$3:$Q$298,16,FALSE))</f>
        <v/>
      </c>
      <c r="T75" s="22" t="str">
        <f>IF($B75="","",VLOOKUP($B75,'info personnel sur AT'!$A$3:$Q$298,17,FALSE))</f>
        <v/>
      </c>
      <c r="U75" s="11">
        <f t="shared" si="61"/>
        <v>0</v>
      </c>
      <c r="V75" s="2">
        <f t="shared" si="62"/>
        <v>0</v>
      </c>
      <c r="W75" s="6">
        <f t="shared" si="63"/>
        <v>0</v>
      </c>
      <c r="X75" s="180">
        <f t="shared" si="64"/>
        <v>1.8</v>
      </c>
      <c r="Y75" s="179">
        <f t="shared" si="57"/>
        <v>5</v>
      </c>
      <c r="Z75" s="192">
        <f t="shared" si="65"/>
        <v>10</v>
      </c>
      <c r="AA75" s="195">
        <f t="shared" ref="AA75:AA138" si="66">SUM(BA75:BG75)</f>
        <v>0</v>
      </c>
      <c r="AB75" s="195">
        <f t="shared" ref="AB75:AB138" si="67">SUM(BH75:BN75)</f>
        <v>0</v>
      </c>
      <c r="AC75" s="195">
        <f t="shared" ref="AC75:AC138" si="68">SUM(BO75:BU75)</f>
        <v>0</v>
      </c>
      <c r="AD75" s="195">
        <f t="shared" ref="AD75:AD138" si="69">SUM(BV75:CB75)</f>
        <v>0</v>
      </c>
      <c r="AE75" s="195">
        <f t="shared" ref="AE75:AE138" si="70">SUM(CC75:CI75)</f>
        <v>0</v>
      </c>
      <c r="AF75" s="195">
        <f t="shared" ref="AF75:AF138" si="71">SUM(CJ75:CP75)</f>
        <v>0</v>
      </c>
      <c r="AG75" s="195">
        <f t="shared" ref="AG75:AG138" si="72">SUM(CQ75:CW75)</f>
        <v>0</v>
      </c>
      <c r="AH75" s="248">
        <f t="shared" ref="AH75:AH138" si="73">SUM(CX75:DD75)</f>
        <v>0</v>
      </c>
      <c r="AI75" s="248">
        <f t="shared" ref="AI75:AI138" si="74">SUM(DE75:DK75)</f>
        <v>0</v>
      </c>
      <c r="AJ75" s="248">
        <f t="shared" ref="AJ75:AJ138" si="75">SUM(DL75:DR75)</f>
        <v>0</v>
      </c>
      <c r="AK75" s="248">
        <f t="shared" ref="AK75:AK138" si="76">SUM(DS75:DY75)</f>
        <v>0</v>
      </c>
      <c r="AL75" s="248">
        <f t="shared" ref="AL75:AL138" si="77">SUM(DZ75:EF75)</f>
        <v>0</v>
      </c>
      <c r="AM75" s="248">
        <f t="shared" ref="AM75:AM138" si="78">SUM(EG75:EM75)</f>
        <v>0</v>
      </c>
      <c r="AN75" s="248">
        <f t="shared" ref="AN75:AN138" si="79">SUM(EN75:ET75)</f>
        <v>0</v>
      </c>
      <c r="AO75" s="248">
        <f t="shared" ref="AO75:AO138" si="80">SUM(EU75:FA75)</f>
        <v>0</v>
      </c>
      <c r="AP75" s="248">
        <f t="shared" ref="AP75:AP138" si="81">SUM(FB75:FH75)</f>
        <v>0</v>
      </c>
      <c r="AQ75" s="248">
        <f t="shared" ref="AQ75:AQ138" si="82">SUM(FI75:FO75)</f>
        <v>0</v>
      </c>
      <c r="AR75" s="248">
        <f t="shared" ref="AR75:AR138" si="83">SUM(FP75:FV75)</f>
        <v>0</v>
      </c>
      <c r="AS75" s="248">
        <f t="shared" ref="AS75:AS138" si="84">SUM(FW75:GC75)</f>
        <v>0</v>
      </c>
      <c r="AT75" s="248">
        <f t="shared" ref="AT75:AT138" si="85">SUM(GD75:GJ75)</f>
        <v>0</v>
      </c>
      <c r="AU75" s="248">
        <f t="shared" ref="AU75:AU138" si="86">SUM(GK75:GQ75)</f>
        <v>0</v>
      </c>
      <c r="AV75" s="245">
        <f t="shared" ref="AV75:AV138" si="87">SUM(BA75:CA75)</f>
        <v>0</v>
      </c>
      <c r="AW75" s="245">
        <f t="shared" ref="AW75:AW138" si="88">SUM(CB75:DE75)</f>
        <v>0</v>
      </c>
      <c r="AX75" s="252">
        <f t="shared" ref="AX75:AX138" si="89">SUM(DF75:EJ75)</f>
        <v>0</v>
      </c>
      <c r="AY75" s="253">
        <f t="shared" ref="AY75:AY138" si="90">SUM(EK75:FN75)</f>
        <v>0</v>
      </c>
      <c r="AZ75" s="253">
        <f t="shared" ref="AZ75:AZ138" si="91">SUM(FO75:GR75)</f>
        <v>0</v>
      </c>
      <c r="BA75" s="221" t="str">
        <f>IF($B75="","",SUMIF('importation prevair'!$A:$A,CONCATENATE('Suivi du personnel'!$B75," ",'Suivi du personnel'!BA$8),'importation prevair'!$O:$O))</f>
        <v/>
      </c>
      <c r="BB75" s="222" t="str">
        <f>IF($B75="","",SUMIF('importation prevair'!$A:$A,CONCATENATE('Suivi du personnel'!$B75," ",'Suivi du personnel'!BB$8),'importation prevair'!$O:$O))</f>
        <v/>
      </c>
      <c r="BC75" s="222" t="str">
        <f>IF($B75="","",SUMIF('importation prevair'!$A:$A,CONCATENATE('Suivi du personnel'!$B75," ",'Suivi du personnel'!BC$8),'importation prevair'!$O:$O))</f>
        <v/>
      </c>
      <c r="BD75" s="222" t="str">
        <f>IF($B75="","",SUMIF('importation prevair'!$A:$A,CONCATENATE('Suivi du personnel'!$B75," ",'Suivi du personnel'!BD$8),'importation prevair'!$O:$O))</f>
        <v/>
      </c>
      <c r="BE75" s="222" t="str">
        <f>IF($B75="","",SUMIF('importation prevair'!$A:$A,CONCATENATE('Suivi du personnel'!$B75," ",'Suivi du personnel'!BE$8),'importation prevair'!$O:$O))</f>
        <v/>
      </c>
      <c r="BF75" s="222" t="str">
        <f>IF($B75="","",SUMIF('importation prevair'!$A:$A,CONCATENATE('Suivi du personnel'!$B75," ",'Suivi du personnel'!BF$8),'importation prevair'!$O:$O))</f>
        <v/>
      </c>
      <c r="BG75" s="223" t="str">
        <f>IF($B75="","",SUMIF('importation prevair'!$A:$A,CONCATENATE('Suivi du personnel'!$B75," ",'Suivi du personnel'!BG$8),'importation prevair'!$O:$O))</f>
        <v/>
      </c>
      <c r="BH75" s="221" t="str">
        <f>IF($B75="","",SUMIF('importation prevair'!$A:$A,CONCATENATE('Suivi du personnel'!$B75," ",'Suivi du personnel'!BH$8),'importation prevair'!$O:$O))</f>
        <v/>
      </c>
      <c r="BI75" s="222" t="str">
        <f>IF($B75="","",SUMIF('importation prevair'!$A:$A,CONCATENATE('Suivi du personnel'!$B75," ",'Suivi du personnel'!BI$8),'importation prevair'!$O:$O))</f>
        <v/>
      </c>
      <c r="BJ75" s="222" t="str">
        <f>IF($B75="","",SUMIF('importation prevair'!$A:$A,CONCATENATE('Suivi du personnel'!$B75," ",'Suivi du personnel'!BJ$8),'importation prevair'!$O:$O))</f>
        <v/>
      </c>
      <c r="BK75" s="222" t="str">
        <f>IF($B75="","",SUMIF('importation prevair'!$A:$A,CONCATENATE('Suivi du personnel'!$B75," ",'Suivi du personnel'!BK$8),'importation prevair'!$O:$O))</f>
        <v/>
      </c>
      <c r="BL75" s="222" t="str">
        <f>IF($B75="","",SUMIF('importation prevair'!$A:$A,CONCATENATE('Suivi du personnel'!$B75," ",'Suivi du personnel'!BL$8),'importation prevair'!$O:$O))</f>
        <v/>
      </c>
      <c r="BM75" s="222" t="str">
        <f>IF($B75="","",SUMIF('importation prevair'!$A:$A,CONCATENATE('Suivi du personnel'!$B75," ",'Suivi du personnel'!BM$8),'importation prevair'!$O:$O))</f>
        <v/>
      </c>
      <c r="BN75" s="223" t="str">
        <f>IF($B75="","",SUMIF('importation prevair'!$A:$A,CONCATENATE('Suivi du personnel'!$B75," ",'Suivi du personnel'!BN$8),'importation prevair'!$O:$O))</f>
        <v/>
      </c>
      <c r="BO75" s="221" t="str">
        <f>IF($B75="","",SUMIF('importation prevair'!$A:$A,CONCATENATE('Suivi du personnel'!$B75," ",'Suivi du personnel'!BO$8),'importation prevair'!$O:$O))</f>
        <v/>
      </c>
      <c r="BP75" s="222" t="str">
        <f>IF($B75="","",SUMIF('importation prevair'!$A:$A,CONCATENATE('Suivi du personnel'!$B75," ",'Suivi du personnel'!BP$8),'importation prevair'!$O:$O))</f>
        <v/>
      </c>
      <c r="BQ75" s="222" t="str">
        <f>IF($B75="","",SUMIF('importation prevair'!$A:$A,CONCATENATE('Suivi du personnel'!$B75," ",'Suivi du personnel'!BQ$8),'importation prevair'!$O:$O))</f>
        <v/>
      </c>
      <c r="BR75" s="222" t="str">
        <f>IF($B75="","",SUMIF('importation prevair'!$A:$A,CONCATENATE('Suivi du personnel'!$B75," ",'Suivi du personnel'!BR$8),'importation prevair'!$O:$O))</f>
        <v/>
      </c>
      <c r="BS75" s="222" t="str">
        <f>IF($B75="","",SUMIF('importation prevair'!$A:$A,CONCATENATE('Suivi du personnel'!$B75," ",'Suivi du personnel'!BS$8),'importation prevair'!$O:$O))</f>
        <v/>
      </c>
      <c r="BT75" s="222" t="str">
        <f>IF($B75="","",SUMIF('importation prevair'!$A:$A,CONCATENATE('Suivi du personnel'!$B75," ",'Suivi du personnel'!BT$8),'importation prevair'!$O:$O))</f>
        <v/>
      </c>
      <c r="BU75" s="223" t="str">
        <f>IF($B75="","",SUMIF('importation prevair'!$A:$A,CONCATENATE('Suivi du personnel'!$B75," ",'Suivi du personnel'!BU$8),'importation prevair'!$O:$O))</f>
        <v/>
      </c>
      <c r="BV75" s="221" t="str">
        <f>IF($B75="","",SUMIF('importation prevair'!$A:$A,CONCATENATE('Suivi du personnel'!$B75," ",'Suivi du personnel'!BV$8),'importation prevair'!$O:$O))</f>
        <v/>
      </c>
      <c r="BW75" s="222" t="str">
        <f>IF($B75="","",SUMIF('importation prevair'!$A:$A,CONCATENATE('Suivi du personnel'!$B75," ",'Suivi du personnel'!BW$8),'importation prevair'!$O:$O))</f>
        <v/>
      </c>
      <c r="BX75" s="222" t="str">
        <f>IF($B75="","",SUMIF('importation prevair'!$A:$A,CONCATENATE('Suivi du personnel'!$B75," ",'Suivi du personnel'!BX$8),'importation prevair'!$O:$O))</f>
        <v/>
      </c>
      <c r="BY75" s="222" t="str">
        <f>IF($B75="","",SUMIF('importation prevair'!$A:$A,CONCATENATE('Suivi du personnel'!$B75," ",'Suivi du personnel'!BY$8),'importation prevair'!$O:$O))</f>
        <v/>
      </c>
      <c r="BZ75" s="222" t="str">
        <f>IF($B75="","",SUMIF('importation prevair'!$A:$A,CONCATENATE('Suivi du personnel'!$B75," ",'Suivi du personnel'!BZ$8),'importation prevair'!$O:$O))</f>
        <v/>
      </c>
      <c r="CA75" s="222" t="str">
        <f>IF($B75="","",SUMIF('importation prevair'!$A:$A,CONCATENATE('Suivi du personnel'!$B75," ",'Suivi du personnel'!CA$8),'importation prevair'!$O:$O))</f>
        <v/>
      </c>
      <c r="CB75" s="223" t="str">
        <f>IF($B75="","",SUMIF('importation prevair'!$A:$A,CONCATENATE('Suivi du personnel'!$B75," ",'Suivi du personnel'!CB$8),'importation prevair'!$O:$O))</f>
        <v/>
      </c>
      <c r="CC75" s="221" t="str">
        <f>IF($B75="","",SUMIF('importation prevair'!$A:$A,CONCATENATE('Suivi du personnel'!$B75," ",'Suivi du personnel'!CC$8),'importation prevair'!$O:$O))</f>
        <v/>
      </c>
      <c r="CD75" s="222" t="str">
        <f>IF($B75="","",SUMIF('importation prevair'!$A:$A,CONCATENATE('Suivi du personnel'!$B75," ",'Suivi du personnel'!CD$8),'importation prevair'!$O:$O))</f>
        <v/>
      </c>
      <c r="CE75" s="222" t="str">
        <f>IF($B75="","",SUMIF('importation prevair'!$A:$A,CONCATENATE('Suivi du personnel'!$B75," ",'Suivi du personnel'!CE$8),'importation prevair'!$O:$O))</f>
        <v/>
      </c>
      <c r="CF75" s="222" t="str">
        <f>IF($B75="","",SUMIF('importation prevair'!$A:$A,CONCATENATE('Suivi du personnel'!$B75," ",'Suivi du personnel'!CF$8),'importation prevair'!$O:$O))</f>
        <v/>
      </c>
      <c r="CG75" s="222" t="str">
        <f>IF($B75="","",SUMIF('importation prevair'!$A:$A,CONCATENATE('Suivi du personnel'!$B75," ",'Suivi du personnel'!CG$8),'importation prevair'!$O:$O))</f>
        <v/>
      </c>
      <c r="CH75" s="222" t="str">
        <f>IF($B75="","",SUMIF('importation prevair'!$A:$A,CONCATENATE('Suivi du personnel'!$B75," ",'Suivi du personnel'!CH$8),'importation prevair'!$O:$O))</f>
        <v/>
      </c>
      <c r="CI75" s="223" t="str">
        <f>IF($B75="","",SUMIF('importation prevair'!$A:$A,CONCATENATE('Suivi du personnel'!$B75," ",'Suivi du personnel'!CI$8),'importation prevair'!$O:$O))</f>
        <v/>
      </c>
      <c r="CJ75" s="221" t="str">
        <f>IF($B75="","",SUMIF('importation prevair'!$A:$A,CONCATENATE('Suivi du personnel'!$B75," ",'Suivi du personnel'!CJ$8),'importation prevair'!$O:$O))</f>
        <v/>
      </c>
      <c r="CK75" s="222" t="str">
        <f>IF($B75="","",SUMIF('importation prevair'!$A:$A,CONCATENATE('Suivi du personnel'!$B75," ",'Suivi du personnel'!CK$8),'importation prevair'!$O:$O))</f>
        <v/>
      </c>
      <c r="CL75" s="222" t="str">
        <f>IF($B75="","",SUMIF('importation prevair'!$A:$A,CONCATENATE('Suivi du personnel'!$B75," ",'Suivi du personnel'!CL$8),'importation prevair'!$O:$O))</f>
        <v/>
      </c>
      <c r="CM75" s="222" t="str">
        <f>IF($B75="","",SUMIF('importation prevair'!$A:$A,CONCATENATE('Suivi du personnel'!$B75," ",'Suivi du personnel'!CM$8),'importation prevair'!$O:$O))</f>
        <v/>
      </c>
      <c r="CN75" s="222" t="str">
        <f>IF($B75="","",SUMIF('importation prevair'!$A:$A,CONCATENATE('Suivi du personnel'!$B75," ",'Suivi du personnel'!CN$8),'importation prevair'!$O:$O))</f>
        <v/>
      </c>
      <c r="CO75" s="222" t="str">
        <f>IF($B75="","",SUMIF('importation prevair'!$A:$A,CONCATENATE('Suivi du personnel'!$B75," ",'Suivi du personnel'!CO$8),'importation prevair'!$O:$O))</f>
        <v/>
      </c>
      <c r="CP75" s="223" t="str">
        <f>IF($B75="","",SUMIF('importation prevair'!$A:$A,CONCATENATE('Suivi du personnel'!$B75," ",'Suivi du personnel'!CP$8),'importation prevair'!$O:$O))</f>
        <v/>
      </c>
      <c r="CQ75" s="221" t="str">
        <f>IF($B75="","",SUMIF('importation prevair'!$A:$A,CONCATENATE('Suivi du personnel'!$B75," ",'Suivi du personnel'!CQ$8),'importation prevair'!$O:$O))</f>
        <v/>
      </c>
      <c r="CR75" s="222" t="str">
        <f>IF($B75="","",SUMIF('importation prevair'!$A:$A,CONCATENATE('Suivi du personnel'!$B75," ",'Suivi du personnel'!CR$8),'importation prevair'!$O:$O))</f>
        <v/>
      </c>
      <c r="CS75" s="222" t="str">
        <f>IF($B75="","",SUMIF('importation prevair'!$A:$A,CONCATENATE('Suivi du personnel'!$B75," ",'Suivi du personnel'!CS$8),'importation prevair'!$O:$O))</f>
        <v/>
      </c>
      <c r="CT75" s="222" t="str">
        <f>IF($B75="","",SUMIF('importation prevair'!$A:$A,CONCATENATE('Suivi du personnel'!$B75," ",'Suivi du personnel'!CT$8),'importation prevair'!$O:$O))</f>
        <v/>
      </c>
      <c r="CU75" s="222" t="str">
        <f>IF($B75="","",SUMIF('importation prevair'!$A:$A,CONCATENATE('Suivi du personnel'!$B75," ",'Suivi du personnel'!CU$8),'importation prevair'!$O:$O))</f>
        <v/>
      </c>
      <c r="CV75" s="222" t="str">
        <f>IF($B75="","",SUMIF('importation prevair'!$A:$A,CONCATENATE('Suivi du personnel'!$B75," ",'Suivi du personnel'!CV$8),'importation prevair'!$O:$O))</f>
        <v/>
      </c>
      <c r="CW75" s="223" t="str">
        <f>IF($B75="","",SUMIF('importation prevair'!$A:$A,CONCATENATE('Suivi du personnel'!$B75," ",'Suivi du personnel'!CW$8),'importation prevair'!$O:$O))</f>
        <v/>
      </c>
      <c r="CX75" s="221" t="str">
        <f>IF($B75="","",SUMIF('importation prevair'!$A:$A,CONCATENATE('Suivi du personnel'!$B75," ",'Suivi du personnel'!CX$8),'importation prevair'!$O:$O))</f>
        <v/>
      </c>
      <c r="CY75" s="222" t="str">
        <f>IF($B75="","",SUMIF('importation prevair'!$A:$A,CONCATENATE('Suivi du personnel'!$B75," ",'Suivi du personnel'!CY$8),'importation prevair'!$O:$O))</f>
        <v/>
      </c>
      <c r="CZ75" s="222" t="str">
        <f>IF($B75="","",SUMIF('importation prevair'!$A:$A,CONCATENATE('Suivi du personnel'!$B75," ",'Suivi du personnel'!CZ$8),'importation prevair'!$O:$O))</f>
        <v/>
      </c>
      <c r="DA75" s="222" t="str">
        <f>IF($B75="","",SUMIF('importation prevair'!$A:$A,CONCATENATE('Suivi du personnel'!$B75," ",'Suivi du personnel'!DA$8),'importation prevair'!$O:$O))</f>
        <v/>
      </c>
      <c r="DB75" s="222" t="str">
        <f>IF($B75="","",SUMIF('importation prevair'!$A:$A,CONCATENATE('Suivi du personnel'!$B75," ",'Suivi du personnel'!DB$8),'importation prevair'!$O:$O))</f>
        <v/>
      </c>
      <c r="DC75" s="222" t="str">
        <f>IF($B75="","",SUMIF('importation prevair'!$A:$A,CONCATENATE('Suivi du personnel'!$B75," ",'Suivi du personnel'!DC$8),'importation prevair'!$O:$O))</f>
        <v/>
      </c>
      <c r="DD75" s="223" t="str">
        <f>IF($B75="","",SUMIF('importation prevair'!$A:$A,CONCATENATE('Suivi du personnel'!$B75," ",'Suivi du personnel'!DD$8),'importation prevair'!$O:$O))</f>
        <v/>
      </c>
      <c r="DE75" s="260" t="str">
        <f>IF($B75="","",SUMIF('importation prevair'!$A:$A,CONCATENATE('Suivi du personnel'!$B75," ",'Suivi du personnel'!DE$8),'importation prevair'!$O:$O))</f>
        <v/>
      </c>
      <c r="DF75" s="162" t="str">
        <f>IF($B75="","",SUMIF('importation prevair'!$A:$A,CONCATENATE('Suivi du personnel'!$B75," ",'Suivi du personnel'!DF$8),'importation prevair'!$O:$O))</f>
        <v/>
      </c>
      <c r="DG75" s="162" t="str">
        <f>IF($B75="","",SUMIF('importation prevair'!$A:$A,CONCATENATE('Suivi du personnel'!$B75," ",'Suivi du personnel'!DG$8),'importation prevair'!$O:$O))</f>
        <v/>
      </c>
      <c r="DH75" s="162" t="str">
        <f>IF($B75="","",SUMIF('importation prevair'!$A:$A,CONCATENATE('Suivi du personnel'!$B75," ",'Suivi du personnel'!DH$8),'importation prevair'!$O:$O))</f>
        <v/>
      </c>
      <c r="DI75" s="162" t="str">
        <f>IF($B75="","",SUMIF('importation prevair'!$A:$A,CONCATENATE('Suivi du personnel'!$B75," ",'Suivi du personnel'!DI$8),'importation prevair'!$O:$O))</f>
        <v/>
      </c>
      <c r="DJ75" s="162" t="str">
        <f>IF($B75="","",SUMIF('importation prevair'!$A:$A,CONCATENATE('Suivi du personnel'!$B75," ",'Suivi du personnel'!DJ$8),'importation prevair'!$O:$O))</f>
        <v/>
      </c>
      <c r="DK75" s="261" t="str">
        <f>IF($B75="","",SUMIF('importation prevair'!$A:$A,CONCATENATE('Suivi du personnel'!$B75," ",'Suivi du personnel'!DK$8),'importation prevair'!$O:$O))</f>
        <v/>
      </c>
      <c r="DL75" s="162" t="str">
        <f>IF($B75="","",SUMIF('importation prevair'!$A:$A,CONCATENATE('Suivi du personnel'!$B75," ",'Suivi du personnel'!DL$8),'importation prevair'!$O:$O))</f>
        <v/>
      </c>
      <c r="DM75" s="162" t="str">
        <f>IF($B75="","",SUMIF('importation prevair'!$A:$A,CONCATENATE('Suivi du personnel'!$B75," ",'Suivi du personnel'!DM$8),'importation prevair'!$O:$O))</f>
        <v/>
      </c>
      <c r="DN75" s="162" t="str">
        <f>IF($B75="","",SUMIF('importation prevair'!$A:$A,CONCATENATE('Suivi du personnel'!$B75," ",'Suivi du personnel'!DN$8),'importation prevair'!$O:$O))</f>
        <v/>
      </c>
      <c r="DO75" s="162" t="str">
        <f>IF($B75="","",SUMIF('importation prevair'!$A:$A,CONCATENATE('Suivi du personnel'!$B75," ",'Suivi du personnel'!DO$8),'importation prevair'!$O:$O))</f>
        <v/>
      </c>
      <c r="DP75" s="162" t="str">
        <f>IF($B75="","",SUMIF('importation prevair'!$A:$A,CONCATENATE('Suivi du personnel'!$B75," ",'Suivi du personnel'!DP$8),'importation prevair'!$O:$O))</f>
        <v/>
      </c>
      <c r="DQ75" s="162" t="str">
        <f>IF($B75="","",SUMIF('importation prevair'!$A:$A,CONCATENATE('Suivi du personnel'!$B75," ",'Suivi du personnel'!DQ$8),'importation prevair'!$O:$O))</f>
        <v/>
      </c>
      <c r="DR75" s="259" t="str">
        <f>IF($B75="","",SUMIF('importation prevair'!$A:$A,CONCATENATE('Suivi du personnel'!$B75," ",'Suivi du personnel'!DR$8),'importation prevair'!$O:$O))</f>
        <v/>
      </c>
      <c r="DS75" s="260" t="str">
        <f>IF($B75="","",SUMIF('importation prevair'!$A:$A,CONCATENATE('Suivi du personnel'!$B75," ",'Suivi du personnel'!DS$8),'importation prevair'!$O:$O))</f>
        <v/>
      </c>
      <c r="DT75" s="162" t="str">
        <f>IF($B75="","",SUMIF('importation prevair'!$A:$A,CONCATENATE('Suivi du personnel'!$B75," ",'Suivi du personnel'!DT$8),'importation prevair'!$O:$O))</f>
        <v/>
      </c>
      <c r="DU75" s="162" t="str">
        <f>IF($B75="","",SUMIF('importation prevair'!$A:$A,CONCATENATE('Suivi du personnel'!$B75," ",'Suivi du personnel'!DU$8),'importation prevair'!$O:$O))</f>
        <v/>
      </c>
      <c r="DV75" s="162" t="str">
        <f>IF($B75="","",SUMIF('importation prevair'!$A:$A,CONCATENATE('Suivi du personnel'!$B75," ",'Suivi du personnel'!DV$8),'importation prevair'!$O:$O))</f>
        <v/>
      </c>
      <c r="DW75" s="162" t="str">
        <f>IF($B75="","",SUMIF('importation prevair'!$A:$A,CONCATENATE('Suivi du personnel'!$B75," ",'Suivi du personnel'!DW$8),'importation prevair'!$O:$O))</f>
        <v/>
      </c>
      <c r="DX75" s="162" t="str">
        <f>IF($B75="","",SUMIF('importation prevair'!$A:$A,CONCATENATE('Suivi du personnel'!$B75," ",'Suivi du personnel'!DX$8),'importation prevair'!$O:$O))</f>
        <v/>
      </c>
      <c r="DY75" s="261" t="str">
        <f>IF($B75="","",SUMIF('importation prevair'!$A:$A,CONCATENATE('Suivi du personnel'!$B75," ",'Suivi du personnel'!DY$8),'importation prevair'!$O:$O))</f>
        <v/>
      </c>
      <c r="DZ75" s="162" t="str">
        <f>IF($B75="","",SUMIF('importation prevair'!$A:$A,CONCATENATE('Suivi du personnel'!$B75," ",'Suivi du personnel'!DZ$8),'importation prevair'!$O:$O))</f>
        <v/>
      </c>
      <c r="EA75" s="162" t="str">
        <f>IF($B75="","",SUMIF('importation prevair'!$A:$A,CONCATENATE('Suivi du personnel'!$B75," ",'Suivi du personnel'!EA$8),'importation prevair'!$O:$O))</f>
        <v/>
      </c>
      <c r="EB75" s="162" t="str">
        <f>IF($B75="","",SUMIF('importation prevair'!$A:$A,CONCATENATE('Suivi du personnel'!$B75," ",'Suivi du personnel'!EB$8),'importation prevair'!$O:$O))</f>
        <v/>
      </c>
      <c r="EC75" s="162" t="str">
        <f>IF($B75="","",SUMIF('importation prevair'!$A:$A,CONCATENATE('Suivi du personnel'!$B75," ",'Suivi du personnel'!EC$8),'importation prevair'!$O:$O))</f>
        <v/>
      </c>
      <c r="ED75" s="162" t="str">
        <f>IF($B75="","",SUMIF('importation prevair'!$A:$A,CONCATENATE('Suivi du personnel'!$B75," ",'Suivi du personnel'!ED$8),'importation prevair'!$O:$O))</f>
        <v/>
      </c>
      <c r="EE75" s="162" t="str">
        <f>IF($B75="","",SUMIF('importation prevair'!$A:$A,CONCATENATE('Suivi du personnel'!$B75," ",'Suivi du personnel'!EE$8),'importation prevair'!$O:$O))</f>
        <v/>
      </c>
      <c r="EF75" s="259" t="str">
        <f>IF($B75="","",SUMIF('importation prevair'!$A:$A,CONCATENATE('Suivi du personnel'!$B75," ",'Suivi du personnel'!EF$8),'importation prevair'!$O:$O))</f>
        <v/>
      </c>
      <c r="EG75" s="260" t="str">
        <f>IF($B75="","",SUMIF('importation prevair'!$A:$A,CONCATENATE('Suivi du personnel'!$B75," ",'Suivi du personnel'!EG$8),'importation prevair'!$O:$O))</f>
        <v/>
      </c>
      <c r="EH75" s="162" t="str">
        <f>IF($B75="","",SUMIF('importation prevair'!$A:$A,CONCATENATE('Suivi du personnel'!$B75," ",'Suivi du personnel'!EH$8),'importation prevair'!$O:$O))</f>
        <v/>
      </c>
      <c r="EI75" s="162" t="str">
        <f>IF($B75="","",SUMIF('importation prevair'!$A:$A,CONCATENATE('Suivi du personnel'!$B75," ",'Suivi du personnel'!EI$8),'importation prevair'!$O:$O))</f>
        <v/>
      </c>
      <c r="EJ75" s="162" t="str">
        <f>IF($B75="","",SUMIF('importation prevair'!$A:$A,CONCATENATE('Suivi du personnel'!$B75," ",'Suivi du personnel'!EJ$8),'importation prevair'!$O:$O))</f>
        <v/>
      </c>
      <c r="EK75" s="162" t="str">
        <f>IF($B75="","",SUMIF('importation prevair'!$A:$A,CONCATENATE('Suivi du personnel'!$B75," ",'Suivi du personnel'!EK$8),'importation prevair'!$O:$O))</f>
        <v/>
      </c>
      <c r="EL75" s="162" t="str">
        <f>IF($B75="","",SUMIF('importation prevair'!$A:$A,CONCATENATE('Suivi du personnel'!$B75," ",'Suivi du personnel'!EL$8),'importation prevair'!$O:$O))</f>
        <v/>
      </c>
      <c r="EM75" s="261" t="str">
        <f>IF($B75="","",SUMIF('importation prevair'!$A:$A,CONCATENATE('Suivi du personnel'!$B75," ",'Suivi du personnel'!EM$8),'importation prevair'!$O:$O))</f>
        <v/>
      </c>
      <c r="EN75" s="162" t="str">
        <f>IF($B75="","",SUMIF('importation prevair'!$A:$A,CONCATENATE('Suivi du personnel'!$B75," ",'Suivi du personnel'!EN$8),'importation prevair'!$O:$O))</f>
        <v/>
      </c>
      <c r="EO75" s="162" t="str">
        <f>IF($B75="","",SUMIF('importation prevair'!$A:$A,CONCATENATE('Suivi du personnel'!$B75," ",'Suivi du personnel'!EO$8),'importation prevair'!$O:$O))</f>
        <v/>
      </c>
      <c r="EP75" s="162" t="str">
        <f>IF($B75="","",SUMIF('importation prevair'!$A:$A,CONCATENATE('Suivi du personnel'!$B75," ",'Suivi du personnel'!EP$8),'importation prevair'!$O:$O))</f>
        <v/>
      </c>
      <c r="EQ75" s="162" t="str">
        <f>IF($B75="","",SUMIF('importation prevair'!$A:$A,CONCATENATE('Suivi du personnel'!$B75," ",'Suivi du personnel'!EQ$8),'importation prevair'!$O:$O))</f>
        <v/>
      </c>
      <c r="ER75" s="162" t="str">
        <f>IF($B75="","",SUMIF('importation prevair'!$A:$A,CONCATENATE('Suivi du personnel'!$B75," ",'Suivi du personnel'!ER$8),'importation prevair'!$O:$O))</f>
        <v/>
      </c>
      <c r="ES75" s="162" t="str">
        <f>IF($B75="","",SUMIF('importation prevair'!$A:$A,CONCATENATE('Suivi du personnel'!$B75," ",'Suivi du personnel'!ES$8),'importation prevair'!$O:$O))</f>
        <v/>
      </c>
      <c r="ET75" s="259" t="str">
        <f>IF($B75="","",SUMIF('importation prevair'!$A:$A,CONCATENATE('Suivi du personnel'!$B75," ",'Suivi du personnel'!ET$8),'importation prevair'!$O:$O))</f>
        <v/>
      </c>
      <c r="EU75" s="260" t="str">
        <f>IF($B75="","",SUMIF('importation prevair'!$A:$A,CONCATENATE('Suivi du personnel'!$B75," ",'Suivi du personnel'!EU$8),'importation prevair'!$O:$O))</f>
        <v/>
      </c>
      <c r="EV75" s="162" t="str">
        <f>IF($B75="","",SUMIF('importation prevair'!$A:$A,CONCATENATE('Suivi du personnel'!$B75," ",'Suivi du personnel'!EV$8),'importation prevair'!$O:$O))</f>
        <v/>
      </c>
      <c r="EW75" s="162" t="str">
        <f>IF($B75="","",SUMIF('importation prevair'!$A:$A,CONCATENATE('Suivi du personnel'!$B75," ",'Suivi du personnel'!EW$8),'importation prevair'!$O:$O))</f>
        <v/>
      </c>
      <c r="EX75" s="162" t="str">
        <f>IF($B75="","",SUMIF('importation prevair'!$A:$A,CONCATENATE('Suivi du personnel'!$B75," ",'Suivi du personnel'!EX$8),'importation prevair'!$O:$O))</f>
        <v/>
      </c>
      <c r="EY75" s="162" t="str">
        <f>IF($B75="","",SUMIF('importation prevair'!$A:$A,CONCATENATE('Suivi du personnel'!$B75," ",'Suivi du personnel'!EY$8),'importation prevair'!$O:$O))</f>
        <v/>
      </c>
      <c r="EZ75" s="162" t="str">
        <f>IF($B75="","",SUMIF('importation prevair'!$A:$A,CONCATENATE('Suivi du personnel'!$B75," ",'Suivi du personnel'!EZ$8),'importation prevair'!$O:$O))</f>
        <v/>
      </c>
      <c r="FA75" s="261" t="str">
        <f>IF($B75="","",SUMIF('importation prevair'!$A:$A,CONCATENATE('Suivi du personnel'!$B75," ",'Suivi du personnel'!FA$8),'importation prevair'!$O:$O))</f>
        <v/>
      </c>
      <c r="FB75" s="162" t="str">
        <f>IF($B75="","",SUMIF('importation prevair'!$A:$A,CONCATENATE('Suivi du personnel'!$B75," ",'Suivi du personnel'!FB$8),'importation prevair'!$O:$O))</f>
        <v/>
      </c>
      <c r="FC75" s="162" t="str">
        <f>IF($B75="","",SUMIF('importation prevair'!$A:$A,CONCATENATE('Suivi du personnel'!$B75," ",'Suivi du personnel'!FC$8),'importation prevair'!$O:$O))</f>
        <v/>
      </c>
      <c r="FD75" s="162" t="str">
        <f>IF($B75="","",SUMIF('importation prevair'!$A:$A,CONCATENATE('Suivi du personnel'!$B75," ",'Suivi du personnel'!FD$8),'importation prevair'!$O:$O))</f>
        <v/>
      </c>
      <c r="FE75" s="162" t="str">
        <f>IF($B75="","",SUMIF('importation prevair'!$A:$A,CONCATENATE('Suivi du personnel'!$B75," ",'Suivi du personnel'!FE$8),'importation prevair'!$O:$O))</f>
        <v/>
      </c>
      <c r="FF75" s="162" t="str">
        <f>IF($B75="","",SUMIF('importation prevair'!$A:$A,CONCATENATE('Suivi du personnel'!$B75," ",'Suivi du personnel'!FF$8),'importation prevair'!$O:$O))</f>
        <v/>
      </c>
      <c r="FG75" s="162" t="str">
        <f>IF($B75="","",SUMIF('importation prevair'!$A:$A,CONCATENATE('Suivi du personnel'!$B75," ",'Suivi du personnel'!FG$8),'importation prevair'!$O:$O))</f>
        <v/>
      </c>
      <c r="FH75" s="259" t="str">
        <f>IF($B75="","",SUMIF('importation prevair'!$A:$A,CONCATENATE('Suivi du personnel'!$B75," ",'Suivi du personnel'!FH$8),'importation prevair'!$O:$O))</f>
        <v/>
      </c>
      <c r="FI75" s="260" t="str">
        <f>IF($B75="","",SUMIF('importation prevair'!$A:$A,CONCATENATE('Suivi du personnel'!$B75," ",'Suivi du personnel'!FI$8),'importation prevair'!$O:$O))</f>
        <v/>
      </c>
      <c r="FJ75" s="162" t="str">
        <f>IF($B75="","",SUMIF('importation prevair'!$A:$A,CONCATENATE('Suivi du personnel'!$B75," ",'Suivi du personnel'!FJ$8),'importation prevair'!$O:$O))</f>
        <v/>
      </c>
      <c r="FK75" s="162" t="str">
        <f>IF($B75="","",SUMIF('importation prevair'!$A:$A,CONCATENATE('Suivi du personnel'!$B75," ",'Suivi du personnel'!FK$8),'importation prevair'!$O:$O))</f>
        <v/>
      </c>
      <c r="FL75" s="162" t="str">
        <f>IF($B75="","",SUMIF('importation prevair'!$A:$A,CONCATENATE('Suivi du personnel'!$B75," ",'Suivi du personnel'!FL$8),'importation prevair'!$O:$O))</f>
        <v/>
      </c>
      <c r="FM75" s="162" t="str">
        <f>IF($B75="","",SUMIF('importation prevair'!$A:$A,CONCATENATE('Suivi du personnel'!$B75," ",'Suivi du personnel'!FM$8),'importation prevair'!$O:$O))</f>
        <v/>
      </c>
      <c r="FN75" s="162" t="str">
        <f>IF($B75="","",SUMIF('importation prevair'!$A:$A,CONCATENATE('Suivi du personnel'!$B75," ",'Suivi du personnel'!FN$8),'importation prevair'!$O:$O))</f>
        <v/>
      </c>
      <c r="FO75" s="261" t="str">
        <f>IF($B75="","",SUMIF('importation prevair'!$A:$A,CONCATENATE('Suivi du personnel'!$B75," ",'Suivi du personnel'!FO$8),'importation prevair'!$O:$O))</f>
        <v/>
      </c>
      <c r="FP75" s="162" t="str">
        <f>IF($B75="","",SUMIF('importation prevair'!$A:$A,CONCATENATE('Suivi du personnel'!$B75," ",'Suivi du personnel'!FP$8),'importation prevair'!$O:$O))</f>
        <v/>
      </c>
      <c r="FQ75" s="162" t="str">
        <f>IF($B75="","",SUMIF('importation prevair'!$A:$A,CONCATENATE('Suivi du personnel'!$B75," ",'Suivi du personnel'!FQ$8),'importation prevair'!$O:$O))</f>
        <v/>
      </c>
      <c r="FR75" s="162" t="str">
        <f>IF($B75="","",SUMIF('importation prevair'!$A:$A,CONCATENATE('Suivi du personnel'!$B75," ",'Suivi du personnel'!FR$8),'importation prevair'!$O:$O))</f>
        <v/>
      </c>
      <c r="FS75" s="162" t="str">
        <f>IF($B75="","",SUMIF('importation prevair'!$A:$A,CONCATENATE('Suivi du personnel'!$B75," ",'Suivi du personnel'!FS$8),'importation prevair'!$O:$O))</f>
        <v/>
      </c>
      <c r="FT75" s="162" t="str">
        <f>IF($B75="","",SUMIF('importation prevair'!$A:$A,CONCATENATE('Suivi du personnel'!$B75," ",'Suivi du personnel'!FT$8),'importation prevair'!$O:$O))</f>
        <v/>
      </c>
      <c r="FU75" s="162" t="str">
        <f>IF($B75="","",SUMIF('importation prevair'!$A:$A,CONCATENATE('Suivi du personnel'!$B75," ",'Suivi du personnel'!FU$8),'importation prevair'!$O:$O))</f>
        <v/>
      </c>
      <c r="FV75" s="259" t="str">
        <f>IF($B75="","",SUMIF('importation prevair'!$A:$A,CONCATENATE('Suivi du personnel'!$B75," ",'Suivi du personnel'!FV$8),'importation prevair'!$O:$O))</f>
        <v/>
      </c>
      <c r="FW75" s="260" t="str">
        <f>IF($B75="","",SUMIF('importation prevair'!$A:$A,CONCATENATE('Suivi du personnel'!$B75," ",'Suivi du personnel'!FW$8),'importation prevair'!$O:$O))</f>
        <v/>
      </c>
      <c r="FX75" s="162" t="str">
        <f>IF($B75="","",SUMIF('importation prevair'!$A:$A,CONCATENATE('Suivi du personnel'!$B75," ",'Suivi du personnel'!FX$8),'importation prevair'!$O:$O))</f>
        <v/>
      </c>
      <c r="FY75" s="162" t="str">
        <f>IF($B75="","",SUMIF('importation prevair'!$A:$A,CONCATENATE('Suivi du personnel'!$B75," ",'Suivi du personnel'!FY$8),'importation prevair'!$O:$O))</f>
        <v/>
      </c>
      <c r="FZ75" s="162" t="str">
        <f>IF($B75="","",SUMIF('importation prevair'!$A:$A,CONCATENATE('Suivi du personnel'!$B75," ",'Suivi du personnel'!FZ$8),'importation prevair'!$O:$O))</f>
        <v/>
      </c>
      <c r="GA75" s="162" t="str">
        <f>IF($B75="","",SUMIF('importation prevair'!$A:$A,CONCATENATE('Suivi du personnel'!$B75," ",'Suivi du personnel'!GA$8),'importation prevair'!$O:$O))</f>
        <v/>
      </c>
      <c r="GB75" s="162" t="str">
        <f>IF($B75="","",SUMIF('importation prevair'!$A:$A,CONCATENATE('Suivi du personnel'!$B75," ",'Suivi du personnel'!GB$8),'importation prevair'!$O:$O))</f>
        <v/>
      </c>
      <c r="GC75" s="261" t="str">
        <f>IF($B75="","",SUMIF('importation prevair'!$A:$A,CONCATENATE('Suivi du personnel'!$B75," ",'Suivi du personnel'!GC$8),'importation prevair'!$O:$O))</f>
        <v/>
      </c>
      <c r="GD75" s="162" t="str">
        <f>IF($B75="","",SUMIF('importation prevair'!$A:$A,CONCATENATE('Suivi du personnel'!$B75," ",'Suivi du personnel'!GD$8),'importation prevair'!$O:$O))</f>
        <v/>
      </c>
      <c r="GE75" s="162" t="str">
        <f>IF($B75="","",SUMIF('importation prevair'!$A:$A,CONCATENATE('Suivi du personnel'!$B75," ",'Suivi du personnel'!GE$8),'importation prevair'!$O:$O))</f>
        <v/>
      </c>
      <c r="GF75" s="162" t="str">
        <f>IF($B75="","",SUMIF('importation prevair'!$A:$A,CONCATENATE('Suivi du personnel'!$B75," ",'Suivi du personnel'!GF$8),'importation prevair'!$O:$O))</f>
        <v/>
      </c>
      <c r="GG75" s="162" t="str">
        <f>IF($B75="","",SUMIF('importation prevair'!$A:$A,CONCATENATE('Suivi du personnel'!$B75," ",'Suivi du personnel'!GG$8),'importation prevair'!$O:$O))</f>
        <v/>
      </c>
      <c r="GH75" s="162" t="str">
        <f>IF($B75="","",SUMIF('importation prevair'!$A:$A,CONCATENATE('Suivi du personnel'!$B75," ",'Suivi du personnel'!GH$8),'importation prevair'!$O:$O))</f>
        <v/>
      </c>
      <c r="GI75" s="162" t="str">
        <f>IF($B75="","",SUMIF('importation prevair'!$A:$A,CONCATENATE('Suivi du personnel'!$B75," ",'Suivi du personnel'!GI$8),'importation prevair'!$O:$O))</f>
        <v/>
      </c>
      <c r="GJ75" s="259" t="str">
        <f>IF($B75="","",SUMIF('importation prevair'!$A:$A,CONCATENATE('Suivi du personnel'!$B75," ",'Suivi du personnel'!GJ$8),'importation prevair'!$O:$O))</f>
        <v/>
      </c>
      <c r="GK75" s="260" t="str">
        <f>IF($B75="","",SUMIF('importation prevair'!$A:$A,CONCATENATE('Suivi du personnel'!$B75," ",'Suivi du personnel'!GK$8),'importation prevair'!$O:$O))</f>
        <v/>
      </c>
      <c r="GL75" s="162" t="str">
        <f>IF($B75="","",SUMIF('importation prevair'!$A:$A,CONCATENATE('Suivi du personnel'!$B75," ",'Suivi du personnel'!GL$8),'importation prevair'!$O:$O))</f>
        <v/>
      </c>
      <c r="GM75" s="162" t="str">
        <f>IF($B75="","",SUMIF('importation prevair'!$A:$A,CONCATENATE('Suivi du personnel'!$B75," ",'Suivi du personnel'!GM$8),'importation prevair'!$O:$O))</f>
        <v/>
      </c>
      <c r="GN75" s="162" t="str">
        <f>IF($B75="","",SUMIF('importation prevair'!$A:$A,CONCATENATE('Suivi du personnel'!$B75," ",'Suivi du personnel'!GN$8),'importation prevair'!$O:$O))</f>
        <v/>
      </c>
      <c r="GO75" s="162" t="str">
        <f>IF($B75="","",SUMIF('importation prevair'!$A:$A,CONCATENATE('Suivi du personnel'!$B75," ",'Suivi du personnel'!GO$8),'importation prevair'!$O:$O))</f>
        <v/>
      </c>
      <c r="GP75" s="162" t="str">
        <f>IF($B75="","",SUMIF('importation prevair'!$A:$A,CONCATENATE('Suivi du personnel'!$B75," ",'Suivi du personnel'!GP$8),'importation prevair'!$O:$O))</f>
        <v/>
      </c>
      <c r="GQ75" s="261" t="str">
        <f>IF($B75="","",SUMIF('importation prevair'!$A:$A,CONCATENATE('Suivi du personnel'!$B75," ",'Suivi du personnel'!GQ$8),'importation prevair'!$O:$O))</f>
        <v/>
      </c>
      <c r="GR75" s="260" t="str">
        <f>IF($B75="","",SUMIF('importation prevair'!$A:$A,CONCATENATE('Suivi du personnel'!$B75," ",'Suivi du personnel'!GR$8),'importation prevair'!$O:$O))</f>
        <v/>
      </c>
      <c r="GS75" s="162" t="str">
        <f>IF($B75="","",SUMIF('importation prevair'!$A:$A,CONCATENATE('Suivi du personnel'!$B75," ",'Suivi du personnel'!GS$8),'importation prevair'!$O:$O))</f>
        <v/>
      </c>
      <c r="GT75" s="162" t="str">
        <f>IF($B75="","",SUMIF('importation prevair'!$A:$A,CONCATENATE('Suivi du personnel'!$B75," ",'Suivi du personnel'!GT$8),'importation prevair'!$O:$O))</f>
        <v/>
      </c>
      <c r="GU75" s="162" t="str">
        <f>IF($B75="","",SUMIF('importation prevair'!$A:$A,CONCATENATE('Suivi du personnel'!$B75," ",'Suivi du personnel'!GU$8),'importation prevair'!$O:$O))</f>
        <v/>
      </c>
      <c r="GV75" s="162" t="str">
        <f>IF($B75="","",SUMIF('importation prevair'!$A:$A,CONCATENATE('Suivi du personnel'!$B75," ",'Suivi du personnel'!GV$8),'importation prevair'!$O:$O))</f>
        <v/>
      </c>
      <c r="GW75" s="162" t="str">
        <f>IF($B75="","",SUMIF('importation prevair'!$A:$A,CONCATENATE('Suivi du personnel'!$B75," ",'Suivi du personnel'!GW$8),'importation prevair'!$O:$O))</f>
        <v/>
      </c>
      <c r="GX75" s="261" t="str">
        <f>IF($B75="","",SUMIF('importation prevair'!$A:$A,CONCATENATE('Suivi du personnel'!$B75," ",'Suivi du personnel'!GX$8),'importation prevair'!$O:$O))</f>
        <v/>
      </c>
    </row>
    <row r="76" spans="1:206" s="164" customFormat="1" ht="13.5" thickBot="1" x14ac:dyDescent="0.25">
      <c r="A76" s="289" t="str">
        <f>IF($B76="","",VLOOKUP($B76,'info personnel sur AT'!$A$3:$C$298,2,FALSE))</f>
        <v/>
      </c>
      <c r="B76" s="287"/>
      <c r="C76" s="284" t="str">
        <f>IF($B76="","",VLOOKUP($B76,'info personnel sur AT'!$A$3:$Q$298,3,FALSE))</f>
        <v/>
      </c>
      <c r="D76" s="280" t="str">
        <f>IF($B76="","",VLOOKUP($B76,'info personnel sur AT'!$A$3:$Q$298,4,FALSE))</f>
        <v/>
      </c>
      <c r="E76" s="277" t="str">
        <f>IF($B76="","",VLOOKUP($B76,'info personnel sur AT'!$A$3:$Q$298,5,FALSE))</f>
        <v/>
      </c>
      <c r="F76" s="219">
        <f t="shared" si="59"/>
        <v>0</v>
      </c>
      <c r="G76" s="240">
        <v>0.3</v>
      </c>
      <c r="H76" s="218">
        <f t="shared" si="60"/>
        <v>0.3</v>
      </c>
      <c r="I76" s="22" t="str">
        <f>IF($B76="","",VLOOKUP($B76,'info personnel sur AT'!$A$3:$Q$298,6,FALSE))</f>
        <v/>
      </c>
      <c r="J76" s="22" t="str">
        <f>IF($B76="","",VLOOKUP($B76,'info personnel sur AT'!$A$3:$Q$298,7,FALSE))</f>
        <v/>
      </c>
      <c r="K76" s="22" t="str">
        <f>IF($B76="","",VLOOKUP($B76,'info personnel sur AT'!$A$3:$Q$298,8,FALSE))</f>
        <v/>
      </c>
      <c r="L76" s="22" t="str">
        <f>IF($B76="","",VLOOKUP($B76,'info personnel sur AT'!$A$3:$Q$298,9,FALSE))</f>
        <v/>
      </c>
      <c r="M76" s="22" t="str">
        <f>IF($B76="","",VLOOKUP($B76,'info personnel sur AT'!$A$3:$Q$298,10,FALSE))</f>
        <v/>
      </c>
      <c r="N76" s="22" t="str">
        <f>IF($B76="","",VLOOKUP($B76,'info personnel sur AT'!$A$3:$Q$298,11,FALSE))</f>
        <v/>
      </c>
      <c r="O76" s="22" t="str">
        <f>IF($B76="","",VLOOKUP($B76,'info personnel sur AT'!$A$3:$Q$298,12,FALSE))</f>
        <v/>
      </c>
      <c r="P76" s="22" t="str">
        <f>IF($B76="","",VLOOKUP($B76,'info personnel sur AT'!$A$3:$Q$298,13,FALSE))</f>
        <v/>
      </c>
      <c r="Q76" s="22" t="str">
        <f>IF($B76="","",VLOOKUP($B76,'info personnel sur AT'!$A$3:$Q$298,14,FALSE))</f>
        <v/>
      </c>
      <c r="R76" s="22" t="str">
        <f>IF($B76="","",VLOOKUP($B76,'info personnel sur AT'!$A$3:$Q$298,15,FALSE))</f>
        <v/>
      </c>
      <c r="S76" s="22" t="str">
        <f>IF($B76="","",VLOOKUP($B76,'info personnel sur AT'!$A$3:$Q$298,16,FALSE))</f>
        <v/>
      </c>
      <c r="T76" s="22" t="str">
        <f>IF($B76="","",VLOOKUP($B76,'info personnel sur AT'!$A$3:$Q$298,17,FALSE))</f>
        <v/>
      </c>
      <c r="U76" s="11">
        <f t="shared" si="61"/>
        <v>0</v>
      </c>
      <c r="V76" s="2">
        <f t="shared" si="62"/>
        <v>0</v>
      </c>
      <c r="W76" s="6">
        <f t="shared" si="63"/>
        <v>0</v>
      </c>
      <c r="X76" s="180">
        <f t="shared" si="64"/>
        <v>1.8</v>
      </c>
      <c r="Y76" s="179">
        <f t="shared" si="57"/>
        <v>5</v>
      </c>
      <c r="Z76" s="192">
        <f t="shared" si="65"/>
        <v>10</v>
      </c>
      <c r="AA76" s="195">
        <f t="shared" si="66"/>
        <v>0</v>
      </c>
      <c r="AB76" s="195">
        <f t="shared" si="67"/>
        <v>0</v>
      </c>
      <c r="AC76" s="195">
        <f t="shared" si="68"/>
        <v>0</v>
      </c>
      <c r="AD76" s="195">
        <f t="shared" si="69"/>
        <v>0</v>
      </c>
      <c r="AE76" s="195">
        <f t="shared" si="70"/>
        <v>0</v>
      </c>
      <c r="AF76" s="195">
        <f t="shared" si="71"/>
        <v>0</v>
      </c>
      <c r="AG76" s="195">
        <f t="shared" si="72"/>
        <v>0</v>
      </c>
      <c r="AH76" s="248">
        <f t="shared" si="73"/>
        <v>0</v>
      </c>
      <c r="AI76" s="248">
        <f t="shared" si="74"/>
        <v>0</v>
      </c>
      <c r="AJ76" s="248">
        <f t="shared" si="75"/>
        <v>0</v>
      </c>
      <c r="AK76" s="248">
        <f t="shared" si="76"/>
        <v>0</v>
      </c>
      <c r="AL76" s="248">
        <f t="shared" si="77"/>
        <v>0</v>
      </c>
      <c r="AM76" s="248">
        <f t="shared" si="78"/>
        <v>0</v>
      </c>
      <c r="AN76" s="248">
        <f t="shared" si="79"/>
        <v>0</v>
      </c>
      <c r="AO76" s="248">
        <f t="shared" si="80"/>
        <v>0</v>
      </c>
      <c r="AP76" s="248">
        <f t="shared" si="81"/>
        <v>0</v>
      </c>
      <c r="AQ76" s="248">
        <f t="shared" si="82"/>
        <v>0</v>
      </c>
      <c r="AR76" s="248">
        <f t="shared" si="83"/>
        <v>0</v>
      </c>
      <c r="AS76" s="248">
        <f t="shared" si="84"/>
        <v>0</v>
      </c>
      <c r="AT76" s="248">
        <f t="shared" si="85"/>
        <v>0</v>
      </c>
      <c r="AU76" s="248">
        <f t="shared" si="86"/>
        <v>0</v>
      </c>
      <c r="AV76" s="245">
        <f t="shared" si="87"/>
        <v>0</v>
      </c>
      <c r="AW76" s="245">
        <f t="shared" si="88"/>
        <v>0</v>
      </c>
      <c r="AX76" s="252">
        <f t="shared" si="89"/>
        <v>0</v>
      </c>
      <c r="AY76" s="253">
        <f t="shared" si="90"/>
        <v>0</v>
      </c>
      <c r="AZ76" s="253">
        <f t="shared" si="91"/>
        <v>0</v>
      </c>
      <c r="BA76" s="221" t="str">
        <f>IF($B76="","",SUMIF('importation prevair'!$A:$A,CONCATENATE('Suivi du personnel'!$B76," ",'Suivi du personnel'!BA$8),'importation prevair'!$O:$O))</f>
        <v/>
      </c>
      <c r="BB76" s="222" t="str">
        <f>IF($B76="","",SUMIF('importation prevair'!$A:$A,CONCATENATE('Suivi du personnel'!$B76," ",'Suivi du personnel'!BB$8),'importation prevair'!$O:$O))</f>
        <v/>
      </c>
      <c r="BC76" s="222" t="str">
        <f>IF($B76="","",SUMIF('importation prevair'!$A:$A,CONCATENATE('Suivi du personnel'!$B76," ",'Suivi du personnel'!BC$8),'importation prevair'!$O:$O))</f>
        <v/>
      </c>
      <c r="BD76" s="222" t="str">
        <f>IF($B76="","",SUMIF('importation prevair'!$A:$A,CONCATENATE('Suivi du personnel'!$B76," ",'Suivi du personnel'!BD$8),'importation prevair'!$O:$O))</f>
        <v/>
      </c>
      <c r="BE76" s="222" t="str">
        <f>IF($B76="","",SUMIF('importation prevair'!$A:$A,CONCATENATE('Suivi du personnel'!$B76," ",'Suivi du personnel'!BE$8),'importation prevair'!$O:$O))</f>
        <v/>
      </c>
      <c r="BF76" s="222" t="str">
        <f>IF($B76="","",SUMIF('importation prevair'!$A:$A,CONCATENATE('Suivi du personnel'!$B76," ",'Suivi du personnel'!BF$8),'importation prevair'!$O:$O))</f>
        <v/>
      </c>
      <c r="BG76" s="223" t="str">
        <f>IF($B76="","",SUMIF('importation prevair'!$A:$A,CONCATENATE('Suivi du personnel'!$B76," ",'Suivi du personnel'!BG$8),'importation prevair'!$O:$O))</f>
        <v/>
      </c>
      <c r="BH76" s="221" t="str">
        <f>IF($B76="","",SUMIF('importation prevair'!$A:$A,CONCATENATE('Suivi du personnel'!$B76," ",'Suivi du personnel'!BH$8),'importation prevair'!$O:$O))</f>
        <v/>
      </c>
      <c r="BI76" s="222" t="str">
        <f>IF($B76="","",SUMIF('importation prevair'!$A:$A,CONCATENATE('Suivi du personnel'!$B76," ",'Suivi du personnel'!BI$8),'importation prevair'!$O:$O))</f>
        <v/>
      </c>
      <c r="BJ76" s="222" t="str">
        <f>IF($B76="","",SUMIF('importation prevair'!$A:$A,CONCATENATE('Suivi du personnel'!$B76," ",'Suivi du personnel'!BJ$8),'importation prevair'!$O:$O))</f>
        <v/>
      </c>
      <c r="BK76" s="222" t="str">
        <f>IF($B76="","",SUMIF('importation prevair'!$A:$A,CONCATENATE('Suivi du personnel'!$B76," ",'Suivi du personnel'!BK$8),'importation prevair'!$O:$O))</f>
        <v/>
      </c>
      <c r="BL76" s="222" t="str">
        <f>IF($B76="","",SUMIF('importation prevair'!$A:$A,CONCATENATE('Suivi du personnel'!$B76," ",'Suivi du personnel'!BL$8),'importation prevair'!$O:$O))</f>
        <v/>
      </c>
      <c r="BM76" s="222" t="str">
        <f>IF($B76="","",SUMIF('importation prevair'!$A:$A,CONCATENATE('Suivi du personnel'!$B76," ",'Suivi du personnel'!BM$8),'importation prevair'!$O:$O))</f>
        <v/>
      </c>
      <c r="BN76" s="223" t="str">
        <f>IF($B76="","",SUMIF('importation prevair'!$A:$A,CONCATENATE('Suivi du personnel'!$B76," ",'Suivi du personnel'!BN$8),'importation prevair'!$O:$O))</f>
        <v/>
      </c>
      <c r="BO76" s="221" t="str">
        <f>IF($B76="","",SUMIF('importation prevair'!$A:$A,CONCATENATE('Suivi du personnel'!$B76," ",'Suivi du personnel'!BO$8),'importation prevair'!$O:$O))</f>
        <v/>
      </c>
      <c r="BP76" s="222" t="str">
        <f>IF($B76="","",SUMIF('importation prevair'!$A:$A,CONCATENATE('Suivi du personnel'!$B76," ",'Suivi du personnel'!BP$8),'importation prevair'!$O:$O))</f>
        <v/>
      </c>
      <c r="BQ76" s="222" t="str">
        <f>IF($B76="","",SUMIF('importation prevair'!$A:$A,CONCATENATE('Suivi du personnel'!$B76," ",'Suivi du personnel'!BQ$8),'importation prevair'!$O:$O))</f>
        <v/>
      </c>
      <c r="BR76" s="222" t="str">
        <f>IF($B76="","",SUMIF('importation prevair'!$A:$A,CONCATENATE('Suivi du personnel'!$B76," ",'Suivi du personnel'!BR$8),'importation prevair'!$O:$O))</f>
        <v/>
      </c>
      <c r="BS76" s="222" t="str">
        <f>IF($B76="","",SUMIF('importation prevair'!$A:$A,CONCATENATE('Suivi du personnel'!$B76," ",'Suivi du personnel'!BS$8),'importation prevair'!$O:$O))</f>
        <v/>
      </c>
      <c r="BT76" s="222" t="str">
        <f>IF($B76="","",SUMIF('importation prevair'!$A:$A,CONCATENATE('Suivi du personnel'!$B76," ",'Suivi du personnel'!BT$8),'importation prevair'!$O:$O))</f>
        <v/>
      </c>
      <c r="BU76" s="223" t="str">
        <f>IF($B76="","",SUMIF('importation prevair'!$A:$A,CONCATENATE('Suivi du personnel'!$B76," ",'Suivi du personnel'!BU$8),'importation prevair'!$O:$O))</f>
        <v/>
      </c>
      <c r="BV76" s="221" t="str">
        <f>IF($B76="","",SUMIF('importation prevair'!$A:$A,CONCATENATE('Suivi du personnel'!$B76," ",'Suivi du personnel'!BV$8),'importation prevair'!$O:$O))</f>
        <v/>
      </c>
      <c r="BW76" s="222" t="str">
        <f>IF($B76="","",SUMIF('importation prevair'!$A:$A,CONCATENATE('Suivi du personnel'!$B76," ",'Suivi du personnel'!BW$8),'importation prevair'!$O:$O))</f>
        <v/>
      </c>
      <c r="BX76" s="222" t="str">
        <f>IF($B76="","",SUMIF('importation prevair'!$A:$A,CONCATENATE('Suivi du personnel'!$B76," ",'Suivi du personnel'!BX$8),'importation prevair'!$O:$O))</f>
        <v/>
      </c>
      <c r="BY76" s="222" t="str">
        <f>IF($B76="","",SUMIF('importation prevair'!$A:$A,CONCATENATE('Suivi du personnel'!$B76," ",'Suivi du personnel'!BY$8),'importation prevair'!$O:$O))</f>
        <v/>
      </c>
      <c r="BZ76" s="222" t="str">
        <f>IF($B76="","",SUMIF('importation prevair'!$A:$A,CONCATENATE('Suivi du personnel'!$B76," ",'Suivi du personnel'!BZ$8),'importation prevair'!$O:$O))</f>
        <v/>
      </c>
      <c r="CA76" s="222" t="str">
        <f>IF($B76="","",SUMIF('importation prevair'!$A:$A,CONCATENATE('Suivi du personnel'!$B76," ",'Suivi du personnel'!CA$8),'importation prevair'!$O:$O))</f>
        <v/>
      </c>
      <c r="CB76" s="223" t="str">
        <f>IF($B76="","",SUMIF('importation prevair'!$A:$A,CONCATENATE('Suivi du personnel'!$B76," ",'Suivi du personnel'!CB$8),'importation prevair'!$O:$O))</f>
        <v/>
      </c>
      <c r="CC76" s="221" t="str">
        <f>IF($B76="","",SUMIF('importation prevair'!$A:$A,CONCATENATE('Suivi du personnel'!$B76," ",'Suivi du personnel'!CC$8),'importation prevair'!$O:$O))</f>
        <v/>
      </c>
      <c r="CD76" s="222" t="str">
        <f>IF($B76="","",SUMIF('importation prevair'!$A:$A,CONCATENATE('Suivi du personnel'!$B76," ",'Suivi du personnel'!CD$8),'importation prevair'!$O:$O))</f>
        <v/>
      </c>
      <c r="CE76" s="222" t="str">
        <f>IF($B76="","",SUMIF('importation prevair'!$A:$A,CONCATENATE('Suivi du personnel'!$B76," ",'Suivi du personnel'!CE$8),'importation prevair'!$O:$O))</f>
        <v/>
      </c>
      <c r="CF76" s="222" t="str">
        <f>IF($B76="","",SUMIF('importation prevair'!$A:$A,CONCATENATE('Suivi du personnel'!$B76," ",'Suivi du personnel'!CF$8),'importation prevair'!$O:$O))</f>
        <v/>
      </c>
      <c r="CG76" s="222" t="str">
        <f>IF($B76="","",SUMIF('importation prevair'!$A:$A,CONCATENATE('Suivi du personnel'!$B76," ",'Suivi du personnel'!CG$8),'importation prevair'!$O:$O))</f>
        <v/>
      </c>
      <c r="CH76" s="222" t="str">
        <f>IF($B76="","",SUMIF('importation prevair'!$A:$A,CONCATENATE('Suivi du personnel'!$B76," ",'Suivi du personnel'!CH$8),'importation prevair'!$O:$O))</f>
        <v/>
      </c>
      <c r="CI76" s="223" t="str">
        <f>IF($B76="","",SUMIF('importation prevair'!$A:$A,CONCATENATE('Suivi du personnel'!$B76," ",'Suivi du personnel'!CI$8),'importation prevair'!$O:$O))</f>
        <v/>
      </c>
      <c r="CJ76" s="221" t="str">
        <f>IF($B76="","",SUMIF('importation prevair'!$A:$A,CONCATENATE('Suivi du personnel'!$B76," ",'Suivi du personnel'!CJ$8),'importation prevair'!$O:$O))</f>
        <v/>
      </c>
      <c r="CK76" s="222" t="str">
        <f>IF($B76="","",SUMIF('importation prevair'!$A:$A,CONCATENATE('Suivi du personnel'!$B76," ",'Suivi du personnel'!CK$8),'importation prevair'!$O:$O))</f>
        <v/>
      </c>
      <c r="CL76" s="222" t="str">
        <f>IF($B76="","",SUMIF('importation prevair'!$A:$A,CONCATENATE('Suivi du personnel'!$B76," ",'Suivi du personnel'!CL$8),'importation prevair'!$O:$O))</f>
        <v/>
      </c>
      <c r="CM76" s="222" t="str">
        <f>IF($B76="","",SUMIF('importation prevair'!$A:$A,CONCATENATE('Suivi du personnel'!$B76," ",'Suivi du personnel'!CM$8),'importation prevair'!$O:$O))</f>
        <v/>
      </c>
      <c r="CN76" s="222" t="str">
        <f>IF($B76="","",SUMIF('importation prevair'!$A:$A,CONCATENATE('Suivi du personnel'!$B76," ",'Suivi du personnel'!CN$8),'importation prevair'!$O:$O))</f>
        <v/>
      </c>
      <c r="CO76" s="222" t="str">
        <f>IF($B76="","",SUMIF('importation prevair'!$A:$A,CONCATENATE('Suivi du personnel'!$B76," ",'Suivi du personnel'!CO$8),'importation prevair'!$O:$O))</f>
        <v/>
      </c>
      <c r="CP76" s="223" t="str">
        <f>IF($B76="","",SUMIF('importation prevair'!$A:$A,CONCATENATE('Suivi du personnel'!$B76," ",'Suivi du personnel'!CP$8),'importation prevair'!$O:$O))</f>
        <v/>
      </c>
      <c r="CQ76" s="221" t="str">
        <f>IF($B76="","",SUMIF('importation prevair'!$A:$A,CONCATENATE('Suivi du personnel'!$B76," ",'Suivi du personnel'!CQ$8),'importation prevair'!$O:$O))</f>
        <v/>
      </c>
      <c r="CR76" s="222" t="str">
        <f>IF($B76="","",SUMIF('importation prevair'!$A:$A,CONCATENATE('Suivi du personnel'!$B76," ",'Suivi du personnel'!CR$8),'importation prevair'!$O:$O))</f>
        <v/>
      </c>
      <c r="CS76" s="222" t="str">
        <f>IF($B76="","",SUMIF('importation prevair'!$A:$A,CONCATENATE('Suivi du personnel'!$B76," ",'Suivi du personnel'!CS$8),'importation prevair'!$O:$O))</f>
        <v/>
      </c>
      <c r="CT76" s="222" t="str">
        <f>IF($B76="","",SUMIF('importation prevair'!$A:$A,CONCATENATE('Suivi du personnel'!$B76," ",'Suivi du personnel'!CT$8),'importation prevair'!$O:$O))</f>
        <v/>
      </c>
      <c r="CU76" s="222" t="str">
        <f>IF($B76="","",SUMIF('importation prevair'!$A:$A,CONCATENATE('Suivi du personnel'!$B76," ",'Suivi du personnel'!CU$8),'importation prevair'!$O:$O))</f>
        <v/>
      </c>
      <c r="CV76" s="222" t="str">
        <f>IF($B76="","",SUMIF('importation prevair'!$A:$A,CONCATENATE('Suivi du personnel'!$B76," ",'Suivi du personnel'!CV$8),'importation prevair'!$O:$O))</f>
        <v/>
      </c>
      <c r="CW76" s="223" t="str">
        <f>IF($B76="","",SUMIF('importation prevair'!$A:$A,CONCATENATE('Suivi du personnel'!$B76," ",'Suivi du personnel'!CW$8),'importation prevair'!$O:$O))</f>
        <v/>
      </c>
      <c r="CX76" s="221" t="str">
        <f>IF($B76="","",SUMIF('importation prevair'!$A:$A,CONCATENATE('Suivi du personnel'!$B76," ",'Suivi du personnel'!CX$8),'importation prevair'!$O:$O))</f>
        <v/>
      </c>
      <c r="CY76" s="222" t="str">
        <f>IF($B76="","",SUMIF('importation prevair'!$A:$A,CONCATENATE('Suivi du personnel'!$B76," ",'Suivi du personnel'!CY$8),'importation prevair'!$O:$O))</f>
        <v/>
      </c>
      <c r="CZ76" s="222" t="str">
        <f>IF($B76="","",SUMIF('importation prevair'!$A:$A,CONCATENATE('Suivi du personnel'!$B76," ",'Suivi du personnel'!CZ$8),'importation prevair'!$O:$O))</f>
        <v/>
      </c>
      <c r="DA76" s="222" t="str">
        <f>IF($B76="","",SUMIF('importation prevair'!$A:$A,CONCATENATE('Suivi du personnel'!$B76," ",'Suivi du personnel'!DA$8),'importation prevair'!$O:$O))</f>
        <v/>
      </c>
      <c r="DB76" s="222" t="str">
        <f>IF($B76="","",SUMIF('importation prevair'!$A:$A,CONCATENATE('Suivi du personnel'!$B76," ",'Suivi du personnel'!DB$8),'importation prevair'!$O:$O))</f>
        <v/>
      </c>
      <c r="DC76" s="222" t="str">
        <f>IF($B76="","",SUMIF('importation prevair'!$A:$A,CONCATENATE('Suivi du personnel'!$B76," ",'Suivi du personnel'!DC$8),'importation prevair'!$O:$O))</f>
        <v/>
      </c>
      <c r="DD76" s="223" t="str">
        <f>IF($B76="","",SUMIF('importation prevair'!$A:$A,CONCATENATE('Suivi du personnel'!$B76," ",'Suivi du personnel'!DD$8),'importation prevair'!$O:$O))</f>
        <v/>
      </c>
      <c r="DE76" s="260" t="str">
        <f>IF($B76="","",SUMIF('importation prevair'!$A:$A,CONCATENATE('Suivi du personnel'!$B76," ",'Suivi du personnel'!DE$8),'importation prevair'!$O:$O))</f>
        <v/>
      </c>
      <c r="DF76" s="162" t="str">
        <f>IF($B76="","",SUMIF('importation prevair'!$A:$A,CONCATENATE('Suivi du personnel'!$B76," ",'Suivi du personnel'!DF$8),'importation prevair'!$O:$O))</f>
        <v/>
      </c>
      <c r="DG76" s="162" t="str">
        <f>IF($B76="","",SUMIF('importation prevair'!$A:$A,CONCATENATE('Suivi du personnel'!$B76," ",'Suivi du personnel'!DG$8),'importation prevair'!$O:$O))</f>
        <v/>
      </c>
      <c r="DH76" s="162" t="str">
        <f>IF($B76="","",SUMIF('importation prevair'!$A:$A,CONCATENATE('Suivi du personnel'!$B76," ",'Suivi du personnel'!DH$8),'importation prevair'!$O:$O))</f>
        <v/>
      </c>
      <c r="DI76" s="162" t="str">
        <f>IF($B76="","",SUMIF('importation prevair'!$A:$A,CONCATENATE('Suivi du personnel'!$B76," ",'Suivi du personnel'!DI$8),'importation prevair'!$O:$O))</f>
        <v/>
      </c>
      <c r="DJ76" s="162" t="str">
        <f>IF($B76="","",SUMIF('importation prevair'!$A:$A,CONCATENATE('Suivi du personnel'!$B76," ",'Suivi du personnel'!DJ$8),'importation prevair'!$O:$O))</f>
        <v/>
      </c>
      <c r="DK76" s="261" t="str">
        <f>IF($B76="","",SUMIF('importation prevair'!$A:$A,CONCATENATE('Suivi du personnel'!$B76," ",'Suivi du personnel'!DK$8),'importation prevair'!$O:$O))</f>
        <v/>
      </c>
      <c r="DL76" s="162" t="str">
        <f>IF($B76="","",SUMIF('importation prevair'!$A:$A,CONCATENATE('Suivi du personnel'!$B76," ",'Suivi du personnel'!DL$8),'importation prevair'!$O:$O))</f>
        <v/>
      </c>
      <c r="DM76" s="162" t="str">
        <f>IF($B76="","",SUMIF('importation prevair'!$A:$A,CONCATENATE('Suivi du personnel'!$B76," ",'Suivi du personnel'!DM$8),'importation prevair'!$O:$O))</f>
        <v/>
      </c>
      <c r="DN76" s="162" t="str">
        <f>IF($B76="","",SUMIF('importation prevair'!$A:$A,CONCATENATE('Suivi du personnel'!$B76," ",'Suivi du personnel'!DN$8),'importation prevair'!$O:$O))</f>
        <v/>
      </c>
      <c r="DO76" s="162" t="str">
        <f>IF($B76="","",SUMIF('importation prevair'!$A:$A,CONCATENATE('Suivi du personnel'!$B76," ",'Suivi du personnel'!DO$8),'importation prevair'!$O:$O))</f>
        <v/>
      </c>
      <c r="DP76" s="162" t="str">
        <f>IF($B76="","",SUMIF('importation prevair'!$A:$A,CONCATENATE('Suivi du personnel'!$B76," ",'Suivi du personnel'!DP$8),'importation prevair'!$O:$O))</f>
        <v/>
      </c>
      <c r="DQ76" s="162" t="str">
        <f>IF($B76="","",SUMIF('importation prevair'!$A:$A,CONCATENATE('Suivi du personnel'!$B76," ",'Suivi du personnel'!DQ$8),'importation prevair'!$O:$O))</f>
        <v/>
      </c>
      <c r="DR76" s="259" t="str">
        <f>IF($B76="","",SUMIF('importation prevair'!$A:$A,CONCATENATE('Suivi du personnel'!$B76," ",'Suivi du personnel'!DR$8),'importation prevair'!$O:$O))</f>
        <v/>
      </c>
      <c r="DS76" s="260" t="str">
        <f>IF($B76="","",SUMIF('importation prevair'!$A:$A,CONCATENATE('Suivi du personnel'!$B76," ",'Suivi du personnel'!DS$8),'importation prevair'!$O:$O))</f>
        <v/>
      </c>
      <c r="DT76" s="162" t="str">
        <f>IF($B76="","",SUMIF('importation prevair'!$A:$A,CONCATENATE('Suivi du personnel'!$B76," ",'Suivi du personnel'!DT$8),'importation prevair'!$O:$O))</f>
        <v/>
      </c>
      <c r="DU76" s="162" t="str">
        <f>IF($B76="","",SUMIF('importation prevair'!$A:$A,CONCATENATE('Suivi du personnel'!$B76," ",'Suivi du personnel'!DU$8),'importation prevair'!$O:$O))</f>
        <v/>
      </c>
      <c r="DV76" s="162" t="str">
        <f>IF($B76="","",SUMIF('importation prevair'!$A:$A,CONCATENATE('Suivi du personnel'!$B76," ",'Suivi du personnel'!DV$8),'importation prevair'!$O:$O))</f>
        <v/>
      </c>
      <c r="DW76" s="162" t="str">
        <f>IF($B76="","",SUMIF('importation prevair'!$A:$A,CONCATENATE('Suivi du personnel'!$B76," ",'Suivi du personnel'!DW$8),'importation prevair'!$O:$O))</f>
        <v/>
      </c>
      <c r="DX76" s="162" t="str">
        <f>IF($B76="","",SUMIF('importation prevair'!$A:$A,CONCATENATE('Suivi du personnel'!$B76," ",'Suivi du personnel'!DX$8),'importation prevair'!$O:$O))</f>
        <v/>
      </c>
      <c r="DY76" s="261" t="str">
        <f>IF($B76="","",SUMIF('importation prevair'!$A:$A,CONCATENATE('Suivi du personnel'!$B76," ",'Suivi du personnel'!DY$8),'importation prevair'!$O:$O))</f>
        <v/>
      </c>
      <c r="DZ76" s="162" t="str">
        <f>IF($B76="","",SUMIF('importation prevair'!$A:$A,CONCATENATE('Suivi du personnel'!$B76," ",'Suivi du personnel'!DZ$8),'importation prevair'!$O:$O))</f>
        <v/>
      </c>
      <c r="EA76" s="162" t="str">
        <f>IF($B76="","",SUMIF('importation prevair'!$A:$A,CONCATENATE('Suivi du personnel'!$B76," ",'Suivi du personnel'!EA$8),'importation prevair'!$O:$O))</f>
        <v/>
      </c>
      <c r="EB76" s="162" t="str">
        <f>IF($B76="","",SUMIF('importation prevair'!$A:$A,CONCATENATE('Suivi du personnel'!$B76," ",'Suivi du personnel'!EB$8),'importation prevair'!$O:$O))</f>
        <v/>
      </c>
      <c r="EC76" s="162" t="str">
        <f>IF($B76="","",SUMIF('importation prevair'!$A:$A,CONCATENATE('Suivi du personnel'!$B76," ",'Suivi du personnel'!EC$8),'importation prevair'!$O:$O))</f>
        <v/>
      </c>
      <c r="ED76" s="162" t="str">
        <f>IF($B76="","",SUMIF('importation prevair'!$A:$A,CONCATENATE('Suivi du personnel'!$B76," ",'Suivi du personnel'!ED$8),'importation prevair'!$O:$O))</f>
        <v/>
      </c>
      <c r="EE76" s="162" t="str">
        <f>IF($B76="","",SUMIF('importation prevair'!$A:$A,CONCATENATE('Suivi du personnel'!$B76," ",'Suivi du personnel'!EE$8),'importation prevair'!$O:$O))</f>
        <v/>
      </c>
      <c r="EF76" s="259" t="str">
        <f>IF($B76="","",SUMIF('importation prevair'!$A:$A,CONCATENATE('Suivi du personnel'!$B76," ",'Suivi du personnel'!EF$8),'importation prevair'!$O:$O))</f>
        <v/>
      </c>
      <c r="EG76" s="260" t="str">
        <f>IF($B76="","",SUMIF('importation prevair'!$A:$A,CONCATENATE('Suivi du personnel'!$B76," ",'Suivi du personnel'!EG$8),'importation prevair'!$O:$O))</f>
        <v/>
      </c>
      <c r="EH76" s="162" t="str">
        <f>IF($B76="","",SUMIF('importation prevair'!$A:$A,CONCATENATE('Suivi du personnel'!$B76," ",'Suivi du personnel'!EH$8),'importation prevair'!$O:$O))</f>
        <v/>
      </c>
      <c r="EI76" s="162" t="str">
        <f>IF($B76="","",SUMIF('importation prevair'!$A:$A,CONCATENATE('Suivi du personnel'!$B76," ",'Suivi du personnel'!EI$8),'importation prevair'!$O:$O))</f>
        <v/>
      </c>
      <c r="EJ76" s="162" t="str">
        <f>IF($B76="","",SUMIF('importation prevair'!$A:$A,CONCATENATE('Suivi du personnel'!$B76," ",'Suivi du personnel'!EJ$8),'importation prevair'!$O:$O))</f>
        <v/>
      </c>
      <c r="EK76" s="162" t="str">
        <f>IF($B76="","",SUMIF('importation prevair'!$A:$A,CONCATENATE('Suivi du personnel'!$B76," ",'Suivi du personnel'!EK$8),'importation prevair'!$O:$O))</f>
        <v/>
      </c>
      <c r="EL76" s="162" t="str">
        <f>IF($B76="","",SUMIF('importation prevair'!$A:$A,CONCATENATE('Suivi du personnel'!$B76," ",'Suivi du personnel'!EL$8),'importation prevair'!$O:$O))</f>
        <v/>
      </c>
      <c r="EM76" s="261" t="str">
        <f>IF($B76="","",SUMIF('importation prevair'!$A:$A,CONCATENATE('Suivi du personnel'!$B76," ",'Suivi du personnel'!EM$8),'importation prevair'!$O:$O))</f>
        <v/>
      </c>
      <c r="EN76" s="162" t="str">
        <f>IF($B76="","",SUMIF('importation prevair'!$A:$A,CONCATENATE('Suivi du personnel'!$B76," ",'Suivi du personnel'!EN$8),'importation prevair'!$O:$O))</f>
        <v/>
      </c>
      <c r="EO76" s="162" t="str">
        <f>IF($B76="","",SUMIF('importation prevair'!$A:$A,CONCATENATE('Suivi du personnel'!$B76," ",'Suivi du personnel'!EO$8),'importation prevair'!$O:$O))</f>
        <v/>
      </c>
      <c r="EP76" s="162" t="str">
        <f>IF($B76="","",SUMIF('importation prevair'!$A:$A,CONCATENATE('Suivi du personnel'!$B76," ",'Suivi du personnel'!EP$8),'importation prevair'!$O:$O))</f>
        <v/>
      </c>
      <c r="EQ76" s="162" t="str">
        <f>IF($B76="","",SUMIF('importation prevair'!$A:$A,CONCATENATE('Suivi du personnel'!$B76," ",'Suivi du personnel'!EQ$8),'importation prevair'!$O:$O))</f>
        <v/>
      </c>
      <c r="ER76" s="162" t="str">
        <f>IF($B76="","",SUMIF('importation prevair'!$A:$A,CONCATENATE('Suivi du personnel'!$B76," ",'Suivi du personnel'!ER$8),'importation prevair'!$O:$O))</f>
        <v/>
      </c>
      <c r="ES76" s="162" t="str">
        <f>IF($B76="","",SUMIF('importation prevair'!$A:$A,CONCATENATE('Suivi du personnel'!$B76," ",'Suivi du personnel'!ES$8),'importation prevair'!$O:$O))</f>
        <v/>
      </c>
      <c r="ET76" s="259" t="str">
        <f>IF($B76="","",SUMIF('importation prevair'!$A:$A,CONCATENATE('Suivi du personnel'!$B76," ",'Suivi du personnel'!ET$8),'importation prevair'!$O:$O))</f>
        <v/>
      </c>
      <c r="EU76" s="260" t="str">
        <f>IF($B76="","",SUMIF('importation prevair'!$A:$A,CONCATENATE('Suivi du personnel'!$B76," ",'Suivi du personnel'!EU$8),'importation prevair'!$O:$O))</f>
        <v/>
      </c>
      <c r="EV76" s="162" t="str">
        <f>IF($B76="","",SUMIF('importation prevair'!$A:$A,CONCATENATE('Suivi du personnel'!$B76," ",'Suivi du personnel'!EV$8),'importation prevair'!$O:$O))</f>
        <v/>
      </c>
      <c r="EW76" s="162" t="str">
        <f>IF($B76="","",SUMIF('importation prevair'!$A:$A,CONCATENATE('Suivi du personnel'!$B76," ",'Suivi du personnel'!EW$8),'importation prevair'!$O:$O))</f>
        <v/>
      </c>
      <c r="EX76" s="162" t="str">
        <f>IF($B76="","",SUMIF('importation prevair'!$A:$A,CONCATENATE('Suivi du personnel'!$B76," ",'Suivi du personnel'!EX$8),'importation prevair'!$O:$O))</f>
        <v/>
      </c>
      <c r="EY76" s="162" t="str">
        <f>IF($B76="","",SUMIF('importation prevair'!$A:$A,CONCATENATE('Suivi du personnel'!$B76," ",'Suivi du personnel'!EY$8),'importation prevair'!$O:$O))</f>
        <v/>
      </c>
      <c r="EZ76" s="162" t="str">
        <f>IF($B76="","",SUMIF('importation prevair'!$A:$A,CONCATENATE('Suivi du personnel'!$B76," ",'Suivi du personnel'!EZ$8),'importation prevair'!$O:$O))</f>
        <v/>
      </c>
      <c r="FA76" s="261" t="str">
        <f>IF($B76="","",SUMIF('importation prevair'!$A:$A,CONCATENATE('Suivi du personnel'!$B76," ",'Suivi du personnel'!FA$8),'importation prevair'!$O:$O))</f>
        <v/>
      </c>
      <c r="FB76" s="162" t="str">
        <f>IF($B76="","",SUMIF('importation prevair'!$A:$A,CONCATENATE('Suivi du personnel'!$B76," ",'Suivi du personnel'!FB$8),'importation prevair'!$O:$O))</f>
        <v/>
      </c>
      <c r="FC76" s="162" t="str">
        <f>IF($B76="","",SUMIF('importation prevair'!$A:$A,CONCATENATE('Suivi du personnel'!$B76," ",'Suivi du personnel'!FC$8),'importation prevair'!$O:$O))</f>
        <v/>
      </c>
      <c r="FD76" s="162" t="str">
        <f>IF($B76="","",SUMIF('importation prevair'!$A:$A,CONCATENATE('Suivi du personnel'!$B76," ",'Suivi du personnel'!FD$8),'importation prevair'!$O:$O))</f>
        <v/>
      </c>
      <c r="FE76" s="162" t="str">
        <f>IF($B76="","",SUMIF('importation prevair'!$A:$A,CONCATENATE('Suivi du personnel'!$B76," ",'Suivi du personnel'!FE$8),'importation prevair'!$O:$O))</f>
        <v/>
      </c>
      <c r="FF76" s="162" t="str">
        <f>IF($B76="","",SUMIF('importation prevair'!$A:$A,CONCATENATE('Suivi du personnel'!$B76," ",'Suivi du personnel'!FF$8),'importation prevair'!$O:$O))</f>
        <v/>
      </c>
      <c r="FG76" s="162" t="str">
        <f>IF($B76="","",SUMIF('importation prevair'!$A:$A,CONCATENATE('Suivi du personnel'!$B76," ",'Suivi du personnel'!FG$8),'importation prevair'!$O:$O))</f>
        <v/>
      </c>
      <c r="FH76" s="259" t="str">
        <f>IF($B76="","",SUMIF('importation prevair'!$A:$A,CONCATENATE('Suivi du personnel'!$B76," ",'Suivi du personnel'!FH$8),'importation prevair'!$O:$O))</f>
        <v/>
      </c>
      <c r="FI76" s="260" t="str">
        <f>IF($B76="","",SUMIF('importation prevair'!$A:$A,CONCATENATE('Suivi du personnel'!$B76," ",'Suivi du personnel'!FI$8),'importation prevair'!$O:$O))</f>
        <v/>
      </c>
      <c r="FJ76" s="162" t="str">
        <f>IF($B76="","",SUMIF('importation prevair'!$A:$A,CONCATENATE('Suivi du personnel'!$B76," ",'Suivi du personnel'!FJ$8),'importation prevair'!$O:$O))</f>
        <v/>
      </c>
      <c r="FK76" s="162" t="str">
        <f>IF($B76="","",SUMIF('importation prevair'!$A:$A,CONCATENATE('Suivi du personnel'!$B76," ",'Suivi du personnel'!FK$8),'importation prevair'!$O:$O))</f>
        <v/>
      </c>
      <c r="FL76" s="162" t="str">
        <f>IF($B76="","",SUMIF('importation prevair'!$A:$A,CONCATENATE('Suivi du personnel'!$B76," ",'Suivi du personnel'!FL$8),'importation prevair'!$O:$O))</f>
        <v/>
      </c>
      <c r="FM76" s="162" t="str">
        <f>IF($B76="","",SUMIF('importation prevair'!$A:$A,CONCATENATE('Suivi du personnel'!$B76," ",'Suivi du personnel'!FM$8),'importation prevair'!$O:$O))</f>
        <v/>
      </c>
      <c r="FN76" s="162" t="str">
        <f>IF($B76="","",SUMIF('importation prevair'!$A:$A,CONCATENATE('Suivi du personnel'!$B76," ",'Suivi du personnel'!FN$8),'importation prevair'!$O:$O))</f>
        <v/>
      </c>
      <c r="FO76" s="261" t="str">
        <f>IF($B76="","",SUMIF('importation prevair'!$A:$A,CONCATENATE('Suivi du personnel'!$B76," ",'Suivi du personnel'!FO$8),'importation prevair'!$O:$O))</f>
        <v/>
      </c>
      <c r="FP76" s="162" t="str">
        <f>IF($B76="","",SUMIF('importation prevair'!$A:$A,CONCATENATE('Suivi du personnel'!$B76," ",'Suivi du personnel'!FP$8),'importation prevair'!$O:$O))</f>
        <v/>
      </c>
      <c r="FQ76" s="162" t="str">
        <f>IF($B76="","",SUMIF('importation prevair'!$A:$A,CONCATENATE('Suivi du personnel'!$B76," ",'Suivi du personnel'!FQ$8),'importation prevair'!$O:$O))</f>
        <v/>
      </c>
      <c r="FR76" s="162" t="str">
        <f>IF($B76="","",SUMIF('importation prevair'!$A:$A,CONCATENATE('Suivi du personnel'!$B76," ",'Suivi du personnel'!FR$8),'importation prevair'!$O:$O))</f>
        <v/>
      </c>
      <c r="FS76" s="162" t="str">
        <f>IF($B76="","",SUMIF('importation prevair'!$A:$A,CONCATENATE('Suivi du personnel'!$B76," ",'Suivi du personnel'!FS$8),'importation prevair'!$O:$O))</f>
        <v/>
      </c>
      <c r="FT76" s="162" t="str">
        <f>IF($B76="","",SUMIF('importation prevair'!$A:$A,CONCATENATE('Suivi du personnel'!$B76," ",'Suivi du personnel'!FT$8),'importation prevair'!$O:$O))</f>
        <v/>
      </c>
      <c r="FU76" s="162" t="str">
        <f>IF($B76="","",SUMIF('importation prevair'!$A:$A,CONCATENATE('Suivi du personnel'!$B76," ",'Suivi du personnel'!FU$8),'importation prevair'!$O:$O))</f>
        <v/>
      </c>
      <c r="FV76" s="259" t="str">
        <f>IF($B76="","",SUMIF('importation prevair'!$A:$A,CONCATENATE('Suivi du personnel'!$B76," ",'Suivi du personnel'!FV$8),'importation prevair'!$O:$O))</f>
        <v/>
      </c>
      <c r="FW76" s="260" t="str">
        <f>IF($B76="","",SUMIF('importation prevair'!$A:$A,CONCATENATE('Suivi du personnel'!$B76," ",'Suivi du personnel'!FW$8),'importation prevair'!$O:$O))</f>
        <v/>
      </c>
      <c r="FX76" s="162" t="str">
        <f>IF($B76="","",SUMIF('importation prevair'!$A:$A,CONCATENATE('Suivi du personnel'!$B76," ",'Suivi du personnel'!FX$8),'importation prevair'!$O:$O))</f>
        <v/>
      </c>
      <c r="FY76" s="162" t="str">
        <f>IF($B76="","",SUMIF('importation prevair'!$A:$A,CONCATENATE('Suivi du personnel'!$B76," ",'Suivi du personnel'!FY$8),'importation prevair'!$O:$O))</f>
        <v/>
      </c>
      <c r="FZ76" s="162" t="str">
        <f>IF($B76="","",SUMIF('importation prevair'!$A:$A,CONCATENATE('Suivi du personnel'!$B76," ",'Suivi du personnel'!FZ$8),'importation prevair'!$O:$O))</f>
        <v/>
      </c>
      <c r="GA76" s="162" t="str">
        <f>IF($B76="","",SUMIF('importation prevair'!$A:$A,CONCATENATE('Suivi du personnel'!$B76," ",'Suivi du personnel'!GA$8),'importation prevair'!$O:$O))</f>
        <v/>
      </c>
      <c r="GB76" s="162" t="str">
        <f>IF($B76="","",SUMIF('importation prevair'!$A:$A,CONCATENATE('Suivi du personnel'!$B76," ",'Suivi du personnel'!GB$8),'importation prevair'!$O:$O))</f>
        <v/>
      </c>
      <c r="GC76" s="261" t="str">
        <f>IF($B76="","",SUMIF('importation prevair'!$A:$A,CONCATENATE('Suivi du personnel'!$B76," ",'Suivi du personnel'!GC$8),'importation prevair'!$O:$O))</f>
        <v/>
      </c>
      <c r="GD76" s="162" t="str">
        <f>IF($B76="","",SUMIF('importation prevair'!$A:$A,CONCATENATE('Suivi du personnel'!$B76," ",'Suivi du personnel'!GD$8),'importation prevair'!$O:$O))</f>
        <v/>
      </c>
      <c r="GE76" s="162" t="str">
        <f>IF($B76="","",SUMIF('importation prevair'!$A:$A,CONCATENATE('Suivi du personnel'!$B76," ",'Suivi du personnel'!GE$8),'importation prevair'!$O:$O))</f>
        <v/>
      </c>
      <c r="GF76" s="162" t="str">
        <f>IF($B76="","",SUMIF('importation prevair'!$A:$A,CONCATENATE('Suivi du personnel'!$B76," ",'Suivi du personnel'!GF$8),'importation prevair'!$O:$O))</f>
        <v/>
      </c>
      <c r="GG76" s="162" t="str">
        <f>IF($B76="","",SUMIF('importation prevair'!$A:$A,CONCATENATE('Suivi du personnel'!$B76," ",'Suivi du personnel'!GG$8),'importation prevair'!$O:$O))</f>
        <v/>
      </c>
      <c r="GH76" s="162" t="str">
        <f>IF($B76="","",SUMIF('importation prevair'!$A:$A,CONCATENATE('Suivi du personnel'!$B76," ",'Suivi du personnel'!GH$8),'importation prevair'!$O:$O))</f>
        <v/>
      </c>
      <c r="GI76" s="162" t="str">
        <f>IF($B76="","",SUMIF('importation prevair'!$A:$A,CONCATENATE('Suivi du personnel'!$B76," ",'Suivi du personnel'!GI$8),'importation prevair'!$O:$O))</f>
        <v/>
      </c>
      <c r="GJ76" s="259" t="str">
        <f>IF($B76="","",SUMIF('importation prevair'!$A:$A,CONCATENATE('Suivi du personnel'!$B76," ",'Suivi du personnel'!GJ$8),'importation prevair'!$O:$O))</f>
        <v/>
      </c>
      <c r="GK76" s="260" t="str">
        <f>IF($B76="","",SUMIF('importation prevair'!$A:$A,CONCATENATE('Suivi du personnel'!$B76," ",'Suivi du personnel'!GK$8),'importation prevair'!$O:$O))</f>
        <v/>
      </c>
      <c r="GL76" s="162" t="str">
        <f>IF($B76="","",SUMIF('importation prevair'!$A:$A,CONCATENATE('Suivi du personnel'!$B76," ",'Suivi du personnel'!GL$8),'importation prevair'!$O:$O))</f>
        <v/>
      </c>
      <c r="GM76" s="162" t="str">
        <f>IF($B76="","",SUMIF('importation prevair'!$A:$A,CONCATENATE('Suivi du personnel'!$B76," ",'Suivi du personnel'!GM$8),'importation prevair'!$O:$O))</f>
        <v/>
      </c>
      <c r="GN76" s="162" t="str">
        <f>IF($B76="","",SUMIF('importation prevair'!$A:$A,CONCATENATE('Suivi du personnel'!$B76," ",'Suivi du personnel'!GN$8),'importation prevair'!$O:$O))</f>
        <v/>
      </c>
      <c r="GO76" s="162" t="str">
        <f>IF($B76="","",SUMIF('importation prevair'!$A:$A,CONCATENATE('Suivi du personnel'!$B76," ",'Suivi du personnel'!GO$8),'importation prevair'!$O:$O))</f>
        <v/>
      </c>
      <c r="GP76" s="162" t="str">
        <f>IF($B76="","",SUMIF('importation prevair'!$A:$A,CONCATENATE('Suivi du personnel'!$B76," ",'Suivi du personnel'!GP$8),'importation prevair'!$O:$O))</f>
        <v/>
      </c>
      <c r="GQ76" s="261" t="str">
        <f>IF($B76="","",SUMIF('importation prevair'!$A:$A,CONCATENATE('Suivi du personnel'!$B76," ",'Suivi du personnel'!GQ$8),'importation prevair'!$O:$O))</f>
        <v/>
      </c>
      <c r="GR76" s="260" t="str">
        <f>IF($B76="","",SUMIF('importation prevair'!$A:$A,CONCATENATE('Suivi du personnel'!$B76," ",'Suivi du personnel'!GR$8),'importation prevair'!$O:$O))</f>
        <v/>
      </c>
      <c r="GS76" s="162" t="str">
        <f>IF($B76="","",SUMIF('importation prevair'!$A:$A,CONCATENATE('Suivi du personnel'!$B76," ",'Suivi du personnel'!GS$8),'importation prevair'!$O:$O))</f>
        <v/>
      </c>
      <c r="GT76" s="162" t="str">
        <f>IF($B76="","",SUMIF('importation prevair'!$A:$A,CONCATENATE('Suivi du personnel'!$B76," ",'Suivi du personnel'!GT$8),'importation prevair'!$O:$O))</f>
        <v/>
      </c>
      <c r="GU76" s="162" t="str">
        <f>IF($B76="","",SUMIF('importation prevair'!$A:$A,CONCATENATE('Suivi du personnel'!$B76," ",'Suivi du personnel'!GU$8),'importation prevair'!$O:$O))</f>
        <v/>
      </c>
      <c r="GV76" s="162" t="str">
        <f>IF($B76="","",SUMIF('importation prevair'!$A:$A,CONCATENATE('Suivi du personnel'!$B76," ",'Suivi du personnel'!GV$8),'importation prevair'!$O:$O))</f>
        <v/>
      </c>
      <c r="GW76" s="162" t="str">
        <f>IF($B76="","",SUMIF('importation prevair'!$A:$A,CONCATENATE('Suivi du personnel'!$B76," ",'Suivi du personnel'!GW$8),'importation prevair'!$O:$O))</f>
        <v/>
      </c>
      <c r="GX76" s="261" t="str">
        <f>IF($B76="","",SUMIF('importation prevair'!$A:$A,CONCATENATE('Suivi du personnel'!$B76," ",'Suivi du personnel'!GX$8),'importation prevair'!$O:$O))</f>
        <v/>
      </c>
    </row>
    <row r="77" spans="1:206" s="164" customFormat="1" ht="13.5" thickBot="1" x14ac:dyDescent="0.25">
      <c r="A77" s="289" t="str">
        <f>IF($B77="","",VLOOKUP($B77,'info personnel sur AT'!$A$3:$C$298,2,FALSE))</f>
        <v/>
      </c>
      <c r="B77" s="287"/>
      <c r="C77" s="284" t="str">
        <f>IF($B77="","",VLOOKUP($B77,'info personnel sur AT'!$A$3:$Q$298,3,FALSE))</f>
        <v/>
      </c>
      <c r="D77" s="280" t="str">
        <f>IF($B77="","",VLOOKUP($B77,'info personnel sur AT'!$A$3:$Q$298,4,FALSE))</f>
        <v/>
      </c>
      <c r="E77" s="277" t="str">
        <f>IF($B77="","",VLOOKUP($B77,'info personnel sur AT'!$A$3:$Q$298,5,FALSE))</f>
        <v/>
      </c>
      <c r="F77" s="219">
        <f t="shared" si="59"/>
        <v>0</v>
      </c>
      <c r="G77" s="240">
        <v>0.3</v>
      </c>
      <c r="H77" s="218">
        <f t="shared" si="60"/>
        <v>0.3</v>
      </c>
      <c r="I77" s="22" t="str">
        <f>IF($B77="","",VLOOKUP($B77,'info personnel sur AT'!$A$3:$Q$298,6,FALSE))</f>
        <v/>
      </c>
      <c r="J77" s="22" t="str">
        <f>IF($B77="","",VLOOKUP($B77,'info personnel sur AT'!$A$3:$Q$298,7,FALSE))</f>
        <v/>
      </c>
      <c r="K77" s="22" t="str">
        <f>IF($B77="","",VLOOKUP($B77,'info personnel sur AT'!$A$3:$Q$298,8,FALSE))</f>
        <v/>
      </c>
      <c r="L77" s="22" t="str">
        <f>IF($B77="","",VLOOKUP($B77,'info personnel sur AT'!$A$3:$Q$298,9,FALSE))</f>
        <v/>
      </c>
      <c r="M77" s="22" t="str">
        <f>IF($B77="","",VLOOKUP($B77,'info personnel sur AT'!$A$3:$Q$298,10,FALSE))</f>
        <v/>
      </c>
      <c r="N77" s="22" t="str">
        <f>IF($B77="","",VLOOKUP($B77,'info personnel sur AT'!$A$3:$Q$298,11,FALSE))</f>
        <v/>
      </c>
      <c r="O77" s="22" t="str">
        <f>IF($B77="","",VLOOKUP($B77,'info personnel sur AT'!$A$3:$Q$298,12,FALSE))</f>
        <v/>
      </c>
      <c r="P77" s="22" t="str">
        <f>IF($B77="","",VLOOKUP($B77,'info personnel sur AT'!$A$3:$Q$298,13,FALSE))</f>
        <v/>
      </c>
      <c r="Q77" s="22" t="str">
        <f>IF($B77="","",VLOOKUP($B77,'info personnel sur AT'!$A$3:$Q$298,14,FALSE))</f>
        <v/>
      </c>
      <c r="R77" s="22" t="str">
        <f>IF($B77="","",VLOOKUP($B77,'info personnel sur AT'!$A$3:$Q$298,15,FALSE))</f>
        <v/>
      </c>
      <c r="S77" s="22" t="str">
        <f>IF($B77="","",VLOOKUP($B77,'info personnel sur AT'!$A$3:$Q$298,16,FALSE))</f>
        <v/>
      </c>
      <c r="T77" s="22" t="str">
        <f>IF($B77="","",VLOOKUP($B77,'info personnel sur AT'!$A$3:$Q$298,17,FALSE))</f>
        <v/>
      </c>
      <c r="U77" s="11">
        <f t="shared" si="61"/>
        <v>0</v>
      </c>
      <c r="V77" s="2">
        <f t="shared" si="62"/>
        <v>0</v>
      </c>
      <c r="W77" s="6">
        <f t="shared" si="63"/>
        <v>0</v>
      </c>
      <c r="X77" s="180">
        <f t="shared" si="64"/>
        <v>1.8</v>
      </c>
      <c r="Y77" s="179">
        <f>3-(V77+F77)</f>
        <v>3</v>
      </c>
      <c r="Z77" s="192">
        <f t="shared" si="65"/>
        <v>10</v>
      </c>
      <c r="AA77" s="195">
        <f t="shared" si="66"/>
        <v>0</v>
      </c>
      <c r="AB77" s="195">
        <f t="shared" si="67"/>
        <v>0</v>
      </c>
      <c r="AC77" s="195">
        <f t="shared" si="68"/>
        <v>0</v>
      </c>
      <c r="AD77" s="195">
        <f t="shared" si="69"/>
        <v>0</v>
      </c>
      <c r="AE77" s="195">
        <f t="shared" si="70"/>
        <v>0</v>
      </c>
      <c r="AF77" s="195">
        <f t="shared" si="71"/>
        <v>0</v>
      </c>
      <c r="AG77" s="195">
        <f t="shared" si="72"/>
        <v>0</v>
      </c>
      <c r="AH77" s="248">
        <f t="shared" si="73"/>
        <v>0</v>
      </c>
      <c r="AI77" s="248">
        <f t="shared" si="74"/>
        <v>0</v>
      </c>
      <c r="AJ77" s="248">
        <f t="shared" si="75"/>
        <v>0</v>
      </c>
      <c r="AK77" s="248">
        <f t="shared" si="76"/>
        <v>0</v>
      </c>
      <c r="AL77" s="248">
        <f t="shared" si="77"/>
        <v>0</v>
      </c>
      <c r="AM77" s="248">
        <f t="shared" si="78"/>
        <v>0</v>
      </c>
      <c r="AN77" s="248">
        <f t="shared" si="79"/>
        <v>0</v>
      </c>
      <c r="AO77" s="248">
        <f t="shared" si="80"/>
        <v>0</v>
      </c>
      <c r="AP77" s="248">
        <f t="shared" si="81"/>
        <v>0</v>
      </c>
      <c r="AQ77" s="248">
        <f t="shared" si="82"/>
        <v>0</v>
      </c>
      <c r="AR77" s="248">
        <f t="shared" si="83"/>
        <v>0</v>
      </c>
      <c r="AS77" s="248">
        <f t="shared" si="84"/>
        <v>0</v>
      </c>
      <c r="AT77" s="248">
        <f t="shared" si="85"/>
        <v>0</v>
      </c>
      <c r="AU77" s="248">
        <f t="shared" si="86"/>
        <v>0</v>
      </c>
      <c r="AV77" s="245">
        <f t="shared" si="87"/>
        <v>0</v>
      </c>
      <c r="AW77" s="245">
        <f t="shared" si="88"/>
        <v>0</v>
      </c>
      <c r="AX77" s="252">
        <f t="shared" si="89"/>
        <v>0</v>
      </c>
      <c r="AY77" s="253">
        <f t="shared" si="90"/>
        <v>0</v>
      </c>
      <c r="AZ77" s="253">
        <f t="shared" si="91"/>
        <v>0</v>
      </c>
      <c r="BA77" s="221" t="str">
        <f>IF($B77="","",SUMIF('importation prevair'!$A:$A,CONCATENATE('Suivi du personnel'!$B77," ",'Suivi du personnel'!BA$8),'importation prevair'!$O:$O))</f>
        <v/>
      </c>
      <c r="BB77" s="222" t="str">
        <f>IF($B77="","",SUMIF('importation prevair'!$A:$A,CONCATENATE('Suivi du personnel'!$B77," ",'Suivi du personnel'!BB$8),'importation prevair'!$O:$O))</f>
        <v/>
      </c>
      <c r="BC77" s="222" t="str">
        <f>IF($B77="","",SUMIF('importation prevair'!$A:$A,CONCATENATE('Suivi du personnel'!$B77," ",'Suivi du personnel'!BC$8),'importation prevair'!$O:$O))</f>
        <v/>
      </c>
      <c r="BD77" s="222" t="str">
        <f>IF($B77="","",SUMIF('importation prevair'!$A:$A,CONCATENATE('Suivi du personnel'!$B77," ",'Suivi du personnel'!BD$8),'importation prevair'!$O:$O))</f>
        <v/>
      </c>
      <c r="BE77" s="222" t="str">
        <f>IF($B77="","",SUMIF('importation prevair'!$A:$A,CONCATENATE('Suivi du personnel'!$B77," ",'Suivi du personnel'!BE$8),'importation prevair'!$O:$O))</f>
        <v/>
      </c>
      <c r="BF77" s="222" t="str">
        <f>IF($B77="","",SUMIF('importation prevair'!$A:$A,CONCATENATE('Suivi du personnel'!$B77," ",'Suivi du personnel'!BF$8),'importation prevair'!$O:$O))</f>
        <v/>
      </c>
      <c r="BG77" s="223" t="str">
        <f>IF($B77="","",SUMIF('importation prevair'!$A:$A,CONCATENATE('Suivi du personnel'!$B77," ",'Suivi du personnel'!BG$8),'importation prevair'!$O:$O))</f>
        <v/>
      </c>
      <c r="BH77" s="221" t="str">
        <f>IF($B77="","",SUMIF('importation prevair'!$A:$A,CONCATENATE('Suivi du personnel'!$B77," ",'Suivi du personnel'!BH$8),'importation prevair'!$O:$O))</f>
        <v/>
      </c>
      <c r="BI77" s="222" t="str">
        <f>IF($B77="","",SUMIF('importation prevair'!$A:$A,CONCATENATE('Suivi du personnel'!$B77," ",'Suivi du personnel'!BI$8),'importation prevair'!$O:$O))</f>
        <v/>
      </c>
      <c r="BJ77" s="222" t="str">
        <f>IF($B77="","",SUMIF('importation prevair'!$A:$A,CONCATENATE('Suivi du personnel'!$B77," ",'Suivi du personnel'!BJ$8),'importation prevair'!$O:$O))</f>
        <v/>
      </c>
      <c r="BK77" s="222" t="str">
        <f>IF($B77="","",SUMIF('importation prevair'!$A:$A,CONCATENATE('Suivi du personnel'!$B77," ",'Suivi du personnel'!BK$8),'importation prevair'!$O:$O))</f>
        <v/>
      </c>
      <c r="BL77" s="222" t="str">
        <f>IF($B77="","",SUMIF('importation prevair'!$A:$A,CONCATENATE('Suivi du personnel'!$B77," ",'Suivi du personnel'!BL$8),'importation prevair'!$O:$O))</f>
        <v/>
      </c>
      <c r="BM77" s="222" t="str">
        <f>IF($B77="","",SUMIF('importation prevair'!$A:$A,CONCATENATE('Suivi du personnel'!$B77," ",'Suivi du personnel'!BM$8),'importation prevair'!$O:$O))</f>
        <v/>
      </c>
      <c r="BN77" s="223" t="str">
        <f>IF($B77="","",SUMIF('importation prevair'!$A:$A,CONCATENATE('Suivi du personnel'!$B77," ",'Suivi du personnel'!BN$8),'importation prevair'!$O:$O))</f>
        <v/>
      </c>
      <c r="BO77" s="221" t="str">
        <f>IF($B77="","",SUMIF('importation prevair'!$A:$A,CONCATENATE('Suivi du personnel'!$B77," ",'Suivi du personnel'!BO$8),'importation prevair'!$O:$O))</f>
        <v/>
      </c>
      <c r="BP77" s="222" t="str">
        <f>IF($B77="","",SUMIF('importation prevair'!$A:$A,CONCATENATE('Suivi du personnel'!$B77," ",'Suivi du personnel'!BP$8),'importation prevair'!$O:$O))</f>
        <v/>
      </c>
      <c r="BQ77" s="222" t="str">
        <f>IF($B77="","",SUMIF('importation prevair'!$A:$A,CONCATENATE('Suivi du personnel'!$B77," ",'Suivi du personnel'!BQ$8),'importation prevair'!$O:$O))</f>
        <v/>
      </c>
      <c r="BR77" s="222" t="str">
        <f>IF($B77="","",SUMIF('importation prevair'!$A:$A,CONCATENATE('Suivi du personnel'!$B77," ",'Suivi du personnel'!BR$8),'importation prevair'!$O:$O))</f>
        <v/>
      </c>
      <c r="BS77" s="222" t="str">
        <f>IF($B77="","",SUMIF('importation prevair'!$A:$A,CONCATENATE('Suivi du personnel'!$B77," ",'Suivi du personnel'!BS$8),'importation prevair'!$O:$O))</f>
        <v/>
      </c>
      <c r="BT77" s="222" t="str">
        <f>IF($B77="","",SUMIF('importation prevair'!$A:$A,CONCATENATE('Suivi du personnel'!$B77," ",'Suivi du personnel'!BT$8),'importation prevair'!$O:$O))</f>
        <v/>
      </c>
      <c r="BU77" s="223" t="str">
        <f>IF($B77="","",SUMIF('importation prevair'!$A:$A,CONCATENATE('Suivi du personnel'!$B77," ",'Suivi du personnel'!BU$8),'importation prevair'!$O:$O))</f>
        <v/>
      </c>
      <c r="BV77" s="221" t="str">
        <f>IF($B77="","",SUMIF('importation prevair'!$A:$A,CONCATENATE('Suivi du personnel'!$B77," ",'Suivi du personnel'!BV$8),'importation prevair'!$O:$O))</f>
        <v/>
      </c>
      <c r="BW77" s="222" t="str">
        <f>IF($B77="","",SUMIF('importation prevair'!$A:$A,CONCATENATE('Suivi du personnel'!$B77," ",'Suivi du personnel'!BW$8),'importation prevair'!$O:$O))</f>
        <v/>
      </c>
      <c r="BX77" s="222" t="str">
        <f>IF($B77="","",SUMIF('importation prevair'!$A:$A,CONCATENATE('Suivi du personnel'!$B77," ",'Suivi du personnel'!BX$8),'importation prevair'!$O:$O))</f>
        <v/>
      </c>
      <c r="BY77" s="222" t="str">
        <f>IF($B77="","",SUMIF('importation prevair'!$A:$A,CONCATENATE('Suivi du personnel'!$B77," ",'Suivi du personnel'!BY$8),'importation prevair'!$O:$O))</f>
        <v/>
      </c>
      <c r="BZ77" s="222" t="str">
        <f>IF($B77="","",SUMIF('importation prevair'!$A:$A,CONCATENATE('Suivi du personnel'!$B77," ",'Suivi du personnel'!BZ$8),'importation prevair'!$O:$O))</f>
        <v/>
      </c>
      <c r="CA77" s="222" t="str">
        <f>IF($B77="","",SUMIF('importation prevair'!$A:$A,CONCATENATE('Suivi du personnel'!$B77," ",'Suivi du personnel'!CA$8),'importation prevair'!$O:$O))</f>
        <v/>
      </c>
      <c r="CB77" s="223" t="str">
        <f>IF($B77="","",SUMIF('importation prevair'!$A:$A,CONCATENATE('Suivi du personnel'!$B77," ",'Suivi du personnel'!CB$8),'importation prevair'!$O:$O))</f>
        <v/>
      </c>
      <c r="CC77" s="221" t="str">
        <f>IF($B77="","",SUMIF('importation prevair'!$A:$A,CONCATENATE('Suivi du personnel'!$B77," ",'Suivi du personnel'!CC$8),'importation prevair'!$O:$O))</f>
        <v/>
      </c>
      <c r="CD77" s="222" t="str">
        <f>IF($B77="","",SUMIF('importation prevair'!$A:$A,CONCATENATE('Suivi du personnel'!$B77," ",'Suivi du personnel'!CD$8),'importation prevair'!$O:$O))</f>
        <v/>
      </c>
      <c r="CE77" s="222" t="str">
        <f>IF($B77="","",SUMIF('importation prevair'!$A:$A,CONCATENATE('Suivi du personnel'!$B77," ",'Suivi du personnel'!CE$8),'importation prevair'!$O:$O))</f>
        <v/>
      </c>
      <c r="CF77" s="222" t="str">
        <f>IF($B77="","",SUMIF('importation prevair'!$A:$A,CONCATENATE('Suivi du personnel'!$B77," ",'Suivi du personnel'!CF$8),'importation prevair'!$O:$O))</f>
        <v/>
      </c>
      <c r="CG77" s="222" t="str">
        <f>IF($B77="","",SUMIF('importation prevair'!$A:$A,CONCATENATE('Suivi du personnel'!$B77," ",'Suivi du personnel'!CG$8),'importation prevair'!$O:$O))</f>
        <v/>
      </c>
      <c r="CH77" s="222" t="str">
        <f>IF($B77="","",SUMIF('importation prevair'!$A:$A,CONCATENATE('Suivi du personnel'!$B77," ",'Suivi du personnel'!CH$8),'importation prevair'!$O:$O))</f>
        <v/>
      </c>
      <c r="CI77" s="223" t="str">
        <f>IF($B77="","",SUMIF('importation prevair'!$A:$A,CONCATENATE('Suivi du personnel'!$B77," ",'Suivi du personnel'!CI$8),'importation prevair'!$O:$O))</f>
        <v/>
      </c>
      <c r="CJ77" s="221" t="str">
        <f>IF($B77="","",SUMIF('importation prevair'!$A:$A,CONCATENATE('Suivi du personnel'!$B77," ",'Suivi du personnel'!CJ$8),'importation prevair'!$O:$O))</f>
        <v/>
      </c>
      <c r="CK77" s="222" t="str">
        <f>IF($B77="","",SUMIF('importation prevair'!$A:$A,CONCATENATE('Suivi du personnel'!$B77," ",'Suivi du personnel'!CK$8),'importation prevair'!$O:$O))</f>
        <v/>
      </c>
      <c r="CL77" s="222" t="str">
        <f>IF($B77="","",SUMIF('importation prevair'!$A:$A,CONCATENATE('Suivi du personnel'!$B77," ",'Suivi du personnel'!CL$8),'importation prevair'!$O:$O))</f>
        <v/>
      </c>
      <c r="CM77" s="222" t="str">
        <f>IF($B77="","",SUMIF('importation prevair'!$A:$A,CONCATENATE('Suivi du personnel'!$B77," ",'Suivi du personnel'!CM$8),'importation prevair'!$O:$O))</f>
        <v/>
      </c>
      <c r="CN77" s="222" t="str">
        <f>IF($B77="","",SUMIF('importation prevair'!$A:$A,CONCATENATE('Suivi du personnel'!$B77," ",'Suivi du personnel'!CN$8),'importation prevair'!$O:$O))</f>
        <v/>
      </c>
      <c r="CO77" s="222" t="str">
        <f>IF($B77="","",SUMIF('importation prevair'!$A:$A,CONCATENATE('Suivi du personnel'!$B77," ",'Suivi du personnel'!CO$8),'importation prevair'!$O:$O))</f>
        <v/>
      </c>
      <c r="CP77" s="223" t="str">
        <f>IF($B77="","",SUMIF('importation prevair'!$A:$A,CONCATENATE('Suivi du personnel'!$B77," ",'Suivi du personnel'!CP$8),'importation prevair'!$O:$O))</f>
        <v/>
      </c>
      <c r="CQ77" s="221" t="str">
        <f>IF($B77="","",SUMIF('importation prevair'!$A:$A,CONCATENATE('Suivi du personnel'!$B77," ",'Suivi du personnel'!CQ$8),'importation prevair'!$O:$O))</f>
        <v/>
      </c>
      <c r="CR77" s="222" t="str">
        <f>IF($B77="","",SUMIF('importation prevair'!$A:$A,CONCATENATE('Suivi du personnel'!$B77," ",'Suivi du personnel'!CR$8),'importation prevair'!$O:$O))</f>
        <v/>
      </c>
      <c r="CS77" s="222" t="str">
        <f>IF($B77="","",SUMIF('importation prevair'!$A:$A,CONCATENATE('Suivi du personnel'!$B77," ",'Suivi du personnel'!CS$8),'importation prevair'!$O:$O))</f>
        <v/>
      </c>
      <c r="CT77" s="222" t="str">
        <f>IF($B77="","",SUMIF('importation prevair'!$A:$A,CONCATENATE('Suivi du personnel'!$B77," ",'Suivi du personnel'!CT$8),'importation prevair'!$O:$O))</f>
        <v/>
      </c>
      <c r="CU77" s="222" t="str">
        <f>IF($B77="","",SUMIF('importation prevair'!$A:$A,CONCATENATE('Suivi du personnel'!$B77," ",'Suivi du personnel'!CU$8),'importation prevair'!$O:$O))</f>
        <v/>
      </c>
      <c r="CV77" s="222" t="str">
        <f>IF($B77="","",SUMIF('importation prevair'!$A:$A,CONCATENATE('Suivi du personnel'!$B77," ",'Suivi du personnel'!CV$8),'importation prevair'!$O:$O))</f>
        <v/>
      </c>
      <c r="CW77" s="223" t="str">
        <f>IF($B77="","",SUMIF('importation prevair'!$A:$A,CONCATENATE('Suivi du personnel'!$B77," ",'Suivi du personnel'!CW$8),'importation prevair'!$O:$O))</f>
        <v/>
      </c>
      <c r="CX77" s="221" t="str">
        <f>IF($B77="","",SUMIF('importation prevair'!$A:$A,CONCATENATE('Suivi du personnel'!$B77," ",'Suivi du personnel'!CX$8),'importation prevair'!$O:$O))</f>
        <v/>
      </c>
      <c r="CY77" s="222" t="str">
        <f>IF($B77="","",SUMIF('importation prevair'!$A:$A,CONCATENATE('Suivi du personnel'!$B77," ",'Suivi du personnel'!CY$8),'importation prevair'!$O:$O))</f>
        <v/>
      </c>
      <c r="CZ77" s="222" t="str">
        <f>IF($B77="","",SUMIF('importation prevair'!$A:$A,CONCATENATE('Suivi du personnel'!$B77," ",'Suivi du personnel'!CZ$8),'importation prevair'!$O:$O))</f>
        <v/>
      </c>
      <c r="DA77" s="222" t="str">
        <f>IF($B77="","",SUMIF('importation prevair'!$A:$A,CONCATENATE('Suivi du personnel'!$B77," ",'Suivi du personnel'!DA$8),'importation prevair'!$O:$O))</f>
        <v/>
      </c>
      <c r="DB77" s="222" t="str">
        <f>IF($B77="","",SUMIF('importation prevair'!$A:$A,CONCATENATE('Suivi du personnel'!$B77," ",'Suivi du personnel'!DB$8),'importation prevair'!$O:$O))</f>
        <v/>
      </c>
      <c r="DC77" s="222" t="str">
        <f>IF($B77="","",SUMIF('importation prevair'!$A:$A,CONCATENATE('Suivi du personnel'!$B77," ",'Suivi du personnel'!DC$8),'importation prevair'!$O:$O))</f>
        <v/>
      </c>
      <c r="DD77" s="223" t="str">
        <f>IF($B77="","",SUMIF('importation prevair'!$A:$A,CONCATENATE('Suivi du personnel'!$B77," ",'Suivi du personnel'!DD$8),'importation prevair'!$O:$O))</f>
        <v/>
      </c>
      <c r="DE77" s="260" t="str">
        <f>IF($B77="","",SUMIF('importation prevair'!$A:$A,CONCATENATE('Suivi du personnel'!$B77," ",'Suivi du personnel'!DE$8),'importation prevair'!$O:$O))</f>
        <v/>
      </c>
      <c r="DF77" s="162" t="str">
        <f>IF($B77="","",SUMIF('importation prevair'!$A:$A,CONCATENATE('Suivi du personnel'!$B77," ",'Suivi du personnel'!DF$8),'importation prevair'!$O:$O))</f>
        <v/>
      </c>
      <c r="DG77" s="162" t="str">
        <f>IF($B77="","",SUMIF('importation prevair'!$A:$A,CONCATENATE('Suivi du personnel'!$B77," ",'Suivi du personnel'!DG$8),'importation prevair'!$O:$O))</f>
        <v/>
      </c>
      <c r="DH77" s="162" t="str">
        <f>IF($B77="","",SUMIF('importation prevair'!$A:$A,CONCATENATE('Suivi du personnel'!$B77," ",'Suivi du personnel'!DH$8),'importation prevair'!$O:$O))</f>
        <v/>
      </c>
      <c r="DI77" s="162" t="str">
        <f>IF($B77="","",SUMIF('importation prevair'!$A:$A,CONCATENATE('Suivi du personnel'!$B77," ",'Suivi du personnel'!DI$8),'importation prevair'!$O:$O))</f>
        <v/>
      </c>
      <c r="DJ77" s="162" t="str">
        <f>IF($B77="","",SUMIF('importation prevair'!$A:$A,CONCATENATE('Suivi du personnel'!$B77," ",'Suivi du personnel'!DJ$8),'importation prevair'!$O:$O))</f>
        <v/>
      </c>
      <c r="DK77" s="261" t="str">
        <f>IF($B77="","",SUMIF('importation prevair'!$A:$A,CONCATENATE('Suivi du personnel'!$B77," ",'Suivi du personnel'!DK$8),'importation prevair'!$O:$O))</f>
        <v/>
      </c>
      <c r="DL77" s="162" t="str">
        <f>IF($B77="","",SUMIF('importation prevair'!$A:$A,CONCATENATE('Suivi du personnel'!$B77," ",'Suivi du personnel'!DL$8),'importation prevair'!$O:$O))</f>
        <v/>
      </c>
      <c r="DM77" s="162" t="str">
        <f>IF($B77="","",SUMIF('importation prevair'!$A:$A,CONCATENATE('Suivi du personnel'!$B77," ",'Suivi du personnel'!DM$8),'importation prevair'!$O:$O))</f>
        <v/>
      </c>
      <c r="DN77" s="162" t="str">
        <f>IF($B77="","",SUMIF('importation prevair'!$A:$A,CONCATENATE('Suivi du personnel'!$B77," ",'Suivi du personnel'!DN$8),'importation prevair'!$O:$O))</f>
        <v/>
      </c>
      <c r="DO77" s="162" t="str">
        <f>IF($B77="","",SUMIF('importation prevair'!$A:$A,CONCATENATE('Suivi du personnel'!$B77," ",'Suivi du personnel'!DO$8),'importation prevair'!$O:$O))</f>
        <v/>
      </c>
      <c r="DP77" s="162" t="str">
        <f>IF($B77="","",SUMIF('importation prevair'!$A:$A,CONCATENATE('Suivi du personnel'!$B77," ",'Suivi du personnel'!DP$8),'importation prevair'!$O:$O))</f>
        <v/>
      </c>
      <c r="DQ77" s="162" t="str">
        <f>IF($B77="","",SUMIF('importation prevair'!$A:$A,CONCATENATE('Suivi du personnel'!$B77," ",'Suivi du personnel'!DQ$8),'importation prevair'!$O:$O))</f>
        <v/>
      </c>
      <c r="DR77" s="259" t="str">
        <f>IF($B77="","",SUMIF('importation prevair'!$A:$A,CONCATENATE('Suivi du personnel'!$B77," ",'Suivi du personnel'!DR$8),'importation prevair'!$O:$O))</f>
        <v/>
      </c>
      <c r="DS77" s="260" t="str">
        <f>IF($B77="","",SUMIF('importation prevair'!$A:$A,CONCATENATE('Suivi du personnel'!$B77," ",'Suivi du personnel'!DS$8),'importation prevair'!$O:$O))</f>
        <v/>
      </c>
      <c r="DT77" s="162" t="str">
        <f>IF($B77="","",SUMIF('importation prevair'!$A:$A,CONCATENATE('Suivi du personnel'!$B77," ",'Suivi du personnel'!DT$8),'importation prevair'!$O:$O))</f>
        <v/>
      </c>
      <c r="DU77" s="162" t="str">
        <f>IF($B77="","",SUMIF('importation prevair'!$A:$A,CONCATENATE('Suivi du personnel'!$B77," ",'Suivi du personnel'!DU$8),'importation prevair'!$O:$O))</f>
        <v/>
      </c>
      <c r="DV77" s="162" t="str">
        <f>IF($B77="","",SUMIF('importation prevair'!$A:$A,CONCATENATE('Suivi du personnel'!$B77," ",'Suivi du personnel'!DV$8),'importation prevair'!$O:$O))</f>
        <v/>
      </c>
      <c r="DW77" s="162" t="str">
        <f>IF($B77="","",SUMIF('importation prevair'!$A:$A,CONCATENATE('Suivi du personnel'!$B77," ",'Suivi du personnel'!DW$8),'importation prevair'!$O:$O))</f>
        <v/>
      </c>
      <c r="DX77" s="162" t="str">
        <f>IF($B77="","",SUMIF('importation prevair'!$A:$A,CONCATENATE('Suivi du personnel'!$B77," ",'Suivi du personnel'!DX$8),'importation prevair'!$O:$O))</f>
        <v/>
      </c>
      <c r="DY77" s="261" t="str">
        <f>IF($B77="","",SUMIF('importation prevair'!$A:$A,CONCATENATE('Suivi du personnel'!$B77," ",'Suivi du personnel'!DY$8),'importation prevair'!$O:$O))</f>
        <v/>
      </c>
      <c r="DZ77" s="162" t="str">
        <f>IF($B77="","",SUMIF('importation prevair'!$A:$A,CONCATENATE('Suivi du personnel'!$B77," ",'Suivi du personnel'!DZ$8),'importation prevair'!$O:$O))</f>
        <v/>
      </c>
      <c r="EA77" s="162" t="str">
        <f>IF($B77="","",SUMIF('importation prevair'!$A:$A,CONCATENATE('Suivi du personnel'!$B77," ",'Suivi du personnel'!EA$8),'importation prevair'!$O:$O))</f>
        <v/>
      </c>
      <c r="EB77" s="162" t="str">
        <f>IF($B77="","",SUMIF('importation prevair'!$A:$A,CONCATENATE('Suivi du personnel'!$B77," ",'Suivi du personnel'!EB$8),'importation prevair'!$O:$O))</f>
        <v/>
      </c>
      <c r="EC77" s="162" t="str">
        <f>IF($B77="","",SUMIF('importation prevair'!$A:$A,CONCATENATE('Suivi du personnel'!$B77," ",'Suivi du personnel'!EC$8),'importation prevair'!$O:$O))</f>
        <v/>
      </c>
      <c r="ED77" s="162" t="str">
        <f>IF($B77="","",SUMIF('importation prevair'!$A:$A,CONCATENATE('Suivi du personnel'!$B77," ",'Suivi du personnel'!ED$8),'importation prevair'!$O:$O))</f>
        <v/>
      </c>
      <c r="EE77" s="162" t="str">
        <f>IF($B77="","",SUMIF('importation prevair'!$A:$A,CONCATENATE('Suivi du personnel'!$B77," ",'Suivi du personnel'!EE$8),'importation prevair'!$O:$O))</f>
        <v/>
      </c>
      <c r="EF77" s="259" t="str">
        <f>IF($B77="","",SUMIF('importation prevair'!$A:$A,CONCATENATE('Suivi du personnel'!$B77," ",'Suivi du personnel'!EF$8),'importation prevair'!$O:$O))</f>
        <v/>
      </c>
      <c r="EG77" s="260" t="str">
        <f>IF($B77="","",SUMIF('importation prevair'!$A:$A,CONCATENATE('Suivi du personnel'!$B77," ",'Suivi du personnel'!EG$8),'importation prevair'!$O:$O))</f>
        <v/>
      </c>
      <c r="EH77" s="162" t="str">
        <f>IF($B77="","",SUMIF('importation prevair'!$A:$A,CONCATENATE('Suivi du personnel'!$B77," ",'Suivi du personnel'!EH$8),'importation prevair'!$O:$O))</f>
        <v/>
      </c>
      <c r="EI77" s="162" t="str">
        <f>IF($B77="","",SUMIF('importation prevair'!$A:$A,CONCATENATE('Suivi du personnel'!$B77," ",'Suivi du personnel'!EI$8),'importation prevair'!$O:$O))</f>
        <v/>
      </c>
      <c r="EJ77" s="162" t="str">
        <f>IF($B77="","",SUMIF('importation prevair'!$A:$A,CONCATENATE('Suivi du personnel'!$B77," ",'Suivi du personnel'!EJ$8),'importation prevair'!$O:$O))</f>
        <v/>
      </c>
      <c r="EK77" s="162" t="str">
        <f>IF($B77="","",SUMIF('importation prevair'!$A:$A,CONCATENATE('Suivi du personnel'!$B77," ",'Suivi du personnel'!EK$8),'importation prevair'!$O:$O))</f>
        <v/>
      </c>
      <c r="EL77" s="162" t="str">
        <f>IF($B77="","",SUMIF('importation prevair'!$A:$A,CONCATENATE('Suivi du personnel'!$B77," ",'Suivi du personnel'!EL$8),'importation prevair'!$O:$O))</f>
        <v/>
      </c>
      <c r="EM77" s="261" t="str">
        <f>IF($B77="","",SUMIF('importation prevair'!$A:$A,CONCATENATE('Suivi du personnel'!$B77," ",'Suivi du personnel'!EM$8),'importation prevair'!$O:$O))</f>
        <v/>
      </c>
      <c r="EN77" s="162" t="str">
        <f>IF($B77="","",SUMIF('importation prevair'!$A:$A,CONCATENATE('Suivi du personnel'!$B77," ",'Suivi du personnel'!EN$8),'importation prevair'!$O:$O))</f>
        <v/>
      </c>
      <c r="EO77" s="162" t="str">
        <f>IF($B77="","",SUMIF('importation prevair'!$A:$A,CONCATENATE('Suivi du personnel'!$B77," ",'Suivi du personnel'!EO$8),'importation prevair'!$O:$O))</f>
        <v/>
      </c>
      <c r="EP77" s="162" t="str">
        <f>IF($B77="","",SUMIF('importation prevair'!$A:$A,CONCATENATE('Suivi du personnel'!$B77," ",'Suivi du personnel'!EP$8),'importation prevair'!$O:$O))</f>
        <v/>
      </c>
      <c r="EQ77" s="162" t="str">
        <f>IF($B77="","",SUMIF('importation prevair'!$A:$A,CONCATENATE('Suivi du personnel'!$B77," ",'Suivi du personnel'!EQ$8),'importation prevair'!$O:$O))</f>
        <v/>
      </c>
      <c r="ER77" s="162" t="str">
        <f>IF($B77="","",SUMIF('importation prevair'!$A:$A,CONCATENATE('Suivi du personnel'!$B77," ",'Suivi du personnel'!ER$8),'importation prevair'!$O:$O))</f>
        <v/>
      </c>
      <c r="ES77" s="162" t="str">
        <f>IF($B77="","",SUMIF('importation prevair'!$A:$A,CONCATENATE('Suivi du personnel'!$B77," ",'Suivi du personnel'!ES$8),'importation prevair'!$O:$O))</f>
        <v/>
      </c>
      <c r="ET77" s="259" t="str">
        <f>IF($B77="","",SUMIF('importation prevair'!$A:$A,CONCATENATE('Suivi du personnel'!$B77," ",'Suivi du personnel'!ET$8),'importation prevair'!$O:$O))</f>
        <v/>
      </c>
      <c r="EU77" s="260" t="str">
        <f>IF($B77="","",SUMIF('importation prevair'!$A:$A,CONCATENATE('Suivi du personnel'!$B77," ",'Suivi du personnel'!EU$8),'importation prevair'!$O:$O))</f>
        <v/>
      </c>
      <c r="EV77" s="162" t="str">
        <f>IF($B77="","",SUMIF('importation prevair'!$A:$A,CONCATENATE('Suivi du personnel'!$B77," ",'Suivi du personnel'!EV$8),'importation prevair'!$O:$O))</f>
        <v/>
      </c>
      <c r="EW77" s="162" t="str">
        <f>IF($B77="","",SUMIF('importation prevair'!$A:$A,CONCATENATE('Suivi du personnel'!$B77," ",'Suivi du personnel'!EW$8),'importation prevair'!$O:$O))</f>
        <v/>
      </c>
      <c r="EX77" s="162" t="str">
        <f>IF($B77="","",SUMIF('importation prevair'!$A:$A,CONCATENATE('Suivi du personnel'!$B77," ",'Suivi du personnel'!EX$8),'importation prevair'!$O:$O))</f>
        <v/>
      </c>
      <c r="EY77" s="162" t="str">
        <f>IF($B77="","",SUMIF('importation prevair'!$A:$A,CONCATENATE('Suivi du personnel'!$B77," ",'Suivi du personnel'!EY$8),'importation prevair'!$O:$O))</f>
        <v/>
      </c>
      <c r="EZ77" s="162" t="str">
        <f>IF($B77="","",SUMIF('importation prevair'!$A:$A,CONCATENATE('Suivi du personnel'!$B77," ",'Suivi du personnel'!EZ$8),'importation prevair'!$O:$O))</f>
        <v/>
      </c>
      <c r="FA77" s="261" t="str">
        <f>IF($B77="","",SUMIF('importation prevair'!$A:$A,CONCATENATE('Suivi du personnel'!$B77," ",'Suivi du personnel'!FA$8),'importation prevair'!$O:$O))</f>
        <v/>
      </c>
      <c r="FB77" s="162" t="str">
        <f>IF($B77="","",SUMIF('importation prevair'!$A:$A,CONCATENATE('Suivi du personnel'!$B77," ",'Suivi du personnel'!FB$8),'importation prevair'!$O:$O))</f>
        <v/>
      </c>
      <c r="FC77" s="162" t="str">
        <f>IF($B77="","",SUMIF('importation prevair'!$A:$A,CONCATENATE('Suivi du personnel'!$B77," ",'Suivi du personnel'!FC$8),'importation prevair'!$O:$O))</f>
        <v/>
      </c>
      <c r="FD77" s="162" t="str">
        <f>IF($B77="","",SUMIF('importation prevair'!$A:$A,CONCATENATE('Suivi du personnel'!$B77," ",'Suivi du personnel'!FD$8),'importation prevair'!$O:$O))</f>
        <v/>
      </c>
      <c r="FE77" s="162" t="str">
        <f>IF($B77="","",SUMIF('importation prevair'!$A:$A,CONCATENATE('Suivi du personnel'!$B77," ",'Suivi du personnel'!FE$8),'importation prevair'!$O:$O))</f>
        <v/>
      </c>
      <c r="FF77" s="162" t="str">
        <f>IF($B77="","",SUMIF('importation prevair'!$A:$A,CONCATENATE('Suivi du personnel'!$B77," ",'Suivi du personnel'!FF$8),'importation prevair'!$O:$O))</f>
        <v/>
      </c>
      <c r="FG77" s="162" t="str">
        <f>IF($B77="","",SUMIF('importation prevair'!$A:$A,CONCATENATE('Suivi du personnel'!$B77," ",'Suivi du personnel'!FG$8),'importation prevair'!$O:$O))</f>
        <v/>
      </c>
      <c r="FH77" s="259" t="str">
        <f>IF($B77="","",SUMIF('importation prevair'!$A:$A,CONCATENATE('Suivi du personnel'!$B77," ",'Suivi du personnel'!FH$8),'importation prevair'!$O:$O))</f>
        <v/>
      </c>
      <c r="FI77" s="260" t="str">
        <f>IF($B77="","",SUMIF('importation prevair'!$A:$A,CONCATENATE('Suivi du personnel'!$B77," ",'Suivi du personnel'!FI$8),'importation prevair'!$O:$O))</f>
        <v/>
      </c>
      <c r="FJ77" s="162" t="str">
        <f>IF($B77="","",SUMIF('importation prevair'!$A:$A,CONCATENATE('Suivi du personnel'!$B77," ",'Suivi du personnel'!FJ$8),'importation prevair'!$O:$O))</f>
        <v/>
      </c>
      <c r="FK77" s="162" t="str">
        <f>IF($B77="","",SUMIF('importation prevair'!$A:$A,CONCATENATE('Suivi du personnel'!$B77," ",'Suivi du personnel'!FK$8),'importation prevair'!$O:$O))</f>
        <v/>
      </c>
      <c r="FL77" s="162" t="str">
        <f>IF($B77="","",SUMIF('importation prevair'!$A:$A,CONCATENATE('Suivi du personnel'!$B77," ",'Suivi du personnel'!FL$8),'importation prevair'!$O:$O))</f>
        <v/>
      </c>
      <c r="FM77" s="162" t="str">
        <f>IF($B77="","",SUMIF('importation prevair'!$A:$A,CONCATENATE('Suivi du personnel'!$B77," ",'Suivi du personnel'!FM$8),'importation prevair'!$O:$O))</f>
        <v/>
      </c>
      <c r="FN77" s="162" t="str">
        <f>IF($B77="","",SUMIF('importation prevair'!$A:$A,CONCATENATE('Suivi du personnel'!$B77," ",'Suivi du personnel'!FN$8),'importation prevair'!$O:$O))</f>
        <v/>
      </c>
      <c r="FO77" s="261" t="str">
        <f>IF($B77="","",SUMIF('importation prevair'!$A:$A,CONCATENATE('Suivi du personnel'!$B77," ",'Suivi du personnel'!FO$8),'importation prevair'!$O:$O))</f>
        <v/>
      </c>
      <c r="FP77" s="162" t="str">
        <f>IF($B77="","",SUMIF('importation prevair'!$A:$A,CONCATENATE('Suivi du personnel'!$B77," ",'Suivi du personnel'!FP$8),'importation prevair'!$O:$O))</f>
        <v/>
      </c>
      <c r="FQ77" s="162" t="str">
        <f>IF($B77="","",SUMIF('importation prevair'!$A:$A,CONCATENATE('Suivi du personnel'!$B77," ",'Suivi du personnel'!FQ$8),'importation prevair'!$O:$O))</f>
        <v/>
      </c>
      <c r="FR77" s="162" t="str">
        <f>IF($B77="","",SUMIF('importation prevair'!$A:$A,CONCATENATE('Suivi du personnel'!$B77," ",'Suivi du personnel'!FR$8),'importation prevair'!$O:$O))</f>
        <v/>
      </c>
      <c r="FS77" s="162" t="str">
        <f>IF($B77="","",SUMIF('importation prevair'!$A:$A,CONCATENATE('Suivi du personnel'!$B77," ",'Suivi du personnel'!FS$8),'importation prevair'!$O:$O))</f>
        <v/>
      </c>
      <c r="FT77" s="162" t="str">
        <f>IF($B77="","",SUMIF('importation prevair'!$A:$A,CONCATENATE('Suivi du personnel'!$B77," ",'Suivi du personnel'!FT$8),'importation prevair'!$O:$O))</f>
        <v/>
      </c>
      <c r="FU77" s="162" t="str">
        <f>IF($B77="","",SUMIF('importation prevair'!$A:$A,CONCATENATE('Suivi du personnel'!$B77," ",'Suivi du personnel'!FU$8),'importation prevair'!$O:$O))</f>
        <v/>
      </c>
      <c r="FV77" s="259" t="str">
        <f>IF($B77="","",SUMIF('importation prevair'!$A:$A,CONCATENATE('Suivi du personnel'!$B77," ",'Suivi du personnel'!FV$8),'importation prevair'!$O:$O))</f>
        <v/>
      </c>
      <c r="FW77" s="260" t="str">
        <f>IF($B77="","",SUMIF('importation prevair'!$A:$A,CONCATENATE('Suivi du personnel'!$B77," ",'Suivi du personnel'!FW$8),'importation prevair'!$O:$O))</f>
        <v/>
      </c>
      <c r="FX77" s="162" t="str">
        <f>IF($B77="","",SUMIF('importation prevair'!$A:$A,CONCATENATE('Suivi du personnel'!$B77," ",'Suivi du personnel'!FX$8),'importation prevair'!$O:$O))</f>
        <v/>
      </c>
      <c r="FY77" s="162" t="str">
        <f>IF($B77="","",SUMIF('importation prevair'!$A:$A,CONCATENATE('Suivi du personnel'!$B77," ",'Suivi du personnel'!FY$8),'importation prevair'!$O:$O))</f>
        <v/>
      </c>
      <c r="FZ77" s="162" t="str">
        <f>IF($B77="","",SUMIF('importation prevair'!$A:$A,CONCATENATE('Suivi du personnel'!$B77," ",'Suivi du personnel'!FZ$8),'importation prevair'!$O:$O))</f>
        <v/>
      </c>
      <c r="GA77" s="162" t="str">
        <f>IF($B77="","",SUMIF('importation prevair'!$A:$A,CONCATENATE('Suivi du personnel'!$B77," ",'Suivi du personnel'!GA$8),'importation prevair'!$O:$O))</f>
        <v/>
      </c>
      <c r="GB77" s="162" t="str">
        <f>IF($B77="","",SUMIF('importation prevair'!$A:$A,CONCATENATE('Suivi du personnel'!$B77," ",'Suivi du personnel'!GB$8),'importation prevair'!$O:$O))</f>
        <v/>
      </c>
      <c r="GC77" s="261" t="str">
        <f>IF($B77="","",SUMIF('importation prevair'!$A:$A,CONCATENATE('Suivi du personnel'!$B77," ",'Suivi du personnel'!GC$8),'importation prevair'!$O:$O))</f>
        <v/>
      </c>
      <c r="GD77" s="162" t="str">
        <f>IF($B77="","",SUMIF('importation prevair'!$A:$A,CONCATENATE('Suivi du personnel'!$B77," ",'Suivi du personnel'!GD$8),'importation prevair'!$O:$O))</f>
        <v/>
      </c>
      <c r="GE77" s="162" t="str">
        <f>IF($B77="","",SUMIF('importation prevair'!$A:$A,CONCATENATE('Suivi du personnel'!$B77," ",'Suivi du personnel'!GE$8),'importation prevair'!$O:$O))</f>
        <v/>
      </c>
      <c r="GF77" s="162" t="str">
        <f>IF($B77="","",SUMIF('importation prevair'!$A:$A,CONCATENATE('Suivi du personnel'!$B77," ",'Suivi du personnel'!GF$8),'importation prevair'!$O:$O))</f>
        <v/>
      </c>
      <c r="GG77" s="162" t="str">
        <f>IF($B77="","",SUMIF('importation prevair'!$A:$A,CONCATENATE('Suivi du personnel'!$B77," ",'Suivi du personnel'!GG$8),'importation prevair'!$O:$O))</f>
        <v/>
      </c>
      <c r="GH77" s="162" t="str">
        <f>IF($B77="","",SUMIF('importation prevair'!$A:$A,CONCATENATE('Suivi du personnel'!$B77," ",'Suivi du personnel'!GH$8),'importation prevair'!$O:$O))</f>
        <v/>
      </c>
      <c r="GI77" s="162" t="str">
        <f>IF($B77="","",SUMIF('importation prevair'!$A:$A,CONCATENATE('Suivi du personnel'!$B77," ",'Suivi du personnel'!GI$8),'importation prevair'!$O:$O))</f>
        <v/>
      </c>
      <c r="GJ77" s="259" t="str">
        <f>IF($B77="","",SUMIF('importation prevair'!$A:$A,CONCATENATE('Suivi du personnel'!$B77," ",'Suivi du personnel'!GJ$8),'importation prevair'!$O:$O))</f>
        <v/>
      </c>
      <c r="GK77" s="260" t="str">
        <f>IF($B77="","",SUMIF('importation prevair'!$A:$A,CONCATENATE('Suivi du personnel'!$B77," ",'Suivi du personnel'!GK$8),'importation prevair'!$O:$O))</f>
        <v/>
      </c>
      <c r="GL77" s="162" t="str">
        <f>IF($B77="","",SUMIF('importation prevair'!$A:$A,CONCATENATE('Suivi du personnel'!$B77," ",'Suivi du personnel'!GL$8),'importation prevair'!$O:$O))</f>
        <v/>
      </c>
      <c r="GM77" s="162" t="str">
        <f>IF($B77="","",SUMIF('importation prevair'!$A:$A,CONCATENATE('Suivi du personnel'!$B77," ",'Suivi du personnel'!GM$8),'importation prevair'!$O:$O))</f>
        <v/>
      </c>
      <c r="GN77" s="162" t="str">
        <f>IF($B77="","",SUMIF('importation prevair'!$A:$A,CONCATENATE('Suivi du personnel'!$B77," ",'Suivi du personnel'!GN$8),'importation prevair'!$O:$O))</f>
        <v/>
      </c>
      <c r="GO77" s="162" t="str">
        <f>IF($B77="","",SUMIF('importation prevair'!$A:$A,CONCATENATE('Suivi du personnel'!$B77," ",'Suivi du personnel'!GO$8),'importation prevair'!$O:$O))</f>
        <v/>
      </c>
      <c r="GP77" s="162" t="str">
        <f>IF($B77="","",SUMIF('importation prevair'!$A:$A,CONCATENATE('Suivi du personnel'!$B77," ",'Suivi du personnel'!GP$8),'importation prevair'!$O:$O))</f>
        <v/>
      </c>
      <c r="GQ77" s="261" t="str">
        <f>IF($B77="","",SUMIF('importation prevair'!$A:$A,CONCATENATE('Suivi du personnel'!$B77," ",'Suivi du personnel'!GQ$8),'importation prevair'!$O:$O))</f>
        <v/>
      </c>
      <c r="GR77" s="260" t="str">
        <f>IF($B77="","",SUMIF('importation prevair'!$A:$A,CONCATENATE('Suivi du personnel'!$B77," ",'Suivi du personnel'!GR$8),'importation prevair'!$O:$O))</f>
        <v/>
      </c>
      <c r="GS77" s="162" t="str">
        <f>IF($B77="","",SUMIF('importation prevair'!$A:$A,CONCATENATE('Suivi du personnel'!$B77," ",'Suivi du personnel'!GS$8),'importation prevair'!$O:$O))</f>
        <v/>
      </c>
      <c r="GT77" s="162" t="str">
        <f>IF($B77="","",SUMIF('importation prevair'!$A:$A,CONCATENATE('Suivi du personnel'!$B77," ",'Suivi du personnel'!GT$8),'importation prevair'!$O:$O))</f>
        <v/>
      </c>
      <c r="GU77" s="162" t="str">
        <f>IF($B77="","",SUMIF('importation prevair'!$A:$A,CONCATENATE('Suivi du personnel'!$B77," ",'Suivi du personnel'!GU$8),'importation prevair'!$O:$O))</f>
        <v/>
      </c>
      <c r="GV77" s="162" t="str">
        <f>IF($B77="","",SUMIF('importation prevair'!$A:$A,CONCATENATE('Suivi du personnel'!$B77," ",'Suivi du personnel'!GV$8),'importation prevair'!$O:$O))</f>
        <v/>
      </c>
      <c r="GW77" s="162" t="str">
        <f>IF($B77="","",SUMIF('importation prevair'!$A:$A,CONCATENATE('Suivi du personnel'!$B77," ",'Suivi du personnel'!GW$8),'importation prevair'!$O:$O))</f>
        <v/>
      </c>
      <c r="GX77" s="261" t="str">
        <f>IF($B77="","",SUMIF('importation prevair'!$A:$A,CONCATENATE('Suivi du personnel'!$B77," ",'Suivi du personnel'!GX$8),'importation prevair'!$O:$O))</f>
        <v/>
      </c>
    </row>
    <row r="78" spans="1:206" s="164" customFormat="1" ht="13.5" thickBot="1" x14ac:dyDescent="0.25">
      <c r="A78" s="289" t="str">
        <f>IF($B78="","",VLOOKUP($B78,'info personnel sur AT'!$A$3:$C$298,2,FALSE))</f>
        <v/>
      </c>
      <c r="B78" s="287"/>
      <c r="C78" s="284" t="str">
        <f>IF($B78="","",VLOOKUP($B78,'info personnel sur AT'!$A$3:$Q$298,3,FALSE))</f>
        <v/>
      </c>
      <c r="D78" s="280" t="str">
        <f>IF($B78="","",VLOOKUP($B78,'info personnel sur AT'!$A$3:$Q$298,4,FALSE))</f>
        <v/>
      </c>
      <c r="E78" s="277" t="str">
        <f>IF($B78="","",VLOOKUP($B78,'info personnel sur AT'!$A$3:$Q$298,5,FALSE))</f>
        <v/>
      </c>
      <c r="F78" s="219">
        <f t="shared" si="59"/>
        <v>0</v>
      </c>
      <c r="G78" s="240">
        <v>0.3</v>
      </c>
      <c r="H78" s="218">
        <f t="shared" si="60"/>
        <v>0.3</v>
      </c>
      <c r="I78" s="22" t="str">
        <f>IF($B78="","",VLOOKUP($B78,'info personnel sur AT'!$A$3:$Q$298,6,FALSE))</f>
        <v/>
      </c>
      <c r="J78" s="22" t="str">
        <f>IF($B78="","",VLOOKUP($B78,'info personnel sur AT'!$A$3:$Q$298,7,FALSE))</f>
        <v/>
      </c>
      <c r="K78" s="22" t="str">
        <f>IF($B78="","",VLOOKUP($B78,'info personnel sur AT'!$A$3:$Q$298,8,FALSE))</f>
        <v/>
      </c>
      <c r="L78" s="22" t="str">
        <f>IF($B78="","",VLOOKUP($B78,'info personnel sur AT'!$A$3:$Q$298,9,FALSE))</f>
        <v/>
      </c>
      <c r="M78" s="22" t="str">
        <f>IF($B78="","",VLOOKUP($B78,'info personnel sur AT'!$A$3:$Q$298,10,FALSE))</f>
        <v/>
      </c>
      <c r="N78" s="22" t="str">
        <f>IF($B78="","",VLOOKUP($B78,'info personnel sur AT'!$A$3:$Q$298,11,FALSE))</f>
        <v/>
      </c>
      <c r="O78" s="22" t="str">
        <f>IF($B78="","",VLOOKUP($B78,'info personnel sur AT'!$A$3:$Q$298,12,FALSE))</f>
        <v/>
      </c>
      <c r="P78" s="22" t="str">
        <f>IF($B78="","",VLOOKUP($B78,'info personnel sur AT'!$A$3:$Q$298,13,FALSE))</f>
        <v/>
      </c>
      <c r="Q78" s="22" t="str">
        <f>IF($B78="","",VLOOKUP($B78,'info personnel sur AT'!$A$3:$Q$298,14,FALSE))</f>
        <v/>
      </c>
      <c r="R78" s="22" t="str">
        <f>IF($B78="","",VLOOKUP($B78,'info personnel sur AT'!$A$3:$Q$298,15,FALSE))</f>
        <v/>
      </c>
      <c r="S78" s="22" t="str">
        <f>IF($B78="","",VLOOKUP($B78,'info personnel sur AT'!$A$3:$Q$298,16,FALSE))</f>
        <v/>
      </c>
      <c r="T78" s="22" t="str">
        <f>IF($B78="","",VLOOKUP($B78,'info personnel sur AT'!$A$3:$Q$298,17,FALSE))</f>
        <v/>
      </c>
      <c r="U78" s="11">
        <f t="shared" si="61"/>
        <v>0</v>
      </c>
      <c r="V78" s="2">
        <f t="shared" si="62"/>
        <v>0</v>
      </c>
      <c r="W78" s="6">
        <f t="shared" si="63"/>
        <v>0</v>
      </c>
      <c r="X78" s="180">
        <f t="shared" si="64"/>
        <v>1.8</v>
      </c>
      <c r="Y78" s="179">
        <f t="shared" ref="Y78:Y112" si="92">5-(V78+F78)</f>
        <v>5</v>
      </c>
      <c r="Z78" s="192">
        <f t="shared" si="65"/>
        <v>10</v>
      </c>
      <c r="AA78" s="195">
        <f t="shared" si="66"/>
        <v>0</v>
      </c>
      <c r="AB78" s="195">
        <f t="shared" si="67"/>
        <v>0</v>
      </c>
      <c r="AC78" s="195">
        <f t="shared" si="68"/>
        <v>0</v>
      </c>
      <c r="AD78" s="195">
        <f t="shared" si="69"/>
        <v>0</v>
      </c>
      <c r="AE78" s="195">
        <f t="shared" si="70"/>
        <v>0</v>
      </c>
      <c r="AF78" s="195">
        <f t="shared" si="71"/>
        <v>0</v>
      </c>
      <c r="AG78" s="195">
        <f t="shared" si="72"/>
        <v>0</v>
      </c>
      <c r="AH78" s="248">
        <f t="shared" si="73"/>
        <v>0</v>
      </c>
      <c r="AI78" s="248">
        <f t="shared" si="74"/>
        <v>0</v>
      </c>
      <c r="AJ78" s="248">
        <f t="shared" si="75"/>
        <v>0</v>
      </c>
      <c r="AK78" s="248">
        <f t="shared" si="76"/>
        <v>0</v>
      </c>
      <c r="AL78" s="248">
        <f t="shared" si="77"/>
        <v>0</v>
      </c>
      <c r="AM78" s="248">
        <f t="shared" si="78"/>
        <v>0</v>
      </c>
      <c r="AN78" s="248">
        <f t="shared" si="79"/>
        <v>0</v>
      </c>
      <c r="AO78" s="248">
        <f t="shared" si="80"/>
        <v>0</v>
      </c>
      <c r="AP78" s="248">
        <f t="shared" si="81"/>
        <v>0</v>
      </c>
      <c r="AQ78" s="248">
        <f t="shared" si="82"/>
        <v>0</v>
      </c>
      <c r="AR78" s="248">
        <f t="shared" si="83"/>
        <v>0</v>
      </c>
      <c r="AS78" s="248">
        <f t="shared" si="84"/>
        <v>0</v>
      </c>
      <c r="AT78" s="248">
        <f t="shared" si="85"/>
        <v>0</v>
      </c>
      <c r="AU78" s="248">
        <f t="shared" si="86"/>
        <v>0</v>
      </c>
      <c r="AV78" s="245">
        <f t="shared" si="87"/>
        <v>0</v>
      </c>
      <c r="AW78" s="245">
        <f t="shared" si="88"/>
        <v>0</v>
      </c>
      <c r="AX78" s="252">
        <f t="shared" si="89"/>
        <v>0</v>
      </c>
      <c r="AY78" s="253">
        <f t="shared" si="90"/>
        <v>0</v>
      </c>
      <c r="AZ78" s="253">
        <f t="shared" si="91"/>
        <v>0</v>
      </c>
      <c r="BA78" s="221" t="str">
        <f>IF($B78="","",SUMIF('importation prevair'!$A:$A,CONCATENATE('Suivi du personnel'!$B78," ",'Suivi du personnel'!BA$8),'importation prevair'!$O:$O))</f>
        <v/>
      </c>
      <c r="BB78" s="222" t="str">
        <f>IF($B78="","",SUMIF('importation prevair'!$A:$A,CONCATENATE('Suivi du personnel'!$B78," ",'Suivi du personnel'!BB$8),'importation prevair'!$O:$O))</f>
        <v/>
      </c>
      <c r="BC78" s="222" t="str">
        <f>IF($B78="","",SUMIF('importation prevair'!$A:$A,CONCATENATE('Suivi du personnel'!$B78," ",'Suivi du personnel'!BC$8),'importation prevair'!$O:$O))</f>
        <v/>
      </c>
      <c r="BD78" s="222" t="str">
        <f>IF($B78="","",SUMIF('importation prevair'!$A:$A,CONCATENATE('Suivi du personnel'!$B78," ",'Suivi du personnel'!BD$8),'importation prevair'!$O:$O))</f>
        <v/>
      </c>
      <c r="BE78" s="222" t="str">
        <f>IF($B78="","",SUMIF('importation prevair'!$A:$A,CONCATENATE('Suivi du personnel'!$B78," ",'Suivi du personnel'!BE$8),'importation prevair'!$O:$O))</f>
        <v/>
      </c>
      <c r="BF78" s="222" t="str">
        <f>IF($B78="","",SUMIF('importation prevair'!$A:$A,CONCATENATE('Suivi du personnel'!$B78," ",'Suivi du personnel'!BF$8),'importation prevair'!$O:$O))</f>
        <v/>
      </c>
      <c r="BG78" s="223" t="str">
        <f>IF($B78="","",SUMIF('importation prevair'!$A:$A,CONCATENATE('Suivi du personnel'!$B78," ",'Suivi du personnel'!BG$8),'importation prevair'!$O:$O))</f>
        <v/>
      </c>
      <c r="BH78" s="221" t="str">
        <f>IF($B78="","",SUMIF('importation prevair'!$A:$A,CONCATENATE('Suivi du personnel'!$B78," ",'Suivi du personnel'!BH$8),'importation prevair'!$O:$O))</f>
        <v/>
      </c>
      <c r="BI78" s="222" t="str">
        <f>IF($B78="","",SUMIF('importation prevair'!$A:$A,CONCATENATE('Suivi du personnel'!$B78," ",'Suivi du personnel'!BI$8),'importation prevair'!$O:$O))</f>
        <v/>
      </c>
      <c r="BJ78" s="222" t="str">
        <f>IF($B78="","",SUMIF('importation prevair'!$A:$A,CONCATENATE('Suivi du personnel'!$B78," ",'Suivi du personnel'!BJ$8),'importation prevair'!$O:$O))</f>
        <v/>
      </c>
      <c r="BK78" s="222" t="str">
        <f>IF($B78="","",SUMIF('importation prevair'!$A:$A,CONCATENATE('Suivi du personnel'!$B78," ",'Suivi du personnel'!BK$8),'importation prevair'!$O:$O))</f>
        <v/>
      </c>
      <c r="BL78" s="222" t="str">
        <f>IF($B78="","",SUMIF('importation prevair'!$A:$A,CONCATENATE('Suivi du personnel'!$B78," ",'Suivi du personnel'!BL$8),'importation prevair'!$O:$O))</f>
        <v/>
      </c>
      <c r="BM78" s="222" t="str">
        <f>IF($B78="","",SUMIF('importation prevair'!$A:$A,CONCATENATE('Suivi du personnel'!$B78," ",'Suivi du personnel'!BM$8),'importation prevair'!$O:$O))</f>
        <v/>
      </c>
      <c r="BN78" s="223" t="str">
        <f>IF($B78="","",SUMIF('importation prevair'!$A:$A,CONCATENATE('Suivi du personnel'!$B78," ",'Suivi du personnel'!BN$8),'importation prevair'!$O:$O))</f>
        <v/>
      </c>
      <c r="BO78" s="221" t="str">
        <f>IF($B78="","",SUMIF('importation prevair'!$A:$A,CONCATENATE('Suivi du personnel'!$B78," ",'Suivi du personnel'!BO$8),'importation prevair'!$O:$O))</f>
        <v/>
      </c>
      <c r="BP78" s="222" t="str">
        <f>IF($B78="","",SUMIF('importation prevair'!$A:$A,CONCATENATE('Suivi du personnel'!$B78," ",'Suivi du personnel'!BP$8),'importation prevair'!$O:$O))</f>
        <v/>
      </c>
      <c r="BQ78" s="222" t="str">
        <f>IF($B78="","",SUMIF('importation prevair'!$A:$A,CONCATENATE('Suivi du personnel'!$B78," ",'Suivi du personnel'!BQ$8),'importation prevair'!$O:$O))</f>
        <v/>
      </c>
      <c r="BR78" s="222" t="str">
        <f>IF($B78="","",SUMIF('importation prevair'!$A:$A,CONCATENATE('Suivi du personnel'!$B78," ",'Suivi du personnel'!BR$8),'importation prevair'!$O:$O))</f>
        <v/>
      </c>
      <c r="BS78" s="222" t="str">
        <f>IF($B78="","",SUMIF('importation prevair'!$A:$A,CONCATENATE('Suivi du personnel'!$B78," ",'Suivi du personnel'!BS$8),'importation prevair'!$O:$O))</f>
        <v/>
      </c>
      <c r="BT78" s="222" t="str">
        <f>IF($B78="","",SUMIF('importation prevair'!$A:$A,CONCATENATE('Suivi du personnel'!$B78," ",'Suivi du personnel'!BT$8),'importation prevair'!$O:$O))</f>
        <v/>
      </c>
      <c r="BU78" s="223" t="str">
        <f>IF($B78="","",SUMIF('importation prevair'!$A:$A,CONCATENATE('Suivi du personnel'!$B78," ",'Suivi du personnel'!BU$8),'importation prevair'!$O:$O))</f>
        <v/>
      </c>
      <c r="BV78" s="221" t="str">
        <f>IF($B78="","",SUMIF('importation prevair'!$A:$A,CONCATENATE('Suivi du personnel'!$B78," ",'Suivi du personnel'!BV$8),'importation prevair'!$O:$O))</f>
        <v/>
      </c>
      <c r="BW78" s="222" t="str">
        <f>IF($B78="","",SUMIF('importation prevair'!$A:$A,CONCATENATE('Suivi du personnel'!$B78," ",'Suivi du personnel'!BW$8),'importation prevair'!$O:$O))</f>
        <v/>
      </c>
      <c r="BX78" s="222" t="str">
        <f>IF($B78="","",SUMIF('importation prevair'!$A:$A,CONCATENATE('Suivi du personnel'!$B78," ",'Suivi du personnel'!BX$8),'importation prevair'!$O:$O))</f>
        <v/>
      </c>
      <c r="BY78" s="222" t="str">
        <f>IF($B78="","",SUMIF('importation prevair'!$A:$A,CONCATENATE('Suivi du personnel'!$B78," ",'Suivi du personnel'!BY$8),'importation prevair'!$O:$O))</f>
        <v/>
      </c>
      <c r="BZ78" s="222" t="str">
        <f>IF($B78="","",SUMIF('importation prevair'!$A:$A,CONCATENATE('Suivi du personnel'!$B78," ",'Suivi du personnel'!BZ$8),'importation prevair'!$O:$O))</f>
        <v/>
      </c>
      <c r="CA78" s="222" t="str">
        <f>IF($B78="","",SUMIF('importation prevair'!$A:$A,CONCATENATE('Suivi du personnel'!$B78," ",'Suivi du personnel'!CA$8),'importation prevair'!$O:$O))</f>
        <v/>
      </c>
      <c r="CB78" s="223" t="str">
        <f>IF($B78="","",SUMIF('importation prevair'!$A:$A,CONCATENATE('Suivi du personnel'!$B78," ",'Suivi du personnel'!CB$8),'importation prevair'!$O:$O))</f>
        <v/>
      </c>
      <c r="CC78" s="221" t="str">
        <f>IF($B78="","",SUMIF('importation prevair'!$A:$A,CONCATENATE('Suivi du personnel'!$B78," ",'Suivi du personnel'!CC$8),'importation prevair'!$O:$O))</f>
        <v/>
      </c>
      <c r="CD78" s="222" t="str">
        <f>IF($B78="","",SUMIF('importation prevair'!$A:$A,CONCATENATE('Suivi du personnel'!$B78," ",'Suivi du personnel'!CD$8),'importation prevair'!$O:$O))</f>
        <v/>
      </c>
      <c r="CE78" s="222" t="str">
        <f>IF($B78="","",SUMIF('importation prevair'!$A:$A,CONCATENATE('Suivi du personnel'!$B78," ",'Suivi du personnel'!CE$8),'importation prevair'!$O:$O))</f>
        <v/>
      </c>
      <c r="CF78" s="222" t="str">
        <f>IF($B78="","",SUMIF('importation prevair'!$A:$A,CONCATENATE('Suivi du personnel'!$B78," ",'Suivi du personnel'!CF$8),'importation prevair'!$O:$O))</f>
        <v/>
      </c>
      <c r="CG78" s="222" t="str">
        <f>IF($B78="","",SUMIF('importation prevair'!$A:$A,CONCATENATE('Suivi du personnel'!$B78," ",'Suivi du personnel'!CG$8),'importation prevair'!$O:$O))</f>
        <v/>
      </c>
      <c r="CH78" s="222" t="str">
        <f>IF($B78="","",SUMIF('importation prevair'!$A:$A,CONCATENATE('Suivi du personnel'!$B78," ",'Suivi du personnel'!CH$8),'importation prevair'!$O:$O))</f>
        <v/>
      </c>
      <c r="CI78" s="223" t="str">
        <f>IF($B78="","",SUMIF('importation prevair'!$A:$A,CONCATENATE('Suivi du personnel'!$B78," ",'Suivi du personnel'!CI$8),'importation prevair'!$O:$O))</f>
        <v/>
      </c>
      <c r="CJ78" s="221" t="str">
        <f>IF($B78="","",SUMIF('importation prevair'!$A:$A,CONCATENATE('Suivi du personnel'!$B78," ",'Suivi du personnel'!CJ$8),'importation prevair'!$O:$O))</f>
        <v/>
      </c>
      <c r="CK78" s="222" t="str">
        <f>IF($B78="","",SUMIF('importation prevair'!$A:$A,CONCATENATE('Suivi du personnel'!$B78," ",'Suivi du personnel'!CK$8),'importation prevair'!$O:$O))</f>
        <v/>
      </c>
      <c r="CL78" s="222" t="str">
        <f>IF($B78="","",SUMIF('importation prevair'!$A:$A,CONCATENATE('Suivi du personnel'!$B78," ",'Suivi du personnel'!CL$8),'importation prevair'!$O:$O))</f>
        <v/>
      </c>
      <c r="CM78" s="222" t="str">
        <f>IF($B78="","",SUMIF('importation prevair'!$A:$A,CONCATENATE('Suivi du personnel'!$B78," ",'Suivi du personnel'!CM$8),'importation prevair'!$O:$O))</f>
        <v/>
      </c>
      <c r="CN78" s="222" t="str">
        <f>IF($B78="","",SUMIF('importation prevair'!$A:$A,CONCATENATE('Suivi du personnel'!$B78," ",'Suivi du personnel'!CN$8),'importation prevair'!$O:$O))</f>
        <v/>
      </c>
      <c r="CO78" s="222" t="str">
        <f>IF($B78="","",SUMIF('importation prevair'!$A:$A,CONCATENATE('Suivi du personnel'!$B78," ",'Suivi du personnel'!CO$8),'importation prevair'!$O:$O))</f>
        <v/>
      </c>
      <c r="CP78" s="223" t="str">
        <f>IF($B78="","",SUMIF('importation prevair'!$A:$A,CONCATENATE('Suivi du personnel'!$B78," ",'Suivi du personnel'!CP$8),'importation prevair'!$O:$O))</f>
        <v/>
      </c>
      <c r="CQ78" s="221" t="str">
        <f>IF($B78="","",SUMIF('importation prevair'!$A:$A,CONCATENATE('Suivi du personnel'!$B78," ",'Suivi du personnel'!CQ$8),'importation prevair'!$O:$O))</f>
        <v/>
      </c>
      <c r="CR78" s="222" t="str">
        <f>IF($B78="","",SUMIF('importation prevair'!$A:$A,CONCATENATE('Suivi du personnel'!$B78," ",'Suivi du personnel'!CR$8),'importation prevair'!$O:$O))</f>
        <v/>
      </c>
      <c r="CS78" s="222" t="str">
        <f>IF($B78="","",SUMIF('importation prevair'!$A:$A,CONCATENATE('Suivi du personnel'!$B78," ",'Suivi du personnel'!CS$8),'importation prevair'!$O:$O))</f>
        <v/>
      </c>
      <c r="CT78" s="222" t="str">
        <f>IF($B78="","",SUMIF('importation prevair'!$A:$A,CONCATENATE('Suivi du personnel'!$B78," ",'Suivi du personnel'!CT$8),'importation prevair'!$O:$O))</f>
        <v/>
      </c>
      <c r="CU78" s="222" t="str">
        <f>IF($B78="","",SUMIF('importation prevair'!$A:$A,CONCATENATE('Suivi du personnel'!$B78," ",'Suivi du personnel'!CU$8),'importation prevair'!$O:$O))</f>
        <v/>
      </c>
      <c r="CV78" s="222" t="str">
        <f>IF($B78="","",SUMIF('importation prevair'!$A:$A,CONCATENATE('Suivi du personnel'!$B78," ",'Suivi du personnel'!CV$8),'importation prevair'!$O:$O))</f>
        <v/>
      </c>
      <c r="CW78" s="223" t="str">
        <f>IF($B78="","",SUMIF('importation prevair'!$A:$A,CONCATENATE('Suivi du personnel'!$B78," ",'Suivi du personnel'!CW$8),'importation prevair'!$O:$O))</f>
        <v/>
      </c>
      <c r="CX78" s="221" t="str">
        <f>IF($B78="","",SUMIF('importation prevair'!$A:$A,CONCATENATE('Suivi du personnel'!$B78," ",'Suivi du personnel'!CX$8),'importation prevair'!$O:$O))</f>
        <v/>
      </c>
      <c r="CY78" s="222" t="str">
        <f>IF($B78="","",SUMIF('importation prevair'!$A:$A,CONCATENATE('Suivi du personnel'!$B78," ",'Suivi du personnel'!CY$8),'importation prevair'!$O:$O))</f>
        <v/>
      </c>
      <c r="CZ78" s="222" t="str">
        <f>IF($B78="","",SUMIF('importation prevair'!$A:$A,CONCATENATE('Suivi du personnel'!$B78," ",'Suivi du personnel'!CZ$8),'importation prevair'!$O:$O))</f>
        <v/>
      </c>
      <c r="DA78" s="222" t="str">
        <f>IF($B78="","",SUMIF('importation prevair'!$A:$A,CONCATENATE('Suivi du personnel'!$B78," ",'Suivi du personnel'!DA$8),'importation prevair'!$O:$O))</f>
        <v/>
      </c>
      <c r="DB78" s="222" t="str">
        <f>IF($B78="","",SUMIF('importation prevair'!$A:$A,CONCATENATE('Suivi du personnel'!$B78," ",'Suivi du personnel'!DB$8),'importation prevair'!$O:$O))</f>
        <v/>
      </c>
      <c r="DC78" s="222" t="str">
        <f>IF($B78="","",SUMIF('importation prevair'!$A:$A,CONCATENATE('Suivi du personnel'!$B78," ",'Suivi du personnel'!DC$8),'importation prevair'!$O:$O))</f>
        <v/>
      </c>
      <c r="DD78" s="223" t="str">
        <f>IF($B78="","",SUMIF('importation prevair'!$A:$A,CONCATENATE('Suivi du personnel'!$B78," ",'Suivi du personnel'!DD$8),'importation prevair'!$O:$O))</f>
        <v/>
      </c>
      <c r="DE78" s="260" t="str">
        <f>IF($B78="","",SUMIF('importation prevair'!$A:$A,CONCATENATE('Suivi du personnel'!$B78," ",'Suivi du personnel'!DE$8),'importation prevair'!$O:$O))</f>
        <v/>
      </c>
      <c r="DF78" s="162" t="str">
        <f>IF($B78="","",SUMIF('importation prevair'!$A:$A,CONCATENATE('Suivi du personnel'!$B78," ",'Suivi du personnel'!DF$8),'importation prevair'!$O:$O))</f>
        <v/>
      </c>
      <c r="DG78" s="162" t="str">
        <f>IF($B78="","",SUMIF('importation prevair'!$A:$A,CONCATENATE('Suivi du personnel'!$B78," ",'Suivi du personnel'!DG$8),'importation prevair'!$O:$O))</f>
        <v/>
      </c>
      <c r="DH78" s="162" t="str">
        <f>IF($B78="","",SUMIF('importation prevair'!$A:$A,CONCATENATE('Suivi du personnel'!$B78," ",'Suivi du personnel'!DH$8),'importation prevair'!$O:$O))</f>
        <v/>
      </c>
      <c r="DI78" s="162" t="str">
        <f>IF($B78="","",SUMIF('importation prevair'!$A:$A,CONCATENATE('Suivi du personnel'!$B78," ",'Suivi du personnel'!DI$8),'importation prevair'!$O:$O))</f>
        <v/>
      </c>
      <c r="DJ78" s="162" t="str">
        <f>IF($B78="","",SUMIF('importation prevair'!$A:$A,CONCATENATE('Suivi du personnel'!$B78," ",'Suivi du personnel'!DJ$8),'importation prevair'!$O:$O))</f>
        <v/>
      </c>
      <c r="DK78" s="261" t="str">
        <f>IF($B78="","",SUMIF('importation prevair'!$A:$A,CONCATENATE('Suivi du personnel'!$B78," ",'Suivi du personnel'!DK$8),'importation prevair'!$O:$O))</f>
        <v/>
      </c>
      <c r="DL78" s="162" t="str">
        <f>IF($B78="","",SUMIF('importation prevair'!$A:$A,CONCATENATE('Suivi du personnel'!$B78," ",'Suivi du personnel'!DL$8),'importation prevair'!$O:$O))</f>
        <v/>
      </c>
      <c r="DM78" s="162" t="str">
        <f>IF($B78="","",SUMIF('importation prevair'!$A:$A,CONCATENATE('Suivi du personnel'!$B78," ",'Suivi du personnel'!DM$8),'importation prevair'!$O:$O))</f>
        <v/>
      </c>
      <c r="DN78" s="162" t="str">
        <f>IF($B78="","",SUMIF('importation prevair'!$A:$A,CONCATENATE('Suivi du personnel'!$B78," ",'Suivi du personnel'!DN$8),'importation prevair'!$O:$O))</f>
        <v/>
      </c>
      <c r="DO78" s="162" t="str">
        <f>IF($B78="","",SUMIF('importation prevair'!$A:$A,CONCATENATE('Suivi du personnel'!$B78," ",'Suivi du personnel'!DO$8),'importation prevair'!$O:$O))</f>
        <v/>
      </c>
      <c r="DP78" s="162" t="str">
        <f>IF($B78="","",SUMIF('importation prevair'!$A:$A,CONCATENATE('Suivi du personnel'!$B78," ",'Suivi du personnel'!DP$8),'importation prevair'!$O:$O))</f>
        <v/>
      </c>
      <c r="DQ78" s="162" t="str">
        <f>IF($B78="","",SUMIF('importation prevair'!$A:$A,CONCATENATE('Suivi du personnel'!$B78," ",'Suivi du personnel'!DQ$8),'importation prevair'!$O:$O))</f>
        <v/>
      </c>
      <c r="DR78" s="259" t="str">
        <f>IF($B78="","",SUMIF('importation prevair'!$A:$A,CONCATENATE('Suivi du personnel'!$B78," ",'Suivi du personnel'!DR$8),'importation prevair'!$O:$O))</f>
        <v/>
      </c>
      <c r="DS78" s="260" t="str">
        <f>IF($B78="","",SUMIF('importation prevair'!$A:$A,CONCATENATE('Suivi du personnel'!$B78," ",'Suivi du personnel'!DS$8),'importation prevair'!$O:$O))</f>
        <v/>
      </c>
      <c r="DT78" s="162" t="str">
        <f>IF($B78="","",SUMIF('importation prevair'!$A:$A,CONCATENATE('Suivi du personnel'!$B78," ",'Suivi du personnel'!DT$8),'importation prevair'!$O:$O))</f>
        <v/>
      </c>
      <c r="DU78" s="162" t="str">
        <f>IF($B78="","",SUMIF('importation prevair'!$A:$A,CONCATENATE('Suivi du personnel'!$B78," ",'Suivi du personnel'!DU$8),'importation prevair'!$O:$O))</f>
        <v/>
      </c>
      <c r="DV78" s="162" t="str">
        <f>IF($B78="","",SUMIF('importation prevair'!$A:$A,CONCATENATE('Suivi du personnel'!$B78," ",'Suivi du personnel'!DV$8),'importation prevair'!$O:$O))</f>
        <v/>
      </c>
      <c r="DW78" s="162" t="str">
        <f>IF($B78="","",SUMIF('importation prevair'!$A:$A,CONCATENATE('Suivi du personnel'!$B78," ",'Suivi du personnel'!DW$8),'importation prevair'!$O:$O))</f>
        <v/>
      </c>
      <c r="DX78" s="162" t="str">
        <f>IF($B78="","",SUMIF('importation prevair'!$A:$A,CONCATENATE('Suivi du personnel'!$B78," ",'Suivi du personnel'!DX$8),'importation prevair'!$O:$O))</f>
        <v/>
      </c>
      <c r="DY78" s="261" t="str">
        <f>IF($B78="","",SUMIF('importation prevair'!$A:$A,CONCATENATE('Suivi du personnel'!$B78," ",'Suivi du personnel'!DY$8),'importation prevair'!$O:$O))</f>
        <v/>
      </c>
      <c r="DZ78" s="162" t="str">
        <f>IF($B78="","",SUMIF('importation prevair'!$A:$A,CONCATENATE('Suivi du personnel'!$B78," ",'Suivi du personnel'!DZ$8),'importation prevair'!$O:$O))</f>
        <v/>
      </c>
      <c r="EA78" s="162" t="str">
        <f>IF($B78="","",SUMIF('importation prevair'!$A:$A,CONCATENATE('Suivi du personnel'!$B78," ",'Suivi du personnel'!EA$8),'importation prevair'!$O:$O))</f>
        <v/>
      </c>
      <c r="EB78" s="162" t="str">
        <f>IF($B78="","",SUMIF('importation prevair'!$A:$A,CONCATENATE('Suivi du personnel'!$B78," ",'Suivi du personnel'!EB$8),'importation prevair'!$O:$O))</f>
        <v/>
      </c>
      <c r="EC78" s="162" t="str">
        <f>IF($B78="","",SUMIF('importation prevair'!$A:$A,CONCATENATE('Suivi du personnel'!$B78," ",'Suivi du personnel'!EC$8),'importation prevair'!$O:$O))</f>
        <v/>
      </c>
      <c r="ED78" s="162" t="str">
        <f>IF($B78="","",SUMIF('importation prevair'!$A:$A,CONCATENATE('Suivi du personnel'!$B78," ",'Suivi du personnel'!ED$8),'importation prevair'!$O:$O))</f>
        <v/>
      </c>
      <c r="EE78" s="162" t="str">
        <f>IF($B78="","",SUMIF('importation prevair'!$A:$A,CONCATENATE('Suivi du personnel'!$B78," ",'Suivi du personnel'!EE$8),'importation prevair'!$O:$O))</f>
        <v/>
      </c>
      <c r="EF78" s="259" t="str">
        <f>IF($B78="","",SUMIF('importation prevair'!$A:$A,CONCATENATE('Suivi du personnel'!$B78," ",'Suivi du personnel'!EF$8),'importation prevair'!$O:$O))</f>
        <v/>
      </c>
      <c r="EG78" s="260" t="str">
        <f>IF($B78="","",SUMIF('importation prevair'!$A:$A,CONCATENATE('Suivi du personnel'!$B78," ",'Suivi du personnel'!EG$8),'importation prevair'!$O:$O))</f>
        <v/>
      </c>
      <c r="EH78" s="162" t="str">
        <f>IF($B78="","",SUMIF('importation prevair'!$A:$A,CONCATENATE('Suivi du personnel'!$B78," ",'Suivi du personnel'!EH$8),'importation prevair'!$O:$O))</f>
        <v/>
      </c>
      <c r="EI78" s="162" t="str">
        <f>IF($B78="","",SUMIF('importation prevair'!$A:$A,CONCATENATE('Suivi du personnel'!$B78," ",'Suivi du personnel'!EI$8),'importation prevair'!$O:$O))</f>
        <v/>
      </c>
      <c r="EJ78" s="162" t="str">
        <f>IF($B78="","",SUMIF('importation prevair'!$A:$A,CONCATENATE('Suivi du personnel'!$B78," ",'Suivi du personnel'!EJ$8),'importation prevair'!$O:$O))</f>
        <v/>
      </c>
      <c r="EK78" s="162" t="str">
        <f>IF($B78="","",SUMIF('importation prevair'!$A:$A,CONCATENATE('Suivi du personnel'!$B78," ",'Suivi du personnel'!EK$8),'importation prevair'!$O:$O))</f>
        <v/>
      </c>
      <c r="EL78" s="162" t="str">
        <f>IF($B78="","",SUMIF('importation prevair'!$A:$A,CONCATENATE('Suivi du personnel'!$B78," ",'Suivi du personnel'!EL$8),'importation prevair'!$O:$O))</f>
        <v/>
      </c>
      <c r="EM78" s="261" t="str">
        <f>IF($B78="","",SUMIF('importation prevair'!$A:$A,CONCATENATE('Suivi du personnel'!$B78," ",'Suivi du personnel'!EM$8),'importation prevair'!$O:$O))</f>
        <v/>
      </c>
      <c r="EN78" s="162" t="str">
        <f>IF($B78="","",SUMIF('importation prevair'!$A:$A,CONCATENATE('Suivi du personnel'!$B78," ",'Suivi du personnel'!EN$8),'importation prevair'!$O:$O))</f>
        <v/>
      </c>
      <c r="EO78" s="162" t="str">
        <f>IF($B78="","",SUMIF('importation prevair'!$A:$A,CONCATENATE('Suivi du personnel'!$B78," ",'Suivi du personnel'!EO$8),'importation prevair'!$O:$O))</f>
        <v/>
      </c>
      <c r="EP78" s="162" t="str">
        <f>IF($B78="","",SUMIF('importation prevair'!$A:$A,CONCATENATE('Suivi du personnel'!$B78," ",'Suivi du personnel'!EP$8),'importation prevair'!$O:$O))</f>
        <v/>
      </c>
      <c r="EQ78" s="162" t="str">
        <f>IF($B78="","",SUMIF('importation prevair'!$A:$A,CONCATENATE('Suivi du personnel'!$B78," ",'Suivi du personnel'!EQ$8),'importation prevair'!$O:$O))</f>
        <v/>
      </c>
      <c r="ER78" s="162" t="str">
        <f>IF($B78="","",SUMIF('importation prevair'!$A:$A,CONCATENATE('Suivi du personnel'!$B78," ",'Suivi du personnel'!ER$8),'importation prevair'!$O:$O))</f>
        <v/>
      </c>
      <c r="ES78" s="162" t="str">
        <f>IF($B78="","",SUMIF('importation prevair'!$A:$A,CONCATENATE('Suivi du personnel'!$B78," ",'Suivi du personnel'!ES$8),'importation prevair'!$O:$O))</f>
        <v/>
      </c>
      <c r="ET78" s="259" t="str">
        <f>IF($B78="","",SUMIF('importation prevair'!$A:$A,CONCATENATE('Suivi du personnel'!$B78," ",'Suivi du personnel'!ET$8),'importation prevair'!$O:$O))</f>
        <v/>
      </c>
      <c r="EU78" s="260" t="str">
        <f>IF($B78="","",SUMIF('importation prevair'!$A:$A,CONCATENATE('Suivi du personnel'!$B78," ",'Suivi du personnel'!EU$8),'importation prevair'!$O:$O))</f>
        <v/>
      </c>
      <c r="EV78" s="162" t="str">
        <f>IF($B78="","",SUMIF('importation prevair'!$A:$A,CONCATENATE('Suivi du personnel'!$B78," ",'Suivi du personnel'!EV$8),'importation prevair'!$O:$O))</f>
        <v/>
      </c>
      <c r="EW78" s="162" t="str">
        <f>IF($B78="","",SUMIF('importation prevair'!$A:$A,CONCATENATE('Suivi du personnel'!$B78," ",'Suivi du personnel'!EW$8),'importation prevair'!$O:$O))</f>
        <v/>
      </c>
      <c r="EX78" s="162" t="str">
        <f>IF($B78="","",SUMIF('importation prevair'!$A:$A,CONCATENATE('Suivi du personnel'!$B78," ",'Suivi du personnel'!EX$8),'importation prevair'!$O:$O))</f>
        <v/>
      </c>
      <c r="EY78" s="162" t="str">
        <f>IF($B78="","",SUMIF('importation prevair'!$A:$A,CONCATENATE('Suivi du personnel'!$B78," ",'Suivi du personnel'!EY$8),'importation prevair'!$O:$O))</f>
        <v/>
      </c>
      <c r="EZ78" s="162" t="str">
        <f>IF($B78="","",SUMIF('importation prevair'!$A:$A,CONCATENATE('Suivi du personnel'!$B78," ",'Suivi du personnel'!EZ$8),'importation prevair'!$O:$O))</f>
        <v/>
      </c>
      <c r="FA78" s="261" t="str">
        <f>IF($B78="","",SUMIF('importation prevair'!$A:$A,CONCATENATE('Suivi du personnel'!$B78," ",'Suivi du personnel'!FA$8),'importation prevair'!$O:$O))</f>
        <v/>
      </c>
      <c r="FB78" s="162" t="str">
        <f>IF($B78="","",SUMIF('importation prevair'!$A:$A,CONCATENATE('Suivi du personnel'!$B78," ",'Suivi du personnel'!FB$8),'importation prevair'!$O:$O))</f>
        <v/>
      </c>
      <c r="FC78" s="162" t="str">
        <f>IF($B78="","",SUMIF('importation prevair'!$A:$A,CONCATENATE('Suivi du personnel'!$B78," ",'Suivi du personnel'!FC$8),'importation prevair'!$O:$O))</f>
        <v/>
      </c>
      <c r="FD78" s="162" t="str">
        <f>IF($B78="","",SUMIF('importation prevair'!$A:$A,CONCATENATE('Suivi du personnel'!$B78," ",'Suivi du personnel'!FD$8),'importation prevair'!$O:$O))</f>
        <v/>
      </c>
      <c r="FE78" s="162" t="str">
        <f>IF($B78="","",SUMIF('importation prevair'!$A:$A,CONCATENATE('Suivi du personnel'!$B78," ",'Suivi du personnel'!FE$8),'importation prevair'!$O:$O))</f>
        <v/>
      </c>
      <c r="FF78" s="162" t="str">
        <f>IF($B78="","",SUMIF('importation prevair'!$A:$A,CONCATENATE('Suivi du personnel'!$B78," ",'Suivi du personnel'!FF$8),'importation prevair'!$O:$O))</f>
        <v/>
      </c>
      <c r="FG78" s="162" t="str">
        <f>IF($B78="","",SUMIF('importation prevair'!$A:$A,CONCATENATE('Suivi du personnel'!$B78," ",'Suivi du personnel'!FG$8),'importation prevair'!$O:$O))</f>
        <v/>
      </c>
      <c r="FH78" s="259" t="str">
        <f>IF($B78="","",SUMIF('importation prevair'!$A:$A,CONCATENATE('Suivi du personnel'!$B78," ",'Suivi du personnel'!FH$8),'importation prevair'!$O:$O))</f>
        <v/>
      </c>
      <c r="FI78" s="260" t="str">
        <f>IF($B78="","",SUMIF('importation prevair'!$A:$A,CONCATENATE('Suivi du personnel'!$B78," ",'Suivi du personnel'!FI$8),'importation prevair'!$O:$O))</f>
        <v/>
      </c>
      <c r="FJ78" s="162" t="str">
        <f>IF($B78="","",SUMIF('importation prevair'!$A:$A,CONCATENATE('Suivi du personnel'!$B78," ",'Suivi du personnel'!FJ$8),'importation prevair'!$O:$O))</f>
        <v/>
      </c>
      <c r="FK78" s="162" t="str">
        <f>IF($B78="","",SUMIF('importation prevair'!$A:$A,CONCATENATE('Suivi du personnel'!$B78," ",'Suivi du personnel'!FK$8),'importation prevair'!$O:$O))</f>
        <v/>
      </c>
      <c r="FL78" s="162" t="str">
        <f>IF($B78="","",SUMIF('importation prevair'!$A:$A,CONCATENATE('Suivi du personnel'!$B78," ",'Suivi du personnel'!FL$8),'importation prevair'!$O:$O))</f>
        <v/>
      </c>
      <c r="FM78" s="162" t="str">
        <f>IF($B78="","",SUMIF('importation prevair'!$A:$A,CONCATENATE('Suivi du personnel'!$B78," ",'Suivi du personnel'!FM$8),'importation prevair'!$O:$O))</f>
        <v/>
      </c>
      <c r="FN78" s="162" t="str">
        <f>IF($B78="","",SUMIF('importation prevair'!$A:$A,CONCATENATE('Suivi du personnel'!$B78," ",'Suivi du personnel'!FN$8),'importation prevair'!$O:$O))</f>
        <v/>
      </c>
      <c r="FO78" s="261" t="str">
        <f>IF($B78="","",SUMIF('importation prevair'!$A:$A,CONCATENATE('Suivi du personnel'!$B78," ",'Suivi du personnel'!FO$8),'importation prevair'!$O:$O))</f>
        <v/>
      </c>
      <c r="FP78" s="162" t="str">
        <f>IF($B78="","",SUMIF('importation prevair'!$A:$A,CONCATENATE('Suivi du personnel'!$B78," ",'Suivi du personnel'!FP$8),'importation prevair'!$O:$O))</f>
        <v/>
      </c>
      <c r="FQ78" s="162" t="str">
        <f>IF($B78="","",SUMIF('importation prevair'!$A:$A,CONCATENATE('Suivi du personnel'!$B78," ",'Suivi du personnel'!FQ$8),'importation prevair'!$O:$O))</f>
        <v/>
      </c>
      <c r="FR78" s="162" t="str">
        <f>IF($B78="","",SUMIF('importation prevair'!$A:$A,CONCATENATE('Suivi du personnel'!$B78," ",'Suivi du personnel'!FR$8),'importation prevair'!$O:$O))</f>
        <v/>
      </c>
      <c r="FS78" s="162" t="str">
        <f>IF($B78="","",SUMIF('importation prevair'!$A:$A,CONCATENATE('Suivi du personnel'!$B78," ",'Suivi du personnel'!FS$8),'importation prevair'!$O:$O))</f>
        <v/>
      </c>
      <c r="FT78" s="162" t="str">
        <f>IF($B78="","",SUMIF('importation prevair'!$A:$A,CONCATENATE('Suivi du personnel'!$B78," ",'Suivi du personnel'!FT$8),'importation prevair'!$O:$O))</f>
        <v/>
      </c>
      <c r="FU78" s="162" t="str">
        <f>IF($B78="","",SUMIF('importation prevair'!$A:$A,CONCATENATE('Suivi du personnel'!$B78," ",'Suivi du personnel'!FU$8),'importation prevair'!$O:$O))</f>
        <v/>
      </c>
      <c r="FV78" s="259" t="str">
        <f>IF($B78="","",SUMIF('importation prevair'!$A:$A,CONCATENATE('Suivi du personnel'!$B78," ",'Suivi du personnel'!FV$8),'importation prevair'!$O:$O))</f>
        <v/>
      </c>
      <c r="FW78" s="260" t="str">
        <f>IF($B78="","",SUMIF('importation prevair'!$A:$A,CONCATENATE('Suivi du personnel'!$B78," ",'Suivi du personnel'!FW$8),'importation prevair'!$O:$O))</f>
        <v/>
      </c>
      <c r="FX78" s="162" t="str">
        <f>IF($B78="","",SUMIF('importation prevair'!$A:$A,CONCATENATE('Suivi du personnel'!$B78," ",'Suivi du personnel'!FX$8),'importation prevair'!$O:$O))</f>
        <v/>
      </c>
      <c r="FY78" s="162" t="str">
        <f>IF($B78="","",SUMIF('importation prevair'!$A:$A,CONCATENATE('Suivi du personnel'!$B78," ",'Suivi du personnel'!FY$8),'importation prevair'!$O:$O))</f>
        <v/>
      </c>
      <c r="FZ78" s="162" t="str">
        <f>IF($B78="","",SUMIF('importation prevair'!$A:$A,CONCATENATE('Suivi du personnel'!$B78," ",'Suivi du personnel'!FZ$8),'importation prevair'!$O:$O))</f>
        <v/>
      </c>
      <c r="GA78" s="162" t="str">
        <f>IF($B78="","",SUMIF('importation prevair'!$A:$A,CONCATENATE('Suivi du personnel'!$B78," ",'Suivi du personnel'!GA$8),'importation prevair'!$O:$O))</f>
        <v/>
      </c>
      <c r="GB78" s="162" t="str">
        <f>IF($B78="","",SUMIF('importation prevair'!$A:$A,CONCATENATE('Suivi du personnel'!$B78," ",'Suivi du personnel'!GB$8),'importation prevair'!$O:$O))</f>
        <v/>
      </c>
      <c r="GC78" s="261" t="str">
        <f>IF($B78="","",SUMIF('importation prevair'!$A:$A,CONCATENATE('Suivi du personnel'!$B78," ",'Suivi du personnel'!GC$8),'importation prevair'!$O:$O))</f>
        <v/>
      </c>
      <c r="GD78" s="162" t="str">
        <f>IF($B78="","",SUMIF('importation prevair'!$A:$A,CONCATENATE('Suivi du personnel'!$B78," ",'Suivi du personnel'!GD$8),'importation prevair'!$O:$O))</f>
        <v/>
      </c>
      <c r="GE78" s="162" t="str">
        <f>IF($B78="","",SUMIF('importation prevair'!$A:$A,CONCATENATE('Suivi du personnel'!$B78," ",'Suivi du personnel'!GE$8),'importation prevair'!$O:$O))</f>
        <v/>
      </c>
      <c r="GF78" s="162" t="str">
        <f>IF($B78="","",SUMIF('importation prevair'!$A:$A,CONCATENATE('Suivi du personnel'!$B78," ",'Suivi du personnel'!GF$8),'importation prevair'!$O:$O))</f>
        <v/>
      </c>
      <c r="GG78" s="162" t="str">
        <f>IF($B78="","",SUMIF('importation prevair'!$A:$A,CONCATENATE('Suivi du personnel'!$B78," ",'Suivi du personnel'!GG$8),'importation prevair'!$O:$O))</f>
        <v/>
      </c>
      <c r="GH78" s="162" t="str">
        <f>IF($B78="","",SUMIF('importation prevair'!$A:$A,CONCATENATE('Suivi du personnel'!$B78," ",'Suivi du personnel'!GH$8),'importation prevair'!$O:$O))</f>
        <v/>
      </c>
      <c r="GI78" s="162" t="str">
        <f>IF($B78="","",SUMIF('importation prevair'!$A:$A,CONCATENATE('Suivi du personnel'!$B78," ",'Suivi du personnel'!GI$8),'importation prevair'!$O:$O))</f>
        <v/>
      </c>
      <c r="GJ78" s="259" t="str">
        <f>IF($B78="","",SUMIF('importation prevair'!$A:$A,CONCATENATE('Suivi du personnel'!$B78," ",'Suivi du personnel'!GJ$8),'importation prevair'!$O:$O))</f>
        <v/>
      </c>
      <c r="GK78" s="260" t="str">
        <f>IF($B78="","",SUMIF('importation prevair'!$A:$A,CONCATENATE('Suivi du personnel'!$B78," ",'Suivi du personnel'!GK$8),'importation prevair'!$O:$O))</f>
        <v/>
      </c>
      <c r="GL78" s="162" t="str">
        <f>IF($B78="","",SUMIF('importation prevair'!$A:$A,CONCATENATE('Suivi du personnel'!$B78," ",'Suivi du personnel'!GL$8),'importation prevair'!$O:$O))</f>
        <v/>
      </c>
      <c r="GM78" s="162" t="str">
        <f>IF($B78="","",SUMIF('importation prevair'!$A:$A,CONCATENATE('Suivi du personnel'!$B78," ",'Suivi du personnel'!GM$8),'importation prevair'!$O:$O))</f>
        <v/>
      </c>
      <c r="GN78" s="162" t="str">
        <f>IF($B78="","",SUMIF('importation prevair'!$A:$A,CONCATENATE('Suivi du personnel'!$B78," ",'Suivi du personnel'!GN$8),'importation prevair'!$O:$O))</f>
        <v/>
      </c>
      <c r="GO78" s="162" t="str">
        <f>IF($B78="","",SUMIF('importation prevair'!$A:$A,CONCATENATE('Suivi du personnel'!$B78," ",'Suivi du personnel'!GO$8),'importation prevair'!$O:$O))</f>
        <v/>
      </c>
      <c r="GP78" s="162" t="str">
        <f>IF($B78="","",SUMIF('importation prevair'!$A:$A,CONCATENATE('Suivi du personnel'!$B78," ",'Suivi du personnel'!GP$8),'importation prevair'!$O:$O))</f>
        <v/>
      </c>
      <c r="GQ78" s="261" t="str">
        <f>IF($B78="","",SUMIF('importation prevair'!$A:$A,CONCATENATE('Suivi du personnel'!$B78," ",'Suivi du personnel'!GQ$8),'importation prevair'!$O:$O))</f>
        <v/>
      </c>
      <c r="GR78" s="260" t="str">
        <f>IF($B78="","",SUMIF('importation prevair'!$A:$A,CONCATENATE('Suivi du personnel'!$B78," ",'Suivi du personnel'!GR$8),'importation prevair'!$O:$O))</f>
        <v/>
      </c>
      <c r="GS78" s="162" t="str">
        <f>IF($B78="","",SUMIF('importation prevair'!$A:$A,CONCATENATE('Suivi du personnel'!$B78," ",'Suivi du personnel'!GS$8),'importation prevair'!$O:$O))</f>
        <v/>
      </c>
      <c r="GT78" s="162" t="str">
        <f>IF($B78="","",SUMIF('importation prevair'!$A:$A,CONCATENATE('Suivi du personnel'!$B78," ",'Suivi du personnel'!GT$8),'importation prevair'!$O:$O))</f>
        <v/>
      </c>
      <c r="GU78" s="162" t="str">
        <f>IF($B78="","",SUMIF('importation prevair'!$A:$A,CONCATENATE('Suivi du personnel'!$B78," ",'Suivi du personnel'!GU$8),'importation prevair'!$O:$O))</f>
        <v/>
      </c>
      <c r="GV78" s="162" t="str">
        <f>IF($B78="","",SUMIF('importation prevair'!$A:$A,CONCATENATE('Suivi du personnel'!$B78," ",'Suivi du personnel'!GV$8),'importation prevair'!$O:$O))</f>
        <v/>
      </c>
      <c r="GW78" s="162" t="str">
        <f>IF($B78="","",SUMIF('importation prevair'!$A:$A,CONCATENATE('Suivi du personnel'!$B78," ",'Suivi du personnel'!GW$8),'importation prevair'!$O:$O))</f>
        <v/>
      </c>
      <c r="GX78" s="261" t="str">
        <f>IF($B78="","",SUMIF('importation prevair'!$A:$A,CONCATENATE('Suivi du personnel'!$B78," ",'Suivi du personnel'!GX$8),'importation prevair'!$O:$O))</f>
        <v/>
      </c>
    </row>
    <row r="79" spans="1:206" s="164" customFormat="1" ht="13.5" thickBot="1" x14ac:dyDescent="0.25">
      <c r="A79" s="289" t="str">
        <f>IF($B79="","",VLOOKUP($B79,'info personnel sur AT'!$A$3:$C$298,2,FALSE))</f>
        <v/>
      </c>
      <c r="B79" s="287"/>
      <c r="C79" s="284" t="str">
        <f>IF($B79="","",VLOOKUP($B79,'info personnel sur AT'!$A$3:$Q$298,3,FALSE))</f>
        <v/>
      </c>
      <c r="D79" s="280" t="str">
        <f>IF($B79="","",VLOOKUP($B79,'info personnel sur AT'!$A$3:$Q$298,4,FALSE))</f>
        <v/>
      </c>
      <c r="E79" s="277" t="str">
        <f>IF($B79="","",VLOOKUP($B79,'info personnel sur AT'!$A$3:$Q$298,5,FALSE))</f>
        <v/>
      </c>
      <c r="F79" s="219">
        <f t="shared" si="59"/>
        <v>0</v>
      </c>
      <c r="G79" s="240">
        <v>0.3</v>
      </c>
      <c r="H79" s="218">
        <f t="shared" si="60"/>
        <v>0.3</v>
      </c>
      <c r="I79" s="22" t="str">
        <f>IF($B79="","",VLOOKUP($B79,'info personnel sur AT'!$A$3:$Q$298,6,FALSE))</f>
        <v/>
      </c>
      <c r="J79" s="22" t="str">
        <f>IF($B79="","",VLOOKUP($B79,'info personnel sur AT'!$A$3:$Q$298,7,FALSE))</f>
        <v/>
      </c>
      <c r="K79" s="22" t="str">
        <f>IF($B79="","",VLOOKUP($B79,'info personnel sur AT'!$A$3:$Q$298,8,FALSE))</f>
        <v/>
      </c>
      <c r="L79" s="22" t="str">
        <f>IF($B79="","",VLOOKUP($B79,'info personnel sur AT'!$A$3:$Q$298,9,FALSE))</f>
        <v/>
      </c>
      <c r="M79" s="22" t="str">
        <f>IF($B79="","",VLOOKUP($B79,'info personnel sur AT'!$A$3:$Q$298,10,FALSE))</f>
        <v/>
      </c>
      <c r="N79" s="22" t="str">
        <f>IF($B79="","",VLOOKUP($B79,'info personnel sur AT'!$A$3:$Q$298,11,FALSE))</f>
        <v/>
      </c>
      <c r="O79" s="22" t="str">
        <f>IF($B79="","",VLOOKUP($B79,'info personnel sur AT'!$A$3:$Q$298,12,FALSE))</f>
        <v/>
      </c>
      <c r="P79" s="22" t="str">
        <f>IF($B79="","",VLOOKUP($B79,'info personnel sur AT'!$A$3:$Q$298,13,FALSE))</f>
        <v/>
      </c>
      <c r="Q79" s="22" t="str">
        <f>IF($B79="","",VLOOKUP($B79,'info personnel sur AT'!$A$3:$Q$298,14,FALSE))</f>
        <v/>
      </c>
      <c r="R79" s="22" t="str">
        <f>IF($B79="","",VLOOKUP($B79,'info personnel sur AT'!$A$3:$Q$298,15,FALSE))</f>
        <v/>
      </c>
      <c r="S79" s="22" t="str">
        <f>IF($B79="","",VLOOKUP($B79,'info personnel sur AT'!$A$3:$Q$298,16,FALSE))</f>
        <v/>
      </c>
      <c r="T79" s="22" t="str">
        <f>IF($B79="","",VLOOKUP($B79,'info personnel sur AT'!$A$3:$Q$298,17,FALSE))</f>
        <v/>
      </c>
      <c r="U79" s="11">
        <f t="shared" si="61"/>
        <v>0</v>
      </c>
      <c r="V79" s="2">
        <f t="shared" si="62"/>
        <v>0</v>
      </c>
      <c r="W79" s="6">
        <f t="shared" si="63"/>
        <v>0</v>
      </c>
      <c r="X79" s="180">
        <f t="shared" si="64"/>
        <v>1.8</v>
      </c>
      <c r="Y79" s="179">
        <f t="shared" si="92"/>
        <v>5</v>
      </c>
      <c r="Z79" s="192">
        <f t="shared" si="65"/>
        <v>10</v>
      </c>
      <c r="AA79" s="195">
        <f t="shared" si="66"/>
        <v>0</v>
      </c>
      <c r="AB79" s="195">
        <f t="shared" si="67"/>
        <v>0</v>
      </c>
      <c r="AC79" s="195">
        <f t="shared" si="68"/>
        <v>0</v>
      </c>
      <c r="AD79" s="195">
        <f t="shared" si="69"/>
        <v>0</v>
      </c>
      <c r="AE79" s="195">
        <f t="shared" si="70"/>
        <v>0</v>
      </c>
      <c r="AF79" s="195">
        <f t="shared" si="71"/>
        <v>0</v>
      </c>
      <c r="AG79" s="195">
        <f t="shared" si="72"/>
        <v>0</v>
      </c>
      <c r="AH79" s="248">
        <f t="shared" si="73"/>
        <v>0</v>
      </c>
      <c r="AI79" s="248">
        <f t="shared" si="74"/>
        <v>0</v>
      </c>
      <c r="AJ79" s="248">
        <f t="shared" si="75"/>
        <v>0</v>
      </c>
      <c r="AK79" s="248">
        <f t="shared" si="76"/>
        <v>0</v>
      </c>
      <c r="AL79" s="248">
        <f t="shared" si="77"/>
        <v>0</v>
      </c>
      <c r="AM79" s="248">
        <f t="shared" si="78"/>
        <v>0</v>
      </c>
      <c r="AN79" s="248">
        <f t="shared" si="79"/>
        <v>0</v>
      </c>
      <c r="AO79" s="248">
        <f t="shared" si="80"/>
        <v>0</v>
      </c>
      <c r="AP79" s="248">
        <f t="shared" si="81"/>
        <v>0</v>
      </c>
      <c r="AQ79" s="248">
        <f t="shared" si="82"/>
        <v>0</v>
      </c>
      <c r="AR79" s="248">
        <f t="shared" si="83"/>
        <v>0</v>
      </c>
      <c r="AS79" s="248">
        <f t="shared" si="84"/>
        <v>0</v>
      </c>
      <c r="AT79" s="248">
        <f t="shared" si="85"/>
        <v>0</v>
      </c>
      <c r="AU79" s="248">
        <f t="shared" si="86"/>
        <v>0</v>
      </c>
      <c r="AV79" s="245">
        <f t="shared" si="87"/>
        <v>0</v>
      </c>
      <c r="AW79" s="245">
        <f t="shared" si="88"/>
        <v>0</v>
      </c>
      <c r="AX79" s="252">
        <f t="shared" si="89"/>
        <v>0</v>
      </c>
      <c r="AY79" s="253">
        <f t="shared" si="90"/>
        <v>0</v>
      </c>
      <c r="AZ79" s="253">
        <f t="shared" si="91"/>
        <v>0</v>
      </c>
      <c r="BA79" s="221" t="str">
        <f>IF($B79="","",SUMIF('importation prevair'!$A:$A,CONCATENATE('Suivi du personnel'!$B79," ",'Suivi du personnel'!BA$8),'importation prevair'!$O:$O))</f>
        <v/>
      </c>
      <c r="BB79" s="222" t="str">
        <f>IF($B79="","",SUMIF('importation prevair'!$A:$A,CONCATENATE('Suivi du personnel'!$B79," ",'Suivi du personnel'!BB$8),'importation prevair'!$O:$O))</f>
        <v/>
      </c>
      <c r="BC79" s="222" t="str">
        <f>IF($B79="","",SUMIF('importation prevair'!$A:$A,CONCATENATE('Suivi du personnel'!$B79," ",'Suivi du personnel'!BC$8),'importation prevair'!$O:$O))</f>
        <v/>
      </c>
      <c r="BD79" s="222" t="str">
        <f>IF($B79="","",SUMIF('importation prevair'!$A:$A,CONCATENATE('Suivi du personnel'!$B79," ",'Suivi du personnel'!BD$8),'importation prevair'!$O:$O))</f>
        <v/>
      </c>
      <c r="BE79" s="222" t="str">
        <f>IF($B79="","",SUMIF('importation prevair'!$A:$A,CONCATENATE('Suivi du personnel'!$B79," ",'Suivi du personnel'!BE$8),'importation prevair'!$O:$O))</f>
        <v/>
      </c>
      <c r="BF79" s="222" t="str">
        <f>IF($B79="","",SUMIF('importation prevair'!$A:$A,CONCATENATE('Suivi du personnel'!$B79," ",'Suivi du personnel'!BF$8),'importation prevair'!$O:$O))</f>
        <v/>
      </c>
      <c r="BG79" s="223" t="str">
        <f>IF($B79="","",SUMIF('importation prevair'!$A:$A,CONCATENATE('Suivi du personnel'!$B79," ",'Suivi du personnel'!BG$8),'importation prevair'!$O:$O))</f>
        <v/>
      </c>
      <c r="BH79" s="221" t="str">
        <f>IF($B79="","",SUMIF('importation prevair'!$A:$A,CONCATENATE('Suivi du personnel'!$B79," ",'Suivi du personnel'!BH$8),'importation prevair'!$O:$O))</f>
        <v/>
      </c>
      <c r="BI79" s="222" t="str">
        <f>IF($B79="","",SUMIF('importation prevair'!$A:$A,CONCATENATE('Suivi du personnel'!$B79," ",'Suivi du personnel'!BI$8),'importation prevair'!$O:$O))</f>
        <v/>
      </c>
      <c r="BJ79" s="222" t="str">
        <f>IF($B79="","",SUMIF('importation prevair'!$A:$A,CONCATENATE('Suivi du personnel'!$B79," ",'Suivi du personnel'!BJ$8),'importation prevair'!$O:$O))</f>
        <v/>
      </c>
      <c r="BK79" s="222" t="str">
        <f>IF($B79="","",SUMIF('importation prevair'!$A:$A,CONCATENATE('Suivi du personnel'!$B79," ",'Suivi du personnel'!BK$8),'importation prevair'!$O:$O))</f>
        <v/>
      </c>
      <c r="BL79" s="222" t="str">
        <f>IF($B79="","",SUMIF('importation prevair'!$A:$A,CONCATENATE('Suivi du personnel'!$B79," ",'Suivi du personnel'!BL$8),'importation prevair'!$O:$O))</f>
        <v/>
      </c>
      <c r="BM79" s="222" t="str">
        <f>IF($B79="","",SUMIF('importation prevair'!$A:$A,CONCATENATE('Suivi du personnel'!$B79," ",'Suivi du personnel'!BM$8),'importation prevair'!$O:$O))</f>
        <v/>
      </c>
      <c r="BN79" s="223" t="str">
        <f>IF($B79="","",SUMIF('importation prevair'!$A:$A,CONCATENATE('Suivi du personnel'!$B79," ",'Suivi du personnel'!BN$8),'importation prevair'!$O:$O))</f>
        <v/>
      </c>
      <c r="BO79" s="221" t="str">
        <f>IF($B79="","",SUMIF('importation prevair'!$A:$A,CONCATENATE('Suivi du personnel'!$B79," ",'Suivi du personnel'!BO$8),'importation prevair'!$O:$O))</f>
        <v/>
      </c>
      <c r="BP79" s="222" t="str">
        <f>IF($B79="","",SUMIF('importation prevair'!$A:$A,CONCATENATE('Suivi du personnel'!$B79," ",'Suivi du personnel'!BP$8),'importation prevair'!$O:$O))</f>
        <v/>
      </c>
      <c r="BQ79" s="222" t="str">
        <f>IF($B79="","",SUMIF('importation prevair'!$A:$A,CONCATENATE('Suivi du personnel'!$B79," ",'Suivi du personnel'!BQ$8),'importation prevair'!$O:$O))</f>
        <v/>
      </c>
      <c r="BR79" s="222" t="str">
        <f>IF($B79="","",SUMIF('importation prevair'!$A:$A,CONCATENATE('Suivi du personnel'!$B79," ",'Suivi du personnel'!BR$8),'importation prevair'!$O:$O))</f>
        <v/>
      </c>
      <c r="BS79" s="222" t="str">
        <f>IF($B79="","",SUMIF('importation prevair'!$A:$A,CONCATENATE('Suivi du personnel'!$B79," ",'Suivi du personnel'!BS$8),'importation prevair'!$O:$O))</f>
        <v/>
      </c>
      <c r="BT79" s="222" t="str">
        <f>IF($B79="","",SUMIF('importation prevair'!$A:$A,CONCATENATE('Suivi du personnel'!$B79," ",'Suivi du personnel'!BT$8),'importation prevair'!$O:$O))</f>
        <v/>
      </c>
      <c r="BU79" s="223" t="str">
        <f>IF($B79="","",SUMIF('importation prevair'!$A:$A,CONCATENATE('Suivi du personnel'!$B79," ",'Suivi du personnel'!BU$8),'importation prevair'!$O:$O))</f>
        <v/>
      </c>
      <c r="BV79" s="221" t="str">
        <f>IF($B79="","",SUMIF('importation prevair'!$A:$A,CONCATENATE('Suivi du personnel'!$B79," ",'Suivi du personnel'!BV$8),'importation prevair'!$O:$O))</f>
        <v/>
      </c>
      <c r="BW79" s="222" t="str">
        <f>IF($B79="","",SUMIF('importation prevair'!$A:$A,CONCATENATE('Suivi du personnel'!$B79," ",'Suivi du personnel'!BW$8),'importation prevair'!$O:$O))</f>
        <v/>
      </c>
      <c r="BX79" s="222" t="str">
        <f>IF($B79="","",SUMIF('importation prevair'!$A:$A,CONCATENATE('Suivi du personnel'!$B79," ",'Suivi du personnel'!BX$8),'importation prevair'!$O:$O))</f>
        <v/>
      </c>
      <c r="BY79" s="222" t="str">
        <f>IF($B79="","",SUMIF('importation prevair'!$A:$A,CONCATENATE('Suivi du personnel'!$B79," ",'Suivi du personnel'!BY$8),'importation prevair'!$O:$O))</f>
        <v/>
      </c>
      <c r="BZ79" s="222" t="str">
        <f>IF($B79="","",SUMIF('importation prevair'!$A:$A,CONCATENATE('Suivi du personnel'!$B79," ",'Suivi du personnel'!BZ$8),'importation prevair'!$O:$O))</f>
        <v/>
      </c>
      <c r="CA79" s="222" t="str">
        <f>IF($B79="","",SUMIF('importation prevair'!$A:$A,CONCATENATE('Suivi du personnel'!$B79," ",'Suivi du personnel'!CA$8),'importation prevair'!$O:$O))</f>
        <v/>
      </c>
      <c r="CB79" s="223" t="str">
        <f>IF($B79="","",SUMIF('importation prevair'!$A:$A,CONCATENATE('Suivi du personnel'!$B79," ",'Suivi du personnel'!CB$8),'importation prevair'!$O:$O))</f>
        <v/>
      </c>
      <c r="CC79" s="221" t="str">
        <f>IF($B79="","",SUMIF('importation prevair'!$A:$A,CONCATENATE('Suivi du personnel'!$B79," ",'Suivi du personnel'!CC$8),'importation prevair'!$O:$O))</f>
        <v/>
      </c>
      <c r="CD79" s="222" t="str">
        <f>IF($B79="","",SUMIF('importation prevair'!$A:$A,CONCATENATE('Suivi du personnel'!$B79," ",'Suivi du personnel'!CD$8),'importation prevair'!$O:$O))</f>
        <v/>
      </c>
      <c r="CE79" s="222" t="str">
        <f>IF($B79="","",SUMIF('importation prevair'!$A:$A,CONCATENATE('Suivi du personnel'!$B79," ",'Suivi du personnel'!CE$8),'importation prevair'!$O:$O))</f>
        <v/>
      </c>
      <c r="CF79" s="222" t="str">
        <f>IF($B79="","",SUMIF('importation prevair'!$A:$A,CONCATENATE('Suivi du personnel'!$B79," ",'Suivi du personnel'!CF$8),'importation prevair'!$O:$O))</f>
        <v/>
      </c>
      <c r="CG79" s="222" t="str">
        <f>IF($B79="","",SUMIF('importation prevair'!$A:$A,CONCATENATE('Suivi du personnel'!$B79," ",'Suivi du personnel'!CG$8),'importation prevair'!$O:$O))</f>
        <v/>
      </c>
      <c r="CH79" s="222" t="str">
        <f>IF($B79="","",SUMIF('importation prevair'!$A:$A,CONCATENATE('Suivi du personnel'!$B79," ",'Suivi du personnel'!CH$8),'importation prevair'!$O:$O))</f>
        <v/>
      </c>
      <c r="CI79" s="223" t="str">
        <f>IF($B79="","",SUMIF('importation prevair'!$A:$A,CONCATENATE('Suivi du personnel'!$B79," ",'Suivi du personnel'!CI$8),'importation prevair'!$O:$O))</f>
        <v/>
      </c>
      <c r="CJ79" s="221" t="str">
        <f>IF($B79="","",SUMIF('importation prevair'!$A:$A,CONCATENATE('Suivi du personnel'!$B79," ",'Suivi du personnel'!CJ$8),'importation prevair'!$O:$O))</f>
        <v/>
      </c>
      <c r="CK79" s="222" t="str">
        <f>IF($B79="","",SUMIF('importation prevair'!$A:$A,CONCATENATE('Suivi du personnel'!$B79," ",'Suivi du personnel'!CK$8),'importation prevair'!$O:$O))</f>
        <v/>
      </c>
      <c r="CL79" s="222" t="str">
        <f>IF($B79="","",SUMIF('importation prevair'!$A:$A,CONCATENATE('Suivi du personnel'!$B79," ",'Suivi du personnel'!CL$8),'importation prevair'!$O:$O))</f>
        <v/>
      </c>
      <c r="CM79" s="222" t="str">
        <f>IF($B79="","",SUMIF('importation prevair'!$A:$A,CONCATENATE('Suivi du personnel'!$B79," ",'Suivi du personnel'!CM$8),'importation prevair'!$O:$O))</f>
        <v/>
      </c>
      <c r="CN79" s="222" t="str">
        <f>IF($B79="","",SUMIF('importation prevair'!$A:$A,CONCATENATE('Suivi du personnel'!$B79," ",'Suivi du personnel'!CN$8),'importation prevair'!$O:$O))</f>
        <v/>
      </c>
      <c r="CO79" s="222" t="str">
        <f>IF($B79="","",SUMIF('importation prevair'!$A:$A,CONCATENATE('Suivi du personnel'!$B79," ",'Suivi du personnel'!CO$8),'importation prevair'!$O:$O))</f>
        <v/>
      </c>
      <c r="CP79" s="223" t="str">
        <f>IF($B79="","",SUMIF('importation prevair'!$A:$A,CONCATENATE('Suivi du personnel'!$B79," ",'Suivi du personnel'!CP$8),'importation prevair'!$O:$O))</f>
        <v/>
      </c>
      <c r="CQ79" s="221" t="str">
        <f>IF($B79="","",SUMIF('importation prevair'!$A:$A,CONCATENATE('Suivi du personnel'!$B79," ",'Suivi du personnel'!CQ$8),'importation prevair'!$O:$O))</f>
        <v/>
      </c>
      <c r="CR79" s="222" t="str">
        <f>IF($B79="","",SUMIF('importation prevair'!$A:$A,CONCATENATE('Suivi du personnel'!$B79," ",'Suivi du personnel'!CR$8),'importation prevair'!$O:$O))</f>
        <v/>
      </c>
      <c r="CS79" s="222" t="str">
        <f>IF($B79="","",SUMIF('importation prevair'!$A:$A,CONCATENATE('Suivi du personnel'!$B79," ",'Suivi du personnel'!CS$8),'importation prevair'!$O:$O))</f>
        <v/>
      </c>
      <c r="CT79" s="222" t="str">
        <f>IF($B79="","",SUMIF('importation prevair'!$A:$A,CONCATENATE('Suivi du personnel'!$B79," ",'Suivi du personnel'!CT$8),'importation prevair'!$O:$O))</f>
        <v/>
      </c>
      <c r="CU79" s="222" t="str">
        <f>IF($B79="","",SUMIF('importation prevair'!$A:$A,CONCATENATE('Suivi du personnel'!$B79," ",'Suivi du personnel'!CU$8),'importation prevair'!$O:$O))</f>
        <v/>
      </c>
      <c r="CV79" s="222" t="str">
        <f>IF($B79="","",SUMIF('importation prevair'!$A:$A,CONCATENATE('Suivi du personnel'!$B79," ",'Suivi du personnel'!CV$8),'importation prevair'!$O:$O))</f>
        <v/>
      </c>
      <c r="CW79" s="223" t="str">
        <f>IF($B79="","",SUMIF('importation prevair'!$A:$A,CONCATENATE('Suivi du personnel'!$B79," ",'Suivi du personnel'!CW$8),'importation prevair'!$O:$O))</f>
        <v/>
      </c>
      <c r="CX79" s="221" t="str">
        <f>IF($B79="","",SUMIF('importation prevair'!$A:$A,CONCATENATE('Suivi du personnel'!$B79," ",'Suivi du personnel'!CX$8),'importation prevair'!$O:$O))</f>
        <v/>
      </c>
      <c r="CY79" s="222" t="str">
        <f>IF($B79="","",SUMIF('importation prevair'!$A:$A,CONCATENATE('Suivi du personnel'!$B79," ",'Suivi du personnel'!CY$8),'importation prevair'!$O:$O))</f>
        <v/>
      </c>
      <c r="CZ79" s="222" t="str">
        <f>IF($B79="","",SUMIF('importation prevair'!$A:$A,CONCATENATE('Suivi du personnel'!$B79," ",'Suivi du personnel'!CZ$8),'importation prevair'!$O:$O))</f>
        <v/>
      </c>
      <c r="DA79" s="222" t="str">
        <f>IF($B79="","",SUMIF('importation prevair'!$A:$A,CONCATENATE('Suivi du personnel'!$B79," ",'Suivi du personnel'!DA$8),'importation prevair'!$O:$O))</f>
        <v/>
      </c>
      <c r="DB79" s="222" t="str">
        <f>IF($B79="","",SUMIF('importation prevair'!$A:$A,CONCATENATE('Suivi du personnel'!$B79," ",'Suivi du personnel'!DB$8),'importation prevair'!$O:$O))</f>
        <v/>
      </c>
      <c r="DC79" s="222" t="str">
        <f>IF($B79="","",SUMIF('importation prevair'!$A:$A,CONCATENATE('Suivi du personnel'!$B79," ",'Suivi du personnel'!DC$8),'importation prevair'!$O:$O))</f>
        <v/>
      </c>
      <c r="DD79" s="223" t="str">
        <f>IF($B79="","",SUMIF('importation prevair'!$A:$A,CONCATENATE('Suivi du personnel'!$B79," ",'Suivi du personnel'!DD$8),'importation prevair'!$O:$O))</f>
        <v/>
      </c>
      <c r="DE79" s="260" t="str">
        <f>IF($B79="","",SUMIF('importation prevair'!$A:$A,CONCATENATE('Suivi du personnel'!$B79," ",'Suivi du personnel'!DE$8),'importation prevair'!$O:$O))</f>
        <v/>
      </c>
      <c r="DF79" s="162" t="str">
        <f>IF($B79="","",SUMIF('importation prevair'!$A:$A,CONCATENATE('Suivi du personnel'!$B79," ",'Suivi du personnel'!DF$8),'importation prevair'!$O:$O))</f>
        <v/>
      </c>
      <c r="DG79" s="162" t="str">
        <f>IF($B79="","",SUMIF('importation prevair'!$A:$A,CONCATENATE('Suivi du personnel'!$B79," ",'Suivi du personnel'!DG$8),'importation prevair'!$O:$O))</f>
        <v/>
      </c>
      <c r="DH79" s="162" t="str">
        <f>IF($B79="","",SUMIF('importation prevair'!$A:$A,CONCATENATE('Suivi du personnel'!$B79," ",'Suivi du personnel'!DH$8),'importation prevair'!$O:$O))</f>
        <v/>
      </c>
      <c r="DI79" s="162" t="str">
        <f>IF($B79="","",SUMIF('importation prevair'!$A:$A,CONCATENATE('Suivi du personnel'!$B79," ",'Suivi du personnel'!DI$8),'importation prevair'!$O:$O))</f>
        <v/>
      </c>
      <c r="DJ79" s="162" t="str">
        <f>IF($B79="","",SUMIF('importation prevair'!$A:$A,CONCATENATE('Suivi du personnel'!$B79," ",'Suivi du personnel'!DJ$8),'importation prevair'!$O:$O))</f>
        <v/>
      </c>
      <c r="DK79" s="261" t="str">
        <f>IF($B79="","",SUMIF('importation prevair'!$A:$A,CONCATENATE('Suivi du personnel'!$B79," ",'Suivi du personnel'!DK$8),'importation prevair'!$O:$O))</f>
        <v/>
      </c>
      <c r="DL79" s="162" t="str">
        <f>IF($B79="","",SUMIF('importation prevair'!$A:$A,CONCATENATE('Suivi du personnel'!$B79," ",'Suivi du personnel'!DL$8),'importation prevair'!$O:$O))</f>
        <v/>
      </c>
      <c r="DM79" s="162" t="str">
        <f>IF($B79="","",SUMIF('importation prevair'!$A:$A,CONCATENATE('Suivi du personnel'!$B79," ",'Suivi du personnel'!DM$8),'importation prevair'!$O:$O))</f>
        <v/>
      </c>
      <c r="DN79" s="162" t="str">
        <f>IF($B79="","",SUMIF('importation prevair'!$A:$A,CONCATENATE('Suivi du personnel'!$B79," ",'Suivi du personnel'!DN$8),'importation prevair'!$O:$O))</f>
        <v/>
      </c>
      <c r="DO79" s="162" t="str">
        <f>IF($B79="","",SUMIF('importation prevair'!$A:$A,CONCATENATE('Suivi du personnel'!$B79," ",'Suivi du personnel'!DO$8),'importation prevair'!$O:$O))</f>
        <v/>
      </c>
      <c r="DP79" s="162" t="str">
        <f>IF($B79="","",SUMIF('importation prevair'!$A:$A,CONCATENATE('Suivi du personnel'!$B79," ",'Suivi du personnel'!DP$8),'importation prevair'!$O:$O))</f>
        <v/>
      </c>
      <c r="DQ79" s="162" t="str">
        <f>IF($B79="","",SUMIF('importation prevair'!$A:$A,CONCATENATE('Suivi du personnel'!$B79," ",'Suivi du personnel'!DQ$8),'importation prevair'!$O:$O))</f>
        <v/>
      </c>
      <c r="DR79" s="259" t="str">
        <f>IF($B79="","",SUMIF('importation prevair'!$A:$A,CONCATENATE('Suivi du personnel'!$B79," ",'Suivi du personnel'!DR$8),'importation prevair'!$O:$O))</f>
        <v/>
      </c>
      <c r="DS79" s="260" t="str">
        <f>IF($B79="","",SUMIF('importation prevair'!$A:$A,CONCATENATE('Suivi du personnel'!$B79," ",'Suivi du personnel'!DS$8),'importation prevair'!$O:$O))</f>
        <v/>
      </c>
      <c r="DT79" s="162" t="str">
        <f>IF($B79="","",SUMIF('importation prevair'!$A:$A,CONCATENATE('Suivi du personnel'!$B79," ",'Suivi du personnel'!DT$8),'importation prevair'!$O:$O))</f>
        <v/>
      </c>
      <c r="DU79" s="162" t="str">
        <f>IF($B79="","",SUMIF('importation prevair'!$A:$A,CONCATENATE('Suivi du personnel'!$B79," ",'Suivi du personnel'!DU$8),'importation prevair'!$O:$O))</f>
        <v/>
      </c>
      <c r="DV79" s="162" t="str">
        <f>IF($B79="","",SUMIF('importation prevair'!$A:$A,CONCATENATE('Suivi du personnel'!$B79," ",'Suivi du personnel'!DV$8),'importation prevair'!$O:$O))</f>
        <v/>
      </c>
      <c r="DW79" s="162" t="str">
        <f>IF($B79="","",SUMIF('importation prevair'!$A:$A,CONCATENATE('Suivi du personnel'!$B79," ",'Suivi du personnel'!DW$8),'importation prevair'!$O:$O))</f>
        <v/>
      </c>
      <c r="DX79" s="162" t="str">
        <f>IF($B79="","",SUMIF('importation prevair'!$A:$A,CONCATENATE('Suivi du personnel'!$B79," ",'Suivi du personnel'!DX$8),'importation prevair'!$O:$O))</f>
        <v/>
      </c>
      <c r="DY79" s="261" t="str">
        <f>IF($B79="","",SUMIF('importation prevair'!$A:$A,CONCATENATE('Suivi du personnel'!$B79," ",'Suivi du personnel'!DY$8),'importation prevair'!$O:$O))</f>
        <v/>
      </c>
      <c r="DZ79" s="162" t="str">
        <f>IF($B79="","",SUMIF('importation prevair'!$A:$A,CONCATENATE('Suivi du personnel'!$B79," ",'Suivi du personnel'!DZ$8),'importation prevair'!$O:$O))</f>
        <v/>
      </c>
      <c r="EA79" s="162" t="str">
        <f>IF($B79="","",SUMIF('importation prevair'!$A:$A,CONCATENATE('Suivi du personnel'!$B79," ",'Suivi du personnel'!EA$8),'importation prevair'!$O:$O))</f>
        <v/>
      </c>
      <c r="EB79" s="162" t="str">
        <f>IF($B79="","",SUMIF('importation prevair'!$A:$A,CONCATENATE('Suivi du personnel'!$B79," ",'Suivi du personnel'!EB$8),'importation prevair'!$O:$O))</f>
        <v/>
      </c>
      <c r="EC79" s="162" t="str">
        <f>IF($B79="","",SUMIF('importation prevair'!$A:$A,CONCATENATE('Suivi du personnel'!$B79," ",'Suivi du personnel'!EC$8),'importation prevair'!$O:$O))</f>
        <v/>
      </c>
      <c r="ED79" s="162" t="str">
        <f>IF($B79="","",SUMIF('importation prevair'!$A:$A,CONCATENATE('Suivi du personnel'!$B79," ",'Suivi du personnel'!ED$8),'importation prevair'!$O:$O))</f>
        <v/>
      </c>
      <c r="EE79" s="162" t="str">
        <f>IF($B79="","",SUMIF('importation prevair'!$A:$A,CONCATENATE('Suivi du personnel'!$B79," ",'Suivi du personnel'!EE$8),'importation prevair'!$O:$O))</f>
        <v/>
      </c>
      <c r="EF79" s="259" t="str">
        <f>IF($B79="","",SUMIF('importation prevair'!$A:$A,CONCATENATE('Suivi du personnel'!$B79," ",'Suivi du personnel'!EF$8),'importation prevair'!$O:$O))</f>
        <v/>
      </c>
      <c r="EG79" s="260" t="str">
        <f>IF($B79="","",SUMIF('importation prevair'!$A:$A,CONCATENATE('Suivi du personnel'!$B79," ",'Suivi du personnel'!EG$8),'importation prevair'!$O:$O))</f>
        <v/>
      </c>
      <c r="EH79" s="162" t="str">
        <f>IF($B79="","",SUMIF('importation prevair'!$A:$A,CONCATENATE('Suivi du personnel'!$B79," ",'Suivi du personnel'!EH$8),'importation prevair'!$O:$O))</f>
        <v/>
      </c>
      <c r="EI79" s="162" t="str">
        <f>IF($B79="","",SUMIF('importation prevair'!$A:$A,CONCATENATE('Suivi du personnel'!$B79," ",'Suivi du personnel'!EI$8),'importation prevair'!$O:$O))</f>
        <v/>
      </c>
      <c r="EJ79" s="162" t="str">
        <f>IF($B79="","",SUMIF('importation prevair'!$A:$A,CONCATENATE('Suivi du personnel'!$B79," ",'Suivi du personnel'!EJ$8),'importation prevair'!$O:$O))</f>
        <v/>
      </c>
      <c r="EK79" s="162" t="str">
        <f>IF($B79="","",SUMIF('importation prevair'!$A:$A,CONCATENATE('Suivi du personnel'!$B79," ",'Suivi du personnel'!EK$8),'importation prevair'!$O:$O))</f>
        <v/>
      </c>
      <c r="EL79" s="162" t="str">
        <f>IF($B79="","",SUMIF('importation prevair'!$A:$A,CONCATENATE('Suivi du personnel'!$B79," ",'Suivi du personnel'!EL$8),'importation prevair'!$O:$O))</f>
        <v/>
      </c>
      <c r="EM79" s="261" t="str">
        <f>IF($B79="","",SUMIF('importation prevair'!$A:$A,CONCATENATE('Suivi du personnel'!$B79," ",'Suivi du personnel'!EM$8),'importation prevair'!$O:$O))</f>
        <v/>
      </c>
      <c r="EN79" s="162" t="str">
        <f>IF($B79="","",SUMIF('importation prevair'!$A:$A,CONCATENATE('Suivi du personnel'!$B79," ",'Suivi du personnel'!EN$8),'importation prevair'!$O:$O))</f>
        <v/>
      </c>
      <c r="EO79" s="162" t="str">
        <f>IF($B79="","",SUMIF('importation prevair'!$A:$A,CONCATENATE('Suivi du personnel'!$B79," ",'Suivi du personnel'!EO$8),'importation prevair'!$O:$O))</f>
        <v/>
      </c>
      <c r="EP79" s="162" t="str">
        <f>IF($B79="","",SUMIF('importation prevair'!$A:$A,CONCATENATE('Suivi du personnel'!$B79," ",'Suivi du personnel'!EP$8),'importation prevair'!$O:$O))</f>
        <v/>
      </c>
      <c r="EQ79" s="162" t="str">
        <f>IF($B79="","",SUMIF('importation prevair'!$A:$A,CONCATENATE('Suivi du personnel'!$B79," ",'Suivi du personnel'!EQ$8),'importation prevair'!$O:$O))</f>
        <v/>
      </c>
      <c r="ER79" s="162" t="str">
        <f>IF($B79="","",SUMIF('importation prevair'!$A:$A,CONCATENATE('Suivi du personnel'!$B79," ",'Suivi du personnel'!ER$8),'importation prevair'!$O:$O))</f>
        <v/>
      </c>
      <c r="ES79" s="162" t="str">
        <f>IF($B79="","",SUMIF('importation prevair'!$A:$A,CONCATENATE('Suivi du personnel'!$B79," ",'Suivi du personnel'!ES$8),'importation prevair'!$O:$O))</f>
        <v/>
      </c>
      <c r="ET79" s="259" t="str">
        <f>IF($B79="","",SUMIF('importation prevair'!$A:$A,CONCATENATE('Suivi du personnel'!$B79," ",'Suivi du personnel'!ET$8),'importation prevair'!$O:$O))</f>
        <v/>
      </c>
      <c r="EU79" s="260" t="str">
        <f>IF($B79="","",SUMIF('importation prevair'!$A:$A,CONCATENATE('Suivi du personnel'!$B79," ",'Suivi du personnel'!EU$8),'importation prevair'!$O:$O))</f>
        <v/>
      </c>
      <c r="EV79" s="162" t="str">
        <f>IF($B79="","",SUMIF('importation prevair'!$A:$A,CONCATENATE('Suivi du personnel'!$B79," ",'Suivi du personnel'!EV$8),'importation prevair'!$O:$O))</f>
        <v/>
      </c>
      <c r="EW79" s="162" t="str">
        <f>IF($B79="","",SUMIF('importation prevair'!$A:$A,CONCATENATE('Suivi du personnel'!$B79," ",'Suivi du personnel'!EW$8),'importation prevair'!$O:$O))</f>
        <v/>
      </c>
      <c r="EX79" s="162" t="str">
        <f>IF($B79="","",SUMIF('importation prevair'!$A:$A,CONCATENATE('Suivi du personnel'!$B79," ",'Suivi du personnel'!EX$8),'importation prevair'!$O:$O))</f>
        <v/>
      </c>
      <c r="EY79" s="162" t="str">
        <f>IF($B79="","",SUMIF('importation prevair'!$A:$A,CONCATENATE('Suivi du personnel'!$B79," ",'Suivi du personnel'!EY$8),'importation prevair'!$O:$O))</f>
        <v/>
      </c>
      <c r="EZ79" s="162" t="str">
        <f>IF($B79="","",SUMIF('importation prevair'!$A:$A,CONCATENATE('Suivi du personnel'!$B79," ",'Suivi du personnel'!EZ$8),'importation prevair'!$O:$O))</f>
        <v/>
      </c>
      <c r="FA79" s="261" t="str">
        <f>IF($B79="","",SUMIF('importation prevair'!$A:$A,CONCATENATE('Suivi du personnel'!$B79," ",'Suivi du personnel'!FA$8),'importation prevair'!$O:$O))</f>
        <v/>
      </c>
      <c r="FB79" s="162" t="str">
        <f>IF($B79="","",SUMIF('importation prevair'!$A:$A,CONCATENATE('Suivi du personnel'!$B79," ",'Suivi du personnel'!FB$8),'importation prevair'!$O:$O))</f>
        <v/>
      </c>
      <c r="FC79" s="162" t="str">
        <f>IF($B79="","",SUMIF('importation prevair'!$A:$A,CONCATENATE('Suivi du personnel'!$B79," ",'Suivi du personnel'!FC$8),'importation prevair'!$O:$O))</f>
        <v/>
      </c>
      <c r="FD79" s="162" t="str">
        <f>IF($B79="","",SUMIF('importation prevair'!$A:$A,CONCATENATE('Suivi du personnel'!$B79," ",'Suivi du personnel'!FD$8),'importation prevair'!$O:$O))</f>
        <v/>
      </c>
      <c r="FE79" s="162" t="str">
        <f>IF($B79="","",SUMIF('importation prevair'!$A:$A,CONCATENATE('Suivi du personnel'!$B79," ",'Suivi du personnel'!FE$8),'importation prevair'!$O:$O))</f>
        <v/>
      </c>
      <c r="FF79" s="162" t="str">
        <f>IF($B79="","",SUMIF('importation prevair'!$A:$A,CONCATENATE('Suivi du personnel'!$B79," ",'Suivi du personnel'!FF$8),'importation prevair'!$O:$O))</f>
        <v/>
      </c>
      <c r="FG79" s="162" t="str">
        <f>IF($B79="","",SUMIF('importation prevair'!$A:$A,CONCATENATE('Suivi du personnel'!$B79," ",'Suivi du personnel'!FG$8),'importation prevair'!$O:$O))</f>
        <v/>
      </c>
      <c r="FH79" s="259" t="str">
        <f>IF($B79="","",SUMIF('importation prevair'!$A:$A,CONCATENATE('Suivi du personnel'!$B79," ",'Suivi du personnel'!FH$8),'importation prevair'!$O:$O))</f>
        <v/>
      </c>
      <c r="FI79" s="260" t="str">
        <f>IF($B79="","",SUMIF('importation prevair'!$A:$A,CONCATENATE('Suivi du personnel'!$B79," ",'Suivi du personnel'!FI$8),'importation prevair'!$O:$O))</f>
        <v/>
      </c>
      <c r="FJ79" s="162" t="str">
        <f>IF($B79="","",SUMIF('importation prevair'!$A:$A,CONCATENATE('Suivi du personnel'!$B79," ",'Suivi du personnel'!FJ$8),'importation prevair'!$O:$O))</f>
        <v/>
      </c>
      <c r="FK79" s="162" t="str">
        <f>IF($B79="","",SUMIF('importation prevair'!$A:$A,CONCATENATE('Suivi du personnel'!$B79," ",'Suivi du personnel'!FK$8),'importation prevair'!$O:$O))</f>
        <v/>
      </c>
      <c r="FL79" s="162" t="str">
        <f>IF($B79="","",SUMIF('importation prevair'!$A:$A,CONCATENATE('Suivi du personnel'!$B79," ",'Suivi du personnel'!FL$8),'importation prevair'!$O:$O))</f>
        <v/>
      </c>
      <c r="FM79" s="162" t="str">
        <f>IF($B79="","",SUMIF('importation prevair'!$A:$A,CONCATENATE('Suivi du personnel'!$B79," ",'Suivi du personnel'!FM$8),'importation prevair'!$O:$O))</f>
        <v/>
      </c>
      <c r="FN79" s="162" t="str">
        <f>IF($B79="","",SUMIF('importation prevair'!$A:$A,CONCATENATE('Suivi du personnel'!$B79," ",'Suivi du personnel'!FN$8),'importation prevair'!$O:$O))</f>
        <v/>
      </c>
      <c r="FO79" s="261" t="str">
        <f>IF($B79="","",SUMIF('importation prevair'!$A:$A,CONCATENATE('Suivi du personnel'!$B79," ",'Suivi du personnel'!FO$8),'importation prevair'!$O:$O))</f>
        <v/>
      </c>
      <c r="FP79" s="162" t="str">
        <f>IF($B79="","",SUMIF('importation prevair'!$A:$A,CONCATENATE('Suivi du personnel'!$B79," ",'Suivi du personnel'!FP$8),'importation prevair'!$O:$O))</f>
        <v/>
      </c>
      <c r="FQ79" s="162" t="str">
        <f>IF($B79="","",SUMIF('importation prevair'!$A:$A,CONCATENATE('Suivi du personnel'!$B79," ",'Suivi du personnel'!FQ$8),'importation prevair'!$O:$O))</f>
        <v/>
      </c>
      <c r="FR79" s="162" t="str">
        <f>IF($B79="","",SUMIF('importation prevair'!$A:$A,CONCATENATE('Suivi du personnel'!$B79," ",'Suivi du personnel'!FR$8),'importation prevair'!$O:$O))</f>
        <v/>
      </c>
      <c r="FS79" s="162" t="str">
        <f>IF($B79="","",SUMIF('importation prevair'!$A:$A,CONCATENATE('Suivi du personnel'!$B79," ",'Suivi du personnel'!FS$8),'importation prevair'!$O:$O))</f>
        <v/>
      </c>
      <c r="FT79" s="162" t="str">
        <f>IF($B79="","",SUMIF('importation prevair'!$A:$A,CONCATENATE('Suivi du personnel'!$B79," ",'Suivi du personnel'!FT$8),'importation prevair'!$O:$O))</f>
        <v/>
      </c>
      <c r="FU79" s="162" t="str">
        <f>IF($B79="","",SUMIF('importation prevair'!$A:$A,CONCATENATE('Suivi du personnel'!$B79," ",'Suivi du personnel'!FU$8),'importation prevair'!$O:$O))</f>
        <v/>
      </c>
      <c r="FV79" s="259" t="str">
        <f>IF($B79="","",SUMIF('importation prevair'!$A:$A,CONCATENATE('Suivi du personnel'!$B79," ",'Suivi du personnel'!FV$8),'importation prevair'!$O:$O))</f>
        <v/>
      </c>
      <c r="FW79" s="260" t="str">
        <f>IF($B79="","",SUMIF('importation prevair'!$A:$A,CONCATENATE('Suivi du personnel'!$B79," ",'Suivi du personnel'!FW$8),'importation prevair'!$O:$O))</f>
        <v/>
      </c>
      <c r="FX79" s="162" t="str">
        <f>IF($B79="","",SUMIF('importation prevair'!$A:$A,CONCATENATE('Suivi du personnel'!$B79," ",'Suivi du personnel'!FX$8),'importation prevair'!$O:$O))</f>
        <v/>
      </c>
      <c r="FY79" s="162" t="str">
        <f>IF($B79="","",SUMIF('importation prevair'!$A:$A,CONCATENATE('Suivi du personnel'!$B79," ",'Suivi du personnel'!FY$8),'importation prevair'!$O:$O))</f>
        <v/>
      </c>
      <c r="FZ79" s="162" t="str">
        <f>IF($B79="","",SUMIF('importation prevair'!$A:$A,CONCATENATE('Suivi du personnel'!$B79," ",'Suivi du personnel'!FZ$8),'importation prevair'!$O:$O))</f>
        <v/>
      </c>
      <c r="GA79" s="162" t="str">
        <f>IF($B79="","",SUMIF('importation prevair'!$A:$A,CONCATENATE('Suivi du personnel'!$B79," ",'Suivi du personnel'!GA$8),'importation prevair'!$O:$O))</f>
        <v/>
      </c>
      <c r="GB79" s="162" t="str">
        <f>IF($B79="","",SUMIF('importation prevair'!$A:$A,CONCATENATE('Suivi du personnel'!$B79," ",'Suivi du personnel'!GB$8),'importation prevair'!$O:$O))</f>
        <v/>
      </c>
      <c r="GC79" s="261" t="str">
        <f>IF($B79="","",SUMIF('importation prevair'!$A:$A,CONCATENATE('Suivi du personnel'!$B79," ",'Suivi du personnel'!GC$8),'importation prevair'!$O:$O))</f>
        <v/>
      </c>
      <c r="GD79" s="162" t="str">
        <f>IF($B79="","",SUMIF('importation prevair'!$A:$A,CONCATENATE('Suivi du personnel'!$B79," ",'Suivi du personnel'!GD$8),'importation prevair'!$O:$O))</f>
        <v/>
      </c>
      <c r="GE79" s="162" t="str">
        <f>IF($B79="","",SUMIF('importation prevair'!$A:$A,CONCATENATE('Suivi du personnel'!$B79," ",'Suivi du personnel'!GE$8),'importation prevair'!$O:$O))</f>
        <v/>
      </c>
      <c r="GF79" s="162" t="str">
        <f>IF($B79="","",SUMIF('importation prevair'!$A:$A,CONCATENATE('Suivi du personnel'!$B79," ",'Suivi du personnel'!GF$8),'importation prevair'!$O:$O))</f>
        <v/>
      </c>
      <c r="GG79" s="162" t="str">
        <f>IF($B79="","",SUMIF('importation prevair'!$A:$A,CONCATENATE('Suivi du personnel'!$B79," ",'Suivi du personnel'!GG$8),'importation prevair'!$O:$O))</f>
        <v/>
      </c>
      <c r="GH79" s="162" t="str">
        <f>IF($B79="","",SUMIF('importation prevair'!$A:$A,CONCATENATE('Suivi du personnel'!$B79," ",'Suivi du personnel'!GH$8),'importation prevair'!$O:$O))</f>
        <v/>
      </c>
      <c r="GI79" s="162" t="str">
        <f>IF($B79="","",SUMIF('importation prevair'!$A:$A,CONCATENATE('Suivi du personnel'!$B79," ",'Suivi du personnel'!GI$8),'importation prevair'!$O:$O))</f>
        <v/>
      </c>
      <c r="GJ79" s="259" t="str">
        <f>IF($B79="","",SUMIF('importation prevair'!$A:$A,CONCATENATE('Suivi du personnel'!$B79," ",'Suivi du personnel'!GJ$8),'importation prevair'!$O:$O))</f>
        <v/>
      </c>
      <c r="GK79" s="260" t="str">
        <f>IF($B79="","",SUMIF('importation prevair'!$A:$A,CONCATENATE('Suivi du personnel'!$B79," ",'Suivi du personnel'!GK$8),'importation prevair'!$O:$O))</f>
        <v/>
      </c>
      <c r="GL79" s="162" t="str">
        <f>IF($B79="","",SUMIF('importation prevair'!$A:$A,CONCATENATE('Suivi du personnel'!$B79," ",'Suivi du personnel'!GL$8),'importation prevair'!$O:$O))</f>
        <v/>
      </c>
      <c r="GM79" s="162" t="str">
        <f>IF($B79="","",SUMIF('importation prevair'!$A:$A,CONCATENATE('Suivi du personnel'!$B79," ",'Suivi du personnel'!GM$8),'importation prevair'!$O:$O))</f>
        <v/>
      </c>
      <c r="GN79" s="162" t="str">
        <f>IF($B79="","",SUMIF('importation prevair'!$A:$A,CONCATENATE('Suivi du personnel'!$B79," ",'Suivi du personnel'!GN$8),'importation prevair'!$O:$O))</f>
        <v/>
      </c>
      <c r="GO79" s="162" t="str">
        <f>IF($B79="","",SUMIF('importation prevair'!$A:$A,CONCATENATE('Suivi du personnel'!$B79," ",'Suivi du personnel'!GO$8),'importation prevair'!$O:$O))</f>
        <v/>
      </c>
      <c r="GP79" s="162" t="str">
        <f>IF($B79="","",SUMIF('importation prevair'!$A:$A,CONCATENATE('Suivi du personnel'!$B79," ",'Suivi du personnel'!GP$8),'importation prevair'!$O:$O))</f>
        <v/>
      </c>
      <c r="GQ79" s="261" t="str">
        <f>IF($B79="","",SUMIF('importation prevair'!$A:$A,CONCATENATE('Suivi du personnel'!$B79," ",'Suivi du personnel'!GQ$8),'importation prevair'!$O:$O))</f>
        <v/>
      </c>
      <c r="GR79" s="260" t="str">
        <f>IF($B79="","",SUMIF('importation prevair'!$A:$A,CONCATENATE('Suivi du personnel'!$B79," ",'Suivi du personnel'!GR$8),'importation prevair'!$O:$O))</f>
        <v/>
      </c>
      <c r="GS79" s="162" t="str">
        <f>IF($B79="","",SUMIF('importation prevair'!$A:$A,CONCATENATE('Suivi du personnel'!$B79," ",'Suivi du personnel'!GS$8),'importation prevair'!$O:$O))</f>
        <v/>
      </c>
      <c r="GT79" s="162" t="str">
        <f>IF($B79="","",SUMIF('importation prevair'!$A:$A,CONCATENATE('Suivi du personnel'!$B79," ",'Suivi du personnel'!GT$8),'importation prevair'!$O:$O))</f>
        <v/>
      </c>
      <c r="GU79" s="162" t="str">
        <f>IF($B79="","",SUMIF('importation prevair'!$A:$A,CONCATENATE('Suivi du personnel'!$B79," ",'Suivi du personnel'!GU$8),'importation prevair'!$O:$O))</f>
        <v/>
      </c>
      <c r="GV79" s="162" t="str">
        <f>IF($B79="","",SUMIF('importation prevair'!$A:$A,CONCATENATE('Suivi du personnel'!$B79," ",'Suivi du personnel'!GV$8),'importation prevair'!$O:$O))</f>
        <v/>
      </c>
      <c r="GW79" s="162" t="str">
        <f>IF($B79="","",SUMIF('importation prevair'!$A:$A,CONCATENATE('Suivi du personnel'!$B79," ",'Suivi du personnel'!GW$8),'importation prevair'!$O:$O))</f>
        <v/>
      </c>
      <c r="GX79" s="261" t="str">
        <f>IF($B79="","",SUMIF('importation prevair'!$A:$A,CONCATENATE('Suivi du personnel'!$B79," ",'Suivi du personnel'!GX$8),'importation prevair'!$O:$O))</f>
        <v/>
      </c>
    </row>
    <row r="80" spans="1:206" s="164" customFormat="1" ht="13.5" thickBot="1" x14ac:dyDescent="0.25">
      <c r="A80" s="289" t="str">
        <f>IF($B80="","",VLOOKUP($B80,'info personnel sur AT'!$A$3:$C$298,2,FALSE))</f>
        <v/>
      </c>
      <c r="B80" s="287"/>
      <c r="C80" s="284" t="str">
        <f>IF($B80="","",VLOOKUP($B80,'info personnel sur AT'!$A$3:$Q$298,3,FALSE))</f>
        <v/>
      </c>
      <c r="D80" s="280" t="str">
        <f>IF($B80="","",VLOOKUP($B80,'info personnel sur AT'!$A$3:$Q$298,4,FALSE))</f>
        <v/>
      </c>
      <c r="E80" s="277" t="str">
        <f>IF($B80="","",VLOOKUP($B80,'info personnel sur AT'!$A$3:$Q$298,5,FALSE))</f>
        <v/>
      </c>
      <c r="F80" s="219">
        <f t="shared" si="59"/>
        <v>0</v>
      </c>
      <c r="G80" s="240">
        <v>0.3</v>
      </c>
      <c r="H80" s="218">
        <f t="shared" si="60"/>
        <v>0.3</v>
      </c>
      <c r="I80" s="22" t="str">
        <f>IF($B80="","",VLOOKUP($B80,'info personnel sur AT'!$A$3:$Q$298,6,FALSE))</f>
        <v/>
      </c>
      <c r="J80" s="22" t="str">
        <f>IF($B80="","",VLOOKUP($B80,'info personnel sur AT'!$A$3:$Q$298,7,FALSE))</f>
        <v/>
      </c>
      <c r="K80" s="22" t="str">
        <f>IF($B80="","",VLOOKUP($B80,'info personnel sur AT'!$A$3:$Q$298,8,FALSE))</f>
        <v/>
      </c>
      <c r="L80" s="22" t="str">
        <f>IF($B80="","",VLOOKUP($B80,'info personnel sur AT'!$A$3:$Q$298,9,FALSE))</f>
        <v/>
      </c>
      <c r="M80" s="22" t="str">
        <f>IF($B80="","",VLOOKUP($B80,'info personnel sur AT'!$A$3:$Q$298,10,FALSE))</f>
        <v/>
      </c>
      <c r="N80" s="22" t="str">
        <f>IF($B80="","",VLOOKUP($B80,'info personnel sur AT'!$A$3:$Q$298,11,FALSE))</f>
        <v/>
      </c>
      <c r="O80" s="22" t="str">
        <f>IF($B80="","",VLOOKUP($B80,'info personnel sur AT'!$A$3:$Q$298,12,FALSE))</f>
        <v/>
      </c>
      <c r="P80" s="22" t="str">
        <f>IF($B80="","",VLOOKUP($B80,'info personnel sur AT'!$A$3:$Q$298,13,FALSE))</f>
        <v/>
      </c>
      <c r="Q80" s="22" t="str">
        <f>IF($B80="","",VLOOKUP($B80,'info personnel sur AT'!$A$3:$Q$298,14,FALSE))</f>
        <v/>
      </c>
      <c r="R80" s="22" t="str">
        <f>IF($B80="","",VLOOKUP($B80,'info personnel sur AT'!$A$3:$Q$298,15,FALSE))</f>
        <v/>
      </c>
      <c r="S80" s="22" t="str">
        <f>IF($B80="","",VLOOKUP($B80,'info personnel sur AT'!$A$3:$Q$298,16,FALSE))</f>
        <v/>
      </c>
      <c r="T80" s="22" t="str">
        <f>IF($B80="","",VLOOKUP($B80,'info personnel sur AT'!$A$3:$Q$298,17,FALSE))</f>
        <v/>
      </c>
      <c r="U80" s="11">
        <f t="shared" si="61"/>
        <v>0</v>
      </c>
      <c r="V80" s="2">
        <f t="shared" si="62"/>
        <v>0</v>
      </c>
      <c r="W80" s="6">
        <f t="shared" si="63"/>
        <v>0</v>
      </c>
      <c r="X80" s="180">
        <f t="shared" si="64"/>
        <v>1.8</v>
      </c>
      <c r="Y80" s="179">
        <f t="shared" si="92"/>
        <v>5</v>
      </c>
      <c r="Z80" s="192">
        <f t="shared" si="65"/>
        <v>10</v>
      </c>
      <c r="AA80" s="195">
        <f t="shared" si="66"/>
        <v>0</v>
      </c>
      <c r="AB80" s="195">
        <f t="shared" si="67"/>
        <v>0</v>
      </c>
      <c r="AC80" s="195">
        <f t="shared" si="68"/>
        <v>0</v>
      </c>
      <c r="AD80" s="195">
        <f t="shared" si="69"/>
        <v>0</v>
      </c>
      <c r="AE80" s="195">
        <f t="shared" si="70"/>
        <v>0</v>
      </c>
      <c r="AF80" s="195">
        <f t="shared" si="71"/>
        <v>0</v>
      </c>
      <c r="AG80" s="195">
        <f t="shared" si="72"/>
        <v>0</v>
      </c>
      <c r="AH80" s="248">
        <f t="shared" si="73"/>
        <v>0</v>
      </c>
      <c r="AI80" s="248">
        <f t="shared" si="74"/>
        <v>0</v>
      </c>
      <c r="AJ80" s="248">
        <f t="shared" si="75"/>
        <v>0</v>
      </c>
      <c r="AK80" s="248">
        <f t="shared" si="76"/>
        <v>0</v>
      </c>
      <c r="AL80" s="248">
        <f t="shared" si="77"/>
        <v>0</v>
      </c>
      <c r="AM80" s="248">
        <f t="shared" si="78"/>
        <v>0</v>
      </c>
      <c r="AN80" s="248">
        <f t="shared" si="79"/>
        <v>0</v>
      </c>
      <c r="AO80" s="248">
        <f t="shared" si="80"/>
        <v>0</v>
      </c>
      <c r="AP80" s="248">
        <f t="shared" si="81"/>
        <v>0</v>
      </c>
      <c r="AQ80" s="248">
        <f t="shared" si="82"/>
        <v>0</v>
      </c>
      <c r="AR80" s="248">
        <f t="shared" si="83"/>
        <v>0</v>
      </c>
      <c r="AS80" s="248">
        <f t="shared" si="84"/>
        <v>0</v>
      </c>
      <c r="AT80" s="248">
        <f t="shared" si="85"/>
        <v>0</v>
      </c>
      <c r="AU80" s="248">
        <f t="shared" si="86"/>
        <v>0</v>
      </c>
      <c r="AV80" s="245">
        <f t="shared" si="87"/>
        <v>0</v>
      </c>
      <c r="AW80" s="245">
        <f t="shared" si="88"/>
        <v>0</v>
      </c>
      <c r="AX80" s="252">
        <f t="shared" si="89"/>
        <v>0</v>
      </c>
      <c r="AY80" s="253">
        <f t="shared" si="90"/>
        <v>0</v>
      </c>
      <c r="AZ80" s="253">
        <f t="shared" si="91"/>
        <v>0</v>
      </c>
      <c r="BA80" s="221" t="str">
        <f>IF($B80="","",SUMIF('importation prevair'!$A:$A,CONCATENATE('Suivi du personnel'!$B80," ",'Suivi du personnel'!BA$8),'importation prevair'!$O:$O))</f>
        <v/>
      </c>
      <c r="BB80" s="222" t="str">
        <f>IF($B80="","",SUMIF('importation prevair'!$A:$A,CONCATENATE('Suivi du personnel'!$B80," ",'Suivi du personnel'!BB$8),'importation prevair'!$O:$O))</f>
        <v/>
      </c>
      <c r="BC80" s="222" t="str">
        <f>IF($B80="","",SUMIF('importation prevair'!$A:$A,CONCATENATE('Suivi du personnel'!$B80," ",'Suivi du personnel'!BC$8),'importation prevair'!$O:$O))</f>
        <v/>
      </c>
      <c r="BD80" s="222" t="str">
        <f>IF($B80="","",SUMIF('importation prevair'!$A:$A,CONCATENATE('Suivi du personnel'!$B80," ",'Suivi du personnel'!BD$8),'importation prevair'!$O:$O))</f>
        <v/>
      </c>
      <c r="BE80" s="222" t="str">
        <f>IF($B80="","",SUMIF('importation prevair'!$A:$A,CONCATENATE('Suivi du personnel'!$B80," ",'Suivi du personnel'!BE$8),'importation prevair'!$O:$O))</f>
        <v/>
      </c>
      <c r="BF80" s="222" t="str">
        <f>IF($B80="","",SUMIF('importation prevair'!$A:$A,CONCATENATE('Suivi du personnel'!$B80," ",'Suivi du personnel'!BF$8),'importation prevair'!$O:$O))</f>
        <v/>
      </c>
      <c r="BG80" s="223" t="str">
        <f>IF($B80="","",SUMIF('importation prevair'!$A:$A,CONCATENATE('Suivi du personnel'!$B80," ",'Suivi du personnel'!BG$8),'importation prevair'!$O:$O))</f>
        <v/>
      </c>
      <c r="BH80" s="221" t="str">
        <f>IF($B80="","",SUMIF('importation prevair'!$A:$A,CONCATENATE('Suivi du personnel'!$B80," ",'Suivi du personnel'!BH$8),'importation prevair'!$O:$O))</f>
        <v/>
      </c>
      <c r="BI80" s="222" t="str">
        <f>IF($B80="","",SUMIF('importation prevair'!$A:$A,CONCATENATE('Suivi du personnel'!$B80," ",'Suivi du personnel'!BI$8),'importation prevair'!$O:$O))</f>
        <v/>
      </c>
      <c r="BJ80" s="222" t="str">
        <f>IF($B80="","",SUMIF('importation prevair'!$A:$A,CONCATENATE('Suivi du personnel'!$B80," ",'Suivi du personnel'!BJ$8),'importation prevair'!$O:$O))</f>
        <v/>
      </c>
      <c r="BK80" s="222" t="str">
        <f>IF($B80="","",SUMIF('importation prevair'!$A:$A,CONCATENATE('Suivi du personnel'!$B80," ",'Suivi du personnel'!BK$8),'importation prevair'!$O:$O))</f>
        <v/>
      </c>
      <c r="BL80" s="222" t="str">
        <f>IF($B80="","",SUMIF('importation prevair'!$A:$A,CONCATENATE('Suivi du personnel'!$B80," ",'Suivi du personnel'!BL$8),'importation prevair'!$O:$O))</f>
        <v/>
      </c>
      <c r="BM80" s="222" t="str">
        <f>IF($B80="","",SUMIF('importation prevair'!$A:$A,CONCATENATE('Suivi du personnel'!$B80," ",'Suivi du personnel'!BM$8),'importation prevair'!$O:$O))</f>
        <v/>
      </c>
      <c r="BN80" s="223" t="str">
        <f>IF($B80="","",SUMIF('importation prevair'!$A:$A,CONCATENATE('Suivi du personnel'!$B80," ",'Suivi du personnel'!BN$8),'importation prevair'!$O:$O))</f>
        <v/>
      </c>
      <c r="BO80" s="221" t="str">
        <f>IF($B80="","",SUMIF('importation prevair'!$A:$A,CONCATENATE('Suivi du personnel'!$B80," ",'Suivi du personnel'!BO$8),'importation prevair'!$O:$O))</f>
        <v/>
      </c>
      <c r="BP80" s="222" t="str">
        <f>IF($B80="","",SUMIF('importation prevair'!$A:$A,CONCATENATE('Suivi du personnel'!$B80," ",'Suivi du personnel'!BP$8),'importation prevair'!$O:$O))</f>
        <v/>
      </c>
      <c r="BQ80" s="222" t="str">
        <f>IF($B80="","",SUMIF('importation prevair'!$A:$A,CONCATENATE('Suivi du personnel'!$B80," ",'Suivi du personnel'!BQ$8),'importation prevair'!$O:$O))</f>
        <v/>
      </c>
      <c r="BR80" s="222" t="str">
        <f>IF($B80="","",SUMIF('importation prevair'!$A:$A,CONCATENATE('Suivi du personnel'!$B80," ",'Suivi du personnel'!BR$8),'importation prevair'!$O:$O))</f>
        <v/>
      </c>
      <c r="BS80" s="222" t="str">
        <f>IF($B80="","",SUMIF('importation prevair'!$A:$A,CONCATENATE('Suivi du personnel'!$B80," ",'Suivi du personnel'!BS$8),'importation prevair'!$O:$O))</f>
        <v/>
      </c>
      <c r="BT80" s="222" t="str">
        <f>IF($B80="","",SUMIF('importation prevair'!$A:$A,CONCATENATE('Suivi du personnel'!$B80," ",'Suivi du personnel'!BT$8),'importation prevair'!$O:$O))</f>
        <v/>
      </c>
      <c r="BU80" s="223" t="str">
        <f>IF($B80="","",SUMIF('importation prevair'!$A:$A,CONCATENATE('Suivi du personnel'!$B80," ",'Suivi du personnel'!BU$8),'importation prevair'!$O:$O))</f>
        <v/>
      </c>
      <c r="BV80" s="221" t="str">
        <f>IF($B80="","",SUMIF('importation prevair'!$A:$A,CONCATENATE('Suivi du personnel'!$B80," ",'Suivi du personnel'!BV$8),'importation prevair'!$O:$O))</f>
        <v/>
      </c>
      <c r="BW80" s="222" t="str">
        <f>IF($B80="","",SUMIF('importation prevair'!$A:$A,CONCATENATE('Suivi du personnel'!$B80," ",'Suivi du personnel'!BW$8),'importation prevair'!$O:$O))</f>
        <v/>
      </c>
      <c r="BX80" s="222" t="str">
        <f>IF($B80="","",SUMIF('importation prevair'!$A:$A,CONCATENATE('Suivi du personnel'!$B80," ",'Suivi du personnel'!BX$8),'importation prevair'!$O:$O))</f>
        <v/>
      </c>
      <c r="BY80" s="222" t="str">
        <f>IF($B80="","",SUMIF('importation prevair'!$A:$A,CONCATENATE('Suivi du personnel'!$B80," ",'Suivi du personnel'!BY$8),'importation prevair'!$O:$O))</f>
        <v/>
      </c>
      <c r="BZ80" s="222" t="str">
        <f>IF($B80="","",SUMIF('importation prevair'!$A:$A,CONCATENATE('Suivi du personnel'!$B80," ",'Suivi du personnel'!BZ$8),'importation prevair'!$O:$O))</f>
        <v/>
      </c>
      <c r="CA80" s="222" t="str">
        <f>IF($B80="","",SUMIF('importation prevair'!$A:$A,CONCATENATE('Suivi du personnel'!$B80," ",'Suivi du personnel'!CA$8),'importation prevair'!$O:$O))</f>
        <v/>
      </c>
      <c r="CB80" s="223" t="str">
        <f>IF($B80="","",SUMIF('importation prevair'!$A:$A,CONCATENATE('Suivi du personnel'!$B80," ",'Suivi du personnel'!CB$8),'importation prevair'!$O:$O))</f>
        <v/>
      </c>
      <c r="CC80" s="221" t="str">
        <f>IF($B80="","",SUMIF('importation prevair'!$A:$A,CONCATENATE('Suivi du personnel'!$B80," ",'Suivi du personnel'!CC$8),'importation prevair'!$O:$O))</f>
        <v/>
      </c>
      <c r="CD80" s="222" t="str">
        <f>IF($B80="","",SUMIF('importation prevair'!$A:$A,CONCATENATE('Suivi du personnel'!$B80," ",'Suivi du personnel'!CD$8),'importation prevair'!$O:$O))</f>
        <v/>
      </c>
      <c r="CE80" s="222" t="str">
        <f>IF($B80="","",SUMIF('importation prevair'!$A:$A,CONCATENATE('Suivi du personnel'!$B80," ",'Suivi du personnel'!CE$8),'importation prevair'!$O:$O))</f>
        <v/>
      </c>
      <c r="CF80" s="222" t="str">
        <f>IF($B80="","",SUMIF('importation prevair'!$A:$A,CONCATENATE('Suivi du personnel'!$B80," ",'Suivi du personnel'!CF$8),'importation prevair'!$O:$O))</f>
        <v/>
      </c>
      <c r="CG80" s="222" t="str">
        <f>IF($B80="","",SUMIF('importation prevair'!$A:$A,CONCATENATE('Suivi du personnel'!$B80," ",'Suivi du personnel'!CG$8),'importation prevair'!$O:$O))</f>
        <v/>
      </c>
      <c r="CH80" s="222" t="str">
        <f>IF($B80="","",SUMIF('importation prevair'!$A:$A,CONCATENATE('Suivi du personnel'!$B80," ",'Suivi du personnel'!CH$8),'importation prevair'!$O:$O))</f>
        <v/>
      </c>
      <c r="CI80" s="223" t="str">
        <f>IF($B80="","",SUMIF('importation prevair'!$A:$A,CONCATENATE('Suivi du personnel'!$B80," ",'Suivi du personnel'!CI$8),'importation prevair'!$O:$O))</f>
        <v/>
      </c>
      <c r="CJ80" s="221" t="str">
        <f>IF($B80="","",SUMIF('importation prevair'!$A:$A,CONCATENATE('Suivi du personnel'!$B80," ",'Suivi du personnel'!CJ$8),'importation prevair'!$O:$O))</f>
        <v/>
      </c>
      <c r="CK80" s="222" t="str">
        <f>IF($B80="","",SUMIF('importation prevair'!$A:$A,CONCATENATE('Suivi du personnel'!$B80," ",'Suivi du personnel'!CK$8),'importation prevair'!$O:$O))</f>
        <v/>
      </c>
      <c r="CL80" s="222" t="str">
        <f>IF($B80="","",SUMIF('importation prevair'!$A:$A,CONCATENATE('Suivi du personnel'!$B80," ",'Suivi du personnel'!CL$8),'importation prevair'!$O:$O))</f>
        <v/>
      </c>
      <c r="CM80" s="222" t="str">
        <f>IF($B80="","",SUMIF('importation prevair'!$A:$A,CONCATENATE('Suivi du personnel'!$B80," ",'Suivi du personnel'!CM$8),'importation prevair'!$O:$O))</f>
        <v/>
      </c>
      <c r="CN80" s="222" t="str">
        <f>IF($B80="","",SUMIF('importation prevair'!$A:$A,CONCATENATE('Suivi du personnel'!$B80," ",'Suivi du personnel'!CN$8),'importation prevair'!$O:$O))</f>
        <v/>
      </c>
      <c r="CO80" s="222" t="str">
        <f>IF($B80="","",SUMIF('importation prevair'!$A:$A,CONCATENATE('Suivi du personnel'!$B80," ",'Suivi du personnel'!CO$8),'importation prevair'!$O:$O))</f>
        <v/>
      </c>
      <c r="CP80" s="223" t="str">
        <f>IF($B80="","",SUMIF('importation prevair'!$A:$A,CONCATENATE('Suivi du personnel'!$B80," ",'Suivi du personnel'!CP$8),'importation prevair'!$O:$O))</f>
        <v/>
      </c>
      <c r="CQ80" s="221" t="str">
        <f>IF($B80="","",SUMIF('importation prevair'!$A:$A,CONCATENATE('Suivi du personnel'!$B80," ",'Suivi du personnel'!CQ$8),'importation prevair'!$O:$O))</f>
        <v/>
      </c>
      <c r="CR80" s="222" t="str">
        <f>IF($B80="","",SUMIF('importation prevair'!$A:$A,CONCATENATE('Suivi du personnel'!$B80," ",'Suivi du personnel'!CR$8),'importation prevair'!$O:$O))</f>
        <v/>
      </c>
      <c r="CS80" s="222" t="str">
        <f>IF($B80="","",SUMIF('importation prevair'!$A:$A,CONCATENATE('Suivi du personnel'!$B80," ",'Suivi du personnel'!CS$8),'importation prevair'!$O:$O))</f>
        <v/>
      </c>
      <c r="CT80" s="222" t="str">
        <f>IF($B80="","",SUMIF('importation prevair'!$A:$A,CONCATENATE('Suivi du personnel'!$B80," ",'Suivi du personnel'!CT$8),'importation prevair'!$O:$O))</f>
        <v/>
      </c>
      <c r="CU80" s="222" t="str">
        <f>IF($B80="","",SUMIF('importation prevair'!$A:$A,CONCATENATE('Suivi du personnel'!$B80," ",'Suivi du personnel'!CU$8),'importation prevair'!$O:$O))</f>
        <v/>
      </c>
      <c r="CV80" s="222" t="str">
        <f>IF($B80="","",SUMIF('importation prevair'!$A:$A,CONCATENATE('Suivi du personnel'!$B80," ",'Suivi du personnel'!CV$8),'importation prevair'!$O:$O))</f>
        <v/>
      </c>
      <c r="CW80" s="223" t="str">
        <f>IF($B80="","",SUMIF('importation prevair'!$A:$A,CONCATENATE('Suivi du personnel'!$B80," ",'Suivi du personnel'!CW$8),'importation prevair'!$O:$O))</f>
        <v/>
      </c>
      <c r="CX80" s="221" t="str">
        <f>IF($B80="","",SUMIF('importation prevair'!$A:$A,CONCATENATE('Suivi du personnel'!$B80," ",'Suivi du personnel'!CX$8),'importation prevair'!$O:$O))</f>
        <v/>
      </c>
      <c r="CY80" s="222" t="str">
        <f>IF($B80="","",SUMIF('importation prevair'!$A:$A,CONCATENATE('Suivi du personnel'!$B80," ",'Suivi du personnel'!CY$8),'importation prevair'!$O:$O))</f>
        <v/>
      </c>
      <c r="CZ80" s="222" t="str">
        <f>IF($B80="","",SUMIF('importation prevair'!$A:$A,CONCATENATE('Suivi du personnel'!$B80," ",'Suivi du personnel'!CZ$8),'importation prevair'!$O:$O))</f>
        <v/>
      </c>
      <c r="DA80" s="222" t="str">
        <f>IF($B80="","",SUMIF('importation prevair'!$A:$A,CONCATENATE('Suivi du personnel'!$B80," ",'Suivi du personnel'!DA$8),'importation prevair'!$O:$O))</f>
        <v/>
      </c>
      <c r="DB80" s="222" t="str">
        <f>IF($B80="","",SUMIF('importation prevair'!$A:$A,CONCATENATE('Suivi du personnel'!$B80," ",'Suivi du personnel'!DB$8),'importation prevair'!$O:$O))</f>
        <v/>
      </c>
      <c r="DC80" s="222" t="str">
        <f>IF($B80="","",SUMIF('importation prevair'!$A:$A,CONCATENATE('Suivi du personnel'!$B80," ",'Suivi du personnel'!DC$8),'importation prevair'!$O:$O))</f>
        <v/>
      </c>
      <c r="DD80" s="223" t="str">
        <f>IF($B80="","",SUMIF('importation prevair'!$A:$A,CONCATENATE('Suivi du personnel'!$B80," ",'Suivi du personnel'!DD$8),'importation prevair'!$O:$O))</f>
        <v/>
      </c>
      <c r="DE80" s="260" t="str">
        <f>IF($B80="","",SUMIF('importation prevair'!$A:$A,CONCATENATE('Suivi du personnel'!$B80," ",'Suivi du personnel'!DE$8),'importation prevair'!$O:$O))</f>
        <v/>
      </c>
      <c r="DF80" s="162" t="str">
        <f>IF($B80="","",SUMIF('importation prevair'!$A:$A,CONCATENATE('Suivi du personnel'!$B80," ",'Suivi du personnel'!DF$8),'importation prevair'!$O:$O))</f>
        <v/>
      </c>
      <c r="DG80" s="162" t="str">
        <f>IF($B80="","",SUMIF('importation prevair'!$A:$A,CONCATENATE('Suivi du personnel'!$B80," ",'Suivi du personnel'!DG$8),'importation prevair'!$O:$O))</f>
        <v/>
      </c>
      <c r="DH80" s="162" t="str">
        <f>IF($B80="","",SUMIF('importation prevair'!$A:$A,CONCATENATE('Suivi du personnel'!$B80," ",'Suivi du personnel'!DH$8),'importation prevair'!$O:$O))</f>
        <v/>
      </c>
      <c r="DI80" s="162" t="str">
        <f>IF($B80="","",SUMIF('importation prevair'!$A:$A,CONCATENATE('Suivi du personnel'!$B80," ",'Suivi du personnel'!DI$8),'importation prevair'!$O:$O))</f>
        <v/>
      </c>
      <c r="DJ80" s="162" t="str">
        <f>IF($B80="","",SUMIF('importation prevair'!$A:$A,CONCATENATE('Suivi du personnel'!$B80," ",'Suivi du personnel'!DJ$8),'importation prevair'!$O:$O))</f>
        <v/>
      </c>
      <c r="DK80" s="261" t="str">
        <f>IF($B80="","",SUMIF('importation prevair'!$A:$A,CONCATENATE('Suivi du personnel'!$B80," ",'Suivi du personnel'!DK$8),'importation prevair'!$O:$O))</f>
        <v/>
      </c>
      <c r="DL80" s="162" t="str">
        <f>IF($B80="","",SUMIF('importation prevair'!$A:$A,CONCATENATE('Suivi du personnel'!$B80," ",'Suivi du personnel'!DL$8),'importation prevair'!$O:$O))</f>
        <v/>
      </c>
      <c r="DM80" s="162" t="str">
        <f>IF($B80="","",SUMIF('importation prevair'!$A:$A,CONCATENATE('Suivi du personnel'!$B80," ",'Suivi du personnel'!DM$8),'importation prevair'!$O:$O))</f>
        <v/>
      </c>
      <c r="DN80" s="162" t="str">
        <f>IF($B80="","",SUMIF('importation prevair'!$A:$A,CONCATENATE('Suivi du personnel'!$B80," ",'Suivi du personnel'!DN$8),'importation prevair'!$O:$O))</f>
        <v/>
      </c>
      <c r="DO80" s="162" t="str">
        <f>IF($B80="","",SUMIF('importation prevair'!$A:$A,CONCATENATE('Suivi du personnel'!$B80," ",'Suivi du personnel'!DO$8),'importation prevair'!$O:$O))</f>
        <v/>
      </c>
      <c r="DP80" s="162" t="str">
        <f>IF($B80="","",SUMIF('importation prevair'!$A:$A,CONCATENATE('Suivi du personnel'!$B80," ",'Suivi du personnel'!DP$8),'importation prevair'!$O:$O))</f>
        <v/>
      </c>
      <c r="DQ80" s="162" t="str">
        <f>IF($B80="","",SUMIF('importation prevair'!$A:$A,CONCATENATE('Suivi du personnel'!$B80," ",'Suivi du personnel'!DQ$8),'importation prevair'!$O:$O))</f>
        <v/>
      </c>
      <c r="DR80" s="259" t="str">
        <f>IF($B80="","",SUMIF('importation prevair'!$A:$A,CONCATENATE('Suivi du personnel'!$B80," ",'Suivi du personnel'!DR$8),'importation prevair'!$O:$O))</f>
        <v/>
      </c>
      <c r="DS80" s="260" t="str">
        <f>IF($B80="","",SUMIF('importation prevair'!$A:$A,CONCATENATE('Suivi du personnel'!$B80," ",'Suivi du personnel'!DS$8),'importation prevair'!$O:$O))</f>
        <v/>
      </c>
      <c r="DT80" s="162" t="str">
        <f>IF($B80="","",SUMIF('importation prevair'!$A:$A,CONCATENATE('Suivi du personnel'!$B80," ",'Suivi du personnel'!DT$8),'importation prevair'!$O:$O))</f>
        <v/>
      </c>
      <c r="DU80" s="162" t="str">
        <f>IF($B80="","",SUMIF('importation prevair'!$A:$A,CONCATENATE('Suivi du personnel'!$B80," ",'Suivi du personnel'!DU$8),'importation prevair'!$O:$O))</f>
        <v/>
      </c>
      <c r="DV80" s="162" t="str">
        <f>IF($B80="","",SUMIF('importation prevair'!$A:$A,CONCATENATE('Suivi du personnel'!$B80," ",'Suivi du personnel'!DV$8),'importation prevair'!$O:$O))</f>
        <v/>
      </c>
      <c r="DW80" s="162" t="str">
        <f>IF($B80="","",SUMIF('importation prevair'!$A:$A,CONCATENATE('Suivi du personnel'!$B80," ",'Suivi du personnel'!DW$8),'importation prevair'!$O:$O))</f>
        <v/>
      </c>
      <c r="DX80" s="162" t="str">
        <f>IF($B80="","",SUMIF('importation prevair'!$A:$A,CONCATENATE('Suivi du personnel'!$B80," ",'Suivi du personnel'!DX$8),'importation prevair'!$O:$O))</f>
        <v/>
      </c>
      <c r="DY80" s="261" t="str">
        <f>IF($B80="","",SUMIF('importation prevair'!$A:$A,CONCATENATE('Suivi du personnel'!$B80," ",'Suivi du personnel'!DY$8),'importation prevair'!$O:$O))</f>
        <v/>
      </c>
      <c r="DZ80" s="162" t="str">
        <f>IF($B80="","",SUMIF('importation prevair'!$A:$A,CONCATENATE('Suivi du personnel'!$B80," ",'Suivi du personnel'!DZ$8),'importation prevair'!$O:$O))</f>
        <v/>
      </c>
      <c r="EA80" s="162" t="str">
        <f>IF($B80="","",SUMIF('importation prevair'!$A:$A,CONCATENATE('Suivi du personnel'!$B80," ",'Suivi du personnel'!EA$8),'importation prevair'!$O:$O))</f>
        <v/>
      </c>
      <c r="EB80" s="162" t="str">
        <f>IF($B80="","",SUMIF('importation prevair'!$A:$A,CONCATENATE('Suivi du personnel'!$B80," ",'Suivi du personnel'!EB$8),'importation prevair'!$O:$O))</f>
        <v/>
      </c>
      <c r="EC80" s="162" t="str">
        <f>IF($B80="","",SUMIF('importation prevair'!$A:$A,CONCATENATE('Suivi du personnel'!$B80," ",'Suivi du personnel'!EC$8),'importation prevair'!$O:$O))</f>
        <v/>
      </c>
      <c r="ED80" s="162" t="str">
        <f>IF($B80="","",SUMIF('importation prevair'!$A:$A,CONCATENATE('Suivi du personnel'!$B80," ",'Suivi du personnel'!ED$8),'importation prevair'!$O:$O))</f>
        <v/>
      </c>
      <c r="EE80" s="162" t="str">
        <f>IF($B80="","",SUMIF('importation prevair'!$A:$A,CONCATENATE('Suivi du personnel'!$B80," ",'Suivi du personnel'!EE$8),'importation prevair'!$O:$O))</f>
        <v/>
      </c>
      <c r="EF80" s="259" t="str">
        <f>IF($B80="","",SUMIF('importation prevair'!$A:$A,CONCATENATE('Suivi du personnel'!$B80," ",'Suivi du personnel'!EF$8),'importation prevair'!$O:$O))</f>
        <v/>
      </c>
      <c r="EG80" s="260" t="str">
        <f>IF($B80="","",SUMIF('importation prevair'!$A:$A,CONCATENATE('Suivi du personnel'!$B80," ",'Suivi du personnel'!EG$8),'importation prevair'!$O:$O))</f>
        <v/>
      </c>
      <c r="EH80" s="162" t="str">
        <f>IF($B80="","",SUMIF('importation prevair'!$A:$A,CONCATENATE('Suivi du personnel'!$B80," ",'Suivi du personnel'!EH$8),'importation prevair'!$O:$O))</f>
        <v/>
      </c>
      <c r="EI80" s="162" t="str">
        <f>IF($B80="","",SUMIF('importation prevair'!$A:$A,CONCATENATE('Suivi du personnel'!$B80," ",'Suivi du personnel'!EI$8),'importation prevair'!$O:$O))</f>
        <v/>
      </c>
      <c r="EJ80" s="162" t="str">
        <f>IF($B80="","",SUMIF('importation prevair'!$A:$A,CONCATENATE('Suivi du personnel'!$B80," ",'Suivi du personnel'!EJ$8),'importation prevair'!$O:$O))</f>
        <v/>
      </c>
      <c r="EK80" s="162" t="str">
        <f>IF($B80="","",SUMIF('importation prevair'!$A:$A,CONCATENATE('Suivi du personnel'!$B80," ",'Suivi du personnel'!EK$8),'importation prevair'!$O:$O))</f>
        <v/>
      </c>
      <c r="EL80" s="162" t="str">
        <f>IF($B80="","",SUMIF('importation prevair'!$A:$A,CONCATENATE('Suivi du personnel'!$B80," ",'Suivi du personnel'!EL$8),'importation prevair'!$O:$O))</f>
        <v/>
      </c>
      <c r="EM80" s="261" t="str">
        <f>IF($B80="","",SUMIF('importation prevair'!$A:$A,CONCATENATE('Suivi du personnel'!$B80," ",'Suivi du personnel'!EM$8),'importation prevair'!$O:$O))</f>
        <v/>
      </c>
      <c r="EN80" s="162" t="str">
        <f>IF($B80="","",SUMIF('importation prevair'!$A:$A,CONCATENATE('Suivi du personnel'!$B80," ",'Suivi du personnel'!EN$8),'importation prevair'!$O:$O))</f>
        <v/>
      </c>
      <c r="EO80" s="162" t="str">
        <f>IF($B80="","",SUMIF('importation prevair'!$A:$A,CONCATENATE('Suivi du personnel'!$B80," ",'Suivi du personnel'!EO$8),'importation prevair'!$O:$O))</f>
        <v/>
      </c>
      <c r="EP80" s="162" t="str">
        <f>IF($B80="","",SUMIF('importation prevair'!$A:$A,CONCATENATE('Suivi du personnel'!$B80," ",'Suivi du personnel'!EP$8),'importation prevair'!$O:$O))</f>
        <v/>
      </c>
      <c r="EQ80" s="162" t="str">
        <f>IF($B80="","",SUMIF('importation prevair'!$A:$A,CONCATENATE('Suivi du personnel'!$B80," ",'Suivi du personnel'!EQ$8),'importation prevair'!$O:$O))</f>
        <v/>
      </c>
      <c r="ER80" s="162" t="str">
        <f>IF($B80="","",SUMIF('importation prevair'!$A:$A,CONCATENATE('Suivi du personnel'!$B80," ",'Suivi du personnel'!ER$8),'importation prevair'!$O:$O))</f>
        <v/>
      </c>
      <c r="ES80" s="162" t="str">
        <f>IF($B80="","",SUMIF('importation prevair'!$A:$A,CONCATENATE('Suivi du personnel'!$B80," ",'Suivi du personnel'!ES$8),'importation prevair'!$O:$O))</f>
        <v/>
      </c>
      <c r="ET80" s="259" t="str">
        <f>IF($B80="","",SUMIF('importation prevair'!$A:$A,CONCATENATE('Suivi du personnel'!$B80," ",'Suivi du personnel'!ET$8),'importation prevair'!$O:$O))</f>
        <v/>
      </c>
      <c r="EU80" s="260" t="str">
        <f>IF($B80="","",SUMIF('importation prevair'!$A:$A,CONCATENATE('Suivi du personnel'!$B80," ",'Suivi du personnel'!EU$8),'importation prevair'!$O:$O))</f>
        <v/>
      </c>
      <c r="EV80" s="162" t="str">
        <f>IF($B80="","",SUMIF('importation prevair'!$A:$A,CONCATENATE('Suivi du personnel'!$B80," ",'Suivi du personnel'!EV$8),'importation prevair'!$O:$O))</f>
        <v/>
      </c>
      <c r="EW80" s="162" t="str">
        <f>IF($B80="","",SUMIF('importation prevair'!$A:$A,CONCATENATE('Suivi du personnel'!$B80," ",'Suivi du personnel'!EW$8),'importation prevair'!$O:$O))</f>
        <v/>
      </c>
      <c r="EX80" s="162" t="str">
        <f>IF($B80="","",SUMIF('importation prevair'!$A:$A,CONCATENATE('Suivi du personnel'!$B80," ",'Suivi du personnel'!EX$8),'importation prevair'!$O:$O))</f>
        <v/>
      </c>
      <c r="EY80" s="162" t="str">
        <f>IF($B80="","",SUMIF('importation prevair'!$A:$A,CONCATENATE('Suivi du personnel'!$B80," ",'Suivi du personnel'!EY$8),'importation prevair'!$O:$O))</f>
        <v/>
      </c>
      <c r="EZ80" s="162" t="str">
        <f>IF($B80="","",SUMIF('importation prevair'!$A:$A,CONCATENATE('Suivi du personnel'!$B80," ",'Suivi du personnel'!EZ$8),'importation prevair'!$O:$O))</f>
        <v/>
      </c>
      <c r="FA80" s="261" t="str">
        <f>IF($B80="","",SUMIF('importation prevair'!$A:$A,CONCATENATE('Suivi du personnel'!$B80," ",'Suivi du personnel'!FA$8),'importation prevair'!$O:$O))</f>
        <v/>
      </c>
      <c r="FB80" s="162" t="str">
        <f>IF($B80="","",SUMIF('importation prevair'!$A:$A,CONCATENATE('Suivi du personnel'!$B80," ",'Suivi du personnel'!FB$8),'importation prevair'!$O:$O))</f>
        <v/>
      </c>
      <c r="FC80" s="162" t="str">
        <f>IF($B80="","",SUMIF('importation prevair'!$A:$A,CONCATENATE('Suivi du personnel'!$B80," ",'Suivi du personnel'!FC$8),'importation prevair'!$O:$O))</f>
        <v/>
      </c>
      <c r="FD80" s="162" t="str">
        <f>IF($B80="","",SUMIF('importation prevair'!$A:$A,CONCATENATE('Suivi du personnel'!$B80," ",'Suivi du personnel'!FD$8),'importation prevair'!$O:$O))</f>
        <v/>
      </c>
      <c r="FE80" s="162" t="str">
        <f>IF($B80="","",SUMIF('importation prevair'!$A:$A,CONCATENATE('Suivi du personnel'!$B80," ",'Suivi du personnel'!FE$8),'importation prevair'!$O:$O))</f>
        <v/>
      </c>
      <c r="FF80" s="162" t="str">
        <f>IF($B80="","",SUMIF('importation prevair'!$A:$A,CONCATENATE('Suivi du personnel'!$B80," ",'Suivi du personnel'!FF$8),'importation prevair'!$O:$O))</f>
        <v/>
      </c>
      <c r="FG80" s="162" t="str">
        <f>IF($B80="","",SUMIF('importation prevair'!$A:$A,CONCATENATE('Suivi du personnel'!$B80," ",'Suivi du personnel'!FG$8),'importation prevair'!$O:$O))</f>
        <v/>
      </c>
      <c r="FH80" s="259" t="str">
        <f>IF($B80="","",SUMIF('importation prevair'!$A:$A,CONCATENATE('Suivi du personnel'!$B80," ",'Suivi du personnel'!FH$8),'importation prevair'!$O:$O))</f>
        <v/>
      </c>
      <c r="FI80" s="260" t="str">
        <f>IF($B80="","",SUMIF('importation prevair'!$A:$A,CONCATENATE('Suivi du personnel'!$B80," ",'Suivi du personnel'!FI$8),'importation prevair'!$O:$O))</f>
        <v/>
      </c>
      <c r="FJ80" s="162" t="str">
        <f>IF($B80="","",SUMIF('importation prevair'!$A:$A,CONCATENATE('Suivi du personnel'!$B80," ",'Suivi du personnel'!FJ$8),'importation prevair'!$O:$O))</f>
        <v/>
      </c>
      <c r="FK80" s="162" t="str">
        <f>IF($B80="","",SUMIF('importation prevair'!$A:$A,CONCATENATE('Suivi du personnel'!$B80," ",'Suivi du personnel'!FK$8),'importation prevair'!$O:$O))</f>
        <v/>
      </c>
      <c r="FL80" s="162" t="str">
        <f>IF($B80="","",SUMIF('importation prevair'!$A:$A,CONCATENATE('Suivi du personnel'!$B80," ",'Suivi du personnel'!FL$8),'importation prevair'!$O:$O))</f>
        <v/>
      </c>
      <c r="FM80" s="162" t="str">
        <f>IF($B80="","",SUMIF('importation prevair'!$A:$A,CONCATENATE('Suivi du personnel'!$B80," ",'Suivi du personnel'!FM$8),'importation prevair'!$O:$O))</f>
        <v/>
      </c>
      <c r="FN80" s="162" t="str">
        <f>IF($B80="","",SUMIF('importation prevair'!$A:$A,CONCATENATE('Suivi du personnel'!$B80," ",'Suivi du personnel'!FN$8),'importation prevair'!$O:$O))</f>
        <v/>
      </c>
      <c r="FO80" s="261" t="str">
        <f>IF($B80="","",SUMIF('importation prevair'!$A:$A,CONCATENATE('Suivi du personnel'!$B80," ",'Suivi du personnel'!FO$8),'importation prevair'!$O:$O))</f>
        <v/>
      </c>
      <c r="FP80" s="162" t="str">
        <f>IF($B80="","",SUMIF('importation prevair'!$A:$A,CONCATENATE('Suivi du personnel'!$B80," ",'Suivi du personnel'!FP$8),'importation prevair'!$O:$O))</f>
        <v/>
      </c>
      <c r="FQ80" s="162" t="str">
        <f>IF($B80="","",SUMIF('importation prevair'!$A:$A,CONCATENATE('Suivi du personnel'!$B80," ",'Suivi du personnel'!FQ$8),'importation prevair'!$O:$O))</f>
        <v/>
      </c>
      <c r="FR80" s="162" t="str">
        <f>IF($B80="","",SUMIF('importation prevair'!$A:$A,CONCATENATE('Suivi du personnel'!$B80," ",'Suivi du personnel'!FR$8),'importation prevair'!$O:$O))</f>
        <v/>
      </c>
      <c r="FS80" s="162" t="str">
        <f>IF($B80="","",SUMIF('importation prevair'!$A:$A,CONCATENATE('Suivi du personnel'!$B80," ",'Suivi du personnel'!FS$8),'importation prevair'!$O:$O))</f>
        <v/>
      </c>
      <c r="FT80" s="162" t="str">
        <f>IF($B80="","",SUMIF('importation prevair'!$A:$A,CONCATENATE('Suivi du personnel'!$B80," ",'Suivi du personnel'!FT$8),'importation prevair'!$O:$O))</f>
        <v/>
      </c>
      <c r="FU80" s="162" t="str">
        <f>IF($B80="","",SUMIF('importation prevair'!$A:$A,CONCATENATE('Suivi du personnel'!$B80," ",'Suivi du personnel'!FU$8),'importation prevair'!$O:$O))</f>
        <v/>
      </c>
      <c r="FV80" s="259" t="str">
        <f>IF($B80="","",SUMIF('importation prevair'!$A:$A,CONCATENATE('Suivi du personnel'!$B80," ",'Suivi du personnel'!FV$8),'importation prevair'!$O:$O))</f>
        <v/>
      </c>
      <c r="FW80" s="260" t="str">
        <f>IF($B80="","",SUMIF('importation prevair'!$A:$A,CONCATENATE('Suivi du personnel'!$B80," ",'Suivi du personnel'!FW$8),'importation prevair'!$O:$O))</f>
        <v/>
      </c>
      <c r="FX80" s="162" t="str">
        <f>IF($B80="","",SUMIF('importation prevair'!$A:$A,CONCATENATE('Suivi du personnel'!$B80," ",'Suivi du personnel'!FX$8),'importation prevair'!$O:$O))</f>
        <v/>
      </c>
      <c r="FY80" s="162" t="str">
        <f>IF($B80="","",SUMIF('importation prevair'!$A:$A,CONCATENATE('Suivi du personnel'!$B80," ",'Suivi du personnel'!FY$8),'importation prevair'!$O:$O))</f>
        <v/>
      </c>
      <c r="FZ80" s="162" t="str">
        <f>IF($B80="","",SUMIF('importation prevair'!$A:$A,CONCATENATE('Suivi du personnel'!$B80," ",'Suivi du personnel'!FZ$8),'importation prevair'!$O:$O))</f>
        <v/>
      </c>
      <c r="GA80" s="162" t="str">
        <f>IF($B80="","",SUMIF('importation prevair'!$A:$A,CONCATENATE('Suivi du personnel'!$B80," ",'Suivi du personnel'!GA$8),'importation prevair'!$O:$O))</f>
        <v/>
      </c>
      <c r="GB80" s="162" t="str">
        <f>IF($B80="","",SUMIF('importation prevair'!$A:$A,CONCATENATE('Suivi du personnel'!$B80," ",'Suivi du personnel'!GB$8),'importation prevair'!$O:$O))</f>
        <v/>
      </c>
      <c r="GC80" s="261" t="str">
        <f>IF($B80="","",SUMIF('importation prevair'!$A:$A,CONCATENATE('Suivi du personnel'!$B80," ",'Suivi du personnel'!GC$8),'importation prevair'!$O:$O))</f>
        <v/>
      </c>
      <c r="GD80" s="162" t="str">
        <f>IF($B80="","",SUMIF('importation prevair'!$A:$A,CONCATENATE('Suivi du personnel'!$B80," ",'Suivi du personnel'!GD$8),'importation prevair'!$O:$O))</f>
        <v/>
      </c>
      <c r="GE80" s="162" t="str">
        <f>IF($B80="","",SUMIF('importation prevair'!$A:$A,CONCATENATE('Suivi du personnel'!$B80," ",'Suivi du personnel'!GE$8),'importation prevair'!$O:$O))</f>
        <v/>
      </c>
      <c r="GF80" s="162" t="str">
        <f>IF($B80="","",SUMIF('importation prevair'!$A:$A,CONCATENATE('Suivi du personnel'!$B80," ",'Suivi du personnel'!GF$8),'importation prevair'!$O:$O))</f>
        <v/>
      </c>
      <c r="GG80" s="162" t="str">
        <f>IF($B80="","",SUMIF('importation prevair'!$A:$A,CONCATENATE('Suivi du personnel'!$B80," ",'Suivi du personnel'!GG$8),'importation prevair'!$O:$O))</f>
        <v/>
      </c>
      <c r="GH80" s="162" t="str">
        <f>IF($B80="","",SUMIF('importation prevair'!$A:$A,CONCATENATE('Suivi du personnel'!$B80," ",'Suivi du personnel'!GH$8),'importation prevair'!$O:$O))</f>
        <v/>
      </c>
      <c r="GI80" s="162" t="str">
        <f>IF($B80="","",SUMIF('importation prevair'!$A:$A,CONCATENATE('Suivi du personnel'!$B80," ",'Suivi du personnel'!GI$8),'importation prevair'!$O:$O))</f>
        <v/>
      </c>
      <c r="GJ80" s="259" t="str">
        <f>IF($B80="","",SUMIF('importation prevair'!$A:$A,CONCATENATE('Suivi du personnel'!$B80," ",'Suivi du personnel'!GJ$8),'importation prevair'!$O:$O))</f>
        <v/>
      </c>
      <c r="GK80" s="260" t="str">
        <f>IF($B80="","",SUMIF('importation prevair'!$A:$A,CONCATENATE('Suivi du personnel'!$B80," ",'Suivi du personnel'!GK$8),'importation prevair'!$O:$O))</f>
        <v/>
      </c>
      <c r="GL80" s="162" t="str">
        <f>IF($B80="","",SUMIF('importation prevair'!$A:$A,CONCATENATE('Suivi du personnel'!$B80," ",'Suivi du personnel'!GL$8),'importation prevair'!$O:$O))</f>
        <v/>
      </c>
      <c r="GM80" s="162" t="str">
        <f>IF($B80="","",SUMIF('importation prevair'!$A:$A,CONCATENATE('Suivi du personnel'!$B80," ",'Suivi du personnel'!GM$8),'importation prevair'!$O:$O))</f>
        <v/>
      </c>
      <c r="GN80" s="162" t="str">
        <f>IF($B80="","",SUMIF('importation prevair'!$A:$A,CONCATENATE('Suivi du personnel'!$B80," ",'Suivi du personnel'!GN$8),'importation prevair'!$O:$O))</f>
        <v/>
      </c>
      <c r="GO80" s="162" t="str">
        <f>IF($B80="","",SUMIF('importation prevair'!$A:$A,CONCATENATE('Suivi du personnel'!$B80," ",'Suivi du personnel'!GO$8),'importation prevair'!$O:$O))</f>
        <v/>
      </c>
      <c r="GP80" s="162" t="str">
        <f>IF($B80="","",SUMIF('importation prevair'!$A:$A,CONCATENATE('Suivi du personnel'!$B80," ",'Suivi du personnel'!GP$8),'importation prevair'!$O:$O))</f>
        <v/>
      </c>
      <c r="GQ80" s="261" t="str">
        <f>IF($B80="","",SUMIF('importation prevair'!$A:$A,CONCATENATE('Suivi du personnel'!$B80," ",'Suivi du personnel'!GQ$8),'importation prevair'!$O:$O))</f>
        <v/>
      </c>
      <c r="GR80" s="260" t="str">
        <f>IF($B80="","",SUMIF('importation prevair'!$A:$A,CONCATENATE('Suivi du personnel'!$B80," ",'Suivi du personnel'!GR$8),'importation prevair'!$O:$O))</f>
        <v/>
      </c>
      <c r="GS80" s="162" t="str">
        <f>IF($B80="","",SUMIF('importation prevair'!$A:$A,CONCATENATE('Suivi du personnel'!$B80," ",'Suivi du personnel'!GS$8),'importation prevair'!$O:$O))</f>
        <v/>
      </c>
      <c r="GT80" s="162" t="str">
        <f>IF($B80="","",SUMIF('importation prevair'!$A:$A,CONCATENATE('Suivi du personnel'!$B80," ",'Suivi du personnel'!GT$8),'importation prevair'!$O:$O))</f>
        <v/>
      </c>
      <c r="GU80" s="162" t="str">
        <f>IF($B80="","",SUMIF('importation prevair'!$A:$A,CONCATENATE('Suivi du personnel'!$B80," ",'Suivi du personnel'!GU$8),'importation prevair'!$O:$O))</f>
        <v/>
      </c>
      <c r="GV80" s="162" t="str">
        <f>IF($B80="","",SUMIF('importation prevair'!$A:$A,CONCATENATE('Suivi du personnel'!$B80," ",'Suivi du personnel'!GV$8),'importation prevair'!$O:$O))</f>
        <v/>
      </c>
      <c r="GW80" s="162" t="str">
        <f>IF($B80="","",SUMIF('importation prevair'!$A:$A,CONCATENATE('Suivi du personnel'!$B80," ",'Suivi du personnel'!GW$8),'importation prevair'!$O:$O))</f>
        <v/>
      </c>
      <c r="GX80" s="261" t="str">
        <f>IF($B80="","",SUMIF('importation prevair'!$A:$A,CONCATENATE('Suivi du personnel'!$B80," ",'Suivi du personnel'!GX$8),'importation prevair'!$O:$O))</f>
        <v/>
      </c>
    </row>
    <row r="81" spans="1:206" s="164" customFormat="1" ht="13.5" thickBot="1" x14ac:dyDescent="0.25">
      <c r="A81" s="289" t="str">
        <f>IF($B81="","",VLOOKUP($B81,'info personnel sur AT'!$A$3:$C$298,2,FALSE))</f>
        <v/>
      </c>
      <c r="B81" s="287"/>
      <c r="C81" s="284" t="str">
        <f>IF($B81="","",VLOOKUP($B81,'info personnel sur AT'!$A$3:$Q$298,3,FALSE))</f>
        <v/>
      </c>
      <c r="D81" s="280" t="str">
        <f>IF($B81="","",VLOOKUP($B81,'info personnel sur AT'!$A$3:$Q$298,4,FALSE))</f>
        <v/>
      </c>
      <c r="E81" s="277" t="str">
        <f>IF($B81="","",VLOOKUP($B81,'info personnel sur AT'!$A$3:$Q$298,5,FALSE))</f>
        <v/>
      </c>
      <c r="F81" s="219">
        <f t="shared" si="59"/>
        <v>0</v>
      </c>
      <c r="G81" s="240">
        <v>0.3</v>
      </c>
      <c r="H81" s="218">
        <f t="shared" si="60"/>
        <v>0.3</v>
      </c>
      <c r="I81" s="22" t="str">
        <f>IF($B81="","",VLOOKUP($B81,'info personnel sur AT'!$A$3:$Q$298,6,FALSE))</f>
        <v/>
      </c>
      <c r="J81" s="22" t="str">
        <f>IF($B81="","",VLOOKUP($B81,'info personnel sur AT'!$A$3:$Q$298,7,FALSE))</f>
        <v/>
      </c>
      <c r="K81" s="22" t="str">
        <f>IF($B81="","",VLOOKUP($B81,'info personnel sur AT'!$A$3:$Q$298,8,FALSE))</f>
        <v/>
      </c>
      <c r="L81" s="22" t="str">
        <f>IF($B81="","",VLOOKUP($B81,'info personnel sur AT'!$A$3:$Q$298,9,FALSE))</f>
        <v/>
      </c>
      <c r="M81" s="22" t="str">
        <f>IF($B81="","",VLOOKUP($B81,'info personnel sur AT'!$A$3:$Q$298,10,FALSE))</f>
        <v/>
      </c>
      <c r="N81" s="22" t="str">
        <f>IF($B81="","",VLOOKUP($B81,'info personnel sur AT'!$A$3:$Q$298,11,FALSE))</f>
        <v/>
      </c>
      <c r="O81" s="22" t="str">
        <f>IF($B81="","",VLOOKUP($B81,'info personnel sur AT'!$A$3:$Q$298,12,FALSE))</f>
        <v/>
      </c>
      <c r="P81" s="22" t="str">
        <f>IF($B81="","",VLOOKUP($B81,'info personnel sur AT'!$A$3:$Q$298,13,FALSE))</f>
        <v/>
      </c>
      <c r="Q81" s="22" t="str">
        <f>IF($B81="","",VLOOKUP($B81,'info personnel sur AT'!$A$3:$Q$298,14,FALSE))</f>
        <v/>
      </c>
      <c r="R81" s="22" t="str">
        <f>IF($B81="","",VLOOKUP($B81,'info personnel sur AT'!$A$3:$Q$298,15,FALSE))</f>
        <v/>
      </c>
      <c r="S81" s="22" t="str">
        <f>IF($B81="","",VLOOKUP($B81,'info personnel sur AT'!$A$3:$Q$298,16,FALSE))</f>
        <v/>
      </c>
      <c r="T81" s="22" t="str">
        <f>IF($B81="","",VLOOKUP($B81,'info personnel sur AT'!$A$3:$Q$298,17,FALSE))</f>
        <v/>
      </c>
      <c r="U81" s="11">
        <f t="shared" si="61"/>
        <v>0</v>
      </c>
      <c r="V81" s="2">
        <f t="shared" si="62"/>
        <v>0</v>
      </c>
      <c r="W81" s="6">
        <f t="shared" si="63"/>
        <v>0</v>
      </c>
      <c r="X81" s="180">
        <f t="shared" si="64"/>
        <v>1.8</v>
      </c>
      <c r="Y81" s="179">
        <f t="shared" si="92"/>
        <v>5</v>
      </c>
      <c r="Z81" s="192">
        <f t="shared" si="65"/>
        <v>10</v>
      </c>
      <c r="AA81" s="195">
        <f t="shared" si="66"/>
        <v>0</v>
      </c>
      <c r="AB81" s="195">
        <f t="shared" si="67"/>
        <v>0</v>
      </c>
      <c r="AC81" s="195">
        <f t="shared" si="68"/>
        <v>0</v>
      </c>
      <c r="AD81" s="195">
        <f t="shared" si="69"/>
        <v>0</v>
      </c>
      <c r="AE81" s="195">
        <f t="shared" si="70"/>
        <v>0</v>
      </c>
      <c r="AF81" s="195">
        <f t="shared" si="71"/>
        <v>0</v>
      </c>
      <c r="AG81" s="195">
        <f t="shared" si="72"/>
        <v>0</v>
      </c>
      <c r="AH81" s="248">
        <f t="shared" si="73"/>
        <v>0</v>
      </c>
      <c r="AI81" s="248">
        <f t="shared" si="74"/>
        <v>0</v>
      </c>
      <c r="AJ81" s="248">
        <f t="shared" si="75"/>
        <v>0</v>
      </c>
      <c r="AK81" s="248">
        <f t="shared" si="76"/>
        <v>0</v>
      </c>
      <c r="AL81" s="248">
        <f t="shared" si="77"/>
        <v>0</v>
      </c>
      <c r="AM81" s="248">
        <f t="shared" si="78"/>
        <v>0</v>
      </c>
      <c r="AN81" s="248">
        <f t="shared" si="79"/>
        <v>0</v>
      </c>
      <c r="AO81" s="248">
        <f t="shared" si="80"/>
        <v>0</v>
      </c>
      <c r="AP81" s="248">
        <f t="shared" si="81"/>
        <v>0</v>
      </c>
      <c r="AQ81" s="248">
        <f t="shared" si="82"/>
        <v>0</v>
      </c>
      <c r="AR81" s="248">
        <f t="shared" si="83"/>
        <v>0</v>
      </c>
      <c r="AS81" s="248">
        <f t="shared" si="84"/>
        <v>0</v>
      </c>
      <c r="AT81" s="248">
        <f t="shared" si="85"/>
        <v>0</v>
      </c>
      <c r="AU81" s="248">
        <f t="shared" si="86"/>
        <v>0</v>
      </c>
      <c r="AV81" s="245">
        <f t="shared" si="87"/>
        <v>0</v>
      </c>
      <c r="AW81" s="245">
        <f t="shared" si="88"/>
        <v>0</v>
      </c>
      <c r="AX81" s="252">
        <f t="shared" si="89"/>
        <v>0</v>
      </c>
      <c r="AY81" s="253">
        <f t="shared" si="90"/>
        <v>0</v>
      </c>
      <c r="AZ81" s="253">
        <f t="shared" si="91"/>
        <v>0</v>
      </c>
      <c r="BA81" s="221" t="str">
        <f>IF($B81="","",SUMIF('importation prevair'!$A:$A,CONCATENATE('Suivi du personnel'!$B81," ",'Suivi du personnel'!BA$8),'importation prevair'!$O:$O))</f>
        <v/>
      </c>
      <c r="BB81" s="222" t="str">
        <f>IF($B81="","",SUMIF('importation prevair'!$A:$A,CONCATENATE('Suivi du personnel'!$B81," ",'Suivi du personnel'!BB$8),'importation prevair'!$O:$O))</f>
        <v/>
      </c>
      <c r="BC81" s="222" t="str">
        <f>IF($B81="","",SUMIF('importation prevair'!$A:$A,CONCATENATE('Suivi du personnel'!$B81," ",'Suivi du personnel'!BC$8),'importation prevair'!$O:$O))</f>
        <v/>
      </c>
      <c r="BD81" s="222" t="str">
        <f>IF($B81="","",SUMIF('importation prevair'!$A:$A,CONCATENATE('Suivi du personnel'!$B81," ",'Suivi du personnel'!BD$8),'importation prevair'!$O:$O))</f>
        <v/>
      </c>
      <c r="BE81" s="222" t="str">
        <f>IF($B81="","",SUMIF('importation prevair'!$A:$A,CONCATENATE('Suivi du personnel'!$B81," ",'Suivi du personnel'!BE$8),'importation prevair'!$O:$O))</f>
        <v/>
      </c>
      <c r="BF81" s="222" t="str">
        <f>IF($B81="","",SUMIF('importation prevair'!$A:$A,CONCATENATE('Suivi du personnel'!$B81," ",'Suivi du personnel'!BF$8),'importation prevair'!$O:$O))</f>
        <v/>
      </c>
      <c r="BG81" s="223" t="str">
        <f>IF($B81="","",SUMIF('importation prevair'!$A:$A,CONCATENATE('Suivi du personnel'!$B81," ",'Suivi du personnel'!BG$8),'importation prevair'!$O:$O))</f>
        <v/>
      </c>
      <c r="BH81" s="221" t="str">
        <f>IF($B81="","",SUMIF('importation prevair'!$A:$A,CONCATENATE('Suivi du personnel'!$B81," ",'Suivi du personnel'!BH$8),'importation prevair'!$O:$O))</f>
        <v/>
      </c>
      <c r="BI81" s="222" t="str">
        <f>IF($B81="","",SUMIF('importation prevair'!$A:$A,CONCATENATE('Suivi du personnel'!$B81," ",'Suivi du personnel'!BI$8),'importation prevair'!$O:$O))</f>
        <v/>
      </c>
      <c r="BJ81" s="222" t="str">
        <f>IF($B81="","",SUMIF('importation prevair'!$A:$A,CONCATENATE('Suivi du personnel'!$B81," ",'Suivi du personnel'!BJ$8),'importation prevair'!$O:$O))</f>
        <v/>
      </c>
      <c r="BK81" s="222" t="str">
        <f>IF($B81="","",SUMIF('importation prevair'!$A:$A,CONCATENATE('Suivi du personnel'!$B81," ",'Suivi du personnel'!BK$8),'importation prevair'!$O:$O))</f>
        <v/>
      </c>
      <c r="BL81" s="222" t="str">
        <f>IF($B81="","",SUMIF('importation prevair'!$A:$A,CONCATENATE('Suivi du personnel'!$B81," ",'Suivi du personnel'!BL$8),'importation prevair'!$O:$O))</f>
        <v/>
      </c>
      <c r="BM81" s="222" t="str">
        <f>IF($B81="","",SUMIF('importation prevair'!$A:$A,CONCATENATE('Suivi du personnel'!$B81," ",'Suivi du personnel'!BM$8),'importation prevair'!$O:$O))</f>
        <v/>
      </c>
      <c r="BN81" s="223" t="str">
        <f>IF($B81="","",SUMIF('importation prevair'!$A:$A,CONCATENATE('Suivi du personnel'!$B81," ",'Suivi du personnel'!BN$8),'importation prevair'!$O:$O))</f>
        <v/>
      </c>
      <c r="BO81" s="221" t="str">
        <f>IF($B81="","",SUMIF('importation prevair'!$A:$A,CONCATENATE('Suivi du personnel'!$B81," ",'Suivi du personnel'!BO$8),'importation prevair'!$O:$O))</f>
        <v/>
      </c>
      <c r="BP81" s="222" t="str">
        <f>IF($B81="","",SUMIF('importation prevair'!$A:$A,CONCATENATE('Suivi du personnel'!$B81," ",'Suivi du personnel'!BP$8),'importation prevair'!$O:$O))</f>
        <v/>
      </c>
      <c r="BQ81" s="222" t="str">
        <f>IF($B81="","",SUMIF('importation prevair'!$A:$A,CONCATENATE('Suivi du personnel'!$B81," ",'Suivi du personnel'!BQ$8),'importation prevair'!$O:$O))</f>
        <v/>
      </c>
      <c r="BR81" s="222" t="str">
        <f>IF($B81="","",SUMIF('importation prevair'!$A:$A,CONCATENATE('Suivi du personnel'!$B81," ",'Suivi du personnel'!BR$8),'importation prevair'!$O:$O))</f>
        <v/>
      </c>
      <c r="BS81" s="222" t="str">
        <f>IF($B81="","",SUMIF('importation prevair'!$A:$A,CONCATENATE('Suivi du personnel'!$B81," ",'Suivi du personnel'!BS$8),'importation prevair'!$O:$O))</f>
        <v/>
      </c>
      <c r="BT81" s="222" t="str">
        <f>IF($B81="","",SUMIF('importation prevair'!$A:$A,CONCATENATE('Suivi du personnel'!$B81," ",'Suivi du personnel'!BT$8),'importation prevair'!$O:$O))</f>
        <v/>
      </c>
      <c r="BU81" s="223" t="str">
        <f>IF($B81="","",SUMIF('importation prevair'!$A:$A,CONCATENATE('Suivi du personnel'!$B81," ",'Suivi du personnel'!BU$8),'importation prevair'!$O:$O))</f>
        <v/>
      </c>
      <c r="BV81" s="221" t="str">
        <f>IF($B81="","",SUMIF('importation prevair'!$A:$A,CONCATENATE('Suivi du personnel'!$B81," ",'Suivi du personnel'!BV$8),'importation prevair'!$O:$O))</f>
        <v/>
      </c>
      <c r="BW81" s="222" t="str">
        <f>IF($B81="","",SUMIF('importation prevair'!$A:$A,CONCATENATE('Suivi du personnel'!$B81," ",'Suivi du personnel'!BW$8),'importation prevair'!$O:$O))</f>
        <v/>
      </c>
      <c r="BX81" s="222" t="str">
        <f>IF($B81="","",SUMIF('importation prevair'!$A:$A,CONCATENATE('Suivi du personnel'!$B81," ",'Suivi du personnel'!BX$8),'importation prevair'!$O:$O))</f>
        <v/>
      </c>
      <c r="BY81" s="222" t="str">
        <f>IF($B81="","",SUMIF('importation prevair'!$A:$A,CONCATENATE('Suivi du personnel'!$B81," ",'Suivi du personnel'!BY$8),'importation prevair'!$O:$O))</f>
        <v/>
      </c>
      <c r="BZ81" s="222" t="str">
        <f>IF($B81="","",SUMIF('importation prevair'!$A:$A,CONCATENATE('Suivi du personnel'!$B81," ",'Suivi du personnel'!BZ$8),'importation prevair'!$O:$O))</f>
        <v/>
      </c>
      <c r="CA81" s="222" t="str">
        <f>IF($B81="","",SUMIF('importation prevair'!$A:$A,CONCATENATE('Suivi du personnel'!$B81," ",'Suivi du personnel'!CA$8),'importation prevair'!$O:$O))</f>
        <v/>
      </c>
      <c r="CB81" s="223" t="str">
        <f>IF($B81="","",SUMIF('importation prevair'!$A:$A,CONCATENATE('Suivi du personnel'!$B81," ",'Suivi du personnel'!CB$8),'importation prevair'!$O:$O))</f>
        <v/>
      </c>
      <c r="CC81" s="221" t="str">
        <f>IF($B81="","",SUMIF('importation prevair'!$A:$A,CONCATENATE('Suivi du personnel'!$B81," ",'Suivi du personnel'!CC$8),'importation prevair'!$O:$O))</f>
        <v/>
      </c>
      <c r="CD81" s="222" t="str">
        <f>IF($B81="","",SUMIF('importation prevair'!$A:$A,CONCATENATE('Suivi du personnel'!$B81," ",'Suivi du personnel'!CD$8),'importation prevair'!$O:$O))</f>
        <v/>
      </c>
      <c r="CE81" s="222" t="str">
        <f>IF($B81="","",SUMIF('importation prevair'!$A:$A,CONCATENATE('Suivi du personnel'!$B81," ",'Suivi du personnel'!CE$8),'importation prevair'!$O:$O))</f>
        <v/>
      </c>
      <c r="CF81" s="222" t="str">
        <f>IF($B81="","",SUMIF('importation prevair'!$A:$A,CONCATENATE('Suivi du personnel'!$B81," ",'Suivi du personnel'!CF$8),'importation prevair'!$O:$O))</f>
        <v/>
      </c>
      <c r="CG81" s="222" t="str">
        <f>IF($B81="","",SUMIF('importation prevair'!$A:$A,CONCATENATE('Suivi du personnel'!$B81," ",'Suivi du personnel'!CG$8),'importation prevair'!$O:$O))</f>
        <v/>
      </c>
      <c r="CH81" s="222" t="str">
        <f>IF($B81="","",SUMIF('importation prevair'!$A:$A,CONCATENATE('Suivi du personnel'!$B81," ",'Suivi du personnel'!CH$8),'importation prevair'!$O:$O))</f>
        <v/>
      </c>
      <c r="CI81" s="223" t="str">
        <f>IF($B81="","",SUMIF('importation prevair'!$A:$A,CONCATENATE('Suivi du personnel'!$B81," ",'Suivi du personnel'!CI$8),'importation prevair'!$O:$O))</f>
        <v/>
      </c>
      <c r="CJ81" s="221" t="str">
        <f>IF($B81="","",SUMIF('importation prevair'!$A:$A,CONCATENATE('Suivi du personnel'!$B81," ",'Suivi du personnel'!CJ$8),'importation prevair'!$O:$O))</f>
        <v/>
      </c>
      <c r="CK81" s="222" t="str">
        <f>IF($B81="","",SUMIF('importation prevair'!$A:$A,CONCATENATE('Suivi du personnel'!$B81," ",'Suivi du personnel'!CK$8),'importation prevair'!$O:$O))</f>
        <v/>
      </c>
      <c r="CL81" s="222" t="str">
        <f>IF($B81="","",SUMIF('importation prevair'!$A:$A,CONCATENATE('Suivi du personnel'!$B81," ",'Suivi du personnel'!CL$8),'importation prevair'!$O:$O))</f>
        <v/>
      </c>
      <c r="CM81" s="222" t="str">
        <f>IF($B81="","",SUMIF('importation prevair'!$A:$A,CONCATENATE('Suivi du personnel'!$B81," ",'Suivi du personnel'!CM$8),'importation prevair'!$O:$O))</f>
        <v/>
      </c>
      <c r="CN81" s="222" t="str">
        <f>IF($B81="","",SUMIF('importation prevair'!$A:$A,CONCATENATE('Suivi du personnel'!$B81," ",'Suivi du personnel'!CN$8),'importation prevair'!$O:$O))</f>
        <v/>
      </c>
      <c r="CO81" s="222" t="str">
        <f>IF($B81="","",SUMIF('importation prevair'!$A:$A,CONCATENATE('Suivi du personnel'!$B81," ",'Suivi du personnel'!CO$8),'importation prevair'!$O:$O))</f>
        <v/>
      </c>
      <c r="CP81" s="223" t="str">
        <f>IF($B81="","",SUMIF('importation prevair'!$A:$A,CONCATENATE('Suivi du personnel'!$B81," ",'Suivi du personnel'!CP$8),'importation prevair'!$O:$O))</f>
        <v/>
      </c>
      <c r="CQ81" s="221" t="str">
        <f>IF($B81="","",SUMIF('importation prevair'!$A:$A,CONCATENATE('Suivi du personnel'!$B81," ",'Suivi du personnel'!CQ$8),'importation prevair'!$O:$O))</f>
        <v/>
      </c>
      <c r="CR81" s="222" t="str">
        <f>IF($B81="","",SUMIF('importation prevair'!$A:$A,CONCATENATE('Suivi du personnel'!$B81," ",'Suivi du personnel'!CR$8),'importation prevair'!$O:$O))</f>
        <v/>
      </c>
      <c r="CS81" s="222" t="str">
        <f>IF($B81="","",SUMIF('importation prevair'!$A:$A,CONCATENATE('Suivi du personnel'!$B81," ",'Suivi du personnel'!CS$8),'importation prevair'!$O:$O))</f>
        <v/>
      </c>
      <c r="CT81" s="222" t="str">
        <f>IF($B81="","",SUMIF('importation prevair'!$A:$A,CONCATENATE('Suivi du personnel'!$B81," ",'Suivi du personnel'!CT$8),'importation prevair'!$O:$O))</f>
        <v/>
      </c>
      <c r="CU81" s="222" t="str">
        <f>IF($B81="","",SUMIF('importation prevair'!$A:$A,CONCATENATE('Suivi du personnel'!$B81," ",'Suivi du personnel'!CU$8),'importation prevair'!$O:$O))</f>
        <v/>
      </c>
      <c r="CV81" s="222" t="str">
        <f>IF($B81="","",SUMIF('importation prevair'!$A:$A,CONCATENATE('Suivi du personnel'!$B81," ",'Suivi du personnel'!CV$8),'importation prevair'!$O:$O))</f>
        <v/>
      </c>
      <c r="CW81" s="223" t="str">
        <f>IF($B81="","",SUMIF('importation prevair'!$A:$A,CONCATENATE('Suivi du personnel'!$B81," ",'Suivi du personnel'!CW$8),'importation prevair'!$O:$O))</f>
        <v/>
      </c>
      <c r="CX81" s="221" t="str">
        <f>IF($B81="","",SUMIF('importation prevair'!$A:$A,CONCATENATE('Suivi du personnel'!$B81," ",'Suivi du personnel'!CX$8),'importation prevair'!$O:$O))</f>
        <v/>
      </c>
      <c r="CY81" s="222" t="str">
        <f>IF($B81="","",SUMIF('importation prevair'!$A:$A,CONCATENATE('Suivi du personnel'!$B81," ",'Suivi du personnel'!CY$8),'importation prevair'!$O:$O))</f>
        <v/>
      </c>
      <c r="CZ81" s="222" t="str">
        <f>IF($B81="","",SUMIF('importation prevair'!$A:$A,CONCATENATE('Suivi du personnel'!$B81," ",'Suivi du personnel'!CZ$8),'importation prevair'!$O:$O))</f>
        <v/>
      </c>
      <c r="DA81" s="222" t="str">
        <f>IF($B81="","",SUMIF('importation prevair'!$A:$A,CONCATENATE('Suivi du personnel'!$B81," ",'Suivi du personnel'!DA$8),'importation prevair'!$O:$O))</f>
        <v/>
      </c>
      <c r="DB81" s="222" t="str">
        <f>IF($B81="","",SUMIF('importation prevair'!$A:$A,CONCATENATE('Suivi du personnel'!$B81," ",'Suivi du personnel'!DB$8),'importation prevair'!$O:$O))</f>
        <v/>
      </c>
      <c r="DC81" s="222" t="str">
        <f>IF($B81="","",SUMIF('importation prevair'!$A:$A,CONCATENATE('Suivi du personnel'!$B81," ",'Suivi du personnel'!DC$8),'importation prevair'!$O:$O))</f>
        <v/>
      </c>
      <c r="DD81" s="223" t="str">
        <f>IF($B81="","",SUMIF('importation prevair'!$A:$A,CONCATENATE('Suivi du personnel'!$B81," ",'Suivi du personnel'!DD$8),'importation prevair'!$O:$O))</f>
        <v/>
      </c>
      <c r="DE81" s="260" t="str">
        <f>IF($B81="","",SUMIF('importation prevair'!$A:$A,CONCATENATE('Suivi du personnel'!$B81," ",'Suivi du personnel'!DE$8),'importation prevair'!$O:$O))</f>
        <v/>
      </c>
      <c r="DF81" s="162" t="str">
        <f>IF($B81="","",SUMIF('importation prevair'!$A:$A,CONCATENATE('Suivi du personnel'!$B81," ",'Suivi du personnel'!DF$8),'importation prevair'!$O:$O))</f>
        <v/>
      </c>
      <c r="DG81" s="162" t="str">
        <f>IF($B81="","",SUMIF('importation prevair'!$A:$A,CONCATENATE('Suivi du personnel'!$B81," ",'Suivi du personnel'!DG$8),'importation prevair'!$O:$O))</f>
        <v/>
      </c>
      <c r="DH81" s="162" t="str">
        <f>IF($B81="","",SUMIF('importation prevair'!$A:$A,CONCATENATE('Suivi du personnel'!$B81," ",'Suivi du personnel'!DH$8),'importation prevair'!$O:$O))</f>
        <v/>
      </c>
      <c r="DI81" s="162" t="str">
        <f>IF($B81="","",SUMIF('importation prevair'!$A:$A,CONCATENATE('Suivi du personnel'!$B81," ",'Suivi du personnel'!DI$8),'importation prevair'!$O:$O))</f>
        <v/>
      </c>
      <c r="DJ81" s="162" t="str">
        <f>IF($B81="","",SUMIF('importation prevair'!$A:$A,CONCATENATE('Suivi du personnel'!$B81," ",'Suivi du personnel'!DJ$8),'importation prevair'!$O:$O))</f>
        <v/>
      </c>
      <c r="DK81" s="261" t="str">
        <f>IF($B81="","",SUMIF('importation prevair'!$A:$A,CONCATENATE('Suivi du personnel'!$B81," ",'Suivi du personnel'!DK$8),'importation prevair'!$O:$O))</f>
        <v/>
      </c>
      <c r="DL81" s="162" t="str">
        <f>IF($B81="","",SUMIF('importation prevair'!$A:$A,CONCATENATE('Suivi du personnel'!$B81," ",'Suivi du personnel'!DL$8),'importation prevair'!$O:$O))</f>
        <v/>
      </c>
      <c r="DM81" s="162" t="str">
        <f>IF($B81="","",SUMIF('importation prevair'!$A:$A,CONCATENATE('Suivi du personnel'!$B81," ",'Suivi du personnel'!DM$8),'importation prevair'!$O:$O))</f>
        <v/>
      </c>
      <c r="DN81" s="162" t="str">
        <f>IF($B81="","",SUMIF('importation prevair'!$A:$A,CONCATENATE('Suivi du personnel'!$B81," ",'Suivi du personnel'!DN$8),'importation prevair'!$O:$O))</f>
        <v/>
      </c>
      <c r="DO81" s="162" t="str">
        <f>IF($B81="","",SUMIF('importation prevair'!$A:$A,CONCATENATE('Suivi du personnel'!$B81," ",'Suivi du personnel'!DO$8),'importation prevair'!$O:$O))</f>
        <v/>
      </c>
      <c r="DP81" s="162" t="str">
        <f>IF($B81="","",SUMIF('importation prevair'!$A:$A,CONCATENATE('Suivi du personnel'!$B81," ",'Suivi du personnel'!DP$8),'importation prevair'!$O:$O))</f>
        <v/>
      </c>
      <c r="DQ81" s="162" t="str">
        <f>IF($B81="","",SUMIF('importation prevair'!$A:$A,CONCATENATE('Suivi du personnel'!$B81," ",'Suivi du personnel'!DQ$8),'importation prevair'!$O:$O))</f>
        <v/>
      </c>
      <c r="DR81" s="259" t="str">
        <f>IF($B81="","",SUMIF('importation prevair'!$A:$A,CONCATENATE('Suivi du personnel'!$B81," ",'Suivi du personnel'!DR$8),'importation prevair'!$O:$O))</f>
        <v/>
      </c>
      <c r="DS81" s="260" t="str">
        <f>IF($B81="","",SUMIF('importation prevair'!$A:$A,CONCATENATE('Suivi du personnel'!$B81," ",'Suivi du personnel'!DS$8),'importation prevair'!$O:$O))</f>
        <v/>
      </c>
      <c r="DT81" s="162" t="str">
        <f>IF($B81="","",SUMIF('importation prevair'!$A:$A,CONCATENATE('Suivi du personnel'!$B81," ",'Suivi du personnel'!DT$8),'importation prevair'!$O:$O))</f>
        <v/>
      </c>
      <c r="DU81" s="162" t="str">
        <f>IF($B81="","",SUMIF('importation prevair'!$A:$A,CONCATENATE('Suivi du personnel'!$B81," ",'Suivi du personnel'!DU$8),'importation prevair'!$O:$O))</f>
        <v/>
      </c>
      <c r="DV81" s="162" t="str">
        <f>IF($B81="","",SUMIF('importation prevair'!$A:$A,CONCATENATE('Suivi du personnel'!$B81," ",'Suivi du personnel'!DV$8),'importation prevair'!$O:$O))</f>
        <v/>
      </c>
      <c r="DW81" s="162" t="str">
        <f>IF($B81="","",SUMIF('importation prevair'!$A:$A,CONCATENATE('Suivi du personnel'!$B81," ",'Suivi du personnel'!DW$8),'importation prevair'!$O:$O))</f>
        <v/>
      </c>
      <c r="DX81" s="162" t="str">
        <f>IF($B81="","",SUMIF('importation prevair'!$A:$A,CONCATENATE('Suivi du personnel'!$B81," ",'Suivi du personnel'!DX$8),'importation prevair'!$O:$O))</f>
        <v/>
      </c>
      <c r="DY81" s="261" t="str">
        <f>IF($B81="","",SUMIF('importation prevair'!$A:$A,CONCATENATE('Suivi du personnel'!$B81," ",'Suivi du personnel'!DY$8),'importation prevair'!$O:$O))</f>
        <v/>
      </c>
      <c r="DZ81" s="162" t="str">
        <f>IF($B81="","",SUMIF('importation prevair'!$A:$A,CONCATENATE('Suivi du personnel'!$B81," ",'Suivi du personnel'!DZ$8),'importation prevair'!$O:$O))</f>
        <v/>
      </c>
      <c r="EA81" s="162" t="str">
        <f>IF($B81="","",SUMIF('importation prevair'!$A:$A,CONCATENATE('Suivi du personnel'!$B81," ",'Suivi du personnel'!EA$8),'importation prevair'!$O:$O))</f>
        <v/>
      </c>
      <c r="EB81" s="162" t="str">
        <f>IF($B81="","",SUMIF('importation prevair'!$A:$A,CONCATENATE('Suivi du personnel'!$B81," ",'Suivi du personnel'!EB$8),'importation prevair'!$O:$O))</f>
        <v/>
      </c>
      <c r="EC81" s="162" t="str">
        <f>IF($B81="","",SUMIF('importation prevair'!$A:$A,CONCATENATE('Suivi du personnel'!$B81," ",'Suivi du personnel'!EC$8),'importation prevair'!$O:$O))</f>
        <v/>
      </c>
      <c r="ED81" s="162" t="str">
        <f>IF($B81="","",SUMIF('importation prevair'!$A:$A,CONCATENATE('Suivi du personnel'!$B81," ",'Suivi du personnel'!ED$8),'importation prevair'!$O:$O))</f>
        <v/>
      </c>
      <c r="EE81" s="162" t="str">
        <f>IF($B81="","",SUMIF('importation prevair'!$A:$A,CONCATENATE('Suivi du personnel'!$B81," ",'Suivi du personnel'!EE$8),'importation prevair'!$O:$O))</f>
        <v/>
      </c>
      <c r="EF81" s="259" t="str">
        <f>IF($B81="","",SUMIF('importation prevair'!$A:$A,CONCATENATE('Suivi du personnel'!$B81," ",'Suivi du personnel'!EF$8),'importation prevair'!$O:$O))</f>
        <v/>
      </c>
      <c r="EG81" s="260" t="str">
        <f>IF($B81="","",SUMIF('importation prevair'!$A:$A,CONCATENATE('Suivi du personnel'!$B81," ",'Suivi du personnel'!EG$8),'importation prevair'!$O:$O))</f>
        <v/>
      </c>
      <c r="EH81" s="162" t="str">
        <f>IF($B81="","",SUMIF('importation prevair'!$A:$A,CONCATENATE('Suivi du personnel'!$B81," ",'Suivi du personnel'!EH$8),'importation prevair'!$O:$O))</f>
        <v/>
      </c>
      <c r="EI81" s="162" t="str">
        <f>IF($B81="","",SUMIF('importation prevair'!$A:$A,CONCATENATE('Suivi du personnel'!$B81," ",'Suivi du personnel'!EI$8),'importation prevair'!$O:$O))</f>
        <v/>
      </c>
      <c r="EJ81" s="162" t="str">
        <f>IF($B81="","",SUMIF('importation prevair'!$A:$A,CONCATENATE('Suivi du personnel'!$B81," ",'Suivi du personnel'!EJ$8),'importation prevair'!$O:$O))</f>
        <v/>
      </c>
      <c r="EK81" s="162" t="str">
        <f>IF($B81="","",SUMIF('importation prevair'!$A:$A,CONCATENATE('Suivi du personnel'!$B81," ",'Suivi du personnel'!EK$8),'importation prevair'!$O:$O))</f>
        <v/>
      </c>
      <c r="EL81" s="162" t="str">
        <f>IF($B81="","",SUMIF('importation prevair'!$A:$A,CONCATENATE('Suivi du personnel'!$B81," ",'Suivi du personnel'!EL$8),'importation prevair'!$O:$O))</f>
        <v/>
      </c>
      <c r="EM81" s="261" t="str">
        <f>IF($B81="","",SUMIF('importation prevair'!$A:$A,CONCATENATE('Suivi du personnel'!$B81," ",'Suivi du personnel'!EM$8),'importation prevair'!$O:$O))</f>
        <v/>
      </c>
      <c r="EN81" s="162" t="str">
        <f>IF($B81="","",SUMIF('importation prevair'!$A:$A,CONCATENATE('Suivi du personnel'!$B81," ",'Suivi du personnel'!EN$8),'importation prevair'!$O:$O))</f>
        <v/>
      </c>
      <c r="EO81" s="162" t="str">
        <f>IF($B81="","",SUMIF('importation prevair'!$A:$A,CONCATENATE('Suivi du personnel'!$B81," ",'Suivi du personnel'!EO$8),'importation prevair'!$O:$O))</f>
        <v/>
      </c>
      <c r="EP81" s="162" t="str">
        <f>IF($B81="","",SUMIF('importation prevair'!$A:$A,CONCATENATE('Suivi du personnel'!$B81," ",'Suivi du personnel'!EP$8),'importation prevair'!$O:$O))</f>
        <v/>
      </c>
      <c r="EQ81" s="162" t="str">
        <f>IF($B81="","",SUMIF('importation prevair'!$A:$A,CONCATENATE('Suivi du personnel'!$B81," ",'Suivi du personnel'!EQ$8),'importation prevair'!$O:$O))</f>
        <v/>
      </c>
      <c r="ER81" s="162" t="str">
        <f>IF($B81="","",SUMIF('importation prevair'!$A:$A,CONCATENATE('Suivi du personnel'!$B81," ",'Suivi du personnel'!ER$8),'importation prevair'!$O:$O))</f>
        <v/>
      </c>
      <c r="ES81" s="162" t="str">
        <f>IF($B81="","",SUMIF('importation prevair'!$A:$A,CONCATENATE('Suivi du personnel'!$B81," ",'Suivi du personnel'!ES$8),'importation prevair'!$O:$O))</f>
        <v/>
      </c>
      <c r="ET81" s="259" t="str">
        <f>IF($B81="","",SUMIF('importation prevair'!$A:$A,CONCATENATE('Suivi du personnel'!$B81," ",'Suivi du personnel'!ET$8),'importation prevair'!$O:$O))</f>
        <v/>
      </c>
      <c r="EU81" s="260" t="str">
        <f>IF($B81="","",SUMIF('importation prevair'!$A:$A,CONCATENATE('Suivi du personnel'!$B81," ",'Suivi du personnel'!EU$8),'importation prevair'!$O:$O))</f>
        <v/>
      </c>
      <c r="EV81" s="162" t="str">
        <f>IF($B81="","",SUMIF('importation prevair'!$A:$A,CONCATENATE('Suivi du personnel'!$B81," ",'Suivi du personnel'!EV$8),'importation prevair'!$O:$O))</f>
        <v/>
      </c>
      <c r="EW81" s="162" t="str">
        <f>IF($B81="","",SUMIF('importation prevair'!$A:$A,CONCATENATE('Suivi du personnel'!$B81," ",'Suivi du personnel'!EW$8),'importation prevair'!$O:$O))</f>
        <v/>
      </c>
      <c r="EX81" s="162" t="str">
        <f>IF($B81="","",SUMIF('importation prevair'!$A:$A,CONCATENATE('Suivi du personnel'!$B81," ",'Suivi du personnel'!EX$8),'importation prevair'!$O:$O))</f>
        <v/>
      </c>
      <c r="EY81" s="162" t="str">
        <f>IF($B81="","",SUMIF('importation prevair'!$A:$A,CONCATENATE('Suivi du personnel'!$B81," ",'Suivi du personnel'!EY$8),'importation prevair'!$O:$O))</f>
        <v/>
      </c>
      <c r="EZ81" s="162" t="str">
        <f>IF($B81="","",SUMIF('importation prevair'!$A:$A,CONCATENATE('Suivi du personnel'!$B81," ",'Suivi du personnel'!EZ$8),'importation prevair'!$O:$O))</f>
        <v/>
      </c>
      <c r="FA81" s="261" t="str">
        <f>IF($B81="","",SUMIF('importation prevair'!$A:$A,CONCATENATE('Suivi du personnel'!$B81," ",'Suivi du personnel'!FA$8),'importation prevair'!$O:$O))</f>
        <v/>
      </c>
      <c r="FB81" s="162" t="str">
        <f>IF($B81="","",SUMIF('importation prevair'!$A:$A,CONCATENATE('Suivi du personnel'!$B81," ",'Suivi du personnel'!FB$8),'importation prevair'!$O:$O))</f>
        <v/>
      </c>
      <c r="FC81" s="162" t="str">
        <f>IF($B81="","",SUMIF('importation prevair'!$A:$A,CONCATENATE('Suivi du personnel'!$B81," ",'Suivi du personnel'!FC$8),'importation prevair'!$O:$O))</f>
        <v/>
      </c>
      <c r="FD81" s="162" t="str">
        <f>IF($B81="","",SUMIF('importation prevair'!$A:$A,CONCATENATE('Suivi du personnel'!$B81," ",'Suivi du personnel'!FD$8),'importation prevair'!$O:$O))</f>
        <v/>
      </c>
      <c r="FE81" s="162" t="str">
        <f>IF($B81="","",SUMIF('importation prevair'!$A:$A,CONCATENATE('Suivi du personnel'!$B81," ",'Suivi du personnel'!FE$8),'importation prevair'!$O:$O))</f>
        <v/>
      </c>
      <c r="FF81" s="162" t="str">
        <f>IF($B81="","",SUMIF('importation prevair'!$A:$A,CONCATENATE('Suivi du personnel'!$B81," ",'Suivi du personnel'!FF$8),'importation prevair'!$O:$O))</f>
        <v/>
      </c>
      <c r="FG81" s="162" t="str">
        <f>IF($B81="","",SUMIF('importation prevair'!$A:$A,CONCATENATE('Suivi du personnel'!$B81," ",'Suivi du personnel'!FG$8),'importation prevair'!$O:$O))</f>
        <v/>
      </c>
      <c r="FH81" s="259" t="str">
        <f>IF($B81="","",SUMIF('importation prevair'!$A:$A,CONCATENATE('Suivi du personnel'!$B81," ",'Suivi du personnel'!FH$8),'importation prevair'!$O:$O))</f>
        <v/>
      </c>
      <c r="FI81" s="260" t="str">
        <f>IF($B81="","",SUMIF('importation prevair'!$A:$A,CONCATENATE('Suivi du personnel'!$B81," ",'Suivi du personnel'!FI$8),'importation prevair'!$O:$O))</f>
        <v/>
      </c>
      <c r="FJ81" s="162" t="str">
        <f>IF($B81="","",SUMIF('importation prevair'!$A:$A,CONCATENATE('Suivi du personnel'!$B81," ",'Suivi du personnel'!FJ$8),'importation prevair'!$O:$O))</f>
        <v/>
      </c>
      <c r="FK81" s="162" t="str">
        <f>IF($B81="","",SUMIF('importation prevair'!$A:$A,CONCATENATE('Suivi du personnel'!$B81," ",'Suivi du personnel'!FK$8),'importation prevair'!$O:$O))</f>
        <v/>
      </c>
      <c r="FL81" s="162" t="str">
        <f>IF($B81="","",SUMIF('importation prevair'!$A:$A,CONCATENATE('Suivi du personnel'!$B81," ",'Suivi du personnel'!FL$8),'importation prevair'!$O:$O))</f>
        <v/>
      </c>
      <c r="FM81" s="162" t="str">
        <f>IF($B81="","",SUMIF('importation prevair'!$A:$A,CONCATENATE('Suivi du personnel'!$B81," ",'Suivi du personnel'!FM$8),'importation prevair'!$O:$O))</f>
        <v/>
      </c>
      <c r="FN81" s="162" t="str">
        <f>IF($B81="","",SUMIF('importation prevair'!$A:$A,CONCATENATE('Suivi du personnel'!$B81," ",'Suivi du personnel'!FN$8),'importation prevair'!$O:$O))</f>
        <v/>
      </c>
      <c r="FO81" s="261" t="str">
        <f>IF($B81="","",SUMIF('importation prevair'!$A:$A,CONCATENATE('Suivi du personnel'!$B81," ",'Suivi du personnel'!FO$8),'importation prevair'!$O:$O))</f>
        <v/>
      </c>
      <c r="FP81" s="162" t="str">
        <f>IF($B81="","",SUMIF('importation prevair'!$A:$A,CONCATENATE('Suivi du personnel'!$B81," ",'Suivi du personnel'!FP$8),'importation prevair'!$O:$O))</f>
        <v/>
      </c>
      <c r="FQ81" s="162" t="str">
        <f>IF($B81="","",SUMIF('importation prevair'!$A:$A,CONCATENATE('Suivi du personnel'!$B81," ",'Suivi du personnel'!FQ$8),'importation prevair'!$O:$O))</f>
        <v/>
      </c>
      <c r="FR81" s="162" t="str">
        <f>IF($B81="","",SUMIF('importation prevair'!$A:$A,CONCATENATE('Suivi du personnel'!$B81," ",'Suivi du personnel'!FR$8),'importation prevair'!$O:$O))</f>
        <v/>
      </c>
      <c r="FS81" s="162" t="str">
        <f>IF($B81="","",SUMIF('importation prevair'!$A:$A,CONCATENATE('Suivi du personnel'!$B81," ",'Suivi du personnel'!FS$8),'importation prevair'!$O:$O))</f>
        <v/>
      </c>
      <c r="FT81" s="162" t="str">
        <f>IF($B81="","",SUMIF('importation prevair'!$A:$A,CONCATENATE('Suivi du personnel'!$B81," ",'Suivi du personnel'!FT$8),'importation prevair'!$O:$O))</f>
        <v/>
      </c>
      <c r="FU81" s="162" t="str">
        <f>IF($B81="","",SUMIF('importation prevair'!$A:$A,CONCATENATE('Suivi du personnel'!$B81," ",'Suivi du personnel'!FU$8),'importation prevair'!$O:$O))</f>
        <v/>
      </c>
      <c r="FV81" s="259" t="str">
        <f>IF($B81="","",SUMIF('importation prevair'!$A:$A,CONCATENATE('Suivi du personnel'!$B81," ",'Suivi du personnel'!FV$8),'importation prevair'!$O:$O))</f>
        <v/>
      </c>
      <c r="FW81" s="260" t="str">
        <f>IF($B81="","",SUMIF('importation prevair'!$A:$A,CONCATENATE('Suivi du personnel'!$B81," ",'Suivi du personnel'!FW$8),'importation prevair'!$O:$O))</f>
        <v/>
      </c>
      <c r="FX81" s="162" t="str">
        <f>IF($B81="","",SUMIF('importation prevair'!$A:$A,CONCATENATE('Suivi du personnel'!$B81," ",'Suivi du personnel'!FX$8),'importation prevair'!$O:$O))</f>
        <v/>
      </c>
      <c r="FY81" s="162" t="str">
        <f>IF($B81="","",SUMIF('importation prevair'!$A:$A,CONCATENATE('Suivi du personnel'!$B81," ",'Suivi du personnel'!FY$8),'importation prevair'!$O:$O))</f>
        <v/>
      </c>
      <c r="FZ81" s="162" t="str">
        <f>IF($B81="","",SUMIF('importation prevair'!$A:$A,CONCATENATE('Suivi du personnel'!$B81," ",'Suivi du personnel'!FZ$8),'importation prevair'!$O:$O))</f>
        <v/>
      </c>
      <c r="GA81" s="162" t="str">
        <f>IF($B81="","",SUMIF('importation prevair'!$A:$A,CONCATENATE('Suivi du personnel'!$B81," ",'Suivi du personnel'!GA$8),'importation prevair'!$O:$O))</f>
        <v/>
      </c>
      <c r="GB81" s="162" t="str">
        <f>IF($B81="","",SUMIF('importation prevair'!$A:$A,CONCATENATE('Suivi du personnel'!$B81," ",'Suivi du personnel'!GB$8),'importation prevair'!$O:$O))</f>
        <v/>
      </c>
      <c r="GC81" s="261" t="str">
        <f>IF($B81="","",SUMIF('importation prevair'!$A:$A,CONCATENATE('Suivi du personnel'!$B81," ",'Suivi du personnel'!GC$8),'importation prevair'!$O:$O))</f>
        <v/>
      </c>
      <c r="GD81" s="162" t="str">
        <f>IF($B81="","",SUMIF('importation prevair'!$A:$A,CONCATENATE('Suivi du personnel'!$B81," ",'Suivi du personnel'!GD$8),'importation prevair'!$O:$O))</f>
        <v/>
      </c>
      <c r="GE81" s="162" t="str">
        <f>IF($B81="","",SUMIF('importation prevair'!$A:$A,CONCATENATE('Suivi du personnel'!$B81," ",'Suivi du personnel'!GE$8),'importation prevair'!$O:$O))</f>
        <v/>
      </c>
      <c r="GF81" s="162" t="str">
        <f>IF($B81="","",SUMIF('importation prevair'!$A:$A,CONCATENATE('Suivi du personnel'!$B81," ",'Suivi du personnel'!GF$8),'importation prevair'!$O:$O))</f>
        <v/>
      </c>
      <c r="GG81" s="162" t="str">
        <f>IF($B81="","",SUMIF('importation prevair'!$A:$A,CONCATENATE('Suivi du personnel'!$B81," ",'Suivi du personnel'!GG$8),'importation prevair'!$O:$O))</f>
        <v/>
      </c>
      <c r="GH81" s="162" t="str">
        <f>IF($B81="","",SUMIF('importation prevair'!$A:$A,CONCATENATE('Suivi du personnel'!$B81," ",'Suivi du personnel'!GH$8),'importation prevair'!$O:$O))</f>
        <v/>
      </c>
      <c r="GI81" s="162" t="str">
        <f>IF($B81="","",SUMIF('importation prevair'!$A:$A,CONCATENATE('Suivi du personnel'!$B81," ",'Suivi du personnel'!GI$8),'importation prevair'!$O:$O))</f>
        <v/>
      </c>
      <c r="GJ81" s="259" t="str">
        <f>IF($B81="","",SUMIF('importation prevair'!$A:$A,CONCATENATE('Suivi du personnel'!$B81," ",'Suivi du personnel'!GJ$8),'importation prevair'!$O:$O))</f>
        <v/>
      </c>
      <c r="GK81" s="260" t="str">
        <f>IF($B81="","",SUMIF('importation prevair'!$A:$A,CONCATENATE('Suivi du personnel'!$B81," ",'Suivi du personnel'!GK$8),'importation prevair'!$O:$O))</f>
        <v/>
      </c>
      <c r="GL81" s="162" t="str">
        <f>IF($B81="","",SUMIF('importation prevair'!$A:$A,CONCATENATE('Suivi du personnel'!$B81," ",'Suivi du personnel'!GL$8),'importation prevair'!$O:$O))</f>
        <v/>
      </c>
      <c r="GM81" s="162" t="str">
        <f>IF($B81="","",SUMIF('importation prevair'!$A:$A,CONCATENATE('Suivi du personnel'!$B81," ",'Suivi du personnel'!GM$8),'importation prevair'!$O:$O))</f>
        <v/>
      </c>
      <c r="GN81" s="162" t="str">
        <f>IF($B81="","",SUMIF('importation prevair'!$A:$A,CONCATENATE('Suivi du personnel'!$B81," ",'Suivi du personnel'!GN$8),'importation prevair'!$O:$O))</f>
        <v/>
      </c>
      <c r="GO81" s="162" t="str">
        <f>IF($B81="","",SUMIF('importation prevair'!$A:$A,CONCATENATE('Suivi du personnel'!$B81," ",'Suivi du personnel'!GO$8),'importation prevair'!$O:$O))</f>
        <v/>
      </c>
      <c r="GP81" s="162" t="str">
        <f>IF($B81="","",SUMIF('importation prevair'!$A:$A,CONCATENATE('Suivi du personnel'!$B81," ",'Suivi du personnel'!GP$8),'importation prevair'!$O:$O))</f>
        <v/>
      </c>
      <c r="GQ81" s="261" t="str">
        <f>IF($B81="","",SUMIF('importation prevair'!$A:$A,CONCATENATE('Suivi du personnel'!$B81," ",'Suivi du personnel'!GQ$8),'importation prevair'!$O:$O))</f>
        <v/>
      </c>
      <c r="GR81" s="260" t="str">
        <f>IF($B81="","",SUMIF('importation prevair'!$A:$A,CONCATENATE('Suivi du personnel'!$B81," ",'Suivi du personnel'!GR$8),'importation prevair'!$O:$O))</f>
        <v/>
      </c>
      <c r="GS81" s="162" t="str">
        <f>IF($B81="","",SUMIF('importation prevair'!$A:$A,CONCATENATE('Suivi du personnel'!$B81," ",'Suivi du personnel'!GS$8),'importation prevair'!$O:$O))</f>
        <v/>
      </c>
      <c r="GT81" s="162" t="str">
        <f>IF($B81="","",SUMIF('importation prevair'!$A:$A,CONCATENATE('Suivi du personnel'!$B81," ",'Suivi du personnel'!GT$8),'importation prevair'!$O:$O))</f>
        <v/>
      </c>
      <c r="GU81" s="162" t="str">
        <f>IF($B81="","",SUMIF('importation prevair'!$A:$A,CONCATENATE('Suivi du personnel'!$B81," ",'Suivi du personnel'!GU$8),'importation prevair'!$O:$O))</f>
        <v/>
      </c>
      <c r="GV81" s="162" t="str">
        <f>IF($B81="","",SUMIF('importation prevair'!$A:$A,CONCATENATE('Suivi du personnel'!$B81," ",'Suivi du personnel'!GV$8),'importation prevair'!$O:$O))</f>
        <v/>
      </c>
      <c r="GW81" s="162" t="str">
        <f>IF($B81="","",SUMIF('importation prevair'!$A:$A,CONCATENATE('Suivi du personnel'!$B81," ",'Suivi du personnel'!GW$8),'importation prevair'!$O:$O))</f>
        <v/>
      </c>
      <c r="GX81" s="261" t="str">
        <f>IF($B81="","",SUMIF('importation prevair'!$A:$A,CONCATENATE('Suivi du personnel'!$B81," ",'Suivi du personnel'!GX$8),'importation prevair'!$O:$O))</f>
        <v/>
      </c>
    </row>
    <row r="82" spans="1:206" s="164" customFormat="1" ht="13.5" thickBot="1" x14ac:dyDescent="0.25">
      <c r="A82" s="289" t="str">
        <f>IF($B82="","",VLOOKUP($B82,'info personnel sur AT'!$A$3:$C$298,2,FALSE))</f>
        <v/>
      </c>
      <c r="B82" s="287"/>
      <c r="C82" s="284" t="str">
        <f>IF($B82="","",VLOOKUP($B82,'info personnel sur AT'!$A$3:$Q$298,3,FALSE))</f>
        <v/>
      </c>
      <c r="D82" s="280" t="str">
        <f>IF($B82="","",VLOOKUP($B82,'info personnel sur AT'!$A$3:$Q$298,4,FALSE))</f>
        <v/>
      </c>
      <c r="E82" s="277" t="str">
        <f>IF($B82="","",VLOOKUP($B82,'info personnel sur AT'!$A$3:$Q$298,5,FALSE))</f>
        <v/>
      </c>
      <c r="F82" s="219">
        <f t="shared" si="59"/>
        <v>0</v>
      </c>
      <c r="G82" s="240">
        <v>0.3</v>
      </c>
      <c r="H82" s="218">
        <f t="shared" si="60"/>
        <v>0.3</v>
      </c>
      <c r="I82" s="22" t="str">
        <f>IF($B82="","",VLOOKUP($B82,'info personnel sur AT'!$A$3:$Q$298,6,FALSE))</f>
        <v/>
      </c>
      <c r="J82" s="22" t="str">
        <f>IF($B82="","",VLOOKUP($B82,'info personnel sur AT'!$A$3:$Q$298,7,FALSE))</f>
        <v/>
      </c>
      <c r="K82" s="22" t="str">
        <f>IF($B82="","",VLOOKUP($B82,'info personnel sur AT'!$A$3:$Q$298,8,FALSE))</f>
        <v/>
      </c>
      <c r="L82" s="22" t="str">
        <f>IF($B82="","",VLOOKUP($B82,'info personnel sur AT'!$A$3:$Q$298,9,FALSE))</f>
        <v/>
      </c>
      <c r="M82" s="22" t="str">
        <f>IF($B82="","",VLOOKUP($B82,'info personnel sur AT'!$A$3:$Q$298,10,FALSE))</f>
        <v/>
      </c>
      <c r="N82" s="22" t="str">
        <f>IF($B82="","",VLOOKUP($B82,'info personnel sur AT'!$A$3:$Q$298,11,FALSE))</f>
        <v/>
      </c>
      <c r="O82" s="22" t="str">
        <f>IF($B82="","",VLOOKUP($B82,'info personnel sur AT'!$A$3:$Q$298,12,FALSE))</f>
        <v/>
      </c>
      <c r="P82" s="22" t="str">
        <f>IF($B82="","",VLOOKUP($B82,'info personnel sur AT'!$A$3:$Q$298,13,FALSE))</f>
        <v/>
      </c>
      <c r="Q82" s="22" t="str">
        <f>IF($B82="","",VLOOKUP($B82,'info personnel sur AT'!$A$3:$Q$298,14,FALSE))</f>
        <v/>
      </c>
      <c r="R82" s="22" t="str">
        <f>IF($B82="","",VLOOKUP($B82,'info personnel sur AT'!$A$3:$Q$298,15,FALSE))</f>
        <v/>
      </c>
      <c r="S82" s="22" t="str">
        <f>IF($B82="","",VLOOKUP($B82,'info personnel sur AT'!$A$3:$Q$298,16,FALSE))</f>
        <v/>
      </c>
      <c r="T82" s="22" t="str">
        <f>IF($B82="","",VLOOKUP($B82,'info personnel sur AT'!$A$3:$Q$298,17,FALSE))</f>
        <v/>
      </c>
      <c r="U82" s="11">
        <f t="shared" si="61"/>
        <v>0</v>
      </c>
      <c r="V82" s="2">
        <f t="shared" si="62"/>
        <v>0</v>
      </c>
      <c r="W82" s="6">
        <f t="shared" si="63"/>
        <v>0</v>
      </c>
      <c r="X82" s="180">
        <f t="shared" si="64"/>
        <v>1.8</v>
      </c>
      <c r="Y82" s="179">
        <f t="shared" si="92"/>
        <v>5</v>
      </c>
      <c r="Z82" s="192">
        <f t="shared" si="65"/>
        <v>10</v>
      </c>
      <c r="AA82" s="195">
        <f t="shared" si="66"/>
        <v>0</v>
      </c>
      <c r="AB82" s="195">
        <f t="shared" si="67"/>
        <v>0</v>
      </c>
      <c r="AC82" s="195">
        <f t="shared" si="68"/>
        <v>0</v>
      </c>
      <c r="AD82" s="195">
        <f t="shared" si="69"/>
        <v>0</v>
      </c>
      <c r="AE82" s="195">
        <f t="shared" si="70"/>
        <v>0</v>
      </c>
      <c r="AF82" s="195">
        <f t="shared" si="71"/>
        <v>0</v>
      </c>
      <c r="AG82" s="195">
        <f t="shared" si="72"/>
        <v>0</v>
      </c>
      <c r="AH82" s="248">
        <f t="shared" si="73"/>
        <v>0</v>
      </c>
      <c r="AI82" s="248">
        <f t="shared" si="74"/>
        <v>0</v>
      </c>
      <c r="AJ82" s="248">
        <f t="shared" si="75"/>
        <v>0</v>
      </c>
      <c r="AK82" s="248">
        <f t="shared" si="76"/>
        <v>0</v>
      </c>
      <c r="AL82" s="248">
        <f t="shared" si="77"/>
        <v>0</v>
      </c>
      <c r="AM82" s="248">
        <f t="shared" si="78"/>
        <v>0</v>
      </c>
      <c r="AN82" s="248">
        <f t="shared" si="79"/>
        <v>0</v>
      </c>
      <c r="AO82" s="248">
        <f t="shared" si="80"/>
        <v>0</v>
      </c>
      <c r="AP82" s="248">
        <f t="shared" si="81"/>
        <v>0</v>
      </c>
      <c r="AQ82" s="248">
        <f t="shared" si="82"/>
        <v>0</v>
      </c>
      <c r="AR82" s="248">
        <f t="shared" si="83"/>
        <v>0</v>
      </c>
      <c r="AS82" s="248">
        <f t="shared" si="84"/>
        <v>0</v>
      </c>
      <c r="AT82" s="248">
        <f t="shared" si="85"/>
        <v>0</v>
      </c>
      <c r="AU82" s="248">
        <f t="shared" si="86"/>
        <v>0</v>
      </c>
      <c r="AV82" s="245">
        <f t="shared" si="87"/>
        <v>0</v>
      </c>
      <c r="AW82" s="245">
        <f t="shared" si="88"/>
        <v>0</v>
      </c>
      <c r="AX82" s="252">
        <f t="shared" si="89"/>
        <v>0</v>
      </c>
      <c r="AY82" s="253">
        <f t="shared" si="90"/>
        <v>0</v>
      </c>
      <c r="AZ82" s="253">
        <f t="shared" si="91"/>
        <v>0</v>
      </c>
      <c r="BA82" s="221" t="str">
        <f>IF($B82="","",SUMIF('importation prevair'!$A:$A,CONCATENATE('Suivi du personnel'!$B82," ",'Suivi du personnel'!BA$8),'importation prevair'!$O:$O))</f>
        <v/>
      </c>
      <c r="BB82" s="222" t="str">
        <f>IF($B82="","",SUMIF('importation prevair'!$A:$A,CONCATENATE('Suivi du personnel'!$B82," ",'Suivi du personnel'!BB$8),'importation prevair'!$O:$O))</f>
        <v/>
      </c>
      <c r="BC82" s="222" t="str">
        <f>IF($B82="","",SUMIF('importation prevair'!$A:$A,CONCATENATE('Suivi du personnel'!$B82," ",'Suivi du personnel'!BC$8),'importation prevair'!$O:$O))</f>
        <v/>
      </c>
      <c r="BD82" s="222" t="str">
        <f>IF($B82="","",SUMIF('importation prevair'!$A:$A,CONCATENATE('Suivi du personnel'!$B82," ",'Suivi du personnel'!BD$8),'importation prevair'!$O:$O))</f>
        <v/>
      </c>
      <c r="BE82" s="222" t="str">
        <f>IF($B82="","",SUMIF('importation prevair'!$A:$A,CONCATENATE('Suivi du personnel'!$B82," ",'Suivi du personnel'!BE$8),'importation prevair'!$O:$O))</f>
        <v/>
      </c>
      <c r="BF82" s="222" t="str">
        <f>IF($B82="","",SUMIF('importation prevair'!$A:$A,CONCATENATE('Suivi du personnel'!$B82," ",'Suivi du personnel'!BF$8),'importation prevair'!$O:$O))</f>
        <v/>
      </c>
      <c r="BG82" s="223" t="str">
        <f>IF($B82="","",SUMIF('importation prevair'!$A:$A,CONCATENATE('Suivi du personnel'!$B82," ",'Suivi du personnel'!BG$8),'importation prevair'!$O:$O))</f>
        <v/>
      </c>
      <c r="BH82" s="221" t="str">
        <f>IF($B82="","",SUMIF('importation prevair'!$A:$A,CONCATENATE('Suivi du personnel'!$B82," ",'Suivi du personnel'!BH$8),'importation prevair'!$O:$O))</f>
        <v/>
      </c>
      <c r="BI82" s="222" t="str">
        <f>IF($B82="","",SUMIF('importation prevair'!$A:$A,CONCATENATE('Suivi du personnel'!$B82," ",'Suivi du personnel'!BI$8),'importation prevair'!$O:$O))</f>
        <v/>
      </c>
      <c r="BJ82" s="222" t="str">
        <f>IF($B82="","",SUMIF('importation prevair'!$A:$A,CONCATENATE('Suivi du personnel'!$B82," ",'Suivi du personnel'!BJ$8),'importation prevair'!$O:$O))</f>
        <v/>
      </c>
      <c r="BK82" s="222" t="str">
        <f>IF($B82="","",SUMIF('importation prevair'!$A:$A,CONCATENATE('Suivi du personnel'!$B82," ",'Suivi du personnel'!BK$8),'importation prevair'!$O:$O))</f>
        <v/>
      </c>
      <c r="BL82" s="222" t="str">
        <f>IF($B82="","",SUMIF('importation prevair'!$A:$A,CONCATENATE('Suivi du personnel'!$B82," ",'Suivi du personnel'!BL$8),'importation prevair'!$O:$O))</f>
        <v/>
      </c>
      <c r="BM82" s="222" t="str">
        <f>IF($B82="","",SUMIF('importation prevair'!$A:$A,CONCATENATE('Suivi du personnel'!$B82," ",'Suivi du personnel'!BM$8),'importation prevair'!$O:$O))</f>
        <v/>
      </c>
      <c r="BN82" s="223" t="str">
        <f>IF($B82="","",SUMIF('importation prevair'!$A:$A,CONCATENATE('Suivi du personnel'!$B82," ",'Suivi du personnel'!BN$8),'importation prevair'!$O:$O))</f>
        <v/>
      </c>
      <c r="BO82" s="221" t="str">
        <f>IF($B82="","",SUMIF('importation prevair'!$A:$A,CONCATENATE('Suivi du personnel'!$B82," ",'Suivi du personnel'!BO$8),'importation prevair'!$O:$O))</f>
        <v/>
      </c>
      <c r="BP82" s="222" t="str">
        <f>IF($B82="","",SUMIF('importation prevair'!$A:$A,CONCATENATE('Suivi du personnel'!$B82," ",'Suivi du personnel'!BP$8),'importation prevair'!$O:$O))</f>
        <v/>
      </c>
      <c r="BQ82" s="222" t="str">
        <f>IF($B82="","",SUMIF('importation prevair'!$A:$A,CONCATENATE('Suivi du personnel'!$B82," ",'Suivi du personnel'!BQ$8),'importation prevair'!$O:$O))</f>
        <v/>
      </c>
      <c r="BR82" s="222" t="str">
        <f>IF($B82="","",SUMIF('importation prevair'!$A:$A,CONCATENATE('Suivi du personnel'!$B82," ",'Suivi du personnel'!BR$8),'importation prevair'!$O:$O))</f>
        <v/>
      </c>
      <c r="BS82" s="222" t="str">
        <f>IF($B82="","",SUMIF('importation prevair'!$A:$A,CONCATENATE('Suivi du personnel'!$B82," ",'Suivi du personnel'!BS$8),'importation prevair'!$O:$O))</f>
        <v/>
      </c>
      <c r="BT82" s="222" t="str">
        <f>IF($B82="","",SUMIF('importation prevair'!$A:$A,CONCATENATE('Suivi du personnel'!$B82," ",'Suivi du personnel'!BT$8),'importation prevair'!$O:$O))</f>
        <v/>
      </c>
      <c r="BU82" s="223" t="str">
        <f>IF($B82="","",SUMIF('importation prevair'!$A:$A,CONCATENATE('Suivi du personnel'!$B82," ",'Suivi du personnel'!BU$8),'importation prevair'!$O:$O))</f>
        <v/>
      </c>
      <c r="BV82" s="221" t="str">
        <f>IF($B82="","",SUMIF('importation prevair'!$A:$A,CONCATENATE('Suivi du personnel'!$B82," ",'Suivi du personnel'!BV$8),'importation prevair'!$O:$O))</f>
        <v/>
      </c>
      <c r="BW82" s="222" t="str">
        <f>IF($B82="","",SUMIF('importation prevair'!$A:$A,CONCATENATE('Suivi du personnel'!$B82," ",'Suivi du personnel'!BW$8),'importation prevair'!$O:$O))</f>
        <v/>
      </c>
      <c r="BX82" s="222" t="str">
        <f>IF($B82="","",SUMIF('importation prevair'!$A:$A,CONCATENATE('Suivi du personnel'!$B82," ",'Suivi du personnel'!BX$8),'importation prevair'!$O:$O))</f>
        <v/>
      </c>
      <c r="BY82" s="222" t="str">
        <f>IF($B82="","",SUMIF('importation prevair'!$A:$A,CONCATENATE('Suivi du personnel'!$B82," ",'Suivi du personnel'!BY$8),'importation prevair'!$O:$O))</f>
        <v/>
      </c>
      <c r="BZ82" s="222" t="str">
        <f>IF($B82="","",SUMIF('importation prevair'!$A:$A,CONCATENATE('Suivi du personnel'!$B82," ",'Suivi du personnel'!BZ$8),'importation prevair'!$O:$O))</f>
        <v/>
      </c>
      <c r="CA82" s="222" t="str">
        <f>IF($B82="","",SUMIF('importation prevair'!$A:$A,CONCATENATE('Suivi du personnel'!$B82," ",'Suivi du personnel'!CA$8),'importation prevair'!$O:$O))</f>
        <v/>
      </c>
      <c r="CB82" s="223" t="str">
        <f>IF($B82="","",SUMIF('importation prevair'!$A:$A,CONCATENATE('Suivi du personnel'!$B82," ",'Suivi du personnel'!CB$8),'importation prevair'!$O:$O))</f>
        <v/>
      </c>
      <c r="CC82" s="221" t="str">
        <f>IF($B82="","",SUMIF('importation prevair'!$A:$A,CONCATENATE('Suivi du personnel'!$B82," ",'Suivi du personnel'!CC$8),'importation prevair'!$O:$O))</f>
        <v/>
      </c>
      <c r="CD82" s="222" t="str">
        <f>IF($B82="","",SUMIF('importation prevair'!$A:$A,CONCATENATE('Suivi du personnel'!$B82," ",'Suivi du personnel'!CD$8),'importation prevair'!$O:$O))</f>
        <v/>
      </c>
      <c r="CE82" s="222" t="str">
        <f>IF($B82="","",SUMIF('importation prevair'!$A:$A,CONCATENATE('Suivi du personnel'!$B82," ",'Suivi du personnel'!CE$8),'importation prevair'!$O:$O))</f>
        <v/>
      </c>
      <c r="CF82" s="222" t="str">
        <f>IF($B82="","",SUMIF('importation prevair'!$A:$A,CONCATENATE('Suivi du personnel'!$B82," ",'Suivi du personnel'!CF$8),'importation prevair'!$O:$O))</f>
        <v/>
      </c>
      <c r="CG82" s="222" t="str">
        <f>IF($B82="","",SUMIF('importation prevair'!$A:$A,CONCATENATE('Suivi du personnel'!$B82," ",'Suivi du personnel'!CG$8),'importation prevair'!$O:$O))</f>
        <v/>
      </c>
      <c r="CH82" s="222" t="str">
        <f>IF($B82="","",SUMIF('importation prevair'!$A:$A,CONCATENATE('Suivi du personnel'!$B82," ",'Suivi du personnel'!CH$8),'importation prevair'!$O:$O))</f>
        <v/>
      </c>
      <c r="CI82" s="223" t="str">
        <f>IF($B82="","",SUMIF('importation prevair'!$A:$A,CONCATENATE('Suivi du personnel'!$B82," ",'Suivi du personnel'!CI$8),'importation prevair'!$O:$O))</f>
        <v/>
      </c>
      <c r="CJ82" s="221" t="str">
        <f>IF($B82="","",SUMIF('importation prevair'!$A:$A,CONCATENATE('Suivi du personnel'!$B82," ",'Suivi du personnel'!CJ$8),'importation prevair'!$O:$O))</f>
        <v/>
      </c>
      <c r="CK82" s="222" t="str">
        <f>IF($B82="","",SUMIF('importation prevair'!$A:$A,CONCATENATE('Suivi du personnel'!$B82," ",'Suivi du personnel'!CK$8),'importation prevair'!$O:$O))</f>
        <v/>
      </c>
      <c r="CL82" s="222" t="str">
        <f>IF($B82="","",SUMIF('importation prevair'!$A:$A,CONCATENATE('Suivi du personnel'!$B82," ",'Suivi du personnel'!CL$8),'importation prevair'!$O:$O))</f>
        <v/>
      </c>
      <c r="CM82" s="222" t="str">
        <f>IF($B82="","",SUMIF('importation prevair'!$A:$A,CONCATENATE('Suivi du personnel'!$B82," ",'Suivi du personnel'!CM$8),'importation prevair'!$O:$O))</f>
        <v/>
      </c>
      <c r="CN82" s="222" t="str">
        <f>IF($B82="","",SUMIF('importation prevair'!$A:$A,CONCATENATE('Suivi du personnel'!$B82," ",'Suivi du personnel'!CN$8),'importation prevair'!$O:$O))</f>
        <v/>
      </c>
      <c r="CO82" s="222" t="str">
        <f>IF($B82="","",SUMIF('importation prevair'!$A:$A,CONCATENATE('Suivi du personnel'!$B82," ",'Suivi du personnel'!CO$8),'importation prevair'!$O:$O))</f>
        <v/>
      </c>
      <c r="CP82" s="223" t="str">
        <f>IF($B82="","",SUMIF('importation prevair'!$A:$A,CONCATENATE('Suivi du personnel'!$B82," ",'Suivi du personnel'!CP$8),'importation prevair'!$O:$O))</f>
        <v/>
      </c>
      <c r="CQ82" s="221" t="str">
        <f>IF($B82="","",SUMIF('importation prevair'!$A:$A,CONCATENATE('Suivi du personnel'!$B82," ",'Suivi du personnel'!CQ$8),'importation prevair'!$O:$O))</f>
        <v/>
      </c>
      <c r="CR82" s="222" t="str">
        <f>IF($B82="","",SUMIF('importation prevair'!$A:$A,CONCATENATE('Suivi du personnel'!$B82," ",'Suivi du personnel'!CR$8),'importation prevair'!$O:$O))</f>
        <v/>
      </c>
      <c r="CS82" s="222" t="str">
        <f>IF($B82="","",SUMIF('importation prevair'!$A:$A,CONCATENATE('Suivi du personnel'!$B82," ",'Suivi du personnel'!CS$8),'importation prevair'!$O:$O))</f>
        <v/>
      </c>
      <c r="CT82" s="222" t="str">
        <f>IF($B82="","",SUMIF('importation prevair'!$A:$A,CONCATENATE('Suivi du personnel'!$B82," ",'Suivi du personnel'!CT$8),'importation prevair'!$O:$O))</f>
        <v/>
      </c>
      <c r="CU82" s="222" t="str">
        <f>IF($B82="","",SUMIF('importation prevair'!$A:$A,CONCATENATE('Suivi du personnel'!$B82," ",'Suivi du personnel'!CU$8),'importation prevair'!$O:$O))</f>
        <v/>
      </c>
      <c r="CV82" s="222" t="str">
        <f>IF($B82="","",SUMIF('importation prevair'!$A:$A,CONCATENATE('Suivi du personnel'!$B82," ",'Suivi du personnel'!CV$8),'importation prevair'!$O:$O))</f>
        <v/>
      </c>
      <c r="CW82" s="223" t="str">
        <f>IF($B82="","",SUMIF('importation prevair'!$A:$A,CONCATENATE('Suivi du personnel'!$B82," ",'Suivi du personnel'!CW$8),'importation prevair'!$O:$O))</f>
        <v/>
      </c>
      <c r="CX82" s="221" t="str">
        <f>IF($B82="","",SUMIF('importation prevair'!$A:$A,CONCATENATE('Suivi du personnel'!$B82," ",'Suivi du personnel'!CX$8),'importation prevair'!$O:$O))</f>
        <v/>
      </c>
      <c r="CY82" s="222" t="str">
        <f>IF($B82="","",SUMIF('importation prevair'!$A:$A,CONCATENATE('Suivi du personnel'!$B82," ",'Suivi du personnel'!CY$8),'importation prevair'!$O:$O))</f>
        <v/>
      </c>
      <c r="CZ82" s="222" t="str">
        <f>IF($B82="","",SUMIF('importation prevair'!$A:$A,CONCATENATE('Suivi du personnel'!$B82," ",'Suivi du personnel'!CZ$8),'importation prevair'!$O:$O))</f>
        <v/>
      </c>
      <c r="DA82" s="222" t="str">
        <f>IF($B82="","",SUMIF('importation prevair'!$A:$A,CONCATENATE('Suivi du personnel'!$B82," ",'Suivi du personnel'!DA$8),'importation prevair'!$O:$O))</f>
        <v/>
      </c>
      <c r="DB82" s="222" t="str">
        <f>IF($B82="","",SUMIF('importation prevair'!$A:$A,CONCATENATE('Suivi du personnel'!$B82," ",'Suivi du personnel'!DB$8),'importation prevair'!$O:$O))</f>
        <v/>
      </c>
      <c r="DC82" s="222" t="str">
        <f>IF($B82="","",SUMIF('importation prevair'!$A:$A,CONCATENATE('Suivi du personnel'!$B82," ",'Suivi du personnel'!DC$8),'importation prevair'!$O:$O))</f>
        <v/>
      </c>
      <c r="DD82" s="223" t="str">
        <f>IF($B82="","",SUMIF('importation prevair'!$A:$A,CONCATENATE('Suivi du personnel'!$B82," ",'Suivi du personnel'!DD$8),'importation prevair'!$O:$O))</f>
        <v/>
      </c>
      <c r="DE82" s="260" t="str">
        <f>IF($B82="","",SUMIF('importation prevair'!$A:$A,CONCATENATE('Suivi du personnel'!$B82," ",'Suivi du personnel'!DE$8),'importation prevair'!$O:$O))</f>
        <v/>
      </c>
      <c r="DF82" s="162" t="str">
        <f>IF($B82="","",SUMIF('importation prevair'!$A:$A,CONCATENATE('Suivi du personnel'!$B82," ",'Suivi du personnel'!DF$8),'importation prevair'!$O:$O))</f>
        <v/>
      </c>
      <c r="DG82" s="162" t="str">
        <f>IF($B82="","",SUMIF('importation prevair'!$A:$A,CONCATENATE('Suivi du personnel'!$B82," ",'Suivi du personnel'!DG$8),'importation prevair'!$O:$O))</f>
        <v/>
      </c>
      <c r="DH82" s="162" t="str">
        <f>IF($B82="","",SUMIF('importation prevair'!$A:$A,CONCATENATE('Suivi du personnel'!$B82," ",'Suivi du personnel'!DH$8),'importation prevair'!$O:$O))</f>
        <v/>
      </c>
      <c r="DI82" s="162" t="str">
        <f>IF($B82="","",SUMIF('importation prevair'!$A:$A,CONCATENATE('Suivi du personnel'!$B82," ",'Suivi du personnel'!DI$8),'importation prevair'!$O:$O))</f>
        <v/>
      </c>
      <c r="DJ82" s="162" t="str">
        <f>IF($B82="","",SUMIF('importation prevair'!$A:$A,CONCATENATE('Suivi du personnel'!$B82," ",'Suivi du personnel'!DJ$8),'importation prevair'!$O:$O))</f>
        <v/>
      </c>
      <c r="DK82" s="261" t="str">
        <f>IF($B82="","",SUMIF('importation prevair'!$A:$A,CONCATENATE('Suivi du personnel'!$B82," ",'Suivi du personnel'!DK$8),'importation prevair'!$O:$O))</f>
        <v/>
      </c>
      <c r="DL82" s="162" t="str">
        <f>IF($B82="","",SUMIF('importation prevair'!$A:$A,CONCATENATE('Suivi du personnel'!$B82," ",'Suivi du personnel'!DL$8),'importation prevair'!$O:$O))</f>
        <v/>
      </c>
      <c r="DM82" s="162" t="str">
        <f>IF($B82="","",SUMIF('importation prevair'!$A:$A,CONCATENATE('Suivi du personnel'!$B82," ",'Suivi du personnel'!DM$8),'importation prevair'!$O:$O))</f>
        <v/>
      </c>
      <c r="DN82" s="162" t="str">
        <f>IF($B82="","",SUMIF('importation prevair'!$A:$A,CONCATENATE('Suivi du personnel'!$B82," ",'Suivi du personnel'!DN$8),'importation prevair'!$O:$O))</f>
        <v/>
      </c>
      <c r="DO82" s="162" t="str">
        <f>IF($B82="","",SUMIF('importation prevair'!$A:$A,CONCATENATE('Suivi du personnel'!$B82," ",'Suivi du personnel'!DO$8),'importation prevair'!$O:$O))</f>
        <v/>
      </c>
      <c r="DP82" s="162" t="str">
        <f>IF($B82="","",SUMIF('importation prevair'!$A:$A,CONCATENATE('Suivi du personnel'!$B82," ",'Suivi du personnel'!DP$8),'importation prevair'!$O:$O))</f>
        <v/>
      </c>
      <c r="DQ82" s="162" t="str">
        <f>IF($B82="","",SUMIF('importation prevair'!$A:$A,CONCATENATE('Suivi du personnel'!$B82," ",'Suivi du personnel'!DQ$8),'importation prevair'!$O:$O))</f>
        <v/>
      </c>
      <c r="DR82" s="259" t="str">
        <f>IF($B82="","",SUMIF('importation prevair'!$A:$A,CONCATENATE('Suivi du personnel'!$B82," ",'Suivi du personnel'!DR$8),'importation prevair'!$O:$O))</f>
        <v/>
      </c>
      <c r="DS82" s="260" t="str">
        <f>IF($B82="","",SUMIF('importation prevair'!$A:$A,CONCATENATE('Suivi du personnel'!$B82," ",'Suivi du personnel'!DS$8),'importation prevair'!$O:$O))</f>
        <v/>
      </c>
      <c r="DT82" s="162" t="str">
        <f>IF($B82="","",SUMIF('importation prevair'!$A:$A,CONCATENATE('Suivi du personnel'!$B82," ",'Suivi du personnel'!DT$8),'importation prevair'!$O:$O))</f>
        <v/>
      </c>
      <c r="DU82" s="162" t="str">
        <f>IF($B82="","",SUMIF('importation prevair'!$A:$A,CONCATENATE('Suivi du personnel'!$B82," ",'Suivi du personnel'!DU$8),'importation prevair'!$O:$O))</f>
        <v/>
      </c>
      <c r="DV82" s="162" t="str">
        <f>IF($B82="","",SUMIF('importation prevair'!$A:$A,CONCATENATE('Suivi du personnel'!$B82," ",'Suivi du personnel'!DV$8),'importation prevair'!$O:$O))</f>
        <v/>
      </c>
      <c r="DW82" s="162" t="str">
        <f>IF($B82="","",SUMIF('importation prevair'!$A:$A,CONCATENATE('Suivi du personnel'!$B82," ",'Suivi du personnel'!DW$8),'importation prevair'!$O:$O))</f>
        <v/>
      </c>
      <c r="DX82" s="162" t="str">
        <f>IF($B82="","",SUMIF('importation prevair'!$A:$A,CONCATENATE('Suivi du personnel'!$B82," ",'Suivi du personnel'!DX$8),'importation prevair'!$O:$O))</f>
        <v/>
      </c>
      <c r="DY82" s="261" t="str">
        <f>IF($B82="","",SUMIF('importation prevair'!$A:$A,CONCATENATE('Suivi du personnel'!$B82," ",'Suivi du personnel'!DY$8),'importation prevair'!$O:$O))</f>
        <v/>
      </c>
      <c r="DZ82" s="162" t="str">
        <f>IF($B82="","",SUMIF('importation prevair'!$A:$A,CONCATENATE('Suivi du personnel'!$B82," ",'Suivi du personnel'!DZ$8),'importation prevair'!$O:$O))</f>
        <v/>
      </c>
      <c r="EA82" s="162" t="str">
        <f>IF($B82="","",SUMIF('importation prevair'!$A:$A,CONCATENATE('Suivi du personnel'!$B82," ",'Suivi du personnel'!EA$8),'importation prevair'!$O:$O))</f>
        <v/>
      </c>
      <c r="EB82" s="162" t="str">
        <f>IF($B82="","",SUMIF('importation prevair'!$A:$A,CONCATENATE('Suivi du personnel'!$B82," ",'Suivi du personnel'!EB$8),'importation prevair'!$O:$O))</f>
        <v/>
      </c>
      <c r="EC82" s="162" t="str">
        <f>IF($B82="","",SUMIF('importation prevair'!$A:$A,CONCATENATE('Suivi du personnel'!$B82," ",'Suivi du personnel'!EC$8),'importation prevair'!$O:$O))</f>
        <v/>
      </c>
      <c r="ED82" s="162" t="str">
        <f>IF($B82="","",SUMIF('importation prevair'!$A:$A,CONCATENATE('Suivi du personnel'!$B82," ",'Suivi du personnel'!ED$8),'importation prevair'!$O:$O))</f>
        <v/>
      </c>
      <c r="EE82" s="162" t="str">
        <f>IF($B82="","",SUMIF('importation prevair'!$A:$A,CONCATENATE('Suivi du personnel'!$B82," ",'Suivi du personnel'!EE$8),'importation prevair'!$O:$O))</f>
        <v/>
      </c>
      <c r="EF82" s="259" t="str">
        <f>IF($B82="","",SUMIF('importation prevair'!$A:$A,CONCATENATE('Suivi du personnel'!$B82," ",'Suivi du personnel'!EF$8),'importation prevair'!$O:$O))</f>
        <v/>
      </c>
      <c r="EG82" s="260" t="str">
        <f>IF($B82="","",SUMIF('importation prevair'!$A:$A,CONCATENATE('Suivi du personnel'!$B82," ",'Suivi du personnel'!EG$8),'importation prevair'!$O:$O))</f>
        <v/>
      </c>
      <c r="EH82" s="162" t="str">
        <f>IF($B82="","",SUMIF('importation prevair'!$A:$A,CONCATENATE('Suivi du personnel'!$B82," ",'Suivi du personnel'!EH$8),'importation prevair'!$O:$O))</f>
        <v/>
      </c>
      <c r="EI82" s="162" t="str">
        <f>IF($B82="","",SUMIF('importation prevair'!$A:$A,CONCATENATE('Suivi du personnel'!$B82," ",'Suivi du personnel'!EI$8),'importation prevair'!$O:$O))</f>
        <v/>
      </c>
      <c r="EJ82" s="162" t="str">
        <f>IF($B82="","",SUMIF('importation prevair'!$A:$A,CONCATENATE('Suivi du personnel'!$B82," ",'Suivi du personnel'!EJ$8),'importation prevair'!$O:$O))</f>
        <v/>
      </c>
      <c r="EK82" s="162" t="str">
        <f>IF($B82="","",SUMIF('importation prevair'!$A:$A,CONCATENATE('Suivi du personnel'!$B82," ",'Suivi du personnel'!EK$8),'importation prevair'!$O:$O))</f>
        <v/>
      </c>
      <c r="EL82" s="162" t="str">
        <f>IF($B82="","",SUMIF('importation prevair'!$A:$A,CONCATENATE('Suivi du personnel'!$B82," ",'Suivi du personnel'!EL$8),'importation prevair'!$O:$O))</f>
        <v/>
      </c>
      <c r="EM82" s="261" t="str">
        <f>IF($B82="","",SUMIF('importation prevair'!$A:$A,CONCATENATE('Suivi du personnel'!$B82," ",'Suivi du personnel'!EM$8),'importation prevair'!$O:$O))</f>
        <v/>
      </c>
      <c r="EN82" s="162" t="str">
        <f>IF($B82="","",SUMIF('importation prevair'!$A:$A,CONCATENATE('Suivi du personnel'!$B82," ",'Suivi du personnel'!EN$8),'importation prevair'!$O:$O))</f>
        <v/>
      </c>
      <c r="EO82" s="162" t="str">
        <f>IF($B82="","",SUMIF('importation prevair'!$A:$A,CONCATENATE('Suivi du personnel'!$B82," ",'Suivi du personnel'!EO$8),'importation prevair'!$O:$O))</f>
        <v/>
      </c>
      <c r="EP82" s="162" t="str">
        <f>IF($B82="","",SUMIF('importation prevair'!$A:$A,CONCATENATE('Suivi du personnel'!$B82," ",'Suivi du personnel'!EP$8),'importation prevair'!$O:$O))</f>
        <v/>
      </c>
      <c r="EQ82" s="162" t="str">
        <f>IF($B82="","",SUMIF('importation prevair'!$A:$A,CONCATENATE('Suivi du personnel'!$B82," ",'Suivi du personnel'!EQ$8),'importation prevair'!$O:$O))</f>
        <v/>
      </c>
      <c r="ER82" s="162" t="str">
        <f>IF($B82="","",SUMIF('importation prevair'!$A:$A,CONCATENATE('Suivi du personnel'!$B82," ",'Suivi du personnel'!ER$8),'importation prevair'!$O:$O))</f>
        <v/>
      </c>
      <c r="ES82" s="162" t="str">
        <f>IF($B82="","",SUMIF('importation prevair'!$A:$A,CONCATENATE('Suivi du personnel'!$B82," ",'Suivi du personnel'!ES$8),'importation prevair'!$O:$O))</f>
        <v/>
      </c>
      <c r="ET82" s="259" t="str">
        <f>IF($B82="","",SUMIF('importation prevair'!$A:$A,CONCATENATE('Suivi du personnel'!$B82," ",'Suivi du personnel'!ET$8),'importation prevair'!$O:$O))</f>
        <v/>
      </c>
      <c r="EU82" s="260" t="str">
        <f>IF($B82="","",SUMIF('importation prevair'!$A:$A,CONCATENATE('Suivi du personnel'!$B82," ",'Suivi du personnel'!EU$8),'importation prevair'!$O:$O))</f>
        <v/>
      </c>
      <c r="EV82" s="162" t="str">
        <f>IF($B82="","",SUMIF('importation prevair'!$A:$A,CONCATENATE('Suivi du personnel'!$B82," ",'Suivi du personnel'!EV$8),'importation prevair'!$O:$O))</f>
        <v/>
      </c>
      <c r="EW82" s="162" t="str">
        <f>IF($B82="","",SUMIF('importation prevair'!$A:$A,CONCATENATE('Suivi du personnel'!$B82," ",'Suivi du personnel'!EW$8),'importation prevair'!$O:$O))</f>
        <v/>
      </c>
      <c r="EX82" s="162" t="str">
        <f>IF($B82="","",SUMIF('importation prevair'!$A:$A,CONCATENATE('Suivi du personnel'!$B82," ",'Suivi du personnel'!EX$8),'importation prevair'!$O:$O))</f>
        <v/>
      </c>
      <c r="EY82" s="162" t="str">
        <f>IF($B82="","",SUMIF('importation prevair'!$A:$A,CONCATENATE('Suivi du personnel'!$B82," ",'Suivi du personnel'!EY$8),'importation prevair'!$O:$O))</f>
        <v/>
      </c>
      <c r="EZ82" s="162" t="str">
        <f>IF($B82="","",SUMIF('importation prevair'!$A:$A,CONCATENATE('Suivi du personnel'!$B82," ",'Suivi du personnel'!EZ$8),'importation prevair'!$O:$O))</f>
        <v/>
      </c>
      <c r="FA82" s="261" t="str">
        <f>IF($B82="","",SUMIF('importation prevair'!$A:$A,CONCATENATE('Suivi du personnel'!$B82," ",'Suivi du personnel'!FA$8),'importation prevair'!$O:$O))</f>
        <v/>
      </c>
      <c r="FB82" s="162" t="str">
        <f>IF($B82="","",SUMIF('importation prevair'!$A:$A,CONCATENATE('Suivi du personnel'!$B82," ",'Suivi du personnel'!FB$8),'importation prevair'!$O:$O))</f>
        <v/>
      </c>
      <c r="FC82" s="162" t="str">
        <f>IF($B82="","",SUMIF('importation prevair'!$A:$A,CONCATENATE('Suivi du personnel'!$B82," ",'Suivi du personnel'!FC$8),'importation prevair'!$O:$O))</f>
        <v/>
      </c>
      <c r="FD82" s="162" t="str">
        <f>IF($B82="","",SUMIF('importation prevair'!$A:$A,CONCATENATE('Suivi du personnel'!$B82," ",'Suivi du personnel'!FD$8),'importation prevair'!$O:$O))</f>
        <v/>
      </c>
      <c r="FE82" s="162" t="str">
        <f>IF($B82="","",SUMIF('importation prevair'!$A:$A,CONCATENATE('Suivi du personnel'!$B82," ",'Suivi du personnel'!FE$8),'importation prevair'!$O:$O))</f>
        <v/>
      </c>
      <c r="FF82" s="162" t="str">
        <f>IF($B82="","",SUMIF('importation prevair'!$A:$A,CONCATENATE('Suivi du personnel'!$B82," ",'Suivi du personnel'!FF$8),'importation prevair'!$O:$O))</f>
        <v/>
      </c>
      <c r="FG82" s="162" t="str">
        <f>IF($B82="","",SUMIF('importation prevair'!$A:$A,CONCATENATE('Suivi du personnel'!$B82," ",'Suivi du personnel'!FG$8),'importation prevair'!$O:$O))</f>
        <v/>
      </c>
      <c r="FH82" s="259" t="str">
        <f>IF($B82="","",SUMIF('importation prevair'!$A:$A,CONCATENATE('Suivi du personnel'!$B82," ",'Suivi du personnel'!FH$8),'importation prevair'!$O:$O))</f>
        <v/>
      </c>
      <c r="FI82" s="260" t="str">
        <f>IF($B82="","",SUMIF('importation prevair'!$A:$A,CONCATENATE('Suivi du personnel'!$B82," ",'Suivi du personnel'!FI$8),'importation prevair'!$O:$O))</f>
        <v/>
      </c>
      <c r="FJ82" s="162" t="str">
        <f>IF($B82="","",SUMIF('importation prevair'!$A:$A,CONCATENATE('Suivi du personnel'!$B82," ",'Suivi du personnel'!FJ$8),'importation prevair'!$O:$O))</f>
        <v/>
      </c>
      <c r="FK82" s="162" t="str">
        <f>IF($B82="","",SUMIF('importation prevair'!$A:$A,CONCATENATE('Suivi du personnel'!$B82," ",'Suivi du personnel'!FK$8),'importation prevair'!$O:$O))</f>
        <v/>
      </c>
      <c r="FL82" s="162" t="str">
        <f>IF($B82="","",SUMIF('importation prevair'!$A:$A,CONCATENATE('Suivi du personnel'!$B82," ",'Suivi du personnel'!FL$8),'importation prevair'!$O:$O))</f>
        <v/>
      </c>
      <c r="FM82" s="162" t="str">
        <f>IF($B82="","",SUMIF('importation prevair'!$A:$A,CONCATENATE('Suivi du personnel'!$B82," ",'Suivi du personnel'!FM$8),'importation prevair'!$O:$O))</f>
        <v/>
      </c>
      <c r="FN82" s="162" t="str">
        <f>IF($B82="","",SUMIF('importation prevair'!$A:$A,CONCATENATE('Suivi du personnel'!$B82," ",'Suivi du personnel'!FN$8),'importation prevair'!$O:$O))</f>
        <v/>
      </c>
      <c r="FO82" s="261" t="str">
        <f>IF($B82="","",SUMIF('importation prevair'!$A:$A,CONCATENATE('Suivi du personnel'!$B82," ",'Suivi du personnel'!FO$8),'importation prevair'!$O:$O))</f>
        <v/>
      </c>
      <c r="FP82" s="162" t="str">
        <f>IF($B82="","",SUMIF('importation prevair'!$A:$A,CONCATENATE('Suivi du personnel'!$B82," ",'Suivi du personnel'!FP$8),'importation prevair'!$O:$O))</f>
        <v/>
      </c>
      <c r="FQ82" s="162" t="str">
        <f>IF($B82="","",SUMIF('importation prevair'!$A:$A,CONCATENATE('Suivi du personnel'!$B82," ",'Suivi du personnel'!FQ$8),'importation prevair'!$O:$O))</f>
        <v/>
      </c>
      <c r="FR82" s="162" t="str">
        <f>IF($B82="","",SUMIF('importation prevair'!$A:$A,CONCATENATE('Suivi du personnel'!$B82," ",'Suivi du personnel'!FR$8),'importation prevair'!$O:$O))</f>
        <v/>
      </c>
      <c r="FS82" s="162" t="str">
        <f>IF($B82="","",SUMIF('importation prevair'!$A:$A,CONCATENATE('Suivi du personnel'!$B82," ",'Suivi du personnel'!FS$8),'importation prevair'!$O:$O))</f>
        <v/>
      </c>
      <c r="FT82" s="162" t="str">
        <f>IF($B82="","",SUMIF('importation prevair'!$A:$A,CONCATENATE('Suivi du personnel'!$B82," ",'Suivi du personnel'!FT$8),'importation prevair'!$O:$O))</f>
        <v/>
      </c>
      <c r="FU82" s="162" t="str">
        <f>IF($B82="","",SUMIF('importation prevair'!$A:$A,CONCATENATE('Suivi du personnel'!$B82," ",'Suivi du personnel'!FU$8),'importation prevair'!$O:$O))</f>
        <v/>
      </c>
      <c r="FV82" s="259" t="str">
        <f>IF($B82="","",SUMIF('importation prevair'!$A:$A,CONCATENATE('Suivi du personnel'!$B82," ",'Suivi du personnel'!FV$8),'importation prevair'!$O:$O))</f>
        <v/>
      </c>
      <c r="FW82" s="260" t="str">
        <f>IF($B82="","",SUMIF('importation prevair'!$A:$A,CONCATENATE('Suivi du personnel'!$B82," ",'Suivi du personnel'!FW$8),'importation prevair'!$O:$O))</f>
        <v/>
      </c>
      <c r="FX82" s="162" t="str">
        <f>IF($B82="","",SUMIF('importation prevair'!$A:$A,CONCATENATE('Suivi du personnel'!$B82," ",'Suivi du personnel'!FX$8),'importation prevair'!$O:$O))</f>
        <v/>
      </c>
      <c r="FY82" s="162" t="str">
        <f>IF($B82="","",SUMIF('importation prevair'!$A:$A,CONCATENATE('Suivi du personnel'!$B82," ",'Suivi du personnel'!FY$8),'importation prevair'!$O:$O))</f>
        <v/>
      </c>
      <c r="FZ82" s="162" t="str">
        <f>IF($B82="","",SUMIF('importation prevair'!$A:$A,CONCATENATE('Suivi du personnel'!$B82," ",'Suivi du personnel'!FZ$8),'importation prevair'!$O:$O))</f>
        <v/>
      </c>
      <c r="GA82" s="162" t="str">
        <f>IF($B82="","",SUMIF('importation prevair'!$A:$A,CONCATENATE('Suivi du personnel'!$B82," ",'Suivi du personnel'!GA$8),'importation prevair'!$O:$O))</f>
        <v/>
      </c>
      <c r="GB82" s="162" t="str">
        <f>IF($B82="","",SUMIF('importation prevair'!$A:$A,CONCATENATE('Suivi du personnel'!$B82," ",'Suivi du personnel'!GB$8),'importation prevair'!$O:$O))</f>
        <v/>
      </c>
      <c r="GC82" s="261" t="str">
        <f>IF($B82="","",SUMIF('importation prevair'!$A:$A,CONCATENATE('Suivi du personnel'!$B82," ",'Suivi du personnel'!GC$8),'importation prevair'!$O:$O))</f>
        <v/>
      </c>
      <c r="GD82" s="162" t="str">
        <f>IF($B82="","",SUMIF('importation prevair'!$A:$A,CONCATENATE('Suivi du personnel'!$B82," ",'Suivi du personnel'!GD$8),'importation prevair'!$O:$O))</f>
        <v/>
      </c>
      <c r="GE82" s="162" t="str">
        <f>IF($B82="","",SUMIF('importation prevair'!$A:$A,CONCATENATE('Suivi du personnel'!$B82," ",'Suivi du personnel'!GE$8),'importation prevair'!$O:$O))</f>
        <v/>
      </c>
      <c r="GF82" s="162" t="str">
        <f>IF($B82="","",SUMIF('importation prevair'!$A:$A,CONCATENATE('Suivi du personnel'!$B82," ",'Suivi du personnel'!GF$8),'importation prevair'!$O:$O))</f>
        <v/>
      </c>
      <c r="GG82" s="162" t="str">
        <f>IF($B82="","",SUMIF('importation prevair'!$A:$A,CONCATENATE('Suivi du personnel'!$B82," ",'Suivi du personnel'!GG$8),'importation prevair'!$O:$O))</f>
        <v/>
      </c>
      <c r="GH82" s="162" t="str">
        <f>IF($B82="","",SUMIF('importation prevair'!$A:$A,CONCATENATE('Suivi du personnel'!$B82," ",'Suivi du personnel'!GH$8),'importation prevair'!$O:$O))</f>
        <v/>
      </c>
      <c r="GI82" s="162" t="str">
        <f>IF($B82="","",SUMIF('importation prevair'!$A:$A,CONCATENATE('Suivi du personnel'!$B82," ",'Suivi du personnel'!GI$8),'importation prevair'!$O:$O))</f>
        <v/>
      </c>
      <c r="GJ82" s="259" t="str">
        <f>IF($B82="","",SUMIF('importation prevair'!$A:$A,CONCATENATE('Suivi du personnel'!$B82," ",'Suivi du personnel'!GJ$8),'importation prevair'!$O:$O))</f>
        <v/>
      </c>
      <c r="GK82" s="260" t="str">
        <f>IF($B82="","",SUMIF('importation prevair'!$A:$A,CONCATENATE('Suivi du personnel'!$B82," ",'Suivi du personnel'!GK$8),'importation prevair'!$O:$O))</f>
        <v/>
      </c>
      <c r="GL82" s="162" t="str">
        <f>IF($B82="","",SUMIF('importation prevair'!$A:$A,CONCATENATE('Suivi du personnel'!$B82," ",'Suivi du personnel'!GL$8),'importation prevair'!$O:$O))</f>
        <v/>
      </c>
      <c r="GM82" s="162" t="str">
        <f>IF($B82="","",SUMIF('importation prevair'!$A:$A,CONCATENATE('Suivi du personnel'!$B82," ",'Suivi du personnel'!GM$8),'importation prevair'!$O:$O))</f>
        <v/>
      </c>
      <c r="GN82" s="162" t="str">
        <f>IF($B82="","",SUMIF('importation prevair'!$A:$A,CONCATENATE('Suivi du personnel'!$B82," ",'Suivi du personnel'!GN$8),'importation prevair'!$O:$O))</f>
        <v/>
      </c>
      <c r="GO82" s="162" t="str">
        <f>IF($B82="","",SUMIF('importation prevair'!$A:$A,CONCATENATE('Suivi du personnel'!$B82," ",'Suivi du personnel'!GO$8),'importation prevair'!$O:$O))</f>
        <v/>
      </c>
      <c r="GP82" s="162" t="str">
        <f>IF($B82="","",SUMIF('importation prevair'!$A:$A,CONCATENATE('Suivi du personnel'!$B82," ",'Suivi du personnel'!GP$8),'importation prevair'!$O:$O))</f>
        <v/>
      </c>
      <c r="GQ82" s="261" t="str">
        <f>IF($B82="","",SUMIF('importation prevair'!$A:$A,CONCATENATE('Suivi du personnel'!$B82," ",'Suivi du personnel'!GQ$8),'importation prevair'!$O:$O))</f>
        <v/>
      </c>
      <c r="GR82" s="260" t="str">
        <f>IF($B82="","",SUMIF('importation prevair'!$A:$A,CONCATENATE('Suivi du personnel'!$B82," ",'Suivi du personnel'!GR$8),'importation prevair'!$O:$O))</f>
        <v/>
      </c>
      <c r="GS82" s="162" t="str">
        <f>IF($B82="","",SUMIF('importation prevair'!$A:$A,CONCATENATE('Suivi du personnel'!$B82," ",'Suivi du personnel'!GS$8),'importation prevair'!$O:$O))</f>
        <v/>
      </c>
      <c r="GT82" s="162" t="str">
        <f>IF($B82="","",SUMIF('importation prevair'!$A:$A,CONCATENATE('Suivi du personnel'!$B82," ",'Suivi du personnel'!GT$8),'importation prevair'!$O:$O))</f>
        <v/>
      </c>
      <c r="GU82" s="162" t="str">
        <f>IF($B82="","",SUMIF('importation prevair'!$A:$A,CONCATENATE('Suivi du personnel'!$B82," ",'Suivi du personnel'!GU$8),'importation prevair'!$O:$O))</f>
        <v/>
      </c>
      <c r="GV82" s="162" t="str">
        <f>IF($B82="","",SUMIF('importation prevair'!$A:$A,CONCATENATE('Suivi du personnel'!$B82," ",'Suivi du personnel'!GV$8),'importation prevair'!$O:$O))</f>
        <v/>
      </c>
      <c r="GW82" s="162" t="str">
        <f>IF($B82="","",SUMIF('importation prevair'!$A:$A,CONCATENATE('Suivi du personnel'!$B82," ",'Suivi du personnel'!GW$8),'importation prevair'!$O:$O))</f>
        <v/>
      </c>
      <c r="GX82" s="261" t="str">
        <f>IF($B82="","",SUMIF('importation prevair'!$A:$A,CONCATENATE('Suivi du personnel'!$B82," ",'Suivi du personnel'!GX$8),'importation prevair'!$O:$O))</f>
        <v/>
      </c>
    </row>
    <row r="83" spans="1:206" s="164" customFormat="1" ht="13.5" thickBot="1" x14ac:dyDescent="0.25">
      <c r="A83" s="289" t="str">
        <f>IF($B83="","",VLOOKUP($B83,'info personnel sur AT'!$A$3:$C$298,2,FALSE))</f>
        <v/>
      </c>
      <c r="B83" s="287"/>
      <c r="C83" s="284" t="str">
        <f>IF($B83="","",VLOOKUP($B83,'info personnel sur AT'!$A$3:$Q$298,3,FALSE))</f>
        <v/>
      </c>
      <c r="D83" s="280" t="str">
        <f>IF($B83="","",VLOOKUP($B83,'info personnel sur AT'!$A$3:$Q$298,4,FALSE))</f>
        <v/>
      </c>
      <c r="E83" s="277" t="str">
        <f>IF($B83="","",VLOOKUP($B83,'info personnel sur AT'!$A$3:$Q$298,5,FALSE))</f>
        <v/>
      </c>
      <c r="F83" s="219">
        <f t="shared" si="59"/>
        <v>0</v>
      </c>
      <c r="G83" s="240">
        <v>0.3</v>
      </c>
      <c r="H83" s="218">
        <f t="shared" si="60"/>
        <v>0.3</v>
      </c>
      <c r="I83" s="22" t="str">
        <f>IF($B83="","",VLOOKUP($B83,'info personnel sur AT'!$A$3:$Q$298,6,FALSE))</f>
        <v/>
      </c>
      <c r="J83" s="22" t="str">
        <f>IF($B83="","",VLOOKUP($B83,'info personnel sur AT'!$A$3:$Q$298,7,FALSE))</f>
        <v/>
      </c>
      <c r="K83" s="22" t="str">
        <f>IF($B83="","",VLOOKUP($B83,'info personnel sur AT'!$A$3:$Q$298,8,FALSE))</f>
        <v/>
      </c>
      <c r="L83" s="22" t="str">
        <f>IF($B83="","",VLOOKUP($B83,'info personnel sur AT'!$A$3:$Q$298,9,FALSE))</f>
        <v/>
      </c>
      <c r="M83" s="22" t="str">
        <f>IF($B83="","",VLOOKUP($B83,'info personnel sur AT'!$A$3:$Q$298,10,FALSE))</f>
        <v/>
      </c>
      <c r="N83" s="22" t="str">
        <f>IF($B83="","",VLOOKUP($B83,'info personnel sur AT'!$A$3:$Q$298,11,FALSE))</f>
        <v/>
      </c>
      <c r="O83" s="22" t="str">
        <f>IF($B83="","",VLOOKUP($B83,'info personnel sur AT'!$A$3:$Q$298,12,FALSE))</f>
        <v/>
      </c>
      <c r="P83" s="22" t="str">
        <f>IF($B83="","",VLOOKUP($B83,'info personnel sur AT'!$A$3:$Q$298,13,FALSE))</f>
        <v/>
      </c>
      <c r="Q83" s="22" t="str">
        <f>IF($B83="","",VLOOKUP($B83,'info personnel sur AT'!$A$3:$Q$298,14,FALSE))</f>
        <v/>
      </c>
      <c r="R83" s="22" t="str">
        <f>IF($B83="","",VLOOKUP($B83,'info personnel sur AT'!$A$3:$Q$298,15,FALSE))</f>
        <v/>
      </c>
      <c r="S83" s="22" t="str">
        <f>IF($B83="","",VLOOKUP($B83,'info personnel sur AT'!$A$3:$Q$298,16,FALSE))</f>
        <v/>
      </c>
      <c r="T83" s="22" t="str">
        <f>IF($B83="","",VLOOKUP($B83,'info personnel sur AT'!$A$3:$Q$298,17,FALSE))</f>
        <v/>
      </c>
      <c r="U83" s="11">
        <f t="shared" si="61"/>
        <v>0</v>
      </c>
      <c r="V83" s="2">
        <f t="shared" si="62"/>
        <v>0</v>
      </c>
      <c r="W83" s="6">
        <f t="shared" si="63"/>
        <v>0</v>
      </c>
      <c r="X83" s="180">
        <f t="shared" si="64"/>
        <v>1.8</v>
      </c>
      <c r="Y83" s="179">
        <f t="shared" si="92"/>
        <v>5</v>
      </c>
      <c r="Z83" s="192">
        <f t="shared" si="65"/>
        <v>10</v>
      </c>
      <c r="AA83" s="195">
        <f t="shared" si="66"/>
        <v>0</v>
      </c>
      <c r="AB83" s="195">
        <f t="shared" si="67"/>
        <v>0</v>
      </c>
      <c r="AC83" s="195">
        <f t="shared" si="68"/>
        <v>0</v>
      </c>
      <c r="AD83" s="195">
        <f t="shared" si="69"/>
        <v>0</v>
      </c>
      <c r="AE83" s="195">
        <f t="shared" si="70"/>
        <v>0</v>
      </c>
      <c r="AF83" s="195">
        <f t="shared" si="71"/>
        <v>0</v>
      </c>
      <c r="AG83" s="195">
        <f t="shared" si="72"/>
        <v>0</v>
      </c>
      <c r="AH83" s="248">
        <f t="shared" si="73"/>
        <v>0</v>
      </c>
      <c r="AI83" s="248">
        <f t="shared" si="74"/>
        <v>0</v>
      </c>
      <c r="AJ83" s="248">
        <f t="shared" si="75"/>
        <v>0</v>
      </c>
      <c r="AK83" s="248">
        <f t="shared" si="76"/>
        <v>0</v>
      </c>
      <c r="AL83" s="248">
        <f t="shared" si="77"/>
        <v>0</v>
      </c>
      <c r="AM83" s="248">
        <f t="shared" si="78"/>
        <v>0</v>
      </c>
      <c r="AN83" s="248">
        <f t="shared" si="79"/>
        <v>0</v>
      </c>
      <c r="AO83" s="248">
        <f t="shared" si="80"/>
        <v>0</v>
      </c>
      <c r="AP83" s="248">
        <f t="shared" si="81"/>
        <v>0</v>
      </c>
      <c r="AQ83" s="248">
        <f t="shared" si="82"/>
        <v>0</v>
      </c>
      <c r="AR83" s="248">
        <f t="shared" si="83"/>
        <v>0</v>
      </c>
      <c r="AS83" s="248">
        <f t="shared" si="84"/>
        <v>0</v>
      </c>
      <c r="AT83" s="248">
        <f t="shared" si="85"/>
        <v>0</v>
      </c>
      <c r="AU83" s="248">
        <f t="shared" si="86"/>
        <v>0</v>
      </c>
      <c r="AV83" s="245">
        <f t="shared" si="87"/>
        <v>0</v>
      </c>
      <c r="AW83" s="245">
        <f t="shared" si="88"/>
        <v>0</v>
      </c>
      <c r="AX83" s="252">
        <f t="shared" si="89"/>
        <v>0</v>
      </c>
      <c r="AY83" s="253">
        <f t="shared" si="90"/>
        <v>0</v>
      </c>
      <c r="AZ83" s="253">
        <f t="shared" si="91"/>
        <v>0</v>
      </c>
      <c r="BA83" s="221" t="str">
        <f>IF($B83="","",SUMIF('importation prevair'!$A:$A,CONCATENATE('Suivi du personnel'!$B83," ",'Suivi du personnel'!BA$8),'importation prevair'!$O:$O))</f>
        <v/>
      </c>
      <c r="BB83" s="222" t="str">
        <f>IF($B83="","",SUMIF('importation prevair'!$A:$A,CONCATENATE('Suivi du personnel'!$B83," ",'Suivi du personnel'!BB$8),'importation prevair'!$O:$O))</f>
        <v/>
      </c>
      <c r="BC83" s="222" t="str">
        <f>IF($B83="","",SUMIF('importation prevair'!$A:$A,CONCATENATE('Suivi du personnel'!$B83," ",'Suivi du personnel'!BC$8),'importation prevair'!$O:$O))</f>
        <v/>
      </c>
      <c r="BD83" s="222" t="str">
        <f>IF($B83="","",SUMIF('importation prevair'!$A:$A,CONCATENATE('Suivi du personnel'!$B83," ",'Suivi du personnel'!BD$8),'importation prevair'!$O:$O))</f>
        <v/>
      </c>
      <c r="BE83" s="222" t="str">
        <f>IF($B83="","",SUMIF('importation prevair'!$A:$A,CONCATENATE('Suivi du personnel'!$B83," ",'Suivi du personnel'!BE$8),'importation prevair'!$O:$O))</f>
        <v/>
      </c>
      <c r="BF83" s="222" t="str">
        <f>IF($B83="","",SUMIF('importation prevair'!$A:$A,CONCATENATE('Suivi du personnel'!$B83," ",'Suivi du personnel'!BF$8),'importation prevair'!$O:$O))</f>
        <v/>
      </c>
      <c r="BG83" s="223" t="str">
        <f>IF($B83="","",SUMIF('importation prevair'!$A:$A,CONCATENATE('Suivi du personnel'!$B83," ",'Suivi du personnel'!BG$8),'importation prevair'!$O:$O))</f>
        <v/>
      </c>
      <c r="BH83" s="221" t="str">
        <f>IF($B83="","",SUMIF('importation prevair'!$A:$A,CONCATENATE('Suivi du personnel'!$B83," ",'Suivi du personnel'!BH$8),'importation prevair'!$O:$O))</f>
        <v/>
      </c>
      <c r="BI83" s="222" t="str">
        <f>IF($B83="","",SUMIF('importation prevair'!$A:$A,CONCATENATE('Suivi du personnel'!$B83," ",'Suivi du personnel'!BI$8),'importation prevair'!$O:$O))</f>
        <v/>
      </c>
      <c r="BJ83" s="222" t="str">
        <f>IF($B83="","",SUMIF('importation prevair'!$A:$A,CONCATENATE('Suivi du personnel'!$B83," ",'Suivi du personnel'!BJ$8),'importation prevair'!$O:$O))</f>
        <v/>
      </c>
      <c r="BK83" s="222" t="str">
        <f>IF($B83="","",SUMIF('importation prevair'!$A:$A,CONCATENATE('Suivi du personnel'!$B83," ",'Suivi du personnel'!BK$8),'importation prevair'!$O:$O))</f>
        <v/>
      </c>
      <c r="BL83" s="222" t="str">
        <f>IF($B83="","",SUMIF('importation prevair'!$A:$A,CONCATENATE('Suivi du personnel'!$B83," ",'Suivi du personnel'!BL$8),'importation prevair'!$O:$O))</f>
        <v/>
      </c>
      <c r="BM83" s="222" t="str">
        <f>IF($B83="","",SUMIF('importation prevair'!$A:$A,CONCATENATE('Suivi du personnel'!$B83," ",'Suivi du personnel'!BM$8),'importation prevair'!$O:$O))</f>
        <v/>
      </c>
      <c r="BN83" s="223" t="str">
        <f>IF($B83="","",SUMIF('importation prevair'!$A:$A,CONCATENATE('Suivi du personnel'!$B83," ",'Suivi du personnel'!BN$8),'importation prevair'!$O:$O))</f>
        <v/>
      </c>
      <c r="BO83" s="221" t="str">
        <f>IF($B83="","",SUMIF('importation prevair'!$A:$A,CONCATENATE('Suivi du personnel'!$B83," ",'Suivi du personnel'!BO$8),'importation prevair'!$O:$O))</f>
        <v/>
      </c>
      <c r="BP83" s="222" t="str">
        <f>IF($B83="","",SUMIF('importation prevair'!$A:$A,CONCATENATE('Suivi du personnel'!$B83," ",'Suivi du personnel'!BP$8),'importation prevair'!$O:$O))</f>
        <v/>
      </c>
      <c r="BQ83" s="222" t="str">
        <f>IF($B83="","",SUMIF('importation prevair'!$A:$A,CONCATENATE('Suivi du personnel'!$B83," ",'Suivi du personnel'!BQ$8),'importation prevair'!$O:$O))</f>
        <v/>
      </c>
      <c r="BR83" s="222" t="str">
        <f>IF($B83="","",SUMIF('importation prevair'!$A:$A,CONCATENATE('Suivi du personnel'!$B83," ",'Suivi du personnel'!BR$8),'importation prevair'!$O:$O))</f>
        <v/>
      </c>
      <c r="BS83" s="222" t="str">
        <f>IF($B83="","",SUMIF('importation prevair'!$A:$A,CONCATENATE('Suivi du personnel'!$B83," ",'Suivi du personnel'!BS$8),'importation prevair'!$O:$O))</f>
        <v/>
      </c>
      <c r="BT83" s="222" t="str">
        <f>IF($B83="","",SUMIF('importation prevair'!$A:$A,CONCATENATE('Suivi du personnel'!$B83," ",'Suivi du personnel'!BT$8),'importation prevair'!$O:$O))</f>
        <v/>
      </c>
      <c r="BU83" s="223" t="str">
        <f>IF($B83="","",SUMIF('importation prevair'!$A:$A,CONCATENATE('Suivi du personnel'!$B83," ",'Suivi du personnel'!BU$8),'importation prevair'!$O:$O))</f>
        <v/>
      </c>
      <c r="BV83" s="221" t="str">
        <f>IF($B83="","",SUMIF('importation prevair'!$A:$A,CONCATENATE('Suivi du personnel'!$B83," ",'Suivi du personnel'!BV$8),'importation prevair'!$O:$O))</f>
        <v/>
      </c>
      <c r="BW83" s="222" t="str">
        <f>IF($B83="","",SUMIF('importation prevair'!$A:$A,CONCATENATE('Suivi du personnel'!$B83," ",'Suivi du personnel'!BW$8),'importation prevair'!$O:$O))</f>
        <v/>
      </c>
      <c r="BX83" s="222" t="str">
        <f>IF($B83="","",SUMIF('importation prevair'!$A:$A,CONCATENATE('Suivi du personnel'!$B83," ",'Suivi du personnel'!BX$8),'importation prevair'!$O:$O))</f>
        <v/>
      </c>
      <c r="BY83" s="222" t="str">
        <f>IF($B83="","",SUMIF('importation prevair'!$A:$A,CONCATENATE('Suivi du personnel'!$B83," ",'Suivi du personnel'!BY$8),'importation prevair'!$O:$O))</f>
        <v/>
      </c>
      <c r="BZ83" s="222" t="str">
        <f>IF($B83="","",SUMIF('importation prevair'!$A:$A,CONCATENATE('Suivi du personnel'!$B83," ",'Suivi du personnel'!BZ$8),'importation prevair'!$O:$O))</f>
        <v/>
      </c>
      <c r="CA83" s="222" t="str">
        <f>IF($B83="","",SUMIF('importation prevair'!$A:$A,CONCATENATE('Suivi du personnel'!$B83," ",'Suivi du personnel'!CA$8),'importation prevair'!$O:$O))</f>
        <v/>
      </c>
      <c r="CB83" s="223" t="str">
        <f>IF($B83="","",SUMIF('importation prevair'!$A:$A,CONCATENATE('Suivi du personnel'!$B83," ",'Suivi du personnel'!CB$8),'importation prevair'!$O:$O))</f>
        <v/>
      </c>
      <c r="CC83" s="221" t="str">
        <f>IF($B83="","",SUMIF('importation prevair'!$A:$A,CONCATENATE('Suivi du personnel'!$B83," ",'Suivi du personnel'!CC$8),'importation prevair'!$O:$O))</f>
        <v/>
      </c>
      <c r="CD83" s="222" t="str">
        <f>IF($B83="","",SUMIF('importation prevair'!$A:$A,CONCATENATE('Suivi du personnel'!$B83," ",'Suivi du personnel'!CD$8),'importation prevair'!$O:$O))</f>
        <v/>
      </c>
      <c r="CE83" s="222" t="str">
        <f>IF($B83="","",SUMIF('importation prevair'!$A:$A,CONCATENATE('Suivi du personnel'!$B83," ",'Suivi du personnel'!CE$8),'importation prevair'!$O:$O))</f>
        <v/>
      </c>
      <c r="CF83" s="222" t="str">
        <f>IF($B83="","",SUMIF('importation prevair'!$A:$A,CONCATENATE('Suivi du personnel'!$B83," ",'Suivi du personnel'!CF$8),'importation prevair'!$O:$O))</f>
        <v/>
      </c>
      <c r="CG83" s="222" t="str">
        <f>IF($B83="","",SUMIF('importation prevair'!$A:$A,CONCATENATE('Suivi du personnel'!$B83," ",'Suivi du personnel'!CG$8),'importation prevair'!$O:$O))</f>
        <v/>
      </c>
      <c r="CH83" s="222" t="str">
        <f>IF($B83="","",SUMIF('importation prevair'!$A:$A,CONCATENATE('Suivi du personnel'!$B83," ",'Suivi du personnel'!CH$8),'importation prevair'!$O:$O))</f>
        <v/>
      </c>
      <c r="CI83" s="223" t="str">
        <f>IF($B83="","",SUMIF('importation prevair'!$A:$A,CONCATENATE('Suivi du personnel'!$B83," ",'Suivi du personnel'!CI$8),'importation prevair'!$O:$O))</f>
        <v/>
      </c>
      <c r="CJ83" s="221" t="str">
        <f>IF($B83="","",SUMIF('importation prevair'!$A:$A,CONCATENATE('Suivi du personnel'!$B83," ",'Suivi du personnel'!CJ$8),'importation prevair'!$O:$O))</f>
        <v/>
      </c>
      <c r="CK83" s="222" t="str">
        <f>IF($B83="","",SUMIF('importation prevair'!$A:$A,CONCATENATE('Suivi du personnel'!$B83," ",'Suivi du personnel'!CK$8),'importation prevair'!$O:$O))</f>
        <v/>
      </c>
      <c r="CL83" s="222" t="str">
        <f>IF($B83="","",SUMIF('importation prevair'!$A:$A,CONCATENATE('Suivi du personnel'!$B83," ",'Suivi du personnel'!CL$8),'importation prevair'!$O:$O))</f>
        <v/>
      </c>
      <c r="CM83" s="222" t="str">
        <f>IF($B83="","",SUMIF('importation prevair'!$A:$A,CONCATENATE('Suivi du personnel'!$B83," ",'Suivi du personnel'!CM$8),'importation prevair'!$O:$O))</f>
        <v/>
      </c>
      <c r="CN83" s="222" t="str">
        <f>IF($B83="","",SUMIF('importation prevair'!$A:$A,CONCATENATE('Suivi du personnel'!$B83," ",'Suivi du personnel'!CN$8),'importation prevair'!$O:$O))</f>
        <v/>
      </c>
      <c r="CO83" s="222" t="str">
        <f>IF($B83="","",SUMIF('importation prevair'!$A:$A,CONCATENATE('Suivi du personnel'!$B83," ",'Suivi du personnel'!CO$8),'importation prevair'!$O:$O))</f>
        <v/>
      </c>
      <c r="CP83" s="223" t="str">
        <f>IF($B83="","",SUMIF('importation prevair'!$A:$A,CONCATENATE('Suivi du personnel'!$B83," ",'Suivi du personnel'!CP$8),'importation prevair'!$O:$O))</f>
        <v/>
      </c>
      <c r="CQ83" s="221" t="str">
        <f>IF($B83="","",SUMIF('importation prevair'!$A:$A,CONCATENATE('Suivi du personnel'!$B83," ",'Suivi du personnel'!CQ$8),'importation prevair'!$O:$O))</f>
        <v/>
      </c>
      <c r="CR83" s="222" t="str">
        <f>IF($B83="","",SUMIF('importation prevair'!$A:$A,CONCATENATE('Suivi du personnel'!$B83," ",'Suivi du personnel'!CR$8),'importation prevair'!$O:$O))</f>
        <v/>
      </c>
      <c r="CS83" s="222" t="str">
        <f>IF($B83="","",SUMIF('importation prevair'!$A:$A,CONCATENATE('Suivi du personnel'!$B83," ",'Suivi du personnel'!CS$8),'importation prevair'!$O:$O))</f>
        <v/>
      </c>
      <c r="CT83" s="222" t="str">
        <f>IF($B83="","",SUMIF('importation prevair'!$A:$A,CONCATENATE('Suivi du personnel'!$B83," ",'Suivi du personnel'!CT$8),'importation prevair'!$O:$O))</f>
        <v/>
      </c>
      <c r="CU83" s="222" t="str">
        <f>IF($B83="","",SUMIF('importation prevair'!$A:$A,CONCATENATE('Suivi du personnel'!$B83," ",'Suivi du personnel'!CU$8),'importation prevair'!$O:$O))</f>
        <v/>
      </c>
      <c r="CV83" s="222" t="str">
        <f>IF($B83="","",SUMIF('importation prevair'!$A:$A,CONCATENATE('Suivi du personnel'!$B83," ",'Suivi du personnel'!CV$8),'importation prevair'!$O:$O))</f>
        <v/>
      </c>
      <c r="CW83" s="223" t="str">
        <f>IF($B83="","",SUMIF('importation prevair'!$A:$A,CONCATENATE('Suivi du personnel'!$B83," ",'Suivi du personnel'!CW$8),'importation prevair'!$O:$O))</f>
        <v/>
      </c>
      <c r="CX83" s="221" t="str">
        <f>IF($B83="","",SUMIF('importation prevair'!$A:$A,CONCATENATE('Suivi du personnel'!$B83," ",'Suivi du personnel'!CX$8),'importation prevair'!$O:$O))</f>
        <v/>
      </c>
      <c r="CY83" s="222" t="str">
        <f>IF($B83="","",SUMIF('importation prevair'!$A:$A,CONCATENATE('Suivi du personnel'!$B83," ",'Suivi du personnel'!CY$8),'importation prevair'!$O:$O))</f>
        <v/>
      </c>
      <c r="CZ83" s="222" t="str">
        <f>IF($B83="","",SUMIF('importation prevair'!$A:$A,CONCATENATE('Suivi du personnel'!$B83," ",'Suivi du personnel'!CZ$8),'importation prevair'!$O:$O))</f>
        <v/>
      </c>
      <c r="DA83" s="222" t="str">
        <f>IF($B83="","",SUMIF('importation prevair'!$A:$A,CONCATENATE('Suivi du personnel'!$B83," ",'Suivi du personnel'!DA$8),'importation prevair'!$O:$O))</f>
        <v/>
      </c>
      <c r="DB83" s="222" t="str">
        <f>IF($B83="","",SUMIF('importation prevair'!$A:$A,CONCATENATE('Suivi du personnel'!$B83," ",'Suivi du personnel'!DB$8),'importation prevair'!$O:$O))</f>
        <v/>
      </c>
      <c r="DC83" s="222" t="str">
        <f>IF($B83="","",SUMIF('importation prevair'!$A:$A,CONCATENATE('Suivi du personnel'!$B83," ",'Suivi du personnel'!DC$8),'importation prevair'!$O:$O))</f>
        <v/>
      </c>
      <c r="DD83" s="223" t="str">
        <f>IF($B83="","",SUMIF('importation prevair'!$A:$A,CONCATENATE('Suivi du personnel'!$B83," ",'Suivi du personnel'!DD$8),'importation prevair'!$O:$O))</f>
        <v/>
      </c>
      <c r="DE83" s="260" t="str">
        <f>IF($B83="","",SUMIF('importation prevair'!$A:$A,CONCATENATE('Suivi du personnel'!$B83," ",'Suivi du personnel'!DE$8),'importation prevair'!$O:$O))</f>
        <v/>
      </c>
      <c r="DF83" s="162" t="str">
        <f>IF($B83="","",SUMIF('importation prevair'!$A:$A,CONCATENATE('Suivi du personnel'!$B83," ",'Suivi du personnel'!DF$8),'importation prevair'!$O:$O))</f>
        <v/>
      </c>
      <c r="DG83" s="162" t="str">
        <f>IF($B83="","",SUMIF('importation prevair'!$A:$A,CONCATENATE('Suivi du personnel'!$B83," ",'Suivi du personnel'!DG$8),'importation prevair'!$O:$O))</f>
        <v/>
      </c>
      <c r="DH83" s="162" t="str">
        <f>IF($B83="","",SUMIF('importation prevair'!$A:$A,CONCATENATE('Suivi du personnel'!$B83," ",'Suivi du personnel'!DH$8),'importation prevair'!$O:$O))</f>
        <v/>
      </c>
      <c r="DI83" s="162" t="str">
        <f>IF($B83="","",SUMIF('importation prevair'!$A:$A,CONCATENATE('Suivi du personnel'!$B83," ",'Suivi du personnel'!DI$8),'importation prevair'!$O:$O))</f>
        <v/>
      </c>
      <c r="DJ83" s="162" t="str">
        <f>IF($B83="","",SUMIF('importation prevair'!$A:$A,CONCATENATE('Suivi du personnel'!$B83," ",'Suivi du personnel'!DJ$8),'importation prevair'!$O:$O))</f>
        <v/>
      </c>
      <c r="DK83" s="261" t="str">
        <f>IF($B83="","",SUMIF('importation prevair'!$A:$A,CONCATENATE('Suivi du personnel'!$B83," ",'Suivi du personnel'!DK$8),'importation prevair'!$O:$O))</f>
        <v/>
      </c>
      <c r="DL83" s="162" t="str">
        <f>IF($B83="","",SUMIF('importation prevair'!$A:$A,CONCATENATE('Suivi du personnel'!$B83," ",'Suivi du personnel'!DL$8),'importation prevair'!$O:$O))</f>
        <v/>
      </c>
      <c r="DM83" s="162" t="str">
        <f>IF($B83="","",SUMIF('importation prevair'!$A:$A,CONCATENATE('Suivi du personnel'!$B83," ",'Suivi du personnel'!DM$8),'importation prevair'!$O:$O))</f>
        <v/>
      </c>
      <c r="DN83" s="162" t="str">
        <f>IF($B83="","",SUMIF('importation prevair'!$A:$A,CONCATENATE('Suivi du personnel'!$B83," ",'Suivi du personnel'!DN$8),'importation prevair'!$O:$O))</f>
        <v/>
      </c>
      <c r="DO83" s="162" t="str">
        <f>IF($B83="","",SUMIF('importation prevair'!$A:$A,CONCATENATE('Suivi du personnel'!$B83," ",'Suivi du personnel'!DO$8),'importation prevair'!$O:$O))</f>
        <v/>
      </c>
      <c r="DP83" s="162" t="str">
        <f>IF($B83="","",SUMIF('importation prevair'!$A:$A,CONCATENATE('Suivi du personnel'!$B83," ",'Suivi du personnel'!DP$8),'importation prevair'!$O:$O))</f>
        <v/>
      </c>
      <c r="DQ83" s="162" t="str">
        <f>IF($B83="","",SUMIF('importation prevair'!$A:$A,CONCATENATE('Suivi du personnel'!$B83," ",'Suivi du personnel'!DQ$8),'importation prevair'!$O:$O))</f>
        <v/>
      </c>
      <c r="DR83" s="259" t="str">
        <f>IF($B83="","",SUMIF('importation prevair'!$A:$A,CONCATENATE('Suivi du personnel'!$B83," ",'Suivi du personnel'!DR$8),'importation prevair'!$O:$O))</f>
        <v/>
      </c>
      <c r="DS83" s="260" t="str">
        <f>IF($B83="","",SUMIF('importation prevair'!$A:$A,CONCATENATE('Suivi du personnel'!$B83," ",'Suivi du personnel'!DS$8),'importation prevair'!$O:$O))</f>
        <v/>
      </c>
      <c r="DT83" s="162" t="str">
        <f>IF($B83="","",SUMIF('importation prevair'!$A:$A,CONCATENATE('Suivi du personnel'!$B83," ",'Suivi du personnel'!DT$8),'importation prevair'!$O:$O))</f>
        <v/>
      </c>
      <c r="DU83" s="162" t="str">
        <f>IF($B83="","",SUMIF('importation prevair'!$A:$A,CONCATENATE('Suivi du personnel'!$B83," ",'Suivi du personnel'!DU$8),'importation prevair'!$O:$O))</f>
        <v/>
      </c>
      <c r="DV83" s="162" t="str">
        <f>IF($B83="","",SUMIF('importation prevair'!$A:$A,CONCATENATE('Suivi du personnel'!$B83," ",'Suivi du personnel'!DV$8),'importation prevair'!$O:$O))</f>
        <v/>
      </c>
      <c r="DW83" s="162" t="str">
        <f>IF($B83="","",SUMIF('importation prevair'!$A:$A,CONCATENATE('Suivi du personnel'!$B83," ",'Suivi du personnel'!DW$8),'importation prevair'!$O:$O))</f>
        <v/>
      </c>
      <c r="DX83" s="162" t="str">
        <f>IF($B83="","",SUMIF('importation prevair'!$A:$A,CONCATENATE('Suivi du personnel'!$B83," ",'Suivi du personnel'!DX$8),'importation prevair'!$O:$O))</f>
        <v/>
      </c>
      <c r="DY83" s="261" t="str">
        <f>IF($B83="","",SUMIF('importation prevair'!$A:$A,CONCATENATE('Suivi du personnel'!$B83," ",'Suivi du personnel'!DY$8),'importation prevair'!$O:$O))</f>
        <v/>
      </c>
      <c r="DZ83" s="162" t="str">
        <f>IF($B83="","",SUMIF('importation prevair'!$A:$A,CONCATENATE('Suivi du personnel'!$B83," ",'Suivi du personnel'!DZ$8),'importation prevair'!$O:$O))</f>
        <v/>
      </c>
      <c r="EA83" s="162" t="str">
        <f>IF($B83="","",SUMIF('importation prevair'!$A:$A,CONCATENATE('Suivi du personnel'!$B83," ",'Suivi du personnel'!EA$8),'importation prevair'!$O:$O))</f>
        <v/>
      </c>
      <c r="EB83" s="162" t="str">
        <f>IF($B83="","",SUMIF('importation prevair'!$A:$A,CONCATENATE('Suivi du personnel'!$B83," ",'Suivi du personnel'!EB$8),'importation prevair'!$O:$O))</f>
        <v/>
      </c>
      <c r="EC83" s="162" t="str">
        <f>IF($B83="","",SUMIF('importation prevair'!$A:$A,CONCATENATE('Suivi du personnel'!$B83," ",'Suivi du personnel'!EC$8),'importation prevair'!$O:$O))</f>
        <v/>
      </c>
      <c r="ED83" s="162" t="str">
        <f>IF($B83="","",SUMIF('importation prevair'!$A:$A,CONCATENATE('Suivi du personnel'!$B83," ",'Suivi du personnel'!ED$8),'importation prevair'!$O:$O))</f>
        <v/>
      </c>
      <c r="EE83" s="162" t="str">
        <f>IF($B83="","",SUMIF('importation prevair'!$A:$A,CONCATENATE('Suivi du personnel'!$B83," ",'Suivi du personnel'!EE$8),'importation prevair'!$O:$O))</f>
        <v/>
      </c>
      <c r="EF83" s="259" t="str">
        <f>IF($B83="","",SUMIF('importation prevair'!$A:$A,CONCATENATE('Suivi du personnel'!$B83," ",'Suivi du personnel'!EF$8),'importation prevair'!$O:$O))</f>
        <v/>
      </c>
      <c r="EG83" s="260" t="str">
        <f>IF($B83="","",SUMIF('importation prevair'!$A:$A,CONCATENATE('Suivi du personnel'!$B83," ",'Suivi du personnel'!EG$8),'importation prevair'!$O:$O))</f>
        <v/>
      </c>
      <c r="EH83" s="162" t="str">
        <f>IF($B83="","",SUMIF('importation prevair'!$A:$A,CONCATENATE('Suivi du personnel'!$B83," ",'Suivi du personnel'!EH$8),'importation prevair'!$O:$O))</f>
        <v/>
      </c>
      <c r="EI83" s="162" t="str">
        <f>IF($B83="","",SUMIF('importation prevair'!$A:$A,CONCATENATE('Suivi du personnel'!$B83," ",'Suivi du personnel'!EI$8),'importation prevair'!$O:$O))</f>
        <v/>
      </c>
      <c r="EJ83" s="162" t="str">
        <f>IF($B83="","",SUMIF('importation prevair'!$A:$A,CONCATENATE('Suivi du personnel'!$B83," ",'Suivi du personnel'!EJ$8),'importation prevair'!$O:$O))</f>
        <v/>
      </c>
      <c r="EK83" s="162" t="str">
        <f>IF($B83="","",SUMIF('importation prevair'!$A:$A,CONCATENATE('Suivi du personnel'!$B83," ",'Suivi du personnel'!EK$8),'importation prevair'!$O:$O))</f>
        <v/>
      </c>
      <c r="EL83" s="162" t="str">
        <f>IF($B83="","",SUMIF('importation prevair'!$A:$A,CONCATENATE('Suivi du personnel'!$B83," ",'Suivi du personnel'!EL$8),'importation prevair'!$O:$O))</f>
        <v/>
      </c>
      <c r="EM83" s="261" t="str">
        <f>IF($B83="","",SUMIF('importation prevair'!$A:$A,CONCATENATE('Suivi du personnel'!$B83," ",'Suivi du personnel'!EM$8),'importation prevair'!$O:$O))</f>
        <v/>
      </c>
      <c r="EN83" s="162" t="str">
        <f>IF($B83="","",SUMIF('importation prevair'!$A:$A,CONCATENATE('Suivi du personnel'!$B83," ",'Suivi du personnel'!EN$8),'importation prevair'!$O:$O))</f>
        <v/>
      </c>
      <c r="EO83" s="162" t="str">
        <f>IF($B83="","",SUMIF('importation prevair'!$A:$A,CONCATENATE('Suivi du personnel'!$B83," ",'Suivi du personnel'!EO$8),'importation prevair'!$O:$O))</f>
        <v/>
      </c>
      <c r="EP83" s="162" t="str">
        <f>IF($B83="","",SUMIF('importation prevair'!$A:$A,CONCATENATE('Suivi du personnel'!$B83," ",'Suivi du personnel'!EP$8),'importation prevair'!$O:$O))</f>
        <v/>
      </c>
      <c r="EQ83" s="162" t="str">
        <f>IF($B83="","",SUMIF('importation prevair'!$A:$A,CONCATENATE('Suivi du personnel'!$B83," ",'Suivi du personnel'!EQ$8),'importation prevair'!$O:$O))</f>
        <v/>
      </c>
      <c r="ER83" s="162" t="str">
        <f>IF($B83="","",SUMIF('importation prevair'!$A:$A,CONCATENATE('Suivi du personnel'!$B83," ",'Suivi du personnel'!ER$8),'importation prevair'!$O:$O))</f>
        <v/>
      </c>
      <c r="ES83" s="162" t="str">
        <f>IF($B83="","",SUMIF('importation prevair'!$A:$A,CONCATENATE('Suivi du personnel'!$B83," ",'Suivi du personnel'!ES$8),'importation prevair'!$O:$O))</f>
        <v/>
      </c>
      <c r="ET83" s="259" t="str">
        <f>IF($B83="","",SUMIF('importation prevair'!$A:$A,CONCATENATE('Suivi du personnel'!$B83," ",'Suivi du personnel'!ET$8),'importation prevair'!$O:$O))</f>
        <v/>
      </c>
      <c r="EU83" s="260" t="str">
        <f>IF($B83="","",SUMIF('importation prevair'!$A:$A,CONCATENATE('Suivi du personnel'!$B83," ",'Suivi du personnel'!EU$8),'importation prevair'!$O:$O))</f>
        <v/>
      </c>
      <c r="EV83" s="162" t="str">
        <f>IF($B83="","",SUMIF('importation prevair'!$A:$A,CONCATENATE('Suivi du personnel'!$B83," ",'Suivi du personnel'!EV$8),'importation prevair'!$O:$O))</f>
        <v/>
      </c>
      <c r="EW83" s="162" t="str">
        <f>IF($B83="","",SUMIF('importation prevair'!$A:$A,CONCATENATE('Suivi du personnel'!$B83," ",'Suivi du personnel'!EW$8),'importation prevair'!$O:$O))</f>
        <v/>
      </c>
      <c r="EX83" s="162" t="str">
        <f>IF($B83="","",SUMIF('importation prevair'!$A:$A,CONCATENATE('Suivi du personnel'!$B83," ",'Suivi du personnel'!EX$8),'importation prevair'!$O:$O))</f>
        <v/>
      </c>
      <c r="EY83" s="162" t="str">
        <f>IF($B83="","",SUMIF('importation prevair'!$A:$A,CONCATENATE('Suivi du personnel'!$B83," ",'Suivi du personnel'!EY$8),'importation prevair'!$O:$O))</f>
        <v/>
      </c>
      <c r="EZ83" s="162" t="str">
        <f>IF($B83="","",SUMIF('importation prevair'!$A:$A,CONCATENATE('Suivi du personnel'!$B83," ",'Suivi du personnel'!EZ$8),'importation prevair'!$O:$O))</f>
        <v/>
      </c>
      <c r="FA83" s="261" t="str">
        <f>IF($B83="","",SUMIF('importation prevair'!$A:$A,CONCATENATE('Suivi du personnel'!$B83," ",'Suivi du personnel'!FA$8),'importation prevair'!$O:$O))</f>
        <v/>
      </c>
      <c r="FB83" s="162" t="str">
        <f>IF($B83="","",SUMIF('importation prevair'!$A:$A,CONCATENATE('Suivi du personnel'!$B83," ",'Suivi du personnel'!FB$8),'importation prevair'!$O:$O))</f>
        <v/>
      </c>
      <c r="FC83" s="162" t="str">
        <f>IF($B83="","",SUMIF('importation prevair'!$A:$A,CONCATENATE('Suivi du personnel'!$B83," ",'Suivi du personnel'!FC$8),'importation prevair'!$O:$O))</f>
        <v/>
      </c>
      <c r="FD83" s="162" t="str">
        <f>IF($B83="","",SUMIF('importation prevair'!$A:$A,CONCATENATE('Suivi du personnel'!$B83," ",'Suivi du personnel'!FD$8),'importation prevair'!$O:$O))</f>
        <v/>
      </c>
      <c r="FE83" s="162" t="str">
        <f>IF($B83="","",SUMIF('importation prevair'!$A:$A,CONCATENATE('Suivi du personnel'!$B83," ",'Suivi du personnel'!FE$8),'importation prevair'!$O:$O))</f>
        <v/>
      </c>
      <c r="FF83" s="162" t="str">
        <f>IF($B83="","",SUMIF('importation prevair'!$A:$A,CONCATENATE('Suivi du personnel'!$B83," ",'Suivi du personnel'!FF$8),'importation prevair'!$O:$O))</f>
        <v/>
      </c>
      <c r="FG83" s="162" t="str">
        <f>IF($B83="","",SUMIF('importation prevair'!$A:$A,CONCATENATE('Suivi du personnel'!$B83," ",'Suivi du personnel'!FG$8),'importation prevair'!$O:$O))</f>
        <v/>
      </c>
      <c r="FH83" s="259" t="str">
        <f>IF($B83="","",SUMIF('importation prevair'!$A:$A,CONCATENATE('Suivi du personnel'!$B83," ",'Suivi du personnel'!FH$8),'importation prevair'!$O:$O))</f>
        <v/>
      </c>
      <c r="FI83" s="260" t="str">
        <f>IF($B83="","",SUMIF('importation prevair'!$A:$A,CONCATENATE('Suivi du personnel'!$B83," ",'Suivi du personnel'!FI$8),'importation prevair'!$O:$O))</f>
        <v/>
      </c>
      <c r="FJ83" s="162" t="str">
        <f>IF($B83="","",SUMIF('importation prevair'!$A:$A,CONCATENATE('Suivi du personnel'!$B83," ",'Suivi du personnel'!FJ$8),'importation prevair'!$O:$O))</f>
        <v/>
      </c>
      <c r="FK83" s="162" t="str">
        <f>IF($B83="","",SUMIF('importation prevair'!$A:$A,CONCATENATE('Suivi du personnel'!$B83," ",'Suivi du personnel'!FK$8),'importation prevair'!$O:$O))</f>
        <v/>
      </c>
      <c r="FL83" s="162" t="str">
        <f>IF($B83="","",SUMIF('importation prevair'!$A:$A,CONCATENATE('Suivi du personnel'!$B83," ",'Suivi du personnel'!FL$8),'importation prevair'!$O:$O))</f>
        <v/>
      </c>
      <c r="FM83" s="162" t="str">
        <f>IF($B83="","",SUMIF('importation prevair'!$A:$A,CONCATENATE('Suivi du personnel'!$B83," ",'Suivi du personnel'!FM$8),'importation prevair'!$O:$O))</f>
        <v/>
      </c>
      <c r="FN83" s="162" t="str">
        <f>IF($B83="","",SUMIF('importation prevair'!$A:$A,CONCATENATE('Suivi du personnel'!$B83," ",'Suivi du personnel'!FN$8),'importation prevair'!$O:$O))</f>
        <v/>
      </c>
      <c r="FO83" s="261" t="str">
        <f>IF($B83="","",SUMIF('importation prevair'!$A:$A,CONCATENATE('Suivi du personnel'!$B83," ",'Suivi du personnel'!FO$8),'importation prevair'!$O:$O))</f>
        <v/>
      </c>
      <c r="FP83" s="162" t="str">
        <f>IF($B83="","",SUMIF('importation prevair'!$A:$A,CONCATENATE('Suivi du personnel'!$B83," ",'Suivi du personnel'!FP$8),'importation prevair'!$O:$O))</f>
        <v/>
      </c>
      <c r="FQ83" s="162" t="str">
        <f>IF($B83="","",SUMIF('importation prevair'!$A:$A,CONCATENATE('Suivi du personnel'!$B83," ",'Suivi du personnel'!FQ$8),'importation prevair'!$O:$O))</f>
        <v/>
      </c>
      <c r="FR83" s="162" t="str">
        <f>IF($B83="","",SUMIF('importation prevair'!$A:$A,CONCATENATE('Suivi du personnel'!$B83," ",'Suivi du personnel'!FR$8),'importation prevair'!$O:$O))</f>
        <v/>
      </c>
      <c r="FS83" s="162" t="str">
        <f>IF($B83="","",SUMIF('importation prevair'!$A:$A,CONCATENATE('Suivi du personnel'!$B83," ",'Suivi du personnel'!FS$8),'importation prevair'!$O:$O))</f>
        <v/>
      </c>
      <c r="FT83" s="162" t="str">
        <f>IF($B83="","",SUMIF('importation prevair'!$A:$A,CONCATENATE('Suivi du personnel'!$B83," ",'Suivi du personnel'!FT$8),'importation prevair'!$O:$O))</f>
        <v/>
      </c>
      <c r="FU83" s="162" t="str">
        <f>IF($B83="","",SUMIF('importation prevair'!$A:$A,CONCATENATE('Suivi du personnel'!$B83," ",'Suivi du personnel'!FU$8),'importation prevair'!$O:$O))</f>
        <v/>
      </c>
      <c r="FV83" s="259" t="str">
        <f>IF($B83="","",SUMIF('importation prevair'!$A:$A,CONCATENATE('Suivi du personnel'!$B83," ",'Suivi du personnel'!FV$8),'importation prevair'!$O:$O))</f>
        <v/>
      </c>
      <c r="FW83" s="260" t="str">
        <f>IF($B83="","",SUMIF('importation prevair'!$A:$A,CONCATENATE('Suivi du personnel'!$B83," ",'Suivi du personnel'!FW$8),'importation prevair'!$O:$O))</f>
        <v/>
      </c>
      <c r="FX83" s="162" t="str">
        <f>IF($B83="","",SUMIF('importation prevair'!$A:$A,CONCATENATE('Suivi du personnel'!$B83," ",'Suivi du personnel'!FX$8),'importation prevair'!$O:$O))</f>
        <v/>
      </c>
      <c r="FY83" s="162" t="str">
        <f>IF($B83="","",SUMIF('importation prevair'!$A:$A,CONCATENATE('Suivi du personnel'!$B83," ",'Suivi du personnel'!FY$8),'importation prevair'!$O:$O))</f>
        <v/>
      </c>
      <c r="FZ83" s="162" t="str">
        <f>IF($B83="","",SUMIF('importation prevair'!$A:$A,CONCATENATE('Suivi du personnel'!$B83," ",'Suivi du personnel'!FZ$8),'importation prevair'!$O:$O))</f>
        <v/>
      </c>
      <c r="GA83" s="162" t="str">
        <f>IF($B83="","",SUMIF('importation prevair'!$A:$A,CONCATENATE('Suivi du personnel'!$B83," ",'Suivi du personnel'!GA$8),'importation prevair'!$O:$O))</f>
        <v/>
      </c>
      <c r="GB83" s="162" t="str">
        <f>IF($B83="","",SUMIF('importation prevair'!$A:$A,CONCATENATE('Suivi du personnel'!$B83," ",'Suivi du personnel'!GB$8),'importation prevair'!$O:$O))</f>
        <v/>
      </c>
      <c r="GC83" s="261" t="str">
        <f>IF($B83="","",SUMIF('importation prevair'!$A:$A,CONCATENATE('Suivi du personnel'!$B83," ",'Suivi du personnel'!GC$8),'importation prevair'!$O:$O))</f>
        <v/>
      </c>
      <c r="GD83" s="162" t="str">
        <f>IF($B83="","",SUMIF('importation prevair'!$A:$A,CONCATENATE('Suivi du personnel'!$B83," ",'Suivi du personnel'!GD$8),'importation prevair'!$O:$O))</f>
        <v/>
      </c>
      <c r="GE83" s="162" t="str">
        <f>IF($B83="","",SUMIF('importation prevair'!$A:$A,CONCATENATE('Suivi du personnel'!$B83," ",'Suivi du personnel'!GE$8),'importation prevair'!$O:$O))</f>
        <v/>
      </c>
      <c r="GF83" s="162" t="str">
        <f>IF($B83="","",SUMIF('importation prevair'!$A:$A,CONCATENATE('Suivi du personnel'!$B83," ",'Suivi du personnel'!GF$8),'importation prevair'!$O:$O))</f>
        <v/>
      </c>
      <c r="GG83" s="162" t="str">
        <f>IF($B83="","",SUMIF('importation prevair'!$A:$A,CONCATENATE('Suivi du personnel'!$B83," ",'Suivi du personnel'!GG$8),'importation prevair'!$O:$O))</f>
        <v/>
      </c>
      <c r="GH83" s="162" t="str">
        <f>IF($B83="","",SUMIF('importation prevair'!$A:$A,CONCATENATE('Suivi du personnel'!$B83," ",'Suivi du personnel'!GH$8),'importation prevair'!$O:$O))</f>
        <v/>
      </c>
      <c r="GI83" s="162" t="str">
        <f>IF($B83="","",SUMIF('importation prevair'!$A:$A,CONCATENATE('Suivi du personnel'!$B83," ",'Suivi du personnel'!GI$8),'importation prevair'!$O:$O))</f>
        <v/>
      </c>
      <c r="GJ83" s="259" t="str">
        <f>IF($B83="","",SUMIF('importation prevair'!$A:$A,CONCATENATE('Suivi du personnel'!$B83," ",'Suivi du personnel'!GJ$8),'importation prevair'!$O:$O))</f>
        <v/>
      </c>
      <c r="GK83" s="260" t="str">
        <f>IF($B83="","",SUMIF('importation prevair'!$A:$A,CONCATENATE('Suivi du personnel'!$B83," ",'Suivi du personnel'!GK$8),'importation prevair'!$O:$O))</f>
        <v/>
      </c>
      <c r="GL83" s="162" t="str">
        <f>IF($B83="","",SUMIF('importation prevair'!$A:$A,CONCATENATE('Suivi du personnel'!$B83," ",'Suivi du personnel'!GL$8),'importation prevair'!$O:$O))</f>
        <v/>
      </c>
      <c r="GM83" s="162" t="str">
        <f>IF($B83="","",SUMIF('importation prevair'!$A:$A,CONCATENATE('Suivi du personnel'!$B83," ",'Suivi du personnel'!GM$8),'importation prevair'!$O:$O))</f>
        <v/>
      </c>
      <c r="GN83" s="162" t="str">
        <f>IF($B83="","",SUMIF('importation prevair'!$A:$A,CONCATENATE('Suivi du personnel'!$B83," ",'Suivi du personnel'!GN$8),'importation prevair'!$O:$O))</f>
        <v/>
      </c>
      <c r="GO83" s="162" t="str">
        <f>IF($B83="","",SUMIF('importation prevair'!$A:$A,CONCATENATE('Suivi du personnel'!$B83," ",'Suivi du personnel'!GO$8),'importation prevair'!$O:$O))</f>
        <v/>
      </c>
      <c r="GP83" s="162" t="str">
        <f>IF($B83="","",SUMIF('importation prevair'!$A:$A,CONCATENATE('Suivi du personnel'!$B83," ",'Suivi du personnel'!GP$8),'importation prevair'!$O:$O))</f>
        <v/>
      </c>
      <c r="GQ83" s="261" t="str">
        <f>IF($B83="","",SUMIF('importation prevair'!$A:$A,CONCATENATE('Suivi du personnel'!$B83," ",'Suivi du personnel'!GQ$8),'importation prevair'!$O:$O))</f>
        <v/>
      </c>
      <c r="GR83" s="260" t="str">
        <f>IF($B83="","",SUMIF('importation prevair'!$A:$A,CONCATENATE('Suivi du personnel'!$B83," ",'Suivi du personnel'!GR$8),'importation prevair'!$O:$O))</f>
        <v/>
      </c>
      <c r="GS83" s="162" t="str">
        <f>IF($B83="","",SUMIF('importation prevair'!$A:$A,CONCATENATE('Suivi du personnel'!$B83," ",'Suivi du personnel'!GS$8),'importation prevair'!$O:$O))</f>
        <v/>
      </c>
      <c r="GT83" s="162" t="str">
        <f>IF($B83="","",SUMIF('importation prevair'!$A:$A,CONCATENATE('Suivi du personnel'!$B83," ",'Suivi du personnel'!GT$8),'importation prevair'!$O:$O))</f>
        <v/>
      </c>
      <c r="GU83" s="162" t="str">
        <f>IF($B83="","",SUMIF('importation prevair'!$A:$A,CONCATENATE('Suivi du personnel'!$B83," ",'Suivi du personnel'!GU$8),'importation prevair'!$O:$O))</f>
        <v/>
      </c>
      <c r="GV83" s="162" t="str">
        <f>IF($B83="","",SUMIF('importation prevair'!$A:$A,CONCATENATE('Suivi du personnel'!$B83," ",'Suivi du personnel'!GV$8),'importation prevair'!$O:$O))</f>
        <v/>
      </c>
      <c r="GW83" s="162" t="str">
        <f>IF($B83="","",SUMIF('importation prevair'!$A:$A,CONCATENATE('Suivi du personnel'!$B83," ",'Suivi du personnel'!GW$8),'importation prevair'!$O:$O))</f>
        <v/>
      </c>
      <c r="GX83" s="261" t="str">
        <f>IF($B83="","",SUMIF('importation prevair'!$A:$A,CONCATENATE('Suivi du personnel'!$B83," ",'Suivi du personnel'!GX$8),'importation prevair'!$O:$O))</f>
        <v/>
      </c>
    </row>
    <row r="84" spans="1:206" s="164" customFormat="1" ht="13.5" thickBot="1" x14ac:dyDescent="0.25">
      <c r="A84" s="289" t="str">
        <f>IF($B84="","",VLOOKUP($B84,'info personnel sur AT'!$A$3:$C$298,2,FALSE))</f>
        <v/>
      </c>
      <c r="B84" s="287"/>
      <c r="C84" s="284" t="str">
        <f>IF($B84="","",VLOOKUP($B84,'info personnel sur AT'!$A$3:$Q$298,3,FALSE))</f>
        <v/>
      </c>
      <c r="D84" s="280" t="str">
        <f>IF($B84="","",VLOOKUP($B84,'info personnel sur AT'!$A$3:$Q$298,4,FALSE))</f>
        <v/>
      </c>
      <c r="E84" s="277" t="str">
        <f>IF($B84="","",VLOOKUP($B84,'info personnel sur AT'!$A$3:$Q$298,5,FALSE))</f>
        <v/>
      </c>
      <c r="F84" s="219">
        <f t="shared" si="59"/>
        <v>0</v>
      </c>
      <c r="G84" s="240">
        <v>0.3</v>
      </c>
      <c r="H84" s="218">
        <f t="shared" si="60"/>
        <v>0.3</v>
      </c>
      <c r="I84" s="22" t="str">
        <f>IF($B84="","",VLOOKUP($B84,'info personnel sur AT'!$A$3:$Q$298,6,FALSE))</f>
        <v/>
      </c>
      <c r="J84" s="22" t="str">
        <f>IF($B84="","",VLOOKUP($B84,'info personnel sur AT'!$A$3:$Q$298,7,FALSE))</f>
        <v/>
      </c>
      <c r="K84" s="22" t="str">
        <f>IF($B84="","",VLOOKUP($B84,'info personnel sur AT'!$A$3:$Q$298,8,FALSE))</f>
        <v/>
      </c>
      <c r="L84" s="22" t="str">
        <f>IF($B84="","",VLOOKUP($B84,'info personnel sur AT'!$A$3:$Q$298,9,FALSE))</f>
        <v/>
      </c>
      <c r="M84" s="22" t="str">
        <f>IF($B84="","",VLOOKUP($B84,'info personnel sur AT'!$A$3:$Q$298,10,FALSE))</f>
        <v/>
      </c>
      <c r="N84" s="22" t="str">
        <f>IF($B84="","",VLOOKUP($B84,'info personnel sur AT'!$A$3:$Q$298,11,FALSE))</f>
        <v/>
      </c>
      <c r="O84" s="22" t="str">
        <f>IF($B84="","",VLOOKUP($B84,'info personnel sur AT'!$A$3:$Q$298,12,FALSE))</f>
        <v/>
      </c>
      <c r="P84" s="22" t="str">
        <f>IF($B84="","",VLOOKUP($B84,'info personnel sur AT'!$A$3:$Q$298,13,FALSE))</f>
        <v/>
      </c>
      <c r="Q84" s="22" t="str">
        <f>IF($B84="","",VLOOKUP($B84,'info personnel sur AT'!$A$3:$Q$298,14,FALSE))</f>
        <v/>
      </c>
      <c r="R84" s="22" t="str">
        <f>IF($B84="","",VLOOKUP($B84,'info personnel sur AT'!$A$3:$Q$298,15,FALSE))</f>
        <v/>
      </c>
      <c r="S84" s="22" t="str">
        <f>IF($B84="","",VLOOKUP($B84,'info personnel sur AT'!$A$3:$Q$298,16,FALSE))</f>
        <v/>
      </c>
      <c r="T84" s="22" t="str">
        <f>IF($B84="","",VLOOKUP($B84,'info personnel sur AT'!$A$3:$Q$298,17,FALSE))</f>
        <v/>
      </c>
      <c r="U84" s="11">
        <f t="shared" si="61"/>
        <v>0</v>
      </c>
      <c r="V84" s="2">
        <f t="shared" si="62"/>
        <v>0</v>
      </c>
      <c r="W84" s="6">
        <f t="shared" si="63"/>
        <v>0</v>
      </c>
      <c r="X84" s="180">
        <f t="shared" si="64"/>
        <v>1.8</v>
      </c>
      <c r="Y84" s="179">
        <f t="shared" si="92"/>
        <v>5</v>
      </c>
      <c r="Z84" s="192">
        <f t="shared" si="65"/>
        <v>10</v>
      </c>
      <c r="AA84" s="195">
        <f t="shared" si="66"/>
        <v>0</v>
      </c>
      <c r="AB84" s="195">
        <f t="shared" si="67"/>
        <v>0</v>
      </c>
      <c r="AC84" s="195">
        <f t="shared" si="68"/>
        <v>0</v>
      </c>
      <c r="AD84" s="195">
        <f t="shared" si="69"/>
        <v>0</v>
      </c>
      <c r="AE84" s="195">
        <f t="shared" si="70"/>
        <v>0</v>
      </c>
      <c r="AF84" s="195">
        <f t="shared" si="71"/>
        <v>0</v>
      </c>
      <c r="AG84" s="195">
        <f t="shared" si="72"/>
        <v>0</v>
      </c>
      <c r="AH84" s="248">
        <f t="shared" si="73"/>
        <v>0</v>
      </c>
      <c r="AI84" s="248">
        <f t="shared" si="74"/>
        <v>0</v>
      </c>
      <c r="AJ84" s="248">
        <f t="shared" si="75"/>
        <v>0</v>
      </c>
      <c r="AK84" s="248">
        <f t="shared" si="76"/>
        <v>0</v>
      </c>
      <c r="AL84" s="248">
        <f t="shared" si="77"/>
        <v>0</v>
      </c>
      <c r="AM84" s="248">
        <f t="shared" si="78"/>
        <v>0</v>
      </c>
      <c r="AN84" s="248">
        <f t="shared" si="79"/>
        <v>0</v>
      </c>
      <c r="AO84" s="248">
        <f t="shared" si="80"/>
        <v>0</v>
      </c>
      <c r="AP84" s="248">
        <f t="shared" si="81"/>
        <v>0</v>
      </c>
      <c r="AQ84" s="248">
        <f t="shared" si="82"/>
        <v>0</v>
      </c>
      <c r="AR84" s="248">
        <f t="shared" si="83"/>
        <v>0</v>
      </c>
      <c r="AS84" s="248">
        <f t="shared" si="84"/>
        <v>0</v>
      </c>
      <c r="AT84" s="248">
        <f t="shared" si="85"/>
        <v>0</v>
      </c>
      <c r="AU84" s="248">
        <f t="shared" si="86"/>
        <v>0</v>
      </c>
      <c r="AV84" s="245">
        <f t="shared" si="87"/>
        <v>0</v>
      </c>
      <c r="AW84" s="245">
        <f t="shared" si="88"/>
        <v>0</v>
      </c>
      <c r="AX84" s="252">
        <f t="shared" si="89"/>
        <v>0</v>
      </c>
      <c r="AY84" s="253">
        <f t="shared" si="90"/>
        <v>0</v>
      </c>
      <c r="AZ84" s="253">
        <f t="shared" si="91"/>
        <v>0</v>
      </c>
      <c r="BA84" s="221" t="str">
        <f>IF($B84="","",SUMIF('importation prevair'!$A:$A,CONCATENATE('Suivi du personnel'!$B84," ",'Suivi du personnel'!BA$8),'importation prevair'!$O:$O))</f>
        <v/>
      </c>
      <c r="BB84" s="222" t="str">
        <f>IF($B84="","",SUMIF('importation prevair'!$A:$A,CONCATENATE('Suivi du personnel'!$B84," ",'Suivi du personnel'!BB$8),'importation prevair'!$O:$O))</f>
        <v/>
      </c>
      <c r="BC84" s="222" t="str">
        <f>IF($B84="","",SUMIF('importation prevair'!$A:$A,CONCATENATE('Suivi du personnel'!$B84," ",'Suivi du personnel'!BC$8),'importation prevair'!$O:$O))</f>
        <v/>
      </c>
      <c r="BD84" s="222" t="str">
        <f>IF($B84="","",SUMIF('importation prevair'!$A:$A,CONCATENATE('Suivi du personnel'!$B84," ",'Suivi du personnel'!BD$8),'importation prevair'!$O:$O))</f>
        <v/>
      </c>
      <c r="BE84" s="222" t="str">
        <f>IF($B84="","",SUMIF('importation prevair'!$A:$A,CONCATENATE('Suivi du personnel'!$B84," ",'Suivi du personnel'!BE$8),'importation prevair'!$O:$O))</f>
        <v/>
      </c>
      <c r="BF84" s="222" t="str">
        <f>IF($B84="","",SUMIF('importation prevair'!$A:$A,CONCATENATE('Suivi du personnel'!$B84," ",'Suivi du personnel'!BF$8),'importation prevair'!$O:$O))</f>
        <v/>
      </c>
      <c r="BG84" s="223" t="str">
        <f>IF($B84="","",SUMIF('importation prevair'!$A:$A,CONCATENATE('Suivi du personnel'!$B84," ",'Suivi du personnel'!BG$8),'importation prevair'!$O:$O))</f>
        <v/>
      </c>
      <c r="BH84" s="221" t="str">
        <f>IF($B84="","",SUMIF('importation prevair'!$A:$A,CONCATENATE('Suivi du personnel'!$B84," ",'Suivi du personnel'!BH$8),'importation prevair'!$O:$O))</f>
        <v/>
      </c>
      <c r="BI84" s="222" t="str">
        <f>IF($B84="","",SUMIF('importation prevair'!$A:$A,CONCATENATE('Suivi du personnel'!$B84," ",'Suivi du personnel'!BI$8),'importation prevair'!$O:$O))</f>
        <v/>
      </c>
      <c r="BJ84" s="222" t="str">
        <f>IF($B84="","",SUMIF('importation prevair'!$A:$A,CONCATENATE('Suivi du personnel'!$B84," ",'Suivi du personnel'!BJ$8),'importation prevair'!$O:$O))</f>
        <v/>
      </c>
      <c r="BK84" s="222" t="str">
        <f>IF($B84="","",SUMIF('importation prevair'!$A:$A,CONCATENATE('Suivi du personnel'!$B84," ",'Suivi du personnel'!BK$8),'importation prevair'!$O:$O))</f>
        <v/>
      </c>
      <c r="BL84" s="222" t="str">
        <f>IF($B84="","",SUMIF('importation prevair'!$A:$A,CONCATENATE('Suivi du personnel'!$B84," ",'Suivi du personnel'!BL$8),'importation prevair'!$O:$O))</f>
        <v/>
      </c>
      <c r="BM84" s="222" t="str">
        <f>IF($B84="","",SUMIF('importation prevair'!$A:$A,CONCATENATE('Suivi du personnel'!$B84," ",'Suivi du personnel'!BM$8),'importation prevair'!$O:$O))</f>
        <v/>
      </c>
      <c r="BN84" s="223" t="str">
        <f>IF($B84="","",SUMIF('importation prevair'!$A:$A,CONCATENATE('Suivi du personnel'!$B84," ",'Suivi du personnel'!BN$8),'importation prevair'!$O:$O))</f>
        <v/>
      </c>
      <c r="BO84" s="221" t="str">
        <f>IF($B84="","",SUMIF('importation prevair'!$A:$A,CONCATENATE('Suivi du personnel'!$B84," ",'Suivi du personnel'!BO$8),'importation prevair'!$O:$O))</f>
        <v/>
      </c>
      <c r="BP84" s="222" t="str">
        <f>IF($B84="","",SUMIF('importation prevair'!$A:$A,CONCATENATE('Suivi du personnel'!$B84," ",'Suivi du personnel'!BP$8),'importation prevair'!$O:$O))</f>
        <v/>
      </c>
      <c r="BQ84" s="222" t="str">
        <f>IF($B84="","",SUMIF('importation prevair'!$A:$A,CONCATENATE('Suivi du personnel'!$B84," ",'Suivi du personnel'!BQ$8),'importation prevair'!$O:$O))</f>
        <v/>
      </c>
      <c r="BR84" s="222" t="str">
        <f>IF($B84="","",SUMIF('importation prevair'!$A:$A,CONCATENATE('Suivi du personnel'!$B84," ",'Suivi du personnel'!BR$8),'importation prevair'!$O:$O))</f>
        <v/>
      </c>
      <c r="BS84" s="222" t="str">
        <f>IF($B84="","",SUMIF('importation prevair'!$A:$A,CONCATENATE('Suivi du personnel'!$B84," ",'Suivi du personnel'!BS$8),'importation prevair'!$O:$O))</f>
        <v/>
      </c>
      <c r="BT84" s="222" t="str">
        <f>IF($B84="","",SUMIF('importation prevair'!$A:$A,CONCATENATE('Suivi du personnel'!$B84," ",'Suivi du personnel'!BT$8),'importation prevair'!$O:$O))</f>
        <v/>
      </c>
      <c r="BU84" s="223" t="str">
        <f>IF($B84="","",SUMIF('importation prevair'!$A:$A,CONCATENATE('Suivi du personnel'!$B84," ",'Suivi du personnel'!BU$8),'importation prevair'!$O:$O))</f>
        <v/>
      </c>
      <c r="BV84" s="221" t="str">
        <f>IF($B84="","",SUMIF('importation prevair'!$A:$A,CONCATENATE('Suivi du personnel'!$B84," ",'Suivi du personnel'!BV$8),'importation prevair'!$O:$O))</f>
        <v/>
      </c>
      <c r="BW84" s="222" t="str">
        <f>IF($B84="","",SUMIF('importation prevair'!$A:$A,CONCATENATE('Suivi du personnel'!$B84," ",'Suivi du personnel'!BW$8),'importation prevair'!$O:$O))</f>
        <v/>
      </c>
      <c r="BX84" s="222" t="str">
        <f>IF($B84="","",SUMIF('importation prevair'!$A:$A,CONCATENATE('Suivi du personnel'!$B84," ",'Suivi du personnel'!BX$8),'importation prevair'!$O:$O))</f>
        <v/>
      </c>
      <c r="BY84" s="222" t="str">
        <f>IF($B84="","",SUMIF('importation prevair'!$A:$A,CONCATENATE('Suivi du personnel'!$B84," ",'Suivi du personnel'!BY$8),'importation prevair'!$O:$O))</f>
        <v/>
      </c>
      <c r="BZ84" s="222" t="str">
        <f>IF($B84="","",SUMIF('importation prevair'!$A:$A,CONCATENATE('Suivi du personnel'!$B84," ",'Suivi du personnel'!BZ$8),'importation prevair'!$O:$O))</f>
        <v/>
      </c>
      <c r="CA84" s="222" t="str">
        <f>IF($B84="","",SUMIF('importation prevair'!$A:$A,CONCATENATE('Suivi du personnel'!$B84," ",'Suivi du personnel'!CA$8),'importation prevair'!$O:$O))</f>
        <v/>
      </c>
      <c r="CB84" s="223" t="str">
        <f>IF($B84="","",SUMIF('importation prevair'!$A:$A,CONCATENATE('Suivi du personnel'!$B84," ",'Suivi du personnel'!CB$8),'importation prevair'!$O:$O))</f>
        <v/>
      </c>
      <c r="CC84" s="221" t="str">
        <f>IF($B84="","",SUMIF('importation prevair'!$A:$A,CONCATENATE('Suivi du personnel'!$B84," ",'Suivi du personnel'!CC$8),'importation prevair'!$O:$O))</f>
        <v/>
      </c>
      <c r="CD84" s="222" t="str">
        <f>IF($B84="","",SUMIF('importation prevair'!$A:$A,CONCATENATE('Suivi du personnel'!$B84," ",'Suivi du personnel'!CD$8),'importation prevair'!$O:$O))</f>
        <v/>
      </c>
      <c r="CE84" s="222" t="str">
        <f>IF($B84="","",SUMIF('importation prevair'!$A:$A,CONCATENATE('Suivi du personnel'!$B84," ",'Suivi du personnel'!CE$8),'importation prevair'!$O:$O))</f>
        <v/>
      </c>
      <c r="CF84" s="222" t="str">
        <f>IF($B84="","",SUMIF('importation prevair'!$A:$A,CONCATENATE('Suivi du personnel'!$B84," ",'Suivi du personnel'!CF$8),'importation prevair'!$O:$O))</f>
        <v/>
      </c>
      <c r="CG84" s="222" t="str">
        <f>IF($B84="","",SUMIF('importation prevair'!$A:$A,CONCATENATE('Suivi du personnel'!$B84," ",'Suivi du personnel'!CG$8),'importation prevair'!$O:$O))</f>
        <v/>
      </c>
      <c r="CH84" s="222" t="str">
        <f>IF($B84="","",SUMIF('importation prevair'!$A:$A,CONCATENATE('Suivi du personnel'!$B84," ",'Suivi du personnel'!CH$8),'importation prevair'!$O:$O))</f>
        <v/>
      </c>
      <c r="CI84" s="223" t="str">
        <f>IF($B84="","",SUMIF('importation prevair'!$A:$A,CONCATENATE('Suivi du personnel'!$B84," ",'Suivi du personnel'!CI$8),'importation prevair'!$O:$O))</f>
        <v/>
      </c>
      <c r="CJ84" s="221" t="str">
        <f>IF($B84="","",SUMIF('importation prevair'!$A:$A,CONCATENATE('Suivi du personnel'!$B84," ",'Suivi du personnel'!CJ$8),'importation prevair'!$O:$O))</f>
        <v/>
      </c>
      <c r="CK84" s="222" t="str">
        <f>IF($B84="","",SUMIF('importation prevair'!$A:$A,CONCATENATE('Suivi du personnel'!$B84," ",'Suivi du personnel'!CK$8),'importation prevair'!$O:$O))</f>
        <v/>
      </c>
      <c r="CL84" s="222" t="str">
        <f>IF($B84="","",SUMIF('importation prevair'!$A:$A,CONCATENATE('Suivi du personnel'!$B84," ",'Suivi du personnel'!CL$8),'importation prevair'!$O:$O))</f>
        <v/>
      </c>
      <c r="CM84" s="222" t="str">
        <f>IF($B84="","",SUMIF('importation prevair'!$A:$A,CONCATENATE('Suivi du personnel'!$B84," ",'Suivi du personnel'!CM$8),'importation prevair'!$O:$O))</f>
        <v/>
      </c>
      <c r="CN84" s="222" t="str">
        <f>IF($B84="","",SUMIF('importation prevair'!$A:$A,CONCATENATE('Suivi du personnel'!$B84," ",'Suivi du personnel'!CN$8),'importation prevair'!$O:$O))</f>
        <v/>
      </c>
      <c r="CO84" s="222" t="str">
        <f>IF($B84="","",SUMIF('importation prevair'!$A:$A,CONCATENATE('Suivi du personnel'!$B84," ",'Suivi du personnel'!CO$8),'importation prevair'!$O:$O))</f>
        <v/>
      </c>
      <c r="CP84" s="223" t="str">
        <f>IF($B84="","",SUMIF('importation prevair'!$A:$A,CONCATENATE('Suivi du personnel'!$B84," ",'Suivi du personnel'!CP$8),'importation prevair'!$O:$O))</f>
        <v/>
      </c>
      <c r="CQ84" s="221" t="str">
        <f>IF($B84="","",SUMIF('importation prevair'!$A:$A,CONCATENATE('Suivi du personnel'!$B84," ",'Suivi du personnel'!CQ$8),'importation prevair'!$O:$O))</f>
        <v/>
      </c>
      <c r="CR84" s="222" t="str">
        <f>IF($B84="","",SUMIF('importation prevair'!$A:$A,CONCATENATE('Suivi du personnel'!$B84," ",'Suivi du personnel'!CR$8),'importation prevair'!$O:$O))</f>
        <v/>
      </c>
      <c r="CS84" s="222" t="str">
        <f>IF($B84="","",SUMIF('importation prevair'!$A:$A,CONCATENATE('Suivi du personnel'!$B84," ",'Suivi du personnel'!CS$8),'importation prevair'!$O:$O))</f>
        <v/>
      </c>
      <c r="CT84" s="222" t="str">
        <f>IF($B84="","",SUMIF('importation prevair'!$A:$A,CONCATENATE('Suivi du personnel'!$B84," ",'Suivi du personnel'!CT$8),'importation prevair'!$O:$O))</f>
        <v/>
      </c>
      <c r="CU84" s="222" t="str">
        <f>IF($B84="","",SUMIF('importation prevair'!$A:$A,CONCATENATE('Suivi du personnel'!$B84," ",'Suivi du personnel'!CU$8),'importation prevair'!$O:$O))</f>
        <v/>
      </c>
      <c r="CV84" s="222" t="str">
        <f>IF($B84="","",SUMIF('importation prevair'!$A:$A,CONCATENATE('Suivi du personnel'!$B84," ",'Suivi du personnel'!CV$8),'importation prevair'!$O:$O))</f>
        <v/>
      </c>
      <c r="CW84" s="223" t="str">
        <f>IF($B84="","",SUMIF('importation prevair'!$A:$A,CONCATENATE('Suivi du personnel'!$B84," ",'Suivi du personnel'!CW$8),'importation prevair'!$O:$O))</f>
        <v/>
      </c>
      <c r="CX84" s="221" t="str">
        <f>IF($B84="","",SUMIF('importation prevair'!$A:$A,CONCATENATE('Suivi du personnel'!$B84," ",'Suivi du personnel'!CX$8),'importation prevair'!$O:$O))</f>
        <v/>
      </c>
      <c r="CY84" s="222" t="str">
        <f>IF($B84="","",SUMIF('importation prevair'!$A:$A,CONCATENATE('Suivi du personnel'!$B84," ",'Suivi du personnel'!CY$8),'importation prevair'!$O:$O))</f>
        <v/>
      </c>
      <c r="CZ84" s="222" t="str">
        <f>IF($B84="","",SUMIF('importation prevair'!$A:$A,CONCATENATE('Suivi du personnel'!$B84," ",'Suivi du personnel'!CZ$8),'importation prevair'!$O:$O))</f>
        <v/>
      </c>
      <c r="DA84" s="222" t="str">
        <f>IF($B84="","",SUMIF('importation prevair'!$A:$A,CONCATENATE('Suivi du personnel'!$B84," ",'Suivi du personnel'!DA$8),'importation prevair'!$O:$O))</f>
        <v/>
      </c>
      <c r="DB84" s="222" t="str">
        <f>IF($B84="","",SUMIF('importation prevair'!$A:$A,CONCATENATE('Suivi du personnel'!$B84," ",'Suivi du personnel'!DB$8),'importation prevair'!$O:$O))</f>
        <v/>
      </c>
      <c r="DC84" s="222" t="str">
        <f>IF($B84="","",SUMIF('importation prevair'!$A:$A,CONCATENATE('Suivi du personnel'!$B84," ",'Suivi du personnel'!DC$8),'importation prevair'!$O:$O))</f>
        <v/>
      </c>
      <c r="DD84" s="223" t="str">
        <f>IF($B84="","",SUMIF('importation prevair'!$A:$A,CONCATENATE('Suivi du personnel'!$B84," ",'Suivi du personnel'!DD$8),'importation prevair'!$O:$O))</f>
        <v/>
      </c>
      <c r="DE84" s="260" t="str">
        <f>IF($B84="","",SUMIF('importation prevair'!$A:$A,CONCATENATE('Suivi du personnel'!$B84," ",'Suivi du personnel'!DE$8),'importation prevair'!$O:$O))</f>
        <v/>
      </c>
      <c r="DF84" s="162" t="str">
        <f>IF($B84="","",SUMIF('importation prevair'!$A:$A,CONCATENATE('Suivi du personnel'!$B84," ",'Suivi du personnel'!DF$8),'importation prevair'!$O:$O))</f>
        <v/>
      </c>
      <c r="DG84" s="162" t="str">
        <f>IF($B84="","",SUMIF('importation prevair'!$A:$A,CONCATENATE('Suivi du personnel'!$B84," ",'Suivi du personnel'!DG$8),'importation prevair'!$O:$O))</f>
        <v/>
      </c>
      <c r="DH84" s="162" t="str">
        <f>IF($B84="","",SUMIF('importation prevair'!$A:$A,CONCATENATE('Suivi du personnel'!$B84," ",'Suivi du personnel'!DH$8),'importation prevair'!$O:$O))</f>
        <v/>
      </c>
      <c r="DI84" s="162" t="str">
        <f>IF($B84="","",SUMIF('importation prevair'!$A:$A,CONCATENATE('Suivi du personnel'!$B84," ",'Suivi du personnel'!DI$8),'importation prevair'!$O:$O))</f>
        <v/>
      </c>
      <c r="DJ84" s="162" t="str">
        <f>IF($B84="","",SUMIF('importation prevair'!$A:$A,CONCATENATE('Suivi du personnel'!$B84," ",'Suivi du personnel'!DJ$8),'importation prevair'!$O:$O))</f>
        <v/>
      </c>
      <c r="DK84" s="261" t="str">
        <f>IF($B84="","",SUMIF('importation prevair'!$A:$A,CONCATENATE('Suivi du personnel'!$B84," ",'Suivi du personnel'!DK$8),'importation prevair'!$O:$O))</f>
        <v/>
      </c>
      <c r="DL84" s="162" t="str">
        <f>IF($B84="","",SUMIF('importation prevair'!$A:$A,CONCATENATE('Suivi du personnel'!$B84," ",'Suivi du personnel'!DL$8),'importation prevair'!$O:$O))</f>
        <v/>
      </c>
      <c r="DM84" s="162" t="str">
        <f>IF($B84="","",SUMIF('importation prevair'!$A:$A,CONCATENATE('Suivi du personnel'!$B84," ",'Suivi du personnel'!DM$8),'importation prevair'!$O:$O))</f>
        <v/>
      </c>
      <c r="DN84" s="162" t="str">
        <f>IF($B84="","",SUMIF('importation prevair'!$A:$A,CONCATENATE('Suivi du personnel'!$B84," ",'Suivi du personnel'!DN$8),'importation prevair'!$O:$O))</f>
        <v/>
      </c>
      <c r="DO84" s="162" t="str">
        <f>IF($B84="","",SUMIF('importation prevair'!$A:$A,CONCATENATE('Suivi du personnel'!$B84," ",'Suivi du personnel'!DO$8),'importation prevair'!$O:$O))</f>
        <v/>
      </c>
      <c r="DP84" s="162" t="str">
        <f>IF($B84="","",SUMIF('importation prevair'!$A:$A,CONCATENATE('Suivi du personnel'!$B84," ",'Suivi du personnel'!DP$8),'importation prevair'!$O:$O))</f>
        <v/>
      </c>
      <c r="DQ84" s="162" t="str">
        <f>IF($B84="","",SUMIF('importation prevair'!$A:$A,CONCATENATE('Suivi du personnel'!$B84," ",'Suivi du personnel'!DQ$8),'importation prevair'!$O:$O))</f>
        <v/>
      </c>
      <c r="DR84" s="259" t="str">
        <f>IF($B84="","",SUMIF('importation prevair'!$A:$A,CONCATENATE('Suivi du personnel'!$B84," ",'Suivi du personnel'!DR$8),'importation prevair'!$O:$O))</f>
        <v/>
      </c>
      <c r="DS84" s="260" t="str">
        <f>IF($B84="","",SUMIF('importation prevair'!$A:$A,CONCATENATE('Suivi du personnel'!$B84," ",'Suivi du personnel'!DS$8),'importation prevair'!$O:$O))</f>
        <v/>
      </c>
      <c r="DT84" s="162" t="str">
        <f>IF($B84="","",SUMIF('importation prevair'!$A:$A,CONCATENATE('Suivi du personnel'!$B84," ",'Suivi du personnel'!DT$8),'importation prevair'!$O:$O))</f>
        <v/>
      </c>
      <c r="DU84" s="162" t="str">
        <f>IF($B84="","",SUMIF('importation prevair'!$A:$A,CONCATENATE('Suivi du personnel'!$B84," ",'Suivi du personnel'!DU$8),'importation prevair'!$O:$O))</f>
        <v/>
      </c>
      <c r="DV84" s="162" t="str">
        <f>IF($B84="","",SUMIF('importation prevair'!$A:$A,CONCATENATE('Suivi du personnel'!$B84," ",'Suivi du personnel'!DV$8),'importation prevair'!$O:$O))</f>
        <v/>
      </c>
      <c r="DW84" s="162" t="str">
        <f>IF($B84="","",SUMIF('importation prevair'!$A:$A,CONCATENATE('Suivi du personnel'!$B84," ",'Suivi du personnel'!DW$8),'importation prevair'!$O:$O))</f>
        <v/>
      </c>
      <c r="DX84" s="162" t="str">
        <f>IF($B84="","",SUMIF('importation prevair'!$A:$A,CONCATENATE('Suivi du personnel'!$B84," ",'Suivi du personnel'!DX$8),'importation prevair'!$O:$O))</f>
        <v/>
      </c>
      <c r="DY84" s="261" t="str">
        <f>IF($B84="","",SUMIF('importation prevair'!$A:$A,CONCATENATE('Suivi du personnel'!$B84," ",'Suivi du personnel'!DY$8),'importation prevair'!$O:$O))</f>
        <v/>
      </c>
      <c r="DZ84" s="162" t="str">
        <f>IF($B84="","",SUMIF('importation prevair'!$A:$A,CONCATENATE('Suivi du personnel'!$B84," ",'Suivi du personnel'!DZ$8),'importation prevair'!$O:$O))</f>
        <v/>
      </c>
      <c r="EA84" s="162" t="str">
        <f>IF($B84="","",SUMIF('importation prevair'!$A:$A,CONCATENATE('Suivi du personnel'!$B84," ",'Suivi du personnel'!EA$8),'importation prevair'!$O:$O))</f>
        <v/>
      </c>
      <c r="EB84" s="162" t="str">
        <f>IF($B84="","",SUMIF('importation prevair'!$A:$A,CONCATENATE('Suivi du personnel'!$B84," ",'Suivi du personnel'!EB$8),'importation prevair'!$O:$O))</f>
        <v/>
      </c>
      <c r="EC84" s="162" t="str">
        <f>IF($B84="","",SUMIF('importation prevair'!$A:$A,CONCATENATE('Suivi du personnel'!$B84," ",'Suivi du personnel'!EC$8),'importation prevair'!$O:$O))</f>
        <v/>
      </c>
      <c r="ED84" s="162" t="str">
        <f>IF($B84="","",SUMIF('importation prevair'!$A:$A,CONCATENATE('Suivi du personnel'!$B84," ",'Suivi du personnel'!ED$8),'importation prevair'!$O:$O))</f>
        <v/>
      </c>
      <c r="EE84" s="162" t="str">
        <f>IF($B84="","",SUMIF('importation prevair'!$A:$A,CONCATENATE('Suivi du personnel'!$B84," ",'Suivi du personnel'!EE$8),'importation prevair'!$O:$O))</f>
        <v/>
      </c>
      <c r="EF84" s="259" t="str">
        <f>IF($B84="","",SUMIF('importation prevair'!$A:$A,CONCATENATE('Suivi du personnel'!$B84," ",'Suivi du personnel'!EF$8),'importation prevair'!$O:$O))</f>
        <v/>
      </c>
      <c r="EG84" s="260" t="str">
        <f>IF($B84="","",SUMIF('importation prevair'!$A:$A,CONCATENATE('Suivi du personnel'!$B84," ",'Suivi du personnel'!EG$8),'importation prevair'!$O:$O))</f>
        <v/>
      </c>
      <c r="EH84" s="162" t="str">
        <f>IF($B84="","",SUMIF('importation prevair'!$A:$A,CONCATENATE('Suivi du personnel'!$B84," ",'Suivi du personnel'!EH$8),'importation prevair'!$O:$O))</f>
        <v/>
      </c>
      <c r="EI84" s="162" t="str">
        <f>IF($B84="","",SUMIF('importation prevair'!$A:$A,CONCATENATE('Suivi du personnel'!$B84," ",'Suivi du personnel'!EI$8),'importation prevair'!$O:$O))</f>
        <v/>
      </c>
      <c r="EJ84" s="162" t="str">
        <f>IF($B84="","",SUMIF('importation prevair'!$A:$A,CONCATENATE('Suivi du personnel'!$B84," ",'Suivi du personnel'!EJ$8),'importation prevair'!$O:$O))</f>
        <v/>
      </c>
      <c r="EK84" s="162" t="str">
        <f>IF($B84="","",SUMIF('importation prevair'!$A:$A,CONCATENATE('Suivi du personnel'!$B84," ",'Suivi du personnel'!EK$8),'importation prevair'!$O:$O))</f>
        <v/>
      </c>
      <c r="EL84" s="162" t="str">
        <f>IF($B84="","",SUMIF('importation prevair'!$A:$A,CONCATENATE('Suivi du personnel'!$B84," ",'Suivi du personnel'!EL$8),'importation prevair'!$O:$O))</f>
        <v/>
      </c>
      <c r="EM84" s="261" t="str">
        <f>IF($B84="","",SUMIF('importation prevair'!$A:$A,CONCATENATE('Suivi du personnel'!$B84," ",'Suivi du personnel'!EM$8),'importation prevair'!$O:$O))</f>
        <v/>
      </c>
      <c r="EN84" s="162" t="str">
        <f>IF($B84="","",SUMIF('importation prevair'!$A:$A,CONCATENATE('Suivi du personnel'!$B84," ",'Suivi du personnel'!EN$8),'importation prevair'!$O:$O))</f>
        <v/>
      </c>
      <c r="EO84" s="162" t="str">
        <f>IF($B84="","",SUMIF('importation prevair'!$A:$A,CONCATENATE('Suivi du personnel'!$B84," ",'Suivi du personnel'!EO$8),'importation prevair'!$O:$O))</f>
        <v/>
      </c>
      <c r="EP84" s="162" t="str">
        <f>IF($B84="","",SUMIF('importation prevair'!$A:$A,CONCATENATE('Suivi du personnel'!$B84," ",'Suivi du personnel'!EP$8),'importation prevair'!$O:$O))</f>
        <v/>
      </c>
      <c r="EQ84" s="162" t="str">
        <f>IF($B84="","",SUMIF('importation prevair'!$A:$A,CONCATENATE('Suivi du personnel'!$B84," ",'Suivi du personnel'!EQ$8),'importation prevair'!$O:$O))</f>
        <v/>
      </c>
      <c r="ER84" s="162" t="str">
        <f>IF($B84="","",SUMIF('importation prevair'!$A:$A,CONCATENATE('Suivi du personnel'!$B84," ",'Suivi du personnel'!ER$8),'importation prevair'!$O:$O))</f>
        <v/>
      </c>
      <c r="ES84" s="162" t="str">
        <f>IF($B84="","",SUMIF('importation prevair'!$A:$A,CONCATENATE('Suivi du personnel'!$B84," ",'Suivi du personnel'!ES$8),'importation prevair'!$O:$O))</f>
        <v/>
      </c>
      <c r="ET84" s="259" t="str">
        <f>IF($B84="","",SUMIF('importation prevair'!$A:$A,CONCATENATE('Suivi du personnel'!$B84," ",'Suivi du personnel'!ET$8),'importation prevair'!$O:$O))</f>
        <v/>
      </c>
      <c r="EU84" s="260" t="str">
        <f>IF($B84="","",SUMIF('importation prevair'!$A:$A,CONCATENATE('Suivi du personnel'!$B84," ",'Suivi du personnel'!EU$8),'importation prevair'!$O:$O))</f>
        <v/>
      </c>
      <c r="EV84" s="162" t="str">
        <f>IF($B84="","",SUMIF('importation prevair'!$A:$A,CONCATENATE('Suivi du personnel'!$B84," ",'Suivi du personnel'!EV$8),'importation prevair'!$O:$O))</f>
        <v/>
      </c>
      <c r="EW84" s="162" t="str">
        <f>IF($B84="","",SUMIF('importation prevair'!$A:$A,CONCATENATE('Suivi du personnel'!$B84," ",'Suivi du personnel'!EW$8),'importation prevair'!$O:$O))</f>
        <v/>
      </c>
      <c r="EX84" s="162" t="str">
        <f>IF($B84="","",SUMIF('importation prevair'!$A:$A,CONCATENATE('Suivi du personnel'!$B84," ",'Suivi du personnel'!EX$8),'importation prevair'!$O:$O))</f>
        <v/>
      </c>
      <c r="EY84" s="162" t="str">
        <f>IF($B84="","",SUMIF('importation prevair'!$A:$A,CONCATENATE('Suivi du personnel'!$B84," ",'Suivi du personnel'!EY$8),'importation prevair'!$O:$O))</f>
        <v/>
      </c>
      <c r="EZ84" s="162" t="str">
        <f>IF($B84="","",SUMIF('importation prevair'!$A:$A,CONCATENATE('Suivi du personnel'!$B84," ",'Suivi du personnel'!EZ$8),'importation prevair'!$O:$O))</f>
        <v/>
      </c>
      <c r="FA84" s="261" t="str">
        <f>IF($B84="","",SUMIF('importation prevair'!$A:$A,CONCATENATE('Suivi du personnel'!$B84," ",'Suivi du personnel'!FA$8),'importation prevair'!$O:$O))</f>
        <v/>
      </c>
      <c r="FB84" s="162" t="str">
        <f>IF($B84="","",SUMIF('importation prevair'!$A:$A,CONCATENATE('Suivi du personnel'!$B84," ",'Suivi du personnel'!FB$8),'importation prevair'!$O:$O))</f>
        <v/>
      </c>
      <c r="FC84" s="162" t="str">
        <f>IF($B84="","",SUMIF('importation prevair'!$A:$A,CONCATENATE('Suivi du personnel'!$B84," ",'Suivi du personnel'!FC$8),'importation prevair'!$O:$O))</f>
        <v/>
      </c>
      <c r="FD84" s="162" t="str">
        <f>IF($B84="","",SUMIF('importation prevair'!$A:$A,CONCATENATE('Suivi du personnel'!$B84," ",'Suivi du personnel'!FD$8),'importation prevair'!$O:$O))</f>
        <v/>
      </c>
      <c r="FE84" s="162" t="str">
        <f>IF($B84="","",SUMIF('importation prevair'!$A:$A,CONCATENATE('Suivi du personnel'!$B84," ",'Suivi du personnel'!FE$8),'importation prevair'!$O:$O))</f>
        <v/>
      </c>
      <c r="FF84" s="162" t="str">
        <f>IF($B84="","",SUMIF('importation prevair'!$A:$A,CONCATENATE('Suivi du personnel'!$B84," ",'Suivi du personnel'!FF$8),'importation prevair'!$O:$O))</f>
        <v/>
      </c>
      <c r="FG84" s="162" t="str">
        <f>IF($B84="","",SUMIF('importation prevair'!$A:$A,CONCATENATE('Suivi du personnel'!$B84," ",'Suivi du personnel'!FG$8),'importation prevair'!$O:$O))</f>
        <v/>
      </c>
      <c r="FH84" s="259" t="str">
        <f>IF($B84="","",SUMIF('importation prevair'!$A:$A,CONCATENATE('Suivi du personnel'!$B84," ",'Suivi du personnel'!FH$8),'importation prevair'!$O:$O))</f>
        <v/>
      </c>
      <c r="FI84" s="260" t="str">
        <f>IF($B84="","",SUMIF('importation prevair'!$A:$A,CONCATENATE('Suivi du personnel'!$B84," ",'Suivi du personnel'!FI$8),'importation prevair'!$O:$O))</f>
        <v/>
      </c>
      <c r="FJ84" s="162" t="str">
        <f>IF($B84="","",SUMIF('importation prevair'!$A:$A,CONCATENATE('Suivi du personnel'!$B84," ",'Suivi du personnel'!FJ$8),'importation prevair'!$O:$O))</f>
        <v/>
      </c>
      <c r="FK84" s="162" t="str">
        <f>IF($B84="","",SUMIF('importation prevair'!$A:$A,CONCATENATE('Suivi du personnel'!$B84," ",'Suivi du personnel'!FK$8),'importation prevair'!$O:$O))</f>
        <v/>
      </c>
      <c r="FL84" s="162" t="str">
        <f>IF($B84="","",SUMIF('importation prevair'!$A:$A,CONCATENATE('Suivi du personnel'!$B84," ",'Suivi du personnel'!FL$8),'importation prevair'!$O:$O))</f>
        <v/>
      </c>
      <c r="FM84" s="162" t="str">
        <f>IF($B84="","",SUMIF('importation prevair'!$A:$A,CONCATENATE('Suivi du personnel'!$B84," ",'Suivi du personnel'!FM$8),'importation prevair'!$O:$O))</f>
        <v/>
      </c>
      <c r="FN84" s="162" t="str">
        <f>IF($B84="","",SUMIF('importation prevair'!$A:$A,CONCATENATE('Suivi du personnel'!$B84," ",'Suivi du personnel'!FN$8),'importation prevair'!$O:$O))</f>
        <v/>
      </c>
      <c r="FO84" s="261" t="str">
        <f>IF($B84="","",SUMIF('importation prevair'!$A:$A,CONCATENATE('Suivi du personnel'!$B84," ",'Suivi du personnel'!FO$8),'importation prevair'!$O:$O))</f>
        <v/>
      </c>
      <c r="FP84" s="162" t="str">
        <f>IF($B84="","",SUMIF('importation prevair'!$A:$A,CONCATENATE('Suivi du personnel'!$B84," ",'Suivi du personnel'!FP$8),'importation prevair'!$O:$O))</f>
        <v/>
      </c>
      <c r="FQ84" s="162" t="str">
        <f>IF($B84="","",SUMIF('importation prevair'!$A:$A,CONCATENATE('Suivi du personnel'!$B84," ",'Suivi du personnel'!FQ$8),'importation prevair'!$O:$O))</f>
        <v/>
      </c>
      <c r="FR84" s="162" t="str">
        <f>IF($B84="","",SUMIF('importation prevair'!$A:$A,CONCATENATE('Suivi du personnel'!$B84," ",'Suivi du personnel'!FR$8),'importation prevair'!$O:$O))</f>
        <v/>
      </c>
      <c r="FS84" s="162" t="str">
        <f>IF($B84="","",SUMIF('importation prevair'!$A:$A,CONCATENATE('Suivi du personnel'!$B84," ",'Suivi du personnel'!FS$8),'importation prevair'!$O:$O))</f>
        <v/>
      </c>
      <c r="FT84" s="162" t="str">
        <f>IF($B84="","",SUMIF('importation prevair'!$A:$A,CONCATENATE('Suivi du personnel'!$B84," ",'Suivi du personnel'!FT$8),'importation prevair'!$O:$O))</f>
        <v/>
      </c>
      <c r="FU84" s="162" t="str">
        <f>IF($B84="","",SUMIF('importation prevair'!$A:$A,CONCATENATE('Suivi du personnel'!$B84," ",'Suivi du personnel'!FU$8),'importation prevair'!$O:$O))</f>
        <v/>
      </c>
      <c r="FV84" s="259" t="str">
        <f>IF($B84="","",SUMIF('importation prevair'!$A:$A,CONCATENATE('Suivi du personnel'!$B84," ",'Suivi du personnel'!FV$8),'importation prevair'!$O:$O))</f>
        <v/>
      </c>
      <c r="FW84" s="260" t="str">
        <f>IF($B84="","",SUMIF('importation prevair'!$A:$A,CONCATENATE('Suivi du personnel'!$B84," ",'Suivi du personnel'!FW$8),'importation prevair'!$O:$O))</f>
        <v/>
      </c>
      <c r="FX84" s="162" t="str">
        <f>IF($B84="","",SUMIF('importation prevair'!$A:$A,CONCATENATE('Suivi du personnel'!$B84," ",'Suivi du personnel'!FX$8),'importation prevair'!$O:$O))</f>
        <v/>
      </c>
      <c r="FY84" s="162" t="str">
        <f>IF($B84="","",SUMIF('importation prevair'!$A:$A,CONCATENATE('Suivi du personnel'!$B84," ",'Suivi du personnel'!FY$8),'importation prevair'!$O:$O))</f>
        <v/>
      </c>
      <c r="FZ84" s="162" t="str">
        <f>IF($B84="","",SUMIF('importation prevair'!$A:$A,CONCATENATE('Suivi du personnel'!$B84," ",'Suivi du personnel'!FZ$8),'importation prevair'!$O:$O))</f>
        <v/>
      </c>
      <c r="GA84" s="162" t="str">
        <f>IF($B84="","",SUMIF('importation prevair'!$A:$A,CONCATENATE('Suivi du personnel'!$B84," ",'Suivi du personnel'!GA$8),'importation prevair'!$O:$O))</f>
        <v/>
      </c>
      <c r="GB84" s="162" t="str">
        <f>IF($B84="","",SUMIF('importation prevair'!$A:$A,CONCATENATE('Suivi du personnel'!$B84," ",'Suivi du personnel'!GB$8),'importation prevair'!$O:$O))</f>
        <v/>
      </c>
      <c r="GC84" s="261" t="str">
        <f>IF($B84="","",SUMIF('importation prevair'!$A:$A,CONCATENATE('Suivi du personnel'!$B84," ",'Suivi du personnel'!GC$8),'importation prevair'!$O:$O))</f>
        <v/>
      </c>
      <c r="GD84" s="162" t="str">
        <f>IF($B84="","",SUMIF('importation prevair'!$A:$A,CONCATENATE('Suivi du personnel'!$B84," ",'Suivi du personnel'!GD$8),'importation prevair'!$O:$O))</f>
        <v/>
      </c>
      <c r="GE84" s="162" t="str">
        <f>IF($B84="","",SUMIF('importation prevair'!$A:$A,CONCATENATE('Suivi du personnel'!$B84," ",'Suivi du personnel'!GE$8),'importation prevair'!$O:$O))</f>
        <v/>
      </c>
      <c r="GF84" s="162" t="str">
        <f>IF($B84="","",SUMIF('importation prevair'!$A:$A,CONCATENATE('Suivi du personnel'!$B84," ",'Suivi du personnel'!GF$8),'importation prevair'!$O:$O))</f>
        <v/>
      </c>
      <c r="GG84" s="162" t="str">
        <f>IF($B84="","",SUMIF('importation prevair'!$A:$A,CONCATENATE('Suivi du personnel'!$B84," ",'Suivi du personnel'!GG$8),'importation prevair'!$O:$O))</f>
        <v/>
      </c>
      <c r="GH84" s="162" t="str">
        <f>IF($B84="","",SUMIF('importation prevair'!$A:$A,CONCATENATE('Suivi du personnel'!$B84," ",'Suivi du personnel'!GH$8),'importation prevair'!$O:$O))</f>
        <v/>
      </c>
      <c r="GI84" s="162" t="str">
        <f>IF($B84="","",SUMIF('importation prevair'!$A:$A,CONCATENATE('Suivi du personnel'!$B84," ",'Suivi du personnel'!GI$8),'importation prevair'!$O:$O))</f>
        <v/>
      </c>
      <c r="GJ84" s="259" t="str">
        <f>IF($B84="","",SUMIF('importation prevair'!$A:$A,CONCATENATE('Suivi du personnel'!$B84," ",'Suivi du personnel'!GJ$8),'importation prevair'!$O:$O))</f>
        <v/>
      </c>
      <c r="GK84" s="260" t="str">
        <f>IF($B84="","",SUMIF('importation prevair'!$A:$A,CONCATENATE('Suivi du personnel'!$B84," ",'Suivi du personnel'!GK$8),'importation prevair'!$O:$O))</f>
        <v/>
      </c>
      <c r="GL84" s="162" t="str">
        <f>IF($B84="","",SUMIF('importation prevair'!$A:$A,CONCATENATE('Suivi du personnel'!$B84," ",'Suivi du personnel'!GL$8),'importation prevair'!$O:$O))</f>
        <v/>
      </c>
      <c r="GM84" s="162" t="str">
        <f>IF($B84="","",SUMIF('importation prevair'!$A:$A,CONCATENATE('Suivi du personnel'!$B84," ",'Suivi du personnel'!GM$8),'importation prevair'!$O:$O))</f>
        <v/>
      </c>
      <c r="GN84" s="162" t="str">
        <f>IF($B84="","",SUMIF('importation prevair'!$A:$A,CONCATENATE('Suivi du personnel'!$B84," ",'Suivi du personnel'!GN$8),'importation prevair'!$O:$O))</f>
        <v/>
      </c>
      <c r="GO84" s="162" t="str">
        <f>IF($B84="","",SUMIF('importation prevair'!$A:$A,CONCATENATE('Suivi du personnel'!$B84," ",'Suivi du personnel'!GO$8),'importation prevair'!$O:$O))</f>
        <v/>
      </c>
      <c r="GP84" s="162" t="str">
        <f>IF($B84="","",SUMIF('importation prevair'!$A:$A,CONCATENATE('Suivi du personnel'!$B84," ",'Suivi du personnel'!GP$8),'importation prevair'!$O:$O))</f>
        <v/>
      </c>
      <c r="GQ84" s="261" t="str">
        <f>IF($B84="","",SUMIF('importation prevair'!$A:$A,CONCATENATE('Suivi du personnel'!$B84," ",'Suivi du personnel'!GQ$8),'importation prevair'!$O:$O))</f>
        <v/>
      </c>
      <c r="GR84" s="260" t="str">
        <f>IF($B84="","",SUMIF('importation prevair'!$A:$A,CONCATENATE('Suivi du personnel'!$B84," ",'Suivi du personnel'!GR$8),'importation prevair'!$O:$O))</f>
        <v/>
      </c>
      <c r="GS84" s="162" t="str">
        <f>IF($B84="","",SUMIF('importation prevair'!$A:$A,CONCATENATE('Suivi du personnel'!$B84," ",'Suivi du personnel'!GS$8),'importation prevair'!$O:$O))</f>
        <v/>
      </c>
      <c r="GT84" s="162" t="str">
        <f>IF($B84="","",SUMIF('importation prevair'!$A:$A,CONCATENATE('Suivi du personnel'!$B84," ",'Suivi du personnel'!GT$8),'importation prevair'!$O:$O))</f>
        <v/>
      </c>
      <c r="GU84" s="162" t="str">
        <f>IF($B84="","",SUMIF('importation prevair'!$A:$A,CONCATENATE('Suivi du personnel'!$B84," ",'Suivi du personnel'!GU$8),'importation prevair'!$O:$O))</f>
        <v/>
      </c>
      <c r="GV84" s="162" t="str">
        <f>IF($B84="","",SUMIF('importation prevair'!$A:$A,CONCATENATE('Suivi du personnel'!$B84," ",'Suivi du personnel'!GV$8),'importation prevair'!$O:$O))</f>
        <v/>
      </c>
      <c r="GW84" s="162" t="str">
        <f>IF($B84="","",SUMIF('importation prevair'!$A:$A,CONCATENATE('Suivi du personnel'!$B84," ",'Suivi du personnel'!GW$8),'importation prevair'!$O:$O))</f>
        <v/>
      </c>
      <c r="GX84" s="261" t="str">
        <f>IF($B84="","",SUMIF('importation prevair'!$A:$A,CONCATENATE('Suivi du personnel'!$B84," ",'Suivi du personnel'!GX$8),'importation prevair'!$O:$O))</f>
        <v/>
      </c>
    </row>
    <row r="85" spans="1:206" s="164" customFormat="1" ht="13.5" thickBot="1" x14ac:dyDescent="0.25">
      <c r="A85" s="289" t="str">
        <f>IF($B85="","",VLOOKUP($B85,'info personnel sur AT'!$A$3:$C$298,2,FALSE))</f>
        <v/>
      </c>
      <c r="B85" s="287"/>
      <c r="C85" s="284" t="str">
        <f>IF($B85="","",VLOOKUP($B85,'info personnel sur AT'!$A$3:$Q$298,3,FALSE))</f>
        <v/>
      </c>
      <c r="D85" s="280" t="str">
        <f>IF($B85="","",VLOOKUP($B85,'info personnel sur AT'!$A$3:$Q$298,4,FALSE))</f>
        <v/>
      </c>
      <c r="E85" s="277" t="str">
        <f>IF($B85="","",VLOOKUP($B85,'info personnel sur AT'!$A$3:$Q$298,5,FALSE))</f>
        <v/>
      </c>
      <c r="F85" s="219">
        <f t="shared" si="59"/>
        <v>0</v>
      </c>
      <c r="G85" s="240">
        <v>0.3</v>
      </c>
      <c r="H85" s="218">
        <f t="shared" si="60"/>
        <v>0.3</v>
      </c>
      <c r="I85" s="22" t="str">
        <f>IF($B85="","",VLOOKUP($B85,'info personnel sur AT'!$A$3:$Q$298,6,FALSE))</f>
        <v/>
      </c>
      <c r="J85" s="22" t="str">
        <f>IF($B85="","",VLOOKUP($B85,'info personnel sur AT'!$A$3:$Q$298,7,FALSE))</f>
        <v/>
      </c>
      <c r="K85" s="22" t="str">
        <f>IF($B85="","",VLOOKUP($B85,'info personnel sur AT'!$A$3:$Q$298,8,FALSE))</f>
        <v/>
      </c>
      <c r="L85" s="22" t="str">
        <f>IF($B85="","",VLOOKUP($B85,'info personnel sur AT'!$A$3:$Q$298,9,FALSE))</f>
        <v/>
      </c>
      <c r="M85" s="22" t="str">
        <f>IF($B85="","",VLOOKUP($B85,'info personnel sur AT'!$A$3:$Q$298,10,FALSE))</f>
        <v/>
      </c>
      <c r="N85" s="22" t="str">
        <f>IF($B85="","",VLOOKUP($B85,'info personnel sur AT'!$A$3:$Q$298,11,FALSE))</f>
        <v/>
      </c>
      <c r="O85" s="22" t="str">
        <f>IF($B85="","",VLOOKUP($B85,'info personnel sur AT'!$A$3:$Q$298,12,FALSE))</f>
        <v/>
      </c>
      <c r="P85" s="22" t="str">
        <f>IF($B85="","",VLOOKUP($B85,'info personnel sur AT'!$A$3:$Q$298,13,FALSE))</f>
        <v/>
      </c>
      <c r="Q85" s="22" t="str">
        <f>IF($B85="","",VLOOKUP($B85,'info personnel sur AT'!$A$3:$Q$298,14,FALSE))</f>
        <v/>
      </c>
      <c r="R85" s="22" t="str">
        <f>IF($B85="","",VLOOKUP($B85,'info personnel sur AT'!$A$3:$Q$298,15,FALSE))</f>
        <v/>
      </c>
      <c r="S85" s="22" t="str">
        <f>IF($B85="","",VLOOKUP($B85,'info personnel sur AT'!$A$3:$Q$298,16,FALSE))</f>
        <v/>
      </c>
      <c r="T85" s="22" t="str">
        <f>IF($B85="","",VLOOKUP($B85,'info personnel sur AT'!$A$3:$Q$298,17,FALSE))</f>
        <v/>
      </c>
      <c r="U85" s="11">
        <f t="shared" si="61"/>
        <v>0</v>
      </c>
      <c r="V85" s="2">
        <f t="shared" si="62"/>
        <v>0</v>
      </c>
      <c r="W85" s="6">
        <f t="shared" si="63"/>
        <v>0</v>
      </c>
      <c r="X85" s="180">
        <f t="shared" si="64"/>
        <v>1.8</v>
      </c>
      <c r="Y85" s="179">
        <f t="shared" si="92"/>
        <v>5</v>
      </c>
      <c r="Z85" s="192">
        <f t="shared" si="65"/>
        <v>10</v>
      </c>
      <c r="AA85" s="195">
        <f t="shared" si="66"/>
        <v>0</v>
      </c>
      <c r="AB85" s="195">
        <f t="shared" si="67"/>
        <v>0</v>
      </c>
      <c r="AC85" s="195">
        <f t="shared" si="68"/>
        <v>0</v>
      </c>
      <c r="AD85" s="195">
        <f t="shared" si="69"/>
        <v>0</v>
      </c>
      <c r="AE85" s="195">
        <f t="shared" si="70"/>
        <v>0</v>
      </c>
      <c r="AF85" s="195">
        <f t="shared" si="71"/>
        <v>0</v>
      </c>
      <c r="AG85" s="195">
        <f t="shared" si="72"/>
        <v>0</v>
      </c>
      <c r="AH85" s="248">
        <f t="shared" si="73"/>
        <v>0</v>
      </c>
      <c r="AI85" s="248">
        <f t="shared" si="74"/>
        <v>0</v>
      </c>
      <c r="AJ85" s="248">
        <f t="shared" si="75"/>
        <v>0</v>
      </c>
      <c r="AK85" s="248">
        <f t="shared" si="76"/>
        <v>0</v>
      </c>
      <c r="AL85" s="248">
        <f t="shared" si="77"/>
        <v>0</v>
      </c>
      <c r="AM85" s="248">
        <f t="shared" si="78"/>
        <v>0</v>
      </c>
      <c r="AN85" s="248">
        <f t="shared" si="79"/>
        <v>0</v>
      </c>
      <c r="AO85" s="248">
        <f t="shared" si="80"/>
        <v>0</v>
      </c>
      <c r="AP85" s="248">
        <f t="shared" si="81"/>
        <v>0</v>
      </c>
      <c r="AQ85" s="248">
        <f t="shared" si="82"/>
        <v>0</v>
      </c>
      <c r="AR85" s="248">
        <f t="shared" si="83"/>
        <v>0</v>
      </c>
      <c r="AS85" s="248">
        <f t="shared" si="84"/>
        <v>0</v>
      </c>
      <c r="AT85" s="248">
        <f t="shared" si="85"/>
        <v>0</v>
      </c>
      <c r="AU85" s="248">
        <f t="shared" si="86"/>
        <v>0</v>
      </c>
      <c r="AV85" s="245">
        <f t="shared" si="87"/>
        <v>0</v>
      </c>
      <c r="AW85" s="245">
        <f t="shared" si="88"/>
        <v>0</v>
      </c>
      <c r="AX85" s="252">
        <f t="shared" si="89"/>
        <v>0</v>
      </c>
      <c r="AY85" s="253">
        <f t="shared" si="90"/>
        <v>0</v>
      </c>
      <c r="AZ85" s="253">
        <f t="shared" si="91"/>
        <v>0</v>
      </c>
      <c r="BA85" s="221" t="str">
        <f>IF($B85="","",SUMIF('importation prevair'!$A:$A,CONCATENATE('Suivi du personnel'!$B85," ",'Suivi du personnel'!BA$8),'importation prevair'!$O:$O))</f>
        <v/>
      </c>
      <c r="BB85" s="222" t="str">
        <f>IF($B85="","",SUMIF('importation prevair'!$A:$A,CONCATENATE('Suivi du personnel'!$B85," ",'Suivi du personnel'!BB$8),'importation prevair'!$O:$O))</f>
        <v/>
      </c>
      <c r="BC85" s="222" t="str">
        <f>IF($B85="","",SUMIF('importation prevair'!$A:$A,CONCATENATE('Suivi du personnel'!$B85," ",'Suivi du personnel'!BC$8),'importation prevair'!$O:$O))</f>
        <v/>
      </c>
      <c r="BD85" s="222" t="str">
        <f>IF($B85="","",SUMIF('importation prevair'!$A:$A,CONCATENATE('Suivi du personnel'!$B85," ",'Suivi du personnel'!BD$8),'importation prevair'!$O:$O))</f>
        <v/>
      </c>
      <c r="BE85" s="222" t="str">
        <f>IF($B85="","",SUMIF('importation prevair'!$A:$A,CONCATENATE('Suivi du personnel'!$B85," ",'Suivi du personnel'!BE$8),'importation prevair'!$O:$O))</f>
        <v/>
      </c>
      <c r="BF85" s="222" t="str">
        <f>IF($B85="","",SUMIF('importation prevair'!$A:$A,CONCATENATE('Suivi du personnel'!$B85," ",'Suivi du personnel'!BF$8),'importation prevair'!$O:$O))</f>
        <v/>
      </c>
      <c r="BG85" s="223" t="str">
        <f>IF($B85="","",SUMIF('importation prevair'!$A:$A,CONCATENATE('Suivi du personnel'!$B85," ",'Suivi du personnel'!BG$8),'importation prevair'!$O:$O))</f>
        <v/>
      </c>
      <c r="BH85" s="221" t="str">
        <f>IF($B85="","",SUMIF('importation prevair'!$A:$A,CONCATENATE('Suivi du personnel'!$B85," ",'Suivi du personnel'!BH$8),'importation prevair'!$O:$O))</f>
        <v/>
      </c>
      <c r="BI85" s="222" t="str">
        <f>IF($B85="","",SUMIF('importation prevair'!$A:$A,CONCATENATE('Suivi du personnel'!$B85," ",'Suivi du personnel'!BI$8),'importation prevair'!$O:$O))</f>
        <v/>
      </c>
      <c r="BJ85" s="222" t="str">
        <f>IF($B85="","",SUMIF('importation prevair'!$A:$A,CONCATENATE('Suivi du personnel'!$B85," ",'Suivi du personnel'!BJ$8),'importation prevair'!$O:$O))</f>
        <v/>
      </c>
      <c r="BK85" s="222" t="str">
        <f>IF($B85="","",SUMIF('importation prevair'!$A:$A,CONCATENATE('Suivi du personnel'!$B85," ",'Suivi du personnel'!BK$8),'importation prevair'!$O:$O))</f>
        <v/>
      </c>
      <c r="BL85" s="222" t="str">
        <f>IF($B85="","",SUMIF('importation prevair'!$A:$A,CONCATENATE('Suivi du personnel'!$B85," ",'Suivi du personnel'!BL$8),'importation prevair'!$O:$O))</f>
        <v/>
      </c>
      <c r="BM85" s="222" t="str">
        <f>IF($B85="","",SUMIF('importation prevair'!$A:$A,CONCATENATE('Suivi du personnel'!$B85," ",'Suivi du personnel'!BM$8),'importation prevair'!$O:$O))</f>
        <v/>
      </c>
      <c r="BN85" s="223" t="str">
        <f>IF($B85="","",SUMIF('importation prevair'!$A:$A,CONCATENATE('Suivi du personnel'!$B85," ",'Suivi du personnel'!BN$8),'importation prevair'!$O:$O))</f>
        <v/>
      </c>
      <c r="BO85" s="221" t="str">
        <f>IF($B85="","",SUMIF('importation prevair'!$A:$A,CONCATENATE('Suivi du personnel'!$B85," ",'Suivi du personnel'!BO$8),'importation prevair'!$O:$O))</f>
        <v/>
      </c>
      <c r="BP85" s="222" t="str">
        <f>IF($B85="","",SUMIF('importation prevair'!$A:$A,CONCATENATE('Suivi du personnel'!$B85," ",'Suivi du personnel'!BP$8),'importation prevair'!$O:$O))</f>
        <v/>
      </c>
      <c r="BQ85" s="222" t="str">
        <f>IF($B85="","",SUMIF('importation prevair'!$A:$A,CONCATENATE('Suivi du personnel'!$B85," ",'Suivi du personnel'!BQ$8),'importation prevair'!$O:$O))</f>
        <v/>
      </c>
      <c r="BR85" s="222" t="str">
        <f>IF($B85="","",SUMIF('importation prevair'!$A:$A,CONCATENATE('Suivi du personnel'!$B85," ",'Suivi du personnel'!BR$8),'importation prevair'!$O:$O))</f>
        <v/>
      </c>
      <c r="BS85" s="222" t="str">
        <f>IF($B85="","",SUMIF('importation prevair'!$A:$A,CONCATENATE('Suivi du personnel'!$B85," ",'Suivi du personnel'!BS$8),'importation prevair'!$O:$O))</f>
        <v/>
      </c>
      <c r="BT85" s="222" t="str">
        <f>IF($B85="","",SUMIF('importation prevair'!$A:$A,CONCATENATE('Suivi du personnel'!$B85," ",'Suivi du personnel'!BT$8),'importation prevair'!$O:$O))</f>
        <v/>
      </c>
      <c r="BU85" s="223" t="str">
        <f>IF($B85="","",SUMIF('importation prevair'!$A:$A,CONCATENATE('Suivi du personnel'!$B85," ",'Suivi du personnel'!BU$8),'importation prevair'!$O:$O))</f>
        <v/>
      </c>
      <c r="BV85" s="221" t="str">
        <f>IF($B85="","",SUMIF('importation prevair'!$A:$A,CONCATENATE('Suivi du personnel'!$B85," ",'Suivi du personnel'!BV$8),'importation prevair'!$O:$O))</f>
        <v/>
      </c>
      <c r="BW85" s="222" t="str">
        <f>IF($B85="","",SUMIF('importation prevair'!$A:$A,CONCATENATE('Suivi du personnel'!$B85," ",'Suivi du personnel'!BW$8),'importation prevair'!$O:$O))</f>
        <v/>
      </c>
      <c r="BX85" s="222" t="str">
        <f>IF($B85="","",SUMIF('importation prevair'!$A:$A,CONCATENATE('Suivi du personnel'!$B85," ",'Suivi du personnel'!BX$8),'importation prevair'!$O:$O))</f>
        <v/>
      </c>
      <c r="BY85" s="222" t="str">
        <f>IF($B85="","",SUMIF('importation prevair'!$A:$A,CONCATENATE('Suivi du personnel'!$B85," ",'Suivi du personnel'!BY$8),'importation prevair'!$O:$O))</f>
        <v/>
      </c>
      <c r="BZ85" s="222" t="str">
        <f>IF($B85="","",SUMIF('importation prevair'!$A:$A,CONCATENATE('Suivi du personnel'!$B85," ",'Suivi du personnel'!BZ$8),'importation prevair'!$O:$O))</f>
        <v/>
      </c>
      <c r="CA85" s="222" t="str">
        <f>IF($B85="","",SUMIF('importation prevair'!$A:$A,CONCATENATE('Suivi du personnel'!$B85," ",'Suivi du personnel'!CA$8),'importation prevair'!$O:$O))</f>
        <v/>
      </c>
      <c r="CB85" s="223" t="str">
        <f>IF($B85="","",SUMIF('importation prevair'!$A:$A,CONCATENATE('Suivi du personnel'!$B85," ",'Suivi du personnel'!CB$8),'importation prevair'!$O:$O))</f>
        <v/>
      </c>
      <c r="CC85" s="221" t="str">
        <f>IF($B85="","",SUMIF('importation prevair'!$A:$A,CONCATENATE('Suivi du personnel'!$B85," ",'Suivi du personnel'!CC$8),'importation prevair'!$O:$O))</f>
        <v/>
      </c>
      <c r="CD85" s="222" t="str">
        <f>IF($B85="","",SUMIF('importation prevair'!$A:$A,CONCATENATE('Suivi du personnel'!$B85," ",'Suivi du personnel'!CD$8),'importation prevair'!$O:$O))</f>
        <v/>
      </c>
      <c r="CE85" s="222" t="str">
        <f>IF($B85="","",SUMIF('importation prevair'!$A:$A,CONCATENATE('Suivi du personnel'!$B85," ",'Suivi du personnel'!CE$8),'importation prevair'!$O:$O))</f>
        <v/>
      </c>
      <c r="CF85" s="222" t="str">
        <f>IF($B85="","",SUMIF('importation prevair'!$A:$A,CONCATENATE('Suivi du personnel'!$B85," ",'Suivi du personnel'!CF$8),'importation prevair'!$O:$O))</f>
        <v/>
      </c>
      <c r="CG85" s="222" t="str">
        <f>IF($B85="","",SUMIF('importation prevair'!$A:$A,CONCATENATE('Suivi du personnel'!$B85," ",'Suivi du personnel'!CG$8),'importation prevair'!$O:$O))</f>
        <v/>
      </c>
      <c r="CH85" s="222" t="str">
        <f>IF($B85="","",SUMIF('importation prevair'!$A:$A,CONCATENATE('Suivi du personnel'!$B85," ",'Suivi du personnel'!CH$8),'importation prevair'!$O:$O))</f>
        <v/>
      </c>
      <c r="CI85" s="223" t="str">
        <f>IF($B85="","",SUMIF('importation prevair'!$A:$A,CONCATENATE('Suivi du personnel'!$B85," ",'Suivi du personnel'!CI$8),'importation prevair'!$O:$O))</f>
        <v/>
      </c>
      <c r="CJ85" s="221" t="str">
        <f>IF($B85="","",SUMIF('importation prevair'!$A:$A,CONCATENATE('Suivi du personnel'!$B85," ",'Suivi du personnel'!CJ$8),'importation prevair'!$O:$O))</f>
        <v/>
      </c>
      <c r="CK85" s="222" t="str">
        <f>IF($B85="","",SUMIF('importation prevair'!$A:$A,CONCATENATE('Suivi du personnel'!$B85," ",'Suivi du personnel'!CK$8),'importation prevair'!$O:$O))</f>
        <v/>
      </c>
      <c r="CL85" s="222" t="str">
        <f>IF($B85="","",SUMIF('importation prevair'!$A:$A,CONCATENATE('Suivi du personnel'!$B85," ",'Suivi du personnel'!CL$8),'importation prevair'!$O:$O))</f>
        <v/>
      </c>
      <c r="CM85" s="222" t="str">
        <f>IF($B85="","",SUMIF('importation prevair'!$A:$A,CONCATENATE('Suivi du personnel'!$B85," ",'Suivi du personnel'!CM$8),'importation prevair'!$O:$O))</f>
        <v/>
      </c>
      <c r="CN85" s="222" t="str">
        <f>IF($B85="","",SUMIF('importation prevair'!$A:$A,CONCATENATE('Suivi du personnel'!$B85," ",'Suivi du personnel'!CN$8),'importation prevair'!$O:$O))</f>
        <v/>
      </c>
      <c r="CO85" s="222" t="str">
        <f>IF($B85="","",SUMIF('importation prevair'!$A:$A,CONCATENATE('Suivi du personnel'!$B85," ",'Suivi du personnel'!CO$8),'importation prevair'!$O:$O))</f>
        <v/>
      </c>
      <c r="CP85" s="223" t="str">
        <f>IF($B85="","",SUMIF('importation prevair'!$A:$A,CONCATENATE('Suivi du personnel'!$B85," ",'Suivi du personnel'!CP$8),'importation prevair'!$O:$O))</f>
        <v/>
      </c>
      <c r="CQ85" s="221" t="str">
        <f>IF($B85="","",SUMIF('importation prevair'!$A:$A,CONCATENATE('Suivi du personnel'!$B85," ",'Suivi du personnel'!CQ$8),'importation prevair'!$O:$O))</f>
        <v/>
      </c>
      <c r="CR85" s="222" t="str">
        <f>IF($B85="","",SUMIF('importation prevair'!$A:$A,CONCATENATE('Suivi du personnel'!$B85," ",'Suivi du personnel'!CR$8),'importation prevair'!$O:$O))</f>
        <v/>
      </c>
      <c r="CS85" s="222" t="str">
        <f>IF($B85="","",SUMIF('importation prevair'!$A:$A,CONCATENATE('Suivi du personnel'!$B85," ",'Suivi du personnel'!CS$8),'importation prevair'!$O:$O))</f>
        <v/>
      </c>
      <c r="CT85" s="222" t="str">
        <f>IF($B85="","",SUMIF('importation prevair'!$A:$A,CONCATENATE('Suivi du personnel'!$B85," ",'Suivi du personnel'!CT$8),'importation prevair'!$O:$O))</f>
        <v/>
      </c>
      <c r="CU85" s="222" t="str">
        <f>IF($B85="","",SUMIF('importation prevair'!$A:$A,CONCATENATE('Suivi du personnel'!$B85," ",'Suivi du personnel'!CU$8),'importation prevair'!$O:$O))</f>
        <v/>
      </c>
      <c r="CV85" s="222" t="str">
        <f>IF($B85="","",SUMIF('importation prevair'!$A:$A,CONCATENATE('Suivi du personnel'!$B85," ",'Suivi du personnel'!CV$8),'importation prevair'!$O:$O))</f>
        <v/>
      </c>
      <c r="CW85" s="223" t="str">
        <f>IF($B85="","",SUMIF('importation prevair'!$A:$A,CONCATENATE('Suivi du personnel'!$B85," ",'Suivi du personnel'!CW$8),'importation prevair'!$O:$O))</f>
        <v/>
      </c>
      <c r="CX85" s="221" t="str">
        <f>IF($B85="","",SUMIF('importation prevair'!$A:$A,CONCATENATE('Suivi du personnel'!$B85," ",'Suivi du personnel'!CX$8),'importation prevair'!$O:$O))</f>
        <v/>
      </c>
      <c r="CY85" s="222" t="str">
        <f>IF($B85="","",SUMIF('importation prevair'!$A:$A,CONCATENATE('Suivi du personnel'!$B85," ",'Suivi du personnel'!CY$8),'importation prevair'!$O:$O))</f>
        <v/>
      </c>
      <c r="CZ85" s="222" t="str">
        <f>IF($B85="","",SUMIF('importation prevair'!$A:$A,CONCATENATE('Suivi du personnel'!$B85," ",'Suivi du personnel'!CZ$8),'importation prevair'!$O:$O))</f>
        <v/>
      </c>
      <c r="DA85" s="222" t="str">
        <f>IF($B85="","",SUMIF('importation prevair'!$A:$A,CONCATENATE('Suivi du personnel'!$B85," ",'Suivi du personnel'!DA$8),'importation prevair'!$O:$O))</f>
        <v/>
      </c>
      <c r="DB85" s="222" t="str">
        <f>IF($B85="","",SUMIF('importation prevair'!$A:$A,CONCATENATE('Suivi du personnel'!$B85," ",'Suivi du personnel'!DB$8),'importation prevair'!$O:$O))</f>
        <v/>
      </c>
      <c r="DC85" s="222" t="str">
        <f>IF($B85="","",SUMIF('importation prevair'!$A:$A,CONCATENATE('Suivi du personnel'!$B85," ",'Suivi du personnel'!DC$8),'importation prevair'!$O:$O))</f>
        <v/>
      </c>
      <c r="DD85" s="223" t="str">
        <f>IF($B85="","",SUMIF('importation prevair'!$A:$A,CONCATENATE('Suivi du personnel'!$B85," ",'Suivi du personnel'!DD$8),'importation prevair'!$O:$O))</f>
        <v/>
      </c>
      <c r="DE85" s="260" t="str">
        <f>IF($B85="","",SUMIF('importation prevair'!$A:$A,CONCATENATE('Suivi du personnel'!$B85," ",'Suivi du personnel'!DE$8),'importation prevair'!$O:$O))</f>
        <v/>
      </c>
      <c r="DF85" s="162" t="str">
        <f>IF($B85="","",SUMIF('importation prevair'!$A:$A,CONCATENATE('Suivi du personnel'!$B85," ",'Suivi du personnel'!DF$8),'importation prevair'!$O:$O))</f>
        <v/>
      </c>
      <c r="DG85" s="162" t="str">
        <f>IF($B85="","",SUMIF('importation prevair'!$A:$A,CONCATENATE('Suivi du personnel'!$B85," ",'Suivi du personnel'!DG$8),'importation prevair'!$O:$O))</f>
        <v/>
      </c>
      <c r="DH85" s="162" t="str">
        <f>IF($B85="","",SUMIF('importation prevair'!$A:$A,CONCATENATE('Suivi du personnel'!$B85," ",'Suivi du personnel'!DH$8),'importation prevair'!$O:$O))</f>
        <v/>
      </c>
      <c r="DI85" s="162" t="str">
        <f>IF($B85="","",SUMIF('importation prevair'!$A:$A,CONCATENATE('Suivi du personnel'!$B85," ",'Suivi du personnel'!DI$8),'importation prevair'!$O:$O))</f>
        <v/>
      </c>
      <c r="DJ85" s="162" t="str">
        <f>IF($B85="","",SUMIF('importation prevair'!$A:$A,CONCATENATE('Suivi du personnel'!$B85," ",'Suivi du personnel'!DJ$8),'importation prevair'!$O:$O))</f>
        <v/>
      </c>
      <c r="DK85" s="261" t="str">
        <f>IF($B85="","",SUMIF('importation prevair'!$A:$A,CONCATENATE('Suivi du personnel'!$B85," ",'Suivi du personnel'!DK$8),'importation prevair'!$O:$O))</f>
        <v/>
      </c>
      <c r="DL85" s="162" t="str">
        <f>IF($B85="","",SUMIF('importation prevair'!$A:$A,CONCATENATE('Suivi du personnel'!$B85," ",'Suivi du personnel'!DL$8),'importation prevair'!$O:$O))</f>
        <v/>
      </c>
      <c r="DM85" s="162" t="str">
        <f>IF($B85="","",SUMIF('importation prevair'!$A:$A,CONCATENATE('Suivi du personnel'!$B85," ",'Suivi du personnel'!DM$8),'importation prevair'!$O:$O))</f>
        <v/>
      </c>
      <c r="DN85" s="162" t="str">
        <f>IF($B85="","",SUMIF('importation prevair'!$A:$A,CONCATENATE('Suivi du personnel'!$B85," ",'Suivi du personnel'!DN$8),'importation prevair'!$O:$O))</f>
        <v/>
      </c>
      <c r="DO85" s="162" t="str">
        <f>IF($B85="","",SUMIF('importation prevair'!$A:$A,CONCATENATE('Suivi du personnel'!$B85," ",'Suivi du personnel'!DO$8),'importation prevair'!$O:$O))</f>
        <v/>
      </c>
      <c r="DP85" s="162" t="str">
        <f>IF($B85="","",SUMIF('importation prevair'!$A:$A,CONCATENATE('Suivi du personnel'!$B85," ",'Suivi du personnel'!DP$8),'importation prevair'!$O:$O))</f>
        <v/>
      </c>
      <c r="DQ85" s="162" t="str">
        <f>IF($B85="","",SUMIF('importation prevair'!$A:$A,CONCATENATE('Suivi du personnel'!$B85," ",'Suivi du personnel'!DQ$8),'importation prevair'!$O:$O))</f>
        <v/>
      </c>
      <c r="DR85" s="259" t="str">
        <f>IF($B85="","",SUMIF('importation prevair'!$A:$A,CONCATENATE('Suivi du personnel'!$B85," ",'Suivi du personnel'!DR$8),'importation prevair'!$O:$O))</f>
        <v/>
      </c>
      <c r="DS85" s="260" t="str">
        <f>IF($B85="","",SUMIF('importation prevair'!$A:$A,CONCATENATE('Suivi du personnel'!$B85," ",'Suivi du personnel'!DS$8),'importation prevair'!$O:$O))</f>
        <v/>
      </c>
      <c r="DT85" s="162" t="str">
        <f>IF($B85="","",SUMIF('importation prevair'!$A:$A,CONCATENATE('Suivi du personnel'!$B85," ",'Suivi du personnel'!DT$8),'importation prevair'!$O:$O))</f>
        <v/>
      </c>
      <c r="DU85" s="162" t="str">
        <f>IF($B85="","",SUMIF('importation prevair'!$A:$A,CONCATENATE('Suivi du personnel'!$B85," ",'Suivi du personnel'!DU$8),'importation prevair'!$O:$O))</f>
        <v/>
      </c>
      <c r="DV85" s="162" t="str">
        <f>IF($B85="","",SUMIF('importation prevair'!$A:$A,CONCATENATE('Suivi du personnel'!$B85," ",'Suivi du personnel'!DV$8),'importation prevair'!$O:$O))</f>
        <v/>
      </c>
      <c r="DW85" s="162" t="str">
        <f>IF($B85="","",SUMIF('importation prevair'!$A:$A,CONCATENATE('Suivi du personnel'!$B85," ",'Suivi du personnel'!DW$8),'importation prevair'!$O:$O))</f>
        <v/>
      </c>
      <c r="DX85" s="162" t="str">
        <f>IF($B85="","",SUMIF('importation prevair'!$A:$A,CONCATENATE('Suivi du personnel'!$B85," ",'Suivi du personnel'!DX$8),'importation prevair'!$O:$O))</f>
        <v/>
      </c>
      <c r="DY85" s="261" t="str">
        <f>IF($B85="","",SUMIF('importation prevair'!$A:$A,CONCATENATE('Suivi du personnel'!$B85," ",'Suivi du personnel'!DY$8),'importation prevair'!$O:$O))</f>
        <v/>
      </c>
      <c r="DZ85" s="162" t="str">
        <f>IF($B85="","",SUMIF('importation prevair'!$A:$A,CONCATENATE('Suivi du personnel'!$B85," ",'Suivi du personnel'!DZ$8),'importation prevair'!$O:$O))</f>
        <v/>
      </c>
      <c r="EA85" s="162" t="str">
        <f>IF($B85="","",SUMIF('importation prevair'!$A:$A,CONCATENATE('Suivi du personnel'!$B85," ",'Suivi du personnel'!EA$8),'importation prevair'!$O:$O))</f>
        <v/>
      </c>
      <c r="EB85" s="162" t="str">
        <f>IF($B85="","",SUMIF('importation prevair'!$A:$A,CONCATENATE('Suivi du personnel'!$B85," ",'Suivi du personnel'!EB$8),'importation prevair'!$O:$O))</f>
        <v/>
      </c>
      <c r="EC85" s="162" t="str">
        <f>IF($B85="","",SUMIF('importation prevair'!$A:$A,CONCATENATE('Suivi du personnel'!$B85," ",'Suivi du personnel'!EC$8),'importation prevair'!$O:$O))</f>
        <v/>
      </c>
      <c r="ED85" s="162" t="str">
        <f>IF($B85="","",SUMIF('importation prevair'!$A:$A,CONCATENATE('Suivi du personnel'!$B85," ",'Suivi du personnel'!ED$8),'importation prevair'!$O:$O))</f>
        <v/>
      </c>
      <c r="EE85" s="162" t="str">
        <f>IF($B85="","",SUMIF('importation prevair'!$A:$A,CONCATENATE('Suivi du personnel'!$B85," ",'Suivi du personnel'!EE$8),'importation prevair'!$O:$O))</f>
        <v/>
      </c>
      <c r="EF85" s="259" t="str">
        <f>IF($B85="","",SUMIF('importation prevair'!$A:$A,CONCATENATE('Suivi du personnel'!$B85," ",'Suivi du personnel'!EF$8),'importation prevair'!$O:$O))</f>
        <v/>
      </c>
      <c r="EG85" s="260" t="str">
        <f>IF($B85="","",SUMIF('importation prevair'!$A:$A,CONCATENATE('Suivi du personnel'!$B85," ",'Suivi du personnel'!EG$8),'importation prevair'!$O:$O))</f>
        <v/>
      </c>
      <c r="EH85" s="162" t="str">
        <f>IF($B85="","",SUMIF('importation prevair'!$A:$A,CONCATENATE('Suivi du personnel'!$B85," ",'Suivi du personnel'!EH$8),'importation prevair'!$O:$O))</f>
        <v/>
      </c>
      <c r="EI85" s="162" t="str">
        <f>IF($B85="","",SUMIF('importation prevair'!$A:$A,CONCATENATE('Suivi du personnel'!$B85," ",'Suivi du personnel'!EI$8),'importation prevair'!$O:$O))</f>
        <v/>
      </c>
      <c r="EJ85" s="162" t="str">
        <f>IF($B85="","",SUMIF('importation prevair'!$A:$A,CONCATENATE('Suivi du personnel'!$B85," ",'Suivi du personnel'!EJ$8),'importation prevair'!$O:$O))</f>
        <v/>
      </c>
      <c r="EK85" s="162" t="str">
        <f>IF($B85="","",SUMIF('importation prevair'!$A:$A,CONCATENATE('Suivi du personnel'!$B85," ",'Suivi du personnel'!EK$8),'importation prevair'!$O:$O))</f>
        <v/>
      </c>
      <c r="EL85" s="162" t="str">
        <f>IF($B85="","",SUMIF('importation prevair'!$A:$A,CONCATENATE('Suivi du personnel'!$B85," ",'Suivi du personnel'!EL$8),'importation prevair'!$O:$O))</f>
        <v/>
      </c>
      <c r="EM85" s="261" t="str">
        <f>IF($B85="","",SUMIF('importation prevair'!$A:$A,CONCATENATE('Suivi du personnel'!$B85," ",'Suivi du personnel'!EM$8),'importation prevair'!$O:$O))</f>
        <v/>
      </c>
      <c r="EN85" s="162" t="str">
        <f>IF($B85="","",SUMIF('importation prevair'!$A:$A,CONCATENATE('Suivi du personnel'!$B85," ",'Suivi du personnel'!EN$8),'importation prevair'!$O:$O))</f>
        <v/>
      </c>
      <c r="EO85" s="162" t="str">
        <f>IF($B85="","",SUMIF('importation prevair'!$A:$A,CONCATENATE('Suivi du personnel'!$B85," ",'Suivi du personnel'!EO$8),'importation prevair'!$O:$O))</f>
        <v/>
      </c>
      <c r="EP85" s="162" t="str">
        <f>IF($B85="","",SUMIF('importation prevair'!$A:$A,CONCATENATE('Suivi du personnel'!$B85," ",'Suivi du personnel'!EP$8),'importation prevair'!$O:$O))</f>
        <v/>
      </c>
      <c r="EQ85" s="162" t="str">
        <f>IF($B85="","",SUMIF('importation prevair'!$A:$A,CONCATENATE('Suivi du personnel'!$B85," ",'Suivi du personnel'!EQ$8),'importation prevair'!$O:$O))</f>
        <v/>
      </c>
      <c r="ER85" s="162" t="str">
        <f>IF($B85="","",SUMIF('importation prevair'!$A:$A,CONCATENATE('Suivi du personnel'!$B85," ",'Suivi du personnel'!ER$8),'importation prevair'!$O:$O))</f>
        <v/>
      </c>
      <c r="ES85" s="162" t="str">
        <f>IF($B85="","",SUMIF('importation prevair'!$A:$A,CONCATENATE('Suivi du personnel'!$B85," ",'Suivi du personnel'!ES$8),'importation prevair'!$O:$O))</f>
        <v/>
      </c>
      <c r="ET85" s="259" t="str">
        <f>IF($B85="","",SUMIF('importation prevair'!$A:$A,CONCATENATE('Suivi du personnel'!$B85," ",'Suivi du personnel'!ET$8),'importation prevair'!$O:$O))</f>
        <v/>
      </c>
      <c r="EU85" s="260" t="str">
        <f>IF($B85="","",SUMIF('importation prevair'!$A:$A,CONCATENATE('Suivi du personnel'!$B85," ",'Suivi du personnel'!EU$8),'importation prevair'!$O:$O))</f>
        <v/>
      </c>
      <c r="EV85" s="162" t="str">
        <f>IF($B85="","",SUMIF('importation prevair'!$A:$A,CONCATENATE('Suivi du personnel'!$B85," ",'Suivi du personnel'!EV$8),'importation prevair'!$O:$O))</f>
        <v/>
      </c>
      <c r="EW85" s="162" t="str">
        <f>IF($B85="","",SUMIF('importation prevair'!$A:$A,CONCATENATE('Suivi du personnel'!$B85," ",'Suivi du personnel'!EW$8),'importation prevair'!$O:$O))</f>
        <v/>
      </c>
      <c r="EX85" s="162" t="str">
        <f>IF($B85="","",SUMIF('importation prevair'!$A:$A,CONCATENATE('Suivi du personnel'!$B85," ",'Suivi du personnel'!EX$8),'importation prevair'!$O:$O))</f>
        <v/>
      </c>
      <c r="EY85" s="162" t="str">
        <f>IF($B85="","",SUMIF('importation prevair'!$A:$A,CONCATENATE('Suivi du personnel'!$B85," ",'Suivi du personnel'!EY$8),'importation prevair'!$O:$O))</f>
        <v/>
      </c>
      <c r="EZ85" s="162" t="str">
        <f>IF($B85="","",SUMIF('importation prevair'!$A:$A,CONCATENATE('Suivi du personnel'!$B85," ",'Suivi du personnel'!EZ$8),'importation prevair'!$O:$O))</f>
        <v/>
      </c>
      <c r="FA85" s="261" t="str">
        <f>IF($B85="","",SUMIF('importation prevair'!$A:$A,CONCATENATE('Suivi du personnel'!$B85," ",'Suivi du personnel'!FA$8),'importation prevair'!$O:$O))</f>
        <v/>
      </c>
      <c r="FB85" s="162" t="str">
        <f>IF($B85="","",SUMIF('importation prevair'!$A:$A,CONCATENATE('Suivi du personnel'!$B85," ",'Suivi du personnel'!FB$8),'importation prevair'!$O:$O))</f>
        <v/>
      </c>
      <c r="FC85" s="162" t="str">
        <f>IF($B85="","",SUMIF('importation prevair'!$A:$A,CONCATENATE('Suivi du personnel'!$B85," ",'Suivi du personnel'!FC$8),'importation prevair'!$O:$O))</f>
        <v/>
      </c>
      <c r="FD85" s="162" t="str">
        <f>IF($B85="","",SUMIF('importation prevair'!$A:$A,CONCATENATE('Suivi du personnel'!$B85," ",'Suivi du personnel'!FD$8),'importation prevair'!$O:$O))</f>
        <v/>
      </c>
      <c r="FE85" s="162" t="str">
        <f>IF($B85="","",SUMIF('importation prevair'!$A:$A,CONCATENATE('Suivi du personnel'!$B85," ",'Suivi du personnel'!FE$8),'importation prevair'!$O:$O))</f>
        <v/>
      </c>
      <c r="FF85" s="162" t="str">
        <f>IF($B85="","",SUMIF('importation prevair'!$A:$A,CONCATENATE('Suivi du personnel'!$B85," ",'Suivi du personnel'!FF$8),'importation prevair'!$O:$O))</f>
        <v/>
      </c>
      <c r="FG85" s="162" t="str">
        <f>IF($B85="","",SUMIF('importation prevair'!$A:$A,CONCATENATE('Suivi du personnel'!$B85," ",'Suivi du personnel'!FG$8),'importation prevair'!$O:$O))</f>
        <v/>
      </c>
      <c r="FH85" s="259" t="str">
        <f>IF($B85="","",SUMIF('importation prevair'!$A:$A,CONCATENATE('Suivi du personnel'!$B85," ",'Suivi du personnel'!FH$8),'importation prevair'!$O:$O))</f>
        <v/>
      </c>
      <c r="FI85" s="260" t="str">
        <f>IF($B85="","",SUMIF('importation prevair'!$A:$A,CONCATENATE('Suivi du personnel'!$B85," ",'Suivi du personnel'!FI$8),'importation prevair'!$O:$O))</f>
        <v/>
      </c>
      <c r="FJ85" s="162" t="str">
        <f>IF($B85="","",SUMIF('importation prevair'!$A:$A,CONCATENATE('Suivi du personnel'!$B85," ",'Suivi du personnel'!FJ$8),'importation prevair'!$O:$O))</f>
        <v/>
      </c>
      <c r="FK85" s="162" t="str">
        <f>IF($B85="","",SUMIF('importation prevair'!$A:$A,CONCATENATE('Suivi du personnel'!$B85," ",'Suivi du personnel'!FK$8),'importation prevair'!$O:$O))</f>
        <v/>
      </c>
      <c r="FL85" s="162" t="str">
        <f>IF($B85="","",SUMIF('importation prevair'!$A:$A,CONCATENATE('Suivi du personnel'!$B85," ",'Suivi du personnel'!FL$8),'importation prevair'!$O:$O))</f>
        <v/>
      </c>
      <c r="FM85" s="162" t="str">
        <f>IF($B85="","",SUMIF('importation prevair'!$A:$A,CONCATENATE('Suivi du personnel'!$B85," ",'Suivi du personnel'!FM$8),'importation prevair'!$O:$O))</f>
        <v/>
      </c>
      <c r="FN85" s="162" t="str">
        <f>IF($B85="","",SUMIF('importation prevair'!$A:$A,CONCATENATE('Suivi du personnel'!$B85," ",'Suivi du personnel'!FN$8),'importation prevair'!$O:$O))</f>
        <v/>
      </c>
      <c r="FO85" s="261" t="str">
        <f>IF($B85="","",SUMIF('importation prevair'!$A:$A,CONCATENATE('Suivi du personnel'!$B85," ",'Suivi du personnel'!FO$8),'importation prevair'!$O:$O))</f>
        <v/>
      </c>
      <c r="FP85" s="162" t="str">
        <f>IF($B85="","",SUMIF('importation prevair'!$A:$A,CONCATENATE('Suivi du personnel'!$B85," ",'Suivi du personnel'!FP$8),'importation prevair'!$O:$O))</f>
        <v/>
      </c>
      <c r="FQ85" s="162" t="str">
        <f>IF($B85="","",SUMIF('importation prevair'!$A:$A,CONCATENATE('Suivi du personnel'!$B85," ",'Suivi du personnel'!FQ$8),'importation prevair'!$O:$O))</f>
        <v/>
      </c>
      <c r="FR85" s="162" t="str">
        <f>IF($B85="","",SUMIF('importation prevair'!$A:$A,CONCATENATE('Suivi du personnel'!$B85," ",'Suivi du personnel'!FR$8),'importation prevair'!$O:$O))</f>
        <v/>
      </c>
      <c r="FS85" s="162" t="str">
        <f>IF($B85="","",SUMIF('importation prevair'!$A:$A,CONCATENATE('Suivi du personnel'!$B85," ",'Suivi du personnel'!FS$8),'importation prevair'!$O:$O))</f>
        <v/>
      </c>
      <c r="FT85" s="162" t="str">
        <f>IF($B85="","",SUMIF('importation prevair'!$A:$A,CONCATENATE('Suivi du personnel'!$B85," ",'Suivi du personnel'!FT$8),'importation prevair'!$O:$O))</f>
        <v/>
      </c>
      <c r="FU85" s="162" t="str">
        <f>IF($B85="","",SUMIF('importation prevair'!$A:$A,CONCATENATE('Suivi du personnel'!$B85," ",'Suivi du personnel'!FU$8),'importation prevair'!$O:$O))</f>
        <v/>
      </c>
      <c r="FV85" s="259" t="str">
        <f>IF($B85="","",SUMIF('importation prevair'!$A:$A,CONCATENATE('Suivi du personnel'!$B85," ",'Suivi du personnel'!FV$8),'importation prevair'!$O:$O))</f>
        <v/>
      </c>
      <c r="FW85" s="260" t="str">
        <f>IF($B85="","",SUMIF('importation prevair'!$A:$A,CONCATENATE('Suivi du personnel'!$B85," ",'Suivi du personnel'!FW$8),'importation prevair'!$O:$O))</f>
        <v/>
      </c>
      <c r="FX85" s="162" t="str">
        <f>IF($B85="","",SUMIF('importation prevair'!$A:$A,CONCATENATE('Suivi du personnel'!$B85," ",'Suivi du personnel'!FX$8),'importation prevair'!$O:$O))</f>
        <v/>
      </c>
      <c r="FY85" s="162" t="str">
        <f>IF($B85="","",SUMIF('importation prevair'!$A:$A,CONCATENATE('Suivi du personnel'!$B85," ",'Suivi du personnel'!FY$8),'importation prevair'!$O:$O))</f>
        <v/>
      </c>
      <c r="FZ85" s="162" t="str">
        <f>IF($B85="","",SUMIF('importation prevair'!$A:$A,CONCATENATE('Suivi du personnel'!$B85," ",'Suivi du personnel'!FZ$8),'importation prevair'!$O:$O))</f>
        <v/>
      </c>
      <c r="GA85" s="162" t="str">
        <f>IF($B85="","",SUMIF('importation prevair'!$A:$A,CONCATENATE('Suivi du personnel'!$B85," ",'Suivi du personnel'!GA$8),'importation prevair'!$O:$O))</f>
        <v/>
      </c>
      <c r="GB85" s="162" t="str">
        <f>IF($B85="","",SUMIF('importation prevair'!$A:$A,CONCATENATE('Suivi du personnel'!$B85," ",'Suivi du personnel'!GB$8),'importation prevair'!$O:$O))</f>
        <v/>
      </c>
      <c r="GC85" s="261" t="str">
        <f>IF($B85="","",SUMIF('importation prevair'!$A:$A,CONCATENATE('Suivi du personnel'!$B85," ",'Suivi du personnel'!GC$8),'importation prevair'!$O:$O))</f>
        <v/>
      </c>
      <c r="GD85" s="162" t="str">
        <f>IF($B85="","",SUMIF('importation prevair'!$A:$A,CONCATENATE('Suivi du personnel'!$B85," ",'Suivi du personnel'!GD$8),'importation prevair'!$O:$O))</f>
        <v/>
      </c>
      <c r="GE85" s="162" t="str">
        <f>IF($B85="","",SUMIF('importation prevair'!$A:$A,CONCATENATE('Suivi du personnel'!$B85," ",'Suivi du personnel'!GE$8),'importation prevair'!$O:$O))</f>
        <v/>
      </c>
      <c r="GF85" s="162" t="str">
        <f>IF($B85="","",SUMIF('importation prevair'!$A:$A,CONCATENATE('Suivi du personnel'!$B85," ",'Suivi du personnel'!GF$8),'importation prevair'!$O:$O))</f>
        <v/>
      </c>
      <c r="GG85" s="162" t="str">
        <f>IF($B85="","",SUMIF('importation prevair'!$A:$A,CONCATENATE('Suivi du personnel'!$B85," ",'Suivi du personnel'!GG$8),'importation prevair'!$O:$O))</f>
        <v/>
      </c>
      <c r="GH85" s="162" t="str">
        <f>IF($B85="","",SUMIF('importation prevair'!$A:$A,CONCATENATE('Suivi du personnel'!$B85," ",'Suivi du personnel'!GH$8),'importation prevair'!$O:$O))</f>
        <v/>
      </c>
      <c r="GI85" s="162" t="str">
        <f>IF($B85="","",SUMIF('importation prevair'!$A:$A,CONCATENATE('Suivi du personnel'!$B85," ",'Suivi du personnel'!GI$8),'importation prevair'!$O:$O))</f>
        <v/>
      </c>
      <c r="GJ85" s="259" t="str">
        <f>IF($B85="","",SUMIF('importation prevair'!$A:$A,CONCATENATE('Suivi du personnel'!$B85," ",'Suivi du personnel'!GJ$8),'importation prevair'!$O:$O))</f>
        <v/>
      </c>
      <c r="GK85" s="260" t="str">
        <f>IF($B85="","",SUMIF('importation prevair'!$A:$A,CONCATENATE('Suivi du personnel'!$B85," ",'Suivi du personnel'!GK$8),'importation prevair'!$O:$O))</f>
        <v/>
      </c>
      <c r="GL85" s="162" t="str">
        <f>IF($B85="","",SUMIF('importation prevair'!$A:$A,CONCATENATE('Suivi du personnel'!$B85," ",'Suivi du personnel'!GL$8),'importation prevair'!$O:$O))</f>
        <v/>
      </c>
      <c r="GM85" s="162" t="str">
        <f>IF($B85="","",SUMIF('importation prevair'!$A:$A,CONCATENATE('Suivi du personnel'!$B85," ",'Suivi du personnel'!GM$8),'importation prevair'!$O:$O))</f>
        <v/>
      </c>
      <c r="GN85" s="162" t="str">
        <f>IF($B85="","",SUMIF('importation prevair'!$A:$A,CONCATENATE('Suivi du personnel'!$B85," ",'Suivi du personnel'!GN$8),'importation prevair'!$O:$O))</f>
        <v/>
      </c>
      <c r="GO85" s="162" t="str">
        <f>IF($B85="","",SUMIF('importation prevair'!$A:$A,CONCATENATE('Suivi du personnel'!$B85," ",'Suivi du personnel'!GO$8),'importation prevair'!$O:$O))</f>
        <v/>
      </c>
      <c r="GP85" s="162" t="str">
        <f>IF($B85="","",SUMIF('importation prevair'!$A:$A,CONCATENATE('Suivi du personnel'!$B85," ",'Suivi du personnel'!GP$8),'importation prevair'!$O:$O))</f>
        <v/>
      </c>
      <c r="GQ85" s="261" t="str">
        <f>IF($B85="","",SUMIF('importation prevair'!$A:$A,CONCATENATE('Suivi du personnel'!$B85," ",'Suivi du personnel'!GQ$8),'importation prevair'!$O:$O))</f>
        <v/>
      </c>
      <c r="GR85" s="260" t="str">
        <f>IF($B85="","",SUMIF('importation prevair'!$A:$A,CONCATENATE('Suivi du personnel'!$B85," ",'Suivi du personnel'!GR$8),'importation prevair'!$O:$O))</f>
        <v/>
      </c>
      <c r="GS85" s="162" t="str">
        <f>IF($B85="","",SUMIF('importation prevair'!$A:$A,CONCATENATE('Suivi du personnel'!$B85," ",'Suivi du personnel'!GS$8),'importation prevair'!$O:$O))</f>
        <v/>
      </c>
      <c r="GT85" s="162" t="str">
        <f>IF($B85="","",SUMIF('importation prevair'!$A:$A,CONCATENATE('Suivi du personnel'!$B85," ",'Suivi du personnel'!GT$8),'importation prevair'!$O:$O))</f>
        <v/>
      </c>
      <c r="GU85" s="162" t="str">
        <f>IF($B85="","",SUMIF('importation prevair'!$A:$A,CONCATENATE('Suivi du personnel'!$B85," ",'Suivi du personnel'!GU$8),'importation prevair'!$O:$O))</f>
        <v/>
      </c>
      <c r="GV85" s="162" t="str">
        <f>IF($B85="","",SUMIF('importation prevair'!$A:$A,CONCATENATE('Suivi du personnel'!$B85," ",'Suivi du personnel'!GV$8),'importation prevair'!$O:$O))</f>
        <v/>
      </c>
      <c r="GW85" s="162" t="str">
        <f>IF($B85="","",SUMIF('importation prevair'!$A:$A,CONCATENATE('Suivi du personnel'!$B85," ",'Suivi du personnel'!GW$8),'importation prevair'!$O:$O))</f>
        <v/>
      </c>
      <c r="GX85" s="261" t="str">
        <f>IF($B85="","",SUMIF('importation prevair'!$A:$A,CONCATENATE('Suivi du personnel'!$B85," ",'Suivi du personnel'!GX$8),'importation prevair'!$O:$O))</f>
        <v/>
      </c>
    </row>
    <row r="86" spans="1:206" s="164" customFormat="1" ht="13.5" thickBot="1" x14ac:dyDescent="0.25">
      <c r="A86" s="289" t="str">
        <f>IF($B86="","",VLOOKUP($B86,'info personnel sur AT'!$A$3:$C$298,2,FALSE))</f>
        <v/>
      </c>
      <c r="B86" s="287"/>
      <c r="C86" s="284" t="str">
        <f>IF($B86="","",VLOOKUP($B86,'info personnel sur AT'!$A$3:$Q$298,3,FALSE))</f>
        <v/>
      </c>
      <c r="D86" s="280" t="str">
        <f>IF($B86="","",VLOOKUP($B86,'info personnel sur AT'!$A$3:$Q$298,4,FALSE))</f>
        <v/>
      </c>
      <c r="E86" s="277" t="str">
        <f>IF($B86="","",VLOOKUP($B86,'info personnel sur AT'!$A$3:$Q$298,5,FALSE))</f>
        <v/>
      </c>
      <c r="F86" s="219">
        <f t="shared" si="59"/>
        <v>0</v>
      </c>
      <c r="G86" s="240">
        <v>0.3</v>
      </c>
      <c r="H86" s="218">
        <f t="shared" si="60"/>
        <v>0.3</v>
      </c>
      <c r="I86" s="22" t="str">
        <f>IF($B86="","",VLOOKUP($B86,'info personnel sur AT'!$A$3:$Q$298,6,FALSE))</f>
        <v/>
      </c>
      <c r="J86" s="22" t="str">
        <f>IF($B86="","",VLOOKUP($B86,'info personnel sur AT'!$A$3:$Q$298,7,FALSE))</f>
        <v/>
      </c>
      <c r="K86" s="22" t="str">
        <f>IF($B86="","",VLOOKUP($B86,'info personnel sur AT'!$A$3:$Q$298,8,FALSE))</f>
        <v/>
      </c>
      <c r="L86" s="22" t="str">
        <f>IF($B86="","",VLOOKUP($B86,'info personnel sur AT'!$A$3:$Q$298,9,FALSE))</f>
        <v/>
      </c>
      <c r="M86" s="22" t="str">
        <f>IF($B86="","",VLOOKUP($B86,'info personnel sur AT'!$A$3:$Q$298,10,FALSE))</f>
        <v/>
      </c>
      <c r="N86" s="22" t="str">
        <f>IF($B86="","",VLOOKUP($B86,'info personnel sur AT'!$A$3:$Q$298,11,FALSE))</f>
        <v/>
      </c>
      <c r="O86" s="22" t="str">
        <f>IF($B86="","",VLOOKUP($B86,'info personnel sur AT'!$A$3:$Q$298,12,FALSE))</f>
        <v/>
      </c>
      <c r="P86" s="22" t="str">
        <f>IF($B86="","",VLOOKUP($B86,'info personnel sur AT'!$A$3:$Q$298,13,FALSE))</f>
        <v/>
      </c>
      <c r="Q86" s="22" t="str">
        <f>IF($B86="","",VLOOKUP($B86,'info personnel sur AT'!$A$3:$Q$298,14,FALSE))</f>
        <v/>
      </c>
      <c r="R86" s="22" t="str">
        <f>IF($B86="","",VLOOKUP($B86,'info personnel sur AT'!$A$3:$Q$298,15,FALSE))</f>
        <v/>
      </c>
      <c r="S86" s="22" t="str">
        <f>IF($B86="","",VLOOKUP($B86,'info personnel sur AT'!$A$3:$Q$298,16,FALSE))</f>
        <v/>
      </c>
      <c r="T86" s="22" t="str">
        <f>IF($B86="","",VLOOKUP($B86,'info personnel sur AT'!$A$3:$Q$298,17,FALSE))</f>
        <v/>
      </c>
      <c r="U86" s="11">
        <f t="shared" si="61"/>
        <v>0</v>
      </c>
      <c r="V86" s="2">
        <f t="shared" si="62"/>
        <v>0</v>
      </c>
      <c r="W86" s="6">
        <f t="shared" si="63"/>
        <v>0</v>
      </c>
      <c r="X86" s="180">
        <f t="shared" si="64"/>
        <v>1.8</v>
      </c>
      <c r="Y86" s="179">
        <f t="shared" si="92"/>
        <v>5</v>
      </c>
      <c r="Z86" s="192">
        <f t="shared" si="65"/>
        <v>10</v>
      </c>
      <c r="AA86" s="195">
        <f t="shared" si="66"/>
        <v>0</v>
      </c>
      <c r="AB86" s="195">
        <f t="shared" si="67"/>
        <v>0</v>
      </c>
      <c r="AC86" s="195">
        <f t="shared" si="68"/>
        <v>0</v>
      </c>
      <c r="AD86" s="195">
        <f t="shared" si="69"/>
        <v>0</v>
      </c>
      <c r="AE86" s="195">
        <f t="shared" si="70"/>
        <v>0</v>
      </c>
      <c r="AF86" s="195">
        <f t="shared" si="71"/>
        <v>0</v>
      </c>
      <c r="AG86" s="195">
        <f t="shared" si="72"/>
        <v>0</v>
      </c>
      <c r="AH86" s="248">
        <f t="shared" si="73"/>
        <v>0</v>
      </c>
      <c r="AI86" s="248">
        <f t="shared" si="74"/>
        <v>0</v>
      </c>
      <c r="AJ86" s="248">
        <f t="shared" si="75"/>
        <v>0</v>
      </c>
      <c r="AK86" s="248">
        <f t="shared" si="76"/>
        <v>0</v>
      </c>
      <c r="AL86" s="248">
        <f t="shared" si="77"/>
        <v>0</v>
      </c>
      <c r="AM86" s="248">
        <f t="shared" si="78"/>
        <v>0</v>
      </c>
      <c r="AN86" s="248">
        <f t="shared" si="79"/>
        <v>0</v>
      </c>
      <c r="AO86" s="248">
        <f t="shared" si="80"/>
        <v>0</v>
      </c>
      <c r="AP86" s="248">
        <f t="shared" si="81"/>
        <v>0</v>
      </c>
      <c r="AQ86" s="248">
        <f t="shared" si="82"/>
        <v>0</v>
      </c>
      <c r="AR86" s="248">
        <f t="shared" si="83"/>
        <v>0</v>
      </c>
      <c r="AS86" s="248">
        <f t="shared" si="84"/>
        <v>0</v>
      </c>
      <c r="AT86" s="248">
        <f t="shared" si="85"/>
        <v>0</v>
      </c>
      <c r="AU86" s="248">
        <f t="shared" si="86"/>
        <v>0</v>
      </c>
      <c r="AV86" s="245">
        <f t="shared" si="87"/>
        <v>0</v>
      </c>
      <c r="AW86" s="245">
        <f t="shared" si="88"/>
        <v>0</v>
      </c>
      <c r="AX86" s="252">
        <f t="shared" si="89"/>
        <v>0</v>
      </c>
      <c r="AY86" s="253">
        <f t="shared" si="90"/>
        <v>0</v>
      </c>
      <c r="AZ86" s="253">
        <f t="shared" si="91"/>
        <v>0</v>
      </c>
      <c r="BA86" s="221" t="str">
        <f>IF($B86="","",SUMIF('importation prevair'!$A:$A,CONCATENATE('Suivi du personnel'!$B86," ",'Suivi du personnel'!BA$8),'importation prevair'!$O:$O))</f>
        <v/>
      </c>
      <c r="BB86" s="222" t="str">
        <f>IF($B86="","",SUMIF('importation prevair'!$A:$A,CONCATENATE('Suivi du personnel'!$B86," ",'Suivi du personnel'!BB$8),'importation prevair'!$O:$O))</f>
        <v/>
      </c>
      <c r="BC86" s="222" t="str">
        <f>IF($B86="","",SUMIF('importation prevair'!$A:$A,CONCATENATE('Suivi du personnel'!$B86," ",'Suivi du personnel'!BC$8),'importation prevair'!$O:$O))</f>
        <v/>
      </c>
      <c r="BD86" s="222" t="str">
        <f>IF($B86="","",SUMIF('importation prevair'!$A:$A,CONCATENATE('Suivi du personnel'!$B86," ",'Suivi du personnel'!BD$8),'importation prevair'!$O:$O))</f>
        <v/>
      </c>
      <c r="BE86" s="222" t="str">
        <f>IF($B86="","",SUMIF('importation prevair'!$A:$A,CONCATENATE('Suivi du personnel'!$B86," ",'Suivi du personnel'!BE$8),'importation prevair'!$O:$O))</f>
        <v/>
      </c>
      <c r="BF86" s="222" t="str">
        <f>IF($B86="","",SUMIF('importation prevair'!$A:$A,CONCATENATE('Suivi du personnel'!$B86," ",'Suivi du personnel'!BF$8),'importation prevair'!$O:$O))</f>
        <v/>
      </c>
      <c r="BG86" s="223" t="str">
        <f>IF($B86="","",SUMIF('importation prevair'!$A:$A,CONCATENATE('Suivi du personnel'!$B86," ",'Suivi du personnel'!BG$8),'importation prevair'!$O:$O))</f>
        <v/>
      </c>
      <c r="BH86" s="221" t="str">
        <f>IF($B86="","",SUMIF('importation prevair'!$A:$A,CONCATENATE('Suivi du personnel'!$B86," ",'Suivi du personnel'!BH$8),'importation prevair'!$O:$O))</f>
        <v/>
      </c>
      <c r="BI86" s="222" t="str">
        <f>IF($B86="","",SUMIF('importation prevair'!$A:$A,CONCATENATE('Suivi du personnel'!$B86," ",'Suivi du personnel'!BI$8),'importation prevair'!$O:$O))</f>
        <v/>
      </c>
      <c r="BJ86" s="222" t="str">
        <f>IF($B86="","",SUMIF('importation prevair'!$A:$A,CONCATENATE('Suivi du personnel'!$B86," ",'Suivi du personnel'!BJ$8),'importation prevair'!$O:$O))</f>
        <v/>
      </c>
      <c r="BK86" s="222" t="str">
        <f>IF($B86="","",SUMIF('importation prevair'!$A:$A,CONCATENATE('Suivi du personnel'!$B86," ",'Suivi du personnel'!BK$8),'importation prevair'!$O:$O))</f>
        <v/>
      </c>
      <c r="BL86" s="222" t="str">
        <f>IF($B86="","",SUMIF('importation prevair'!$A:$A,CONCATENATE('Suivi du personnel'!$B86," ",'Suivi du personnel'!BL$8),'importation prevair'!$O:$O))</f>
        <v/>
      </c>
      <c r="BM86" s="222" t="str">
        <f>IF($B86="","",SUMIF('importation prevair'!$A:$A,CONCATENATE('Suivi du personnel'!$B86," ",'Suivi du personnel'!BM$8),'importation prevair'!$O:$O))</f>
        <v/>
      </c>
      <c r="BN86" s="223" t="str">
        <f>IF($B86="","",SUMIF('importation prevair'!$A:$A,CONCATENATE('Suivi du personnel'!$B86," ",'Suivi du personnel'!BN$8),'importation prevair'!$O:$O))</f>
        <v/>
      </c>
      <c r="BO86" s="221" t="str">
        <f>IF($B86="","",SUMIF('importation prevair'!$A:$A,CONCATENATE('Suivi du personnel'!$B86," ",'Suivi du personnel'!BO$8),'importation prevair'!$O:$O))</f>
        <v/>
      </c>
      <c r="BP86" s="222" t="str">
        <f>IF($B86="","",SUMIF('importation prevair'!$A:$A,CONCATENATE('Suivi du personnel'!$B86," ",'Suivi du personnel'!BP$8),'importation prevair'!$O:$O))</f>
        <v/>
      </c>
      <c r="BQ86" s="222" t="str">
        <f>IF($B86="","",SUMIF('importation prevair'!$A:$A,CONCATENATE('Suivi du personnel'!$B86," ",'Suivi du personnel'!BQ$8),'importation prevair'!$O:$O))</f>
        <v/>
      </c>
      <c r="BR86" s="222" t="str">
        <f>IF($B86="","",SUMIF('importation prevair'!$A:$A,CONCATENATE('Suivi du personnel'!$B86," ",'Suivi du personnel'!BR$8),'importation prevair'!$O:$O))</f>
        <v/>
      </c>
      <c r="BS86" s="222" t="str">
        <f>IF($B86="","",SUMIF('importation prevair'!$A:$A,CONCATENATE('Suivi du personnel'!$B86," ",'Suivi du personnel'!BS$8),'importation prevair'!$O:$O))</f>
        <v/>
      </c>
      <c r="BT86" s="222" t="str">
        <f>IF($B86="","",SUMIF('importation prevair'!$A:$A,CONCATENATE('Suivi du personnel'!$B86," ",'Suivi du personnel'!BT$8),'importation prevair'!$O:$O))</f>
        <v/>
      </c>
      <c r="BU86" s="223" t="str">
        <f>IF($B86="","",SUMIF('importation prevair'!$A:$A,CONCATENATE('Suivi du personnel'!$B86," ",'Suivi du personnel'!BU$8),'importation prevair'!$O:$O))</f>
        <v/>
      </c>
      <c r="BV86" s="221" t="str">
        <f>IF($B86="","",SUMIF('importation prevair'!$A:$A,CONCATENATE('Suivi du personnel'!$B86," ",'Suivi du personnel'!BV$8),'importation prevair'!$O:$O))</f>
        <v/>
      </c>
      <c r="BW86" s="222" t="str">
        <f>IF($B86="","",SUMIF('importation prevair'!$A:$A,CONCATENATE('Suivi du personnel'!$B86," ",'Suivi du personnel'!BW$8),'importation prevair'!$O:$O))</f>
        <v/>
      </c>
      <c r="BX86" s="222" t="str">
        <f>IF($B86="","",SUMIF('importation prevair'!$A:$A,CONCATENATE('Suivi du personnel'!$B86," ",'Suivi du personnel'!BX$8),'importation prevair'!$O:$O))</f>
        <v/>
      </c>
      <c r="BY86" s="222" t="str">
        <f>IF($B86="","",SUMIF('importation prevair'!$A:$A,CONCATENATE('Suivi du personnel'!$B86," ",'Suivi du personnel'!BY$8),'importation prevair'!$O:$O))</f>
        <v/>
      </c>
      <c r="BZ86" s="222" t="str">
        <f>IF($B86="","",SUMIF('importation prevair'!$A:$A,CONCATENATE('Suivi du personnel'!$B86," ",'Suivi du personnel'!BZ$8),'importation prevair'!$O:$O))</f>
        <v/>
      </c>
      <c r="CA86" s="222" t="str">
        <f>IF($B86="","",SUMIF('importation prevair'!$A:$A,CONCATENATE('Suivi du personnel'!$B86," ",'Suivi du personnel'!CA$8),'importation prevair'!$O:$O))</f>
        <v/>
      </c>
      <c r="CB86" s="223" t="str">
        <f>IF($B86="","",SUMIF('importation prevair'!$A:$A,CONCATENATE('Suivi du personnel'!$B86," ",'Suivi du personnel'!CB$8),'importation prevair'!$O:$O))</f>
        <v/>
      </c>
      <c r="CC86" s="221" t="str">
        <f>IF($B86="","",SUMIF('importation prevair'!$A:$A,CONCATENATE('Suivi du personnel'!$B86," ",'Suivi du personnel'!CC$8),'importation prevair'!$O:$O))</f>
        <v/>
      </c>
      <c r="CD86" s="222" t="str">
        <f>IF($B86="","",SUMIF('importation prevair'!$A:$A,CONCATENATE('Suivi du personnel'!$B86," ",'Suivi du personnel'!CD$8),'importation prevair'!$O:$O))</f>
        <v/>
      </c>
      <c r="CE86" s="222" t="str">
        <f>IF($B86="","",SUMIF('importation prevair'!$A:$A,CONCATENATE('Suivi du personnel'!$B86," ",'Suivi du personnel'!CE$8),'importation prevair'!$O:$O))</f>
        <v/>
      </c>
      <c r="CF86" s="222" t="str">
        <f>IF($B86="","",SUMIF('importation prevair'!$A:$A,CONCATENATE('Suivi du personnel'!$B86," ",'Suivi du personnel'!CF$8),'importation prevair'!$O:$O))</f>
        <v/>
      </c>
      <c r="CG86" s="222" t="str">
        <f>IF($B86="","",SUMIF('importation prevair'!$A:$A,CONCATENATE('Suivi du personnel'!$B86," ",'Suivi du personnel'!CG$8),'importation prevair'!$O:$O))</f>
        <v/>
      </c>
      <c r="CH86" s="222" t="str">
        <f>IF($B86="","",SUMIF('importation prevair'!$A:$A,CONCATENATE('Suivi du personnel'!$B86," ",'Suivi du personnel'!CH$8),'importation prevair'!$O:$O))</f>
        <v/>
      </c>
      <c r="CI86" s="223" t="str">
        <f>IF($B86="","",SUMIF('importation prevair'!$A:$A,CONCATENATE('Suivi du personnel'!$B86," ",'Suivi du personnel'!CI$8),'importation prevair'!$O:$O))</f>
        <v/>
      </c>
      <c r="CJ86" s="221" t="str">
        <f>IF($B86="","",SUMIF('importation prevair'!$A:$A,CONCATENATE('Suivi du personnel'!$B86," ",'Suivi du personnel'!CJ$8),'importation prevair'!$O:$O))</f>
        <v/>
      </c>
      <c r="CK86" s="222" t="str">
        <f>IF($B86="","",SUMIF('importation prevair'!$A:$A,CONCATENATE('Suivi du personnel'!$B86," ",'Suivi du personnel'!CK$8),'importation prevair'!$O:$O))</f>
        <v/>
      </c>
      <c r="CL86" s="222" t="str">
        <f>IF($B86="","",SUMIF('importation prevair'!$A:$A,CONCATENATE('Suivi du personnel'!$B86," ",'Suivi du personnel'!CL$8),'importation prevair'!$O:$O))</f>
        <v/>
      </c>
      <c r="CM86" s="222" t="str">
        <f>IF($B86="","",SUMIF('importation prevair'!$A:$A,CONCATENATE('Suivi du personnel'!$B86," ",'Suivi du personnel'!CM$8),'importation prevair'!$O:$O))</f>
        <v/>
      </c>
      <c r="CN86" s="222" t="str">
        <f>IF($B86="","",SUMIF('importation prevair'!$A:$A,CONCATENATE('Suivi du personnel'!$B86," ",'Suivi du personnel'!CN$8),'importation prevair'!$O:$O))</f>
        <v/>
      </c>
      <c r="CO86" s="222" t="str">
        <f>IF($B86="","",SUMIF('importation prevair'!$A:$A,CONCATENATE('Suivi du personnel'!$B86," ",'Suivi du personnel'!CO$8),'importation prevair'!$O:$O))</f>
        <v/>
      </c>
      <c r="CP86" s="223" t="str">
        <f>IF($B86="","",SUMIF('importation prevair'!$A:$A,CONCATENATE('Suivi du personnel'!$B86," ",'Suivi du personnel'!CP$8),'importation prevair'!$O:$O))</f>
        <v/>
      </c>
      <c r="CQ86" s="221" t="str">
        <f>IF($B86="","",SUMIF('importation prevair'!$A:$A,CONCATENATE('Suivi du personnel'!$B86," ",'Suivi du personnel'!CQ$8),'importation prevair'!$O:$O))</f>
        <v/>
      </c>
      <c r="CR86" s="222" t="str">
        <f>IF($B86="","",SUMIF('importation prevair'!$A:$A,CONCATENATE('Suivi du personnel'!$B86," ",'Suivi du personnel'!CR$8),'importation prevair'!$O:$O))</f>
        <v/>
      </c>
      <c r="CS86" s="222" t="str">
        <f>IF($B86="","",SUMIF('importation prevair'!$A:$A,CONCATENATE('Suivi du personnel'!$B86," ",'Suivi du personnel'!CS$8),'importation prevair'!$O:$O))</f>
        <v/>
      </c>
      <c r="CT86" s="222" t="str">
        <f>IF($B86="","",SUMIF('importation prevair'!$A:$A,CONCATENATE('Suivi du personnel'!$B86," ",'Suivi du personnel'!CT$8),'importation prevair'!$O:$O))</f>
        <v/>
      </c>
      <c r="CU86" s="222" t="str">
        <f>IF($B86="","",SUMIF('importation prevair'!$A:$A,CONCATENATE('Suivi du personnel'!$B86," ",'Suivi du personnel'!CU$8),'importation prevair'!$O:$O))</f>
        <v/>
      </c>
      <c r="CV86" s="222" t="str">
        <f>IF($B86="","",SUMIF('importation prevair'!$A:$A,CONCATENATE('Suivi du personnel'!$B86," ",'Suivi du personnel'!CV$8),'importation prevair'!$O:$O))</f>
        <v/>
      </c>
      <c r="CW86" s="223" t="str">
        <f>IF($B86="","",SUMIF('importation prevair'!$A:$A,CONCATENATE('Suivi du personnel'!$B86," ",'Suivi du personnel'!CW$8),'importation prevair'!$O:$O))</f>
        <v/>
      </c>
      <c r="CX86" s="221" t="str">
        <f>IF($B86="","",SUMIF('importation prevair'!$A:$A,CONCATENATE('Suivi du personnel'!$B86," ",'Suivi du personnel'!CX$8),'importation prevair'!$O:$O))</f>
        <v/>
      </c>
      <c r="CY86" s="222" t="str">
        <f>IF($B86="","",SUMIF('importation prevair'!$A:$A,CONCATENATE('Suivi du personnel'!$B86," ",'Suivi du personnel'!CY$8),'importation prevair'!$O:$O))</f>
        <v/>
      </c>
      <c r="CZ86" s="222" t="str">
        <f>IF($B86="","",SUMIF('importation prevair'!$A:$A,CONCATENATE('Suivi du personnel'!$B86," ",'Suivi du personnel'!CZ$8),'importation prevair'!$O:$O))</f>
        <v/>
      </c>
      <c r="DA86" s="222" t="str">
        <f>IF($B86="","",SUMIF('importation prevair'!$A:$A,CONCATENATE('Suivi du personnel'!$B86," ",'Suivi du personnel'!DA$8),'importation prevair'!$O:$O))</f>
        <v/>
      </c>
      <c r="DB86" s="222" t="str">
        <f>IF($B86="","",SUMIF('importation prevair'!$A:$A,CONCATENATE('Suivi du personnel'!$B86," ",'Suivi du personnel'!DB$8),'importation prevair'!$O:$O))</f>
        <v/>
      </c>
      <c r="DC86" s="222" t="str">
        <f>IF($B86="","",SUMIF('importation prevair'!$A:$A,CONCATENATE('Suivi du personnel'!$B86," ",'Suivi du personnel'!DC$8),'importation prevair'!$O:$O))</f>
        <v/>
      </c>
      <c r="DD86" s="223" t="str">
        <f>IF($B86="","",SUMIF('importation prevair'!$A:$A,CONCATENATE('Suivi du personnel'!$B86," ",'Suivi du personnel'!DD$8),'importation prevair'!$O:$O))</f>
        <v/>
      </c>
      <c r="DE86" s="260" t="str">
        <f>IF($B86="","",SUMIF('importation prevair'!$A:$A,CONCATENATE('Suivi du personnel'!$B86," ",'Suivi du personnel'!DE$8),'importation prevair'!$O:$O))</f>
        <v/>
      </c>
      <c r="DF86" s="162" t="str">
        <f>IF($B86="","",SUMIF('importation prevair'!$A:$A,CONCATENATE('Suivi du personnel'!$B86," ",'Suivi du personnel'!DF$8),'importation prevair'!$O:$O))</f>
        <v/>
      </c>
      <c r="DG86" s="162" t="str">
        <f>IF($B86="","",SUMIF('importation prevair'!$A:$A,CONCATENATE('Suivi du personnel'!$B86," ",'Suivi du personnel'!DG$8),'importation prevair'!$O:$O))</f>
        <v/>
      </c>
      <c r="DH86" s="162" t="str">
        <f>IF($B86="","",SUMIF('importation prevair'!$A:$A,CONCATENATE('Suivi du personnel'!$B86," ",'Suivi du personnel'!DH$8),'importation prevair'!$O:$O))</f>
        <v/>
      </c>
      <c r="DI86" s="162" t="str">
        <f>IF($B86="","",SUMIF('importation prevair'!$A:$A,CONCATENATE('Suivi du personnel'!$B86," ",'Suivi du personnel'!DI$8),'importation prevair'!$O:$O))</f>
        <v/>
      </c>
      <c r="DJ86" s="162" t="str">
        <f>IF($B86="","",SUMIF('importation prevair'!$A:$A,CONCATENATE('Suivi du personnel'!$B86," ",'Suivi du personnel'!DJ$8),'importation prevair'!$O:$O))</f>
        <v/>
      </c>
      <c r="DK86" s="261" t="str">
        <f>IF($B86="","",SUMIF('importation prevair'!$A:$A,CONCATENATE('Suivi du personnel'!$B86," ",'Suivi du personnel'!DK$8),'importation prevair'!$O:$O))</f>
        <v/>
      </c>
      <c r="DL86" s="162" t="str">
        <f>IF($B86="","",SUMIF('importation prevair'!$A:$A,CONCATENATE('Suivi du personnel'!$B86," ",'Suivi du personnel'!DL$8),'importation prevair'!$O:$O))</f>
        <v/>
      </c>
      <c r="DM86" s="162" t="str">
        <f>IF($B86="","",SUMIF('importation prevair'!$A:$A,CONCATENATE('Suivi du personnel'!$B86," ",'Suivi du personnel'!DM$8),'importation prevair'!$O:$O))</f>
        <v/>
      </c>
      <c r="DN86" s="162" t="str">
        <f>IF($B86="","",SUMIF('importation prevair'!$A:$A,CONCATENATE('Suivi du personnel'!$B86," ",'Suivi du personnel'!DN$8),'importation prevair'!$O:$O))</f>
        <v/>
      </c>
      <c r="DO86" s="162" t="str">
        <f>IF($B86="","",SUMIF('importation prevair'!$A:$A,CONCATENATE('Suivi du personnel'!$B86," ",'Suivi du personnel'!DO$8),'importation prevair'!$O:$O))</f>
        <v/>
      </c>
      <c r="DP86" s="162" t="str">
        <f>IF($B86="","",SUMIF('importation prevair'!$A:$A,CONCATENATE('Suivi du personnel'!$B86," ",'Suivi du personnel'!DP$8),'importation prevair'!$O:$O))</f>
        <v/>
      </c>
      <c r="DQ86" s="162" t="str">
        <f>IF($B86="","",SUMIF('importation prevair'!$A:$A,CONCATENATE('Suivi du personnel'!$B86," ",'Suivi du personnel'!DQ$8),'importation prevair'!$O:$O))</f>
        <v/>
      </c>
      <c r="DR86" s="259" t="str">
        <f>IF($B86="","",SUMIF('importation prevair'!$A:$A,CONCATENATE('Suivi du personnel'!$B86," ",'Suivi du personnel'!DR$8),'importation prevair'!$O:$O))</f>
        <v/>
      </c>
      <c r="DS86" s="260" t="str">
        <f>IF($B86="","",SUMIF('importation prevair'!$A:$A,CONCATENATE('Suivi du personnel'!$B86," ",'Suivi du personnel'!DS$8),'importation prevair'!$O:$O))</f>
        <v/>
      </c>
      <c r="DT86" s="162" t="str">
        <f>IF($B86="","",SUMIF('importation prevair'!$A:$A,CONCATENATE('Suivi du personnel'!$B86," ",'Suivi du personnel'!DT$8),'importation prevair'!$O:$O))</f>
        <v/>
      </c>
      <c r="DU86" s="162" t="str">
        <f>IF($B86="","",SUMIF('importation prevair'!$A:$A,CONCATENATE('Suivi du personnel'!$B86," ",'Suivi du personnel'!DU$8),'importation prevair'!$O:$O))</f>
        <v/>
      </c>
      <c r="DV86" s="162" t="str">
        <f>IF($B86="","",SUMIF('importation prevair'!$A:$A,CONCATENATE('Suivi du personnel'!$B86," ",'Suivi du personnel'!DV$8),'importation prevair'!$O:$O))</f>
        <v/>
      </c>
      <c r="DW86" s="162" t="str">
        <f>IF($B86="","",SUMIF('importation prevair'!$A:$A,CONCATENATE('Suivi du personnel'!$B86," ",'Suivi du personnel'!DW$8),'importation prevair'!$O:$O))</f>
        <v/>
      </c>
      <c r="DX86" s="162" t="str">
        <f>IF($B86="","",SUMIF('importation prevair'!$A:$A,CONCATENATE('Suivi du personnel'!$B86," ",'Suivi du personnel'!DX$8),'importation prevair'!$O:$O))</f>
        <v/>
      </c>
      <c r="DY86" s="261" t="str">
        <f>IF($B86="","",SUMIF('importation prevair'!$A:$A,CONCATENATE('Suivi du personnel'!$B86," ",'Suivi du personnel'!DY$8),'importation prevair'!$O:$O))</f>
        <v/>
      </c>
      <c r="DZ86" s="162" t="str">
        <f>IF($B86="","",SUMIF('importation prevair'!$A:$A,CONCATENATE('Suivi du personnel'!$B86," ",'Suivi du personnel'!DZ$8),'importation prevair'!$O:$O))</f>
        <v/>
      </c>
      <c r="EA86" s="162" t="str">
        <f>IF($B86="","",SUMIF('importation prevair'!$A:$A,CONCATENATE('Suivi du personnel'!$B86," ",'Suivi du personnel'!EA$8),'importation prevair'!$O:$O))</f>
        <v/>
      </c>
      <c r="EB86" s="162" t="str">
        <f>IF($B86="","",SUMIF('importation prevair'!$A:$A,CONCATENATE('Suivi du personnel'!$B86," ",'Suivi du personnel'!EB$8),'importation prevair'!$O:$O))</f>
        <v/>
      </c>
      <c r="EC86" s="162" t="str">
        <f>IF($B86="","",SUMIF('importation prevair'!$A:$A,CONCATENATE('Suivi du personnel'!$B86," ",'Suivi du personnel'!EC$8),'importation prevair'!$O:$O))</f>
        <v/>
      </c>
      <c r="ED86" s="162" t="str">
        <f>IF($B86="","",SUMIF('importation prevair'!$A:$A,CONCATENATE('Suivi du personnel'!$B86," ",'Suivi du personnel'!ED$8),'importation prevair'!$O:$O))</f>
        <v/>
      </c>
      <c r="EE86" s="162" t="str">
        <f>IF($B86="","",SUMIF('importation prevair'!$A:$A,CONCATENATE('Suivi du personnel'!$B86," ",'Suivi du personnel'!EE$8),'importation prevair'!$O:$O))</f>
        <v/>
      </c>
      <c r="EF86" s="259" t="str">
        <f>IF($B86="","",SUMIF('importation prevair'!$A:$A,CONCATENATE('Suivi du personnel'!$B86," ",'Suivi du personnel'!EF$8),'importation prevair'!$O:$O))</f>
        <v/>
      </c>
      <c r="EG86" s="260" t="str">
        <f>IF($B86="","",SUMIF('importation prevair'!$A:$A,CONCATENATE('Suivi du personnel'!$B86," ",'Suivi du personnel'!EG$8),'importation prevair'!$O:$O))</f>
        <v/>
      </c>
      <c r="EH86" s="162" t="str">
        <f>IF($B86="","",SUMIF('importation prevair'!$A:$A,CONCATENATE('Suivi du personnel'!$B86," ",'Suivi du personnel'!EH$8),'importation prevair'!$O:$O))</f>
        <v/>
      </c>
      <c r="EI86" s="162" t="str">
        <f>IF($B86="","",SUMIF('importation prevair'!$A:$A,CONCATENATE('Suivi du personnel'!$B86," ",'Suivi du personnel'!EI$8),'importation prevair'!$O:$O))</f>
        <v/>
      </c>
      <c r="EJ86" s="162" t="str">
        <f>IF($B86="","",SUMIF('importation prevair'!$A:$A,CONCATENATE('Suivi du personnel'!$B86," ",'Suivi du personnel'!EJ$8),'importation prevair'!$O:$O))</f>
        <v/>
      </c>
      <c r="EK86" s="162" t="str">
        <f>IF($B86="","",SUMIF('importation prevair'!$A:$A,CONCATENATE('Suivi du personnel'!$B86," ",'Suivi du personnel'!EK$8),'importation prevair'!$O:$O))</f>
        <v/>
      </c>
      <c r="EL86" s="162" t="str">
        <f>IF($B86="","",SUMIF('importation prevair'!$A:$A,CONCATENATE('Suivi du personnel'!$B86," ",'Suivi du personnel'!EL$8),'importation prevair'!$O:$O))</f>
        <v/>
      </c>
      <c r="EM86" s="261" t="str">
        <f>IF($B86="","",SUMIF('importation prevair'!$A:$A,CONCATENATE('Suivi du personnel'!$B86," ",'Suivi du personnel'!EM$8),'importation prevair'!$O:$O))</f>
        <v/>
      </c>
      <c r="EN86" s="162" t="str">
        <f>IF($B86="","",SUMIF('importation prevair'!$A:$A,CONCATENATE('Suivi du personnel'!$B86," ",'Suivi du personnel'!EN$8),'importation prevair'!$O:$O))</f>
        <v/>
      </c>
      <c r="EO86" s="162" t="str">
        <f>IF($B86="","",SUMIF('importation prevair'!$A:$A,CONCATENATE('Suivi du personnel'!$B86," ",'Suivi du personnel'!EO$8),'importation prevair'!$O:$O))</f>
        <v/>
      </c>
      <c r="EP86" s="162" t="str">
        <f>IF($B86="","",SUMIF('importation prevair'!$A:$A,CONCATENATE('Suivi du personnel'!$B86," ",'Suivi du personnel'!EP$8),'importation prevair'!$O:$O))</f>
        <v/>
      </c>
      <c r="EQ86" s="162" t="str">
        <f>IF($B86="","",SUMIF('importation prevair'!$A:$A,CONCATENATE('Suivi du personnel'!$B86," ",'Suivi du personnel'!EQ$8),'importation prevair'!$O:$O))</f>
        <v/>
      </c>
      <c r="ER86" s="162" t="str">
        <f>IF($B86="","",SUMIF('importation prevair'!$A:$A,CONCATENATE('Suivi du personnel'!$B86," ",'Suivi du personnel'!ER$8),'importation prevair'!$O:$O))</f>
        <v/>
      </c>
      <c r="ES86" s="162" t="str">
        <f>IF($B86="","",SUMIF('importation prevair'!$A:$A,CONCATENATE('Suivi du personnel'!$B86," ",'Suivi du personnel'!ES$8),'importation prevair'!$O:$O))</f>
        <v/>
      </c>
      <c r="ET86" s="259" t="str">
        <f>IF($B86="","",SUMIF('importation prevair'!$A:$A,CONCATENATE('Suivi du personnel'!$B86," ",'Suivi du personnel'!ET$8),'importation prevair'!$O:$O))</f>
        <v/>
      </c>
      <c r="EU86" s="260" t="str">
        <f>IF($B86="","",SUMIF('importation prevair'!$A:$A,CONCATENATE('Suivi du personnel'!$B86," ",'Suivi du personnel'!EU$8),'importation prevair'!$O:$O))</f>
        <v/>
      </c>
      <c r="EV86" s="162" t="str">
        <f>IF($B86="","",SUMIF('importation prevair'!$A:$A,CONCATENATE('Suivi du personnel'!$B86," ",'Suivi du personnel'!EV$8),'importation prevair'!$O:$O))</f>
        <v/>
      </c>
      <c r="EW86" s="162" t="str">
        <f>IF($B86="","",SUMIF('importation prevair'!$A:$A,CONCATENATE('Suivi du personnel'!$B86," ",'Suivi du personnel'!EW$8),'importation prevair'!$O:$O))</f>
        <v/>
      </c>
      <c r="EX86" s="162" t="str">
        <f>IF($B86="","",SUMIF('importation prevair'!$A:$A,CONCATENATE('Suivi du personnel'!$B86," ",'Suivi du personnel'!EX$8),'importation prevair'!$O:$O))</f>
        <v/>
      </c>
      <c r="EY86" s="162" t="str">
        <f>IF($B86="","",SUMIF('importation prevair'!$A:$A,CONCATENATE('Suivi du personnel'!$B86," ",'Suivi du personnel'!EY$8),'importation prevair'!$O:$O))</f>
        <v/>
      </c>
      <c r="EZ86" s="162" t="str">
        <f>IF($B86="","",SUMIF('importation prevair'!$A:$A,CONCATENATE('Suivi du personnel'!$B86," ",'Suivi du personnel'!EZ$8),'importation prevair'!$O:$O))</f>
        <v/>
      </c>
      <c r="FA86" s="261" t="str">
        <f>IF($B86="","",SUMIF('importation prevair'!$A:$A,CONCATENATE('Suivi du personnel'!$B86," ",'Suivi du personnel'!FA$8),'importation prevair'!$O:$O))</f>
        <v/>
      </c>
      <c r="FB86" s="162" t="str">
        <f>IF($B86="","",SUMIF('importation prevair'!$A:$A,CONCATENATE('Suivi du personnel'!$B86," ",'Suivi du personnel'!FB$8),'importation prevair'!$O:$O))</f>
        <v/>
      </c>
      <c r="FC86" s="162" t="str">
        <f>IF($B86="","",SUMIF('importation prevair'!$A:$A,CONCATENATE('Suivi du personnel'!$B86," ",'Suivi du personnel'!FC$8),'importation prevair'!$O:$O))</f>
        <v/>
      </c>
      <c r="FD86" s="162" t="str">
        <f>IF($B86="","",SUMIF('importation prevair'!$A:$A,CONCATENATE('Suivi du personnel'!$B86," ",'Suivi du personnel'!FD$8),'importation prevair'!$O:$O))</f>
        <v/>
      </c>
      <c r="FE86" s="162" t="str">
        <f>IF($B86="","",SUMIF('importation prevair'!$A:$A,CONCATENATE('Suivi du personnel'!$B86," ",'Suivi du personnel'!FE$8),'importation prevair'!$O:$O))</f>
        <v/>
      </c>
      <c r="FF86" s="162" t="str">
        <f>IF($B86="","",SUMIF('importation prevair'!$A:$A,CONCATENATE('Suivi du personnel'!$B86," ",'Suivi du personnel'!FF$8),'importation prevair'!$O:$O))</f>
        <v/>
      </c>
      <c r="FG86" s="162" t="str">
        <f>IF($B86="","",SUMIF('importation prevair'!$A:$A,CONCATENATE('Suivi du personnel'!$B86," ",'Suivi du personnel'!FG$8),'importation prevair'!$O:$O))</f>
        <v/>
      </c>
      <c r="FH86" s="259" t="str">
        <f>IF($B86="","",SUMIF('importation prevair'!$A:$A,CONCATENATE('Suivi du personnel'!$B86," ",'Suivi du personnel'!FH$8),'importation prevair'!$O:$O))</f>
        <v/>
      </c>
      <c r="FI86" s="260" t="str">
        <f>IF($B86="","",SUMIF('importation prevair'!$A:$A,CONCATENATE('Suivi du personnel'!$B86," ",'Suivi du personnel'!FI$8),'importation prevair'!$O:$O))</f>
        <v/>
      </c>
      <c r="FJ86" s="162" t="str">
        <f>IF($B86="","",SUMIF('importation prevair'!$A:$A,CONCATENATE('Suivi du personnel'!$B86," ",'Suivi du personnel'!FJ$8),'importation prevair'!$O:$O))</f>
        <v/>
      </c>
      <c r="FK86" s="162" t="str">
        <f>IF($B86="","",SUMIF('importation prevair'!$A:$A,CONCATENATE('Suivi du personnel'!$B86," ",'Suivi du personnel'!FK$8),'importation prevair'!$O:$O))</f>
        <v/>
      </c>
      <c r="FL86" s="162" t="str">
        <f>IF($B86="","",SUMIF('importation prevair'!$A:$A,CONCATENATE('Suivi du personnel'!$B86," ",'Suivi du personnel'!FL$8),'importation prevair'!$O:$O))</f>
        <v/>
      </c>
      <c r="FM86" s="162" t="str">
        <f>IF($B86="","",SUMIF('importation prevair'!$A:$A,CONCATENATE('Suivi du personnel'!$B86," ",'Suivi du personnel'!FM$8),'importation prevair'!$O:$O))</f>
        <v/>
      </c>
      <c r="FN86" s="162" t="str">
        <f>IF($B86="","",SUMIF('importation prevair'!$A:$A,CONCATENATE('Suivi du personnel'!$B86," ",'Suivi du personnel'!FN$8),'importation prevair'!$O:$O))</f>
        <v/>
      </c>
      <c r="FO86" s="261" t="str">
        <f>IF($B86="","",SUMIF('importation prevair'!$A:$A,CONCATENATE('Suivi du personnel'!$B86," ",'Suivi du personnel'!FO$8),'importation prevair'!$O:$O))</f>
        <v/>
      </c>
      <c r="FP86" s="162" t="str">
        <f>IF($B86="","",SUMIF('importation prevair'!$A:$A,CONCATENATE('Suivi du personnel'!$B86," ",'Suivi du personnel'!FP$8),'importation prevair'!$O:$O))</f>
        <v/>
      </c>
      <c r="FQ86" s="162" t="str">
        <f>IF($B86="","",SUMIF('importation prevair'!$A:$A,CONCATENATE('Suivi du personnel'!$B86," ",'Suivi du personnel'!FQ$8),'importation prevair'!$O:$O))</f>
        <v/>
      </c>
      <c r="FR86" s="162" t="str">
        <f>IF($B86="","",SUMIF('importation prevair'!$A:$A,CONCATENATE('Suivi du personnel'!$B86," ",'Suivi du personnel'!FR$8),'importation prevair'!$O:$O))</f>
        <v/>
      </c>
      <c r="FS86" s="162" t="str">
        <f>IF($B86="","",SUMIF('importation prevair'!$A:$A,CONCATENATE('Suivi du personnel'!$B86," ",'Suivi du personnel'!FS$8),'importation prevair'!$O:$O))</f>
        <v/>
      </c>
      <c r="FT86" s="162" t="str">
        <f>IF($B86="","",SUMIF('importation prevair'!$A:$A,CONCATENATE('Suivi du personnel'!$B86," ",'Suivi du personnel'!FT$8),'importation prevair'!$O:$O))</f>
        <v/>
      </c>
      <c r="FU86" s="162" t="str">
        <f>IF($B86="","",SUMIF('importation prevair'!$A:$A,CONCATENATE('Suivi du personnel'!$B86," ",'Suivi du personnel'!FU$8),'importation prevair'!$O:$O))</f>
        <v/>
      </c>
      <c r="FV86" s="259" t="str">
        <f>IF($B86="","",SUMIF('importation prevair'!$A:$A,CONCATENATE('Suivi du personnel'!$B86," ",'Suivi du personnel'!FV$8),'importation prevair'!$O:$O))</f>
        <v/>
      </c>
      <c r="FW86" s="260" t="str">
        <f>IF($B86="","",SUMIF('importation prevair'!$A:$A,CONCATENATE('Suivi du personnel'!$B86," ",'Suivi du personnel'!FW$8),'importation prevair'!$O:$O))</f>
        <v/>
      </c>
      <c r="FX86" s="162" t="str">
        <f>IF($B86="","",SUMIF('importation prevair'!$A:$A,CONCATENATE('Suivi du personnel'!$B86," ",'Suivi du personnel'!FX$8),'importation prevair'!$O:$O))</f>
        <v/>
      </c>
      <c r="FY86" s="162" t="str">
        <f>IF($B86="","",SUMIF('importation prevair'!$A:$A,CONCATENATE('Suivi du personnel'!$B86," ",'Suivi du personnel'!FY$8),'importation prevair'!$O:$O))</f>
        <v/>
      </c>
      <c r="FZ86" s="162" t="str">
        <f>IF($B86="","",SUMIF('importation prevair'!$A:$A,CONCATENATE('Suivi du personnel'!$B86," ",'Suivi du personnel'!FZ$8),'importation prevair'!$O:$O))</f>
        <v/>
      </c>
      <c r="GA86" s="162" t="str">
        <f>IF($B86="","",SUMIF('importation prevair'!$A:$A,CONCATENATE('Suivi du personnel'!$B86," ",'Suivi du personnel'!GA$8),'importation prevair'!$O:$O))</f>
        <v/>
      </c>
      <c r="GB86" s="162" t="str">
        <f>IF($B86="","",SUMIF('importation prevair'!$A:$A,CONCATENATE('Suivi du personnel'!$B86," ",'Suivi du personnel'!GB$8),'importation prevair'!$O:$O))</f>
        <v/>
      </c>
      <c r="GC86" s="261" t="str">
        <f>IF($B86="","",SUMIF('importation prevair'!$A:$A,CONCATENATE('Suivi du personnel'!$B86," ",'Suivi du personnel'!GC$8),'importation prevair'!$O:$O))</f>
        <v/>
      </c>
      <c r="GD86" s="162" t="str">
        <f>IF($B86="","",SUMIF('importation prevair'!$A:$A,CONCATENATE('Suivi du personnel'!$B86," ",'Suivi du personnel'!GD$8),'importation prevair'!$O:$O))</f>
        <v/>
      </c>
      <c r="GE86" s="162" t="str">
        <f>IF($B86="","",SUMIF('importation prevair'!$A:$A,CONCATENATE('Suivi du personnel'!$B86," ",'Suivi du personnel'!GE$8),'importation prevair'!$O:$O))</f>
        <v/>
      </c>
      <c r="GF86" s="162" t="str">
        <f>IF($B86="","",SUMIF('importation prevair'!$A:$A,CONCATENATE('Suivi du personnel'!$B86," ",'Suivi du personnel'!GF$8),'importation prevair'!$O:$O))</f>
        <v/>
      </c>
      <c r="GG86" s="162" t="str">
        <f>IF($B86="","",SUMIF('importation prevair'!$A:$A,CONCATENATE('Suivi du personnel'!$B86," ",'Suivi du personnel'!GG$8),'importation prevair'!$O:$O))</f>
        <v/>
      </c>
      <c r="GH86" s="162" t="str">
        <f>IF($B86="","",SUMIF('importation prevair'!$A:$A,CONCATENATE('Suivi du personnel'!$B86," ",'Suivi du personnel'!GH$8),'importation prevair'!$O:$O))</f>
        <v/>
      </c>
      <c r="GI86" s="162" t="str">
        <f>IF($B86="","",SUMIF('importation prevair'!$A:$A,CONCATENATE('Suivi du personnel'!$B86," ",'Suivi du personnel'!GI$8),'importation prevair'!$O:$O))</f>
        <v/>
      </c>
      <c r="GJ86" s="259" t="str">
        <f>IF($B86="","",SUMIF('importation prevair'!$A:$A,CONCATENATE('Suivi du personnel'!$B86," ",'Suivi du personnel'!GJ$8),'importation prevair'!$O:$O))</f>
        <v/>
      </c>
      <c r="GK86" s="260" t="str">
        <f>IF($B86="","",SUMIF('importation prevair'!$A:$A,CONCATENATE('Suivi du personnel'!$B86," ",'Suivi du personnel'!GK$8),'importation prevair'!$O:$O))</f>
        <v/>
      </c>
      <c r="GL86" s="162" t="str">
        <f>IF($B86="","",SUMIF('importation prevair'!$A:$A,CONCATENATE('Suivi du personnel'!$B86," ",'Suivi du personnel'!GL$8),'importation prevair'!$O:$O))</f>
        <v/>
      </c>
      <c r="GM86" s="162" t="str">
        <f>IF($B86="","",SUMIF('importation prevair'!$A:$A,CONCATENATE('Suivi du personnel'!$B86," ",'Suivi du personnel'!GM$8),'importation prevair'!$O:$O))</f>
        <v/>
      </c>
      <c r="GN86" s="162" t="str">
        <f>IF($B86="","",SUMIF('importation prevair'!$A:$A,CONCATENATE('Suivi du personnel'!$B86," ",'Suivi du personnel'!GN$8),'importation prevair'!$O:$O))</f>
        <v/>
      </c>
      <c r="GO86" s="162" t="str">
        <f>IF($B86="","",SUMIF('importation prevair'!$A:$A,CONCATENATE('Suivi du personnel'!$B86," ",'Suivi du personnel'!GO$8),'importation prevair'!$O:$O))</f>
        <v/>
      </c>
      <c r="GP86" s="162" t="str">
        <f>IF($B86="","",SUMIF('importation prevair'!$A:$A,CONCATENATE('Suivi du personnel'!$B86," ",'Suivi du personnel'!GP$8),'importation prevair'!$O:$O))</f>
        <v/>
      </c>
      <c r="GQ86" s="261" t="str">
        <f>IF($B86="","",SUMIF('importation prevair'!$A:$A,CONCATENATE('Suivi du personnel'!$B86," ",'Suivi du personnel'!GQ$8),'importation prevair'!$O:$O))</f>
        <v/>
      </c>
      <c r="GR86" s="260" t="str">
        <f>IF($B86="","",SUMIF('importation prevair'!$A:$A,CONCATENATE('Suivi du personnel'!$B86," ",'Suivi du personnel'!GR$8),'importation prevair'!$O:$O))</f>
        <v/>
      </c>
      <c r="GS86" s="162" t="str">
        <f>IF($B86="","",SUMIF('importation prevair'!$A:$A,CONCATENATE('Suivi du personnel'!$B86," ",'Suivi du personnel'!GS$8),'importation prevair'!$O:$O))</f>
        <v/>
      </c>
      <c r="GT86" s="162" t="str">
        <f>IF($B86="","",SUMIF('importation prevair'!$A:$A,CONCATENATE('Suivi du personnel'!$B86," ",'Suivi du personnel'!GT$8),'importation prevair'!$O:$O))</f>
        <v/>
      </c>
      <c r="GU86" s="162" t="str">
        <f>IF($B86="","",SUMIF('importation prevair'!$A:$A,CONCATENATE('Suivi du personnel'!$B86," ",'Suivi du personnel'!GU$8),'importation prevair'!$O:$O))</f>
        <v/>
      </c>
      <c r="GV86" s="162" t="str">
        <f>IF($B86="","",SUMIF('importation prevair'!$A:$A,CONCATENATE('Suivi du personnel'!$B86," ",'Suivi du personnel'!GV$8),'importation prevair'!$O:$O))</f>
        <v/>
      </c>
      <c r="GW86" s="162" t="str">
        <f>IF($B86="","",SUMIF('importation prevair'!$A:$A,CONCATENATE('Suivi du personnel'!$B86," ",'Suivi du personnel'!GW$8),'importation prevair'!$O:$O))</f>
        <v/>
      </c>
      <c r="GX86" s="261" t="str">
        <f>IF($B86="","",SUMIF('importation prevair'!$A:$A,CONCATENATE('Suivi du personnel'!$B86," ",'Suivi du personnel'!GX$8),'importation prevair'!$O:$O))</f>
        <v/>
      </c>
    </row>
    <row r="87" spans="1:206" s="164" customFormat="1" ht="13.5" thickBot="1" x14ac:dyDescent="0.25">
      <c r="A87" s="289" t="str">
        <f>IF($B87="","",VLOOKUP($B87,'info personnel sur AT'!$A$3:$C$298,2,FALSE))</f>
        <v/>
      </c>
      <c r="B87" s="287"/>
      <c r="C87" s="284" t="str">
        <f>IF($B87="","",VLOOKUP($B87,'info personnel sur AT'!$A$3:$Q$298,3,FALSE))</f>
        <v/>
      </c>
      <c r="D87" s="280" t="str">
        <f>IF($B87="","",VLOOKUP($B87,'info personnel sur AT'!$A$3:$Q$298,4,FALSE))</f>
        <v/>
      </c>
      <c r="E87" s="277" t="str">
        <f>IF($B87="","",VLOOKUP($B87,'info personnel sur AT'!$A$3:$Q$298,5,FALSE))</f>
        <v/>
      </c>
      <c r="F87" s="219">
        <f t="shared" si="59"/>
        <v>0</v>
      </c>
      <c r="G87" s="240">
        <v>0.3</v>
      </c>
      <c r="H87" s="218">
        <f t="shared" si="60"/>
        <v>0.3</v>
      </c>
      <c r="I87" s="22" t="str">
        <f>IF($B87="","",VLOOKUP($B87,'info personnel sur AT'!$A$3:$Q$298,6,FALSE))</f>
        <v/>
      </c>
      <c r="J87" s="22" t="str">
        <f>IF($B87="","",VLOOKUP($B87,'info personnel sur AT'!$A$3:$Q$298,7,FALSE))</f>
        <v/>
      </c>
      <c r="K87" s="22" t="str">
        <f>IF($B87="","",VLOOKUP($B87,'info personnel sur AT'!$A$3:$Q$298,8,FALSE))</f>
        <v/>
      </c>
      <c r="L87" s="22" t="str">
        <f>IF($B87="","",VLOOKUP($B87,'info personnel sur AT'!$A$3:$Q$298,9,FALSE))</f>
        <v/>
      </c>
      <c r="M87" s="22" t="str">
        <f>IF($B87="","",VLOOKUP($B87,'info personnel sur AT'!$A$3:$Q$298,10,FALSE))</f>
        <v/>
      </c>
      <c r="N87" s="22" t="str">
        <f>IF($B87="","",VLOOKUP($B87,'info personnel sur AT'!$A$3:$Q$298,11,FALSE))</f>
        <v/>
      </c>
      <c r="O87" s="22" t="str">
        <f>IF($B87="","",VLOOKUP($B87,'info personnel sur AT'!$A$3:$Q$298,12,FALSE))</f>
        <v/>
      </c>
      <c r="P87" s="22" t="str">
        <f>IF($B87="","",VLOOKUP($B87,'info personnel sur AT'!$A$3:$Q$298,13,FALSE))</f>
        <v/>
      </c>
      <c r="Q87" s="22" t="str">
        <f>IF($B87="","",VLOOKUP($B87,'info personnel sur AT'!$A$3:$Q$298,14,FALSE))</f>
        <v/>
      </c>
      <c r="R87" s="22" t="str">
        <f>IF($B87="","",VLOOKUP($B87,'info personnel sur AT'!$A$3:$Q$298,15,FALSE))</f>
        <v/>
      </c>
      <c r="S87" s="22" t="str">
        <f>IF($B87="","",VLOOKUP($B87,'info personnel sur AT'!$A$3:$Q$298,16,FALSE))</f>
        <v/>
      </c>
      <c r="T87" s="22" t="str">
        <f>IF($B87="","",VLOOKUP($B87,'info personnel sur AT'!$A$3:$Q$298,17,FALSE))</f>
        <v/>
      </c>
      <c r="U87" s="11">
        <f t="shared" si="61"/>
        <v>0</v>
      </c>
      <c r="V87" s="2">
        <f t="shared" si="62"/>
        <v>0</v>
      </c>
      <c r="W87" s="6">
        <f t="shared" si="63"/>
        <v>0</v>
      </c>
      <c r="X87" s="180">
        <f t="shared" si="64"/>
        <v>1.8</v>
      </c>
      <c r="Y87" s="179">
        <f t="shared" si="92"/>
        <v>5</v>
      </c>
      <c r="Z87" s="192">
        <f t="shared" si="65"/>
        <v>10</v>
      </c>
      <c r="AA87" s="195">
        <f t="shared" si="66"/>
        <v>0</v>
      </c>
      <c r="AB87" s="195">
        <f t="shared" si="67"/>
        <v>0</v>
      </c>
      <c r="AC87" s="195">
        <f t="shared" si="68"/>
        <v>0</v>
      </c>
      <c r="AD87" s="195">
        <f t="shared" si="69"/>
        <v>0</v>
      </c>
      <c r="AE87" s="195">
        <f t="shared" si="70"/>
        <v>0</v>
      </c>
      <c r="AF87" s="195">
        <f t="shared" si="71"/>
        <v>0</v>
      </c>
      <c r="AG87" s="195">
        <f t="shared" si="72"/>
        <v>0</v>
      </c>
      <c r="AH87" s="248">
        <f t="shared" si="73"/>
        <v>0</v>
      </c>
      <c r="AI87" s="248">
        <f t="shared" si="74"/>
        <v>0</v>
      </c>
      <c r="AJ87" s="248">
        <f t="shared" si="75"/>
        <v>0</v>
      </c>
      <c r="AK87" s="248">
        <f t="shared" si="76"/>
        <v>0</v>
      </c>
      <c r="AL87" s="248">
        <f t="shared" si="77"/>
        <v>0</v>
      </c>
      <c r="AM87" s="248">
        <f t="shared" si="78"/>
        <v>0</v>
      </c>
      <c r="AN87" s="248">
        <f t="shared" si="79"/>
        <v>0</v>
      </c>
      <c r="AO87" s="248">
        <f t="shared" si="80"/>
        <v>0</v>
      </c>
      <c r="AP87" s="248">
        <f t="shared" si="81"/>
        <v>0</v>
      </c>
      <c r="AQ87" s="248">
        <f t="shared" si="82"/>
        <v>0</v>
      </c>
      <c r="AR87" s="248">
        <f t="shared" si="83"/>
        <v>0</v>
      </c>
      <c r="AS87" s="248">
        <f t="shared" si="84"/>
        <v>0</v>
      </c>
      <c r="AT87" s="248">
        <f t="shared" si="85"/>
        <v>0</v>
      </c>
      <c r="AU87" s="248">
        <f t="shared" si="86"/>
        <v>0</v>
      </c>
      <c r="AV87" s="245">
        <f t="shared" si="87"/>
        <v>0</v>
      </c>
      <c r="AW87" s="245">
        <f t="shared" si="88"/>
        <v>0</v>
      </c>
      <c r="AX87" s="252">
        <f t="shared" si="89"/>
        <v>0</v>
      </c>
      <c r="AY87" s="253">
        <f t="shared" si="90"/>
        <v>0</v>
      </c>
      <c r="AZ87" s="253">
        <f t="shared" si="91"/>
        <v>0</v>
      </c>
      <c r="BA87" s="221" t="str">
        <f>IF($B87="","",SUMIF('importation prevair'!$A:$A,CONCATENATE('Suivi du personnel'!$B87," ",'Suivi du personnel'!BA$8),'importation prevair'!$O:$O))</f>
        <v/>
      </c>
      <c r="BB87" s="222" t="str">
        <f>IF($B87="","",SUMIF('importation prevair'!$A:$A,CONCATENATE('Suivi du personnel'!$B87," ",'Suivi du personnel'!BB$8),'importation prevair'!$O:$O))</f>
        <v/>
      </c>
      <c r="BC87" s="222" t="str">
        <f>IF($B87="","",SUMIF('importation prevair'!$A:$A,CONCATENATE('Suivi du personnel'!$B87," ",'Suivi du personnel'!BC$8),'importation prevair'!$O:$O))</f>
        <v/>
      </c>
      <c r="BD87" s="222" t="str">
        <f>IF($B87="","",SUMIF('importation prevair'!$A:$A,CONCATENATE('Suivi du personnel'!$B87," ",'Suivi du personnel'!BD$8),'importation prevair'!$O:$O))</f>
        <v/>
      </c>
      <c r="BE87" s="222" t="str">
        <f>IF($B87="","",SUMIF('importation prevair'!$A:$A,CONCATENATE('Suivi du personnel'!$B87," ",'Suivi du personnel'!BE$8),'importation prevair'!$O:$O))</f>
        <v/>
      </c>
      <c r="BF87" s="222" t="str">
        <f>IF($B87="","",SUMIF('importation prevair'!$A:$A,CONCATENATE('Suivi du personnel'!$B87," ",'Suivi du personnel'!BF$8),'importation prevair'!$O:$O))</f>
        <v/>
      </c>
      <c r="BG87" s="223" t="str">
        <f>IF($B87="","",SUMIF('importation prevair'!$A:$A,CONCATENATE('Suivi du personnel'!$B87," ",'Suivi du personnel'!BG$8),'importation prevair'!$O:$O))</f>
        <v/>
      </c>
      <c r="BH87" s="221" t="str">
        <f>IF($B87="","",SUMIF('importation prevair'!$A:$A,CONCATENATE('Suivi du personnel'!$B87," ",'Suivi du personnel'!BH$8),'importation prevair'!$O:$O))</f>
        <v/>
      </c>
      <c r="BI87" s="222" t="str">
        <f>IF($B87="","",SUMIF('importation prevair'!$A:$A,CONCATENATE('Suivi du personnel'!$B87," ",'Suivi du personnel'!BI$8),'importation prevair'!$O:$O))</f>
        <v/>
      </c>
      <c r="BJ87" s="222" t="str">
        <f>IF($B87="","",SUMIF('importation prevair'!$A:$A,CONCATENATE('Suivi du personnel'!$B87," ",'Suivi du personnel'!BJ$8),'importation prevair'!$O:$O))</f>
        <v/>
      </c>
      <c r="BK87" s="222" t="str">
        <f>IF($B87="","",SUMIF('importation prevair'!$A:$A,CONCATENATE('Suivi du personnel'!$B87," ",'Suivi du personnel'!BK$8),'importation prevair'!$O:$O))</f>
        <v/>
      </c>
      <c r="BL87" s="222" t="str">
        <f>IF($B87="","",SUMIF('importation prevair'!$A:$A,CONCATENATE('Suivi du personnel'!$B87," ",'Suivi du personnel'!BL$8),'importation prevair'!$O:$O))</f>
        <v/>
      </c>
      <c r="BM87" s="222" t="str">
        <f>IF($B87="","",SUMIF('importation prevair'!$A:$A,CONCATENATE('Suivi du personnel'!$B87," ",'Suivi du personnel'!BM$8),'importation prevair'!$O:$O))</f>
        <v/>
      </c>
      <c r="BN87" s="223" t="str">
        <f>IF($B87="","",SUMIF('importation prevair'!$A:$A,CONCATENATE('Suivi du personnel'!$B87," ",'Suivi du personnel'!BN$8),'importation prevair'!$O:$O))</f>
        <v/>
      </c>
      <c r="BO87" s="221" t="str">
        <f>IF($B87="","",SUMIF('importation prevair'!$A:$A,CONCATENATE('Suivi du personnel'!$B87," ",'Suivi du personnel'!BO$8),'importation prevair'!$O:$O))</f>
        <v/>
      </c>
      <c r="BP87" s="222" t="str">
        <f>IF($B87="","",SUMIF('importation prevair'!$A:$A,CONCATENATE('Suivi du personnel'!$B87," ",'Suivi du personnel'!BP$8),'importation prevair'!$O:$O))</f>
        <v/>
      </c>
      <c r="BQ87" s="222" t="str">
        <f>IF($B87="","",SUMIF('importation prevair'!$A:$A,CONCATENATE('Suivi du personnel'!$B87," ",'Suivi du personnel'!BQ$8),'importation prevair'!$O:$O))</f>
        <v/>
      </c>
      <c r="BR87" s="222" t="str">
        <f>IF($B87="","",SUMIF('importation prevair'!$A:$A,CONCATENATE('Suivi du personnel'!$B87," ",'Suivi du personnel'!BR$8),'importation prevair'!$O:$O))</f>
        <v/>
      </c>
      <c r="BS87" s="222" t="str">
        <f>IF($B87="","",SUMIF('importation prevair'!$A:$A,CONCATENATE('Suivi du personnel'!$B87," ",'Suivi du personnel'!BS$8),'importation prevair'!$O:$O))</f>
        <v/>
      </c>
      <c r="BT87" s="222" t="str">
        <f>IF($B87="","",SUMIF('importation prevair'!$A:$A,CONCATENATE('Suivi du personnel'!$B87," ",'Suivi du personnel'!BT$8),'importation prevair'!$O:$O))</f>
        <v/>
      </c>
      <c r="BU87" s="223" t="str">
        <f>IF($B87="","",SUMIF('importation prevair'!$A:$A,CONCATENATE('Suivi du personnel'!$B87," ",'Suivi du personnel'!BU$8),'importation prevair'!$O:$O))</f>
        <v/>
      </c>
      <c r="BV87" s="221" t="str">
        <f>IF($B87="","",SUMIF('importation prevair'!$A:$A,CONCATENATE('Suivi du personnel'!$B87," ",'Suivi du personnel'!BV$8),'importation prevair'!$O:$O))</f>
        <v/>
      </c>
      <c r="BW87" s="222" t="str">
        <f>IF($B87="","",SUMIF('importation prevair'!$A:$A,CONCATENATE('Suivi du personnel'!$B87," ",'Suivi du personnel'!BW$8),'importation prevair'!$O:$O))</f>
        <v/>
      </c>
      <c r="BX87" s="222" t="str">
        <f>IF($B87="","",SUMIF('importation prevair'!$A:$A,CONCATENATE('Suivi du personnel'!$B87," ",'Suivi du personnel'!BX$8),'importation prevair'!$O:$O))</f>
        <v/>
      </c>
      <c r="BY87" s="222" t="str">
        <f>IF($B87="","",SUMIF('importation prevair'!$A:$A,CONCATENATE('Suivi du personnel'!$B87," ",'Suivi du personnel'!BY$8),'importation prevair'!$O:$O))</f>
        <v/>
      </c>
      <c r="BZ87" s="222" t="str">
        <f>IF($B87="","",SUMIF('importation prevair'!$A:$A,CONCATENATE('Suivi du personnel'!$B87," ",'Suivi du personnel'!BZ$8),'importation prevair'!$O:$O))</f>
        <v/>
      </c>
      <c r="CA87" s="222" t="str">
        <f>IF($B87="","",SUMIF('importation prevair'!$A:$A,CONCATENATE('Suivi du personnel'!$B87," ",'Suivi du personnel'!CA$8),'importation prevair'!$O:$O))</f>
        <v/>
      </c>
      <c r="CB87" s="223" t="str">
        <f>IF($B87="","",SUMIF('importation prevair'!$A:$A,CONCATENATE('Suivi du personnel'!$B87," ",'Suivi du personnel'!CB$8),'importation prevair'!$O:$O))</f>
        <v/>
      </c>
      <c r="CC87" s="221" t="str">
        <f>IF($B87="","",SUMIF('importation prevair'!$A:$A,CONCATENATE('Suivi du personnel'!$B87," ",'Suivi du personnel'!CC$8),'importation prevair'!$O:$O))</f>
        <v/>
      </c>
      <c r="CD87" s="222" t="str">
        <f>IF($B87="","",SUMIF('importation prevair'!$A:$A,CONCATENATE('Suivi du personnel'!$B87," ",'Suivi du personnel'!CD$8),'importation prevair'!$O:$O))</f>
        <v/>
      </c>
      <c r="CE87" s="222" t="str">
        <f>IF($B87="","",SUMIF('importation prevair'!$A:$A,CONCATENATE('Suivi du personnel'!$B87," ",'Suivi du personnel'!CE$8),'importation prevair'!$O:$O))</f>
        <v/>
      </c>
      <c r="CF87" s="222" t="str">
        <f>IF($B87="","",SUMIF('importation prevair'!$A:$A,CONCATENATE('Suivi du personnel'!$B87," ",'Suivi du personnel'!CF$8),'importation prevair'!$O:$O))</f>
        <v/>
      </c>
      <c r="CG87" s="222" t="str">
        <f>IF($B87="","",SUMIF('importation prevair'!$A:$A,CONCATENATE('Suivi du personnel'!$B87," ",'Suivi du personnel'!CG$8),'importation prevair'!$O:$O))</f>
        <v/>
      </c>
      <c r="CH87" s="222" t="str">
        <f>IF($B87="","",SUMIF('importation prevair'!$A:$A,CONCATENATE('Suivi du personnel'!$B87," ",'Suivi du personnel'!CH$8),'importation prevair'!$O:$O))</f>
        <v/>
      </c>
      <c r="CI87" s="223" t="str">
        <f>IF($B87="","",SUMIF('importation prevair'!$A:$A,CONCATENATE('Suivi du personnel'!$B87," ",'Suivi du personnel'!CI$8),'importation prevair'!$O:$O))</f>
        <v/>
      </c>
      <c r="CJ87" s="221" t="str">
        <f>IF($B87="","",SUMIF('importation prevair'!$A:$A,CONCATENATE('Suivi du personnel'!$B87," ",'Suivi du personnel'!CJ$8),'importation prevair'!$O:$O))</f>
        <v/>
      </c>
      <c r="CK87" s="222" t="str">
        <f>IF($B87="","",SUMIF('importation prevair'!$A:$A,CONCATENATE('Suivi du personnel'!$B87," ",'Suivi du personnel'!CK$8),'importation prevair'!$O:$O))</f>
        <v/>
      </c>
      <c r="CL87" s="222" t="str">
        <f>IF($B87="","",SUMIF('importation prevair'!$A:$A,CONCATENATE('Suivi du personnel'!$B87," ",'Suivi du personnel'!CL$8),'importation prevair'!$O:$O))</f>
        <v/>
      </c>
      <c r="CM87" s="222" t="str">
        <f>IF($B87="","",SUMIF('importation prevair'!$A:$A,CONCATENATE('Suivi du personnel'!$B87," ",'Suivi du personnel'!CM$8),'importation prevair'!$O:$O))</f>
        <v/>
      </c>
      <c r="CN87" s="222" t="str">
        <f>IF($B87="","",SUMIF('importation prevair'!$A:$A,CONCATENATE('Suivi du personnel'!$B87," ",'Suivi du personnel'!CN$8),'importation prevair'!$O:$O))</f>
        <v/>
      </c>
      <c r="CO87" s="222" t="str">
        <f>IF($B87="","",SUMIF('importation prevair'!$A:$A,CONCATENATE('Suivi du personnel'!$B87," ",'Suivi du personnel'!CO$8),'importation prevair'!$O:$O))</f>
        <v/>
      </c>
      <c r="CP87" s="223" t="str">
        <f>IF($B87="","",SUMIF('importation prevair'!$A:$A,CONCATENATE('Suivi du personnel'!$B87," ",'Suivi du personnel'!CP$8),'importation prevair'!$O:$O))</f>
        <v/>
      </c>
      <c r="CQ87" s="221" t="str">
        <f>IF($B87="","",SUMIF('importation prevair'!$A:$A,CONCATENATE('Suivi du personnel'!$B87," ",'Suivi du personnel'!CQ$8),'importation prevair'!$O:$O))</f>
        <v/>
      </c>
      <c r="CR87" s="222" t="str">
        <f>IF($B87="","",SUMIF('importation prevair'!$A:$A,CONCATENATE('Suivi du personnel'!$B87," ",'Suivi du personnel'!CR$8),'importation prevair'!$O:$O))</f>
        <v/>
      </c>
      <c r="CS87" s="222" t="str">
        <f>IF($B87="","",SUMIF('importation prevair'!$A:$A,CONCATENATE('Suivi du personnel'!$B87," ",'Suivi du personnel'!CS$8),'importation prevair'!$O:$O))</f>
        <v/>
      </c>
      <c r="CT87" s="222" t="str">
        <f>IF($B87="","",SUMIF('importation prevair'!$A:$A,CONCATENATE('Suivi du personnel'!$B87," ",'Suivi du personnel'!CT$8),'importation prevair'!$O:$O))</f>
        <v/>
      </c>
      <c r="CU87" s="222" t="str">
        <f>IF($B87="","",SUMIF('importation prevair'!$A:$A,CONCATENATE('Suivi du personnel'!$B87," ",'Suivi du personnel'!CU$8),'importation prevair'!$O:$O))</f>
        <v/>
      </c>
      <c r="CV87" s="222" t="str">
        <f>IF($B87="","",SUMIF('importation prevair'!$A:$A,CONCATENATE('Suivi du personnel'!$B87," ",'Suivi du personnel'!CV$8),'importation prevair'!$O:$O))</f>
        <v/>
      </c>
      <c r="CW87" s="223" t="str">
        <f>IF($B87="","",SUMIF('importation prevair'!$A:$A,CONCATENATE('Suivi du personnel'!$B87," ",'Suivi du personnel'!CW$8),'importation prevair'!$O:$O))</f>
        <v/>
      </c>
      <c r="CX87" s="221" t="str">
        <f>IF($B87="","",SUMIF('importation prevair'!$A:$A,CONCATENATE('Suivi du personnel'!$B87," ",'Suivi du personnel'!CX$8),'importation prevair'!$O:$O))</f>
        <v/>
      </c>
      <c r="CY87" s="222" t="str">
        <f>IF($B87="","",SUMIF('importation prevair'!$A:$A,CONCATENATE('Suivi du personnel'!$B87," ",'Suivi du personnel'!CY$8),'importation prevair'!$O:$O))</f>
        <v/>
      </c>
      <c r="CZ87" s="222" t="str">
        <f>IF($B87="","",SUMIF('importation prevair'!$A:$A,CONCATENATE('Suivi du personnel'!$B87," ",'Suivi du personnel'!CZ$8),'importation prevair'!$O:$O))</f>
        <v/>
      </c>
      <c r="DA87" s="222" t="str">
        <f>IF($B87="","",SUMIF('importation prevair'!$A:$A,CONCATENATE('Suivi du personnel'!$B87," ",'Suivi du personnel'!DA$8),'importation prevair'!$O:$O))</f>
        <v/>
      </c>
      <c r="DB87" s="222" t="str">
        <f>IF($B87="","",SUMIF('importation prevair'!$A:$A,CONCATENATE('Suivi du personnel'!$B87," ",'Suivi du personnel'!DB$8),'importation prevair'!$O:$O))</f>
        <v/>
      </c>
      <c r="DC87" s="222" t="str">
        <f>IF($B87="","",SUMIF('importation prevair'!$A:$A,CONCATENATE('Suivi du personnel'!$B87," ",'Suivi du personnel'!DC$8),'importation prevair'!$O:$O))</f>
        <v/>
      </c>
      <c r="DD87" s="223" t="str">
        <f>IF($B87="","",SUMIF('importation prevair'!$A:$A,CONCATENATE('Suivi du personnel'!$B87," ",'Suivi du personnel'!DD$8),'importation prevair'!$O:$O))</f>
        <v/>
      </c>
      <c r="DE87" s="260" t="str">
        <f>IF($B87="","",SUMIF('importation prevair'!$A:$A,CONCATENATE('Suivi du personnel'!$B87," ",'Suivi du personnel'!DE$8),'importation prevair'!$O:$O))</f>
        <v/>
      </c>
      <c r="DF87" s="162" t="str">
        <f>IF($B87="","",SUMIF('importation prevair'!$A:$A,CONCATENATE('Suivi du personnel'!$B87," ",'Suivi du personnel'!DF$8),'importation prevair'!$O:$O))</f>
        <v/>
      </c>
      <c r="DG87" s="162" t="str">
        <f>IF($B87="","",SUMIF('importation prevair'!$A:$A,CONCATENATE('Suivi du personnel'!$B87," ",'Suivi du personnel'!DG$8),'importation prevair'!$O:$O))</f>
        <v/>
      </c>
      <c r="DH87" s="162" t="str">
        <f>IF($B87="","",SUMIF('importation prevair'!$A:$A,CONCATENATE('Suivi du personnel'!$B87," ",'Suivi du personnel'!DH$8),'importation prevair'!$O:$O))</f>
        <v/>
      </c>
      <c r="DI87" s="162" t="str">
        <f>IF($B87="","",SUMIF('importation prevair'!$A:$A,CONCATENATE('Suivi du personnel'!$B87," ",'Suivi du personnel'!DI$8),'importation prevair'!$O:$O))</f>
        <v/>
      </c>
      <c r="DJ87" s="162" t="str">
        <f>IF($B87="","",SUMIF('importation prevair'!$A:$A,CONCATENATE('Suivi du personnel'!$B87," ",'Suivi du personnel'!DJ$8),'importation prevair'!$O:$O))</f>
        <v/>
      </c>
      <c r="DK87" s="261" t="str">
        <f>IF($B87="","",SUMIF('importation prevair'!$A:$A,CONCATENATE('Suivi du personnel'!$B87," ",'Suivi du personnel'!DK$8),'importation prevair'!$O:$O))</f>
        <v/>
      </c>
      <c r="DL87" s="162" t="str">
        <f>IF($B87="","",SUMIF('importation prevair'!$A:$A,CONCATENATE('Suivi du personnel'!$B87," ",'Suivi du personnel'!DL$8),'importation prevair'!$O:$O))</f>
        <v/>
      </c>
      <c r="DM87" s="162" t="str">
        <f>IF($B87="","",SUMIF('importation prevair'!$A:$A,CONCATENATE('Suivi du personnel'!$B87," ",'Suivi du personnel'!DM$8),'importation prevair'!$O:$O))</f>
        <v/>
      </c>
      <c r="DN87" s="162" t="str">
        <f>IF($B87="","",SUMIF('importation prevair'!$A:$A,CONCATENATE('Suivi du personnel'!$B87," ",'Suivi du personnel'!DN$8),'importation prevair'!$O:$O))</f>
        <v/>
      </c>
      <c r="DO87" s="162" t="str">
        <f>IF($B87="","",SUMIF('importation prevair'!$A:$A,CONCATENATE('Suivi du personnel'!$B87," ",'Suivi du personnel'!DO$8),'importation prevair'!$O:$O))</f>
        <v/>
      </c>
      <c r="DP87" s="162" t="str">
        <f>IF($B87="","",SUMIF('importation prevair'!$A:$A,CONCATENATE('Suivi du personnel'!$B87," ",'Suivi du personnel'!DP$8),'importation prevair'!$O:$O))</f>
        <v/>
      </c>
      <c r="DQ87" s="162" t="str">
        <f>IF($B87="","",SUMIF('importation prevair'!$A:$A,CONCATENATE('Suivi du personnel'!$B87," ",'Suivi du personnel'!DQ$8),'importation prevair'!$O:$O))</f>
        <v/>
      </c>
      <c r="DR87" s="259" t="str">
        <f>IF($B87="","",SUMIF('importation prevair'!$A:$A,CONCATENATE('Suivi du personnel'!$B87," ",'Suivi du personnel'!DR$8),'importation prevair'!$O:$O))</f>
        <v/>
      </c>
      <c r="DS87" s="260" t="str">
        <f>IF($B87="","",SUMIF('importation prevair'!$A:$A,CONCATENATE('Suivi du personnel'!$B87," ",'Suivi du personnel'!DS$8),'importation prevair'!$O:$O))</f>
        <v/>
      </c>
      <c r="DT87" s="162" t="str">
        <f>IF($B87="","",SUMIF('importation prevair'!$A:$A,CONCATENATE('Suivi du personnel'!$B87," ",'Suivi du personnel'!DT$8),'importation prevair'!$O:$O))</f>
        <v/>
      </c>
      <c r="DU87" s="162" t="str">
        <f>IF($B87="","",SUMIF('importation prevair'!$A:$A,CONCATENATE('Suivi du personnel'!$B87," ",'Suivi du personnel'!DU$8),'importation prevair'!$O:$O))</f>
        <v/>
      </c>
      <c r="DV87" s="162" t="str">
        <f>IF($B87="","",SUMIF('importation prevair'!$A:$A,CONCATENATE('Suivi du personnel'!$B87," ",'Suivi du personnel'!DV$8),'importation prevair'!$O:$O))</f>
        <v/>
      </c>
      <c r="DW87" s="162" t="str">
        <f>IF($B87="","",SUMIF('importation prevair'!$A:$A,CONCATENATE('Suivi du personnel'!$B87," ",'Suivi du personnel'!DW$8),'importation prevair'!$O:$O))</f>
        <v/>
      </c>
      <c r="DX87" s="162" t="str">
        <f>IF($B87="","",SUMIF('importation prevair'!$A:$A,CONCATENATE('Suivi du personnel'!$B87," ",'Suivi du personnel'!DX$8),'importation prevair'!$O:$O))</f>
        <v/>
      </c>
      <c r="DY87" s="261" t="str">
        <f>IF($B87="","",SUMIF('importation prevair'!$A:$A,CONCATENATE('Suivi du personnel'!$B87," ",'Suivi du personnel'!DY$8),'importation prevair'!$O:$O))</f>
        <v/>
      </c>
      <c r="DZ87" s="162" t="str">
        <f>IF($B87="","",SUMIF('importation prevair'!$A:$A,CONCATENATE('Suivi du personnel'!$B87," ",'Suivi du personnel'!DZ$8),'importation prevair'!$O:$O))</f>
        <v/>
      </c>
      <c r="EA87" s="162" t="str">
        <f>IF($B87="","",SUMIF('importation prevair'!$A:$A,CONCATENATE('Suivi du personnel'!$B87," ",'Suivi du personnel'!EA$8),'importation prevair'!$O:$O))</f>
        <v/>
      </c>
      <c r="EB87" s="162" t="str">
        <f>IF($B87="","",SUMIF('importation prevair'!$A:$A,CONCATENATE('Suivi du personnel'!$B87," ",'Suivi du personnel'!EB$8),'importation prevair'!$O:$O))</f>
        <v/>
      </c>
      <c r="EC87" s="162" t="str">
        <f>IF($B87="","",SUMIF('importation prevair'!$A:$A,CONCATENATE('Suivi du personnel'!$B87," ",'Suivi du personnel'!EC$8),'importation prevair'!$O:$O))</f>
        <v/>
      </c>
      <c r="ED87" s="162" t="str">
        <f>IF($B87="","",SUMIF('importation prevair'!$A:$A,CONCATENATE('Suivi du personnel'!$B87," ",'Suivi du personnel'!ED$8),'importation prevair'!$O:$O))</f>
        <v/>
      </c>
      <c r="EE87" s="162" t="str">
        <f>IF($B87="","",SUMIF('importation prevair'!$A:$A,CONCATENATE('Suivi du personnel'!$B87," ",'Suivi du personnel'!EE$8),'importation prevair'!$O:$O))</f>
        <v/>
      </c>
      <c r="EF87" s="259" t="str">
        <f>IF($B87="","",SUMIF('importation prevair'!$A:$A,CONCATENATE('Suivi du personnel'!$B87," ",'Suivi du personnel'!EF$8),'importation prevair'!$O:$O))</f>
        <v/>
      </c>
      <c r="EG87" s="260" t="str">
        <f>IF($B87="","",SUMIF('importation prevair'!$A:$A,CONCATENATE('Suivi du personnel'!$B87," ",'Suivi du personnel'!EG$8),'importation prevair'!$O:$O))</f>
        <v/>
      </c>
      <c r="EH87" s="162" t="str">
        <f>IF($B87="","",SUMIF('importation prevair'!$A:$A,CONCATENATE('Suivi du personnel'!$B87," ",'Suivi du personnel'!EH$8),'importation prevair'!$O:$O))</f>
        <v/>
      </c>
      <c r="EI87" s="162" t="str">
        <f>IF($B87="","",SUMIF('importation prevair'!$A:$A,CONCATENATE('Suivi du personnel'!$B87," ",'Suivi du personnel'!EI$8),'importation prevair'!$O:$O))</f>
        <v/>
      </c>
      <c r="EJ87" s="162" t="str">
        <f>IF($B87="","",SUMIF('importation prevair'!$A:$A,CONCATENATE('Suivi du personnel'!$B87," ",'Suivi du personnel'!EJ$8),'importation prevair'!$O:$O))</f>
        <v/>
      </c>
      <c r="EK87" s="162" t="str">
        <f>IF($B87="","",SUMIF('importation prevair'!$A:$A,CONCATENATE('Suivi du personnel'!$B87," ",'Suivi du personnel'!EK$8),'importation prevair'!$O:$O))</f>
        <v/>
      </c>
      <c r="EL87" s="162" t="str">
        <f>IF($B87="","",SUMIF('importation prevair'!$A:$A,CONCATENATE('Suivi du personnel'!$B87," ",'Suivi du personnel'!EL$8),'importation prevair'!$O:$O))</f>
        <v/>
      </c>
      <c r="EM87" s="261" t="str">
        <f>IF($B87="","",SUMIF('importation prevair'!$A:$A,CONCATENATE('Suivi du personnel'!$B87," ",'Suivi du personnel'!EM$8),'importation prevair'!$O:$O))</f>
        <v/>
      </c>
      <c r="EN87" s="162" t="str">
        <f>IF($B87="","",SUMIF('importation prevair'!$A:$A,CONCATENATE('Suivi du personnel'!$B87," ",'Suivi du personnel'!EN$8),'importation prevair'!$O:$O))</f>
        <v/>
      </c>
      <c r="EO87" s="162" t="str">
        <f>IF($B87="","",SUMIF('importation prevair'!$A:$A,CONCATENATE('Suivi du personnel'!$B87," ",'Suivi du personnel'!EO$8),'importation prevair'!$O:$O))</f>
        <v/>
      </c>
      <c r="EP87" s="162" t="str">
        <f>IF($B87="","",SUMIF('importation prevair'!$A:$A,CONCATENATE('Suivi du personnel'!$B87," ",'Suivi du personnel'!EP$8),'importation prevair'!$O:$O))</f>
        <v/>
      </c>
      <c r="EQ87" s="162" t="str">
        <f>IF($B87="","",SUMIF('importation prevair'!$A:$A,CONCATENATE('Suivi du personnel'!$B87," ",'Suivi du personnel'!EQ$8),'importation prevair'!$O:$O))</f>
        <v/>
      </c>
      <c r="ER87" s="162" t="str">
        <f>IF($B87="","",SUMIF('importation prevair'!$A:$A,CONCATENATE('Suivi du personnel'!$B87," ",'Suivi du personnel'!ER$8),'importation prevair'!$O:$O))</f>
        <v/>
      </c>
      <c r="ES87" s="162" t="str">
        <f>IF($B87="","",SUMIF('importation prevair'!$A:$A,CONCATENATE('Suivi du personnel'!$B87," ",'Suivi du personnel'!ES$8),'importation prevair'!$O:$O))</f>
        <v/>
      </c>
      <c r="ET87" s="259" t="str">
        <f>IF($B87="","",SUMIF('importation prevair'!$A:$A,CONCATENATE('Suivi du personnel'!$B87," ",'Suivi du personnel'!ET$8),'importation prevair'!$O:$O))</f>
        <v/>
      </c>
      <c r="EU87" s="260" t="str">
        <f>IF($B87="","",SUMIF('importation prevair'!$A:$A,CONCATENATE('Suivi du personnel'!$B87," ",'Suivi du personnel'!EU$8),'importation prevair'!$O:$O))</f>
        <v/>
      </c>
      <c r="EV87" s="162" t="str">
        <f>IF($B87="","",SUMIF('importation prevair'!$A:$A,CONCATENATE('Suivi du personnel'!$B87," ",'Suivi du personnel'!EV$8),'importation prevair'!$O:$O))</f>
        <v/>
      </c>
      <c r="EW87" s="162" t="str">
        <f>IF($B87="","",SUMIF('importation prevair'!$A:$A,CONCATENATE('Suivi du personnel'!$B87," ",'Suivi du personnel'!EW$8),'importation prevair'!$O:$O))</f>
        <v/>
      </c>
      <c r="EX87" s="162" t="str">
        <f>IF($B87="","",SUMIF('importation prevair'!$A:$A,CONCATENATE('Suivi du personnel'!$B87," ",'Suivi du personnel'!EX$8),'importation prevair'!$O:$O))</f>
        <v/>
      </c>
      <c r="EY87" s="162" t="str">
        <f>IF($B87="","",SUMIF('importation prevair'!$A:$A,CONCATENATE('Suivi du personnel'!$B87," ",'Suivi du personnel'!EY$8),'importation prevair'!$O:$O))</f>
        <v/>
      </c>
      <c r="EZ87" s="162" t="str">
        <f>IF($B87="","",SUMIF('importation prevair'!$A:$A,CONCATENATE('Suivi du personnel'!$B87," ",'Suivi du personnel'!EZ$8),'importation prevair'!$O:$O))</f>
        <v/>
      </c>
      <c r="FA87" s="261" t="str">
        <f>IF($B87="","",SUMIF('importation prevair'!$A:$A,CONCATENATE('Suivi du personnel'!$B87," ",'Suivi du personnel'!FA$8),'importation prevair'!$O:$O))</f>
        <v/>
      </c>
      <c r="FB87" s="162" t="str">
        <f>IF($B87="","",SUMIF('importation prevair'!$A:$A,CONCATENATE('Suivi du personnel'!$B87," ",'Suivi du personnel'!FB$8),'importation prevair'!$O:$O))</f>
        <v/>
      </c>
      <c r="FC87" s="162" t="str">
        <f>IF($B87="","",SUMIF('importation prevair'!$A:$A,CONCATENATE('Suivi du personnel'!$B87," ",'Suivi du personnel'!FC$8),'importation prevair'!$O:$O))</f>
        <v/>
      </c>
      <c r="FD87" s="162" t="str">
        <f>IF($B87="","",SUMIF('importation prevair'!$A:$A,CONCATENATE('Suivi du personnel'!$B87," ",'Suivi du personnel'!FD$8),'importation prevair'!$O:$O))</f>
        <v/>
      </c>
      <c r="FE87" s="162" t="str">
        <f>IF($B87="","",SUMIF('importation prevair'!$A:$A,CONCATENATE('Suivi du personnel'!$B87," ",'Suivi du personnel'!FE$8),'importation prevair'!$O:$O))</f>
        <v/>
      </c>
      <c r="FF87" s="162" t="str">
        <f>IF($B87="","",SUMIF('importation prevair'!$A:$A,CONCATENATE('Suivi du personnel'!$B87," ",'Suivi du personnel'!FF$8),'importation prevair'!$O:$O))</f>
        <v/>
      </c>
      <c r="FG87" s="162" t="str">
        <f>IF($B87="","",SUMIF('importation prevair'!$A:$A,CONCATENATE('Suivi du personnel'!$B87," ",'Suivi du personnel'!FG$8),'importation prevair'!$O:$O))</f>
        <v/>
      </c>
      <c r="FH87" s="259" t="str">
        <f>IF($B87="","",SUMIF('importation prevair'!$A:$A,CONCATENATE('Suivi du personnel'!$B87," ",'Suivi du personnel'!FH$8),'importation prevair'!$O:$O))</f>
        <v/>
      </c>
      <c r="FI87" s="260" t="str">
        <f>IF($B87="","",SUMIF('importation prevair'!$A:$A,CONCATENATE('Suivi du personnel'!$B87," ",'Suivi du personnel'!FI$8),'importation prevair'!$O:$O))</f>
        <v/>
      </c>
      <c r="FJ87" s="162" t="str">
        <f>IF($B87="","",SUMIF('importation prevair'!$A:$A,CONCATENATE('Suivi du personnel'!$B87," ",'Suivi du personnel'!FJ$8),'importation prevair'!$O:$O))</f>
        <v/>
      </c>
      <c r="FK87" s="162" t="str">
        <f>IF($B87="","",SUMIF('importation prevair'!$A:$A,CONCATENATE('Suivi du personnel'!$B87," ",'Suivi du personnel'!FK$8),'importation prevair'!$O:$O))</f>
        <v/>
      </c>
      <c r="FL87" s="162" t="str">
        <f>IF($B87="","",SUMIF('importation prevair'!$A:$A,CONCATENATE('Suivi du personnel'!$B87," ",'Suivi du personnel'!FL$8),'importation prevair'!$O:$O))</f>
        <v/>
      </c>
      <c r="FM87" s="162" t="str">
        <f>IF($B87="","",SUMIF('importation prevair'!$A:$A,CONCATENATE('Suivi du personnel'!$B87," ",'Suivi du personnel'!FM$8),'importation prevair'!$O:$O))</f>
        <v/>
      </c>
      <c r="FN87" s="162" t="str">
        <f>IF($B87="","",SUMIF('importation prevair'!$A:$A,CONCATENATE('Suivi du personnel'!$B87," ",'Suivi du personnel'!FN$8),'importation prevair'!$O:$O))</f>
        <v/>
      </c>
      <c r="FO87" s="261" t="str">
        <f>IF($B87="","",SUMIF('importation prevair'!$A:$A,CONCATENATE('Suivi du personnel'!$B87," ",'Suivi du personnel'!FO$8),'importation prevair'!$O:$O))</f>
        <v/>
      </c>
      <c r="FP87" s="162" t="str">
        <f>IF($B87="","",SUMIF('importation prevair'!$A:$A,CONCATENATE('Suivi du personnel'!$B87," ",'Suivi du personnel'!FP$8),'importation prevair'!$O:$O))</f>
        <v/>
      </c>
      <c r="FQ87" s="162" t="str">
        <f>IF($B87="","",SUMIF('importation prevair'!$A:$A,CONCATENATE('Suivi du personnel'!$B87," ",'Suivi du personnel'!FQ$8),'importation prevair'!$O:$O))</f>
        <v/>
      </c>
      <c r="FR87" s="162" t="str">
        <f>IF($B87="","",SUMIF('importation prevair'!$A:$A,CONCATENATE('Suivi du personnel'!$B87," ",'Suivi du personnel'!FR$8),'importation prevair'!$O:$O))</f>
        <v/>
      </c>
      <c r="FS87" s="162" t="str">
        <f>IF($B87="","",SUMIF('importation prevair'!$A:$A,CONCATENATE('Suivi du personnel'!$B87," ",'Suivi du personnel'!FS$8),'importation prevair'!$O:$O))</f>
        <v/>
      </c>
      <c r="FT87" s="162" t="str">
        <f>IF($B87="","",SUMIF('importation prevair'!$A:$A,CONCATENATE('Suivi du personnel'!$B87," ",'Suivi du personnel'!FT$8),'importation prevair'!$O:$O))</f>
        <v/>
      </c>
      <c r="FU87" s="162" t="str">
        <f>IF($B87="","",SUMIF('importation prevair'!$A:$A,CONCATENATE('Suivi du personnel'!$B87," ",'Suivi du personnel'!FU$8),'importation prevair'!$O:$O))</f>
        <v/>
      </c>
      <c r="FV87" s="259" t="str">
        <f>IF($B87="","",SUMIF('importation prevair'!$A:$A,CONCATENATE('Suivi du personnel'!$B87," ",'Suivi du personnel'!FV$8),'importation prevair'!$O:$O))</f>
        <v/>
      </c>
      <c r="FW87" s="260" t="str">
        <f>IF($B87="","",SUMIF('importation prevair'!$A:$A,CONCATENATE('Suivi du personnel'!$B87," ",'Suivi du personnel'!FW$8),'importation prevair'!$O:$O))</f>
        <v/>
      </c>
      <c r="FX87" s="162" t="str">
        <f>IF($B87="","",SUMIF('importation prevair'!$A:$A,CONCATENATE('Suivi du personnel'!$B87," ",'Suivi du personnel'!FX$8),'importation prevair'!$O:$O))</f>
        <v/>
      </c>
      <c r="FY87" s="162" t="str">
        <f>IF($B87="","",SUMIF('importation prevair'!$A:$A,CONCATENATE('Suivi du personnel'!$B87," ",'Suivi du personnel'!FY$8),'importation prevair'!$O:$O))</f>
        <v/>
      </c>
      <c r="FZ87" s="162" t="str">
        <f>IF($B87="","",SUMIF('importation prevair'!$A:$A,CONCATENATE('Suivi du personnel'!$B87," ",'Suivi du personnel'!FZ$8),'importation prevair'!$O:$O))</f>
        <v/>
      </c>
      <c r="GA87" s="162" t="str">
        <f>IF($B87="","",SUMIF('importation prevair'!$A:$A,CONCATENATE('Suivi du personnel'!$B87," ",'Suivi du personnel'!GA$8),'importation prevair'!$O:$O))</f>
        <v/>
      </c>
      <c r="GB87" s="162" t="str">
        <f>IF($B87="","",SUMIF('importation prevair'!$A:$A,CONCATENATE('Suivi du personnel'!$B87," ",'Suivi du personnel'!GB$8),'importation prevair'!$O:$O))</f>
        <v/>
      </c>
      <c r="GC87" s="261" t="str">
        <f>IF($B87="","",SUMIF('importation prevair'!$A:$A,CONCATENATE('Suivi du personnel'!$B87," ",'Suivi du personnel'!GC$8),'importation prevair'!$O:$O))</f>
        <v/>
      </c>
      <c r="GD87" s="162" t="str">
        <f>IF($B87="","",SUMIF('importation prevair'!$A:$A,CONCATENATE('Suivi du personnel'!$B87," ",'Suivi du personnel'!GD$8),'importation prevair'!$O:$O))</f>
        <v/>
      </c>
      <c r="GE87" s="162" t="str">
        <f>IF($B87="","",SUMIF('importation prevair'!$A:$A,CONCATENATE('Suivi du personnel'!$B87," ",'Suivi du personnel'!GE$8),'importation prevair'!$O:$O))</f>
        <v/>
      </c>
      <c r="GF87" s="162" t="str">
        <f>IF($B87="","",SUMIF('importation prevair'!$A:$A,CONCATENATE('Suivi du personnel'!$B87," ",'Suivi du personnel'!GF$8),'importation prevair'!$O:$O))</f>
        <v/>
      </c>
      <c r="GG87" s="162" t="str">
        <f>IF($B87="","",SUMIF('importation prevair'!$A:$A,CONCATENATE('Suivi du personnel'!$B87," ",'Suivi du personnel'!GG$8),'importation prevair'!$O:$O))</f>
        <v/>
      </c>
      <c r="GH87" s="162" t="str">
        <f>IF($B87="","",SUMIF('importation prevair'!$A:$A,CONCATENATE('Suivi du personnel'!$B87," ",'Suivi du personnel'!GH$8),'importation prevair'!$O:$O))</f>
        <v/>
      </c>
      <c r="GI87" s="162" t="str">
        <f>IF($B87="","",SUMIF('importation prevair'!$A:$A,CONCATENATE('Suivi du personnel'!$B87," ",'Suivi du personnel'!GI$8),'importation prevair'!$O:$O))</f>
        <v/>
      </c>
      <c r="GJ87" s="259" t="str">
        <f>IF($B87="","",SUMIF('importation prevair'!$A:$A,CONCATENATE('Suivi du personnel'!$B87," ",'Suivi du personnel'!GJ$8),'importation prevair'!$O:$O))</f>
        <v/>
      </c>
      <c r="GK87" s="260" t="str">
        <f>IF($B87="","",SUMIF('importation prevair'!$A:$A,CONCATENATE('Suivi du personnel'!$B87," ",'Suivi du personnel'!GK$8),'importation prevair'!$O:$O))</f>
        <v/>
      </c>
      <c r="GL87" s="162" t="str">
        <f>IF($B87="","",SUMIF('importation prevair'!$A:$A,CONCATENATE('Suivi du personnel'!$B87," ",'Suivi du personnel'!GL$8),'importation prevair'!$O:$O))</f>
        <v/>
      </c>
      <c r="GM87" s="162" t="str">
        <f>IF($B87="","",SUMIF('importation prevair'!$A:$A,CONCATENATE('Suivi du personnel'!$B87," ",'Suivi du personnel'!GM$8),'importation prevair'!$O:$O))</f>
        <v/>
      </c>
      <c r="GN87" s="162" t="str">
        <f>IF($B87="","",SUMIF('importation prevair'!$A:$A,CONCATENATE('Suivi du personnel'!$B87," ",'Suivi du personnel'!GN$8),'importation prevair'!$O:$O))</f>
        <v/>
      </c>
      <c r="GO87" s="162" t="str">
        <f>IF($B87="","",SUMIF('importation prevair'!$A:$A,CONCATENATE('Suivi du personnel'!$B87," ",'Suivi du personnel'!GO$8),'importation prevair'!$O:$O))</f>
        <v/>
      </c>
      <c r="GP87" s="162" t="str">
        <f>IF($B87="","",SUMIF('importation prevair'!$A:$A,CONCATENATE('Suivi du personnel'!$B87," ",'Suivi du personnel'!GP$8),'importation prevair'!$O:$O))</f>
        <v/>
      </c>
      <c r="GQ87" s="261" t="str">
        <f>IF($B87="","",SUMIF('importation prevair'!$A:$A,CONCATENATE('Suivi du personnel'!$B87," ",'Suivi du personnel'!GQ$8),'importation prevair'!$O:$O))</f>
        <v/>
      </c>
      <c r="GR87" s="260" t="str">
        <f>IF($B87="","",SUMIF('importation prevair'!$A:$A,CONCATENATE('Suivi du personnel'!$B87," ",'Suivi du personnel'!GR$8),'importation prevair'!$O:$O))</f>
        <v/>
      </c>
      <c r="GS87" s="162" t="str">
        <f>IF($B87="","",SUMIF('importation prevair'!$A:$A,CONCATENATE('Suivi du personnel'!$B87," ",'Suivi du personnel'!GS$8),'importation prevair'!$O:$O))</f>
        <v/>
      </c>
      <c r="GT87" s="162" t="str">
        <f>IF($B87="","",SUMIF('importation prevair'!$A:$A,CONCATENATE('Suivi du personnel'!$B87," ",'Suivi du personnel'!GT$8),'importation prevair'!$O:$O))</f>
        <v/>
      </c>
      <c r="GU87" s="162" t="str">
        <f>IF($B87="","",SUMIF('importation prevair'!$A:$A,CONCATENATE('Suivi du personnel'!$B87," ",'Suivi du personnel'!GU$8),'importation prevair'!$O:$O))</f>
        <v/>
      </c>
      <c r="GV87" s="162" t="str">
        <f>IF($B87="","",SUMIF('importation prevair'!$A:$A,CONCATENATE('Suivi du personnel'!$B87," ",'Suivi du personnel'!GV$8),'importation prevair'!$O:$O))</f>
        <v/>
      </c>
      <c r="GW87" s="162" t="str">
        <f>IF($B87="","",SUMIF('importation prevair'!$A:$A,CONCATENATE('Suivi du personnel'!$B87," ",'Suivi du personnel'!GW$8),'importation prevair'!$O:$O))</f>
        <v/>
      </c>
      <c r="GX87" s="261" t="str">
        <f>IF($B87="","",SUMIF('importation prevair'!$A:$A,CONCATENATE('Suivi du personnel'!$B87," ",'Suivi du personnel'!GX$8),'importation prevair'!$O:$O))</f>
        <v/>
      </c>
    </row>
    <row r="88" spans="1:206" s="164" customFormat="1" ht="13.5" thickBot="1" x14ac:dyDescent="0.25">
      <c r="A88" s="289" t="str">
        <f>IF($B88="","",VLOOKUP($B88,'info personnel sur AT'!$A$3:$C$298,2,FALSE))</f>
        <v/>
      </c>
      <c r="B88" s="287"/>
      <c r="C88" s="284" t="str">
        <f>IF($B88="","",VLOOKUP($B88,'info personnel sur AT'!$A$3:$Q$298,3,FALSE))</f>
        <v/>
      </c>
      <c r="D88" s="280" t="str">
        <f>IF($B88="","",VLOOKUP($B88,'info personnel sur AT'!$A$3:$Q$298,4,FALSE))</f>
        <v/>
      </c>
      <c r="E88" s="277" t="str">
        <f>IF($B88="","",VLOOKUP($B88,'info personnel sur AT'!$A$3:$Q$298,5,FALSE))</f>
        <v/>
      </c>
      <c r="F88" s="219">
        <f t="shared" si="59"/>
        <v>0</v>
      </c>
      <c r="G88" s="240">
        <v>0.3</v>
      </c>
      <c r="H88" s="218">
        <f t="shared" si="60"/>
        <v>0.3</v>
      </c>
      <c r="I88" s="22" t="str">
        <f>IF($B88="","",VLOOKUP($B88,'info personnel sur AT'!$A$3:$Q$298,6,FALSE))</f>
        <v/>
      </c>
      <c r="J88" s="22" t="str">
        <f>IF($B88="","",VLOOKUP($B88,'info personnel sur AT'!$A$3:$Q$298,7,FALSE))</f>
        <v/>
      </c>
      <c r="K88" s="22" t="str">
        <f>IF($B88="","",VLOOKUP($B88,'info personnel sur AT'!$A$3:$Q$298,8,FALSE))</f>
        <v/>
      </c>
      <c r="L88" s="22" t="str">
        <f>IF($B88="","",VLOOKUP($B88,'info personnel sur AT'!$A$3:$Q$298,9,FALSE))</f>
        <v/>
      </c>
      <c r="M88" s="22" t="str">
        <f>IF($B88="","",VLOOKUP($B88,'info personnel sur AT'!$A$3:$Q$298,10,FALSE))</f>
        <v/>
      </c>
      <c r="N88" s="22" t="str">
        <f>IF($B88="","",VLOOKUP($B88,'info personnel sur AT'!$A$3:$Q$298,11,FALSE))</f>
        <v/>
      </c>
      <c r="O88" s="22" t="str">
        <f>IF($B88="","",VLOOKUP($B88,'info personnel sur AT'!$A$3:$Q$298,12,FALSE))</f>
        <v/>
      </c>
      <c r="P88" s="22" t="str">
        <f>IF($B88="","",VLOOKUP($B88,'info personnel sur AT'!$A$3:$Q$298,13,FALSE))</f>
        <v/>
      </c>
      <c r="Q88" s="22" t="str">
        <f>IF($B88="","",VLOOKUP($B88,'info personnel sur AT'!$A$3:$Q$298,14,FALSE))</f>
        <v/>
      </c>
      <c r="R88" s="22" t="str">
        <f>IF($B88="","",VLOOKUP($B88,'info personnel sur AT'!$A$3:$Q$298,15,FALSE))</f>
        <v/>
      </c>
      <c r="S88" s="22" t="str">
        <f>IF($B88="","",VLOOKUP($B88,'info personnel sur AT'!$A$3:$Q$298,16,FALSE))</f>
        <v/>
      </c>
      <c r="T88" s="22" t="str">
        <f>IF($B88="","",VLOOKUP($B88,'info personnel sur AT'!$A$3:$Q$298,17,FALSE))</f>
        <v/>
      </c>
      <c r="U88" s="11">
        <f t="shared" si="61"/>
        <v>0</v>
      </c>
      <c r="V88" s="2">
        <f t="shared" si="62"/>
        <v>0</v>
      </c>
      <c r="W88" s="6">
        <f t="shared" si="63"/>
        <v>0</v>
      </c>
      <c r="X88" s="180">
        <f t="shared" si="64"/>
        <v>1.8</v>
      </c>
      <c r="Y88" s="179">
        <f t="shared" si="92"/>
        <v>5</v>
      </c>
      <c r="Z88" s="192">
        <f t="shared" si="65"/>
        <v>10</v>
      </c>
      <c r="AA88" s="195">
        <f t="shared" si="66"/>
        <v>0</v>
      </c>
      <c r="AB88" s="195">
        <f t="shared" si="67"/>
        <v>0</v>
      </c>
      <c r="AC88" s="195">
        <f t="shared" si="68"/>
        <v>0</v>
      </c>
      <c r="AD88" s="195">
        <f t="shared" si="69"/>
        <v>0</v>
      </c>
      <c r="AE88" s="195">
        <f t="shared" si="70"/>
        <v>0</v>
      </c>
      <c r="AF88" s="195">
        <f t="shared" si="71"/>
        <v>0</v>
      </c>
      <c r="AG88" s="195">
        <f t="shared" si="72"/>
        <v>0</v>
      </c>
      <c r="AH88" s="248">
        <f t="shared" si="73"/>
        <v>0</v>
      </c>
      <c r="AI88" s="248">
        <f t="shared" si="74"/>
        <v>0</v>
      </c>
      <c r="AJ88" s="248">
        <f t="shared" si="75"/>
        <v>0</v>
      </c>
      <c r="AK88" s="248">
        <f t="shared" si="76"/>
        <v>0</v>
      </c>
      <c r="AL88" s="248">
        <f t="shared" si="77"/>
        <v>0</v>
      </c>
      <c r="AM88" s="248">
        <f t="shared" si="78"/>
        <v>0</v>
      </c>
      <c r="AN88" s="248">
        <f t="shared" si="79"/>
        <v>0</v>
      </c>
      <c r="AO88" s="248">
        <f t="shared" si="80"/>
        <v>0</v>
      </c>
      <c r="AP88" s="248">
        <f t="shared" si="81"/>
        <v>0</v>
      </c>
      <c r="AQ88" s="248">
        <f t="shared" si="82"/>
        <v>0</v>
      </c>
      <c r="AR88" s="248">
        <f t="shared" si="83"/>
        <v>0</v>
      </c>
      <c r="AS88" s="248">
        <f t="shared" si="84"/>
        <v>0</v>
      </c>
      <c r="AT88" s="248">
        <f t="shared" si="85"/>
        <v>0</v>
      </c>
      <c r="AU88" s="248">
        <f t="shared" si="86"/>
        <v>0</v>
      </c>
      <c r="AV88" s="245">
        <f t="shared" si="87"/>
        <v>0</v>
      </c>
      <c r="AW88" s="245">
        <f t="shared" si="88"/>
        <v>0</v>
      </c>
      <c r="AX88" s="252">
        <f t="shared" si="89"/>
        <v>0</v>
      </c>
      <c r="AY88" s="253">
        <f t="shared" si="90"/>
        <v>0</v>
      </c>
      <c r="AZ88" s="253">
        <f t="shared" si="91"/>
        <v>0</v>
      </c>
      <c r="BA88" s="221" t="str">
        <f>IF($B88="","",SUMIF('importation prevair'!$A:$A,CONCATENATE('Suivi du personnel'!$B88," ",'Suivi du personnel'!BA$8),'importation prevair'!$O:$O))</f>
        <v/>
      </c>
      <c r="BB88" s="222" t="str">
        <f>IF($B88="","",SUMIF('importation prevair'!$A:$A,CONCATENATE('Suivi du personnel'!$B88," ",'Suivi du personnel'!BB$8),'importation prevair'!$O:$O))</f>
        <v/>
      </c>
      <c r="BC88" s="222" t="str">
        <f>IF($B88="","",SUMIF('importation prevair'!$A:$A,CONCATENATE('Suivi du personnel'!$B88," ",'Suivi du personnel'!BC$8),'importation prevair'!$O:$O))</f>
        <v/>
      </c>
      <c r="BD88" s="222" t="str">
        <f>IF($B88="","",SUMIF('importation prevair'!$A:$A,CONCATENATE('Suivi du personnel'!$B88," ",'Suivi du personnel'!BD$8),'importation prevair'!$O:$O))</f>
        <v/>
      </c>
      <c r="BE88" s="222" t="str">
        <f>IF($B88="","",SUMIF('importation prevair'!$A:$A,CONCATENATE('Suivi du personnel'!$B88," ",'Suivi du personnel'!BE$8),'importation prevair'!$O:$O))</f>
        <v/>
      </c>
      <c r="BF88" s="222" t="str">
        <f>IF($B88="","",SUMIF('importation prevair'!$A:$A,CONCATENATE('Suivi du personnel'!$B88," ",'Suivi du personnel'!BF$8),'importation prevair'!$O:$O))</f>
        <v/>
      </c>
      <c r="BG88" s="223" t="str">
        <f>IF($B88="","",SUMIF('importation prevair'!$A:$A,CONCATENATE('Suivi du personnel'!$B88," ",'Suivi du personnel'!BG$8),'importation prevair'!$O:$O))</f>
        <v/>
      </c>
      <c r="BH88" s="221" t="str">
        <f>IF($B88="","",SUMIF('importation prevair'!$A:$A,CONCATENATE('Suivi du personnel'!$B88," ",'Suivi du personnel'!BH$8),'importation prevair'!$O:$O))</f>
        <v/>
      </c>
      <c r="BI88" s="222" t="str">
        <f>IF($B88="","",SUMIF('importation prevair'!$A:$A,CONCATENATE('Suivi du personnel'!$B88," ",'Suivi du personnel'!BI$8),'importation prevair'!$O:$O))</f>
        <v/>
      </c>
      <c r="BJ88" s="222" t="str">
        <f>IF($B88="","",SUMIF('importation prevair'!$A:$A,CONCATENATE('Suivi du personnel'!$B88," ",'Suivi du personnel'!BJ$8),'importation prevair'!$O:$O))</f>
        <v/>
      </c>
      <c r="BK88" s="222" t="str">
        <f>IF($B88="","",SUMIF('importation prevair'!$A:$A,CONCATENATE('Suivi du personnel'!$B88," ",'Suivi du personnel'!BK$8),'importation prevair'!$O:$O))</f>
        <v/>
      </c>
      <c r="BL88" s="222" t="str">
        <f>IF($B88="","",SUMIF('importation prevair'!$A:$A,CONCATENATE('Suivi du personnel'!$B88," ",'Suivi du personnel'!BL$8),'importation prevair'!$O:$O))</f>
        <v/>
      </c>
      <c r="BM88" s="222" t="str">
        <f>IF($B88="","",SUMIF('importation prevair'!$A:$A,CONCATENATE('Suivi du personnel'!$B88," ",'Suivi du personnel'!BM$8),'importation prevair'!$O:$O))</f>
        <v/>
      </c>
      <c r="BN88" s="223" t="str">
        <f>IF($B88="","",SUMIF('importation prevair'!$A:$A,CONCATENATE('Suivi du personnel'!$B88," ",'Suivi du personnel'!BN$8),'importation prevair'!$O:$O))</f>
        <v/>
      </c>
      <c r="BO88" s="221" t="str">
        <f>IF($B88="","",SUMIF('importation prevair'!$A:$A,CONCATENATE('Suivi du personnel'!$B88," ",'Suivi du personnel'!BO$8),'importation prevair'!$O:$O))</f>
        <v/>
      </c>
      <c r="BP88" s="222" t="str">
        <f>IF($B88="","",SUMIF('importation prevair'!$A:$A,CONCATENATE('Suivi du personnel'!$B88," ",'Suivi du personnel'!BP$8),'importation prevair'!$O:$O))</f>
        <v/>
      </c>
      <c r="BQ88" s="222" t="str">
        <f>IF($B88="","",SUMIF('importation prevair'!$A:$A,CONCATENATE('Suivi du personnel'!$B88," ",'Suivi du personnel'!BQ$8),'importation prevair'!$O:$O))</f>
        <v/>
      </c>
      <c r="BR88" s="222" t="str">
        <f>IF($B88="","",SUMIF('importation prevair'!$A:$A,CONCATENATE('Suivi du personnel'!$B88," ",'Suivi du personnel'!BR$8),'importation prevair'!$O:$O))</f>
        <v/>
      </c>
      <c r="BS88" s="222" t="str">
        <f>IF($B88="","",SUMIF('importation prevair'!$A:$A,CONCATENATE('Suivi du personnel'!$B88," ",'Suivi du personnel'!BS$8),'importation prevair'!$O:$O))</f>
        <v/>
      </c>
      <c r="BT88" s="222" t="str">
        <f>IF($B88="","",SUMIF('importation prevair'!$A:$A,CONCATENATE('Suivi du personnel'!$B88," ",'Suivi du personnel'!BT$8),'importation prevair'!$O:$O))</f>
        <v/>
      </c>
      <c r="BU88" s="223" t="str">
        <f>IF($B88="","",SUMIF('importation prevair'!$A:$A,CONCATENATE('Suivi du personnel'!$B88," ",'Suivi du personnel'!BU$8),'importation prevair'!$O:$O))</f>
        <v/>
      </c>
      <c r="BV88" s="221" t="str">
        <f>IF($B88="","",SUMIF('importation prevair'!$A:$A,CONCATENATE('Suivi du personnel'!$B88," ",'Suivi du personnel'!BV$8),'importation prevair'!$O:$O))</f>
        <v/>
      </c>
      <c r="BW88" s="222" t="str">
        <f>IF($B88="","",SUMIF('importation prevair'!$A:$A,CONCATENATE('Suivi du personnel'!$B88," ",'Suivi du personnel'!BW$8),'importation prevair'!$O:$O))</f>
        <v/>
      </c>
      <c r="BX88" s="222" t="str">
        <f>IF($B88="","",SUMIF('importation prevair'!$A:$A,CONCATENATE('Suivi du personnel'!$B88," ",'Suivi du personnel'!BX$8),'importation prevair'!$O:$O))</f>
        <v/>
      </c>
      <c r="BY88" s="222" t="str">
        <f>IF($B88="","",SUMIF('importation prevair'!$A:$A,CONCATENATE('Suivi du personnel'!$B88," ",'Suivi du personnel'!BY$8),'importation prevair'!$O:$O))</f>
        <v/>
      </c>
      <c r="BZ88" s="222" t="str">
        <f>IF($B88="","",SUMIF('importation prevair'!$A:$A,CONCATENATE('Suivi du personnel'!$B88," ",'Suivi du personnel'!BZ$8),'importation prevair'!$O:$O))</f>
        <v/>
      </c>
      <c r="CA88" s="222" t="str">
        <f>IF($B88="","",SUMIF('importation prevair'!$A:$A,CONCATENATE('Suivi du personnel'!$B88," ",'Suivi du personnel'!CA$8),'importation prevair'!$O:$O))</f>
        <v/>
      </c>
      <c r="CB88" s="223" t="str">
        <f>IF($B88="","",SUMIF('importation prevair'!$A:$A,CONCATENATE('Suivi du personnel'!$B88," ",'Suivi du personnel'!CB$8),'importation prevair'!$O:$O))</f>
        <v/>
      </c>
      <c r="CC88" s="221" t="str">
        <f>IF($B88="","",SUMIF('importation prevair'!$A:$A,CONCATENATE('Suivi du personnel'!$B88," ",'Suivi du personnel'!CC$8),'importation prevair'!$O:$O))</f>
        <v/>
      </c>
      <c r="CD88" s="222" t="str">
        <f>IF($B88="","",SUMIF('importation prevair'!$A:$A,CONCATENATE('Suivi du personnel'!$B88," ",'Suivi du personnel'!CD$8),'importation prevair'!$O:$O))</f>
        <v/>
      </c>
      <c r="CE88" s="222" t="str">
        <f>IF($B88="","",SUMIF('importation prevair'!$A:$A,CONCATENATE('Suivi du personnel'!$B88," ",'Suivi du personnel'!CE$8),'importation prevair'!$O:$O))</f>
        <v/>
      </c>
      <c r="CF88" s="222" t="str">
        <f>IF($B88="","",SUMIF('importation prevair'!$A:$A,CONCATENATE('Suivi du personnel'!$B88," ",'Suivi du personnel'!CF$8),'importation prevair'!$O:$O))</f>
        <v/>
      </c>
      <c r="CG88" s="222" t="str">
        <f>IF($B88="","",SUMIF('importation prevair'!$A:$A,CONCATENATE('Suivi du personnel'!$B88," ",'Suivi du personnel'!CG$8),'importation prevair'!$O:$O))</f>
        <v/>
      </c>
      <c r="CH88" s="222" t="str">
        <f>IF($B88="","",SUMIF('importation prevair'!$A:$A,CONCATENATE('Suivi du personnel'!$B88," ",'Suivi du personnel'!CH$8),'importation prevair'!$O:$O))</f>
        <v/>
      </c>
      <c r="CI88" s="223" t="str">
        <f>IF($B88="","",SUMIF('importation prevair'!$A:$A,CONCATENATE('Suivi du personnel'!$B88," ",'Suivi du personnel'!CI$8),'importation prevair'!$O:$O))</f>
        <v/>
      </c>
      <c r="CJ88" s="221" t="str">
        <f>IF($B88="","",SUMIF('importation prevair'!$A:$A,CONCATENATE('Suivi du personnel'!$B88," ",'Suivi du personnel'!CJ$8),'importation prevair'!$O:$O))</f>
        <v/>
      </c>
      <c r="CK88" s="222" t="str">
        <f>IF($B88="","",SUMIF('importation prevair'!$A:$A,CONCATENATE('Suivi du personnel'!$B88," ",'Suivi du personnel'!CK$8),'importation prevair'!$O:$O))</f>
        <v/>
      </c>
      <c r="CL88" s="222" t="str">
        <f>IF($B88="","",SUMIF('importation prevair'!$A:$A,CONCATENATE('Suivi du personnel'!$B88," ",'Suivi du personnel'!CL$8),'importation prevair'!$O:$O))</f>
        <v/>
      </c>
      <c r="CM88" s="222" t="str">
        <f>IF($B88="","",SUMIF('importation prevair'!$A:$A,CONCATENATE('Suivi du personnel'!$B88," ",'Suivi du personnel'!CM$8),'importation prevair'!$O:$O))</f>
        <v/>
      </c>
      <c r="CN88" s="222" t="str">
        <f>IF($B88="","",SUMIF('importation prevair'!$A:$A,CONCATENATE('Suivi du personnel'!$B88," ",'Suivi du personnel'!CN$8),'importation prevair'!$O:$O))</f>
        <v/>
      </c>
      <c r="CO88" s="222" t="str">
        <f>IF($B88="","",SUMIF('importation prevair'!$A:$A,CONCATENATE('Suivi du personnel'!$B88," ",'Suivi du personnel'!CO$8),'importation prevair'!$O:$O))</f>
        <v/>
      </c>
      <c r="CP88" s="223" t="str">
        <f>IF($B88="","",SUMIF('importation prevair'!$A:$A,CONCATENATE('Suivi du personnel'!$B88," ",'Suivi du personnel'!CP$8),'importation prevair'!$O:$O))</f>
        <v/>
      </c>
      <c r="CQ88" s="221" t="str">
        <f>IF($B88="","",SUMIF('importation prevair'!$A:$A,CONCATENATE('Suivi du personnel'!$B88," ",'Suivi du personnel'!CQ$8),'importation prevair'!$O:$O))</f>
        <v/>
      </c>
      <c r="CR88" s="222" t="str">
        <f>IF($B88="","",SUMIF('importation prevair'!$A:$A,CONCATENATE('Suivi du personnel'!$B88," ",'Suivi du personnel'!CR$8),'importation prevair'!$O:$O))</f>
        <v/>
      </c>
      <c r="CS88" s="222" t="str">
        <f>IF($B88="","",SUMIF('importation prevair'!$A:$A,CONCATENATE('Suivi du personnel'!$B88," ",'Suivi du personnel'!CS$8),'importation prevair'!$O:$O))</f>
        <v/>
      </c>
      <c r="CT88" s="222" t="str">
        <f>IF($B88="","",SUMIF('importation prevair'!$A:$A,CONCATENATE('Suivi du personnel'!$B88," ",'Suivi du personnel'!CT$8),'importation prevair'!$O:$O))</f>
        <v/>
      </c>
      <c r="CU88" s="222" t="str">
        <f>IF($B88="","",SUMIF('importation prevair'!$A:$A,CONCATENATE('Suivi du personnel'!$B88," ",'Suivi du personnel'!CU$8),'importation prevair'!$O:$O))</f>
        <v/>
      </c>
      <c r="CV88" s="222" t="str">
        <f>IF($B88="","",SUMIF('importation prevair'!$A:$A,CONCATENATE('Suivi du personnel'!$B88," ",'Suivi du personnel'!CV$8),'importation prevair'!$O:$O))</f>
        <v/>
      </c>
      <c r="CW88" s="223" t="str">
        <f>IF($B88="","",SUMIF('importation prevair'!$A:$A,CONCATENATE('Suivi du personnel'!$B88," ",'Suivi du personnel'!CW$8),'importation prevair'!$O:$O))</f>
        <v/>
      </c>
      <c r="CX88" s="221" t="str">
        <f>IF($B88="","",SUMIF('importation prevair'!$A:$A,CONCATENATE('Suivi du personnel'!$B88," ",'Suivi du personnel'!CX$8),'importation prevair'!$O:$O))</f>
        <v/>
      </c>
      <c r="CY88" s="222" t="str">
        <f>IF($B88="","",SUMIF('importation prevair'!$A:$A,CONCATENATE('Suivi du personnel'!$B88," ",'Suivi du personnel'!CY$8),'importation prevair'!$O:$O))</f>
        <v/>
      </c>
      <c r="CZ88" s="222" t="str">
        <f>IF($B88="","",SUMIF('importation prevair'!$A:$A,CONCATENATE('Suivi du personnel'!$B88," ",'Suivi du personnel'!CZ$8),'importation prevair'!$O:$O))</f>
        <v/>
      </c>
      <c r="DA88" s="222" t="str">
        <f>IF($B88="","",SUMIF('importation prevair'!$A:$A,CONCATENATE('Suivi du personnel'!$B88," ",'Suivi du personnel'!DA$8),'importation prevair'!$O:$O))</f>
        <v/>
      </c>
      <c r="DB88" s="222" t="str">
        <f>IF($B88="","",SUMIF('importation prevair'!$A:$A,CONCATENATE('Suivi du personnel'!$B88," ",'Suivi du personnel'!DB$8),'importation prevair'!$O:$O))</f>
        <v/>
      </c>
      <c r="DC88" s="222" t="str">
        <f>IF($B88="","",SUMIF('importation prevair'!$A:$A,CONCATENATE('Suivi du personnel'!$B88," ",'Suivi du personnel'!DC$8),'importation prevair'!$O:$O))</f>
        <v/>
      </c>
      <c r="DD88" s="223" t="str">
        <f>IF($B88="","",SUMIF('importation prevair'!$A:$A,CONCATENATE('Suivi du personnel'!$B88," ",'Suivi du personnel'!DD$8),'importation prevair'!$O:$O))</f>
        <v/>
      </c>
      <c r="DE88" s="260" t="str">
        <f>IF($B88="","",SUMIF('importation prevair'!$A:$A,CONCATENATE('Suivi du personnel'!$B88," ",'Suivi du personnel'!DE$8),'importation prevair'!$O:$O))</f>
        <v/>
      </c>
      <c r="DF88" s="162" t="str">
        <f>IF($B88="","",SUMIF('importation prevair'!$A:$A,CONCATENATE('Suivi du personnel'!$B88," ",'Suivi du personnel'!DF$8),'importation prevair'!$O:$O))</f>
        <v/>
      </c>
      <c r="DG88" s="162" t="str">
        <f>IF($B88="","",SUMIF('importation prevair'!$A:$A,CONCATENATE('Suivi du personnel'!$B88," ",'Suivi du personnel'!DG$8),'importation prevair'!$O:$O))</f>
        <v/>
      </c>
      <c r="DH88" s="162" t="str">
        <f>IF($B88="","",SUMIF('importation prevair'!$A:$A,CONCATENATE('Suivi du personnel'!$B88," ",'Suivi du personnel'!DH$8),'importation prevair'!$O:$O))</f>
        <v/>
      </c>
      <c r="DI88" s="162" t="str">
        <f>IF($B88="","",SUMIF('importation prevair'!$A:$A,CONCATENATE('Suivi du personnel'!$B88," ",'Suivi du personnel'!DI$8),'importation prevair'!$O:$O))</f>
        <v/>
      </c>
      <c r="DJ88" s="162" t="str">
        <f>IF($B88="","",SUMIF('importation prevair'!$A:$A,CONCATENATE('Suivi du personnel'!$B88," ",'Suivi du personnel'!DJ$8),'importation prevair'!$O:$O))</f>
        <v/>
      </c>
      <c r="DK88" s="261" t="str">
        <f>IF($B88="","",SUMIF('importation prevair'!$A:$A,CONCATENATE('Suivi du personnel'!$B88," ",'Suivi du personnel'!DK$8),'importation prevair'!$O:$O))</f>
        <v/>
      </c>
      <c r="DL88" s="162" t="str">
        <f>IF($B88="","",SUMIF('importation prevair'!$A:$A,CONCATENATE('Suivi du personnel'!$B88," ",'Suivi du personnel'!DL$8),'importation prevair'!$O:$O))</f>
        <v/>
      </c>
      <c r="DM88" s="162" t="str">
        <f>IF($B88="","",SUMIF('importation prevair'!$A:$A,CONCATENATE('Suivi du personnel'!$B88," ",'Suivi du personnel'!DM$8),'importation prevair'!$O:$O))</f>
        <v/>
      </c>
      <c r="DN88" s="162" t="str">
        <f>IF($B88="","",SUMIF('importation prevair'!$A:$A,CONCATENATE('Suivi du personnel'!$B88," ",'Suivi du personnel'!DN$8),'importation prevair'!$O:$O))</f>
        <v/>
      </c>
      <c r="DO88" s="162" t="str">
        <f>IF($B88="","",SUMIF('importation prevair'!$A:$A,CONCATENATE('Suivi du personnel'!$B88," ",'Suivi du personnel'!DO$8),'importation prevair'!$O:$O))</f>
        <v/>
      </c>
      <c r="DP88" s="162" t="str">
        <f>IF($B88="","",SUMIF('importation prevair'!$A:$A,CONCATENATE('Suivi du personnel'!$B88," ",'Suivi du personnel'!DP$8),'importation prevair'!$O:$O))</f>
        <v/>
      </c>
      <c r="DQ88" s="162" t="str">
        <f>IF($B88="","",SUMIF('importation prevair'!$A:$A,CONCATENATE('Suivi du personnel'!$B88," ",'Suivi du personnel'!DQ$8),'importation prevair'!$O:$O))</f>
        <v/>
      </c>
      <c r="DR88" s="259" t="str">
        <f>IF($B88="","",SUMIF('importation prevair'!$A:$A,CONCATENATE('Suivi du personnel'!$B88," ",'Suivi du personnel'!DR$8),'importation prevair'!$O:$O))</f>
        <v/>
      </c>
      <c r="DS88" s="260" t="str">
        <f>IF($B88="","",SUMIF('importation prevair'!$A:$A,CONCATENATE('Suivi du personnel'!$B88," ",'Suivi du personnel'!DS$8),'importation prevair'!$O:$O))</f>
        <v/>
      </c>
      <c r="DT88" s="162" t="str">
        <f>IF($B88="","",SUMIF('importation prevair'!$A:$A,CONCATENATE('Suivi du personnel'!$B88," ",'Suivi du personnel'!DT$8),'importation prevair'!$O:$O))</f>
        <v/>
      </c>
      <c r="DU88" s="162" t="str">
        <f>IF($B88="","",SUMIF('importation prevair'!$A:$A,CONCATENATE('Suivi du personnel'!$B88," ",'Suivi du personnel'!DU$8),'importation prevair'!$O:$O))</f>
        <v/>
      </c>
      <c r="DV88" s="162" t="str">
        <f>IF($B88="","",SUMIF('importation prevair'!$A:$A,CONCATENATE('Suivi du personnel'!$B88," ",'Suivi du personnel'!DV$8),'importation prevair'!$O:$O))</f>
        <v/>
      </c>
      <c r="DW88" s="162" t="str">
        <f>IF($B88="","",SUMIF('importation prevair'!$A:$A,CONCATENATE('Suivi du personnel'!$B88," ",'Suivi du personnel'!DW$8),'importation prevair'!$O:$O))</f>
        <v/>
      </c>
      <c r="DX88" s="162" t="str">
        <f>IF($B88="","",SUMIF('importation prevair'!$A:$A,CONCATENATE('Suivi du personnel'!$B88," ",'Suivi du personnel'!DX$8),'importation prevair'!$O:$O))</f>
        <v/>
      </c>
      <c r="DY88" s="261" t="str">
        <f>IF($B88="","",SUMIF('importation prevair'!$A:$A,CONCATENATE('Suivi du personnel'!$B88," ",'Suivi du personnel'!DY$8),'importation prevair'!$O:$O))</f>
        <v/>
      </c>
      <c r="DZ88" s="162" t="str">
        <f>IF($B88="","",SUMIF('importation prevair'!$A:$A,CONCATENATE('Suivi du personnel'!$B88," ",'Suivi du personnel'!DZ$8),'importation prevair'!$O:$O))</f>
        <v/>
      </c>
      <c r="EA88" s="162" t="str">
        <f>IF($B88="","",SUMIF('importation prevair'!$A:$A,CONCATENATE('Suivi du personnel'!$B88," ",'Suivi du personnel'!EA$8),'importation prevair'!$O:$O))</f>
        <v/>
      </c>
      <c r="EB88" s="162" t="str">
        <f>IF($B88="","",SUMIF('importation prevair'!$A:$A,CONCATENATE('Suivi du personnel'!$B88," ",'Suivi du personnel'!EB$8),'importation prevair'!$O:$O))</f>
        <v/>
      </c>
      <c r="EC88" s="162" t="str">
        <f>IF($B88="","",SUMIF('importation prevair'!$A:$A,CONCATENATE('Suivi du personnel'!$B88," ",'Suivi du personnel'!EC$8),'importation prevair'!$O:$O))</f>
        <v/>
      </c>
      <c r="ED88" s="162" t="str">
        <f>IF($B88="","",SUMIF('importation prevair'!$A:$A,CONCATENATE('Suivi du personnel'!$B88," ",'Suivi du personnel'!ED$8),'importation prevair'!$O:$O))</f>
        <v/>
      </c>
      <c r="EE88" s="162" t="str">
        <f>IF($B88="","",SUMIF('importation prevair'!$A:$A,CONCATENATE('Suivi du personnel'!$B88," ",'Suivi du personnel'!EE$8),'importation prevair'!$O:$O))</f>
        <v/>
      </c>
      <c r="EF88" s="259" t="str">
        <f>IF($B88="","",SUMIF('importation prevair'!$A:$A,CONCATENATE('Suivi du personnel'!$B88," ",'Suivi du personnel'!EF$8),'importation prevair'!$O:$O))</f>
        <v/>
      </c>
      <c r="EG88" s="260" t="str">
        <f>IF($B88="","",SUMIF('importation prevair'!$A:$A,CONCATENATE('Suivi du personnel'!$B88," ",'Suivi du personnel'!EG$8),'importation prevair'!$O:$O))</f>
        <v/>
      </c>
      <c r="EH88" s="162" t="str">
        <f>IF($B88="","",SUMIF('importation prevair'!$A:$A,CONCATENATE('Suivi du personnel'!$B88," ",'Suivi du personnel'!EH$8),'importation prevair'!$O:$O))</f>
        <v/>
      </c>
      <c r="EI88" s="162" t="str">
        <f>IF($B88="","",SUMIF('importation prevair'!$A:$A,CONCATENATE('Suivi du personnel'!$B88," ",'Suivi du personnel'!EI$8),'importation prevair'!$O:$O))</f>
        <v/>
      </c>
      <c r="EJ88" s="162" t="str">
        <f>IF($B88="","",SUMIF('importation prevair'!$A:$A,CONCATENATE('Suivi du personnel'!$B88," ",'Suivi du personnel'!EJ$8),'importation prevair'!$O:$O))</f>
        <v/>
      </c>
      <c r="EK88" s="162" t="str">
        <f>IF($B88="","",SUMIF('importation prevair'!$A:$A,CONCATENATE('Suivi du personnel'!$B88," ",'Suivi du personnel'!EK$8),'importation prevair'!$O:$O))</f>
        <v/>
      </c>
      <c r="EL88" s="162" t="str">
        <f>IF($B88="","",SUMIF('importation prevair'!$A:$A,CONCATENATE('Suivi du personnel'!$B88," ",'Suivi du personnel'!EL$8),'importation prevair'!$O:$O))</f>
        <v/>
      </c>
      <c r="EM88" s="261" t="str">
        <f>IF($B88="","",SUMIF('importation prevair'!$A:$A,CONCATENATE('Suivi du personnel'!$B88," ",'Suivi du personnel'!EM$8),'importation prevair'!$O:$O))</f>
        <v/>
      </c>
      <c r="EN88" s="162" t="str">
        <f>IF($B88="","",SUMIF('importation prevair'!$A:$A,CONCATENATE('Suivi du personnel'!$B88," ",'Suivi du personnel'!EN$8),'importation prevair'!$O:$O))</f>
        <v/>
      </c>
      <c r="EO88" s="162" t="str">
        <f>IF($B88="","",SUMIF('importation prevair'!$A:$A,CONCATENATE('Suivi du personnel'!$B88," ",'Suivi du personnel'!EO$8),'importation prevair'!$O:$O))</f>
        <v/>
      </c>
      <c r="EP88" s="162" t="str">
        <f>IF($B88="","",SUMIF('importation prevair'!$A:$A,CONCATENATE('Suivi du personnel'!$B88," ",'Suivi du personnel'!EP$8),'importation prevair'!$O:$O))</f>
        <v/>
      </c>
      <c r="EQ88" s="162" t="str">
        <f>IF($B88="","",SUMIF('importation prevair'!$A:$A,CONCATENATE('Suivi du personnel'!$B88," ",'Suivi du personnel'!EQ$8),'importation prevair'!$O:$O))</f>
        <v/>
      </c>
      <c r="ER88" s="162" t="str">
        <f>IF($B88="","",SUMIF('importation prevair'!$A:$A,CONCATENATE('Suivi du personnel'!$B88," ",'Suivi du personnel'!ER$8),'importation prevair'!$O:$O))</f>
        <v/>
      </c>
      <c r="ES88" s="162" t="str">
        <f>IF($B88="","",SUMIF('importation prevair'!$A:$A,CONCATENATE('Suivi du personnel'!$B88," ",'Suivi du personnel'!ES$8),'importation prevair'!$O:$O))</f>
        <v/>
      </c>
      <c r="ET88" s="259" t="str">
        <f>IF($B88="","",SUMIF('importation prevair'!$A:$A,CONCATENATE('Suivi du personnel'!$B88," ",'Suivi du personnel'!ET$8),'importation prevair'!$O:$O))</f>
        <v/>
      </c>
      <c r="EU88" s="260" t="str">
        <f>IF($B88="","",SUMIF('importation prevair'!$A:$A,CONCATENATE('Suivi du personnel'!$B88," ",'Suivi du personnel'!EU$8),'importation prevair'!$O:$O))</f>
        <v/>
      </c>
      <c r="EV88" s="162" t="str">
        <f>IF($B88="","",SUMIF('importation prevair'!$A:$A,CONCATENATE('Suivi du personnel'!$B88," ",'Suivi du personnel'!EV$8),'importation prevair'!$O:$O))</f>
        <v/>
      </c>
      <c r="EW88" s="162" t="str">
        <f>IF($B88="","",SUMIF('importation prevair'!$A:$A,CONCATENATE('Suivi du personnel'!$B88," ",'Suivi du personnel'!EW$8),'importation prevair'!$O:$O))</f>
        <v/>
      </c>
      <c r="EX88" s="162" t="str">
        <f>IF($B88="","",SUMIF('importation prevair'!$A:$A,CONCATENATE('Suivi du personnel'!$B88," ",'Suivi du personnel'!EX$8),'importation prevair'!$O:$O))</f>
        <v/>
      </c>
      <c r="EY88" s="162" t="str">
        <f>IF($B88="","",SUMIF('importation prevair'!$A:$A,CONCATENATE('Suivi du personnel'!$B88," ",'Suivi du personnel'!EY$8),'importation prevair'!$O:$O))</f>
        <v/>
      </c>
      <c r="EZ88" s="162" t="str">
        <f>IF($B88="","",SUMIF('importation prevair'!$A:$A,CONCATENATE('Suivi du personnel'!$B88," ",'Suivi du personnel'!EZ$8),'importation prevair'!$O:$O))</f>
        <v/>
      </c>
      <c r="FA88" s="261" t="str">
        <f>IF($B88="","",SUMIF('importation prevair'!$A:$A,CONCATENATE('Suivi du personnel'!$B88," ",'Suivi du personnel'!FA$8),'importation prevair'!$O:$O))</f>
        <v/>
      </c>
      <c r="FB88" s="162" t="str">
        <f>IF($B88="","",SUMIF('importation prevair'!$A:$A,CONCATENATE('Suivi du personnel'!$B88," ",'Suivi du personnel'!FB$8),'importation prevair'!$O:$O))</f>
        <v/>
      </c>
      <c r="FC88" s="162" t="str">
        <f>IF($B88="","",SUMIF('importation prevair'!$A:$A,CONCATENATE('Suivi du personnel'!$B88," ",'Suivi du personnel'!FC$8),'importation prevair'!$O:$O))</f>
        <v/>
      </c>
      <c r="FD88" s="162" t="str">
        <f>IF($B88="","",SUMIF('importation prevair'!$A:$A,CONCATENATE('Suivi du personnel'!$B88," ",'Suivi du personnel'!FD$8),'importation prevair'!$O:$O))</f>
        <v/>
      </c>
      <c r="FE88" s="162" t="str">
        <f>IF($B88="","",SUMIF('importation prevair'!$A:$A,CONCATENATE('Suivi du personnel'!$B88," ",'Suivi du personnel'!FE$8),'importation prevair'!$O:$O))</f>
        <v/>
      </c>
      <c r="FF88" s="162" t="str">
        <f>IF($B88="","",SUMIF('importation prevair'!$A:$A,CONCATENATE('Suivi du personnel'!$B88," ",'Suivi du personnel'!FF$8),'importation prevair'!$O:$O))</f>
        <v/>
      </c>
      <c r="FG88" s="162" t="str">
        <f>IF($B88="","",SUMIF('importation prevair'!$A:$A,CONCATENATE('Suivi du personnel'!$B88," ",'Suivi du personnel'!FG$8),'importation prevair'!$O:$O))</f>
        <v/>
      </c>
      <c r="FH88" s="259" t="str">
        <f>IF($B88="","",SUMIF('importation prevair'!$A:$A,CONCATENATE('Suivi du personnel'!$B88," ",'Suivi du personnel'!FH$8),'importation prevair'!$O:$O))</f>
        <v/>
      </c>
      <c r="FI88" s="260" t="str">
        <f>IF($B88="","",SUMIF('importation prevair'!$A:$A,CONCATENATE('Suivi du personnel'!$B88," ",'Suivi du personnel'!FI$8),'importation prevair'!$O:$O))</f>
        <v/>
      </c>
      <c r="FJ88" s="162" t="str">
        <f>IF($B88="","",SUMIF('importation prevair'!$A:$A,CONCATENATE('Suivi du personnel'!$B88," ",'Suivi du personnel'!FJ$8),'importation prevair'!$O:$O))</f>
        <v/>
      </c>
      <c r="FK88" s="162" t="str">
        <f>IF($B88="","",SUMIF('importation prevair'!$A:$A,CONCATENATE('Suivi du personnel'!$B88," ",'Suivi du personnel'!FK$8),'importation prevair'!$O:$O))</f>
        <v/>
      </c>
      <c r="FL88" s="162" t="str">
        <f>IF($B88="","",SUMIF('importation prevair'!$A:$A,CONCATENATE('Suivi du personnel'!$B88," ",'Suivi du personnel'!FL$8),'importation prevair'!$O:$O))</f>
        <v/>
      </c>
      <c r="FM88" s="162" t="str">
        <f>IF($B88="","",SUMIF('importation prevair'!$A:$A,CONCATENATE('Suivi du personnel'!$B88," ",'Suivi du personnel'!FM$8),'importation prevair'!$O:$O))</f>
        <v/>
      </c>
      <c r="FN88" s="162" t="str">
        <f>IF($B88="","",SUMIF('importation prevair'!$A:$A,CONCATENATE('Suivi du personnel'!$B88," ",'Suivi du personnel'!FN$8),'importation prevair'!$O:$O))</f>
        <v/>
      </c>
      <c r="FO88" s="261" t="str">
        <f>IF($B88="","",SUMIF('importation prevair'!$A:$A,CONCATENATE('Suivi du personnel'!$B88," ",'Suivi du personnel'!FO$8),'importation prevair'!$O:$O))</f>
        <v/>
      </c>
      <c r="FP88" s="162" t="str">
        <f>IF($B88="","",SUMIF('importation prevair'!$A:$A,CONCATENATE('Suivi du personnel'!$B88," ",'Suivi du personnel'!FP$8),'importation prevair'!$O:$O))</f>
        <v/>
      </c>
      <c r="FQ88" s="162" t="str">
        <f>IF($B88="","",SUMIF('importation prevair'!$A:$A,CONCATENATE('Suivi du personnel'!$B88," ",'Suivi du personnel'!FQ$8),'importation prevair'!$O:$O))</f>
        <v/>
      </c>
      <c r="FR88" s="162" t="str">
        <f>IF($B88="","",SUMIF('importation prevair'!$A:$A,CONCATENATE('Suivi du personnel'!$B88," ",'Suivi du personnel'!FR$8),'importation prevair'!$O:$O))</f>
        <v/>
      </c>
      <c r="FS88" s="162" t="str">
        <f>IF($B88="","",SUMIF('importation prevair'!$A:$A,CONCATENATE('Suivi du personnel'!$B88," ",'Suivi du personnel'!FS$8),'importation prevair'!$O:$O))</f>
        <v/>
      </c>
      <c r="FT88" s="162" t="str">
        <f>IF($B88="","",SUMIF('importation prevair'!$A:$A,CONCATENATE('Suivi du personnel'!$B88," ",'Suivi du personnel'!FT$8),'importation prevair'!$O:$O))</f>
        <v/>
      </c>
      <c r="FU88" s="162" t="str">
        <f>IF($B88="","",SUMIF('importation prevair'!$A:$A,CONCATENATE('Suivi du personnel'!$B88," ",'Suivi du personnel'!FU$8),'importation prevair'!$O:$O))</f>
        <v/>
      </c>
      <c r="FV88" s="259" t="str">
        <f>IF($B88="","",SUMIF('importation prevair'!$A:$A,CONCATENATE('Suivi du personnel'!$B88," ",'Suivi du personnel'!FV$8),'importation prevair'!$O:$O))</f>
        <v/>
      </c>
      <c r="FW88" s="260" t="str">
        <f>IF($B88="","",SUMIF('importation prevair'!$A:$A,CONCATENATE('Suivi du personnel'!$B88," ",'Suivi du personnel'!FW$8),'importation prevair'!$O:$O))</f>
        <v/>
      </c>
      <c r="FX88" s="162" t="str">
        <f>IF($B88="","",SUMIF('importation prevair'!$A:$A,CONCATENATE('Suivi du personnel'!$B88," ",'Suivi du personnel'!FX$8),'importation prevair'!$O:$O))</f>
        <v/>
      </c>
      <c r="FY88" s="162" t="str">
        <f>IF($B88="","",SUMIF('importation prevair'!$A:$A,CONCATENATE('Suivi du personnel'!$B88," ",'Suivi du personnel'!FY$8),'importation prevair'!$O:$O))</f>
        <v/>
      </c>
      <c r="FZ88" s="162" t="str">
        <f>IF($B88="","",SUMIF('importation prevair'!$A:$A,CONCATENATE('Suivi du personnel'!$B88," ",'Suivi du personnel'!FZ$8),'importation prevair'!$O:$O))</f>
        <v/>
      </c>
      <c r="GA88" s="162" t="str">
        <f>IF($B88="","",SUMIF('importation prevair'!$A:$A,CONCATENATE('Suivi du personnel'!$B88," ",'Suivi du personnel'!GA$8),'importation prevair'!$O:$O))</f>
        <v/>
      </c>
      <c r="GB88" s="162" t="str">
        <f>IF($B88="","",SUMIF('importation prevair'!$A:$A,CONCATENATE('Suivi du personnel'!$B88," ",'Suivi du personnel'!GB$8),'importation prevair'!$O:$O))</f>
        <v/>
      </c>
      <c r="GC88" s="261" t="str">
        <f>IF($B88="","",SUMIF('importation prevair'!$A:$A,CONCATENATE('Suivi du personnel'!$B88," ",'Suivi du personnel'!GC$8),'importation prevair'!$O:$O))</f>
        <v/>
      </c>
      <c r="GD88" s="162" t="str">
        <f>IF($B88="","",SUMIF('importation prevair'!$A:$A,CONCATENATE('Suivi du personnel'!$B88," ",'Suivi du personnel'!GD$8),'importation prevair'!$O:$O))</f>
        <v/>
      </c>
      <c r="GE88" s="162" t="str">
        <f>IF($B88="","",SUMIF('importation prevair'!$A:$A,CONCATENATE('Suivi du personnel'!$B88," ",'Suivi du personnel'!GE$8),'importation prevair'!$O:$O))</f>
        <v/>
      </c>
      <c r="GF88" s="162" t="str">
        <f>IF($B88="","",SUMIF('importation prevair'!$A:$A,CONCATENATE('Suivi du personnel'!$B88," ",'Suivi du personnel'!GF$8),'importation prevair'!$O:$O))</f>
        <v/>
      </c>
      <c r="GG88" s="162" t="str">
        <f>IF($B88="","",SUMIF('importation prevair'!$A:$A,CONCATENATE('Suivi du personnel'!$B88," ",'Suivi du personnel'!GG$8),'importation prevair'!$O:$O))</f>
        <v/>
      </c>
      <c r="GH88" s="162" t="str">
        <f>IF($B88="","",SUMIF('importation prevair'!$A:$A,CONCATENATE('Suivi du personnel'!$B88," ",'Suivi du personnel'!GH$8),'importation prevair'!$O:$O))</f>
        <v/>
      </c>
      <c r="GI88" s="162" t="str">
        <f>IF($B88="","",SUMIF('importation prevair'!$A:$A,CONCATENATE('Suivi du personnel'!$B88," ",'Suivi du personnel'!GI$8),'importation prevair'!$O:$O))</f>
        <v/>
      </c>
      <c r="GJ88" s="259" t="str">
        <f>IF($B88="","",SUMIF('importation prevair'!$A:$A,CONCATENATE('Suivi du personnel'!$B88," ",'Suivi du personnel'!GJ$8),'importation prevair'!$O:$O))</f>
        <v/>
      </c>
      <c r="GK88" s="260" t="str">
        <f>IF($B88="","",SUMIF('importation prevair'!$A:$A,CONCATENATE('Suivi du personnel'!$B88," ",'Suivi du personnel'!GK$8),'importation prevair'!$O:$O))</f>
        <v/>
      </c>
      <c r="GL88" s="162" t="str">
        <f>IF($B88="","",SUMIF('importation prevair'!$A:$A,CONCATENATE('Suivi du personnel'!$B88," ",'Suivi du personnel'!GL$8),'importation prevair'!$O:$O))</f>
        <v/>
      </c>
      <c r="GM88" s="162" t="str">
        <f>IF($B88="","",SUMIF('importation prevair'!$A:$A,CONCATENATE('Suivi du personnel'!$B88," ",'Suivi du personnel'!GM$8),'importation prevair'!$O:$O))</f>
        <v/>
      </c>
      <c r="GN88" s="162" t="str">
        <f>IF($B88="","",SUMIF('importation prevair'!$A:$A,CONCATENATE('Suivi du personnel'!$B88," ",'Suivi du personnel'!GN$8),'importation prevair'!$O:$O))</f>
        <v/>
      </c>
      <c r="GO88" s="162" t="str">
        <f>IF($B88="","",SUMIF('importation prevair'!$A:$A,CONCATENATE('Suivi du personnel'!$B88," ",'Suivi du personnel'!GO$8),'importation prevair'!$O:$O))</f>
        <v/>
      </c>
      <c r="GP88" s="162" t="str">
        <f>IF($B88="","",SUMIF('importation prevair'!$A:$A,CONCATENATE('Suivi du personnel'!$B88," ",'Suivi du personnel'!GP$8),'importation prevair'!$O:$O))</f>
        <v/>
      </c>
      <c r="GQ88" s="261" t="str">
        <f>IF($B88="","",SUMIF('importation prevair'!$A:$A,CONCATENATE('Suivi du personnel'!$B88," ",'Suivi du personnel'!GQ$8),'importation prevair'!$O:$O))</f>
        <v/>
      </c>
      <c r="GR88" s="260" t="str">
        <f>IF($B88="","",SUMIF('importation prevair'!$A:$A,CONCATENATE('Suivi du personnel'!$B88," ",'Suivi du personnel'!GR$8),'importation prevair'!$O:$O))</f>
        <v/>
      </c>
      <c r="GS88" s="162" t="str">
        <f>IF($B88="","",SUMIF('importation prevair'!$A:$A,CONCATENATE('Suivi du personnel'!$B88," ",'Suivi du personnel'!GS$8),'importation prevair'!$O:$O))</f>
        <v/>
      </c>
      <c r="GT88" s="162" t="str">
        <f>IF($B88="","",SUMIF('importation prevair'!$A:$A,CONCATENATE('Suivi du personnel'!$B88," ",'Suivi du personnel'!GT$8),'importation prevair'!$O:$O))</f>
        <v/>
      </c>
      <c r="GU88" s="162" t="str">
        <f>IF($B88="","",SUMIF('importation prevair'!$A:$A,CONCATENATE('Suivi du personnel'!$B88," ",'Suivi du personnel'!GU$8),'importation prevair'!$O:$O))</f>
        <v/>
      </c>
      <c r="GV88" s="162" t="str">
        <f>IF($B88="","",SUMIF('importation prevair'!$A:$A,CONCATENATE('Suivi du personnel'!$B88," ",'Suivi du personnel'!GV$8),'importation prevair'!$O:$O))</f>
        <v/>
      </c>
      <c r="GW88" s="162" t="str">
        <f>IF($B88="","",SUMIF('importation prevair'!$A:$A,CONCATENATE('Suivi du personnel'!$B88," ",'Suivi du personnel'!GW$8),'importation prevair'!$O:$O))</f>
        <v/>
      </c>
      <c r="GX88" s="261" t="str">
        <f>IF($B88="","",SUMIF('importation prevair'!$A:$A,CONCATENATE('Suivi du personnel'!$B88," ",'Suivi du personnel'!GX$8),'importation prevair'!$O:$O))</f>
        <v/>
      </c>
    </row>
    <row r="89" spans="1:206" s="164" customFormat="1" ht="13.5" thickBot="1" x14ac:dyDescent="0.25">
      <c r="A89" s="289" t="str">
        <f>IF($B89="","",VLOOKUP($B89,'info personnel sur AT'!$A$3:$C$298,2,FALSE))</f>
        <v/>
      </c>
      <c r="B89" s="287"/>
      <c r="C89" s="284" t="str">
        <f>IF($B89="","",VLOOKUP($B89,'info personnel sur AT'!$A$3:$Q$298,3,FALSE))</f>
        <v/>
      </c>
      <c r="D89" s="280" t="str">
        <f>IF($B89="","",VLOOKUP($B89,'info personnel sur AT'!$A$3:$Q$298,4,FALSE))</f>
        <v/>
      </c>
      <c r="E89" s="277" t="str">
        <f>IF($B89="","",VLOOKUP($B89,'info personnel sur AT'!$A$3:$Q$298,5,FALSE))</f>
        <v/>
      </c>
      <c r="F89" s="219">
        <f t="shared" si="59"/>
        <v>0</v>
      </c>
      <c r="G89" s="240">
        <v>0.3</v>
      </c>
      <c r="H89" s="218">
        <f t="shared" si="60"/>
        <v>0.3</v>
      </c>
      <c r="I89" s="22" t="str">
        <f>IF($B89="","",VLOOKUP($B89,'info personnel sur AT'!$A$3:$Q$298,6,FALSE))</f>
        <v/>
      </c>
      <c r="J89" s="22" t="str">
        <f>IF($B89="","",VLOOKUP($B89,'info personnel sur AT'!$A$3:$Q$298,7,FALSE))</f>
        <v/>
      </c>
      <c r="K89" s="22" t="str">
        <f>IF($B89="","",VLOOKUP($B89,'info personnel sur AT'!$A$3:$Q$298,8,FALSE))</f>
        <v/>
      </c>
      <c r="L89" s="22" t="str">
        <f>IF($B89="","",VLOOKUP($B89,'info personnel sur AT'!$A$3:$Q$298,9,FALSE))</f>
        <v/>
      </c>
      <c r="M89" s="22" t="str">
        <f>IF($B89="","",VLOOKUP($B89,'info personnel sur AT'!$A$3:$Q$298,10,FALSE))</f>
        <v/>
      </c>
      <c r="N89" s="22" t="str">
        <f>IF($B89="","",VLOOKUP($B89,'info personnel sur AT'!$A$3:$Q$298,11,FALSE))</f>
        <v/>
      </c>
      <c r="O89" s="22" t="str">
        <f>IF($B89="","",VLOOKUP($B89,'info personnel sur AT'!$A$3:$Q$298,12,FALSE))</f>
        <v/>
      </c>
      <c r="P89" s="22" t="str">
        <f>IF($B89="","",VLOOKUP($B89,'info personnel sur AT'!$A$3:$Q$298,13,FALSE))</f>
        <v/>
      </c>
      <c r="Q89" s="22" t="str">
        <f>IF($B89="","",VLOOKUP($B89,'info personnel sur AT'!$A$3:$Q$298,14,FALSE))</f>
        <v/>
      </c>
      <c r="R89" s="22" t="str">
        <f>IF($B89="","",VLOOKUP($B89,'info personnel sur AT'!$A$3:$Q$298,15,FALSE))</f>
        <v/>
      </c>
      <c r="S89" s="22" t="str">
        <f>IF($B89="","",VLOOKUP($B89,'info personnel sur AT'!$A$3:$Q$298,16,FALSE))</f>
        <v/>
      </c>
      <c r="T89" s="22" t="str">
        <f>IF($B89="","",VLOOKUP($B89,'info personnel sur AT'!$A$3:$Q$298,17,FALSE))</f>
        <v/>
      </c>
      <c r="U89" s="11">
        <f t="shared" si="61"/>
        <v>0</v>
      </c>
      <c r="V89" s="2">
        <f t="shared" si="62"/>
        <v>0</v>
      </c>
      <c r="W89" s="6">
        <f t="shared" si="63"/>
        <v>0</v>
      </c>
      <c r="X89" s="180">
        <f t="shared" si="64"/>
        <v>1.8</v>
      </c>
      <c r="Y89" s="179">
        <f t="shared" si="92"/>
        <v>5</v>
      </c>
      <c r="Z89" s="192">
        <f t="shared" si="65"/>
        <v>10</v>
      </c>
      <c r="AA89" s="195">
        <f t="shared" si="66"/>
        <v>0</v>
      </c>
      <c r="AB89" s="195">
        <f t="shared" si="67"/>
        <v>0</v>
      </c>
      <c r="AC89" s="195">
        <f t="shared" si="68"/>
        <v>0</v>
      </c>
      <c r="AD89" s="195">
        <f t="shared" si="69"/>
        <v>0</v>
      </c>
      <c r="AE89" s="195">
        <f t="shared" si="70"/>
        <v>0</v>
      </c>
      <c r="AF89" s="195">
        <f t="shared" si="71"/>
        <v>0</v>
      </c>
      <c r="AG89" s="195">
        <f t="shared" si="72"/>
        <v>0</v>
      </c>
      <c r="AH89" s="248">
        <f t="shared" si="73"/>
        <v>0</v>
      </c>
      <c r="AI89" s="248">
        <f t="shared" si="74"/>
        <v>0</v>
      </c>
      <c r="AJ89" s="248">
        <f t="shared" si="75"/>
        <v>0</v>
      </c>
      <c r="AK89" s="248">
        <f t="shared" si="76"/>
        <v>0</v>
      </c>
      <c r="AL89" s="248">
        <f t="shared" si="77"/>
        <v>0</v>
      </c>
      <c r="AM89" s="248">
        <f t="shared" si="78"/>
        <v>0</v>
      </c>
      <c r="AN89" s="248">
        <f t="shared" si="79"/>
        <v>0</v>
      </c>
      <c r="AO89" s="248">
        <f t="shared" si="80"/>
        <v>0</v>
      </c>
      <c r="AP89" s="248">
        <f t="shared" si="81"/>
        <v>0</v>
      </c>
      <c r="AQ89" s="248">
        <f t="shared" si="82"/>
        <v>0</v>
      </c>
      <c r="AR89" s="248">
        <f t="shared" si="83"/>
        <v>0</v>
      </c>
      <c r="AS89" s="248">
        <f t="shared" si="84"/>
        <v>0</v>
      </c>
      <c r="AT89" s="248">
        <f t="shared" si="85"/>
        <v>0</v>
      </c>
      <c r="AU89" s="248">
        <f t="shared" si="86"/>
        <v>0</v>
      </c>
      <c r="AV89" s="245">
        <f t="shared" si="87"/>
        <v>0</v>
      </c>
      <c r="AW89" s="245">
        <f t="shared" si="88"/>
        <v>0</v>
      </c>
      <c r="AX89" s="252">
        <f t="shared" si="89"/>
        <v>0</v>
      </c>
      <c r="AY89" s="253">
        <f t="shared" si="90"/>
        <v>0</v>
      </c>
      <c r="AZ89" s="253">
        <f t="shared" si="91"/>
        <v>0</v>
      </c>
      <c r="BA89" s="221" t="str">
        <f>IF($B89="","",SUMIF('importation prevair'!$A:$A,CONCATENATE('Suivi du personnel'!$B89," ",'Suivi du personnel'!BA$8),'importation prevair'!$O:$O))</f>
        <v/>
      </c>
      <c r="BB89" s="222" t="str">
        <f>IF($B89="","",SUMIF('importation prevair'!$A:$A,CONCATENATE('Suivi du personnel'!$B89," ",'Suivi du personnel'!BB$8),'importation prevair'!$O:$O))</f>
        <v/>
      </c>
      <c r="BC89" s="222" t="str">
        <f>IF($B89="","",SUMIF('importation prevair'!$A:$A,CONCATENATE('Suivi du personnel'!$B89," ",'Suivi du personnel'!BC$8),'importation prevair'!$O:$O))</f>
        <v/>
      </c>
      <c r="BD89" s="222" t="str">
        <f>IF($B89="","",SUMIF('importation prevair'!$A:$A,CONCATENATE('Suivi du personnel'!$B89," ",'Suivi du personnel'!BD$8),'importation prevair'!$O:$O))</f>
        <v/>
      </c>
      <c r="BE89" s="222" t="str">
        <f>IF($B89="","",SUMIF('importation prevair'!$A:$A,CONCATENATE('Suivi du personnel'!$B89," ",'Suivi du personnel'!BE$8),'importation prevair'!$O:$O))</f>
        <v/>
      </c>
      <c r="BF89" s="222" t="str">
        <f>IF($B89="","",SUMIF('importation prevair'!$A:$A,CONCATENATE('Suivi du personnel'!$B89," ",'Suivi du personnel'!BF$8),'importation prevair'!$O:$O))</f>
        <v/>
      </c>
      <c r="BG89" s="223" t="str">
        <f>IF($B89="","",SUMIF('importation prevair'!$A:$A,CONCATENATE('Suivi du personnel'!$B89," ",'Suivi du personnel'!BG$8),'importation prevair'!$O:$O))</f>
        <v/>
      </c>
      <c r="BH89" s="221" t="str">
        <f>IF($B89="","",SUMIF('importation prevair'!$A:$A,CONCATENATE('Suivi du personnel'!$B89," ",'Suivi du personnel'!BH$8),'importation prevair'!$O:$O))</f>
        <v/>
      </c>
      <c r="BI89" s="222" t="str">
        <f>IF($B89="","",SUMIF('importation prevair'!$A:$A,CONCATENATE('Suivi du personnel'!$B89," ",'Suivi du personnel'!BI$8),'importation prevair'!$O:$O))</f>
        <v/>
      </c>
      <c r="BJ89" s="222" t="str">
        <f>IF($B89="","",SUMIF('importation prevair'!$A:$A,CONCATENATE('Suivi du personnel'!$B89," ",'Suivi du personnel'!BJ$8),'importation prevair'!$O:$O))</f>
        <v/>
      </c>
      <c r="BK89" s="222" t="str">
        <f>IF($B89="","",SUMIF('importation prevair'!$A:$A,CONCATENATE('Suivi du personnel'!$B89," ",'Suivi du personnel'!BK$8),'importation prevair'!$O:$O))</f>
        <v/>
      </c>
      <c r="BL89" s="222" t="str">
        <f>IF($B89="","",SUMIF('importation prevair'!$A:$A,CONCATENATE('Suivi du personnel'!$B89," ",'Suivi du personnel'!BL$8),'importation prevair'!$O:$O))</f>
        <v/>
      </c>
      <c r="BM89" s="222" t="str">
        <f>IF($B89="","",SUMIF('importation prevair'!$A:$A,CONCATENATE('Suivi du personnel'!$B89," ",'Suivi du personnel'!BM$8),'importation prevair'!$O:$O))</f>
        <v/>
      </c>
      <c r="BN89" s="223" t="str">
        <f>IF($B89="","",SUMIF('importation prevair'!$A:$A,CONCATENATE('Suivi du personnel'!$B89," ",'Suivi du personnel'!BN$8),'importation prevair'!$O:$O))</f>
        <v/>
      </c>
      <c r="BO89" s="221" t="str">
        <f>IF($B89="","",SUMIF('importation prevair'!$A:$A,CONCATENATE('Suivi du personnel'!$B89," ",'Suivi du personnel'!BO$8),'importation prevair'!$O:$O))</f>
        <v/>
      </c>
      <c r="BP89" s="222" t="str">
        <f>IF($B89="","",SUMIF('importation prevair'!$A:$A,CONCATENATE('Suivi du personnel'!$B89," ",'Suivi du personnel'!BP$8),'importation prevair'!$O:$O))</f>
        <v/>
      </c>
      <c r="BQ89" s="222" t="str">
        <f>IF($B89="","",SUMIF('importation prevair'!$A:$A,CONCATENATE('Suivi du personnel'!$B89," ",'Suivi du personnel'!BQ$8),'importation prevair'!$O:$O))</f>
        <v/>
      </c>
      <c r="BR89" s="222" t="str">
        <f>IF($B89="","",SUMIF('importation prevair'!$A:$A,CONCATENATE('Suivi du personnel'!$B89," ",'Suivi du personnel'!BR$8),'importation prevair'!$O:$O))</f>
        <v/>
      </c>
      <c r="BS89" s="222" t="str">
        <f>IF($B89="","",SUMIF('importation prevair'!$A:$A,CONCATENATE('Suivi du personnel'!$B89," ",'Suivi du personnel'!BS$8),'importation prevair'!$O:$O))</f>
        <v/>
      </c>
      <c r="BT89" s="222" t="str">
        <f>IF($B89="","",SUMIF('importation prevair'!$A:$A,CONCATENATE('Suivi du personnel'!$B89," ",'Suivi du personnel'!BT$8),'importation prevair'!$O:$O))</f>
        <v/>
      </c>
      <c r="BU89" s="223" t="str">
        <f>IF($B89="","",SUMIF('importation prevair'!$A:$A,CONCATENATE('Suivi du personnel'!$B89," ",'Suivi du personnel'!BU$8),'importation prevair'!$O:$O))</f>
        <v/>
      </c>
      <c r="BV89" s="221" t="str">
        <f>IF($B89="","",SUMIF('importation prevair'!$A:$A,CONCATENATE('Suivi du personnel'!$B89," ",'Suivi du personnel'!BV$8),'importation prevair'!$O:$O))</f>
        <v/>
      </c>
      <c r="BW89" s="222" t="str">
        <f>IF($B89="","",SUMIF('importation prevair'!$A:$A,CONCATENATE('Suivi du personnel'!$B89," ",'Suivi du personnel'!BW$8),'importation prevair'!$O:$O))</f>
        <v/>
      </c>
      <c r="BX89" s="222" t="str">
        <f>IF($B89="","",SUMIF('importation prevair'!$A:$A,CONCATENATE('Suivi du personnel'!$B89," ",'Suivi du personnel'!BX$8),'importation prevair'!$O:$O))</f>
        <v/>
      </c>
      <c r="BY89" s="222" t="str">
        <f>IF($B89="","",SUMIF('importation prevair'!$A:$A,CONCATENATE('Suivi du personnel'!$B89," ",'Suivi du personnel'!BY$8),'importation prevair'!$O:$O))</f>
        <v/>
      </c>
      <c r="BZ89" s="222" t="str">
        <f>IF($B89="","",SUMIF('importation prevair'!$A:$A,CONCATENATE('Suivi du personnel'!$B89," ",'Suivi du personnel'!BZ$8),'importation prevair'!$O:$O))</f>
        <v/>
      </c>
      <c r="CA89" s="222" t="str">
        <f>IF($B89="","",SUMIF('importation prevair'!$A:$A,CONCATENATE('Suivi du personnel'!$B89," ",'Suivi du personnel'!CA$8),'importation prevair'!$O:$O))</f>
        <v/>
      </c>
      <c r="CB89" s="223" t="str">
        <f>IF($B89="","",SUMIF('importation prevair'!$A:$A,CONCATENATE('Suivi du personnel'!$B89," ",'Suivi du personnel'!CB$8),'importation prevair'!$O:$O))</f>
        <v/>
      </c>
      <c r="CC89" s="221" t="str">
        <f>IF($B89="","",SUMIF('importation prevair'!$A:$A,CONCATENATE('Suivi du personnel'!$B89," ",'Suivi du personnel'!CC$8),'importation prevair'!$O:$O))</f>
        <v/>
      </c>
      <c r="CD89" s="222" t="str">
        <f>IF($B89="","",SUMIF('importation prevair'!$A:$A,CONCATENATE('Suivi du personnel'!$B89," ",'Suivi du personnel'!CD$8),'importation prevair'!$O:$O))</f>
        <v/>
      </c>
      <c r="CE89" s="222" t="str">
        <f>IF($B89="","",SUMIF('importation prevair'!$A:$A,CONCATENATE('Suivi du personnel'!$B89," ",'Suivi du personnel'!CE$8),'importation prevair'!$O:$O))</f>
        <v/>
      </c>
      <c r="CF89" s="222" t="str">
        <f>IF($B89="","",SUMIF('importation prevair'!$A:$A,CONCATENATE('Suivi du personnel'!$B89," ",'Suivi du personnel'!CF$8),'importation prevair'!$O:$O))</f>
        <v/>
      </c>
      <c r="CG89" s="222" t="str">
        <f>IF($B89="","",SUMIF('importation prevair'!$A:$A,CONCATENATE('Suivi du personnel'!$B89," ",'Suivi du personnel'!CG$8),'importation prevair'!$O:$O))</f>
        <v/>
      </c>
      <c r="CH89" s="222" t="str">
        <f>IF($B89="","",SUMIF('importation prevair'!$A:$A,CONCATENATE('Suivi du personnel'!$B89," ",'Suivi du personnel'!CH$8),'importation prevair'!$O:$O))</f>
        <v/>
      </c>
      <c r="CI89" s="223" t="str">
        <f>IF($B89="","",SUMIF('importation prevair'!$A:$A,CONCATENATE('Suivi du personnel'!$B89," ",'Suivi du personnel'!CI$8),'importation prevair'!$O:$O))</f>
        <v/>
      </c>
      <c r="CJ89" s="221" t="str">
        <f>IF($B89="","",SUMIF('importation prevair'!$A:$A,CONCATENATE('Suivi du personnel'!$B89," ",'Suivi du personnel'!CJ$8),'importation prevair'!$O:$O))</f>
        <v/>
      </c>
      <c r="CK89" s="222" t="str">
        <f>IF($B89="","",SUMIF('importation prevair'!$A:$A,CONCATENATE('Suivi du personnel'!$B89," ",'Suivi du personnel'!CK$8),'importation prevair'!$O:$O))</f>
        <v/>
      </c>
      <c r="CL89" s="222" t="str">
        <f>IF($B89="","",SUMIF('importation prevair'!$A:$A,CONCATENATE('Suivi du personnel'!$B89," ",'Suivi du personnel'!CL$8),'importation prevair'!$O:$O))</f>
        <v/>
      </c>
      <c r="CM89" s="222" t="str">
        <f>IF($B89="","",SUMIF('importation prevair'!$A:$A,CONCATENATE('Suivi du personnel'!$B89," ",'Suivi du personnel'!CM$8),'importation prevair'!$O:$O))</f>
        <v/>
      </c>
      <c r="CN89" s="222" t="str">
        <f>IF($B89="","",SUMIF('importation prevair'!$A:$A,CONCATENATE('Suivi du personnel'!$B89," ",'Suivi du personnel'!CN$8),'importation prevair'!$O:$O))</f>
        <v/>
      </c>
      <c r="CO89" s="222" t="str">
        <f>IF($B89="","",SUMIF('importation prevair'!$A:$A,CONCATENATE('Suivi du personnel'!$B89," ",'Suivi du personnel'!CO$8),'importation prevair'!$O:$O))</f>
        <v/>
      </c>
      <c r="CP89" s="223" t="str">
        <f>IF($B89="","",SUMIF('importation prevair'!$A:$A,CONCATENATE('Suivi du personnel'!$B89," ",'Suivi du personnel'!CP$8),'importation prevair'!$O:$O))</f>
        <v/>
      </c>
      <c r="CQ89" s="221" t="str">
        <f>IF($B89="","",SUMIF('importation prevair'!$A:$A,CONCATENATE('Suivi du personnel'!$B89," ",'Suivi du personnel'!CQ$8),'importation prevair'!$O:$O))</f>
        <v/>
      </c>
      <c r="CR89" s="222" t="str">
        <f>IF($B89="","",SUMIF('importation prevair'!$A:$A,CONCATENATE('Suivi du personnel'!$B89," ",'Suivi du personnel'!CR$8),'importation prevair'!$O:$O))</f>
        <v/>
      </c>
      <c r="CS89" s="222" t="str">
        <f>IF($B89="","",SUMIF('importation prevair'!$A:$A,CONCATENATE('Suivi du personnel'!$B89," ",'Suivi du personnel'!CS$8),'importation prevair'!$O:$O))</f>
        <v/>
      </c>
      <c r="CT89" s="222" t="str">
        <f>IF($B89="","",SUMIF('importation prevair'!$A:$A,CONCATENATE('Suivi du personnel'!$B89," ",'Suivi du personnel'!CT$8),'importation prevair'!$O:$O))</f>
        <v/>
      </c>
      <c r="CU89" s="222" t="str">
        <f>IF($B89="","",SUMIF('importation prevair'!$A:$A,CONCATENATE('Suivi du personnel'!$B89," ",'Suivi du personnel'!CU$8),'importation prevair'!$O:$O))</f>
        <v/>
      </c>
      <c r="CV89" s="222" t="str">
        <f>IF($B89="","",SUMIF('importation prevair'!$A:$A,CONCATENATE('Suivi du personnel'!$B89," ",'Suivi du personnel'!CV$8),'importation prevair'!$O:$O))</f>
        <v/>
      </c>
      <c r="CW89" s="223" t="str">
        <f>IF($B89="","",SUMIF('importation prevair'!$A:$A,CONCATENATE('Suivi du personnel'!$B89," ",'Suivi du personnel'!CW$8),'importation prevair'!$O:$O))</f>
        <v/>
      </c>
      <c r="CX89" s="221" t="str">
        <f>IF($B89="","",SUMIF('importation prevair'!$A:$A,CONCATENATE('Suivi du personnel'!$B89," ",'Suivi du personnel'!CX$8),'importation prevair'!$O:$O))</f>
        <v/>
      </c>
      <c r="CY89" s="222" t="str">
        <f>IF($B89="","",SUMIF('importation prevair'!$A:$A,CONCATENATE('Suivi du personnel'!$B89," ",'Suivi du personnel'!CY$8),'importation prevair'!$O:$O))</f>
        <v/>
      </c>
      <c r="CZ89" s="222" t="str">
        <f>IF($B89="","",SUMIF('importation prevair'!$A:$A,CONCATENATE('Suivi du personnel'!$B89," ",'Suivi du personnel'!CZ$8),'importation prevair'!$O:$O))</f>
        <v/>
      </c>
      <c r="DA89" s="222" t="str">
        <f>IF($B89="","",SUMIF('importation prevair'!$A:$A,CONCATENATE('Suivi du personnel'!$B89," ",'Suivi du personnel'!DA$8),'importation prevair'!$O:$O))</f>
        <v/>
      </c>
      <c r="DB89" s="222" t="str">
        <f>IF($B89="","",SUMIF('importation prevair'!$A:$A,CONCATENATE('Suivi du personnel'!$B89," ",'Suivi du personnel'!DB$8),'importation prevair'!$O:$O))</f>
        <v/>
      </c>
      <c r="DC89" s="222" t="str">
        <f>IF($B89="","",SUMIF('importation prevair'!$A:$A,CONCATENATE('Suivi du personnel'!$B89," ",'Suivi du personnel'!DC$8),'importation prevair'!$O:$O))</f>
        <v/>
      </c>
      <c r="DD89" s="223" t="str">
        <f>IF($B89="","",SUMIF('importation prevair'!$A:$A,CONCATENATE('Suivi du personnel'!$B89," ",'Suivi du personnel'!DD$8),'importation prevair'!$O:$O))</f>
        <v/>
      </c>
      <c r="DE89" s="260" t="str">
        <f>IF($B89="","",SUMIF('importation prevair'!$A:$A,CONCATENATE('Suivi du personnel'!$B89," ",'Suivi du personnel'!DE$8),'importation prevair'!$O:$O))</f>
        <v/>
      </c>
      <c r="DF89" s="162" t="str">
        <f>IF($B89="","",SUMIF('importation prevair'!$A:$A,CONCATENATE('Suivi du personnel'!$B89," ",'Suivi du personnel'!DF$8),'importation prevair'!$O:$O))</f>
        <v/>
      </c>
      <c r="DG89" s="162" t="str">
        <f>IF($B89="","",SUMIF('importation prevair'!$A:$A,CONCATENATE('Suivi du personnel'!$B89," ",'Suivi du personnel'!DG$8),'importation prevair'!$O:$O))</f>
        <v/>
      </c>
      <c r="DH89" s="162" t="str">
        <f>IF($B89="","",SUMIF('importation prevair'!$A:$A,CONCATENATE('Suivi du personnel'!$B89," ",'Suivi du personnel'!DH$8),'importation prevair'!$O:$O))</f>
        <v/>
      </c>
      <c r="DI89" s="162" t="str">
        <f>IF($B89="","",SUMIF('importation prevair'!$A:$A,CONCATENATE('Suivi du personnel'!$B89," ",'Suivi du personnel'!DI$8),'importation prevair'!$O:$O))</f>
        <v/>
      </c>
      <c r="DJ89" s="162" t="str">
        <f>IF($B89="","",SUMIF('importation prevair'!$A:$A,CONCATENATE('Suivi du personnel'!$B89," ",'Suivi du personnel'!DJ$8),'importation prevair'!$O:$O))</f>
        <v/>
      </c>
      <c r="DK89" s="261" t="str">
        <f>IF($B89="","",SUMIF('importation prevair'!$A:$A,CONCATENATE('Suivi du personnel'!$B89," ",'Suivi du personnel'!DK$8),'importation prevair'!$O:$O))</f>
        <v/>
      </c>
      <c r="DL89" s="162" t="str">
        <f>IF($B89="","",SUMIF('importation prevair'!$A:$A,CONCATENATE('Suivi du personnel'!$B89," ",'Suivi du personnel'!DL$8),'importation prevair'!$O:$O))</f>
        <v/>
      </c>
      <c r="DM89" s="162" t="str">
        <f>IF($B89="","",SUMIF('importation prevair'!$A:$A,CONCATENATE('Suivi du personnel'!$B89," ",'Suivi du personnel'!DM$8),'importation prevair'!$O:$O))</f>
        <v/>
      </c>
      <c r="DN89" s="162" t="str">
        <f>IF($B89="","",SUMIF('importation prevair'!$A:$A,CONCATENATE('Suivi du personnel'!$B89," ",'Suivi du personnel'!DN$8),'importation prevair'!$O:$O))</f>
        <v/>
      </c>
      <c r="DO89" s="162" t="str">
        <f>IF($B89="","",SUMIF('importation prevair'!$A:$A,CONCATENATE('Suivi du personnel'!$B89," ",'Suivi du personnel'!DO$8),'importation prevair'!$O:$O))</f>
        <v/>
      </c>
      <c r="DP89" s="162" t="str">
        <f>IF($B89="","",SUMIF('importation prevair'!$A:$A,CONCATENATE('Suivi du personnel'!$B89," ",'Suivi du personnel'!DP$8),'importation prevair'!$O:$O))</f>
        <v/>
      </c>
      <c r="DQ89" s="162" t="str">
        <f>IF($B89="","",SUMIF('importation prevair'!$A:$A,CONCATENATE('Suivi du personnel'!$B89," ",'Suivi du personnel'!DQ$8),'importation prevair'!$O:$O))</f>
        <v/>
      </c>
      <c r="DR89" s="259" t="str">
        <f>IF($B89="","",SUMIF('importation prevair'!$A:$A,CONCATENATE('Suivi du personnel'!$B89," ",'Suivi du personnel'!DR$8),'importation prevair'!$O:$O))</f>
        <v/>
      </c>
      <c r="DS89" s="260" t="str">
        <f>IF($B89="","",SUMIF('importation prevair'!$A:$A,CONCATENATE('Suivi du personnel'!$B89," ",'Suivi du personnel'!DS$8),'importation prevair'!$O:$O))</f>
        <v/>
      </c>
      <c r="DT89" s="162" t="str">
        <f>IF($B89="","",SUMIF('importation prevair'!$A:$A,CONCATENATE('Suivi du personnel'!$B89," ",'Suivi du personnel'!DT$8),'importation prevair'!$O:$O))</f>
        <v/>
      </c>
      <c r="DU89" s="162" t="str">
        <f>IF($B89="","",SUMIF('importation prevair'!$A:$A,CONCATENATE('Suivi du personnel'!$B89," ",'Suivi du personnel'!DU$8),'importation prevair'!$O:$O))</f>
        <v/>
      </c>
      <c r="DV89" s="162" t="str">
        <f>IF($B89="","",SUMIF('importation prevair'!$A:$A,CONCATENATE('Suivi du personnel'!$B89," ",'Suivi du personnel'!DV$8),'importation prevair'!$O:$O))</f>
        <v/>
      </c>
      <c r="DW89" s="162" t="str">
        <f>IF($B89="","",SUMIF('importation prevair'!$A:$A,CONCATENATE('Suivi du personnel'!$B89," ",'Suivi du personnel'!DW$8),'importation prevair'!$O:$O))</f>
        <v/>
      </c>
      <c r="DX89" s="162" t="str">
        <f>IF($B89="","",SUMIF('importation prevair'!$A:$A,CONCATENATE('Suivi du personnel'!$B89," ",'Suivi du personnel'!DX$8),'importation prevair'!$O:$O))</f>
        <v/>
      </c>
      <c r="DY89" s="261" t="str">
        <f>IF($B89="","",SUMIF('importation prevair'!$A:$A,CONCATENATE('Suivi du personnel'!$B89," ",'Suivi du personnel'!DY$8),'importation prevair'!$O:$O))</f>
        <v/>
      </c>
      <c r="DZ89" s="162" t="str">
        <f>IF($B89="","",SUMIF('importation prevair'!$A:$A,CONCATENATE('Suivi du personnel'!$B89," ",'Suivi du personnel'!DZ$8),'importation prevair'!$O:$O))</f>
        <v/>
      </c>
      <c r="EA89" s="162" t="str">
        <f>IF($B89="","",SUMIF('importation prevair'!$A:$A,CONCATENATE('Suivi du personnel'!$B89," ",'Suivi du personnel'!EA$8),'importation prevair'!$O:$O))</f>
        <v/>
      </c>
      <c r="EB89" s="162" t="str">
        <f>IF($B89="","",SUMIF('importation prevair'!$A:$A,CONCATENATE('Suivi du personnel'!$B89," ",'Suivi du personnel'!EB$8),'importation prevair'!$O:$O))</f>
        <v/>
      </c>
      <c r="EC89" s="162" t="str">
        <f>IF($B89="","",SUMIF('importation prevair'!$A:$A,CONCATENATE('Suivi du personnel'!$B89," ",'Suivi du personnel'!EC$8),'importation prevair'!$O:$O))</f>
        <v/>
      </c>
      <c r="ED89" s="162" t="str">
        <f>IF($B89="","",SUMIF('importation prevair'!$A:$A,CONCATENATE('Suivi du personnel'!$B89," ",'Suivi du personnel'!ED$8),'importation prevair'!$O:$O))</f>
        <v/>
      </c>
      <c r="EE89" s="162" t="str">
        <f>IF($B89="","",SUMIF('importation prevair'!$A:$A,CONCATENATE('Suivi du personnel'!$B89," ",'Suivi du personnel'!EE$8),'importation prevair'!$O:$O))</f>
        <v/>
      </c>
      <c r="EF89" s="259" t="str">
        <f>IF($B89="","",SUMIF('importation prevair'!$A:$A,CONCATENATE('Suivi du personnel'!$B89," ",'Suivi du personnel'!EF$8),'importation prevair'!$O:$O))</f>
        <v/>
      </c>
      <c r="EG89" s="260" t="str">
        <f>IF($B89="","",SUMIF('importation prevair'!$A:$A,CONCATENATE('Suivi du personnel'!$B89," ",'Suivi du personnel'!EG$8),'importation prevair'!$O:$O))</f>
        <v/>
      </c>
      <c r="EH89" s="162" t="str">
        <f>IF($B89="","",SUMIF('importation prevair'!$A:$A,CONCATENATE('Suivi du personnel'!$B89," ",'Suivi du personnel'!EH$8),'importation prevair'!$O:$O))</f>
        <v/>
      </c>
      <c r="EI89" s="162" t="str">
        <f>IF($B89="","",SUMIF('importation prevair'!$A:$A,CONCATENATE('Suivi du personnel'!$B89," ",'Suivi du personnel'!EI$8),'importation prevair'!$O:$O))</f>
        <v/>
      </c>
      <c r="EJ89" s="162" t="str">
        <f>IF($B89="","",SUMIF('importation prevair'!$A:$A,CONCATENATE('Suivi du personnel'!$B89," ",'Suivi du personnel'!EJ$8),'importation prevair'!$O:$O))</f>
        <v/>
      </c>
      <c r="EK89" s="162" t="str">
        <f>IF($B89="","",SUMIF('importation prevair'!$A:$A,CONCATENATE('Suivi du personnel'!$B89," ",'Suivi du personnel'!EK$8),'importation prevair'!$O:$O))</f>
        <v/>
      </c>
      <c r="EL89" s="162" t="str">
        <f>IF($B89="","",SUMIF('importation prevair'!$A:$A,CONCATENATE('Suivi du personnel'!$B89," ",'Suivi du personnel'!EL$8),'importation prevair'!$O:$O))</f>
        <v/>
      </c>
      <c r="EM89" s="261" t="str">
        <f>IF($B89="","",SUMIF('importation prevair'!$A:$A,CONCATENATE('Suivi du personnel'!$B89," ",'Suivi du personnel'!EM$8),'importation prevair'!$O:$O))</f>
        <v/>
      </c>
      <c r="EN89" s="162" t="str">
        <f>IF($B89="","",SUMIF('importation prevair'!$A:$A,CONCATENATE('Suivi du personnel'!$B89," ",'Suivi du personnel'!EN$8),'importation prevair'!$O:$O))</f>
        <v/>
      </c>
      <c r="EO89" s="162" t="str">
        <f>IF($B89="","",SUMIF('importation prevair'!$A:$A,CONCATENATE('Suivi du personnel'!$B89," ",'Suivi du personnel'!EO$8),'importation prevair'!$O:$O))</f>
        <v/>
      </c>
      <c r="EP89" s="162" t="str">
        <f>IF($B89="","",SUMIF('importation prevair'!$A:$A,CONCATENATE('Suivi du personnel'!$B89," ",'Suivi du personnel'!EP$8),'importation prevair'!$O:$O))</f>
        <v/>
      </c>
      <c r="EQ89" s="162" t="str">
        <f>IF($B89="","",SUMIF('importation prevair'!$A:$A,CONCATENATE('Suivi du personnel'!$B89," ",'Suivi du personnel'!EQ$8),'importation prevair'!$O:$O))</f>
        <v/>
      </c>
      <c r="ER89" s="162" t="str">
        <f>IF($B89="","",SUMIF('importation prevair'!$A:$A,CONCATENATE('Suivi du personnel'!$B89," ",'Suivi du personnel'!ER$8),'importation prevair'!$O:$O))</f>
        <v/>
      </c>
      <c r="ES89" s="162" t="str">
        <f>IF($B89="","",SUMIF('importation prevair'!$A:$A,CONCATENATE('Suivi du personnel'!$B89," ",'Suivi du personnel'!ES$8),'importation prevair'!$O:$O))</f>
        <v/>
      </c>
      <c r="ET89" s="259" t="str">
        <f>IF($B89="","",SUMIF('importation prevair'!$A:$A,CONCATENATE('Suivi du personnel'!$B89," ",'Suivi du personnel'!ET$8),'importation prevair'!$O:$O))</f>
        <v/>
      </c>
      <c r="EU89" s="260" t="str">
        <f>IF($B89="","",SUMIF('importation prevair'!$A:$A,CONCATENATE('Suivi du personnel'!$B89," ",'Suivi du personnel'!EU$8),'importation prevair'!$O:$O))</f>
        <v/>
      </c>
      <c r="EV89" s="162" t="str">
        <f>IF($B89="","",SUMIF('importation prevair'!$A:$A,CONCATENATE('Suivi du personnel'!$B89," ",'Suivi du personnel'!EV$8),'importation prevair'!$O:$O))</f>
        <v/>
      </c>
      <c r="EW89" s="162" t="str">
        <f>IF($B89="","",SUMIF('importation prevair'!$A:$A,CONCATENATE('Suivi du personnel'!$B89," ",'Suivi du personnel'!EW$8),'importation prevair'!$O:$O))</f>
        <v/>
      </c>
      <c r="EX89" s="162" t="str">
        <f>IF($B89="","",SUMIF('importation prevair'!$A:$A,CONCATENATE('Suivi du personnel'!$B89," ",'Suivi du personnel'!EX$8),'importation prevair'!$O:$O))</f>
        <v/>
      </c>
      <c r="EY89" s="162" t="str">
        <f>IF($B89="","",SUMIF('importation prevair'!$A:$A,CONCATENATE('Suivi du personnel'!$B89," ",'Suivi du personnel'!EY$8),'importation prevair'!$O:$O))</f>
        <v/>
      </c>
      <c r="EZ89" s="162" t="str">
        <f>IF($B89="","",SUMIF('importation prevair'!$A:$A,CONCATENATE('Suivi du personnel'!$B89," ",'Suivi du personnel'!EZ$8),'importation prevair'!$O:$O))</f>
        <v/>
      </c>
      <c r="FA89" s="261" t="str">
        <f>IF($B89="","",SUMIF('importation prevair'!$A:$A,CONCATENATE('Suivi du personnel'!$B89," ",'Suivi du personnel'!FA$8),'importation prevair'!$O:$O))</f>
        <v/>
      </c>
      <c r="FB89" s="162" t="str">
        <f>IF($B89="","",SUMIF('importation prevair'!$A:$A,CONCATENATE('Suivi du personnel'!$B89," ",'Suivi du personnel'!FB$8),'importation prevair'!$O:$O))</f>
        <v/>
      </c>
      <c r="FC89" s="162" t="str">
        <f>IF($B89="","",SUMIF('importation prevair'!$A:$A,CONCATENATE('Suivi du personnel'!$B89," ",'Suivi du personnel'!FC$8),'importation prevair'!$O:$O))</f>
        <v/>
      </c>
      <c r="FD89" s="162" t="str">
        <f>IF($B89="","",SUMIF('importation prevair'!$A:$A,CONCATENATE('Suivi du personnel'!$B89," ",'Suivi du personnel'!FD$8),'importation prevair'!$O:$O))</f>
        <v/>
      </c>
      <c r="FE89" s="162" t="str">
        <f>IF($B89="","",SUMIF('importation prevair'!$A:$A,CONCATENATE('Suivi du personnel'!$B89," ",'Suivi du personnel'!FE$8),'importation prevair'!$O:$O))</f>
        <v/>
      </c>
      <c r="FF89" s="162" t="str">
        <f>IF($B89="","",SUMIF('importation prevair'!$A:$A,CONCATENATE('Suivi du personnel'!$B89," ",'Suivi du personnel'!FF$8),'importation prevair'!$O:$O))</f>
        <v/>
      </c>
      <c r="FG89" s="162" t="str">
        <f>IF($B89="","",SUMIF('importation prevair'!$A:$A,CONCATENATE('Suivi du personnel'!$B89," ",'Suivi du personnel'!FG$8),'importation prevair'!$O:$O))</f>
        <v/>
      </c>
      <c r="FH89" s="259" t="str">
        <f>IF($B89="","",SUMIF('importation prevair'!$A:$A,CONCATENATE('Suivi du personnel'!$B89," ",'Suivi du personnel'!FH$8),'importation prevair'!$O:$O))</f>
        <v/>
      </c>
      <c r="FI89" s="260" t="str">
        <f>IF($B89="","",SUMIF('importation prevair'!$A:$A,CONCATENATE('Suivi du personnel'!$B89," ",'Suivi du personnel'!FI$8),'importation prevair'!$O:$O))</f>
        <v/>
      </c>
      <c r="FJ89" s="162" t="str">
        <f>IF($B89="","",SUMIF('importation prevair'!$A:$A,CONCATENATE('Suivi du personnel'!$B89," ",'Suivi du personnel'!FJ$8),'importation prevair'!$O:$O))</f>
        <v/>
      </c>
      <c r="FK89" s="162" t="str">
        <f>IF($B89="","",SUMIF('importation prevair'!$A:$A,CONCATENATE('Suivi du personnel'!$B89," ",'Suivi du personnel'!FK$8),'importation prevair'!$O:$O))</f>
        <v/>
      </c>
      <c r="FL89" s="162" t="str">
        <f>IF($B89="","",SUMIF('importation prevair'!$A:$A,CONCATENATE('Suivi du personnel'!$B89," ",'Suivi du personnel'!FL$8),'importation prevair'!$O:$O))</f>
        <v/>
      </c>
      <c r="FM89" s="162" t="str">
        <f>IF($B89="","",SUMIF('importation prevair'!$A:$A,CONCATENATE('Suivi du personnel'!$B89," ",'Suivi du personnel'!FM$8),'importation prevair'!$O:$O))</f>
        <v/>
      </c>
      <c r="FN89" s="162" t="str">
        <f>IF($B89="","",SUMIF('importation prevair'!$A:$A,CONCATENATE('Suivi du personnel'!$B89," ",'Suivi du personnel'!FN$8),'importation prevair'!$O:$O))</f>
        <v/>
      </c>
      <c r="FO89" s="261" t="str">
        <f>IF($B89="","",SUMIF('importation prevair'!$A:$A,CONCATENATE('Suivi du personnel'!$B89," ",'Suivi du personnel'!FO$8),'importation prevair'!$O:$O))</f>
        <v/>
      </c>
      <c r="FP89" s="162" t="str">
        <f>IF($B89="","",SUMIF('importation prevair'!$A:$A,CONCATENATE('Suivi du personnel'!$B89," ",'Suivi du personnel'!FP$8),'importation prevair'!$O:$O))</f>
        <v/>
      </c>
      <c r="FQ89" s="162" t="str">
        <f>IF($B89="","",SUMIF('importation prevair'!$A:$A,CONCATENATE('Suivi du personnel'!$B89," ",'Suivi du personnel'!FQ$8),'importation prevair'!$O:$O))</f>
        <v/>
      </c>
      <c r="FR89" s="162" t="str">
        <f>IF($B89="","",SUMIF('importation prevair'!$A:$A,CONCATENATE('Suivi du personnel'!$B89," ",'Suivi du personnel'!FR$8),'importation prevair'!$O:$O))</f>
        <v/>
      </c>
      <c r="FS89" s="162" t="str">
        <f>IF($B89="","",SUMIF('importation prevair'!$A:$A,CONCATENATE('Suivi du personnel'!$B89," ",'Suivi du personnel'!FS$8),'importation prevair'!$O:$O))</f>
        <v/>
      </c>
      <c r="FT89" s="162" t="str">
        <f>IF($B89="","",SUMIF('importation prevair'!$A:$A,CONCATENATE('Suivi du personnel'!$B89," ",'Suivi du personnel'!FT$8),'importation prevair'!$O:$O))</f>
        <v/>
      </c>
      <c r="FU89" s="162" t="str">
        <f>IF($B89="","",SUMIF('importation prevair'!$A:$A,CONCATENATE('Suivi du personnel'!$B89," ",'Suivi du personnel'!FU$8),'importation prevair'!$O:$O))</f>
        <v/>
      </c>
      <c r="FV89" s="259" t="str">
        <f>IF($B89="","",SUMIF('importation prevair'!$A:$A,CONCATENATE('Suivi du personnel'!$B89," ",'Suivi du personnel'!FV$8),'importation prevair'!$O:$O))</f>
        <v/>
      </c>
      <c r="FW89" s="260" t="str">
        <f>IF($B89="","",SUMIF('importation prevair'!$A:$A,CONCATENATE('Suivi du personnel'!$B89," ",'Suivi du personnel'!FW$8),'importation prevair'!$O:$O))</f>
        <v/>
      </c>
      <c r="FX89" s="162" t="str">
        <f>IF($B89="","",SUMIF('importation prevair'!$A:$A,CONCATENATE('Suivi du personnel'!$B89," ",'Suivi du personnel'!FX$8),'importation prevair'!$O:$O))</f>
        <v/>
      </c>
      <c r="FY89" s="162" t="str">
        <f>IF($B89="","",SUMIF('importation prevair'!$A:$A,CONCATENATE('Suivi du personnel'!$B89," ",'Suivi du personnel'!FY$8),'importation prevair'!$O:$O))</f>
        <v/>
      </c>
      <c r="FZ89" s="162" t="str">
        <f>IF($B89="","",SUMIF('importation prevair'!$A:$A,CONCATENATE('Suivi du personnel'!$B89," ",'Suivi du personnel'!FZ$8),'importation prevair'!$O:$O))</f>
        <v/>
      </c>
      <c r="GA89" s="162" t="str">
        <f>IF($B89="","",SUMIF('importation prevair'!$A:$A,CONCATENATE('Suivi du personnel'!$B89," ",'Suivi du personnel'!GA$8),'importation prevair'!$O:$O))</f>
        <v/>
      </c>
      <c r="GB89" s="162" t="str">
        <f>IF($B89="","",SUMIF('importation prevair'!$A:$A,CONCATENATE('Suivi du personnel'!$B89," ",'Suivi du personnel'!GB$8),'importation prevair'!$O:$O))</f>
        <v/>
      </c>
      <c r="GC89" s="261" t="str">
        <f>IF($B89="","",SUMIF('importation prevair'!$A:$A,CONCATENATE('Suivi du personnel'!$B89," ",'Suivi du personnel'!GC$8),'importation prevair'!$O:$O))</f>
        <v/>
      </c>
      <c r="GD89" s="162" t="str">
        <f>IF($B89="","",SUMIF('importation prevair'!$A:$A,CONCATENATE('Suivi du personnel'!$B89," ",'Suivi du personnel'!GD$8),'importation prevair'!$O:$O))</f>
        <v/>
      </c>
      <c r="GE89" s="162" t="str">
        <f>IF($B89="","",SUMIF('importation prevair'!$A:$A,CONCATENATE('Suivi du personnel'!$B89," ",'Suivi du personnel'!GE$8),'importation prevair'!$O:$O))</f>
        <v/>
      </c>
      <c r="GF89" s="162" t="str">
        <f>IF($B89="","",SUMIF('importation prevair'!$A:$A,CONCATENATE('Suivi du personnel'!$B89," ",'Suivi du personnel'!GF$8),'importation prevair'!$O:$O))</f>
        <v/>
      </c>
      <c r="GG89" s="162" t="str">
        <f>IF($B89="","",SUMIF('importation prevair'!$A:$A,CONCATENATE('Suivi du personnel'!$B89," ",'Suivi du personnel'!GG$8),'importation prevair'!$O:$O))</f>
        <v/>
      </c>
      <c r="GH89" s="162" t="str">
        <f>IF($B89="","",SUMIF('importation prevair'!$A:$A,CONCATENATE('Suivi du personnel'!$B89," ",'Suivi du personnel'!GH$8),'importation prevair'!$O:$O))</f>
        <v/>
      </c>
      <c r="GI89" s="162" t="str">
        <f>IF($B89="","",SUMIF('importation prevair'!$A:$A,CONCATENATE('Suivi du personnel'!$B89," ",'Suivi du personnel'!GI$8),'importation prevair'!$O:$O))</f>
        <v/>
      </c>
      <c r="GJ89" s="259" t="str">
        <f>IF($B89="","",SUMIF('importation prevair'!$A:$A,CONCATENATE('Suivi du personnel'!$B89," ",'Suivi du personnel'!GJ$8),'importation prevair'!$O:$O))</f>
        <v/>
      </c>
      <c r="GK89" s="260" t="str">
        <f>IF($B89="","",SUMIF('importation prevair'!$A:$A,CONCATENATE('Suivi du personnel'!$B89," ",'Suivi du personnel'!GK$8),'importation prevair'!$O:$O))</f>
        <v/>
      </c>
      <c r="GL89" s="162" t="str">
        <f>IF($B89="","",SUMIF('importation prevair'!$A:$A,CONCATENATE('Suivi du personnel'!$B89," ",'Suivi du personnel'!GL$8),'importation prevair'!$O:$O))</f>
        <v/>
      </c>
      <c r="GM89" s="162" t="str">
        <f>IF($B89="","",SUMIF('importation prevair'!$A:$A,CONCATENATE('Suivi du personnel'!$B89," ",'Suivi du personnel'!GM$8),'importation prevair'!$O:$O))</f>
        <v/>
      </c>
      <c r="GN89" s="162" t="str">
        <f>IF($B89="","",SUMIF('importation prevair'!$A:$A,CONCATENATE('Suivi du personnel'!$B89," ",'Suivi du personnel'!GN$8),'importation prevair'!$O:$O))</f>
        <v/>
      </c>
      <c r="GO89" s="162" t="str">
        <f>IF($B89="","",SUMIF('importation prevair'!$A:$A,CONCATENATE('Suivi du personnel'!$B89," ",'Suivi du personnel'!GO$8),'importation prevair'!$O:$O))</f>
        <v/>
      </c>
      <c r="GP89" s="162" t="str">
        <f>IF($B89="","",SUMIF('importation prevair'!$A:$A,CONCATENATE('Suivi du personnel'!$B89," ",'Suivi du personnel'!GP$8),'importation prevair'!$O:$O))</f>
        <v/>
      </c>
      <c r="GQ89" s="261" t="str">
        <f>IF($B89="","",SUMIF('importation prevair'!$A:$A,CONCATENATE('Suivi du personnel'!$B89," ",'Suivi du personnel'!GQ$8),'importation prevair'!$O:$O))</f>
        <v/>
      </c>
      <c r="GR89" s="260" t="str">
        <f>IF($B89="","",SUMIF('importation prevair'!$A:$A,CONCATENATE('Suivi du personnel'!$B89," ",'Suivi du personnel'!GR$8),'importation prevair'!$O:$O))</f>
        <v/>
      </c>
      <c r="GS89" s="162" t="str">
        <f>IF($B89="","",SUMIF('importation prevair'!$A:$A,CONCATENATE('Suivi du personnel'!$B89," ",'Suivi du personnel'!GS$8),'importation prevair'!$O:$O))</f>
        <v/>
      </c>
      <c r="GT89" s="162" t="str">
        <f>IF($B89="","",SUMIF('importation prevair'!$A:$A,CONCATENATE('Suivi du personnel'!$B89," ",'Suivi du personnel'!GT$8),'importation prevair'!$O:$O))</f>
        <v/>
      </c>
      <c r="GU89" s="162" t="str">
        <f>IF($B89="","",SUMIF('importation prevair'!$A:$A,CONCATENATE('Suivi du personnel'!$B89," ",'Suivi du personnel'!GU$8),'importation prevair'!$O:$O))</f>
        <v/>
      </c>
      <c r="GV89" s="162" t="str">
        <f>IF($B89="","",SUMIF('importation prevair'!$A:$A,CONCATENATE('Suivi du personnel'!$B89," ",'Suivi du personnel'!GV$8),'importation prevair'!$O:$O))</f>
        <v/>
      </c>
      <c r="GW89" s="162" t="str">
        <f>IF($B89="","",SUMIF('importation prevair'!$A:$A,CONCATENATE('Suivi du personnel'!$B89," ",'Suivi du personnel'!GW$8),'importation prevair'!$O:$O))</f>
        <v/>
      </c>
      <c r="GX89" s="261" t="str">
        <f>IF($B89="","",SUMIF('importation prevair'!$A:$A,CONCATENATE('Suivi du personnel'!$B89," ",'Suivi du personnel'!GX$8),'importation prevair'!$O:$O))</f>
        <v/>
      </c>
    </row>
    <row r="90" spans="1:206" s="164" customFormat="1" ht="13.5" thickBot="1" x14ac:dyDescent="0.25">
      <c r="A90" s="289" t="str">
        <f>IF($B90="","",VLOOKUP($B90,'info personnel sur AT'!$A$3:$C$298,2,FALSE))</f>
        <v/>
      </c>
      <c r="B90" s="287"/>
      <c r="C90" s="284" t="str">
        <f>IF($B90="","",VLOOKUP($B90,'info personnel sur AT'!$A$3:$Q$298,3,FALSE))</f>
        <v/>
      </c>
      <c r="D90" s="280" t="str">
        <f>IF($B90="","",VLOOKUP($B90,'info personnel sur AT'!$A$3:$Q$298,4,FALSE))</f>
        <v/>
      </c>
      <c r="E90" s="277" t="str">
        <f>IF($B90="","",VLOOKUP($B90,'info personnel sur AT'!$A$3:$Q$298,5,FALSE))</f>
        <v/>
      </c>
      <c r="F90" s="219">
        <f t="shared" si="59"/>
        <v>0</v>
      </c>
      <c r="G90" s="240">
        <v>0.3</v>
      </c>
      <c r="H90" s="218">
        <f t="shared" si="60"/>
        <v>0.3</v>
      </c>
      <c r="I90" s="22" t="str">
        <f>IF($B90="","",VLOOKUP($B90,'info personnel sur AT'!$A$3:$Q$298,6,FALSE))</f>
        <v/>
      </c>
      <c r="J90" s="22" t="str">
        <f>IF($B90="","",VLOOKUP($B90,'info personnel sur AT'!$A$3:$Q$298,7,FALSE))</f>
        <v/>
      </c>
      <c r="K90" s="22" t="str">
        <f>IF($B90="","",VLOOKUP($B90,'info personnel sur AT'!$A$3:$Q$298,8,FALSE))</f>
        <v/>
      </c>
      <c r="L90" s="22" t="str">
        <f>IF($B90="","",VLOOKUP($B90,'info personnel sur AT'!$A$3:$Q$298,9,FALSE))</f>
        <v/>
      </c>
      <c r="M90" s="22" t="str">
        <f>IF($B90="","",VLOOKUP($B90,'info personnel sur AT'!$A$3:$Q$298,10,FALSE))</f>
        <v/>
      </c>
      <c r="N90" s="22" t="str">
        <f>IF($B90="","",VLOOKUP($B90,'info personnel sur AT'!$A$3:$Q$298,11,FALSE))</f>
        <v/>
      </c>
      <c r="O90" s="22" t="str">
        <f>IF($B90="","",VLOOKUP($B90,'info personnel sur AT'!$A$3:$Q$298,12,FALSE))</f>
        <v/>
      </c>
      <c r="P90" s="22" t="str">
        <f>IF($B90="","",VLOOKUP($B90,'info personnel sur AT'!$A$3:$Q$298,13,FALSE))</f>
        <v/>
      </c>
      <c r="Q90" s="22" t="str">
        <f>IF($B90="","",VLOOKUP($B90,'info personnel sur AT'!$A$3:$Q$298,14,FALSE))</f>
        <v/>
      </c>
      <c r="R90" s="22" t="str">
        <f>IF($B90="","",VLOOKUP($B90,'info personnel sur AT'!$A$3:$Q$298,15,FALSE))</f>
        <v/>
      </c>
      <c r="S90" s="22" t="str">
        <f>IF($B90="","",VLOOKUP($B90,'info personnel sur AT'!$A$3:$Q$298,16,FALSE))</f>
        <v/>
      </c>
      <c r="T90" s="22" t="str">
        <f>IF($B90="","",VLOOKUP($B90,'info personnel sur AT'!$A$3:$Q$298,17,FALSE))</f>
        <v/>
      </c>
      <c r="U90" s="11">
        <f t="shared" si="61"/>
        <v>0</v>
      </c>
      <c r="V90" s="2">
        <f t="shared" si="62"/>
        <v>0</v>
      </c>
      <c r="W90" s="6">
        <f t="shared" si="63"/>
        <v>0</v>
      </c>
      <c r="X90" s="180">
        <f t="shared" si="64"/>
        <v>1.8</v>
      </c>
      <c r="Y90" s="179">
        <f t="shared" si="92"/>
        <v>5</v>
      </c>
      <c r="Z90" s="192">
        <f t="shared" si="65"/>
        <v>10</v>
      </c>
      <c r="AA90" s="195">
        <f t="shared" si="66"/>
        <v>0</v>
      </c>
      <c r="AB90" s="195">
        <f t="shared" si="67"/>
        <v>0</v>
      </c>
      <c r="AC90" s="195">
        <f t="shared" si="68"/>
        <v>0</v>
      </c>
      <c r="AD90" s="195">
        <f t="shared" si="69"/>
        <v>0</v>
      </c>
      <c r="AE90" s="195">
        <f t="shared" si="70"/>
        <v>0</v>
      </c>
      <c r="AF90" s="195">
        <f t="shared" si="71"/>
        <v>0</v>
      </c>
      <c r="AG90" s="195">
        <f t="shared" si="72"/>
        <v>0</v>
      </c>
      <c r="AH90" s="248">
        <f t="shared" si="73"/>
        <v>0</v>
      </c>
      <c r="AI90" s="248">
        <f t="shared" si="74"/>
        <v>0</v>
      </c>
      <c r="AJ90" s="248">
        <f t="shared" si="75"/>
        <v>0</v>
      </c>
      <c r="AK90" s="248">
        <f t="shared" si="76"/>
        <v>0</v>
      </c>
      <c r="AL90" s="248">
        <f t="shared" si="77"/>
        <v>0</v>
      </c>
      <c r="AM90" s="248">
        <f t="shared" si="78"/>
        <v>0</v>
      </c>
      <c r="AN90" s="248">
        <f t="shared" si="79"/>
        <v>0</v>
      </c>
      <c r="AO90" s="248">
        <f t="shared" si="80"/>
        <v>0</v>
      </c>
      <c r="AP90" s="248">
        <f t="shared" si="81"/>
        <v>0</v>
      </c>
      <c r="AQ90" s="248">
        <f t="shared" si="82"/>
        <v>0</v>
      </c>
      <c r="AR90" s="248">
        <f t="shared" si="83"/>
        <v>0</v>
      </c>
      <c r="AS90" s="248">
        <f t="shared" si="84"/>
        <v>0</v>
      </c>
      <c r="AT90" s="248">
        <f t="shared" si="85"/>
        <v>0</v>
      </c>
      <c r="AU90" s="248">
        <f t="shared" si="86"/>
        <v>0</v>
      </c>
      <c r="AV90" s="245">
        <f t="shared" si="87"/>
        <v>0</v>
      </c>
      <c r="AW90" s="245">
        <f t="shared" si="88"/>
        <v>0</v>
      </c>
      <c r="AX90" s="252">
        <f t="shared" si="89"/>
        <v>0</v>
      </c>
      <c r="AY90" s="253">
        <f t="shared" si="90"/>
        <v>0</v>
      </c>
      <c r="AZ90" s="253">
        <f t="shared" si="91"/>
        <v>0</v>
      </c>
      <c r="BA90" s="221" t="str">
        <f>IF($B90="","",SUMIF('importation prevair'!$A:$A,CONCATENATE('Suivi du personnel'!$B90," ",'Suivi du personnel'!BA$8),'importation prevair'!$O:$O))</f>
        <v/>
      </c>
      <c r="BB90" s="222" t="str">
        <f>IF($B90="","",SUMIF('importation prevair'!$A:$A,CONCATENATE('Suivi du personnel'!$B90," ",'Suivi du personnel'!BB$8),'importation prevair'!$O:$O))</f>
        <v/>
      </c>
      <c r="BC90" s="222" t="str">
        <f>IF($B90="","",SUMIF('importation prevair'!$A:$A,CONCATENATE('Suivi du personnel'!$B90," ",'Suivi du personnel'!BC$8),'importation prevair'!$O:$O))</f>
        <v/>
      </c>
      <c r="BD90" s="222" t="str">
        <f>IF($B90="","",SUMIF('importation prevair'!$A:$A,CONCATENATE('Suivi du personnel'!$B90," ",'Suivi du personnel'!BD$8),'importation prevair'!$O:$O))</f>
        <v/>
      </c>
      <c r="BE90" s="222" t="str">
        <f>IF($B90="","",SUMIF('importation prevair'!$A:$A,CONCATENATE('Suivi du personnel'!$B90," ",'Suivi du personnel'!BE$8),'importation prevair'!$O:$O))</f>
        <v/>
      </c>
      <c r="BF90" s="222" t="str">
        <f>IF($B90="","",SUMIF('importation prevair'!$A:$A,CONCATENATE('Suivi du personnel'!$B90," ",'Suivi du personnel'!BF$8),'importation prevair'!$O:$O))</f>
        <v/>
      </c>
      <c r="BG90" s="223" t="str">
        <f>IF($B90="","",SUMIF('importation prevair'!$A:$A,CONCATENATE('Suivi du personnel'!$B90," ",'Suivi du personnel'!BG$8),'importation prevair'!$O:$O))</f>
        <v/>
      </c>
      <c r="BH90" s="221" t="str">
        <f>IF($B90="","",SUMIF('importation prevair'!$A:$A,CONCATENATE('Suivi du personnel'!$B90," ",'Suivi du personnel'!BH$8),'importation prevair'!$O:$O))</f>
        <v/>
      </c>
      <c r="BI90" s="222" t="str">
        <f>IF($B90="","",SUMIF('importation prevair'!$A:$A,CONCATENATE('Suivi du personnel'!$B90," ",'Suivi du personnel'!BI$8),'importation prevair'!$O:$O))</f>
        <v/>
      </c>
      <c r="BJ90" s="222" t="str">
        <f>IF($B90="","",SUMIF('importation prevair'!$A:$A,CONCATENATE('Suivi du personnel'!$B90," ",'Suivi du personnel'!BJ$8),'importation prevair'!$O:$O))</f>
        <v/>
      </c>
      <c r="BK90" s="222" t="str">
        <f>IF($B90="","",SUMIF('importation prevair'!$A:$A,CONCATENATE('Suivi du personnel'!$B90," ",'Suivi du personnel'!BK$8),'importation prevair'!$O:$O))</f>
        <v/>
      </c>
      <c r="BL90" s="222" t="str">
        <f>IF($B90="","",SUMIF('importation prevair'!$A:$A,CONCATENATE('Suivi du personnel'!$B90," ",'Suivi du personnel'!BL$8),'importation prevair'!$O:$O))</f>
        <v/>
      </c>
      <c r="BM90" s="222" t="str">
        <f>IF($B90="","",SUMIF('importation prevair'!$A:$A,CONCATENATE('Suivi du personnel'!$B90," ",'Suivi du personnel'!BM$8),'importation prevair'!$O:$O))</f>
        <v/>
      </c>
      <c r="BN90" s="223" t="str">
        <f>IF($B90="","",SUMIF('importation prevair'!$A:$A,CONCATENATE('Suivi du personnel'!$B90," ",'Suivi du personnel'!BN$8),'importation prevair'!$O:$O))</f>
        <v/>
      </c>
      <c r="BO90" s="221" t="str">
        <f>IF($B90="","",SUMIF('importation prevair'!$A:$A,CONCATENATE('Suivi du personnel'!$B90," ",'Suivi du personnel'!BO$8),'importation prevair'!$O:$O))</f>
        <v/>
      </c>
      <c r="BP90" s="222" t="str">
        <f>IF($B90="","",SUMIF('importation prevair'!$A:$A,CONCATENATE('Suivi du personnel'!$B90," ",'Suivi du personnel'!BP$8),'importation prevair'!$O:$O))</f>
        <v/>
      </c>
      <c r="BQ90" s="222" t="str">
        <f>IF($B90="","",SUMIF('importation prevair'!$A:$A,CONCATENATE('Suivi du personnel'!$B90," ",'Suivi du personnel'!BQ$8),'importation prevair'!$O:$O))</f>
        <v/>
      </c>
      <c r="BR90" s="222" t="str">
        <f>IF($B90="","",SUMIF('importation prevair'!$A:$A,CONCATENATE('Suivi du personnel'!$B90," ",'Suivi du personnel'!BR$8),'importation prevair'!$O:$O))</f>
        <v/>
      </c>
      <c r="BS90" s="222" t="str">
        <f>IF($B90="","",SUMIF('importation prevair'!$A:$A,CONCATENATE('Suivi du personnel'!$B90," ",'Suivi du personnel'!BS$8),'importation prevair'!$O:$O))</f>
        <v/>
      </c>
      <c r="BT90" s="222" t="str">
        <f>IF($B90="","",SUMIF('importation prevair'!$A:$A,CONCATENATE('Suivi du personnel'!$B90," ",'Suivi du personnel'!BT$8),'importation prevair'!$O:$O))</f>
        <v/>
      </c>
      <c r="BU90" s="223" t="str">
        <f>IF($B90="","",SUMIF('importation prevair'!$A:$A,CONCATENATE('Suivi du personnel'!$B90," ",'Suivi du personnel'!BU$8),'importation prevair'!$O:$O))</f>
        <v/>
      </c>
      <c r="BV90" s="221" t="str">
        <f>IF($B90="","",SUMIF('importation prevair'!$A:$A,CONCATENATE('Suivi du personnel'!$B90," ",'Suivi du personnel'!BV$8),'importation prevair'!$O:$O))</f>
        <v/>
      </c>
      <c r="BW90" s="222" t="str">
        <f>IF($B90="","",SUMIF('importation prevair'!$A:$A,CONCATENATE('Suivi du personnel'!$B90," ",'Suivi du personnel'!BW$8),'importation prevair'!$O:$O))</f>
        <v/>
      </c>
      <c r="BX90" s="222" t="str">
        <f>IF($B90="","",SUMIF('importation prevair'!$A:$A,CONCATENATE('Suivi du personnel'!$B90," ",'Suivi du personnel'!BX$8),'importation prevair'!$O:$O))</f>
        <v/>
      </c>
      <c r="BY90" s="222" t="str">
        <f>IF($B90="","",SUMIF('importation prevair'!$A:$A,CONCATENATE('Suivi du personnel'!$B90," ",'Suivi du personnel'!BY$8),'importation prevair'!$O:$O))</f>
        <v/>
      </c>
      <c r="BZ90" s="222" t="str">
        <f>IF($B90="","",SUMIF('importation prevair'!$A:$A,CONCATENATE('Suivi du personnel'!$B90," ",'Suivi du personnel'!BZ$8),'importation prevair'!$O:$O))</f>
        <v/>
      </c>
      <c r="CA90" s="222" t="str">
        <f>IF($B90="","",SUMIF('importation prevair'!$A:$A,CONCATENATE('Suivi du personnel'!$B90," ",'Suivi du personnel'!CA$8),'importation prevair'!$O:$O))</f>
        <v/>
      </c>
      <c r="CB90" s="223" t="str">
        <f>IF($B90="","",SUMIF('importation prevair'!$A:$A,CONCATENATE('Suivi du personnel'!$B90," ",'Suivi du personnel'!CB$8),'importation prevair'!$O:$O))</f>
        <v/>
      </c>
      <c r="CC90" s="221" t="str">
        <f>IF($B90="","",SUMIF('importation prevair'!$A:$A,CONCATENATE('Suivi du personnel'!$B90," ",'Suivi du personnel'!CC$8),'importation prevair'!$O:$O))</f>
        <v/>
      </c>
      <c r="CD90" s="222" t="str">
        <f>IF($B90="","",SUMIF('importation prevair'!$A:$A,CONCATENATE('Suivi du personnel'!$B90," ",'Suivi du personnel'!CD$8),'importation prevair'!$O:$O))</f>
        <v/>
      </c>
      <c r="CE90" s="222" t="str">
        <f>IF($B90="","",SUMIF('importation prevair'!$A:$A,CONCATENATE('Suivi du personnel'!$B90," ",'Suivi du personnel'!CE$8),'importation prevair'!$O:$O))</f>
        <v/>
      </c>
      <c r="CF90" s="222" t="str">
        <f>IF($B90="","",SUMIF('importation prevair'!$A:$A,CONCATENATE('Suivi du personnel'!$B90," ",'Suivi du personnel'!CF$8),'importation prevair'!$O:$O))</f>
        <v/>
      </c>
      <c r="CG90" s="222" t="str">
        <f>IF($B90="","",SUMIF('importation prevair'!$A:$A,CONCATENATE('Suivi du personnel'!$B90," ",'Suivi du personnel'!CG$8),'importation prevair'!$O:$O))</f>
        <v/>
      </c>
      <c r="CH90" s="222" t="str">
        <f>IF($B90="","",SUMIF('importation prevair'!$A:$A,CONCATENATE('Suivi du personnel'!$B90," ",'Suivi du personnel'!CH$8),'importation prevair'!$O:$O))</f>
        <v/>
      </c>
      <c r="CI90" s="223" t="str">
        <f>IF($B90="","",SUMIF('importation prevair'!$A:$A,CONCATENATE('Suivi du personnel'!$B90," ",'Suivi du personnel'!CI$8),'importation prevair'!$O:$O))</f>
        <v/>
      </c>
      <c r="CJ90" s="221" t="str">
        <f>IF($B90="","",SUMIF('importation prevair'!$A:$A,CONCATENATE('Suivi du personnel'!$B90," ",'Suivi du personnel'!CJ$8),'importation prevair'!$O:$O))</f>
        <v/>
      </c>
      <c r="CK90" s="222" t="str">
        <f>IF($B90="","",SUMIF('importation prevair'!$A:$A,CONCATENATE('Suivi du personnel'!$B90," ",'Suivi du personnel'!CK$8),'importation prevair'!$O:$O))</f>
        <v/>
      </c>
      <c r="CL90" s="222" t="str">
        <f>IF($B90="","",SUMIF('importation prevair'!$A:$A,CONCATENATE('Suivi du personnel'!$B90," ",'Suivi du personnel'!CL$8),'importation prevair'!$O:$O))</f>
        <v/>
      </c>
      <c r="CM90" s="222" t="str">
        <f>IF($B90="","",SUMIF('importation prevair'!$A:$A,CONCATENATE('Suivi du personnel'!$B90," ",'Suivi du personnel'!CM$8),'importation prevair'!$O:$O))</f>
        <v/>
      </c>
      <c r="CN90" s="222" t="str">
        <f>IF($B90="","",SUMIF('importation prevair'!$A:$A,CONCATENATE('Suivi du personnel'!$B90," ",'Suivi du personnel'!CN$8),'importation prevair'!$O:$O))</f>
        <v/>
      </c>
      <c r="CO90" s="222" t="str">
        <f>IF($B90="","",SUMIF('importation prevair'!$A:$A,CONCATENATE('Suivi du personnel'!$B90," ",'Suivi du personnel'!CO$8),'importation prevair'!$O:$O))</f>
        <v/>
      </c>
      <c r="CP90" s="223" t="str">
        <f>IF($B90="","",SUMIF('importation prevair'!$A:$A,CONCATENATE('Suivi du personnel'!$B90," ",'Suivi du personnel'!CP$8),'importation prevair'!$O:$O))</f>
        <v/>
      </c>
      <c r="CQ90" s="221" t="str">
        <f>IF($B90="","",SUMIF('importation prevair'!$A:$A,CONCATENATE('Suivi du personnel'!$B90," ",'Suivi du personnel'!CQ$8),'importation prevair'!$O:$O))</f>
        <v/>
      </c>
      <c r="CR90" s="222" t="str">
        <f>IF($B90="","",SUMIF('importation prevair'!$A:$A,CONCATENATE('Suivi du personnel'!$B90," ",'Suivi du personnel'!CR$8),'importation prevair'!$O:$O))</f>
        <v/>
      </c>
      <c r="CS90" s="222" t="str">
        <f>IF($B90="","",SUMIF('importation prevair'!$A:$A,CONCATENATE('Suivi du personnel'!$B90," ",'Suivi du personnel'!CS$8),'importation prevair'!$O:$O))</f>
        <v/>
      </c>
      <c r="CT90" s="222" t="str">
        <f>IF($B90="","",SUMIF('importation prevair'!$A:$A,CONCATENATE('Suivi du personnel'!$B90," ",'Suivi du personnel'!CT$8),'importation prevair'!$O:$O))</f>
        <v/>
      </c>
      <c r="CU90" s="222" t="str">
        <f>IF($B90="","",SUMIF('importation prevair'!$A:$A,CONCATENATE('Suivi du personnel'!$B90," ",'Suivi du personnel'!CU$8),'importation prevair'!$O:$O))</f>
        <v/>
      </c>
      <c r="CV90" s="222" t="str">
        <f>IF($B90="","",SUMIF('importation prevair'!$A:$A,CONCATENATE('Suivi du personnel'!$B90," ",'Suivi du personnel'!CV$8),'importation prevair'!$O:$O))</f>
        <v/>
      </c>
      <c r="CW90" s="223" t="str">
        <f>IF($B90="","",SUMIF('importation prevair'!$A:$A,CONCATENATE('Suivi du personnel'!$B90," ",'Suivi du personnel'!CW$8),'importation prevair'!$O:$O))</f>
        <v/>
      </c>
      <c r="CX90" s="221" t="str">
        <f>IF($B90="","",SUMIF('importation prevair'!$A:$A,CONCATENATE('Suivi du personnel'!$B90," ",'Suivi du personnel'!CX$8),'importation prevair'!$O:$O))</f>
        <v/>
      </c>
      <c r="CY90" s="222" t="str">
        <f>IF($B90="","",SUMIF('importation prevair'!$A:$A,CONCATENATE('Suivi du personnel'!$B90," ",'Suivi du personnel'!CY$8),'importation prevair'!$O:$O))</f>
        <v/>
      </c>
      <c r="CZ90" s="222" t="str">
        <f>IF($B90="","",SUMIF('importation prevair'!$A:$A,CONCATENATE('Suivi du personnel'!$B90," ",'Suivi du personnel'!CZ$8),'importation prevair'!$O:$O))</f>
        <v/>
      </c>
      <c r="DA90" s="222" t="str">
        <f>IF($B90="","",SUMIF('importation prevair'!$A:$A,CONCATENATE('Suivi du personnel'!$B90," ",'Suivi du personnel'!DA$8),'importation prevair'!$O:$O))</f>
        <v/>
      </c>
      <c r="DB90" s="222" t="str">
        <f>IF($B90="","",SUMIF('importation prevair'!$A:$A,CONCATENATE('Suivi du personnel'!$B90," ",'Suivi du personnel'!DB$8),'importation prevair'!$O:$O))</f>
        <v/>
      </c>
      <c r="DC90" s="222" t="str">
        <f>IF($B90="","",SUMIF('importation prevair'!$A:$A,CONCATENATE('Suivi du personnel'!$B90," ",'Suivi du personnel'!DC$8),'importation prevair'!$O:$O))</f>
        <v/>
      </c>
      <c r="DD90" s="223" t="str">
        <f>IF($B90="","",SUMIF('importation prevair'!$A:$A,CONCATENATE('Suivi du personnel'!$B90," ",'Suivi du personnel'!DD$8),'importation prevair'!$O:$O))</f>
        <v/>
      </c>
      <c r="DE90" s="260" t="str">
        <f>IF($B90="","",SUMIF('importation prevair'!$A:$A,CONCATENATE('Suivi du personnel'!$B90," ",'Suivi du personnel'!DE$8),'importation prevair'!$O:$O))</f>
        <v/>
      </c>
      <c r="DF90" s="162" t="str">
        <f>IF($B90="","",SUMIF('importation prevair'!$A:$A,CONCATENATE('Suivi du personnel'!$B90," ",'Suivi du personnel'!DF$8),'importation prevair'!$O:$O))</f>
        <v/>
      </c>
      <c r="DG90" s="162" t="str">
        <f>IF($B90="","",SUMIF('importation prevair'!$A:$A,CONCATENATE('Suivi du personnel'!$B90," ",'Suivi du personnel'!DG$8),'importation prevair'!$O:$O))</f>
        <v/>
      </c>
      <c r="DH90" s="162" t="str">
        <f>IF($B90="","",SUMIF('importation prevair'!$A:$A,CONCATENATE('Suivi du personnel'!$B90," ",'Suivi du personnel'!DH$8),'importation prevair'!$O:$O))</f>
        <v/>
      </c>
      <c r="DI90" s="162" t="str">
        <f>IF($B90="","",SUMIF('importation prevair'!$A:$A,CONCATENATE('Suivi du personnel'!$B90," ",'Suivi du personnel'!DI$8),'importation prevair'!$O:$O))</f>
        <v/>
      </c>
      <c r="DJ90" s="162" t="str">
        <f>IF($B90="","",SUMIF('importation prevair'!$A:$A,CONCATENATE('Suivi du personnel'!$B90," ",'Suivi du personnel'!DJ$8),'importation prevair'!$O:$O))</f>
        <v/>
      </c>
      <c r="DK90" s="261" t="str">
        <f>IF($B90="","",SUMIF('importation prevair'!$A:$A,CONCATENATE('Suivi du personnel'!$B90," ",'Suivi du personnel'!DK$8),'importation prevair'!$O:$O))</f>
        <v/>
      </c>
      <c r="DL90" s="162" t="str">
        <f>IF($B90="","",SUMIF('importation prevair'!$A:$A,CONCATENATE('Suivi du personnel'!$B90," ",'Suivi du personnel'!DL$8),'importation prevair'!$O:$O))</f>
        <v/>
      </c>
      <c r="DM90" s="162" t="str">
        <f>IF($B90="","",SUMIF('importation prevair'!$A:$A,CONCATENATE('Suivi du personnel'!$B90," ",'Suivi du personnel'!DM$8),'importation prevair'!$O:$O))</f>
        <v/>
      </c>
      <c r="DN90" s="162" t="str">
        <f>IF($B90="","",SUMIF('importation prevair'!$A:$A,CONCATENATE('Suivi du personnel'!$B90," ",'Suivi du personnel'!DN$8),'importation prevair'!$O:$O))</f>
        <v/>
      </c>
      <c r="DO90" s="162" t="str">
        <f>IF($B90="","",SUMIF('importation prevair'!$A:$A,CONCATENATE('Suivi du personnel'!$B90," ",'Suivi du personnel'!DO$8),'importation prevair'!$O:$O))</f>
        <v/>
      </c>
      <c r="DP90" s="162" t="str">
        <f>IF($B90="","",SUMIF('importation prevair'!$A:$A,CONCATENATE('Suivi du personnel'!$B90," ",'Suivi du personnel'!DP$8),'importation prevair'!$O:$O))</f>
        <v/>
      </c>
      <c r="DQ90" s="162" t="str">
        <f>IF($B90="","",SUMIF('importation prevair'!$A:$A,CONCATENATE('Suivi du personnel'!$B90," ",'Suivi du personnel'!DQ$8),'importation prevair'!$O:$O))</f>
        <v/>
      </c>
      <c r="DR90" s="259" t="str">
        <f>IF($B90="","",SUMIF('importation prevair'!$A:$A,CONCATENATE('Suivi du personnel'!$B90," ",'Suivi du personnel'!DR$8),'importation prevair'!$O:$O))</f>
        <v/>
      </c>
      <c r="DS90" s="260" t="str">
        <f>IF($B90="","",SUMIF('importation prevair'!$A:$A,CONCATENATE('Suivi du personnel'!$B90," ",'Suivi du personnel'!DS$8),'importation prevair'!$O:$O))</f>
        <v/>
      </c>
      <c r="DT90" s="162" t="str">
        <f>IF($B90="","",SUMIF('importation prevair'!$A:$A,CONCATENATE('Suivi du personnel'!$B90," ",'Suivi du personnel'!DT$8),'importation prevair'!$O:$O))</f>
        <v/>
      </c>
      <c r="DU90" s="162" t="str">
        <f>IF($B90="","",SUMIF('importation prevair'!$A:$A,CONCATENATE('Suivi du personnel'!$B90," ",'Suivi du personnel'!DU$8),'importation prevair'!$O:$O))</f>
        <v/>
      </c>
      <c r="DV90" s="162" t="str">
        <f>IF($B90="","",SUMIF('importation prevair'!$A:$A,CONCATENATE('Suivi du personnel'!$B90," ",'Suivi du personnel'!DV$8),'importation prevair'!$O:$O))</f>
        <v/>
      </c>
      <c r="DW90" s="162" t="str">
        <f>IF($B90="","",SUMIF('importation prevair'!$A:$A,CONCATENATE('Suivi du personnel'!$B90," ",'Suivi du personnel'!DW$8),'importation prevair'!$O:$O))</f>
        <v/>
      </c>
      <c r="DX90" s="162" t="str">
        <f>IF($B90="","",SUMIF('importation prevair'!$A:$A,CONCATENATE('Suivi du personnel'!$B90," ",'Suivi du personnel'!DX$8),'importation prevair'!$O:$O))</f>
        <v/>
      </c>
      <c r="DY90" s="261" t="str">
        <f>IF($B90="","",SUMIF('importation prevair'!$A:$A,CONCATENATE('Suivi du personnel'!$B90," ",'Suivi du personnel'!DY$8),'importation prevair'!$O:$O))</f>
        <v/>
      </c>
      <c r="DZ90" s="162" t="str">
        <f>IF($B90="","",SUMIF('importation prevair'!$A:$A,CONCATENATE('Suivi du personnel'!$B90," ",'Suivi du personnel'!DZ$8),'importation prevair'!$O:$O))</f>
        <v/>
      </c>
      <c r="EA90" s="162" t="str">
        <f>IF($B90="","",SUMIF('importation prevair'!$A:$A,CONCATENATE('Suivi du personnel'!$B90," ",'Suivi du personnel'!EA$8),'importation prevair'!$O:$O))</f>
        <v/>
      </c>
      <c r="EB90" s="162" t="str">
        <f>IF($B90="","",SUMIF('importation prevair'!$A:$A,CONCATENATE('Suivi du personnel'!$B90," ",'Suivi du personnel'!EB$8),'importation prevair'!$O:$O))</f>
        <v/>
      </c>
      <c r="EC90" s="162" t="str">
        <f>IF($B90="","",SUMIF('importation prevair'!$A:$A,CONCATENATE('Suivi du personnel'!$B90," ",'Suivi du personnel'!EC$8),'importation prevair'!$O:$O))</f>
        <v/>
      </c>
      <c r="ED90" s="162" t="str">
        <f>IF($B90="","",SUMIF('importation prevair'!$A:$A,CONCATENATE('Suivi du personnel'!$B90," ",'Suivi du personnel'!ED$8),'importation prevair'!$O:$O))</f>
        <v/>
      </c>
      <c r="EE90" s="162" t="str">
        <f>IF($B90="","",SUMIF('importation prevair'!$A:$A,CONCATENATE('Suivi du personnel'!$B90," ",'Suivi du personnel'!EE$8),'importation prevair'!$O:$O))</f>
        <v/>
      </c>
      <c r="EF90" s="259" t="str">
        <f>IF($B90="","",SUMIF('importation prevair'!$A:$A,CONCATENATE('Suivi du personnel'!$B90," ",'Suivi du personnel'!EF$8),'importation prevair'!$O:$O))</f>
        <v/>
      </c>
      <c r="EG90" s="260" t="str">
        <f>IF($B90="","",SUMIF('importation prevair'!$A:$A,CONCATENATE('Suivi du personnel'!$B90," ",'Suivi du personnel'!EG$8),'importation prevair'!$O:$O))</f>
        <v/>
      </c>
      <c r="EH90" s="162" t="str">
        <f>IF($B90="","",SUMIF('importation prevair'!$A:$A,CONCATENATE('Suivi du personnel'!$B90," ",'Suivi du personnel'!EH$8),'importation prevair'!$O:$O))</f>
        <v/>
      </c>
      <c r="EI90" s="162" t="str">
        <f>IF($B90="","",SUMIF('importation prevair'!$A:$A,CONCATENATE('Suivi du personnel'!$B90," ",'Suivi du personnel'!EI$8),'importation prevair'!$O:$O))</f>
        <v/>
      </c>
      <c r="EJ90" s="162" t="str">
        <f>IF($B90="","",SUMIF('importation prevair'!$A:$A,CONCATENATE('Suivi du personnel'!$B90," ",'Suivi du personnel'!EJ$8),'importation prevair'!$O:$O))</f>
        <v/>
      </c>
      <c r="EK90" s="162" t="str">
        <f>IF($B90="","",SUMIF('importation prevair'!$A:$A,CONCATENATE('Suivi du personnel'!$B90," ",'Suivi du personnel'!EK$8),'importation prevair'!$O:$O))</f>
        <v/>
      </c>
      <c r="EL90" s="162" t="str">
        <f>IF($B90="","",SUMIF('importation prevair'!$A:$A,CONCATENATE('Suivi du personnel'!$B90," ",'Suivi du personnel'!EL$8),'importation prevair'!$O:$O))</f>
        <v/>
      </c>
      <c r="EM90" s="261" t="str">
        <f>IF($B90="","",SUMIF('importation prevair'!$A:$A,CONCATENATE('Suivi du personnel'!$B90," ",'Suivi du personnel'!EM$8),'importation prevair'!$O:$O))</f>
        <v/>
      </c>
      <c r="EN90" s="162" t="str">
        <f>IF($B90="","",SUMIF('importation prevair'!$A:$A,CONCATENATE('Suivi du personnel'!$B90," ",'Suivi du personnel'!EN$8),'importation prevair'!$O:$O))</f>
        <v/>
      </c>
      <c r="EO90" s="162" t="str">
        <f>IF($B90="","",SUMIF('importation prevair'!$A:$A,CONCATENATE('Suivi du personnel'!$B90," ",'Suivi du personnel'!EO$8),'importation prevair'!$O:$O))</f>
        <v/>
      </c>
      <c r="EP90" s="162" t="str">
        <f>IF($B90="","",SUMIF('importation prevair'!$A:$A,CONCATENATE('Suivi du personnel'!$B90," ",'Suivi du personnel'!EP$8),'importation prevair'!$O:$O))</f>
        <v/>
      </c>
      <c r="EQ90" s="162" t="str">
        <f>IF($B90="","",SUMIF('importation prevair'!$A:$A,CONCATENATE('Suivi du personnel'!$B90," ",'Suivi du personnel'!EQ$8),'importation prevair'!$O:$O))</f>
        <v/>
      </c>
      <c r="ER90" s="162" t="str">
        <f>IF($B90="","",SUMIF('importation prevair'!$A:$A,CONCATENATE('Suivi du personnel'!$B90," ",'Suivi du personnel'!ER$8),'importation prevair'!$O:$O))</f>
        <v/>
      </c>
      <c r="ES90" s="162" t="str">
        <f>IF($B90="","",SUMIF('importation prevair'!$A:$A,CONCATENATE('Suivi du personnel'!$B90," ",'Suivi du personnel'!ES$8),'importation prevair'!$O:$O))</f>
        <v/>
      </c>
      <c r="ET90" s="259" t="str">
        <f>IF($B90="","",SUMIF('importation prevair'!$A:$A,CONCATENATE('Suivi du personnel'!$B90," ",'Suivi du personnel'!ET$8),'importation prevair'!$O:$O))</f>
        <v/>
      </c>
      <c r="EU90" s="260" t="str">
        <f>IF($B90="","",SUMIF('importation prevair'!$A:$A,CONCATENATE('Suivi du personnel'!$B90," ",'Suivi du personnel'!EU$8),'importation prevair'!$O:$O))</f>
        <v/>
      </c>
      <c r="EV90" s="162" t="str">
        <f>IF($B90="","",SUMIF('importation prevair'!$A:$A,CONCATENATE('Suivi du personnel'!$B90," ",'Suivi du personnel'!EV$8),'importation prevair'!$O:$O))</f>
        <v/>
      </c>
      <c r="EW90" s="162" t="str">
        <f>IF($B90="","",SUMIF('importation prevair'!$A:$A,CONCATENATE('Suivi du personnel'!$B90," ",'Suivi du personnel'!EW$8),'importation prevair'!$O:$O))</f>
        <v/>
      </c>
      <c r="EX90" s="162" t="str">
        <f>IF($B90="","",SUMIF('importation prevair'!$A:$A,CONCATENATE('Suivi du personnel'!$B90," ",'Suivi du personnel'!EX$8),'importation prevair'!$O:$O))</f>
        <v/>
      </c>
      <c r="EY90" s="162" t="str">
        <f>IF($B90="","",SUMIF('importation prevair'!$A:$A,CONCATENATE('Suivi du personnel'!$B90," ",'Suivi du personnel'!EY$8),'importation prevair'!$O:$O))</f>
        <v/>
      </c>
      <c r="EZ90" s="162" t="str">
        <f>IF($B90="","",SUMIF('importation prevair'!$A:$A,CONCATENATE('Suivi du personnel'!$B90," ",'Suivi du personnel'!EZ$8),'importation prevair'!$O:$O))</f>
        <v/>
      </c>
      <c r="FA90" s="261" t="str">
        <f>IF($B90="","",SUMIF('importation prevair'!$A:$A,CONCATENATE('Suivi du personnel'!$B90," ",'Suivi du personnel'!FA$8),'importation prevair'!$O:$O))</f>
        <v/>
      </c>
      <c r="FB90" s="162" t="str">
        <f>IF($B90="","",SUMIF('importation prevair'!$A:$A,CONCATENATE('Suivi du personnel'!$B90," ",'Suivi du personnel'!FB$8),'importation prevair'!$O:$O))</f>
        <v/>
      </c>
      <c r="FC90" s="162" t="str">
        <f>IF($B90="","",SUMIF('importation prevair'!$A:$A,CONCATENATE('Suivi du personnel'!$B90," ",'Suivi du personnel'!FC$8),'importation prevair'!$O:$O))</f>
        <v/>
      </c>
      <c r="FD90" s="162" t="str">
        <f>IF($B90="","",SUMIF('importation prevair'!$A:$A,CONCATENATE('Suivi du personnel'!$B90," ",'Suivi du personnel'!FD$8),'importation prevair'!$O:$O))</f>
        <v/>
      </c>
      <c r="FE90" s="162" t="str">
        <f>IF($B90="","",SUMIF('importation prevair'!$A:$A,CONCATENATE('Suivi du personnel'!$B90," ",'Suivi du personnel'!FE$8),'importation prevair'!$O:$O))</f>
        <v/>
      </c>
      <c r="FF90" s="162" t="str">
        <f>IF($B90="","",SUMIF('importation prevair'!$A:$A,CONCATENATE('Suivi du personnel'!$B90," ",'Suivi du personnel'!FF$8),'importation prevair'!$O:$O))</f>
        <v/>
      </c>
      <c r="FG90" s="162" t="str">
        <f>IF($B90="","",SUMIF('importation prevair'!$A:$A,CONCATENATE('Suivi du personnel'!$B90," ",'Suivi du personnel'!FG$8),'importation prevair'!$O:$O))</f>
        <v/>
      </c>
      <c r="FH90" s="259" t="str">
        <f>IF($B90="","",SUMIF('importation prevair'!$A:$A,CONCATENATE('Suivi du personnel'!$B90," ",'Suivi du personnel'!FH$8),'importation prevair'!$O:$O))</f>
        <v/>
      </c>
      <c r="FI90" s="260" t="str">
        <f>IF($B90="","",SUMIF('importation prevair'!$A:$A,CONCATENATE('Suivi du personnel'!$B90," ",'Suivi du personnel'!FI$8),'importation prevair'!$O:$O))</f>
        <v/>
      </c>
      <c r="FJ90" s="162" t="str">
        <f>IF($B90="","",SUMIF('importation prevair'!$A:$A,CONCATENATE('Suivi du personnel'!$B90," ",'Suivi du personnel'!FJ$8),'importation prevair'!$O:$O))</f>
        <v/>
      </c>
      <c r="FK90" s="162" t="str">
        <f>IF($B90="","",SUMIF('importation prevair'!$A:$A,CONCATENATE('Suivi du personnel'!$B90," ",'Suivi du personnel'!FK$8),'importation prevair'!$O:$O))</f>
        <v/>
      </c>
      <c r="FL90" s="162" t="str">
        <f>IF($B90="","",SUMIF('importation prevair'!$A:$A,CONCATENATE('Suivi du personnel'!$B90," ",'Suivi du personnel'!FL$8),'importation prevair'!$O:$O))</f>
        <v/>
      </c>
      <c r="FM90" s="162" t="str">
        <f>IF($B90="","",SUMIF('importation prevair'!$A:$A,CONCATENATE('Suivi du personnel'!$B90," ",'Suivi du personnel'!FM$8),'importation prevair'!$O:$O))</f>
        <v/>
      </c>
      <c r="FN90" s="162" t="str">
        <f>IF($B90="","",SUMIF('importation prevair'!$A:$A,CONCATENATE('Suivi du personnel'!$B90," ",'Suivi du personnel'!FN$8),'importation prevair'!$O:$O))</f>
        <v/>
      </c>
      <c r="FO90" s="261" t="str">
        <f>IF($B90="","",SUMIF('importation prevair'!$A:$A,CONCATENATE('Suivi du personnel'!$B90," ",'Suivi du personnel'!FO$8),'importation prevair'!$O:$O))</f>
        <v/>
      </c>
      <c r="FP90" s="162" t="str">
        <f>IF($B90="","",SUMIF('importation prevair'!$A:$A,CONCATENATE('Suivi du personnel'!$B90," ",'Suivi du personnel'!FP$8),'importation prevair'!$O:$O))</f>
        <v/>
      </c>
      <c r="FQ90" s="162" t="str">
        <f>IF($B90="","",SUMIF('importation prevair'!$A:$A,CONCATENATE('Suivi du personnel'!$B90," ",'Suivi du personnel'!FQ$8),'importation prevair'!$O:$O))</f>
        <v/>
      </c>
      <c r="FR90" s="162" t="str">
        <f>IF($B90="","",SUMIF('importation prevair'!$A:$A,CONCATENATE('Suivi du personnel'!$B90," ",'Suivi du personnel'!FR$8),'importation prevair'!$O:$O))</f>
        <v/>
      </c>
      <c r="FS90" s="162" t="str">
        <f>IF($B90="","",SUMIF('importation prevair'!$A:$A,CONCATENATE('Suivi du personnel'!$B90," ",'Suivi du personnel'!FS$8),'importation prevair'!$O:$O))</f>
        <v/>
      </c>
      <c r="FT90" s="162" t="str">
        <f>IF($B90="","",SUMIF('importation prevair'!$A:$A,CONCATENATE('Suivi du personnel'!$B90," ",'Suivi du personnel'!FT$8),'importation prevair'!$O:$O))</f>
        <v/>
      </c>
      <c r="FU90" s="162" t="str">
        <f>IF($B90="","",SUMIF('importation prevair'!$A:$A,CONCATENATE('Suivi du personnel'!$B90," ",'Suivi du personnel'!FU$8),'importation prevair'!$O:$O))</f>
        <v/>
      </c>
      <c r="FV90" s="259" t="str">
        <f>IF($B90="","",SUMIF('importation prevair'!$A:$A,CONCATENATE('Suivi du personnel'!$B90," ",'Suivi du personnel'!FV$8),'importation prevair'!$O:$O))</f>
        <v/>
      </c>
      <c r="FW90" s="260" t="str">
        <f>IF($B90="","",SUMIF('importation prevair'!$A:$A,CONCATENATE('Suivi du personnel'!$B90," ",'Suivi du personnel'!FW$8),'importation prevair'!$O:$O))</f>
        <v/>
      </c>
      <c r="FX90" s="162" t="str">
        <f>IF($B90="","",SUMIF('importation prevair'!$A:$A,CONCATENATE('Suivi du personnel'!$B90," ",'Suivi du personnel'!FX$8),'importation prevair'!$O:$O))</f>
        <v/>
      </c>
      <c r="FY90" s="162" t="str">
        <f>IF($B90="","",SUMIF('importation prevair'!$A:$A,CONCATENATE('Suivi du personnel'!$B90," ",'Suivi du personnel'!FY$8),'importation prevair'!$O:$O))</f>
        <v/>
      </c>
      <c r="FZ90" s="162" t="str">
        <f>IF($B90="","",SUMIF('importation prevair'!$A:$A,CONCATENATE('Suivi du personnel'!$B90," ",'Suivi du personnel'!FZ$8),'importation prevair'!$O:$O))</f>
        <v/>
      </c>
      <c r="GA90" s="162" t="str">
        <f>IF($B90="","",SUMIF('importation prevair'!$A:$A,CONCATENATE('Suivi du personnel'!$B90," ",'Suivi du personnel'!GA$8),'importation prevair'!$O:$O))</f>
        <v/>
      </c>
      <c r="GB90" s="162" t="str">
        <f>IF($B90="","",SUMIF('importation prevair'!$A:$A,CONCATENATE('Suivi du personnel'!$B90," ",'Suivi du personnel'!GB$8),'importation prevair'!$O:$O))</f>
        <v/>
      </c>
      <c r="GC90" s="261" t="str">
        <f>IF($B90="","",SUMIF('importation prevair'!$A:$A,CONCATENATE('Suivi du personnel'!$B90," ",'Suivi du personnel'!GC$8),'importation prevair'!$O:$O))</f>
        <v/>
      </c>
      <c r="GD90" s="162" t="str">
        <f>IF($B90="","",SUMIF('importation prevair'!$A:$A,CONCATENATE('Suivi du personnel'!$B90," ",'Suivi du personnel'!GD$8),'importation prevair'!$O:$O))</f>
        <v/>
      </c>
      <c r="GE90" s="162" t="str">
        <f>IF($B90="","",SUMIF('importation prevair'!$A:$A,CONCATENATE('Suivi du personnel'!$B90," ",'Suivi du personnel'!GE$8),'importation prevair'!$O:$O))</f>
        <v/>
      </c>
      <c r="GF90" s="162" t="str">
        <f>IF($B90="","",SUMIF('importation prevair'!$A:$A,CONCATENATE('Suivi du personnel'!$B90," ",'Suivi du personnel'!GF$8),'importation prevair'!$O:$O))</f>
        <v/>
      </c>
      <c r="GG90" s="162" t="str">
        <f>IF($B90="","",SUMIF('importation prevair'!$A:$A,CONCATENATE('Suivi du personnel'!$B90," ",'Suivi du personnel'!GG$8),'importation prevair'!$O:$O))</f>
        <v/>
      </c>
      <c r="GH90" s="162" t="str">
        <f>IF($B90="","",SUMIF('importation prevair'!$A:$A,CONCATENATE('Suivi du personnel'!$B90," ",'Suivi du personnel'!GH$8),'importation prevair'!$O:$O))</f>
        <v/>
      </c>
      <c r="GI90" s="162" t="str">
        <f>IF($B90="","",SUMIF('importation prevair'!$A:$A,CONCATENATE('Suivi du personnel'!$B90," ",'Suivi du personnel'!GI$8),'importation prevair'!$O:$O))</f>
        <v/>
      </c>
      <c r="GJ90" s="259" t="str">
        <f>IF($B90="","",SUMIF('importation prevair'!$A:$A,CONCATENATE('Suivi du personnel'!$B90," ",'Suivi du personnel'!GJ$8),'importation prevair'!$O:$O))</f>
        <v/>
      </c>
      <c r="GK90" s="260" t="str">
        <f>IF($B90="","",SUMIF('importation prevair'!$A:$A,CONCATENATE('Suivi du personnel'!$B90," ",'Suivi du personnel'!GK$8),'importation prevair'!$O:$O))</f>
        <v/>
      </c>
      <c r="GL90" s="162" t="str">
        <f>IF($B90="","",SUMIF('importation prevair'!$A:$A,CONCATENATE('Suivi du personnel'!$B90," ",'Suivi du personnel'!GL$8),'importation prevair'!$O:$O))</f>
        <v/>
      </c>
      <c r="GM90" s="162" t="str">
        <f>IF($B90="","",SUMIF('importation prevair'!$A:$A,CONCATENATE('Suivi du personnel'!$B90," ",'Suivi du personnel'!GM$8),'importation prevair'!$O:$O))</f>
        <v/>
      </c>
      <c r="GN90" s="162" t="str">
        <f>IF($B90="","",SUMIF('importation prevair'!$A:$A,CONCATENATE('Suivi du personnel'!$B90," ",'Suivi du personnel'!GN$8),'importation prevair'!$O:$O))</f>
        <v/>
      </c>
      <c r="GO90" s="162" t="str">
        <f>IF($B90="","",SUMIF('importation prevair'!$A:$A,CONCATENATE('Suivi du personnel'!$B90," ",'Suivi du personnel'!GO$8),'importation prevair'!$O:$O))</f>
        <v/>
      </c>
      <c r="GP90" s="162" t="str">
        <f>IF($B90="","",SUMIF('importation prevair'!$A:$A,CONCATENATE('Suivi du personnel'!$B90," ",'Suivi du personnel'!GP$8),'importation prevair'!$O:$O))</f>
        <v/>
      </c>
      <c r="GQ90" s="261" t="str">
        <f>IF($B90="","",SUMIF('importation prevair'!$A:$A,CONCATENATE('Suivi du personnel'!$B90," ",'Suivi du personnel'!GQ$8),'importation prevair'!$O:$O))</f>
        <v/>
      </c>
      <c r="GR90" s="260" t="str">
        <f>IF($B90="","",SUMIF('importation prevair'!$A:$A,CONCATENATE('Suivi du personnel'!$B90," ",'Suivi du personnel'!GR$8),'importation prevair'!$O:$O))</f>
        <v/>
      </c>
      <c r="GS90" s="162" t="str">
        <f>IF($B90="","",SUMIF('importation prevair'!$A:$A,CONCATENATE('Suivi du personnel'!$B90," ",'Suivi du personnel'!GS$8),'importation prevair'!$O:$O))</f>
        <v/>
      </c>
      <c r="GT90" s="162" t="str">
        <f>IF($B90="","",SUMIF('importation prevair'!$A:$A,CONCATENATE('Suivi du personnel'!$B90," ",'Suivi du personnel'!GT$8),'importation prevair'!$O:$O))</f>
        <v/>
      </c>
      <c r="GU90" s="162" t="str">
        <f>IF($B90="","",SUMIF('importation prevair'!$A:$A,CONCATENATE('Suivi du personnel'!$B90," ",'Suivi du personnel'!GU$8),'importation prevair'!$O:$O))</f>
        <v/>
      </c>
      <c r="GV90" s="162" t="str">
        <f>IF($B90="","",SUMIF('importation prevair'!$A:$A,CONCATENATE('Suivi du personnel'!$B90," ",'Suivi du personnel'!GV$8),'importation prevair'!$O:$O))</f>
        <v/>
      </c>
      <c r="GW90" s="162" t="str">
        <f>IF($B90="","",SUMIF('importation prevair'!$A:$A,CONCATENATE('Suivi du personnel'!$B90," ",'Suivi du personnel'!GW$8),'importation prevair'!$O:$O))</f>
        <v/>
      </c>
      <c r="GX90" s="261" t="str">
        <f>IF($B90="","",SUMIF('importation prevair'!$A:$A,CONCATENATE('Suivi du personnel'!$B90," ",'Suivi du personnel'!GX$8),'importation prevair'!$O:$O))</f>
        <v/>
      </c>
    </row>
    <row r="91" spans="1:206" s="164" customFormat="1" ht="13.5" thickBot="1" x14ac:dyDescent="0.25">
      <c r="A91" s="289" t="str">
        <f>IF($B91="","",VLOOKUP($B91,'info personnel sur AT'!$A$3:$C$298,2,FALSE))</f>
        <v/>
      </c>
      <c r="B91" s="287"/>
      <c r="C91" s="284" t="str">
        <f>IF($B91="","",VLOOKUP($B91,'info personnel sur AT'!$A$3:$Q$298,3,FALSE))</f>
        <v/>
      </c>
      <c r="D91" s="280" t="str">
        <f>IF($B91="","",VLOOKUP($B91,'info personnel sur AT'!$A$3:$Q$298,4,FALSE))</f>
        <v/>
      </c>
      <c r="E91" s="277" t="str">
        <f>IF($B91="","",VLOOKUP($B91,'info personnel sur AT'!$A$3:$Q$298,5,FALSE))</f>
        <v/>
      </c>
      <c r="F91" s="219">
        <f t="shared" si="59"/>
        <v>4.2999999999999997E-2</v>
      </c>
      <c r="G91" s="240">
        <v>0.3</v>
      </c>
      <c r="H91" s="218">
        <f t="shared" si="60"/>
        <v>0.25700000000000001</v>
      </c>
      <c r="I91" s="22" t="str">
        <f>IF($B91="","",VLOOKUP($B91,'info personnel sur AT'!$A$3:$Q$298,6,FALSE))</f>
        <v/>
      </c>
      <c r="J91" s="22" t="str">
        <f>IF($B91="","",VLOOKUP($B91,'info personnel sur AT'!$A$3:$Q$298,7,FALSE))</f>
        <v/>
      </c>
      <c r="K91" s="22" t="str">
        <f>IF($B91="","",VLOOKUP($B91,'info personnel sur AT'!$A$3:$Q$298,8,FALSE))</f>
        <v/>
      </c>
      <c r="L91" s="22" t="str">
        <f>IF($B91="","",VLOOKUP($B91,'info personnel sur AT'!$A$3:$Q$298,9,FALSE))</f>
        <v/>
      </c>
      <c r="M91" s="22" t="str">
        <f>IF($B91="","",VLOOKUP($B91,'info personnel sur AT'!$A$3:$Q$298,10,FALSE))</f>
        <v/>
      </c>
      <c r="N91" s="22" t="str">
        <f>IF($B91="","",VLOOKUP($B91,'info personnel sur AT'!$A$3:$Q$298,11,FALSE))</f>
        <v/>
      </c>
      <c r="O91" s="22" t="str">
        <f>IF($B91="","",VLOOKUP($B91,'info personnel sur AT'!$A$3:$Q$298,12,FALSE))</f>
        <v/>
      </c>
      <c r="P91" s="22" t="str">
        <f>IF($B91="","",VLOOKUP($B91,'info personnel sur AT'!$A$3:$Q$298,13,FALSE))</f>
        <v/>
      </c>
      <c r="Q91" s="22" t="str">
        <f>IF($B91="","",VLOOKUP($B91,'info personnel sur AT'!$A$3:$Q$298,14,FALSE))</f>
        <v/>
      </c>
      <c r="R91" s="22" t="str">
        <f>IF($B91="","",VLOOKUP($B91,'info personnel sur AT'!$A$3:$Q$298,15,FALSE))</f>
        <v/>
      </c>
      <c r="S91" s="22" t="str">
        <f>IF($B91="","",VLOOKUP($B91,'info personnel sur AT'!$A$3:$Q$298,16,FALSE))</f>
        <v/>
      </c>
      <c r="T91" s="22" t="str">
        <f>IF($B91="","",VLOOKUP($B91,'info personnel sur AT'!$A$3:$Q$298,17,FALSE))</f>
        <v/>
      </c>
      <c r="U91" s="11">
        <f t="shared" si="61"/>
        <v>0</v>
      </c>
      <c r="V91" s="2">
        <f t="shared" si="62"/>
        <v>0</v>
      </c>
      <c r="W91" s="6">
        <f t="shared" si="63"/>
        <v>0</v>
      </c>
      <c r="X91" s="180">
        <f t="shared" si="64"/>
        <v>1.7570000000000001</v>
      </c>
      <c r="Y91" s="179">
        <f t="shared" si="92"/>
        <v>4.9569999999999999</v>
      </c>
      <c r="Z91" s="192">
        <f t="shared" si="65"/>
        <v>9.9570000000000007</v>
      </c>
      <c r="AA91" s="195">
        <f t="shared" si="66"/>
        <v>0</v>
      </c>
      <c r="AB91" s="195">
        <f t="shared" si="67"/>
        <v>0</v>
      </c>
      <c r="AC91" s="195">
        <f t="shared" si="68"/>
        <v>0</v>
      </c>
      <c r="AD91" s="195">
        <f t="shared" si="69"/>
        <v>0</v>
      </c>
      <c r="AE91" s="195">
        <f t="shared" si="70"/>
        <v>0</v>
      </c>
      <c r="AF91" s="195">
        <f t="shared" si="71"/>
        <v>0</v>
      </c>
      <c r="AG91" s="195">
        <f t="shared" si="72"/>
        <v>0</v>
      </c>
      <c r="AH91" s="248">
        <f t="shared" si="73"/>
        <v>0</v>
      </c>
      <c r="AI91" s="248">
        <f t="shared" si="74"/>
        <v>0</v>
      </c>
      <c r="AJ91" s="248">
        <f t="shared" si="75"/>
        <v>0</v>
      </c>
      <c r="AK91" s="248">
        <f t="shared" si="76"/>
        <v>0</v>
      </c>
      <c r="AL91" s="248">
        <f t="shared" si="77"/>
        <v>0</v>
      </c>
      <c r="AM91" s="248">
        <f t="shared" si="78"/>
        <v>0</v>
      </c>
      <c r="AN91" s="248">
        <f t="shared" si="79"/>
        <v>0</v>
      </c>
      <c r="AO91" s="248">
        <f t="shared" si="80"/>
        <v>0</v>
      </c>
      <c r="AP91" s="248">
        <f t="shared" si="81"/>
        <v>0</v>
      </c>
      <c r="AQ91" s="248">
        <f t="shared" si="82"/>
        <v>0</v>
      </c>
      <c r="AR91" s="248">
        <f t="shared" si="83"/>
        <v>0</v>
      </c>
      <c r="AS91" s="248">
        <f t="shared" si="84"/>
        <v>0</v>
      </c>
      <c r="AT91" s="248">
        <f t="shared" si="85"/>
        <v>0</v>
      </c>
      <c r="AU91" s="248">
        <f t="shared" si="86"/>
        <v>4.2999999999999997E-2</v>
      </c>
      <c r="AV91" s="245">
        <f t="shared" si="87"/>
        <v>0</v>
      </c>
      <c r="AW91" s="245">
        <f t="shared" si="88"/>
        <v>0</v>
      </c>
      <c r="AX91" s="252">
        <f t="shared" si="89"/>
        <v>0</v>
      </c>
      <c r="AY91" s="253">
        <f t="shared" si="90"/>
        <v>0</v>
      </c>
      <c r="AZ91" s="253">
        <f t="shared" si="91"/>
        <v>4.2999999999999997E-2</v>
      </c>
      <c r="BA91" s="221" t="str">
        <f>IF($B91="","",SUMIF('importation prevair'!$A:$A,CONCATENATE('Suivi du personnel'!$B91," ",'Suivi du personnel'!BA$8),'importation prevair'!$O:$O))</f>
        <v/>
      </c>
      <c r="BB91" s="222" t="str">
        <f>IF($B91="","",SUMIF('importation prevair'!$A:$A,CONCATENATE('Suivi du personnel'!$B91," ",'Suivi du personnel'!BB$8),'importation prevair'!$O:$O))</f>
        <v/>
      </c>
      <c r="BC91" s="222" t="str">
        <f>IF($B91="","",SUMIF('importation prevair'!$A:$A,CONCATENATE('Suivi du personnel'!$B91," ",'Suivi du personnel'!BC$8),'importation prevair'!$O:$O))</f>
        <v/>
      </c>
      <c r="BD91" s="222" t="str">
        <f>IF($B91="","",SUMIF('importation prevair'!$A:$A,CONCATENATE('Suivi du personnel'!$B91," ",'Suivi du personnel'!BD$8),'importation prevair'!$O:$O))</f>
        <v/>
      </c>
      <c r="BE91" s="222" t="str">
        <f>IF($B91="","",SUMIF('importation prevair'!$A:$A,CONCATENATE('Suivi du personnel'!$B91," ",'Suivi du personnel'!BE$8),'importation prevair'!$O:$O))</f>
        <v/>
      </c>
      <c r="BF91" s="222" t="str">
        <f>IF($B91="","",SUMIF('importation prevair'!$A:$A,CONCATENATE('Suivi du personnel'!$B91," ",'Suivi du personnel'!BF$8),'importation prevair'!$O:$O))</f>
        <v/>
      </c>
      <c r="BG91" s="223" t="str">
        <f>IF($B91="","",SUMIF('importation prevair'!$A:$A,CONCATENATE('Suivi du personnel'!$B91," ",'Suivi du personnel'!BG$8),'importation prevair'!$O:$O))</f>
        <v/>
      </c>
      <c r="BH91" s="221" t="str">
        <f>IF($B91="","",SUMIF('importation prevair'!$A:$A,CONCATENATE('Suivi du personnel'!$B91," ",'Suivi du personnel'!BH$8),'importation prevair'!$O:$O))</f>
        <v/>
      </c>
      <c r="BI91" s="222" t="str">
        <f>IF($B91="","",SUMIF('importation prevair'!$A:$A,CONCATENATE('Suivi du personnel'!$B91," ",'Suivi du personnel'!BI$8),'importation prevair'!$O:$O))</f>
        <v/>
      </c>
      <c r="BJ91" s="222" t="str">
        <f>IF($B91="","",SUMIF('importation prevair'!$A:$A,CONCATENATE('Suivi du personnel'!$B91," ",'Suivi du personnel'!BJ$8),'importation prevair'!$O:$O))</f>
        <v/>
      </c>
      <c r="BK91" s="222" t="str">
        <f>IF($B91="","",SUMIF('importation prevair'!$A:$A,CONCATENATE('Suivi du personnel'!$B91," ",'Suivi du personnel'!BK$8),'importation prevair'!$O:$O))</f>
        <v/>
      </c>
      <c r="BL91" s="222" t="str">
        <f>IF($B91="","",SUMIF('importation prevair'!$A:$A,CONCATENATE('Suivi du personnel'!$B91," ",'Suivi du personnel'!BL$8),'importation prevair'!$O:$O))</f>
        <v/>
      </c>
      <c r="BM91" s="222" t="str">
        <f>IF($B91="","",SUMIF('importation prevair'!$A:$A,CONCATENATE('Suivi du personnel'!$B91," ",'Suivi du personnel'!BM$8),'importation prevair'!$O:$O))</f>
        <v/>
      </c>
      <c r="BN91" s="223" t="str">
        <f>IF($B91="","",SUMIF('importation prevair'!$A:$A,CONCATENATE('Suivi du personnel'!$B91," ",'Suivi du personnel'!BN$8),'importation prevair'!$O:$O))</f>
        <v/>
      </c>
      <c r="BO91" s="221" t="str">
        <f>IF($B91="","",SUMIF('importation prevair'!$A:$A,CONCATENATE('Suivi du personnel'!$B91," ",'Suivi du personnel'!BO$8),'importation prevair'!$O:$O))</f>
        <v/>
      </c>
      <c r="BP91" s="222" t="str">
        <f>IF($B91="","",SUMIF('importation prevair'!$A:$A,CONCATENATE('Suivi du personnel'!$B91," ",'Suivi du personnel'!BP$8),'importation prevair'!$O:$O))</f>
        <v/>
      </c>
      <c r="BQ91" s="222" t="str">
        <f>IF($B91="","",SUMIF('importation prevair'!$A:$A,CONCATENATE('Suivi du personnel'!$B91," ",'Suivi du personnel'!BQ$8),'importation prevair'!$O:$O))</f>
        <v/>
      </c>
      <c r="BR91" s="222" t="str">
        <f>IF($B91="","",SUMIF('importation prevair'!$A:$A,CONCATENATE('Suivi du personnel'!$B91," ",'Suivi du personnel'!BR$8),'importation prevair'!$O:$O))</f>
        <v/>
      </c>
      <c r="BS91" s="222" t="str">
        <f>IF($B91="","",SUMIF('importation prevair'!$A:$A,CONCATENATE('Suivi du personnel'!$B91," ",'Suivi du personnel'!BS$8),'importation prevair'!$O:$O))</f>
        <v/>
      </c>
      <c r="BT91" s="222" t="str">
        <f>IF($B91="","",SUMIF('importation prevair'!$A:$A,CONCATENATE('Suivi du personnel'!$B91," ",'Suivi du personnel'!BT$8),'importation prevair'!$O:$O))</f>
        <v/>
      </c>
      <c r="BU91" s="223" t="str">
        <f>IF($B91="","",SUMIF('importation prevair'!$A:$A,CONCATENATE('Suivi du personnel'!$B91," ",'Suivi du personnel'!BU$8),'importation prevair'!$O:$O))</f>
        <v/>
      </c>
      <c r="BV91" s="221" t="str">
        <f>IF($B91="","",SUMIF('importation prevair'!$A:$A,CONCATENATE('Suivi du personnel'!$B91," ",'Suivi du personnel'!BV$8),'importation prevair'!$O:$O))</f>
        <v/>
      </c>
      <c r="BW91" s="222" t="str">
        <f>IF($B91="","",SUMIF('importation prevair'!$A:$A,CONCATENATE('Suivi du personnel'!$B91," ",'Suivi du personnel'!BW$8),'importation prevair'!$O:$O))</f>
        <v/>
      </c>
      <c r="BX91" s="222" t="str">
        <f>IF($B91="","",SUMIF('importation prevair'!$A:$A,CONCATENATE('Suivi du personnel'!$B91," ",'Suivi du personnel'!BX$8),'importation prevair'!$O:$O))</f>
        <v/>
      </c>
      <c r="BY91" s="222" t="str">
        <f>IF($B91="","",SUMIF('importation prevair'!$A:$A,CONCATENATE('Suivi du personnel'!$B91," ",'Suivi du personnel'!BY$8),'importation prevair'!$O:$O))</f>
        <v/>
      </c>
      <c r="BZ91" s="222" t="str">
        <f>IF($B91="","",SUMIF('importation prevair'!$A:$A,CONCATENATE('Suivi du personnel'!$B91," ",'Suivi du personnel'!BZ$8),'importation prevair'!$O:$O))</f>
        <v/>
      </c>
      <c r="CA91" s="222" t="str">
        <f>IF($B91="","",SUMIF('importation prevair'!$A:$A,CONCATENATE('Suivi du personnel'!$B91," ",'Suivi du personnel'!CA$8),'importation prevair'!$O:$O))</f>
        <v/>
      </c>
      <c r="CB91" s="223" t="str">
        <f>IF($B91="","",SUMIF('importation prevair'!$A:$A,CONCATENATE('Suivi du personnel'!$B91," ",'Suivi du personnel'!CB$8),'importation prevair'!$O:$O))</f>
        <v/>
      </c>
      <c r="CC91" s="221" t="str">
        <f>IF($B91="","",SUMIF('importation prevair'!$A:$A,CONCATENATE('Suivi du personnel'!$B91," ",'Suivi du personnel'!CC$8),'importation prevair'!$O:$O))</f>
        <v/>
      </c>
      <c r="CD91" s="222" t="str">
        <f>IF($B91="","",SUMIF('importation prevair'!$A:$A,CONCATENATE('Suivi du personnel'!$B91," ",'Suivi du personnel'!CD$8),'importation prevair'!$O:$O))</f>
        <v/>
      </c>
      <c r="CE91" s="222" t="str">
        <f>IF($B91="","",SUMIF('importation prevair'!$A:$A,CONCATENATE('Suivi du personnel'!$B91," ",'Suivi du personnel'!CE$8),'importation prevair'!$O:$O))</f>
        <v/>
      </c>
      <c r="CF91" s="222" t="str">
        <f>IF($B91="","",SUMIF('importation prevair'!$A:$A,CONCATENATE('Suivi du personnel'!$B91," ",'Suivi du personnel'!CF$8),'importation prevair'!$O:$O))</f>
        <v/>
      </c>
      <c r="CG91" s="222" t="str">
        <f>IF($B91="","",SUMIF('importation prevair'!$A:$A,CONCATENATE('Suivi du personnel'!$B91," ",'Suivi du personnel'!CG$8),'importation prevair'!$O:$O))</f>
        <v/>
      </c>
      <c r="CH91" s="222" t="str">
        <f>IF($B91="","",SUMIF('importation prevair'!$A:$A,CONCATENATE('Suivi du personnel'!$B91," ",'Suivi du personnel'!CH$8),'importation prevair'!$O:$O))</f>
        <v/>
      </c>
      <c r="CI91" s="223" t="str">
        <f>IF($B91="","",SUMIF('importation prevair'!$A:$A,CONCATENATE('Suivi du personnel'!$B91," ",'Suivi du personnel'!CI$8),'importation prevair'!$O:$O))</f>
        <v/>
      </c>
      <c r="CJ91" s="221" t="str">
        <f>IF($B91="","",SUMIF('importation prevair'!$A:$A,CONCATENATE('Suivi du personnel'!$B91," ",'Suivi du personnel'!CJ$8),'importation prevair'!$O:$O))</f>
        <v/>
      </c>
      <c r="CK91" s="222" t="str">
        <f>IF($B91="","",SUMIF('importation prevair'!$A:$A,CONCATENATE('Suivi du personnel'!$B91," ",'Suivi du personnel'!CK$8),'importation prevair'!$O:$O))</f>
        <v/>
      </c>
      <c r="CL91" s="222" t="str">
        <f>IF($B91="","",SUMIF('importation prevair'!$A:$A,CONCATENATE('Suivi du personnel'!$B91," ",'Suivi du personnel'!CL$8),'importation prevair'!$O:$O))</f>
        <v/>
      </c>
      <c r="CM91" s="222" t="str">
        <f>IF($B91="","",SUMIF('importation prevair'!$A:$A,CONCATENATE('Suivi du personnel'!$B91," ",'Suivi du personnel'!CM$8),'importation prevair'!$O:$O))</f>
        <v/>
      </c>
      <c r="CN91" s="222" t="str">
        <f>IF($B91="","",SUMIF('importation prevair'!$A:$A,CONCATENATE('Suivi du personnel'!$B91," ",'Suivi du personnel'!CN$8),'importation prevair'!$O:$O))</f>
        <v/>
      </c>
      <c r="CO91" s="222" t="str">
        <f>IF($B91="","",SUMIF('importation prevair'!$A:$A,CONCATENATE('Suivi du personnel'!$B91," ",'Suivi du personnel'!CO$8),'importation prevair'!$O:$O))</f>
        <v/>
      </c>
      <c r="CP91" s="223" t="str">
        <f>IF($B91="","",SUMIF('importation prevair'!$A:$A,CONCATENATE('Suivi du personnel'!$B91," ",'Suivi du personnel'!CP$8),'importation prevair'!$O:$O))</f>
        <v/>
      </c>
      <c r="CQ91" s="221" t="str">
        <f>IF($B91="","",SUMIF('importation prevair'!$A:$A,CONCATENATE('Suivi du personnel'!$B91," ",'Suivi du personnel'!CQ$8),'importation prevair'!$O:$O))</f>
        <v/>
      </c>
      <c r="CR91" s="222" t="str">
        <f>IF($B91="","",SUMIF('importation prevair'!$A:$A,CONCATENATE('Suivi du personnel'!$B91," ",'Suivi du personnel'!CR$8),'importation prevair'!$O:$O))</f>
        <v/>
      </c>
      <c r="CS91" s="222" t="str">
        <f>IF($B91="","",SUMIF('importation prevair'!$A:$A,CONCATENATE('Suivi du personnel'!$B91," ",'Suivi du personnel'!CS$8),'importation prevair'!$O:$O))</f>
        <v/>
      </c>
      <c r="CT91" s="222" t="str">
        <f>IF($B91="","",SUMIF('importation prevair'!$A:$A,CONCATENATE('Suivi du personnel'!$B91," ",'Suivi du personnel'!CT$8),'importation prevair'!$O:$O))</f>
        <v/>
      </c>
      <c r="CU91" s="222" t="str">
        <f>IF($B91="","",SUMIF('importation prevair'!$A:$A,CONCATENATE('Suivi du personnel'!$B91," ",'Suivi du personnel'!CU$8),'importation prevair'!$O:$O))</f>
        <v/>
      </c>
      <c r="CV91" s="222" t="str">
        <f>IF($B91="","",SUMIF('importation prevair'!$A:$A,CONCATENATE('Suivi du personnel'!$B91," ",'Suivi du personnel'!CV$8),'importation prevair'!$O:$O))</f>
        <v/>
      </c>
      <c r="CW91" s="223" t="str">
        <f>IF($B91="","",SUMIF('importation prevair'!$A:$A,CONCATENATE('Suivi du personnel'!$B91," ",'Suivi du personnel'!CW$8),'importation prevair'!$O:$O))</f>
        <v/>
      </c>
      <c r="CX91" s="221" t="str">
        <f>IF($B91="","",SUMIF('importation prevair'!$A:$A,CONCATENATE('Suivi du personnel'!$B91," ",'Suivi du personnel'!CX$8),'importation prevair'!$O:$O))</f>
        <v/>
      </c>
      <c r="CY91" s="222" t="str">
        <f>IF($B91="","",SUMIF('importation prevair'!$A:$A,CONCATENATE('Suivi du personnel'!$B91," ",'Suivi du personnel'!CY$8),'importation prevair'!$O:$O))</f>
        <v/>
      </c>
      <c r="CZ91" s="222" t="str">
        <f>IF($B91="","",SUMIF('importation prevair'!$A:$A,CONCATENATE('Suivi du personnel'!$B91," ",'Suivi du personnel'!CZ$8),'importation prevair'!$O:$O))</f>
        <v/>
      </c>
      <c r="DA91" s="222" t="str">
        <f>IF($B91="","",SUMIF('importation prevair'!$A:$A,CONCATENATE('Suivi du personnel'!$B91," ",'Suivi du personnel'!DA$8),'importation prevair'!$O:$O))</f>
        <v/>
      </c>
      <c r="DB91" s="222" t="str">
        <f>IF($B91="","",SUMIF('importation prevair'!$A:$A,CONCATENATE('Suivi du personnel'!$B91," ",'Suivi du personnel'!DB$8),'importation prevair'!$O:$O))</f>
        <v/>
      </c>
      <c r="DC91" s="222" t="str">
        <f>IF($B91="","",SUMIF('importation prevair'!$A:$A,CONCATENATE('Suivi du personnel'!$B91," ",'Suivi du personnel'!DC$8),'importation prevair'!$O:$O))</f>
        <v/>
      </c>
      <c r="DD91" s="223" t="str">
        <f>IF($B91="","",SUMIF('importation prevair'!$A:$A,CONCATENATE('Suivi du personnel'!$B91," ",'Suivi du personnel'!DD$8),'importation prevair'!$O:$O))</f>
        <v/>
      </c>
      <c r="DE91" s="260" t="str">
        <f>IF($B91="","",SUMIF('importation prevair'!$A:$A,CONCATENATE('Suivi du personnel'!$B91," ",'Suivi du personnel'!DE$8),'importation prevair'!$O:$O))</f>
        <v/>
      </c>
      <c r="DF91" s="162" t="str">
        <f>IF($B91="","",SUMIF('importation prevair'!$A:$A,CONCATENATE('Suivi du personnel'!$B91," ",'Suivi du personnel'!DF$8),'importation prevair'!$O:$O))</f>
        <v/>
      </c>
      <c r="DG91" s="162" t="str">
        <f>IF($B91="","",SUMIF('importation prevair'!$A:$A,CONCATENATE('Suivi du personnel'!$B91," ",'Suivi du personnel'!DG$8),'importation prevair'!$O:$O))</f>
        <v/>
      </c>
      <c r="DH91" s="162" t="str">
        <f>IF($B91="","",SUMIF('importation prevair'!$A:$A,CONCATENATE('Suivi du personnel'!$B91," ",'Suivi du personnel'!DH$8),'importation prevair'!$O:$O))</f>
        <v/>
      </c>
      <c r="DI91" s="162" t="str">
        <f>IF($B91="","",SUMIF('importation prevair'!$A:$A,CONCATENATE('Suivi du personnel'!$B91," ",'Suivi du personnel'!DI$8),'importation prevair'!$O:$O))</f>
        <v/>
      </c>
      <c r="DJ91" s="162" t="str">
        <f>IF($B91="","",SUMIF('importation prevair'!$A:$A,CONCATENATE('Suivi du personnel'!$B91," ",'Suivi du personnel'!DJ$8),'importation prevair'!$O:$O))</f>
        <v/>
      </c>
      <c r="DK91" s="261" t="str">
        <f>IF($B91="","",SUMIF('importation prevair'!$A:$A,CONCATENATE('Suivi du personnel'!$B91," ",'Suivi du personnel'!DK$8),'importation prevair'!$O:$O))</f>
        <v/>
      </c>
      <c r="DL91" s="162" t="str">
        <f>IF($B91="","",SUMIF('importation prevair'!$A:$A,CONCATENATE('Suivi du personnel'!$B91," ",'Suivi du personnel'!DL$8),'importation prevair'!$O:$O))</f>
        <v/>
      </c>
      <c r="DM91" s="162" t="str">
        <f>IF($B91="","",SUMIF('importation prevair'!$A:$A,CONCATENATE('Suivi du personnel'!$B91," ",'Suivi du personnel'!DM$8),'importation prevair'!$O:$O))</f>
        <v/>
      </c>
      <c r="DN91" s="162" t="str">
        <f>IF($B91="","",SUMIF('importation prevair'!$A:$A,CONCATENATE('Suivi du personnel'!$B91," ",'Suivi du personnel'!DN$8),'importation prevair'!$O:$O))</f>
        <v/>
      </c>
      <c r="DO91" s="162" t="str">
        <f>IF($B91="","",SUMIF('importation prevair'!$A:$A,CONCATENATE('Suivi du personnel'!$B91," ",'Suivi du personnel'!DO$8),'importation prevair'!$O:$O))</f>
        <v/>
      </c>
      <c r="DP91" s="162" t="str">
        <f>IF($B91="","",SUMIF('importation prevair'!$A:$A,CONCATENATE('Suivi du personnel'!$B91," ",'Suivi du personnel'!DP$8),'importation prevair'!$O:$O))</f>
        <v/>
      </c>
      <c r="DQ91" s="162" t="str">
        <f>IF($B91="","",SUMIF('importation prevair'!$A:$A,CONCATENATE('Suivi du personnel'!$B91," ",'Suivi du personnel'!DQ$8),'importation prevair'!$O:$O))</f>
        <v/>
      </c>
      <c r="DR91" s="259" t="str">
        <f>IF($B91="","",SUMIF('importation prevair'!$A:$A,CONCATENATE('Suivi du personnel'!$B91," ",'Suivi du personnel'!DR$8),'importation prevair'!$O:$O))</f>
        <v/>
      </c>
      <c r="DS91" s="260" t="str">
        <f>IF($B91="","",SUMIF('importation prevair'!$A:$A,CONCATENATE('Suivi du personnel'!$B91," ",'Suivi du personnel'!DS$8),'importation prevair'!$O:$O))</f>
        <v/>
      </c>
      <c r="DT91" s="162" t="str">
        <f>IF($B91="","",SUMIF('importation prevair'!$A:$A,CONCATENATE('Suivi du personnel'!$B91," ",'Suivi du personnel'!DT$8),'importation prevair'!$O:$O))</f>
        <v/>
      </c>
      <c r="DU91" s="162" t="str">
        <f>IF($B91="","",SUMIF('importation prevair'!$A:$A,CONCATENATE('Suivi du personnel'!$B91," ",'Suivi du personnel'!DU$8),'importation prevair'!$O:$O))</f>
        <v/>
      </c>
      <c r="DV91" s="162" t="str">
        <f>IF($B91="","",SUMIF('importation prevair'!$A:$A,CONCATENATE('Suivi du personnel'!$B91," ",'Suivi du personnel'!DV$8),'importation prevair'!$O:$O))</f>
        <v/>
      </c>
      <c r="DW91" s="162" t="str">
        <f>IF($B91="","",SUMIF('importation prevair'!$A:$A,CONCATENATE('Suivi du personnel'!$B91," ",'Suivi du personnel'!DW$8),'importation prevair'!$O:$O))</f>
        <v/>
      </c>
      <c r="DX91" s="162" t="str">
        <f>IF($B91="","",SUMIF('importation prevair'!$A:$A,CONCATENATE('Suivi du personnel'!$B91," ",'Suivi du personnel'!DX$8),'importation prevair'!$O:$O))</f>
        <v/>
      </c>
      <c r="DY91" s="261" t="str">
        <f>IF($B91="","",SUMIF('importation prevair'!$A:$A,CONCATENATE('Suivi du personnel'!$B91," ",'Suivi du personnel'!DY$8),'importation prevair'!$O:$O))</f>
        <v/>
      </c>
      <c r="DZ91" s="162" t="str">
        <f>IF($B91="","",SUMIF('importation prevair'!$A:$A,CONCATENATE('Suivi du personnel'!$B91," ",'Suivi du personnel'!DZ$8),'importation prevair'!$O:$O))</f>
        <v/>
      </c>
      <c r="EA91" s="162" t="str">
        <f>IF($B91="","",SUMIF('importation prevair'!$A:$A,CONCATENATE('Suivi du personnel'!$B91," ",'Suivi du personnel'!EA$8),'importation prevair'!$O:$O))</f>
        <v/>
      </c>
      <c r="EB91" s="162" t="str">
        <f>IF($B91="","",SUMIF('importation prevair'!$A:$A,CONCATENATE('Suivi du personnel'!$B91," ",'Suivi du personnel'!EB$8),'importation prevair'!$O:$O))</f>
        <v/>
      </c>
      <c r="EC91" s="162" t="str">
        <f>IF($B91="","",SUMIF('importation prevair'!$A:$A,CONCATENATE('Suivi du personnel'!$B91," ",'Suivi du personnel'!EC$8),'importation prevair'!$O:$O))</f>
        <v/>
      </c>
      <c r="ED91" s="162" t="str">
        <f>IF($B91="","",SUMIF('importation prevair'!$A:$A,CONCATENATE('Suivi du personnel'!$B91," ",'Suivi du personnel'!ED$8),'importation prevair'!$O:$O))</f>
        <v/>
      </c>
      <c r="EE91" s="162" t="str">
        <f>IF($B91="","",SUMIF('importation prevair'!$A:$A,CONCATENATE('Suivi du personnel'!$B91," ",'Suivi du personnel'!EE$8),'importation prevair'!$O:$O))</f>
        <v/>
      </c>
      <c r="EF91" s="259" t="str">
        <f>IF($B91="","",SUMIF('importation prevair'!$A:$A,CONCATENATE('Suivi du personnel'!$B91," ",'Suivi du personnel'!EF$8),'importation prevair'!$O:$O))</f>
        <v/>
      </c>
      <c r="EG91" s="260" t="str">
        <f>IF($B91="","",SUMIF('importation prevair'!$A:$A,CONCATENATE('Suivi du personnel'!$B91," ",'Suivi du personnel'!EG$8),'importation prevair'!$O:$O))</f>
        <v/>
      </c>
      <c r="EH91" s="162" t="str">
        <f>IF($B91="","",SUMIF('importation prevair'!$A:$A,CONCATENATE('Suivi du personnel'!$B91," ",'Suivi du personnel'!EH$8),'importation prevair'!$O:$O))</f>
        <v/>
      </c>
      <c r="EI91" s="162" t="str">
        <f>IF($B91="","",SUMIF('importation prevair'!$A:$A,CONCATENATE('Suivi du personnel'!$B91," ",'Suivi du personnel'!EI$8),'importation prevair'!$O:$O))</f>
        <v/>
      </c>
      <c r="EJ91" s="162" t="str">
        <f>IF($B91="","",SUMIF('importation prevair'!$A:$A,CONCATENATE('Suivi du personnel'!$B91," ",'Suivi du personnel'!EJ$8),'importation prevair'!$O:$O))</f>
        <v/>
      </c>
      <c r="EK91" s="162" t="str">
        <f>IF($B91="","",SUMIF('importation prevair'!$A:$A,CONCATENATE('Suivi du personnel'!$B91," ",'Suivi du personnel'!EK$8),'importation prevair'!$O:$O))</f>
        <v/>
      </c>
      <c r="EL91" s="162" t="str">
        <f>IF($B91="","",SUMIF('importation prevair'!$A:$A,CONCATENATE('Suivi du personnel'!$B91," ",'Suivi du personnel'!EL$8),'importation prevair'!$O:$O))</f>
        <v/>
      </c>
      <c r="EM91" s="261" t="str">
        <f>IF($B91="","",SUMIF('importation prevair'!$A:$A,CONCATENATE('Suivi du personnel'!$B91," ",'Suivi du personnel'!EM$8),'importation prevair'!$O:$O))</f>
        <v/>
      </c>
      <c r="EN91" s="162" t="str">
        <f>IF($B91="","",SUMIF('importation prevair'!$A:$A,CONCATENATE('Suivi du personnel'!$B91," ",'Suivi du personnel'!EN$8),'importation prevair'!$O:$O))</f>
        <v/>
      </c>
      <c r="EO91" s="162" t="str">
        <f>IF($B91="","",SUMIF('importation prevair'!$A:$A,CONCATENATE('Suivi du personnel'!$B91," ",'Suivi du personnel'!EO$8),'importation prevair'!$O:$O))</f>
        <v/>
      </c>
      <c r="EP91" s="162" t="str">
        <f>IF($B91="","",SUMIF('importation prevair'!$A:$A,CONCATENATE('Suivi du personnel'!$B91," ",'Suivi du personnel'!EP$8),'importation prevair'!$O:$O))</f>
        <v/>
      </c>
      <c r="EQ91" s="162" t="str">
        <f>IF($B91="","",SUMIF('importation prevair'!$A:$A,CONCATENATE('Suivi du personnel'!$B91," ",'Suivi du personnel'!EQ$8),'importation prevair'!$O:$O))</f>
        <v/>
      </c>
      <c r="ER91" s="162" t="str">
        <f>IF($B91="","",SUMIF('importation prevair'!$A:$A,CONCATENATE('Suivi du personnel'!$B91," ",'Suivi du personnel'!ER$8),'importation prevair'!$O:$O))</f>
        <v/>
      </c>
      <c r="ES91" s="162" t="str">
        <f>IF($B91="","",SUMIF('importation prevair'!$A:$A,CONCATENATE('Suivi du personnel'!$B91," ",'Suivi du personnel'!ES$8),'importation prevair'!$O:$O))</f>
        <v/>
      </c>
      <c r="ET91" s="259" t="str">
        <f>IF($B91="","",SUMIF('importation prevair'!$A:$A,CONCATENATE('Suivi du personnel'!$B91," ",'Suivi du personnel'!ET$8),'importation prevair'!$O:$O))</f>
        <v/>
      </c>
      <c r="EU91" s="260" t="str">
        <f>IF($B91="","",SUMIF('importation prevair'!$A:$A,CONCATENATE('Suivi du personnel'!$B91," ",'Suivi du personnel'!EU$8),'importation prevair'!$O:$O))</f>
        <v/>
      </c>
      <c r="EV91" s="162" t="str">
        <f>IF($B91="","",SUMIF('importation prevair'!$A:$A,CONCATENATE('Suivi du personnel'!$B91," ",'Suivi du personnel'!EV$8),'importation prevair'!$O:$O))</f>
        <v/>
      </c>
      <c r="EW91" s="162" t="str">
        <f>IF($B91="","",SUMIF('importation prevair'!$A:$A,CONCATENATE('Suivi du personnel'!$B91," ",'Suivi du personnel'!EW$8),'importation prevair'!$O:$O))</f>
        <v/>
      </c>
      <c r="EX91" s="162" t="str">
        <f>IF($B91="","",SUMIF('importation prevair'!$A:$A,CONCATENATE('Suivi du personnel'!$B91," ",'Suivi du personnel'!EX$8),'importation prevair'!$O:$O))</f>
        <v/>
      </c>
      <c r="EY91" s="162" t="str">
        <f>IF($B91="","",SUMIF('importation prevair'!$A:$A,CONCATENATE('Suivi du personnel'!$B91," ",'Suivi du personnel'!EY$8),'importation prevair'!$O:$O))</f>
        <v/>
      </c>
      <c r="EZ91" s="162" t="str">
        <f>IF($B91="","",SUMIF('importation prevair'!$A:$A,CONCATENATE('Suivi du personnel'!$B91," ",'Suivi du personnel'!EZ$8),'importation prevair'!$O:$O))</f>
        <v/>
      </c>
      <c r="FA91" s="261" t="str">
        <f>IF($B91="","",SUMIF('importation prevair'!$A:$A,CONCATENATE('Suivi du personnel'!$B91," ",'Suivi du personnel'!FA$8),'importation prevair'!$O:$O))</f>
        <v/>
      </c>
      <c r="FB91" s="162" t="str">
        <f>IF($B91="","",SUMIF('importation prevair'!$A:$A,CONCATENATE('Suivi du personnel'!$B91," ",'Suivi du personnel'!FB$8),'importation prevair'!$O:$O))</f>
        <v/>
      </c>
      <c r="FC91" s="162" t="str">
        <f>IF($B91="","",SUMIF('importation prevair'!$A:$A,CONCATENATE('Suivi du personnel'!$B91," ",'Suivi du personnel'!FC$8),'importation prevair'!$O:$O))</f>
        <v/>
      </c>
      <c r="FD91" s="162" t="str">
        <f>IF($B91="","",SUMIF('importation prevair'!$A:$A,CONCATENATE('Suivi du personnel'!$B91," ",'Suivi du personnel'!FD$8),'importation prevair'!$O:$O))</f>
        <v/>
      </c>
      <c r="FE91" s="162" t="str">
        <f>IF($B91="","",SUMIF('importation prevair'!$A:$A,CONCATENATE('Suivi du personnel'!$B91," ",'Suivi du personnel'!FE$8),'importation prevair'!$O:$O))</f>
        <v/>
      </c>
      <c r="FF91" s="162" t="str">
        <f>IF($B91="","",SUMIF('importation prevair'!$A:$A,CONCATENATE('Suivi du personnel'!$B91," ",'Suivi du personnel'!FF$8),'importation prevair'!$O:$O))</f>
        <v/>
      </c>
      <c r="FG91" s="162" t="str">
        <f>IF($B91="","",SUMIF('importation prevair'!$A:$A,CONCATENATE('Suivi du personnel'!$B91," ",'Suivi du personnel'!FG$8),'importation prevair'!$O:$O))</f>
        <v/>
      </c>
      <c r="FH91" s="259" t="str">
        <f>IF($B91="","",SUMIF('importation prevair'!$A:$A,CONCATENATE('Suivi du personnel'!$B91," ",'Suivi du personnel'!FH$8),'importation prevair'!$O:$O))</f>
        <v/>
      </c>
      <c r="FI91" s="260" t="str">
        <f>IF($B91="","",SUMIF('importation prevair'!$A:$A,CONCATENATE('Suivi du personnel'!$B91," ",'Suivi du personnel'!FI$8),'importation prevair'!$O:$O))</f>
        <v/>
      </c>
      <c r="FJ91" s="162" t="str">
        <f>IF($B91="","",SUMIF('importation prevair'!$A:$A,CONCATENATE('Suivi du personnel'!$B91," ",'Suivi du personnel'!FJ$8),'importation prevair'!$O:$O))</f>
        <v/>
      </c>
      <c r="FK91" s="162" t="str">
        <f>IF($B91="","",SUMIF('importation prevair'!$A:$A,CONCATENATE('Suivi du personnel'!$B91," ",'Suivi du personnel'!FK$8),'importation prevair'!$O:$O))</f>
        <v/>
      </c>
      <c r="FL91" s="162" t="str">
        <f>IF($B91="","",SUMIF('importation prevair'!$A:$A,CONCATENATE('Suivi du personnel'!$B91," ",'Suivi du personnel'!FL$8),'importation prevair'!$O:$O))</f>
        <v/>
      </c>
      <c r="FM91" s="162" t="str">
        <f>IF($B91="","",SUMIF('importation prevair'!$A:$A,CONCATENATE('Suivi du personnel'!$B91," ",'Suivi du personnel'!FM$8),'importation prevair'!$O:$O))</f>
        <v/>
      </c>
      <c r="FN91" s="162" t="str">
        <f>IF($B91="","",SUMIF('importation prevair'!$A:$A,CONCATENATE('Suivi du personnel'!$B91," ",'Suivi du personnel'!FN$8),'importation prevair'!$O:$O))</f>
        <v/>
      </c>
      <c r="FO91" s="261" t="str">
        <f>IF($B91="","",SUMIF('importation prevair'!$A:$A,CONCATENATE('Suivi du personnel'!$B91," ",'Suivi du personnel'!FO$8),'importation prevair'!$O:$O))</f>
        <v/>
      </c>
      <c r="FP91" s="162" t="str">
        <f>IF($B91="","",SUMIF('importation prevair'!$A:$A,CONCATENATE('Suivi du personnel'!$B91," ",'Suivi du personnel'!FP$8),'importation prevair'!$O:$O))</f>
        <v/>
      </c>
      <c r="FQ91" s="162" t="str">
        <f>IF($B91="","",SUMIF('importation prevair'!$A:$A,CONCATENATE('Suivi du personnel'!$B91," ",'Suivi du personnel'!FQ$8),'importation prevair'!$O:$O))</f>
        <v/>
      </c>
      <c r="FR91" s="162" t="str">
        <f>IF($B91="","",SUMIF('importation prevair'!$A:$A,CONCATENATE('Suivi du personnel'!$B91," ",'Suivi du personnel'!FR$8),'importation prevair'!$O:$O))</f>
        <v/>
      </c>
      <c r="FS91" s="162" t="str">
        <f>IF($B91="","",SUMIF('importation prevair'!$A:$A,CONCATENATE('Suivi du personnel'!$B91," ",'Suivi du personnel'!FS$8),'importation prevair'!$O:$O))</f>
        <v/>
      </c>
      <c r="FT91" s="162" t="str">
        <f>IF($B91="","",SUMIF('importation prevair'!$A:$A,CONCATENATE('Suivi du personnel'!$B91," ",'Suivi du personnel'!FT$8),'importation prevair'!$O:$O))</f>
        <v/>
      </c>
      <c r="FU91" s="162" t="str">
        <f>IF($B91="","",SUMIF('importation prevair'!$A:$A,CONCATENATE('Suivi du personnel'!$B91," ",'Suivi du personnel'!FU$8),'importation prevair'!$O:$O))</f>
        <v/>
      </c>
      <c r="FV91" s="259" t="str">
        <f>IF($B91="","",SUMIF('importation prevair'!$A:$A,CONCATENATE('Suivi du personnel'!$B91," ",'Suivi du personnel'!FV$8),'importation prevair'!$O:$O))</f>
        <v/>
      </c>
      <c r="FW91" s="260" t="str">
        <f>IF($B91="","",SUMIF('importation prevair'!$A:$A,CONCATENATE('Suivi du personnel'!$B91," ",'Suivi du personnel'!FW$8),'importation prevair'!$O:$O))</f>
        <v/>
      </c>
      <c r="FX91" s="162" t="str">
        <f>IF($B91="","",SUMIF('importation prevair'!$A:$A,CONCATENATE('Suivi du personnel'!$B91," ",'Suivi du personnel'!FX$8),'importation prevair'!$O:$O))</f>
        <v/>
      </c>
      <c r="FY91" s="162" t="str">
        <f>IF($B91="","",SUMIF('importation prevair'!$A:$A,CONCATENATE('Suivi du personnel'!$B91," ",'Suivi du personnel'!FY$8),'importation prevair'!$O:$O))</f>
        <v/>
      </c>
      <c r="FZ91" s="162" t="str">
        <f>IF($B91="","",SUMIF('importation prevair'!$A:$A,CONCATENATE('Suivi du personnel'!$B91," ",'Suivi du personnel'!FZ$8),'importation prevair'!$O:$O))</f>
        <v/>
      </c>
      <c r="GA91" s="162" t="str">
        <f>IF($B91="","",SUMIF('importation prevair'!$A:$A,CONCATENATE('Suivi du personnel'!$B91," ",'Suivi du personnel'!GA$8),'importation prevair'!$O:$O))</f>
        <v/>
      </c>
      <c r="GB91" s="162" t="str">
        <f>IF($B91="","",SUMIF('importation prevair'!$A:$A,CONCATENATE('Suivi du personnel'!$B91," ",'Suivi du personnel'!GB$8),'importation prevair'!$O:$O))</f>
        <v/>
      </c>
      <c r="GC91" s="261" t="str">
        <f>IF($B91="","",SUMIF('importation prevair'!$A:$A,CONCATENATE('Suivi du personnel'!$B91," ",'Suivi du personnel'!GC$8),'importation prevair'!$O:$O))</f>
        <v/>
      </c>
      <c r="GD91" s="162" t="str">
        <f>IF($B91="","",SUMIF('importation prevair'!$A:$A,CONCATENATE('Suivi du personnel'!$B91," ",'Suivi du personnel'!GD$8),'importation prevair'!$O:$O))</f>
        <v/>
      </c>
      <c r="GE91" s="162" t="str">
        <f>IF($B91="","",SUMIF('importation prevair'!$A:$A,CONCATENATE('Suivi du personnel'!$B91," ",'Suivi du personnel'!GE$8),'importation prevair'!$O:$O))</f>
        <v/>
      </c>
      <c r="GF91" s="162" t="str">
        <f>IF($B91="","",SUMIF('importation prevair'!$A:$A,CONCATENATE('Suivi du personnel'!$B91," ",'Suivi du personnel'!GF$8),'importation prevair'!$O:$O))</f>
        <v/>
      </c>
      <c r="GG91" s="162" t="str">
        <f>IF($B91="","",SUMIF('importation prevair'!$A:$A,CONCATENATE('Suivi du personnel'!$B91," ",'Suivi du personnel'!GG$8),'importation prevair'!$O:$O))</f>
        <v/>
      </c>
      <c r="GH91" s="162" t="str">
        <f>IF($B91="","",SUMIF('importation prevair'!$A:$A,CONCATENATE('Suivi du personnel'!$B91," ",'Suivi du personnel'!GH$8),'importation prevair'!$O:$O))</f>
        <v/>
      </c>
      <c r="GI91" s="162" t="str">
        <f>IF($B91="","",SUMIF('importation prevair'!$A:$A,CONCATENATE('Suivi du personnel'!$B91," ",'Suivi du personnel'!GI$8),'importation prevair'!$O:$O))</f>
        <v/>
      </c>
      <c r="GJ91" s="259" t="str">
        <f>IF($B91="","",SUMIF('importation prevair'!$A:$A,CONCATENATE('Suivi du personnel'!$B91," ",'Suivi du personnel'!GJ$8),'importation prevair'!$O:$O))</f>
        <v/>
      </c>
      <c r="GK91" s="260" t="str">
        <f>IF($B91="","",SUMIF('importation prevair'!$A:$A,CONCATENATE('Suivi du personnel'!$B91," ",'Suivi du personnel'!GK$8),'importation prevair'!$O:$O))</f>
        <v/>
      </c>
      <c r="GL91" s="162" t="str">
        <f>IF($B91="","",SUMIF('importation prevair'!$A:$A,CONCATENATE('Suivi du personnel'!$B91," ",'Suivi du personnel'!GL$8),'importation prevair'!$O:$O))</f>
        <v/>
      </c>
      <c r="GM91" s="162" t="str">
        <f>IF($B91="","",SUMIF('importation prevair'!$A:$A,CONCATENATE('Suivi du personnel'!$B91," ",'Suivi du personnel'!GM$8),'importation prevair'!$O:$O))</f>
        <v/>
      </c>
      <c r="GN91" s="162" t="str">
        <f>IF($B91="","",SUMIF('importation prevair'!$A:$A,CONCATENATE('Suivi du personnel'!$B91," ",'Suivi du personnel'!GN$8),'importation prevair'!$O:$O))</f>
        <v/>
      </c>
      <c r="GO91" s="162">
        <f>0.023</f>
        <v>2.3E-2</v>
      </c>
      <c r="GP91" s="162">
        <f>0.005</f>
        <v>5.0000000000000001E-3</v>
      </c>
      <c r="GQ91" s="261">
        <f>0.015</f>
        <v>1.4999999999999999E-2</v>
      </c>
      <c r="GR91" s="260" t="str">
        <f>IF($B91="","",SUMIF('importation prevair'!$A:$A,CONCATENATE('Suivi du personnel'!$B91," ",'Suivi du personnel'!GR$8),'importation prevair'!$O:$O))</f>
        <v/>
      </c>
      <c r="GS91" s="162" t="str">
        <f>IF($B91="","",SUMIF('importation prevair'!$A:$A,CONCATENATE('Suivi du personnel'!$B91," ",'Suivi du personnel'!GS$8),'importation prevair'!$O:$O))</f>
        <v/>
      </c>
      <c r="GT91" s="162" t="str">
        <f>IF($B91="","",SUMIF('importation prevair'!$A:$A,CONCATENATE('Suivi du personnel'!$B91," ",'Suivi du personnel'!GT$8),'importation prevair'!$O:$O))</f>
        <v/>
      </c>
      <c r="GU91" s="162" t="str">
        <f>IF($B91="","",SUMIF('importation prevair'!$A:$A,CONCATENATE('Suivi du personnel'!$B91," ",'Suivi du personnel'!GU$8),'importation prevair'!$O:$O))</f>
        <v/>
      </c>
      <c r="GV91" s="162" t="str">
        <f>IF($B91="","",SUMIF('importation prevair'!$A:$A,CONCATENATE('Suivi du personnel'!$B91," ",'Suivi du personnel'!GV$8),'importation prevair'!$O:$O))</f>
        <v/>
      </c>
      <c r="GW91" s="162" t="str">
        <f>IF($B91="","",SUMIF('importation prevair'!$A:$A,CONCATENATE('Suivi du personnel'!$B91," ",'Suivi du personnel'!GW$8),'importation prevair'!$O:$O))</f>
        <v/>
      </c>
      <c r="GX91" s="261" t="str">
        <f>IF($B91="","",SUMIF('importation prevair'!$A:$A,CONCATENATE('Suivi du personnel'!$B91," ",'Suivi du personnel'!GX$8),'importation prevair'!$O:$O))</f>
        <v/>
      </c>
    </row>
    <row r="92" spans="1:206" s="164" customFormat="1" ht="13.5" thickBot="1" x14ac:dyDescent="0.25">
      <c r="A92" s="289" t="str">
        <f>IF($B92="","",VLOOKUP($B92,'info personnel sur AT'!$A$3:$C$298,2,FALSE))</f>
        <v/>
      </c>
      <c r="B92" s="287"/>
      <c r="C92" s="284" t="str">
        <f>IF($B92="","",VLOOKUP($B92,'info personnel sur AT'!$A$3:$Q$298,3,FALSE))</f>
        <v/>
      </c>
      <c r="D92" s="280" t="str">
        <f>IF($B92="","",VLOOKUP($B92,'info personnel sur AT'!$A$3:$Q$298,4,FALSE))</f>
        <v/>
      </c>
      <c r="E92" s="277" t="str">
        <f>IF($B92="","",VLOOKUP($B92,'info personnel sur AT'!$A$3:$Q$298,5,FALSE))</f>
        <v/>
      </c>
      <c r="F92" s="219">
        <f t="shared" si="59"/>
        <v>0</v>
      </c>
      <c r="G92" s="240">
        <v>0.3</v>
      </c>
      <c r="H92" s="218">
        <f t="shared" si="60"/>
        <v>0.3</v>
      </c>
      <c r="I92" s="22" t="str">
        <f>IF($B92="","",VLOOKUP($B92,'info personnel sur AT'!$A$3:$Q$298,6,FALSE))</f>
        <v/>
      </c>
      <c r="J92" s="22" t="str">
        <f>IF($B92="","",VLOOKUP($B92,'info personnel sur AT'!$A$3:$Q$298,7,FALSE))</f>
        <v/>
      </c>
      <c r="K92" s="22" t="str">
        <f>IF($B92="","",VLOOKUP($B92,'info personnel sur AT'!$A$3:$Q$298,8,FALSE))</f>
        <v/>
      </c>
      <c r="L92" s="22" t="str">
        <f>IF($B92="","",VLOOKUP($B92,'info personnel sur AT'!$A$3:$Q$298,9,FALSE))</f>
        <v/>
      </c>
      <c r="M92" s="22" t="str">
        <f>IF($B92="","",VLOOKUP($B92,'info personnel sur AT'!$A$3:$Q$298,10,FALSE))</f>
        <v/>
      </c>
      <c r="N92" s="22" t="str">
        <f>IF($B92="","",VLOOKUP($B92,'info personnel sur AT'!$A$3:$Q$298,11,FALSE))</f>
        <v/>
      </c>
      <c r="O92" s="22" t="str">
        <f>IF($B92="","",VLOOKUP($B92,'info personnel sur AT'!$A$3:$Q$298,12,FALSE))</f>
        <v/>
      </c>
      <c r="P92" s="22" t="str">
        <f>IF($B92="","",VLOOKUP($B92,'info personnel sur AT'!$A$3:$Q$298,13,FALSE))</f>
        <v/>
      </c>
      <c r="Q92" s="22" t="str">
        <f>IF($B92="","",VLOOKUP($B92,'info personnel sur AT'!$A$3:$Q$298,14,FALSE))</f>
        <v/>
      </c>
      <c r="R92" s="22" t="str">
        <f>IF($B92="","",VLOOKUP($B92,'info personnel sur AT'!$A$3:$Q$298,15,FALSE))</f>
        <v/>
      </c>
      <c r="S92" s="22" t="str">
        <f>IF($B92="","",VLOOKUP($B92,'info personnel sur AT'!$A$3:$Q$298,16,FALSE))</f>
        <v/>
      </c>
      <c r="T92" s="22" t="str">
        <f>IF($B92="","",VLOOKUP($B92,'info personnel sur AT'!$A$3:$Q$298,17,FALSE))</f>
        <v/>
      </c>
      <c r="U92" s="11">
        <f t="shared" si="61"/>
        <v>0</v>
      </c>
      <c r="V92" s="2">
        <f t="shared" si="62"/>
        <v>0</v>
      </c>
      <c r="W92" s="6">
        <f t="shared" si="63"/>
        <v>0</v>
      </c>
      <c r="X92" s="180">
        <f t="shared" si="64"/>
        <v>1.8</v>
      </c>
      <c r="Y92" s="179">
        <f t="shared" si="92"/>
        <v>5</v>
      </c>
      <c r="Z92" s="192">
        <f t="shared" si="65"/>
        <v>10</v>
      </c>
      <c r="AA92" s="195">
        <f t="shared" si="66"/>
        <v>0</v>
      </c>
      <c r="AB92" s="195">
        <f t="shared" si="67"/>
        <v>0</v>
      </c>
      <c r="AC92" s="195">
        <f t="shared" si="68"/>
        <v>0</v>
      </c>
      <c r="AD92" s="195">
        <f t="shared" si="69"/>
        <v>0</v>
      </c>
      <c r="AE92" s="195">
        <f t="shared" si="70"/>
        <v>0</v>
      </c>
      <c r="AF92" s="195">
        <f t="shared" si="71"/>
        <v>0</v>
      </c>
      <c r="AG92" s="195">
        <f t="shared" si="72"/>
        <v>0</v>
      </c>
      <c r="AH92" s="248">
        <f t="shared" si="73"/>
        <v>0</v>
      </c>
      <c r="AI92" s="248">
        <f t="shared" si="74"/>
        <v>0</v>
      </c>
      <c r="AJ92" s="248">
        <f t="shared" si="75"/>
        <v>0</v>
      </c>
      <c r="AK92" s="248">
        <f t="shared" si="76"/>
        <v>0</v>
      </c>
      <c r="AL92" s="248">
        <f t="shared" si="77"/>
        <v>0</v>
      </c>
      <c r="AM92" s="248">
        <f t="shared" si="78"/>
        <v>0</v>
      </c>
      <c r="AN92" s="248">
        <f t="shared" si="79"/>
        <v>0</v>
      </c>
      <c r="AO92" s="248">
        <f t="shared" si="80"/>
        <v>0</v>
      </c>
      <c r="AP92" s="248">
        <f t="shared" si="81"/>
        <v>0</v>
      </c>
      <c r="AQ92" s="248">
        <f t="shared" si="82"/>
        <v>0</v>
      </c>
      <c r="AR92" s="248">
        <f t="shared" si="83"/>
        <v>0</v>
      </c>
      <c r="AS92" s="248">
        <f t="shared" si="84"/>
        <v>0</v>
      </c>
      <c r="AT92" s="248">
        <f t="shared" si="85"/>
        <v>0</v>
      </c>
      <c r="AU92" s="248">
        <f t="shared" si="86"/>
        <v>0</v>
      </c>
      <c r="AV92" s="245">
        <f t="shared" si="87"/>
        <v>0</v>
      </c>
      <c r="AW92" s="245">
        <f t="shared" si="88"/>
        <v>0</v>
      </c>
      <c r="AX92" s="252">
        <f t="shared" si="89"/>
        <v>0</v>
      </c>
      <c r="AY92" s="253">
        <f t="shared" si="90"/>
        <v>0</v>
      </c>
      <c r="AZ92" s="253">
        <f t="shared" si="91"/>
        <v>0</v>
      </c>
      <c r="BA92" s="221" t="str">
        <f>IF($B92="","",SUMIF('importation prevair'!$A:$A,CONCATENATE('Suivi du personnel'!$B92," ",'Suivi du personnel'!BA$8),'importation prevair'!$O:$O))</f>
        <v/>
      </c>
      <c r="BB92" s="222" t="str">
        <f>IF($B92="","",SUMIF('importation prevair'!$A:$A,CONCATENATE('Suivi du personnel'!$B92," ",'Suivi du personnel'!BB$8),'importation prevair'!$O:$O))</f>
        <v/>
      </c>
      <c r="BC92" s="222" t="str">
        <f>IF($B92="","",SUMIF('importation prevair'!$A:$A,CONCATENATE('Suivi du personnel'!$B92," ",'Suivi du personnel'!BC$8),'importation prevair'!$O:$O))</f>
        <v/>
      </c>
      <c r="BD92" s="222" t="str">
        <f>IF($B92="","",SUMIF('importation prevair'!$A:$A,CONCATENATE('Suivi du personnel'!$B92," ",'Suivi du personnel'!BD$8),'importation prevair'!$O:$O))</f>
        <v/>
      </c>
      <c r="BE92" s="222" t="str">
        <f>IF($B92="","",SUMIF('importation prevair'!$A:$A,CONCATENATE('Suivi du personnel'!$B92," ",'Suivi du personnel'!BE$8),'importation prevair'!$O:$O))</f>
        <v/>
      </c>
      <c r="BF92" s="222" t="str">
        <f>IF($B92="","",SUMIF('importation prevair'!$A:$A,CONCATENATE('Suivi du personnel'!$B92," ",'Suivi du personnel'!BF$8),'importation prevair'!$O:$O))</f>
        <v/>
      </c>
      <c r="BG92" s="223" t="str">
        <f>IF($B92="","",SUMIF('importation prevair'!$A:$A,CONCATENATE('Suivi du personnel'!$B92," ",'Suivi du personnel'!BG$8),'importation prevair'!$O:$O))</f>
        <v/>
      </c>
      <c r="BH92" s="221" t="str">
        <f>IF($B92="","",SUMIF('importation prevair'!$A:$A,CONCATENATE('Suivi du personnel'!$B92," ",'Suivi du personnel'!BH$8),'importation prevair'!$O:$O))</f>
        <v/>
      </c>
      <c r="BI92" s="222" t="str">
        <f>IF($B92="","",SUMIF('importation prevair'!$A:$A,CONCATENATE('Suivi du personnel'!$B92," ",'Suivi du personnel'!BI$8),'importation prevair'!$O:$O))</f>
        <v/>
      </c>
      <c r="BJ92" s="222" t="str">
        <f>IF($B92="","",SUMIF('importation prevair'!$A:$A,CONCATENATE('Suivi du personnel'!$B92," ",'Suivi du personnel'!BJ$8),'importation prevair'!$O:$O))</f>
        <v/>
      </c>
      <c r="BK92" s="222" t="str">
        <f>IF($B92="","",SUMIF('importation prevair'!$A:$A,CONCATENATE('Suivi du personnel'!$B92," ",'Suivi du personnel'!BK$8),'importation prevair'!$O:$O))</f>
        <v/>
      </c>
      <c r="BL92" s="222" t="str">
        <f>IF($B92="","",SUMIF('importation prevair'!$A:$A,CONCATENATE('Suivi du personnel'!$B92," ",'Suivi du personnel'!BL$8),'importation prevair'!$O:$O))</f>
        <v/>
      </c>
      <c r="BM92" s="222" t="str">
        <f>IF($B92="","",SUMIF('importation prevair'!$A:$A,CONCATENATE('Suivi du personnel'!$B92," ",'Suivi du personnel'!BM$8),'importation prevair'!$O:$O))</f>
        <v/>
      </c>
      <c r="BN92" s="223" t="str">
        <f>IF($B92="","",SUMIF('importation prevair'!$A:$A,CONCATENATE('Suivi du personnel'!$B92," ",'Suivi du personnel'!BN$8),'importation prevair'!$O:$O))</f>
        <v/>
      </c>
      <c r="BO92" s="221" t="str">
        <f>IF($B92="","",SUMIF('importation prevair'!$A:$A,CONCATENATE('Suivi du personnel'!$B92," ",'Suivi du personnel'!BO$8),'importation prevair'!$O:$O))</f>
        <v/>
      </c>
      <c r="BP92" s="222" t="str">
        <f>IF($B92="","",SUMIF('importation prevair'!$A:$A,CONCATENATE('Suivi du personnel'!$B92," ",'Suivi du personnel'!BP$8),'importation prevair'!$O:$O))</f>
        <v/>
      </c>
      <c r="BQ92" s="222" t="str">
        <f>IF($B92="","",SUMIF('importation prevair'!$A:$A,CONCATENATE('Suivi du personnel'!$B92," ",'Suivi du personnel'!BQ$8),'importation prevair'!$O:$O))</f>
        <v/>
      </c>
      <c r="BR92" s="222" t="str">
        <f>IF($B92="","",SUMIF('importation prevair'!$A:$A,CONCATENATE('Suivi du personnel'!$B92," ",'Suivi du personnel'!BR$8),'importation prevair'!$O:$O))</f>
        <v/>
      </c>
      <c r="BS92" s="222" t="str">
        <f>IF($B92="","",SUMIF('importation prevair'!$A:$A,CONCATENATE('Suivi du personnel'!$B92," ",'Suivi du personnel'!BS$8),'importation prevair'!$O:$O))</f>
        <v/>
      </c>
      <c r="BT92" s="222" t="str">
        <f>IF($B92="","",SUMIF('importation prevair'!$A:$A,CONCATENATE('Suivi du personnel'!$B92," ",'Suivi du personnel'!BT$8),'importation prevair'!$O:$O))</f>
        <v/>
      </c>
      <c r="BU92" s="223" t="str">
        <f>IF($B92="","",SUMIF('importation prevair'!$A:$A,CONCATENATE('Suivi du personnel'!$B92," ",'Suivi du personnel'!BU$8),'importation prevair'!$O:$O))</f>
        <v/>
      </c>
      <c r="BV92" s="221" t="str">
        <f>IF($B92="","",SUMIF('importation prevair'!$A:$A,CONCATENATE('Suivi du personnel'!$B92," ",'Suivi du personnel'!BV$8),'importation prevair'!$O:$O))</f>
        <v/>
      </c>
      <c r="BW92" s="222" t="str">
        <f>IF($B92="","",SUMIF('importation prevair'!$A:$A,CONCATENATE('Suivi du personnel'!$B92," ",'Suivi du personnel'!BW$8),'importation prevair'!$O:$O))</f>
        <v/>
      </c>
      <c r="BX92" s="222" t="str">
        <f>IF($B92="","",SUMIF('importation prevair'!$A:$A,CONCATENATE('Suivi du personnel'!$B92," ",'Suivi du personnel'!BX$8),'importation prevair'!$O:$O))</f>
        <v/>
      </c>
      <c r="BY92" s="222" t="str">
        <f>IF($B92="","",SUMIF('importation prevair'!$A:$A,CONCATENATE('Suivi du personnel'!$B92," ",'Suivi du personnel'!BY$8),'importation prevair'!$O:$O))</f>
        <v/>
      </c>
      <c r="BZ92" s="222" t="str">
        <f>IF($B92="","",SUMIF('importation prevair'!$A:$A,CONCATENATE('Suivi du personnel'!$B92," ",'Suivi du personnel'!BZ$8),'importation prevair'!$O:$O))</f>
        <v/>
      </c>
      <c r="CA92" s="222" t="str">
        <f>IF($B92="","",SUMIF('importation prevair'!$A:$A,CONCATENATE('Suivi du personnel'!$B92," ",'Suivi du personnel'!CA$8),'importation prevair'!$O:$O))</f>
        <v/>
      </c>
      <c r="CB92" s="223" t="str">
        <f>IF($B92="","",SUMIF('importation prevair'!$A:$A,CONCATENATE('Suivi du personnel'!$B92," ",'Suivi du personnel'!CB$8),'importation prevair'!$O:$O))</f>
        <v/>
      </c>
      <c r="CC92" s="221" t="str">
        <f>IF($B92="","",SUMIF('importation prevair'!$A:$A,CONCATENATE('Suivi du personnel'!$B92," ",'Suivi du personnel'!CC$8),'importation prevair'!$O:$O))</f>
        <v/>
      </c>
      <c r="CD92" s="222" t="str">
        <f>IF($B92="","",SUMIF('importation prevair'!$A:$A,CONCATENATE('Suivi du personnel'!$B92," ",'Suivi du personnel'!CD$8),'importation prevair'!$O:$O))</f>
        <v/>
      </c>
      <c r="CE92" s="222" t="str">
        <f>IF($B92="","",SUMIF('importation prevair'!$A:$A,CONCATENATE('Suivi du personnel'!$B92," ",'Suivi du personnel'!CE$8),'importation prevair'!$O:$O))</f>
        <v/>
      </c>
      <c r="CF92" s="222" t="str">
        <f>IF($B92="","",SUMIF('importation prevair'!$A:$A,CONCATENATE('Suivi du personnel'!$B92," ",'Suivi du personnel'!CF$8),'importation prevair'!$O:$O))</f>
        <v/>
      </c>
      <c r="CG92" s="222" t="str">
        <f>IF($B92="","",SUMIF('importation prevair'!$A:$A,CONCATENATE('Suivi du personnel'!$B92," ",'Suivi du personnel'!CG$8),'importation prevair'!$O:$O))</f>
        <v/>
      </c>
      <c r="CH92" s="222" t="str">
        <f>IF($B92="","",SUMIF('importation prevair'!$A:$A,CONCATENATE('Suivi du personnel'!$B92," ",'Suivi du personnel'!CH$8),'importation prevair'!$O:$O))</f>
        <v/>
      </c>
      <c r="CI92" s="223" t="str">
        <f>IF($B92="","",SUMIF('importation prevair'!$A:$A,CONCATENATE('Suivi du personnel'!$B92," ",'Suivi du personnel'!CI$8),'importation prevair'!$O:$O))</f>
        <v/>
      </c>
      <c r="CJ92" s="221" t="str">
        <f>IF($B92="","",SUMIF('importation prevair'!$A:$A,CONCATENATE('Suivi du personnel'!$B92," ",'Suivi du personnel'!CJ$8),'importation prevair'!$O:$O))</f>
        <v/>
      </c>
      <c r="CK92" s="222" t="str">
        <f>IF($B92="","",SUMIF('importation prevair'!$A:$A,CONCATENATE('Suivi du personnel'!$B92," ",'Suivi du personnel'!CK$8),'importation prevair'!$O:$O))</f>
        <v/>
      </c>
      <c r="CL92" s="222" t="str">
        <f>IF($B92="","",SUMIF('importation prevair'!$A:$A,CONCATENATE('Suivi du personnel'!$B92," ",'Suivi du personnel'!CL$8),'importation prevair'!$O:$O))</f>
        <v/>
      </c>
      <c r="CM92" s="222" t="str">
        <f>IF($B92="","",SUMIF('importation prevair'!$A:$A,CONCATENATE('Suivi du personnel'!$B92," ",'Suivi du personnel'!CM$8),'importation prevair'!$O:$O))</f>
        <v/>
      </c>
      <c r="CN92" s="222" t="str">
        <f>IF($B92="","",SUMIF('importation prevair'!$A:$A,CONCATENATE('Suivi du personnel'!$B92," ",'Suivi du personnel'!CN$8),'importation prevair'!$O:$O))</f>
        <v/>
      </c>
      <c r="CO92" s="222" t="str">
        <f>IF($B92="","",SUMIF('importation prevair'!$A:$A,CONCATENATE('Suivi du personnel'!$B92," ",'Suivi du personnel'!CO$8),'importation prevair'!$O:$O))</f>
        <v/>
      </c>
      <c r="CP92" s="223" t="str">
        <f>IF($B92="","",SUMIF('importation prevair'!$A:$A,CONCATENATE('Suivi du personnel'!$B92," ",'Suivi du personnel'!CP$8),'importation prevair'!$O:$O))</f>
        <v/>
      </c>
      <c r="CQ92" s="221" t="str">
        <f>IF($B92="","",SUMIF('importation prevair'!$A:$A,CONCATENATE('Suivi du personnel'!$B92," ",'Suivi du personnel'!CQ$8),'importation prevair'!$O:$O))</f>
        <v/>
      </c>
      <c r="CR92" s="222" t="str">
        <f>IF($B92="","",SUMIF('importation prevair'!$A:$A,CONCATENATE('Suivi du personnel'!$B92," ",'Suivi du personnel'!CR$8),'importation prevair'!$O:$O))</f>
        <v/>
      </c>
      <c r="CS92" s="222" t="str">
        <f>IF($B92="","",SUMIF('importation prevair'!$A:$A,CONCATENATE('Suivi du personnel'!$B92," ",'Suivi du personnel'!CS$8),'importation prevair'!$O:$O))</f>
        <v/>
      </c>
      <c r="CT92" s="222" t="str">
        <f>IF($B92="","",SUMIF('importation prevair'!$A:$A,CONCATENATE('Suivi du personnel'!$B92," ",'Suivi du personnel'!CT$8),'importation prevair'!$O:$O))</f>
        <v/>
      </c>
      <c r="CU92" s="222" t="str">
        <f>IF($B92="","",SUMIF('importation prevair'!$A:$A,CONCATENATE('Suivi du personnel'!$B92," ",'Suivi du personnel'!CU$8),'importation prevair'!$O:$O))</f>
        <v/>
      </c>
      <c r="CV92" s="222" t="str">
        <f>IF($B92="","",SUMIF('importation prevair'!$A:$A,CONCATENATE('Suivi du personnel'!$B92," ",'Suivi du personnel'!CV$8),'importation prevair'!$O:$O))</f>
        <v/>
      </c>
      <c r="CW92" s="223" t="str">
        <f>IF($B92="","",SUMIF('importation prevair'!$A:$A,CONCATENATE('Suivi du personnel'!$B92," ",'Suivi du personnel'!CW$8),'importation prevair'!$O:$O))</f>
        <v/>
      </c>
      <c r="CX92" s="221" t="str">
        <f>IF($B92="","",SUMIF('importation prevair'!$A:$A,CONCATENATE('Suivi du personnel'!$B92," ",'Suivi du personnel'!CX$8),'importation prevair'!$O:$O))</f>
        <v/>
      </c>
      <c r="CY92" s="222" t="str">
        <f>IF($B92="","",SUMIF('importation prevair'!$A:$A,CONCATENATE('Suivi du personnel'!$B92," ",'Suivi du personnel'!CY$8),'importation prevair'!$O:$O))</f>
        <v/>
      </c>
      <c r="CZ92" s="222" t="str">
        <f>IF($B92="","",SUMIF('importation prevair'!$A:$A,CONCATENATE('Suivi du personnel'!$B92," ",'Suivi du personnel'!CZ$8),'importation prevair'!$O:$O))</f>
        <v/>
      </c>
      <c r="DA92" s="222" t="str">
        <f>IF($B92="","",SUMIF('importation prevair'!$A:$A,CONCATENATE('Suivi du personnel'!$B92," ",'Suivi du personnel'!DA$8),'importation prevair'!$O:$O))</f>
        <v/>
      </c>
      <c r="DB92" s="222" t="str">
        <f>IF($B92="","",SUMIF('importation prevair'!$A:$A,CONCATENATE('Suivi du personnel'!$B92," ",'Suivi du personnel'!DB$8),'importation prevair'!$O:$O))</f>
        <v/>
      </c>
      <c r="DC92" s="222" t="str">
        <f>IF($B92="","",SUMIF('importation prevair'!$A:$A,CONCATENATE('Suivi du personnel'!$B92," ",'Suivi du personnel'!DC$8),'importation prevair'!$O:$O))</f>
        <v/>
      </c>
      <c r="DD92" s="223" t="str">
        <f>IF($B92="","",SUMIF('importation prevair'!$A:$A,CONCATENATE('Suivi du personnel'!$B92," ",'Suivi du personnel'!DD$8),'importation prevair'!$O:$O))</f>
        <v/>
      </c>
      <c r="DE92" s="260" t="str">
        <f>IF($B92="","",SUMIF('importation prevair'!$A:$A,CONCATENATE('Suivi du personnel'!$B92," ",'Suivi du personnel'!DE$8),'importation prevair'!$O:$O))</f>
        <v/>
      </c>
      <c r="DF92" s="162" t="str">
        <f>IF($B92="","",SUMIF('importation prevair'!$A:$A,CONCATENATE('Suivi du personnel'!$B92," ",'Suivi du personnel'!DF$8),'importation prevair'!$O:$O))</f>
        <v/>
      </c>
      <c r="DG92" s="162" t="str">
        <f>IF($B92="","",SUMIF('importation prevair'!$A:$A,CONCATENATE('Suivi du personnel'!$B92," ",'Suivi du personnel'!DG$8),'importation prevair'!$O:$O))</f>
        <v/>
      </c>
      <c r="DH92" s="162" t="str">
        <f>IF($B92="","",SUMIF('importation prevair'!$A:$A,CONCATENATE('Suivi du personnel'!$B92," ",'Suivi du personnel'!DH$8),'importation prevair'!$O:$O))</f>
        <v/>
      </c>
      <c r="DI92" s="162" t="str">
        <f>IF($B92="","",SUMIF('importation prevair'!$A:$A,CONCATENATE('Suivi du personnel'!$B92," ",'Suivi du personnel'!DI$8),'importation prevair'!$O:$O))</f>
        <v/>
      </c>
      <c r="DJ92" s="162" t="str">
        <f>IF($B92="","",SUMIF('importation prevair'!$A:$A,CONCATENATE('Suivi du personnel'!$B92," ",'Suivi du personnel'!DJ$8),'importation prevair'!$O:$O))</f>
        <v/>
      </c>
      <c r="DK92" s="261" t="str">
        <f>IF($B92="","",SUMIF('importation prevair'!$A:$A,CONCATENATE('Suivi du personnel'!$B92," ",'Suivi du personnel'!DK$8),'importation prevair'!$O:$O))</f>
        <v/>
      </c>
      <c r="DL92" s="162" t="str">
        <f>IF($B92="","",SUMIF('importation prevair'!$A:$A,CONCATENATE('Suivi du personnel'!$B92," ",'Suivi du personnel'!DL$8),'importation prevair'!$O:$O))</f>
        <v/>
      </c>
      <c r="DM92" s="162" t="str">
        <f>IF($B92="","",SUMIF('importation prevair'!$A:$A,CONCATENATE('Suivi du personnel'!$B92," ",'Suivi du personnel'!DM$8),'importation prevair'!$O:$O))</f>
        <v/>
      </c>
      <c r="DN92" s="162" t="str">
        <f>IF($B92="","",SUMIF('importation prevair'!$A:$A,CONCATENATE('Suivi du personnel'!$B92," ",'Suivi du personnel'!DN$8),'importation prevair'!$O:$O))</f>
        <v/>
      </c>
      <c r="DO92" s="162" t="str">
        <f>IF($B92="","",SUMIF('importation prevair'!$A:$A,CONCATENATE('Suivi du personnel'!$B92," ",'Suivi du personnel'!DO$8),'importation prevair'!$O:$O))</f>
        <v/>
      </c>
      <c r="DP92" s="162" t="str">
        <f>IF($B92="","",SUMIF('importation prevair'!$A:$A,CONCATENATE('Suivi du personnel'!$B92," ",'Suivi du personnel'!DP$8),'importation prevair'!$O:$O))</f>
        <v/>
      </c>
      <c r="DQ92" s="162" t="str">
        <f>IF($B92="","",SUMIF('importation prevair'!$A:$A,CONCATENATE('Suivi du personnel'!$B92," ",'Suivi du personnel'!DQ$8),'importation prevair'!$O:$O))</f>
        <v/>
      </c>
      <c r="DR92" s="259" t="str">
        <f>IF($B92="","",SUMIF('importation prevair'!$A:$A,CONCATENATE('Suivi du personnel'!$B92," ",'Suivi du personnel'!DR$8),'importation prevair'!$O:$O))</f>
        <v/>
      </c>
      <c r="DS92" s="260" t="str">
        <f>IF($B92="","",SUMIF('importation prevair'!$A:$A,CONCATENATE('Suivi du personnel'!$B92," ",'Suivi du personnel'!DS$8),'importation prevair'!$O:$O))</f>
        <v/>
      </c>
      <c r="DT92" s="162" t="str">
        <f>IF($B92="","",SUMIF('importation prevair'!$A:$A,CONCATENATE('Suivi du personnel'!$B92," ",'Suivi du personnel'!DT$8),'importation prevair'!$O:$O))</f>
        <v/>
      </c>
      <c r="DU92" s="162" t="str">
        <f>IF($B92="","",SUMIF('importation prevair'!$A:$A,CONCATENATE('Suivi du personnel'!$B92," ",'Suivi du personnel'!DU$8),'importation prevair'!$O:$O))</f>
        <v/>
      </c>
      <c r="DV92" s="162" t="str">
        <f>IF($B92="","",SUMIF('importation prevair'!$A:$A,CONCATENATE('Suivi du personnel'!$B92," ",'Suivi du personnel'!DV$8),'importation prevair'!$O:$O))</f>
        <v/>
      </c>
      <c r="DW92" s="162" t="str">
        <f>IF($B92="","",SUMIF('importation prevair'!$A:$A,CONCATENATE('Suivi du personnel'!$B92," ",'Suivi du personnel'!DW$8),'importation prevair'!$O:$O))</f>
        <v/>
      </c>
      <c r="DX92" s="162" t="str">
        <f>IF($B92="","",SUMIF('importation prevair'!$A:$A,CONCATENATE('Suivi du personnel'!$B92," ",'Suivi du personnel'!DX$8),'importation prevair'!$O:$O))</f>
        <v/>
      </c>
      <c r="DY92" s="261" t="str">
        <f>IF($B92="","",SUMIF('importation prevair'!$A:$A,CONCATENATE('Suivi du personnel'!$B92," ",'Suivi du personnel'!DY$8),'importation prevair'!$O:$O))</f>
        <v/>
      </c>
      <c r="DZ92" s="162" t="str">
        <f>IF($B92="","",SUMIF('importation prevair'!$A:$A,CONCATENATE('Suivi du personnel'!$B92," ",'Suivi du personnel'!DZ$8),'importation prevair'!$O:$O))</f>
        <v/>
      </c>
      <c r="EA92" s="162" t="str">
        <f>IF($B92="","",SUMIF('importation prevair'!$A:$A,CONCATENATE('Suivi du personnel'!$B92," ",'Suivi du personnel'!EA$8),'importation prevair'!$O:$O))</f>
        <v/>
      </c>
      <c r="EB92" s="162" t="str">
        <f>IF($B92="","",SUMIF('importation prevair'!$A:$A,CONCATENATE('Suivi du personnel'!$B92," ",'Suivi du personnel'!EB$8),'importation prevair'!$O:$O))</f>
        <v/>
      </c>
      <c r="EC92" s="162" t="str">
        <f>IF($B92="","",SUMIF('importation prevair'!$A:$A,CONCATENATE('Suivi du personnel'!$B92," ",'Suivi du personnel'!EC$8),'importation prevair'!$O:$O))</f>
        <v/>
      </c>
      <c r="ED92" s="162" t="str">
        <f>IF($B92="","",SUMIF('importation prevair'!$A:$A,CONCATENATE('Suivi du personnel'!$B92," ",'Suivi du personnel'!ED$8),'importation prevair'!$O:$O))</f>
        <v/>
      </c>
      <c r="EE92" s="162" t="str">
        <f>IF($B92="","",SUMIF('importation prevair'!$A:$A,CONCATENATE('Suivi du personnel'!$B92," ",'Suivi du personnel'!EE$8),'importation prevair'!$O:$O))</f>
        <v/>
      </c>
      <c r="EF92" s="259" t="str">
        <f>IF($B92="","",SUMIF('importation prevair'!$A:$A,CONCATENATE('Suivi du personnel'!$B92," ",'Suivi du personnel'!EF$8),'importation prevair'!$O:$O))</f>
        <v/>
      </c>
      <c r="EG92" s="260" t="str">
        <f>IF($B92="","",SUMIF('importation prevair'!$A:$A,CONCATENATE('Suivi du personnel'!$B92," ",'Suivi du personnel'!EG$8),'importation prevair'!$O:$O))</f>
        <v/>
      </c>
      <c r="EH92" s="162" t="str">
        <f>IF($B92="","",SUMIF('importation prevair'!$A:$A,CONCATENATE('Suivi du personnel'!$B92," ",'Suivi du personnel'!EH$8),'importation prevair'!$O:$O))</f>
        <v/>
      </c>
      <c r="EI92" s="162" t="str">
        <f>IF($B92="","",SUMIF('importation prevair'!$A:$A,CONCATENATE('Suivi du personnel'!$B92," ",'Suivi du personnel'!EI$8),'importation prevair'!$O:$O))</f>
        <v/>
      </c>
      <c r="EJ92" s="162" t="str">
        <f>IF($B92="","",SUMIF('importation prevair'!$A:$A,CONCATENATE('Suivi du personnel'!$B92," ",'Suivi du personnel'!EJ$8),'importation prevair'!$O:$O))</f>
        <v/>
      </c>
      <c r="EK92" s="162" t="str">
        <f>IF($B92="","",SUMIF('importation prevair'!$A:$A,CONCATENATE('Suivi du personnel'!$B92," ",'Suivi du personnel'!EK$8),'importation prevair'!$O:$O))</f>
        <v/>
      </c>
      <c r="EL92" s="162" t="str">
        <f>IF($B92="","",SUMIF('importation prevair'!$A:$A,CONCATENATE('Suivi du personnel'!$B92," ",'Suivi du personnel'!EL$8),'importation prevair'!$O:$O))</f>
        <v/>
      </c>
      <c r="EM92" s="261" t="str">
        <f>IF($B92="","",SUMIF('importation prevair'!$A:$A,CONCATENATE('Suivi du personnel'!$B92," ",'Suivi du personnel'!EM$8),'importation prevair'!$O:$O))</f>
        <v/>
      </c>
      <c r="EN92" s="162" t="str">
        <f>IF($B92="","",SUMIF('importation prevair'!$A:$A,CONCATENATE('Suivi du personnel'!$B92," ",'Suivi du personnel'!EN$8),'importation prevair'!$O:$O))</f>
        <v/>
      </c>
      <c r="EO92" s="162" t="str">
        <f>IF($B92="","",SUMIF('importation prevair'!$A:$A,CONCATENATE('Suivi du personnel'!$B92," ",'Suivi du personnel'!EO$8),'importation prevair'!$O:$O))</f>
        <v/>
      </c>
      <c r="EP92" s="162" t="str">
        <f>IF($B92="","",SUMIF('importation prevair'!$A:$A,CONCATENATE('Suivi du personnel'!$B92," ",'Suivi du personnel'!EP$8),'importation prevair'!$O:$O))</f>
        <v/>
      </c>
      <c r="EQ92" s="162" t="str">
        <f>IF($B92="","",SUMIF('importation prevair'!$A:$A,CONCATENATE('Suivi du personnel'!$B92," ",'Suivi du personnel'!EQ$8),'importation prevair'!$O:$O))</f>
        <v/>
      </c>
      <c r="ER92" s="162" t="str">
        <f>IF($B92="","",SUMIF('importation prevair'!$A:$A,CONCATENATE('Suivi du personnel'!$B92," ",'Suivi du personnel'!ER$8),'importation prevair'!$O:$O))</f>
        <v/>
      </c>
      <c r="ES92" s="162" t="str">
        <f>IF($B92="","",SUMIF('importation prevair'!$A:$A,CONCATENATE('Suivi du personnel'!$B92," ",'Suivi du personnel'!ES$8),'importation prevair'!$O:$O))</f>
        <v/>
      </c>
      <c r="ET92" s="259" t="str">
        <f>IF($B92="","",SUMIF('importation prevair'!$A:$A,CONCATENATE('Suivi du personnel'!$B92," ",'Suivi du personnel'!ET$8),'importation prevair'!$O:$O))</f>
        <v/>
      </c>
      <c r="EU92" s="260" t="str">
        <f>IF($B92="","",SUMIF('importation prevair'!$A:$A,CONCATENATE('Suivi du personnel'!$B92," ",'Suivi du personnel'!EU$8),'importation prevair'!$O:$O))</f>
        <v/>
      </c>
      <c r="EV92" s="162" t="str">
        <f>IF($B92="","",SUMIF('importation prevair'!$A:$A,CONCATENATE('Suivi du personnel'!$B92," ",'Suivi du personnel'!EV$8),'importation prevair'!$O:$O))</f>
        <v/>
      </c>
      <c r="EW92" s="162" t="str">
        <f>IF($B92="","",SUMIF('importation prevair'!$A:$A,CONCATENATE('Suivi du personnel'!$B92," ",'Suivi du personnel'!EW$8),'importation prevair'!$O:$O))</f>
        <v/>
      </c>
      <c r="EX92" s="162" t="str">
        <f>IF($B92="","",SUMIF('importation prevair'!$A:$A,CONCATENATE('Suivi du personnel'!$B92," ",'Suivi du personnel'!EX$8),'importation prevair'!$O:$O))</f>
        <v/>
      </c>
      <c r="EY92" s="162" t="str">
        <f>IF($B92="","",SUMIF('importation prevair'!$A:$A,CONCATENATE('Suivi du personnel'!$B92," ",'Suivi du personnel'!EY$8),'importation prevair'!$O:$O))</f>
        <v/>
      </c>
      <c r="EZ92" s="162" t="str">
        <f>IF($B92="","",SUMIF('importation prevair'!$A:$A,CONCATENATE('Suivi du personnel'!$B92," ",'Suivi du personnel'!EZ$8),'importation prevair'!$O:$O))</f>
        <v/>
      </c>
      <c r="FA92" s="261" t="str">
        <f>IF($B92="","",SUMIF('importation prevair'!$A:$A,CONCATENATE('Suivi du personnel'!$B92," ",'Suivi du personnel'!FA$8),'importation prevair'!$O:$O))</f>
        <v/>
      </c>
      <c r="FB92" s="162" t="str">
        <f>IF($B92="","",SUMIF('importation prevair'!$A:$A,CONCATENATE('Suivi du personnel'!$B92," ",'Suivi du personnel'!FB$8),'importation prevair'!$O:$O))</f>
        <v/>
      </c>
      <c r="FC92" s="162" t="str">
        <f>IF($B92="","",SUMIF('importation prevair'!$A:$A,CONCATENATE('Suivi du personnel'!$B92," ",'Suivi du personnel'!FC$8),'importation prevair'!$O:$O))</f>
        <v/>
      </c>
      <c r="FD92" s="162" t="str">
        <f>IF($B92="","",SUMIF('importation prevair'!$A:$A,CONCATENATE('Suivi du personnel'!$B92," ",'Suivi du personnel'!FD$8),'importation prevair'!$O:$O))</f>
        <v/>
      </c>
      <c r="FE92" s="162" t="str">
        <f>IF($B92="","",SUMIF('importation prevair'!$A:$A,CONCATENATE('Suivi du personnel'!$B92," ",'Suivi du personnel'!FE$8),'importation prevair'!$O:$O))</f>
        <v/>
      </c>
      <c r="FF92" s="162" t="str">
        <f>IF($B92="","",SUMIF('importation prevair'!$A:$A,CONCATENATE('Suivi du personnel'!$B92," ",'Suivi du personnel'!FF$8),'importation prevair'!$O:$O))</f>
        <v/>
      </c>
      <c r="FG92" s="162" t="str">
        <f>IF($B92="","",SUMIF('importation prevair'!$A:$A,CONCATENATE('Suivi du personnel'!$B92," ",'Suivi du personnel'!FG$8),'importation prevair'!$O:$O))</f>
        <v/>
      </c>
      <c r="FH92" s="259" t="str">
        <f>IF($B92="","",SUMIF('importation prevair'!$A:$A,CONCATENATE('Suivi du personnel'!$B92," ",'Suivi du personnel'!FH$8),'importation prevair'!$O:$O))</f>
        <v/>
      </c>
      <c r="FI92" s="260" t="str">
        <f>IF($B92="","",SUMIF('importation prevair'!$A:$A,CONCATENATE('Suivi du personnel'!$B92," ",'Suivi du personnel'!FI$8),'importation prevair'!$O:$O))</f>
        <v/>
      </c>
      <c r="FJ92" s="162" t="str">
        <f>IF($B92="","",SUMIF('importation prevair'!$A:$A,CONCATENATE('Suivi du personnel'!$B92," ",'Suivi du personnel'!FJ$8),'importation prevair'!$O:$O))</f>
        <v/>
      </c>
      <c r="FK92" s="162" t="str">
        <f>IF($B92="","",SUMIF('importation prevair'!$A:$A,CONCATENATE('Suivi du personnel'!$B92," ",'Suivi du personnel'!FK$8),'importation prevair'!$O:$O))</f>
        <v/>
      </c>
      <c r="FL92" s="162" t="str">
        <f>IF($B92="","",SUMIF('importation prevair'!$A:$A,CONCATENATE('Suivi du personnel'!$B92," ",'Suivi du personnel'!FL$8),'importation prevair'!$O:$O))</f>
        <v/>
      </c>
      <c r="FM92" s="162" t="str">
        <f>IF($B92="","",SUMIF('importation prevair'!$A:$A,CONCATENATE('Suivi du personnel'!$B92," ",'Suivi du personnel'!FM$8),'importation prevair'!$O:$O))</f>
        <v/>
      </c>
      <c r="FN92" s="162" t="str">
        <f>IF($B92="","",SUMIF('importation prevair'!$A:$A,CONCATENATE('Suivi du personnel'!$B92," ",'Suivi du personnel'!FN$8),'importation prevair'!$O:$O))</f>
        <v/>
      </c>
      <c r="FO92" s="261" t="str">
        <f>IF($B92="","",SUMIF('importation prevair'!$A:$A,CONCATENATE('Suivi du personnel'!$B92," ",'Suivi du personnel'!FO$8),'importation prevair'!$O:$O))</f>
        <v/>
      </c>
      <c r="FP92" s="162" t="str">
        <f>IF($B92="","",SUMIF('importation prevair'!$A:$A,CONCATENATE('Suivi du personnel'!$B92," ",'Suivi du personnel'!FP$8),'importation prevair'!$O:$O))</f>
        <v/>
      </c>
      <c r="FQ92" s="162" t="str">
        <f>IF($B92="","",SUMIF('importation prevair'!$A:$A,CONCATENATE('Suivi du personnel'!$B92," ",'Suivi du personnel'!FQ$8),'importation prevair'!$O:$O))</f>
        <v/>
      </c>
      <c r="FR92" s="162" t="str">
        <f>IF($B92="","",SUMIF('importation prevair'!$A:$A,CONCATENATE('Suivi du personnel'!$B92," ",'Suivi du personnel'!FR$8),'importation prevair'!$O:$O))</f>
        <v/>
      </c>
      <c r="FS92" s="162" t="str">
        <f>IF($B92="","",SUMIF('importation prevair'!$A:$A,CONCATENATE('Suivi du personnel'!$B92," ",'Suivi du personnel'!FS$8),'importation prevair'!$O:$O))</f>
        <v/>
      </c>
      <c r="FT92" s="162" t="str">
        <f>IF($B92="","",SUMIF('importation prevair'!$A:$A,CONCATENATE('Suivi du personnel'!$B92," ",'Suivi du personnel'!FT$8),'importation prevair'!$O:$O))</f>
        <v/>
      </c>
      <c r="FU92" s="162" t="str">
        <f>IF($B92="","",SUMIF('importation prevair'!$A:$A,CONCATENATE('Suivi du personnel'!$B92," ",'Suivi du personnel'!FU$8),'importation prevair'!$O:$O))</f>
        <v/>
      </c>
      <c r="FV92" s="259" t="str">
        <f>IF($B92="","",SUMIF('importation prevair'!$A:$A,CONCATENATE('Suivi du personnel'!$B92," ",'Suivi du personnel'!FV$8),'importation prevair'!$O:$O))</f>
        <v/>
      </c>
      <c r="FW92" s="260" t="str">
        <f>IF($B92="","",SUMIF('importation prevair'!$A:$A,CONCATENATE('Suivi du personnel'!$B92," ",'Suivi du personnel'!FW$8),'importation prevair'!$O:$O))</f>
        <v/>
      </c>
      <c r="FX92" s="162" t="str">
        <f>IF($B92="","",SUMIF('importation prevair'!$A:$A,CONCATENATE('Suivi du personnel'!$B92," ",'Suivi du personnel'!FX$8),'importation prevair'!$O:$O))</f>
        <v/>
      </c>
      <c r="FY92" s="162" t="str">
        <f>IF($B92="","",SUMIF('importation prevair'!$A:$A,CONCATENATE('Suivi du personnel'!$B92," ",'Suivi du personnel'!FY$8),'importation prevair'!$O:$O))</f>
        <v/>
      </c>
      <c r="FZ92" s="162" t="str">
        <f>IF($B92="","",SUMIF('importation prevair'!$A:$A,CONCATENATE('Suivi du personnel'!$B92," ",'Suivi du personnel'!FZ$8),'importation prevair'!$O:$O))</f>
        <v/>
      </c>
      <c r="GA92" s="162" t="str">
        <f>IF($B92="","",SUMIF('importation prevair'!$A:$A,CONCATENATE('Suivi du personnel'!$B92," ",'Suivi du personnel'!GA$8),'importation prevair'!$O:$O))</f>
        <v/>
      </c>
      <c r="GB92" s="162" t="str">
        <f>IF($B92="","",SUMIF('importation prevair'!$A:$A,CONCATENATE('Suivi du personnel'!$B92," ",'Suivi du personnel'!GB$8),'importation prevair'!$O:$O))</f>
        <v/>
      </c>
      <c r="GC92" s="261" t="str">
        <f>IF($B92="","",SUMIF('importation prevair'!$A:$A,CONCATENATE('Suivi du personnel'!$B92," ",'Suivi du personnel'!GC$8),'importation prevair'!$O:$O))</f>
        <v/>
      </c>
      <c r="GD92" s="162" t="str">
        <f>IF($B92="","",SUMIF('importation prevair'!$A:$A,CONCATENATE('Suivi du personnel'!$B92," ",'Suivi du personnel'!GD$8),'importation prevair'!$O:$O))</f>
        <v/>
      </c>
      <c r="GE92" s="162" t="str">
        <f>IF($B92="","",SUMIF('importation prevair'!$A:$A,CONCATENATE('Suivi du personnel'!$B92," ",'Suivi du personnel'!GE$8),'importation prevair'!$O:$O))</f>
        <v/>
      </c>
      <c r="GF92" s="162" t="str">
        <f>IF($B92="","",SUMIF('importation prevair'!$A:$A,CONCATENATE('Suivi du personnel'!$B92," ",'Suivi du personnel'!GF$8),'importation prevair'!$O:$O))</f>
        <v/>
      </c>
      <c r="GG92" s="162" t="str">
        <f>IF($B92="","",SUMIF('importation prevair'!$A:$A,CONCATENATE('Suivi du personnel'!$B92," ",'Suivi du personnel'!GG$8),'importation prevair'!$O:$O))</f>
        <v/>
      </c>
      <c r="GH92" s="162" t="str">
        <f>IF($B92="","",SUMIF('importation prevair'!$A:$A,CONCATENATE('Suivi du personnel'!$B92," ",'Suivi du personnel'!GH$8),'importation prevair'!$O:$O))</f>
        <v/>
      </c>
      <c r="GI92" s="162" t="str">
        <f>IF($B92="","",SUMIF('importation prevair'!$A:$A,CONCATENATE('Suivi du personnel'!$B92," ",'Suivi du personnel'!GI$8),'importation prevair'!$O:$O))</f>
        <v/>
      </c>
      <c r="GJ92" s="259" t="str">
        <f>IF($B92="","",SUMIF('importation prevair'!$A:$A,CONCATENATE('Suivi du personnel'!$B92," ",'Suivi du personnel'!GJ$8),'importation prevair'!$O:$O))</f>
        <v/>
      </c>
      <c r="GK92" s="260" t="str">
        <f>IF($B92="","",SUMIF('importation prevair'!$A:$A,CONCATENATE('Suivi du personnel'!$B92," ",'Suivi du personnel'!GK$8),'importation prevair'!$O:$O))</f>
        <v/>
      </c>
      <c r="GL92" s="162" t="str">
        <f>IF($B92="","",SUMIF('importation prevair'!$A:$A,CONCATENATE('Suivi du personnel'!$B92," ",'Suivi du personnel'!GL$8),'importation prevair'!$O:$O))</f>
        <v/>
      </c>
      <c r="GM92" s="162" t="str">
        <f>IF($B92="","",SUMIF('importation prevair'!$A:$A,CONCATENATE('Suivi du personnel'!$B92," ",'Suivi du personnel'!GM$8),'importation prevair'!$O:$O))</f>
        <v/>
      </c>
      <c r="GN92" s="162" t="str">
        <f>IF($B92="","",SUMIF('importation prevair'!$A:$A,CONCATENATE('Suivi du personnel'!$B92," ",'Suivi du personnel'!GN$8),'importation prevair'!$O:$O))</f>
        <v/>
      </c>
      <c r="GO92" s="162" t="str">
        <f>IF($B92="","",SUMIF('importation prevair'!$A:$A,CONCATENATE('Suivi du personnel'!$B92," ",'Suivi du personnel'!GO$8),'importation prevair'!$O:$O))</f>
        <v/>
      </c>
      <c r="GP92" s="162" t="str">
        <f>IF($B92="","",SUMIF('importation prevair'!$A:$A,CONCATENATE('Suivi du personnel'!$B92," ",'Suivi du personnel'!GP$8),'importation prevair'!$O:$O))</f>
        <v/>
      </c>
      <c r="GQ92" s="261" t="str">
        <f>IF($B92="","",SUMIF('importation prevair'!$A:$A,CONCATENATE('Suivi du personnel'!$B92," ",'Suivi du personnel'!GQ$8),'importation prevair'!$O:$O))</f>
        <v/>
      </c>
      <c r="GR92" s="260" t="str">
        <f>IF($B92="","",SUMIF('importation prevair'!$A:$A,CONCATENATE('Suivi du personnel'!$B92," ",'Suivi du personnel'!GR$8),'importation prevair'!$O:$O))</f>
        <v/>
      </c>
      <c r="GS92" s="162" t="str">
        <f>IF($B92="","",SUMIF('importation prevair'!$A:$A,CONCATENATE('Suivi du personnel'!$B92," ",'Suivi du personnel'!GS$8),'importation prevair'!$O:$O))</f>
        <v/>
      </c>
      <c r="GT92" s="162" t="str">
        <f>IF($B92="","",SUMIF('importation prevair'!$A:$A,CONCATENATE('Suivi du personnel'!$B92," ",'Suivi du personnel'!GT$8),'importation prevair'!$O:$O))</f>
        <v/>
      </c>
      <c r="GU92" s="162" t="str">
        <f>IF($B92="","",SUMIF('importation prevair'!$A:$A,CONCATENATE('Suivi du personnel'!$B92," ",'Suivi du personnel'!GU$8),'importation prevair'!$O:$O))</f>
        <v/>
      </c>
      <c r="GV92" s="162" t="str">
        <f>IF($B92="","",SUMIF('importation prevair'!$A:$A,CONCATENATE('Suivi du personnel'!$B92," ",'Suivi du personnel'!GV$8),'importation prevair'!$O:$O))</f>
        <v/>
      </c>
      <c r="GW92" s="162" t="str">
        <f>IF($B92="","",SUMIF('importation prevair'!$A:$A,CONCATENATE('Suivi du personnel'!$B92," ",'Suivi du personnel'!GW$8),'importation prevair'!$O:$O))</f>
        <v/>
      </c>
      <c r="GX92" s="261" t="str">
        <f>IF($B92="","",SUMIF('importation prevair'!$A:$A,CONCATENATE('Suivi du personnel'!$B92," ",'Suivi du personnel'!GX$8),'importation prevair'!$O:$O))</f>
        <v/>
      </c>
    </row>
    <row r="93" spans="1:206" s="164" customFormat="1" ht="13.5" thickBot="1" x14ac:dyDescent="0.25">
      <c r="A93" s="289" t="str">
        <f>IF($B93="","",VLOOKUP($B93,'info personnel sur AT'!$A$3:$C$298,2,FALSE))</f>
        <v/>
      </c>
      <c r="B93" s="287"/>
      <c r="C93" s="284" t="str">
        <f>IF($B93="","",VLOOKUP($B93,'info personnel sur AT'!$A$3:$Q$298,3,FALSE))</f>
        <v/>
      </c>
      <c r="D93" s="280" t="str">
        <f>IF($B93="","",VLOOKUP($B93,'info personnel sur AT'!$A$3:$Q$298,4,FALSE))</f>
        <v/>
      </c>
      <c r="E93" s="277" t="str">
        <f>IF($B93="","",VLOOKUP($B93,'info personnel sur AT'!$A$3:$Q$298,5,FALSE))</f>
        <v/>
      </c>
      <c r="F93" s="219">
        <f t="shared" si="59"/>
        <v>0</v>
      </c>
      <c r="G93" s="240">
        <v>0.3</v>
      </c>
      <c r="H93" s="218">
        <f t="shared" si="60"/>
        <v>0.3</v>
      </c>
      <c r="I93" s="22" t="str">
        <f>IF($B93="","",VLOOKUP($B93,'info personnel sur AT'!$A$3:$Q$298,6,FALSE))</f>
        <v/>
      </c>
      <c r="J93" s="22" t="str">
        <f>IF($B93="","",VLOOKUP($B93,'info personnel sur AT'!$A$3:$Q$298,7,FALSE))</f>
        <v/>
      </c>
      <c r="K93" s="22" t="str">
        <f>IF($B93="","",VLOOKUP($B93,'info personnel sur AT'!$A$3:$Q$298,8,FALSE))</f>
        <v/>
      </c>
      <c r="L93" s="22" t="str">
        <f>IF($B93="","",VLOOKUP($B93,'info personnel sur AT'!$A$3:$Q$298,9,FALSE))</f>
        <v/>
      </c>
      <c r="M93" s="22" t="str">
        <f>IF($B93="","",VLOOKUP($B93,'info personnel sur AT'!$A$3:$Q$298,10,FALSE))</f>
        <v/>
      </c>
      <c r="N93" s="22" t="str">
        <f>IF($B93="","",VLOOKUP($B93,'info personnel sur AT'!$A$3:$Q$298,11,FALSE))</f>
        <v/>
      </c>
      <c r="O93" s="22" t="str">
        <f>IF($B93="","",VLOOKUP($B93,'info personnel sur AT'!$A$3:$Q$298,12,FALSE))</f>
        <v/>
      </c>
      <c r="P93" s="22" t="str">
        <f>IF($B93="","",VLOOKUP($B93,'info personnel sur AT'!$A$3:$Q$298,13,FALSE))</f>
        <v/>
      </c>
      <c r="Q93" s="22" t="str">
        <f>IF($B93="","",VLOOKUP($B93,'info personnel sur AT'!$A$3:$Q$298,14,FALSE))</f>
        <v/>
      </c>
      <c r="R93" s="22" t="str">
        <f>IF($B93="","",VLOOKUP($B93,'info personnel sur AT'!$A$3:$Q$298,15,FALSE))</f>
        <v/>
      </c>
      <c r="S93" s="22" t="str">
        <f>IF($B93="","",VLOOKUP($B93,'info personnel sur AT'!$A$3:$Q$298,16,FALSE))</f>
        <v/>
      </c>
      <c r="T93" s="22" t="str">
        <f>IF($B93="","",VLOOKUP($B93,'info personnel sur AT'!$A$3:$Q$298,17,FALSE))</f>
        <v/>
      </c>
      <c r="U93" s="11">
        <f t="shared" si="61"/>
        <v>0</v>
      </c>
      <c r="V93" s="2">
        <f t="shared" si="62"/>
        <v>0</v>
      </c>
      <c r="W93" s="6">
        <f t="shared" si="63"/>
        <v>0</v>
      </c>
      <c r="X93" s="180">
        <f t="shared" si="64"/>
        <v>1.8</v>
      </c>
      <c r="Y93" s="179">
        <f t="shared" si="92"/>
        <v>5</v>
      </c>
      <c r="Z93" s="192">
        <f t="shared" si="65"/>
        <v>10</v>
      </c>
      <c r="AA93" s="195">
        <f t="shared" si="66"/>
        <v>0</v>
      </c>
      <c r="AB93" s="195">
        <f t="shared" si="67"/>
        <v>0</v>
      </c>
      <c r="AC93" s="195">
        <f t="shared" si="68"/>
        <v>0</v>
      </c>
      <c r="AD93" s="195">
        <f t="shared" si="69"/>
        <v>0</v>
      </c>
      <c r="AE93" s="195">
        <f t="shared" si="70"/>
        <v>0</v>
      </c>
      <c r="AF93" s="195">
        <f t="shared" si="71"/>
        <v>0</v>
      </c>
      <c r="AG93" s="195">
        <f t="shared" si="72"/>
        <v>0</v>
      </c>
      <c r="AH93" s="248">
        <f t="shared" si="73"/>
        <v>0</v>
      </c>
      <c r="AI93" s="248">
        <f t="shared" si="74"/>
        <v>0</v>
      </c>
      <c r="AJ93" s="248">
        <f t="shared" si="75"/>
        <v>0</v>
      </c>
      <c r="AK93" s="248">
        <f t="shared" si="76"/>
        <v>0</v>
      </c>
      <c r="AL93" s="248">
        <f t="shared" si="77"/>
        <v>0</v>
      </c>
      <c r="AM93" s="248">
        <f t="shared" si="78"/>
        <v>0</v>
      </c>
      <c r="AN93" s="248">
        <f t="shared" si="79"/>
        <v>0</v>
      </c>
      <c r="AO93" s="248">
        <f t="shared" si="80"/>
        <v>0</v>
      </c>
      <c r="AP93" s="248">
        <f t="shared" si="81"/>
        <v>0</v>
      </c>
      <c r="AQ93" s="248">
        <f t="shared" si="82"/>
        <v>0</v>
      </c>
      <c r="AR93" s="248">
        <f t="shared" si="83"/>
        <v>0</v>
      </c>
      <c r="AS93" s="248">
        <f t="shared" si="84"/>
        <v>0</v>
      </c>
      <c r="AT93" s="248">
        <f t="shared" si="85"/>
        <v>0</v>
      </c>
      <c r="AU93" s="248">
        <f t="shared" si="86"/>
        <v>0</v>
      </c>
      <c r="AV93" s="245">
        <f t="shared" si="87"/>
        <v>0</v>
      </c>
      <c r="AW93" s="245">
        <f t="shared" si="88"/>
        <v>0</v>
      </c>
      <c r="AX93" s="252">
        <f t="shared" si="89"/>
        <v>0</v>
      </c>
      <c r="AY93" s="253">
        <f t="shared" si="90"/>
        <v>0</v>
      </c>
      <c r="AZ93" s="253">
        <f t="shared" si="91"/>
        <v>0</v>
      </c>
      <c r="BA93" s="221" t="str">
        <f>IF($B93="","",SUMIF('importation prevair'!$A:$A,CONCATENATE('Suivi du personnel'!$B93," ",'Suivi du personnel'!BA$8),'importation prevair'!$O:$O))</f>
        <v/>
      </c>
      <c r="BB93" s="222" t="str">
        <f>IF($B93="","",SUMIF('importation prevair'!$A:$A,CONCATENATE('Suivi du personnel'!$B93," ",'Suivi du personnel'!BB$8),'importation prevair'!$O:$O))</f>
        <v/>
      </c>
      <c r="BC93" s="222" t="str">
        <f>IF($B93="","",SUMIF('importation prevair'!$A:$A,CONCATENATE('Suivi du personnel'!$B93," ",'Suivi du personnel'!BC$8),'importation prevair'!$O:$O))</f>
        <v/>
      </c>
      <c r="BD93" s="222" t="str">
        <f>IF($B93="","",SUMIF('importation prevair'!$A:$A,CONCATENATE('Suivi du personnel'!$B93," ",'Suivi du personnel'!BD$8),'importation prevair'!$O:$O))</f>
        <v/>
      </c>
      <c r="BE93" s="222" t="str">
        <f>IF($B93="","",SUMIF('importation prevair'!$A:$A,CONCATENATE('Suivi du personnel'!$B93," ",'Suivi du personnel'!BE$8),'importation prevair'!$O:$O))</f>
        <v/>
      </c>
      <c r="BF93" s="222" t="str">
        <f>IF($B93="","",SUMIF('importation prevair'!$A:$A,CONCATENATE('Suivi du personnel'!$B93," ",'Suivi du personnel'!BF$8),'importation prevair'!$O:$O))</f>
        <v/>
      </c>
      <c r="BG93" s="223" t="str">
        <f>IF($B93="","",SUMIF('importation prevair'!$A:$A,CONCATENATE('Suivi du personnel'!$B93," ",'Suivi du personnel'!BG$8),'importation prevair'!$O:$O))</f>
        <v/>
      </c>
      <c r="BH93" s="221" t="str">
        <f>IF($B93="","",SUMIF('importation prevair'!$A:$A,CONCATENATE('Suivi du personnel'!$B93," ",'Suivi du personnel'!BH$8),'importation prevair'!$O:$O))</f>
        <v/>
      </c>
      <c r="BI93" s="222" t="str">
        <f>IF($B93="","",SUMIF('importation prevair'!$A:$A,CONCATENATE('Suivi du personnel'!$B93," ",'Suivi du personnel'!BI$8),'importation prevair'!$O:$O))</f>
        <v/>
      </c>
      <c r="BJ93" s="222" t="str">
        <f>IF($B93="","",SUMIF('importation prevair'!$A:$A,CONCATENATE('Suivi du personnel'!$B93," ",'Suivi du personnel'!BJ$8),'importation prevair'!$O:$O))</f>
        <v/>
      </c>
      <c r="BK93" s="222" t="str">
        <f>IF($B93="","",SUMIF('importation prevair'!$A:$A,CONCATENATE('Suivi du personnel'!$B93," ",'Suivi du personnel'!BK$8),'importation prevair'!$O:$O))</f>
        <v/>
      </c>
      <c r="BL93" s="222" t="str">
        <f>IF($B93="","",SUMIF('importation prevair'!$A:$A,CONCATENATE('Suivi du personnel'!$B93," ",'Suivi du personnel'!BL$8),'importation prevair'!$O:$O))</f>
        <v/>
      </c>
      <c r="BM93" s="222" t="str">
        <f>IF($B93="","",SUMIF('importation prevair'!$A:$A,CONCATENATE('Suivi du personnel'!$B93," ",'Suivi du personnel'!BM$8),'importation prevair'!$O:$O))</f>
        <v/>
      </c>
      <c r="BN93" s="223" t="str">
        <f>IF($B93="","",SUMIF('importation prevair'!$A:$A,CONCATENATE('Suivi du personnel'!$B93," ",'Suivi du personnel'!BN$8),'importation prevair'!$O:$O))</f>
        <v/>
      </c>
      <c r="BO93" s="221" t="str">
        <f>IF($B93="","",SUMIF('importation prevair'!$A:$A,CONCATENATE('Suivi du personnel'!$B93," ",'Suivi du personnel'!BO$8),'importation prevair'!$O:$O))</f>
        <v/>
      </c>
      <c r="BP93" s="222" t="str">
        <f>IF($B93="","",SUMIF('importation prevair'!$A:$A,CONCATENATE('Suivi du personnel'!$B93," ",'Suivi du personnel'!BP$8),'importation prevair'!$O:$O))</f>
        <v/>
      </c>
      <c r="BQ93" s="222" t="str">
        <f>IF($B93="","",SUMIF('importation prevair'!$A:$A,CONCATENATE('Suivi du personnel'!$B93," ",'Suivi du personnel'!BQ$8),'importation prevair'!$O:$O))</f>
        <v/>
      </c>
      <c r="BR93" s="222" t="str">
        <f>IF($B93="","",SUMIF('importation prevair'!$A:$A,CONCATENATE('Suivi du personnel'!$B93," ",'Suivi du personnel'!BR$8),'importation prevair'!$O:$O))</f>
        <v/>
      </c>
      <c r="BS93" s="222" t="str">
        <f>IF($B93="","",SUMIF('importation prevair'!$A:$A,CONCATENATE('Suivi du personnel'!$B93," ",'Suivi du personnel'!BS$8),'importation prevair'!$O:$O))</f>
        <v/>
      </c>
      <c r="BT93" s="222" t="str">
        <f>IF($B93="","",SUMIF('importation prevair'!$A:$A,CONCATENATE('Suivi du personnel'!$B93," ",'Suivi du personnel'!BT$8),'importation prevair'!$O:$O))</f>
        <v/>
      </c>
      <c r="BU93" s="223" t="str">
        <f>IF($B93="","",SUMIF('importation prevair'!$A:$A,CONCATENATE('Suivi du personnel'!$B93," ",'Suivi du personnel'!BU$8),'importation prevair'!$O:$O))</f>
        <v/>
      </c>
      <c r="BV93" s="221" t="str">
        <f>IF($B93="","",SUMIF('importation prevair'!$A:$A,CONCATENATE('Suivi du personnel'!$B93," ",'Suivi du personnel'!BV$8),'importation prevair'!$O:$O))</f>
        <v/>
      </c>
      <c r="BW93" s="222" t="str">
        <f>IF($B93="","",SUMIF('importation prevair'!$A:$A,CONCATENATE('Suivi du personnel'!$B93," ",'Suivi du personnel'!BW$8),'importation prevair'!$O:$O))</f>
        <v/>
      </c>
      <c r="BX93" s="222" t="str">
        <f>IF($B93="","",SUMIF('importation prevair'!$A:$A,CONCATENATE('Suivi du personnel'!$B93," ",'Suivi du personnel'!BX$8),'importation prevair'!$O:$O))</f>
        <v/>
      </c>
      <c r="BY93" s="222" t="str">
        <f>IF($B93="","",SUMIF('importation prevair'!$A:$A,CONCATENATE('Suivi du personnel'!$B93," ",'Suivi du personnel'!BY$8),'importation prevair'!$O:$O))</f>
        <v/>
      </c>
      <c r="BZ93" s="222" t="str">
        <f>IF($B93="","",SUMIF('importation prevair'!$A:$A,CONCATENATE('Suivi du personnel'!$B93," ",'Suivi du personnel'!BZ$8),'importation prevair'!$O:$O))</f>
        <v/>
      </c>
      <c r="CA93" s="222" t="str">
        <f>IF($B93="","",SUMIF('importation prevair'!$A:$A,CONCATENATE('Suivi du personnel'!$B93," ",'Suivi du personnel'!CA$8),'importation prevair'!$O:$O))</f>
        <v/>
      </c>
      <c r="CB93" s="223" t="str">
        <f>IF($B93="","",SUMIF('importation prevair'!$A:$A,CONCATENATE('Suivi du personnel'!$B93," ",'Suivi du personnel'!CB$8),'importation prevair'!$O:$O))</f>
        <v/>
      </c>
      <c r="CC93" s="221" t="str">
        <f>IF($B93="","",SUMIF('importation prevair'!$A:$A,CONCATENATE('Suivi du personnel'!$B93," ",'Suivi du personnel'!CC$8),'importation prevair'!$O:$O))</f>
        <v/>
      </c>
      <c r="CD93" s="222" t="str">
        <f>IF($B93="","",SUMIF('importation prevair'!$A:$A,CONCATENATE('Suivi du personnel'!$B93," ",'Suivi du personnel'!CD$8),'importation prevair'!$O:$O))</f>
        <v/>
      </c>
      <c r="CE93" s="222" t="str">
        <f>IF($B93="","",SUMIF('importation prevair'!$A:$A,CONCATENATE('Suivi du personnel'!$B93," ",'Suivi du personnel'!CE$8),'importation prevair'!$O:$O))</f>
        <v/>
      </c>
      <c r="CF93" s="222" t="str">
        <f>IF($B93="","",SUMIF('importation prevair'!$A:$A,CONCATENATE('Suivi du personnel'!$B93," ",'Suivi du personnel'!CF$8),'importation prevair'!$O:$O))</f>
        <v/>
      </c>
      <c r="CG93" s="222" t="str">
        <f>IF($B93="","",SUMIF('importation prevair'!$A:$A,CONCATENATE('Suivi du personnel'!$B93," ",'Suivi du personnel'!CG$8),'importation prevair'!$O:$O))</f>
        <v/>
      </c>
      <c r="CH93" s="222" t="str">
        <f>IF($B93="","",SUMIF('importation prevair'!$A:$A,CONCATENATE('Suivi du personnel'!$B93," ",'Suivi du personnel'!CH$8),'importation prevair'!$O:$O))</f>
        <v/>
      </c>
      <c r="CI93" s="223" t="str">
        <f>IF($B93="","",SUMIF('importation prevair'!$A:$A,CONCATENATE('Suivi du personnel'!$B93," ",'Suivi du personnel'!CI$8),'importation prevair'!$O:$O))</f>
        <v/>
      </c>
      <c r="CJ93" s="221" t="str">
        <f>IF($B93="","",SUMIF('importation prevair'!$A:$A,CONCATENATE('Suivi du personnel'!$B93," ",'Suivi du personnel'!CJ$8),'importation prevair'!$O:$O))</f>
        <v/>
      </c>
      <c r="CK93" s="222" t="str">
        <f>IF($B93="","",SUMIF('importation prevair'!$A:$A,CONCATENATE('Suivi du personnel'!$B93," ",'Suivi du personnel'!CK$8),'importation prevair'!$O:$O))</f>
        <v/>
      </c>
      <c r="CL93" s="222" t="str">
        <f>IF($B93="","",SUMIF('importation prevair'!$A:$A,CONCATENATE('Suivi du personnel'!$B93," ",'Suivi du personnel'!CL$8),'importation prevair'!$O:$O))</f>
        <v/>
      </c>
      <c r="CM93" s="222" t="str">
        <f>IF($B93="","",SUMIF('importation prevair'!$A:$A,CONCATENATE('Suivi du personnel'!$B93," ",'Suivi du personnel'!CM$8),'importation prevair'!$O:$O))</f>
        <v/>
      </c>
      <c r="CN93" s="222" t="str">
        <f>IF($B93="","",SUMIF('importation prevair'!$A:$A,CONCATENATE('Suivi du personnel'!$B93," ",'Suivi du personnel'!CN$8),'importation prevair'!$O:$O))</f>
        <v/>
      </c>
      <c r="CO93" s="222" t="str">
        <f>IF($B93="","",SUMIF('importation prevair'!$A:$A,CONCATENATE('Suivi du personnel'!$B93," ",'Suivi du personnel'!CO$8),'importation prevair'!$O:$O))</f>
        <v/>
      </c>
      <c r="CP93" s="223" t="str">
        <f>IF($B93="","",SUMIF('importation prevair'!$A:$A,CONCATENATE('Suivi du personnel'!$B93," ",'Suivi du personnel'!CP$8),'importation prevair'!$O:$O))</f>
        <v/>
      </c>
      <c r="CQ93" s="221" t="str">
        <f>IF($B93="","",SUMIF('importation prevair'!$A:$A,CONCATENATE('Suivi du personnel'!$B93," ",'Suivi du personnel'!CQ$8),'importation prevair'!$O:$O))</f>
        <v/>
      </c>
      <c r="CR93" s="222" t="str">
        <f>IF($B93="","",SUMIF('importation prevair'!$A:$A,CONCATENATE('Suivi du personnel'!$B93," ",'Suivi du personnel'!CR$8),'importation prevair'!$O:$O))</f>
        <v/>
      </c>
      <c r="CS93" s="222" t="str">
        <f>IF($B93="","",SUMIF('importation prevair'!$A:$A,CONCATENATE('Suivi du personnel'!$B93," ",'Suivi du personnel'!CS$8),'importation prevair'!$O:$O))</f>
        <v/>
      </c>
      <c r="CT93" s="222" t="str">
        <f>IF($B93="","",SUMIF('importation prevair'!$A:$A,CONCATENATE('Suivi du personnel'!$B93," ",'Suivi du personnel'!CT$8),'importation prevair'!$O:$O))</f>
        <v/>
      </c>
      <c r="CU93" s="222" t="str">
        <f>IF($B93="","",SUMIF('importation prevair'!$A:$A,CONCATENATE('Suivi du personnel'!$B93," ",'Suivi du personnel'!CU$8),'importation prevair'!$O:$O))</f>
        <v/>
      </c>
      <c r="CV93" s="222" t="str">
        <f>IF($B93="","",SUMIF('importation prevair'!$A:$A,CONCATENATE('Suivi du personnel'!$B93," ",'Suivi du personnel'!CV$8),'importation prevair'!$O:$O))</f>
        <v/>
      </c>
      <c r="CW93" s="223" t="str">
        <f>IF($B93="","",SUMIF('importation prevair'!$A:$A,CONCATENATE('Suivi du personnel'!$B93," ",'Suivi du personnel'!CW$8),'importation prevair'!$O:$O))</f>
        <v/>
      </c>
      <c r="CX93" s="221" t="str">
        <f>IF($B93="","",SUMIF('importation prevair'!$A:$A,CONCATENATE('Suivi du personnel'!$B93," ",'Suivi du personnel'!CX$8),'importation prevair'!$O:$O))</f>
        <v/>
      </c>
      <c r="CY93" s="222" t="str">
        <f>IF($B93="","",SUMIF('importation prevair'!$A:$A,CONCATENATE('Suivi du personnel'!$B93," ",'Suivi du personnel'!CY$8),'importation prevair'!$O:$O))</f>
        <v/>
      </c>
      <c r="CZ93" s="222" t="str">
        <f>IF($B93="","",SUMIF('importation prevair'!$A:$A,CONCATENATE('Suivi du personnel'!$B93," ",'Suivi du personnel'!CZ$8),'importation prevair'!$O:$O))</f>
        <v/>
      </c>
      <c r="DA93" s="222" t="str">
        <f>IF($B93="","",SUMIF('importation prevair'!$A:$A,CONCATENATE('Suivi du personnel'!$B93," ",'Suivi du personnel'!DA$8),'importation prevair'!$O:$O))</f>
        <v/>
      </c>
      <c r="DB93" s="222" t="str">
        <f>IF($B93="","",SUMIF('importation prevair'!$A:$A,CONCATENATE('Suivi du personnel'!$B93," ",'Suivi du personnel'!DB$8),'importation prevair'!$O:$O))</f>
        <v/>
      </c>
      <c r="DC93" s="222" t="str">
        <f>IF($B93="","",SUMIF('importation prevair'!$A:$A,CONCATENATE('Suivi du personnel'!$B93," ",'Suivi du personnel'!DC$8),'importation prevair'!$O:$O))</f>
        <v/>
      </c>
      <c r="DD93" s="223" t="str">
        <f>IF($B93="","",SUMIF('importation prevair'!$A:$A,CONCATENATE('Suivi du personnel'!$B93," ",'Suivi du personnel'!DD$8),'importation prevair'!$O:$O))</f>
        <v/>
      </c>
      <c r="DE93" s="260" t="str">
        <f>IF($B93="","",SUMIF('importation prevair'!$A:$A,CONCATENATE('Suivi du personnel'!$B93," ",'Suivi du personnel'!DE$8),'importation prevair'!$O:$O))</f>
        <v/>
      </c>
      <c r="DF93" s="162" t="str">
        <f>IF($B93="","",SUMIF('importation prevair'!$A:$A,CONCATENATE('Suivi du personnel'!$B93," ",'Suivi du personnel'!DF$8),'importation prevair'!$O:$O))</f>
        <v/>
      </c>
      <c r="DG93" s="162" t="str">
        <f>IF($B93="","",SUMIF('importation prevair'!$A:$A,CONCATENATE('Suivi du personnel'!$B93," ",'Suivi du personnel'!DG$8),'importation prevair'!$O:$O))</f>
        <v/>
      </c>
      <c r="DH93" s="162" t="str">
        <f>IF($B93="","",SUMIF('importation prevair'!$A:$A,CONCATENATE('Suivi du personnel'!$B93," ",'Suivi du personnel'!DH$8),'importation prevair'!$O:$O))</f>
        <v/>
      </c>
      <c r="DI93" s="162" t="str">
        <f>IF($B93="","",SUMIF('importation prevair'!$A:$A,CONCATENATE('Suivi du personnel'!$B93," ",'Suivi du personnel'!DI$8),'importation prevair'!$O:$O))</f>
        <v/>
      </c>
      <c r="DJ93" s="162" t="str">
        <f>IF($B93="","",SUMIF('importation prevair'!$A:$A,CONCATENATE('Suivi du personnel'!$B93," ",'Suivi du personnel'!DJ$8),'importation prevair'!$O:$O))</f>
        <v/>
      </c>
      <c r="DK93" s="261" t="str">
        <f>IF($B93="","",SUMIF('importation prevair'!$A:$A,CONCATENATE('Suivi du personnel'!$B93," ",'Suivi du personnel'!DK$8),'importation prevair'!$O:$O))</f>
        <v/>
      </c>
      <c r="DL93" s="162" t="str">
        <f>IF($B93="","",SUMIF('importation prevair'!$A:$A,CONCATENATE('Suivi du personnel'!$B93," ",'Suivi du personnel'!DL$8),'importation prevair'!$O:$O))</f>
        <v/>
      </c>
      <c r="DM93" s="162" t="str">
        <f>IF($B93="","",SUMIF('importation prevair'!$A:$A,CONCATENATE('Suivi du personnel'!$B93," ",'Suivi du personnel'!DM$8),'importation prevair'!$O:$O))</f>
        <v/>
      </c>
      <c r="DN93" s="162" t="str">
        <f>IF($B93="","",SUMIF('importation prevair'!$A:$A,CONCATENATE('Suivi du personnel'!$B93," ",'Suivi du personnel'!DN$8),'importation prevair'!$O:$O))</f>
        <v/>
      </c>
      <c r="DO93" s="162" t="str">
        <f>IF($B93="","",SUMIF('importation prevair'!$A:$A,CONCATENATE('Suivi du personnel'!$B93," ",'Suivi du personnel'!DO$8),'importation prevair'!$O:$O))</f>
        <v/>
      </c>
      <c r="DP93" s="162" t="str">
        <f>IF($B93="","",SUMIF('importation prevair'!$A:$A,CONCATENATE('Suivi du personnel'!$B93," ",'Suivi du personnel'!DP$8),'importation prevair'!$O:$O))</f>
        <v/>
      </c>
      <c r="DQ93" s="162" t="str">
        <f>IF($B93="","",SUMIF('importation prevair'!$A:$A,CONCATENATE('Suivi du personnel'!$B93," ",'Suivi du personnel'!DQ$8),'importation prevair'!$O:$O))</f>
        <v/>
      </c>
      <c r="DR93" s="259" t="str">
        <f>IF($B93="","",SUMIF('importation prevair'!$A:$A,CONCATENATE('Suivi du personnel'!$B93," ",'Suivi du personnel'!DR$8),'importation prevair'!$O:$O))</f>
        <v/>
      </c>
      <c r="DS93" s="260" t="str">
        <f>IF($B93="","",SUMIF('importation prevair'!$A:$A,CONCATENATE('Suivi du personnel'!$B93," ",'Suivi du personnel'!DS$8),'importation prevair'!$O:$O))</f>
        <v/>
      </c>
      <c r="DT93" s="162" t="str">
        <f>IF($B93="","",SUMIF('importation prevair'!$A:$A,CONCATENATE('Suivi du personnel'!$B93," ",'Suivi du personnel'!DT$8),'importation prevair'!$O:$O))</f>
        <v/>
      </c>
      <c r="DU93" s="162" t="str">
        <f>IF($B93="","",SUMIF('importation prevair'!$A:$A,CONCATENATE('Suivi du personnel'!$B93," ",'Suivi du personnel'!DU$8),'importation prevair'!$O:$O))</f>
        <v/>
      </c>
      <c r="DV93" s="162" t="str">
        <f>IF($B93="","",SUMIF('importation prevair'!$A:$A,CONCATENATE('Suivi du personnel'!$B93," ",'Suivi du personnel'!DV$8),'importation prevair'!$O:$O))</f>
        <v/>
      </c>
      <c r="DW93" s="162" t="str">
        <f>IF($B93="","",SUMIF('importation prevair'!$A:$A,CONCATENATE('Suivi du personnel'!$B93," ",'Suivi du personnel'!DW$8),'importation prevair'!$O:$O))</f>
        <v/>
      </c>
      <c r="DX93" s="162" t="str">
        <f>IF($B93="","",SUMIF('importation prevair'!$A:$A,CONCATENATE('Suivi du personnel'!$B93," ",'Suivi du personnel'!DX$8),'importation prevair'!$O:$O))</f>
        <v/>
      </c>
      <c r="DY93" s="261" t="str">
        <f>IF($B93="","",SUMIF('importation prevair'!$A:$A,CONCATENATE('Suivi du personnel'!$B93," ",'Suivi du personnel'!DY$8),'importation prevair'!$O:$O))</f>
        <v/>
      </c>
      <c r="DZ93" s="162" t="str">
        <f>IF($B93="","",SUMIF('importation prevair'!$A:$A,CONCATENATE('Suivi du personnel'!$B93," ",'Suivi du personnel'!DZ$8),'importation prevair'!$O:$O))</f>
        <v/>
      </c>
      <c r="EA93" s="162" t="str">
        <f>IF($B93="","",SUMIF('importation prevair'!$A:$A,CONCATENATE('Suivi du personnel'!$B93," ",'Suivi du personnel'!EA$8),'importation prevair'!$O:$O))</f>
        <v/>
      </c>
      <c r="EB93" s="162" t="str">
        <f>IF($B93="","",SUMIF('importation prevair'!$A:$A,CONCATENATE('Suivi du personnel'!$B93," ",'Suivi du personnel'!EB$8),'importation prevair'!$O:$O))</f>
        <v/>
      </c>
      <c r="EC93" s="162" t="str">
        <f>IF($B93="","",SUMIF('importation prevair'!$A:$A,CONCATENATE('Suivi du personnel'!$B93," ",'Suivi du personnel'!EC$8),'importation prevair'!$O:$O))</f>
        <v/>
      </c>
      <c r="ED93" s="162" t="str">
        <f>IF($B93="","",SUMIF('importation prevair'!$A:$A,CONCATENATE('Suivi du personnel'!$B93," ",'Suivi du personnel'!ED$8),'importation prevair'!$O:$O))</f>
        <v/>
      </c>
      <c r="EE93" s="162" t="str">
        <f>IF($B93="","",SUMIF('importation prevair'!$A:$A,CONCATENATE('Suivi du personnel'!$B93," ",'Suivi du personnel'!EE$8),'importation prevair'!$O:$O))</f>
        <v/>
      </c>
      <c r="EF93" s="259" t="str">
        <f>IF($B93="","",SUMIF('importation prevair'!$A:$A,CONCATENATE('Suivi du personnel'!$B93," ",'Suivi du personnel'!EF$8),'importation prevair'!$O:$O))</f>
        <v/>
      </c>
      <c r="EG93" s="260" t="str">
        <f>IF($B93="","",SUMIF('importation prevair'!$A:$A,CONCATENATE('Suivi du personnel'!$B93," ",'Suivi du personnel'!EG$8),'importation prevair'!$O:$O))</f>
        <v/>
      </c>
      <c r="EH93" s="162" t="str">
        <f>IF($B93="","",SUMIF('importation prevair'!$A:$A,CONCATENATE('Suivi du personnel'!$B93," ",'Suivi du personnel'!EH$8),'importation prevair'!$O:$O))</f>
        <v/>
      </c>
      <c r="EI93" s="162" t="str">
        <f>IF($B93="","",SUMIF('importation prevair'!$A:$A,CONCATENATE('Suivi du personnel'!$B93," ",'Suivi du personnel'!EI$8),'importation prevair'!$O:$O))</f>
        <v/>
      </c>
      <c r="EJ93" s="162" t="str">
        <f>IF($B93="","",SUMIF('importation prevair'!$A:$A,CONCATENATE('Suivi du personnel'!$B93," ",'Suivi du personnel'!EJ$8),'importation prevair'!$O:$O))</f>
        <v/>
      </c>
      <c r="EK93" s="162" t="str">
        <f>IF($B93="","",SUMIF('importation prevair'!$A:$A,CONCATENATE('Suivi du personnel'!$B93," ",'Suivi du personnel'!EK$8),'importation prevair'!$O:$O))</f>
        <v/>
      </c>
      <c r="EL93" s="162" t="str">
        <f>IF($B93="","",SUMIF('importation prevair'!$A:$A,CONCATENATE('Suivi du personnel'!$B93," ",'Suivi du personnel'!EL$8),'importation prevair'!$O:$O))</f>
        <v/>
      </c>
      <c r="EM93" s="261" t="str">
        <f>IF($B93="","",SUMIF('importation prevair'!$A:$A,CONCATENATE('Suivi du personnel'!$B93," ",'Suivi du personnel'!EM$8),'importation prevair'!$O:$O))</f>
        <v/>
      </c>
      <c r="EN93" s="162" t="str">
        <f>IF($B93="","",SUMIF('importation prevair'!$A:$A,CONCATENATE('Suivi du personnel'!$B93," ",'Suivi du personnel'!EN$8),'importation prevair'!$O:$O))</f>
        <v/>
      </c>
      <c r="EO93" s="162" t="str">
        <f>IF($B93="","",SUMIF('importation prevair'!$A:$A,CONCATENATE('Suivi du personnel'!$B93," ",'Suivi du personnel'!EO$8),'importation prevair'!$O:$O))</f>
        <v/>
      </c>
      <c r="EP93" s="162" t="str">
        <f>IF($B93="","",SUMIF('importation prevair'!$A:$A,CONCATENATE('Suivi du personnel'!$B93," ",'Suivi du personnel'!EP$8),'importation prevair'!$O:$O))</f>
        <v/>
      </c>
      <c r="EQ93" s="162" t="str">
        <f>IF($B93="","",SUMIF('importation prevair'!$A:$A,CONCATENATE('Suivi du personnel'!$B93," ",'Suivi du personnel'!EQ$8),'importation prevair'!$O:$O))</f>
        <v/>
      </c>
      <c r="ER93" s="162" t="str">
        <f>IF($B93="","",SUMIF('importation prevair'!$A:$A,CONCATENATE('Suivi du personnel'!$B93," ",'Suivi du personnel'!ER$8),'importation prevair'!$O:$O))</f>
        <v/>
      </c>
      <c r="ES93" s="162" t="str">
        <f>IF($B93="","",SUMIF('importation prevair'!$A:$A,CONCATENATE('Suivi du personnel'!$B93," ",'Suivi du personnel'!ES$8),'importation prevair'!$O:$O))</f>
        <v/>
      </c>
      <c r="ET93" s="259" t="str">
        <f>IF($B93="","",SUMIF('importation prevair'!$A:$A,CONCATENATE('Suivi du personnel'!$B93," ",'Suivi du personnel'!ET$8),'importation prevair'!$O:$O))</f>
        <v/>
      </c>
      <c r="EU93" s="260" t="str">
        <f>IF($B93="","",SUMIF('importation prevair'!$A:$A,CONCATENATE('Suivi du personnel'!$B93," ",'Suivi du personnel'!EU$8),'importation prevair'!$O:$O))</f>
        <v/>
      </c>
      <c r="EV93" s="162" t="str">
        <f>IF($B93="","",SUMIF('importation prevair'!$A:$A,CONCATENATE('Suivi du personnel'!$B93," ",'Suivi du personnel'!EV$8),'importation prevair'!$O:$O))</f>
        <v/>
      </c>
      <c r="EW93" s="162" t="str">
        <f>IF($B93="","",SUMIF('importation prevair'!$A:$A,CONCATENATE('Suivi du personnel'!$B93," ",'Suivi du personnel'!EW$8),'importation prevair'!$O:$O))</f>
        <v/>
      </c>
      <c r="EX93" s="162" t="str">
        <f>IF($B93="","",SUMIF('importation prevair'!$A:$A,CONCATENATE('Suivi du personnel'!$B93," ",'Suivi du personnel'!EX$8),'importation prevair'!$O:$O))</f>
        <v/>
      </c>
      <c r="EY93" s="162" t="str">
        <f>IF($B93="","",SUMIF('importation prevair'!$A:$A,CONCATENATE('Suivi du personnel'!$B93," ",'Suivi du personnel'!EY$8),'importation prevair'!$O:$O))</f>
        <v/>
      </c>
      <c r="EZ93" s="162" t="str">
        <f>IF($B93="","",SUMIF('importation prevair'!$A:$A,CONCATENATE('Suivi du personnel'!$B93," ",'Suivi du personnel'!EZ$8),'importation prevair'!$O:$O))</f>
        <v/>
      </c>
      <c r="FA93" s="261" t="str">
        <f>IF($B93="","",SUMIF('importation prevair'!$A:$A,CONCATENATE('Suivi du personnel'!$B93," ",'Suivi du personnel'!FA$8),'importation prevair'!$O:$O))</f>
        <v/>
      </c>
      <c r="FB93" s="162" t="str">
        <f>IF($B93="","",SUMIF('importation prevair'!$A:$A,CONCATENATE('Suivi du personnel'!$B93," ",'Suivi du personnel'!FB$8),'importation prevair'!$O:$O))</f>
        <v/>
      </c>
      <c r="FC93" s="162" t="str">
        <f>IF($B93="","",SUMIF('importation prevair'!$A:$A,CONCATENATE('Suivi du personnel'!$B93," ",'Suivi du personnel'!FC$8),'importation prevair'!$O:$O))</f>
        <v/>
      </c>
      <c r="FD93" s="162" t="str">
        <f>IF($B93="","",SUMIF('importation prevair'!$A:$A,CONCATENATE('Suivi du personnel'!$B93," ",'Suivi du personnel'!FD$8),'importation prevair'!$O:$O))</f>
        <v/>
      </c>
      <c r="FE93" s="162" t="str">
        <f>IF($B93="","",SUMIF('importation prevair'!$A:$A,CONCATENATE('Suivi du personnel'!$B93," ",'Suivi du personnel'!FE$8),'importation prevair'!$O:$O))</f>
        <v/>
      </c>
      <c r="FF93" s="162" t="str">
        <f>IF($B93="","",SUMIF('importation prevair'!$A:$A,CONCATENATE('Suivi du personnel'!$B93," ",'Suivi du personnel'!FF$8),'importation prevair'!$O:$O))</f>
        <v/>
      </c>
      <c r="FG93" s="162" t="str">
        <f>IF($B93="","",SUMIF('importation prevair'!$A:$A,CONCATENATE('Suivi du personnel'!$B93," ",'Suivi du personnel'!FG$8),'importation prevair'!$O:$O))</f>
        <v/>
      </c>
      <c r="FH93" s="259" t="str">
        <f>IF($B93="","",SUMIF('importation prevair'!$A:$A,CONCATENATE('Suivi du personnel'!$B93," ",'Suivi du personnel'!FH$8),'importation prevair'!$O:$O))</f>
        <v/>
      </c>
      <c r="FI93" s="260" t="str">
        <f>IF($B93="","",SUMIF('importation prevair'!$A:$A,CONCATENATE('Suivi du personnel'!$B93," ",'Suivi du personnel'!FI$8),'importation prevair'!$O:$O))</f>
        <v/>
      </c>
      <c r="FJ93" s="162" t="str">
        <f>IF($B93="","",SUMIF('importation prevair'!$A:$A,CONCATENATE('Suivi du personnel'!$B93," ",'Suivi du personnel'!FJ$8),'importation prevair'!$O:$O))</f>
        <v/>
      </c>
      <c r="FK93" s="162" t="str">
        <f>IF($B93="","",SUMIF('importation prevair'!$A:$A,CONCATENATE('Suivi du personnel'!$B93," ",'Suivi du personnel'!FK$8),'importation prevair'!$O:$O))</f>
        <v/>
      </c>
      <c r="FL93" s="162" t="str">
        <f>IF($B93="","",SUMIF('importation prevair'!$A:$A,CONCATENATE('Suivi du personnel'!$B93," ",'Suivi du personnel'!FL$8),'importation prevair'!$O:$O))</f>
        <v/>
      </c>
      <c r="FM93" s="162" t="str">
        <f>IF($B93="","",SUMIF('importation prevair'!$A:$A,CONCATENATE('Suivi du personnel'!$B93," ",'Suivi du personnel'!FM$8),'importation prevair'!$O:$O))</f>
        <v/>
      </c>
      <c r="FN93" s="162" t="str">
        <f>IF($B93="","",SUMIF('importation prevair'!$A:$A,CONCATENATE('Suivi du personnel'!$B93," ",'Suivi du personnel'!FN$8),'importation prevair'!$O:$O))</f>
        <v/>
      </c>
      <c r="FO93" s="261" t="str">
        <f>IF($B93="","",SUMIF('importation prevair'!$A:$A,CONCATENATE('Suivi du personnel'!$B93," ",'Suivi du personnel'!FO$8),'importation prevair'!$O:$O))</f>
        <v/>
      </c>
      <c r="FP93" s="162" t="str">
        <f>IF($B93="","",SUMIF('importation prevair'!$A:$A,CONCATENATE('Suivi du personnel'!$B93," ",'Suivi du personnel'!FP$8),'importation prevair'!$O:$O))</f>
        <v/>
      </c>
      <c r="FQ93" s="162" t="str">
        <f>IF($B93="","",SUMIF('importation prevair'!$A:$A,CONCATENATE('Suivi du personnel'!$B93," ",'Suivi du personnel'!FQ$8),'importation prevair'!$O:$O))</f>
        <v/>
      </c>
      <c r="FR93" s="162" t="str">
        <f>IF($B93="","",SUMIF('importation prevair'!$A:$A,CONCATENATE('Suivi du personnel'!$B93," ",'Suivi du personnel'!FR$8),'importation prevair'!$O:$O))</f>
        <v/>
      </c>
      <c r="FS93" s="162" t="str">
        <f>IF($B93="","",SUMIF('importation prevair'!$A:$A,CONCATENATE('Suivi du personnel'!$B93," ",'Suivi du personnel'!FS$8),'importation prevair'!$O:$O))</f>
        <v/>
      </c>
      <c r="FT93" s="162" t="str">
        <f>IF($B93="","",SUMIF('importation prevair'!$A:$A,CONCATENATE('Suivi du personnel'!$B93," ",'Suivi du personnel'!FT$8),'importation prevair'!$O:$O))</f>
        <v/>
      </c>
      <c r="FU93" s="162" t="str">
        <f>IF($B93="","",SUMIF('importation prevair'!$A:$A,CONCATENATE('Suivi du personnel'!$B93," ",'Suivi du personnel'!FU$8),'importation prevair'!$O:$O))</f>
        <v/>
      </c>
      <c r="FV93" s="259" t="str">
        <f>IF($B93="","",SUMIF('importation prevair'!$A:$A,CONCATENATE('Suivi du personnel'!$B93," ",'Suivi du personnel'!FV$8),'importation prevair'!$O:$O))</f>
        <v/>
      </c>
      <c r="FW93" s="260" t="str">
        <f>IF($B93="","",SUMIF('importation prevair'!$A:$A,CONCATENATE('Suivi du personnel'!$B93," ",'Suivi du personnel'!FW$8),'importation prevair'!$O:$O))</f>
        <v/>
      </c>
      <c r="FX93" s="162" t="str">
        <f>IF($B93="","",SUMIF('importation prevair'!$A:$A,CONCATENATE('Suivi du personnel'!$B93," ",'Suivi du personnel'!FX$8),'importation prevair'!$O:$O))</f>
        <v/>
      </c>
      <c r="FY93" s="162" t="str">
        <f>IF($B93="","",SUMIF('importation prevair'!$A:$A,CONCATENATE('Suivi du personnel'!$B93," ",'Suivi du personnel'!FY$8),'importation prevair'!$O:$O))</f>
        <v/>
      </c>
      <c r="FZ93" s="162" t="str">
        <f>IF($B93="","",SUMIF('importation prevair'!$A:$A,CONCATENATE('Suivi du personnel'!$B93," ",'Suivi du personnel'!FZ$8),'importation prevair'!$O:$O))</f>
        <v/>
      </c>
      <c r="GA93" s="162" t="str">
        <f>IF($B93="","",SUMIF('importation prevair'!$A:$A,CONCATENATE('Suivi du personnel'!$B93," ",'Suivi du personnel'!GA$8),'importation prevair'!$O:$O))</f>
        <v/>
      </c>
      <c r="GB93" s="162" t="str">
        <f>IF($B93="","",SUMIF('importation prevair'!$A:$A,CONCATENATE('Suivi du personnel'!$B93," ",'Suivi du personnel'!GB$8),'importation prevair'!$O:$O))</f>
        <v/>
      </c>
      <c r="GC93" s="261" t="str">
        <f>IF($B93="","",SUMIF('importation prevair'!$A:$A,CONCATENATE('Suivi du personnel'!$B93," ",'Suivi du personnel'!GC$8),'importation prevair'!$O:$O))</f>
        <v/>
      </c>
      <c r="GD93" s="162" t="str">
        <f>IF($B93="","",SUMIF('importation prevair'!$A:$A,CONCATENATE('Suivi du personnel'!$B93," ",'Suivi du personnel'!GD$8),'importation prevair'!$O:$O))</f>
        <v/>
      </c>
      <c r="GE93" s="162" t="str">
        <f>IF($B93="","",SUMIF('importation prevair'!$A:$A,CONCATENATE('Suivi du personnel'!$B93," ",'Suivi du personnel'!GE$8),'importation prevair'!$O:$O))</f>
        <v/>
      </c>
      <c r="GF93" s="162" t="str">
        <f>IF($B93="","",SUMIF('importation prevair'!$A:$A,CONCATENATE('Suivi du personnel'!$B93," ",'Suivi du personnel'!GF$8),'importation prevair'!$O:$O))</f>
        <v/>
      </c>
      <c r="GG93" s="162" t="str">
        <f>IF($B93="","",SUMIF('importation prevair'!$A:$A,CONCATENATE('Suivi du personnel'!$B93," ",'Suivi du personnel'!GG$8),'importation prevair'!$O:$O))</f>
        <v/>
      </c>
      <c r="GH93" s="162" t="str">
        <f>IF($B93="","",SUMIF('importation prevair'!$A:$A,CONCATENATE('Suivi du personnel'!$B93," ",'Suivi du personnel'!GH$8),'importation prevair'!$O:$O))</f>
        <v/>
      </c>
      <c r="GI93" s="162" t="str">
        <f>IF($B93="","",SUMIF('importation prevair'!$A:$A,CONCATENATE('Suivi du personnel'!$B93," ",'Suivi du personnel'!GI$8),'importation prevair'!$O:$O))</f>
        <v/>
      </c>
      <c r="GJ93" s="259" t="str">
        <f>IF($B93="","",SUMIF('importation prevair'!$A:$A,CONCATENATE('Suivi du personnel'!$B93," ",'Suivi du personnel'!GJ$8),'importation prevair'!$O:$O))</f>
        <v/>
      </c>
      <c r="GK93" s="260" t="str">
        <f>IF($B93="","",SUMIF('importation prevair'!$A:$A,CONCATENATE('Suivi du personnel'!$B93," ",'Suivi du personnel'!GK$8),'importation prevair'!$O:$O))</f>
        <v/>
      </c>
      <c r="GL93" s="162" t="str">
        <f>IF($B93="","",SUMIF('importation prevair'!$A:$A,CONCATENATE('Suivi du personnel'!$B93," ",'Suivi du personnel'!GL$8),'importation prevair'!$O:$O))</f>
        <v/>
      </c>
      <c r="GM93" s="162" t="str">
        <f>IF($B93="","",SUMIF('importation prevair'!$A:$A,CONCATENATE('Suivi du personnel'!$B93," ",'Suivi du personnel'!GM$8),'importation prevair'!$O:$O))</f>
        <v/>
      </c>
      <c r="GN93" s="162" t="str">
        <f>IF($B93="","",SUMIF('importation prevair'!$A:$A,CONCATENATE('Suivi du personnel'!$B93," ",'Suivi du personnel'!GN$8),'importation prevair'!$O:$O))</f>
        <v/>
      </c>
      <c r="GO93" s="162" t="str">
        <f>IF($B93="","",SUMIF('importation prevair'!$A:$A,CONCATENATE('Suivi du personnel'!$B93," ",'Suivi du personnel'!GO$8),'importation prevair'!$O:$O))</f>
        <v/>
      </c>
      <c r="GP93" s="162" t="str">
        <f>IF($B93="","",SUMIF('importation prevair'!$A:$A,CONCATENATE('Suivi du personnel'!$B93," ",'Suivi du personnel'!GP$8),'importation prevair'!$O:$O))</f>
        <v/>
      </c>
      <c r="GQ93" s="261" t="str">
        <f>IF($B93="","",SUMIF('importation prevair'!$A:$A,CONCATENATE('Suivi du personnel'!$B93," ",'Suivi du personnel'!GQ$8),'importation prevair'!$O:$O))</f>
        <v/>
      </c>
      <c r="GR93" s="260" t="str">
        <f>IF($B93="","",SUMIF('importation prevair'!$A:$A,CONCATENATE('Suivi du personnel'!$B93," ",'Suivi du personnel'!GR$8),'importation prevair'!$O:$O))</f>
        <v/>
      </c>
      <c r="GS93" s="162" t="str">
        <f>IF($B93="","",SUMIF('importation prevair'!$A:$A,CONCATENATE('Suivi du personnel'!$B93," ",'Suivi du personnel'!GS$8),'importation prevair'!$O:$O))</f>
        <v/>
      </c>
      <c r="GT93" s="162" t="str">
        <f>IF($B93="","",SUMIF('importation prevair'!$A:$A,CONCATENATE('Suivi du personnel'!$B93," ",'Suivi du personnel'!GT$8),'importation prevair'!$O:$O))</f>
        <v/>
      </c>
      <c r="GU93" s="162" t="str">
        <f>IF($B93="","",SUMIF('importation prevair'!$A:$A,CONCATENATE('Suivi du personnel'!$B93," ",'Suivi du personnel'!GU$8),'importation prevair'!$O:$O))</f>
        <v/>
      </c>
      <c r="GV93" s="162" t="str">
        <f>IF($B93="","",SUMIF('importation prevair'!$A:$A,CONCATENATE('Suivi du personnel'!$B93," ",'Suivi du personnel'!GV$8),'importation prevair'!$O:$O))</f>
        <v/>
      </c>
      <c r="GW93" s="162" t="str">
        <f>IF($B93="","",SUMIF('importation prevair'!$A:$A,CONCATENATE('Suivi du personnel'!$B93," ",'Suivi du personnel'!GW$8),'importation prevair'!$O:$O))</f>
        <v/>
      </c>
      <c r="GX93" s="261" t="str">
        <f>IF($B93="","",SUMIF('importation prevair'!$A:$A,CONCATENATE('Suivi du personnel'!$B93," ",'Suivi du personnel'!GX$8),'importation prevair'!$O:$O))</f>
        <v/>
      </c>
    </row>
    <row r="94" spans="1:206" s="164" customFormat="1" ht="13.5" thickBot="1" x14ac:dyDescent="0.25">
      <c r="A94" s="289" t="str">
        <f>IF($B94="","",VLOOKUP($B94,'info personnel sur AT'!$A$3:$C$298,2,FALSE))</f>
        <v/>
      </c>
      <c r="B94" s="287"/>
      <c r="C94" s="284" t="str">
        <f>IF($B94="","",VLOOKUP($B94,'info personnel sur AT'!$A$3:$Q$298,3,FALSE))</f>
        <v/>
      </c>
      <c r="D94" s="280" t="str">
        <f>IF($B94="","",VLOOKUP($B94,'info personnel sur AT'!$A$3:$Q$298,4,FALSE))</f>
        <v/>
      </c>
      <c r="E94" s="277" t="str">
        <f>IF($B94="","",VLOOKUP($B94,'info personnel sur AT'!$A$3:$Q$298,5,FALSE))</f>
        <v/>
      </c>
      <c r="F94" s="219">
        <f t="shared" si="59"/>
        <v>0</v>
      </c>
      <c r="G94" s="240">
        <v>0.3</v>
      </c>
      <c r="H94" s="218">
        <f t="shared" si="60"/>
        <v>0.3</v>
      </c>
      <c r="I94" s="22" t="str">
        <f>IF($B94="","",VLOOKUP($B94,'info personnel sur AT'!$A$3:$Q$298,6,FALSE))</f>
        <v/>
      </c>
      <c r="J94" s="22" t="str">
        <f>IF($B94="","",VLOOKUP($B94,'info personnel sur AT'!$A$3:$Q$298,7,FALSE))</f>
        <v/>
      </c>
      <c r="K94" s="22" t="str">
        <f>IF($B94="","",VLOOKUP($B94,'info personnel sur AT'!$A$3:$Q$298,8,FALSE))</f>
        <v/>
      </c>
      <c r="L94" s="22" t="str">
        <f>IF($B94="","",VLOOKUP($B94,'info personnel sur AT'!$A$3:$Q$298,9,FALSE))</f>
        <v/>
      </c>
      <c r="M94" s="22" t="str">
        <f>IF($B94="","",VLOOKUP($B94,'info personnel sur AT'!$A$3:$Q$298,10,FALSE))</f>
        <v/>
      </c>
      <c r="N94" s="22" t="str">
        <f>IF($B94="","",VLOOKUP($B94,'info personnel sur AT'!$A$3:$Q$298,11,FALSE))</f>
        <v/>
      </c>
      <c r="O94" s="22" t="str">
        <f>IF($B94="","",VLOOKUP($B94,'info personnel sur AT'!$A$3:$Q$298,12,FALSE))</f>
        <v/>
      </c>
      <c r="P94" s="22" t="str">
        <f>IF($B94="","",VLOOKUP($B94,'info personnel sur AT'!$A$3:$Q$298,13,FALSE))</f>
        <v/>
      </c>
      <c r="Q94" s="22" t="str">
        <f>IF($B94="","",VLOOKUP($B94,'info personnel sur AT'!$A$3:$Q$298,14,FALSE))</f>
        <v/>
      </c>
      <c r="R94" s="22" t="str">
        <f>IF($B94="","",VLOOKUP($B94,'info personnel sur AT'!$A$3:$Q$298,15,FALSE))</f>
        <v/>
      </c>
      <c r="S94" s="22" t="str">
        <f>IF($B94="","",VLOOKUP($B94,'info personnel sur AT'!$A$3:$Q$298,16,FALSE))</f>
        <v/>
      </c>
      <c r="T94" s="22" t="str">
        <f>IF($B94="","",VLOOKUP($B94,'info personnel sur AT'!$A$3:$Q$298,17,FALSE))</f>
        <v/>
      </c>
      <c r="U94" s="11">
        <f t="shared" si="61"/>
        <v>0</v>
      </c>
      <c r="V94" s="2">
        <f t="shared" si="62"/>
        <v>0</v>
      </c>
      <c r="W94" s="6">
        <f t="shared" si="63"/>
        <v>0</v>
      </c>
      <c r="X94" s="180">
        <f t="shared" si="64"/>
        <v>1.8</v>
      </c>
      <c r="Y94" s="179">
        <f t="shared" si="92"/>
        <v>5</v>
      </c>
      <c r="Z94" s="192">
        <f t="shared" si="65"/>
        <v>10</v>
      </c>
      <c r="AA94" s="195">
        <f t="shared" si="66"/>
        <v>0</v>
      </c>
      <c r="AB94" s="195">
        <f t="shared" si="67"/>
        <v>0</v>
      </c>
      <c r="AC94" s="195">
        <f t="shared" si="68"/>
        <v>0</v>
      </c>
      <c r="AD94" s="195">
        <f t="shared" si="69"/>
        <v>0</v>
      </c>
      <c r="AE94" s="195">
        <f t="shared" si="70"/>
        <v>0</v>
      </c>
      <c r="AF94" s="195">
        <f t="shared" si="71"/>
        <v>0</v>
      </c>
      <c r="AG94" s="195">
        <f t="shared" si="72"/>
        <v>0</v>
      </c>
      <c r="AH94" s="248">
        <f t="shared" si="73"/>
        <v>0</v>
      </c>
      <c r="AI94" s="248">
        <f t="shared" si="74"/>
        <v>0</v>
      </c>
      <c r="AJ94" s="248">
        <f t="shared" si="75"/>
        <v>0</v>
      </c>
      <c r="AK94" s="248">
        <f t="shared" si="76"/>
        <v>0</v>
      </c>
      <c r="AL94" s="248">
        <f t="shared" si="77"/>
        <v>0</v>
      </c>
      <c r="AM94" s="248">
        <f t="shared" si="78"/>
        <v>0</v>
      </c>
      <c r="AN94" s="248">
        <f t="shared" si="79"/>
        <v>0</v>
      </c>
      <c r="AO94" s="248">
        <f t="shared" si="80"/>
        <v>0</v>
      </c>
      <c r="AP94" s="248">
        <f t="shared" si="81"/>
        <v>0</v>
      </c>
      <c r="AQ94" s="248">
        <f t="shared" si="82"/>
        <v>0</v>
      </c>
      <c r="AR94" s="248">
        <f t="shared" si="83"/>
        <v>0</v>
      </c>
      <c r="AS94" s="248">
        <f t="shared" si="84"/>
        <v>0</v>
      </c>
      <c r="AT94" s="248">
        <f t="shared" si="85"/>
        <v>0</v>
      </c>
      <c r="AU94" s="248">
        <f t="shared" si="86"/>
        <v>0</v>
      </c>
      <c r="AV94" s="245">
        <f t="shared" si="87"/>
        <v>0</v>
      </c>
      <c r="AW94" s="245">
        <f t="shared" si="88"/>
        <v>0</v>
      </c>
      <c r="AX94" s="252">
        <f t="shared" si="89"/>
        <v>0</v>
      </c>
      <c r="AY94" s="253">
        <f t="shared" si="90"/>
        <v>0</v>
      </c>
      <c r="AZ94" s="253">
        <f t="shared" si="91"/>
        <v>0</v>
      </c>
      <c r="BA94" s="221" t="str">
        <f>IF($B94="","",SUMIF('importation prevair'!$A:$A,CONCATENATE('Suivi du personnel'!$B94," ",'Suivi du personnel'!BA$8),'importation prevair'!$O:$O))</f>
        <v/>
      </c>
      <c r="BB94" s="222" t="str">
        <f>IF($B94="","",SUMIF('importation prevair'!$A:$A,CONCATENATE('Suivi du personnel'!$B94," ",'Suivi du personnel'!BB$8),'importation prevair'!$O:$O))</f>
        <v/>
      </c>
      <c r="BC94" s="222" t="str">
        <f>IF($B94="","",SUMIF('importation prevair'!$A:$A,CONCATENATE('Suivi du personnel'!$B94," ",'Suivi du personnel'!BC$8),'importation prevair'!$O:$O))</f>
        <v/>
      </c>
      <c r="BD94" s="222" t="str">
        <f>IF($B94="","",SUMIF('importation prevair'!$A:$A,CONCATENATE('Suivi du personnel'!$B94," ",'Suivi du personnel'!BD$8),'importation prevair'!$O:$O))</f>
        <v/>
      </c>
      <c r="BE94" s="222" t="str">
        <f>IF($B94="","",SUMIF('importation prevair'!$A:$A,CONCATENATE('Suivi du personnel'!$B94," ",'Suivi du personnel'!BE$8),'importation prevair'!$O:$O))</f>
        <v/>
      </c>
      <c r="BF94" s="222" t="str">
        <f>IF($B94="","",SUMIF('importation prevair'!$A:$A,CONCATENATE('Suivi du personnel'!$B94," ",'Suivi du personnel'!BF$8),'importation prevair'!$O:$O))</f>
        <v/>
      </c>
      <c r="BG94" s="223" t="str">
        <f>IF($B94="","",SUMIF('importation prevair'!$A:$A,CONCATENATE('Suivi du personnel'!$B94," ",'Suivi du personnel'!BG$8),'importation prevair'!$O:$O))</f>
        <v/>
      </c>
      <c r="BH94" s="221" t="str">
        <f>IF($B94="","",SUMIF('importation prevair'!$A:$A,CONCATENATE('Suivi du personnel'!$B94," ",'Suivi du personnel'!BH$8),'importation prevair'!$O:$O))</f>
        <v/>
      </c>
      <c r="BI94" s="222" t="str">
        <f>IF($B94="","",SUMIF('importation prevair'!$A:$A,CONCATENATE('Suivi du personnel'!$B94," ",'Suivi du personnel'!BI$8),'importation prevair'!$O:$O))</f>
        <v/>
      </c>
      <c r="BJ94" s="222" t="str">
        <f>IF($B94="","",SUMIF('importation prevair'!$A:$A,CONCATENATE('Suivi du personnel'!$B94," ",'Suivi du personnel'!BJ$8),'importation prevair'!$O:$O))</f>
        <v/>
      </c>
      <c r="BK94" s="222" t="str">
        <f>IF($B94="","",SUMIF('importation prevair'!$A:$A,CONCATENATE('Suivi du personnel'!$B94," ",'Suivi du personnel'!BK$8),'importation prevair'!$O:$O))</f>
        <v/>
      </c>
      <c r="BL94" s="222" t="str">
        <f>IF($B94="","",SUMIF('importation prevair'!$A:$A,CONCATENATE('Suivi du personnel'!$B94," ",'Suivi du personnel'!BL$8),'importation prevair'!$O:$O))</f>
        <v/>
      </c>
      <c r="BM94" s="222" t="str">
        <f>IF($B94="","",SUMIF('importation prevair'!$A:$A,CONCATENATE('Suivi du personnel'!$B94," ",'Suivi du personnel'!BM$8),'importation prevair'!$O:$O))</f>
        <v/>
      </c>
      <c r="BN94" s="223" t="str">
        <f>IF($B94="","",SUMIF('importation prevair'!$A:$A,CONCATENATE('Suivi du personnel'!$B94," ",'Suivi du personnel'!BN$8),'importation prevair'!$O:$O))</f>
        <v/>
      </c>
      <c r="BO94" s="221" t="str">
        <f>IF($B94="","",SUMIF('importation prevair'!$A:$A,CONCATENATE('Suivi du personnel'!$B94," ",'Suivi du personnel'!BO$8),'importation prevair'!$O:$O))</f>
        <v/>
      </c>
      <c r="BP94" s="222" t="str">
        <f>IF($B94="","",SUMIF('importation prevair'!$A:$A,CONCATENATE('Suivi du personnel'!$B94," ",'Suivi du personnel'!BP$8),'importation prevair'!$O:$O))</f>
        <v/>
      </c>
      <c r="BQ94" s="222" t="str">
        <f>IF($B94="","",SUMIF('importation prevair'!$A:$A,CONCATENATE('Suivi du personnel'!$B94," ",'Suivi du personnel'!BQ$8),'importation prevair'!$O:$O))</f>
        <v/>
      </c>
      <c r="BR94" s="222" t="str">
        <f>IF($B94="","",SUMIF('importation prevair'!$A:$A,CONCATENATE('Suivi du personnel'!$B94," ",'Suivi du personnel'!BR$8),'importation prevair'!$O:$O))</f>
        <v/>
      </c>
      <c r="BS94" s="222" t="str">
        <f>IF($B94="","",SUMIF('importation prevair'!$A:$A,CONCATENATE('Suivi du personnel'!$B94," ",'Suivi du personnel'!BS$8),'importation prevair'!$O:$O))</f>
        <v/>
      </c>
      <c r="BT94" s="222" t="str">
        <f>IF($B94="","",SUMIF('importation prevair'!$A:$A,CONCATENATE('Suivi du personnel'!$B94," ",'Suivi du personnel'!BT$8),'importation prevair'!$O:$O))</f>
        <v/>
      </c>
      <c r="BU94" s="223" t="str">
        <f>IF($B94="","",SUMIF('importation prevair'!$A:$A,CONCATENATE('Suivi du personnel'!$B94," ",'Suivi du personnel'!BU$8),'importation prevair'!$O:$O))</f>
        <v/>
      </c>
      <c r="BV94" s="221" t="str">
        <f>IF($B94="","",SUMIF('importation prevair'!$A:$A,CONCATENATE('Suivi du personnel'!$B94," ",'Suivi du personnel'!BV$8),'importation prevair'!$O:$O))</f>
        <v/>
      </c>
      <c r="BW94" s="222" t="str">
        <f>IF($B94="","",SUMIF('importation prevair'!$A:$A,CONCATENATE('Suivi du personnel'!$B94," ",'Suivi du personnel'!BW$8),'importation prevair'!$O:$O))</f>
        <v/>
      </c>
      <c r="BX94" s="222" t="str">
        <f>IF($B94="","",SUMIF('importation prevair'!$A:$A,CONCATENATE('Suivi du personnel'!$B94," ",'Suivi du personnel'!BX$8),'importation prevair'!$O:$O))</f>
        <v/>
      </c>
      <c r="BY94" s="222" t="str">
        <f>IF($B94="","",SUMIF('importation prevair'!$A:$A,CONCATENATE('Suivi du personnel'!$B94," ",'Suivi du personnel'!BY$8),'importation prevair'!$O:$O))</f>
        <v/>
      </c>
      <c r="BZ94" s="222" t="str">
        <f>IF($B94="","",SUMIF('importation prevair'!$A:$A,CONCATENATE('Suivi du personnel'!$B94," ",'Suivi du personnel'!BZ$8),'importation prevair'!$O:$O))</f>
        <v/>
      </c>
      <c r="CA94" s="222" t="str">
        <f>IF($B94="","",SUMIF('importation prevair'!$A:$A,CONCATENATE('Suivi du personnel'!$B94," ",'Suivi du personnel'!CA$8),'importation prevair'!$O:$O))</f>
        <v/>
      </c>
      <c r="CB94" s="223" t="str">
        <f>IF($B94="","",SUMIF('importation prevair'!$A:$A,CONCATENATE('Suivi du personnel'!$B94," ",'Suivi du personnel'!CB$8),'importation prevair'!$O:$O))</f>
        <v/>
      </c>
      <c r="CC94" s="221" t="str">
        <f>IF($B94="","",SUMIF('importation prevair'!$A:$A,CONCATENATE('Suivi du personnel'!$B94," ",'Suivi du personnel'!CC$8),'importation prevair'!$O:$O))</f>
        <v/>
      </c>
      <c r="CD94" s="222" t="str">
        <f>IF($B94="","",SUMIF('importation prevair'!$A:$A,CONCATENATE('Suivi du personnel'!$B94," ",'Suivi du personnel'!CD$8),'importation prevair'!$O:$O))</f>
        <v/>
      </c>
      <c r="CE94" s="222" t="str">
        <f>IF($B94="","",SUMIF('importation prevair'!$A:$A,CONCATENATE('Suivi du personnel'!$B94," ",'Suivi du personnel'!CE$8),'importation prevair'!$O:$O))</f>
        <v/>
      </c>
      <c r="CF94" s="222" t="str">
        <f>IF($B94="","",SUMIF('importation prevair'!$A:$A,CONCATENATE('Suivi du personnel'!$B94," ",'Suivi du personnel'!CF$8),'importation prevair'!$O:$O))</f>
        <v/>
      </c>
      <c r="CG94" s="222" t="str">
        <f>IF($B94="","",SUMIF('importation prevair'!$A:$A,CONCATENATE('Suivi du personnel'!$B94," ",'Suivi du personnel'!CG$8),'importation prevair'!$O:$O))</f>
        <v/>
      </c>
      <c r="CH94" s="222" t="str">
        <f>IF($B94="","",SUMIF('importation prevair'!$A:$A,CONCATENATE('Suivi du personnel'!$B94," ",'Suivi du personnel'!CH$8),'importation prevair'!$O:$O))</f>
        <v/>
      </c>
      <c r="CI94" s="223" t="str">
        <f>IF($B94="","",SUMIF('importation prevair'!$A:$A,CONCATENATE('Suivi du personnel'!$B94," ",'Suivi du personnel'!CI$8),'importation prevair'!$O:$O))</f>
        <v/>
      </c>
      <c r="CJ94" s="221" t="str">
        <f>IF($B94="","",SUMIF('importation prevair'!$A:$A,CONCATENATE('Suivi du personnel'!$B94," ",'Suivi du personnel'!CJ$8),'importation prevair'!$O:$O))</f>
        <v/>
      </c>
      <c r="CK94" s="222" t="str">
        <f>IF($B94="","",SUMIF('importation prevair'!$A:$A,CONCATENATE('Suivi du personnel'!$B94," ",'Suivi du personnel'!CK$8),'importation prevair'!$O:$O))</f>
        <v/>
      </c>
      <c r="CL94" s="222" t="str">
        <f>IF($B94="","",SUMIF('importation prevair'!$A:$A,CONCATENATE('Suivi du personnel'!$B94," ",'Suivi du personnel'!CL$8),'importation prevair'!$O:$O))</f>
        <v/>
      </c>
      <c r="CM94" s="222" t="str">
        <f>IF($B94="","",SUMIF('importation prevair'!$A:$A,CONCATENATE('Suivi du personnel'!$B94," ",'Suivi du personnel'!CM$8),'importation prevair'!$O:$O))</f>
        <v/>
      </c>
      <c r="CN94" s="222" t="str">
        <f>IF($B94="","",SUMIF('importation prevair'!$A:$A,CONCATENATE('Suivi du personnel'!$B94," ",'Suivi du personnel'!CN$8),'importation prevair'!$O:$O))</f>
        <v/>
      </c>
      <c r="CO94" s="222" t="str">
        <f>IF($B94="","",SUMIF('importation prevair'!$A:$A,CONCATENATE('Suivi du personnel'!$B94," ",'Suivi du personnel'!CO$8),'importation prevair'!$O:$O))</f>
        <v/>
      </c>
      <c r="CP94" s="223" t="str">
        <f>IF($B94="","",SUMIF('importation prevair'!$A:$A,CONCATENATE('Suivi du personnel'!$B94," ",'Suivi du personnel'!CP$8),'importation prevair'!$O:$O))</f>
        <v/>
      </c>
      <c r="CQ94" s="221" t="str">
        <f>IF($B94="","",SUMIF('importation prevair'!$A:$A,CONCATENATE('Suivi du personnel'!$B94," ",'Suivi du personnel'!CQ$8),'importation prevair'!$O:$O))</f>
        <v/>
      </c>
      <c r="CR94" s="222" t="str">
        <f>IF($B94="","",SUMIF('importation prevair'!$A:$A,CONCATENATE('Suivi du personnel'!$B94," ",'Suivi du personnel'!CR$8),'importation prevair'!$O:$O))</f>
        <v/>
      </c>
      <c r="CS94" s="222" t="str">
        <f>IF($B94="","",SUMIF('importation prevair'!$A:$A,CONCATENATE('Suivi du personnel'!$B94," ",'Suivi du personnel'!CS$8),'importation prevair'!$O:$O))</f>
        <v/>
      </c>
      <c r="CT94" s="222" t="str">
        <f>IF($B94="","",SUMIF('importation prevair'!$A:$A,CONCATENATE('Suivi du personnel'!$B94," ",'Suivi du personnel'!CT$8),'importation prevair'!$O:$O))</f>
        <v/>
      </c>
      <c r="CU94" s="222" t="str">
        <f>IF($B94="","",SUMIF('importation prevair'!$A:$A,CONCATENATE('Suivi du personnel'!$B94," ",'Suivi du personnel'!CU$8),'importation prevair'!$O:$O))</f>
        <v/>
      </c>
      <c r="CV94" s="222" t="str">
        <f>IF($B94="","",SUMIF('importation prevair'!$A:$A,CONCATENATE('Suivi du personnel'!$B94," ",'Suivi du personnel'!CV$8),'importation prevair'!$O:$O))</f>
        <v/>
      </c>
      <c r="CW94" s="223" t="str">
        <f>IF($B94="","",SUMIF('importation prevair'!$A:$A,CONCATENATE('Suivi du personnel'!$B94," ",'Suivi du personnel'!CW$8),'importation prevair'!$O:$O))</f>
        <v/>
      </c>
      <c r="CX94" s="221" t="str">
        <f>IF($B94="","",SUMIF('importation prevair'!$A:$A,CONCATENATE('Suivi du personnel'!$B94," ",'Suivi du personnel'!CX$8),'importation prevair'!$O:$O))</f>
        <v/>
      </c>
      <c r="CY94" s="222" t="str">
        <f>IF($B94="","",SUMIF('importation prevair'!$A:$A,CONCATENATE('Suivi du personnel'!$B94," ",'Suivi du personnel'!CY$8),'importation prevair'!$O:$O))</f>
        <v/>
      </c>
      <c r="CZ94" s="222" t="str">
        <f>IF($B94="","",SUMIF('importation prevair'!$A:$A,CONCATENATE('Suivi du personnel'!$B94," ",'Suivi du personnel'!CZ$8),'importation prevair'!$O:$O))</f>
        <v/>
      </c>
      <c r="DA94" s="222" t="str">
        <f>IF($B94="","",SUMIF('importation prevair'!$A:$A,CONCATENATE('Suivi du personnel'!$B94," ",'Suivi du personnel'!DA$8),'importation prevair'!$O:$O))</f>
        <v/>
      </c>
      <c r="DB94" s="222" t="str">
        <f>IF($B94="","",SUMIF('importation prevair'!$A:$A,CONCATENATE('Suivi du personnel'!$B94," ",'Suivi du personnel'!DB$8),'importation prevair'!$O:$O))</f>
        <v/>
      </c>
      <c r="DC94" s="222" t="str">
        <f>IF($B94="","",SUMIF('importation prevair'!$A:$A,CONCATENATE('Suivi du personnel'!$B94," ",'Suivi du personnel'!DC$8),'importation prevair'!$O:$O))</f>
        <v/>
      </c>
      <c r="DD94" s="223" t="str">
        <f>IF($B94="","",SUMIF('importation prevair'!$A:$A,CONCATENATE('Suivi du personnel'!$B94," ",'Suivi du personnel'!DD$8),'importation prevair'!$O:$O))</f>
        <v/>
      </c>
      <c r="DE94" s="260" t="str">
        <f>IF($B94="","",SUMIF('importation prevair'!$A:$A,CONCATENATE('Suivi du personnel'!$B94," ",'Suivi du personnel'!DE$8),'importation prevair'!$O:$O))</f>
        <v/>
      </c>
      <c r="DF94" s="162" t="str">
        <f>IF($B94="","",SUMIF('importation prevair'!$A:$A,CONCATENATE('Suivi du personnel'!$B94," ",'Suivi du personnel'!DF$8),'importation prevair'!$O:$O))</f>
        <v/>
      </c>
      <c r="DG94" s="162" t="str">
        <f>IF($B94="","",SUMIF('importation prevair'!$A:$A,CONCATENATE('Suivi du personnel'!$B94," ",'Suivi du personnel'!DG$8),'importation prevair'!$O:$O))</f>
        <v/>
      </c>
      <c r="DH94" s="162" t="str">
        <f>IF($B94="","",SUMIF('importation prevair'!$A:$A,CONCATENATE('Suivi du personnel'!$B94," ",'Suivi du personnel'!DH$8),'importation prevair'!$O:$O))</f>
        <v/>
      </c>
      <c r="DI94" s="162" t="str">
        <f>IF($B94="","",SUMIF('importation prevair'!$A:$A,CONCATENATE('Suivi du personnel'!$B94," ",'Suivi du personnel'!DI$8),'importation prevair'!$O:$O))</f>
        <v/>
      </c>
      <c r="DJ94" s="162" t="str">
        <f>IF($B94="","",SUMIF('importation prevair'!$A:$A,CONCATENATE('Suivi du personnel'!$B94," ",'Suivi du personnel'!DJ$8),'importation prevair'!$O:$O))</f>
        <v/>
      </c>
      <c r="DK94" s="261" t="str">
        <f>IF($B94="","",SUMIF('importation prevair'!$A:$A,CONCATENATE('Suivi du personnel'!$B94," ",'Suivi du personnel'!DK$8),'importation prevair'!$O:$O))</f>
        <v/>
      </c>
      <c r="DL94" s="162" t="str">
        <f>IF($B94="","",SUMIF('importation prevair'!$A:$A,CONCATENATE('Suivi du personnel'!$B94," ",'Suivi du personnel'!DL$8),'importation prevair'!$O:$O))</f>
        <v/>
      </c>
      <c r="DM94" s="162" t="str">
        <f>IF($B94="","",SUMIF('importation prevair'!$A:$A,CONCATENATE('Suivi du personnel'!$B94," ",'Suivi du personnel'!DM$8),'importation prevair'!$O:$O))</f>
        <v/>
      </c>
      <c r="DN94" s="162" t="str">
        <f>IF($B94="","",SUMIF('importation prevair'!$A:$A,CONCATENATE('Suivi du personnel'!$B94," ",'Suivi du personnel'!DN$8),'importation prevair'!$O:$O))</f>
        <v/>
      </c>
      <c r="DO94" s="162" t="str">
        <f>IF($B94="","",SUMIF('importation prevair'!$A:$A,CONCATENATE('Suivi du personnel'!$B94," ",'Suivi du personnel'!DO$8),'importation prevair'!$O:$O))</f>
        <v/>
      </c>
      <c r="DP94" s="162" t="str">
        <f>IF($B94="","",SUMIF('importation prevair'!$A:$A,CONCATENATE('Suivi du personnel'!$B94," ",'Suivi du personnel'!DP$8),'importation prevair'!$O:$O))</f>
        <v/>
      </c>
      <c r="DQ94" s="162" t="str">
        <f>IF($B94="","",SUMIF('importation prevair'!$A:$A,CONCATENATE('Suivi du personnel'!$B94," ",'Suivi du personnel'!DQ$8),'importation prevair'!$O:$O))</f>
        <v/>
      </c>
      <c r="DR94" s="259" t="str">
        <f>IF($B94="","",SUMIF('importation prevair'!$A:$A,CONCATENATE('Suivi du personnel'!$B94," ",'Suivi du personnel'!DR$8),'importation prevair'!$O:$O))</f>
        <v/>
      </c>
      <c r="DS94" s="260" t="str">
        <f>IF($B94="","",SUMIF('importation prevair'!$A:$A,CONCATENATE('Suivi du personnel'!$B94," ",'Suivi du personnel'!DS$8),'importation prevair'!$O:$O))</f>
        <v/>
      </c>
      <c r="DT94" s="162" t="str">
        <f>IF($B94="","",SUMIF('importation prevair'!$A:$A,CONCATENATE('Suivi du personnel'!$B94," ",'Suivi du personnel'!DT$8),'importation prevair'!$O:$O))</f>
        <v/>
      </c>
      <c r="DU94" s="162" t="str">
        <f>IF($B94="","",SUMIF('importation prevair'!$A:$A,CONCATENATE('Suivi du personnel'!$B94," ",'Suivi du personnel'!DU$8),'importation prevair'!$O:$O))</f>
        <v/>
      </c>
      <c r="DV94" s="162" t="str">
        <f>IF($B94="","",SUMIF('importation prevair'!$A:$A,CONCATENATE('Suivi du personnel'!$B94," ",'Suivi du personnel'!DV$8),'importation prevair'!$O:$O))</f>
        <v/>
      </c>
      <c r="DW94" s="162" t="str">
        <f>IF($B94="","",SUMIF('importation prevair'!$A:$A,CONCATENATE('Suivi du personnel'!$B94," ",'Suivi du personnel'!DW$8),'importation prevair'!$O:$O))</f>
        <v/>
      </c>
      <c r="DX94" s="162" t="str">
        <f>IF($B94="","",SUMIF('importation prevair'!$A:$A,CONCATENATE('Suivi du personnel'!$B94," ",'Suivi du personnel'!DX$8),'importation prevair'!$O:$O))</f>
        <v/>
      </c>
      <c r="DY94" s="261" t="str">
        <f>IF($B94="","",SUMIF('importation prevair'!$A:$A,CONCATENATE('Suivi du personnel'!$B94," ",'Suivi du personnel'!DY$8),'importation prevair'!$O:$O))</f>
        <v/>
      </c>
      <c r="DZ94" s="162" t="str">
        <f>IF($B94="","",SUMIF('importation prevair'!$A:$A,CONCATENATE('Suivi du personnel'!$B94," ",'Suivi du personnel'!DZ$8),'importation prevair'!$O:$O))</f>
        <v/>
      </c>
      <c r="EA94" s="162" t="str">
        <f>IF($B94="","",SUMIF('importation prevair'!$A:$A,CONCATENATE('Suivi du personnel'!$B94," ",'Suivi du personnel'!EA$8),'importation prevair'!$O:$O))</f>
        <v/>
      </c>
      <c r="EB94" s="162" t="str">
        <f>IF($B94="","",SUMIF('importation prevair'!$A:$A,CONCATENATE('Suivi du personnel'!$B94," ",'Suivi du personnel'!EB$8),'importation prevair'!$O:$O))</f>
        <v/>
      </c>
      <c r="EC94" s="162" t="str">
        <f>IF($B94="","",SUMIF('importation prevair'!$A:$A,CONCATENATE('Suivi du personnel'!$B94," ",'Suivi du personnel'!EC$8),'importation prevair'!$O:$O))</f>
        <v/>
      </c>
      <c r="ED94" s="162" t="str">
        <f>IF($B94="","",SUMIF('importation prevair'!$A:$A,CONCATENATE('Suivi du personnel'!$B94," ",'Suivi du personnel'!ED$8),'importation prevair'!$O:$O))</f>
        <v/>
      </c>
      <c r="EE94" s="162" t="str">
        <f>IF($B94="","",SUMIF('importation prevair'!$A:$A,CONCATENATE('Suivi du personnel'!$B94," ",'Suivi du personnel'!EE$8),'importation prevair'!$O:$O))</f>
        <v/>
      </c>
      <c r="EF94" s="259" t="str">
        <f>IF($B94="","",SUMIF('importation prevair'!$A:$A,CONCATENATE('Suivi du personnel'!$B94," ",'Suivi du personnel'!EF$8),'importation prevair'!$O:$O))</f>
        <v/>
      </c>
      <c r="EG94" s="260" t="str">
        <f>IF($B94="","",SUMIF('importation prevair'!$A:$A,CONCATENATE('Suivi du personnel'!$B94," ",'Suivi du personnel'!EG$8),'importation prevair'!$O:$O))</f>
        <v/>
      </c>
      <c r="EH94" s="162" t="str">
        <f>IF($B94="","",SUMIF('importation prevair'!$A:$A,CONCATENATE('Suivi du personnel'!$B94," ",'Suivi du personnel'!EH$8),'importation prevair'!$O:$O))</f>
        <v/>
      </c>
      <c r="EI94" s="162" t="str">
        <f>IF($B94="","",SUMIF('importation prevair'!$A:$A,CONCATENATE('Suivi du personnel'!$B94," ",'Suivi du personnel'!EI$8),'importation prevair'!$O:$O))</f>
        <v/>
      </c>
      <c r="EJ94" s="162" t="str">
        <f>IF($B94="","",SUMIF('importation prevair'!$A:$A,CONCATENATE('Suivi du personnel'!$B94," ",'Suivi du personnel'!EJ$8),'importation prevair'!$O:$O))</f>
        <v/>
      </c>
      <c r="EK94" s="162" t="str">
        <f>IF($B94="","",SUMIF('importation prevair'!$A:$A,CONCATENATE('Suivi du personnel'!$B94," ",'Suivi du personnel'!EK$8),'importation prevair'!$O:$O))</f>
        <v/>
      </c>
      <c r="EL94" s="162" t="str">
        <f>IF($B94="","",SUMIF('importation prevair'!$A:$A,CONCATENATE('Suivi du personnel'!$B94," ",'Suivi du personnel'!EL$8),'importation prevair'!$O:$O))</f>
        <v/>
      </c>
      <c r="EM94" s="261" t="str">
        <f>IF($B94="","",SUMIF('importation prevair'!$A:$A,CONCATENATE('Suivi du personnel'!$B94," ",'Suivi du personnel'!EM$8),'importation prevair'!$O:$O))</f>
        <v/>
      </c>
      <c r="EN94" s="162" t="str">
        <f>IF($B94="","",SUMIF('importation prevair'!$A:$A,CONCATENATE('Suivi du personnel'!$B94," ",'Suivi du personnel'!EN$8),'importation prevair'!$O:$O))</f>
        <v/>
      </c>
      <c r="EO94" s="162" t="str">
        <f>IF($B94="","",SUMIF('importation prevair'!$A:$A,CONCATENATE('Suivi du personnel'!$B94," ",'Suivi du personnel'!EO$8),'importation prevair'!$O:$O))</f>
        <v/>
      </c>
      <c r="EP94" s="162" t="str">
        <f>IF($B94="","",SUMIF('importation prevair'!$A:$A,CONCATENATE('Suivi du personnel'!$B94," ",'Suivi du personnel'!EP$8),'importation prevair'!$O:$O))</f>
        <v/>
      </c>
      <c r="EQ94" s="162" t="str">
        <f>IF($B94="","",SUMIF('importation prevair'!$A:$A,CONCATENATE('Suivi du personnel'!$B94," ",'Suivi du personnel'!EQ$8),'importation prevair'!$O:$O))</f>
        <v/>
      </c>
      <c r="ER94" s="162" t="str">
        <f>IF($B94="","",SUMIF('importation prevair'!$A:$A,CONCATENATE('Suivi du personnel'!$B94," ",'Suivi du personnel'!ER$8),'importation prevair'!$O:$O))</f>
        <v/>
      </c>
      <c r="ES94" s="162" t="str">
        <f>IF($B94="","",SUMIF('importation prevair'!$A:$A,CONCATENATE('Suivi du personnel'!$B94," ",'Suivi du personnel'!ES$8),'importation prevair'!$O:$O))</f>
        <v/>
      </c>
      <c r="ET94" s="259" t="str">
        <f>IF($B94="","",SUMIF('importation prevair'!$A:$A,CONCATENATE('Suivi du personnel'!$B94," ",'Suivi du personnel'!ET$8),'importation prevair'!$O:$O))</f>
        <v/>
      </c>
      <c r="EU94" s="260" t="str">
        <f>IF($B94="","",SUMIF('importation prevair'!$A:$A,CONCATENATE('Suivi du personnel'!$B94," ",'Suivi du personnel'!EU$8),'importation prevair'!$O:$O))</f>
        <v/>
      </c>
      <c r="EV94" s="162" t="str">
        <f>IF($B94="","",SUMIF('importation prevair'!$A:$A,CONCATENATE('Suivi du personnel'!$B94," ",'Suivi du personnel'!EV$8),'importation prevair'!$O:$O))</f>
        <v/>
      </c>
      <c r="EW94" s="162" t="str">
        <f>IF($B94="","",SUMIF('importation prevair'!$A:$A,CONCATENATE('Suivi du personnel'!$B94," ",'Suivi du personnel'!EW$8),'importation prevair'!$O:$O))</f>
        <v/>
      </c>
      <c r="EX94" s="162" t="str">
        <f>IF($B94="","",SUMIF('importation prevair'!$A:$A,CONCATENATE('Suivi du personnel'!$B94," ",'Suivi du personnel'!EX$8),'importation prevair'!$O:$O))</f>
        <v/>
      </c>
      <c r="EY94" s="162" t="str">
        <f>IF($B94="","",SUMIF('importation prevair'!$A:$A,CONCATENATE('Suivi du personnel'!$B94," ",'Suivi du personnel'!EY$8),'importation prevair'!$O:$O))</f>
        <v/>
      </c>
      <c r="EZ94" s="162" t="str">
        <f>IF($B94="","",SUMIF('importation prevair'!$A:$A,CONCATENATE('Suivi du personnel'!$B94," ",'Suivi du personnel'!EZ$8),'importation prevair'!$O:$O))</f>
        <v/>
      </c>
      <c r="FA94" s="261" t="str">
        <f>IF($B94="","",SUMIF('importation prevair'!$A:$A,CONCATENATE('Suivi du personnel'!$B94," ",'Suivi du personnel'!FA$8),'importation prevair'!$O:$O))</f>
        <v/>
      </c>
      <c r="FB94" s="162" t="str">
        <f>IF($B94="","",SUMIF('importation prevair'!$A:$A,CONCATENATE('Suivi du personnel'!$B94," ",'Suivi du personnel'!FB$8),'importation prevair'!$O:$O))</f>
        <v/>
      </c>
      <c r="FC94" s="162" t="str">
        <f>IF($B94="","",SUMIF('importation prevair'!$A:$A,CONCATENATE('Suivi du personnel'!$B94," ",'Suivi du personnel'!FC$8),'importation prevair'!$O:$O))</f>
        <v/>
      </c>
      <c r="FD94" s="162" t="str">
        <f>IF($B94="","",SUMIF('importation prevair'!$A:$A,CONCATENATE('Suivi du personnel'!$B94," ",'Suivi du personnel'!FD$8),'importation prevair'!$O:$O))</f>
        <v/>
      </c>
      <c r="FE94" s="162" t="str">
        <f>IF($B94="","",SUMIF('importation prevair'!$A:$A,CONCATENATE('Suivi du personnel'!$B94," ",'Suivi du personnel'!FE$8),'importation prevair'!$O:$O))</f>
        <v/>
      </c>
      <c r="FF94" s="162" t="str">
        <f>IF($B94="","",SUMIF('importation prevair'!$A:$A,CONCATENATE('Suivi du personnel'!$B94," ",'Suivi du personnel'!FF$8),'importation prevair'!$O:$O))</f>
        <v/>
      </c>
      <c r="FG94" s="162" t="str">
        <f>IF($B94="","",SUMIF('importation prevair'!$A:$A,CONCATENATE('Suivi du personnel'!$B94," ",'Suivi du personnel'!FG$8),'importation prevair'!$O:$O))</f>
        <v/>
      </c>
      <c r="FH94" s="259" t="str">
        <f>IF($B94="","",SUMIF('importation prevair'!$A:$A,CONCATENATE('Suivi du personnel'!$B94," ",'Suivi du personnel'!FH$8),'importation prevair'!$O:$O))</f>
        <v/>
      </c>
      <c r="FI94" s="260" t="str">
        <f>IF($B94="","",SUMIF('importation prevair'!$A:$A,CONCATENATE('Suivi du personnel'!$B94," ",'Suivi du personnel'!FI$8),'importation prevair'!$O:$O))</f>
        <v/>
      </c>
      <c r="FJ94" s="162" t="str">
        <f>IF($B94="","",SUMIF('importation prevair'!$A:$A,CONCATENATE('Suivi du personnel'!$B94," ",'Suivi du personnel'!FJ$8),'importation prevair'!$O:$O))</f>
        <v/>
      </c>
      <c r="FK94" s="162" t="str">
        <f>IF($B94="","",SUMIF('importation prevair'!$A:$A,CONCATENATE('Suivi du personnel'!$B94," ",'Suivi du personnel'!FK$8),'importation prevair'!$O:$O))</f>
        <v/>
      </c>
      <c r="FL94" s="162" t="str">
        <f>IF($B94="","",SUMIF('importation prevair'!$A:$A,CONCATENATE('Suivi du personnel'!$B94," ",'Suivi du personnel'!FL$8),'importation prevair'!$O:$O))</f>
        <v/>
      </c>
      <c r="FM94" s="162" t="str">
        <f>IF($B94="","",SUMIF('importation prevair'!$A:$A,CONCATENATE('Suivi du personnel'!$B94," ",'Suivi du personnel'!FM$8),'importation prevair'!$O:$O))</f>
        <v/>
      </c>
      <c r="FN94" s="162" t="str">
        <f>IF($B94="","",SUMIF('importation prevair'!$A:$A,CONCATENATE('Suivi du personnel'!$B94," ",'Suivi du personnel'!FN$8),'importation prevair'!$O:$O))</f>
        <v/>
      </c>
      <c r="FO94" s="261" t="str">
        <f>IF($B94="","",SUMIF('importation prevair'!$A:$A,CONCATENATE('Suivi du personnel'!$B94," ",'Suivi du personnel'!FO$8),'importation prevair'!$O:$O))</f>
        <v/>
      </c>
      <c r="FP94" s="162" t="str">
        <f>IF($B94="","",SUMIF('importation prevair'!$A:$A,CONCATENATE('Suivi du personnel'!$B94," ",'Suivi du personnel'!FP$8),'importation prevair'!$O:$O))</f>
        <v/>
      </c>
      <c r="FQ94" s="162" t="str">
        <f>IF($B94="","",SUMIF('importation prevair'!$A:$A,CONCATENATE('Suivi du personnel'!$B94," ",'Suivi du personnel'!FQ$8),'importation prevair'!$O:$O))</f>
        <v/>
      </c>
      <c r="FR94" s="162" t="str">
        <f>IF($B94="","",SUMIF('importation prevair'!$A:$A,CONCATENATE('Suivi du personnel'!$B94," ",'Suivi du personnel'!FR$8),'importation prevair'!$O:$O))</f>
        <v/>
      </c>
      <c r="FS94" s="162" t="str">
        <f>IF($B94="","",SUMIF('importation prevair'!$A:$A,CONCATENATE('Suivi du personnel'!$B94," ",'Suivi du personnel'!FS$8),'importation prevair'!$O:$O))</f>
        <v/>
      </c>
      <c r="FT94" s="162" t="str">
        <f>IF($B94="","",SUMIF('importation prevair'!$A:$A,CONCATENATE('Suivi du personnel'!$B94," ",'Suivi du personnel'!FT$8),'importation prevair'!$O:$O))</f>
        <v/>
      </c>
      <c r="FU94" s="162" t="str">
        <f>IF($B94="","",SUMIF('importation prevair'!$A:$A,CONCATENATE('Suivi du personnel'!$B94," ",'Suivi du personnel'!FU$8),'importation prevair'!$O:$O))</f>
        <v/>
      </c>
      <c r="FV94" s="259" t="str">
        <f>IF($B94="","",SUMIF('importation prevair'!$A:$A,CONCATENATE('Suivi du personnel'!$B94," ",'Suivi du personnel'!FV$8),'importation prevair'!$O:$O))</f>
        <v/>
      </c>
      <c r="FW94" s="260" t="str">
        <f>IF($B94="","",SUMIF('importation prevair'!$A:$A,CONCATENATE('Suivi du personnel'!$B94," ",'Suivi du personnel'!FW$8),'importation prevair'!$O:$O))</f>
        <v/>
      </c>
      <c r="FX94" s="162" t="str">
        <f>IF($B94="","",SUMIF('importation prevair'!$A:$A,CONCATENATE('Suivi du personnel'!$B94," ",'Suivi du personnel'!FX$8),'importation prevair'!$O:$O))</f>
        <v/>
      </c>
      <c r="FY94" s="162" t="str">
        <f>IF($B94="","",SUMIF('importation prevair'!$A:$A,CONCATENATE('Suivi du personnel'!$B94," ",'Suivi du personnel'!FY$8),'importation prevair'!$O:$O))</f>
        <v/>
      </c>
      <c r="FZ94" s="162" t="str">
        <f>IF($B94="","",SUMIF('importation prevair'!$A:$A,CONCATENATE('Suivi du personnel'!$B94," ",'Suivi du personnel'!FZ$8),'importation prevair'!$O:$O))</f>
        <v/>
      </c>
      <c r="GA94" s="162" t="str">
        <f>IF($B94="","",SUMIF('importation prevair'!$A:$A,CONCATENATE('Suivi du personnel'!$B94," ",'Suivi du personnel'!GA$8),'importation prevair'!$O:$O))</f>
        <v/>
      </c>
      <c r="GB94" s="162" t="str">
        <f>IF($B94="","",SUMIF('importation prevair'!$A:$A,CONCATENATE('Suivi du personnel'!$B94," ",'Suivi du personnel'!GB$8),'importation prevair'!$O:$O))</f>
        <v/>
      </c>
      <c r="GC94" s="261" t="str">
        <f>IF($B94="","",SUMIF('importation prevair'!$A:$A,CONCATENATE('Suivi du personnel'!$B94," ",'Suivi du personnel'!GC$8),'importation prevair'!$O:$O))</f>
        <v/>
      </c>
      <c r="GD94" s="162" t="str">
        <f>IF($B94="","",SUMIF('importation prevair'!$A:$A,CONCATENATE('Suivi du personnel'!$B94," ",'Suivi du personnel'!GD$8),'importation prevair'!$O:$O))</f>
        <v/>
      </c>
      <c r="GE94" s="162" t="str">
        <f>IF($B94="","",SUMIF('importation prevair'!$A:$A,CONCATENATE('Suivi du personnel'!$B94," ",'Suivi du personnel'!GE$8),'importation prevair'!$O:$O))</f>
        <v/>
      </c>
      <c r="GF94" s="162" t="str">
        <f>IF($B94="","",SUMIF('importation prevair'!$A:$A,CONCATENATE('Suivi du personnel'!$B94," ",'Suivi du personnel'!GF$8),'importation prevair'!$O:$O))</f>
        <v/>
      </c>
      <c r="GG94" s="162" t="str">
        <f>IF($B94="","",SUMIF('importation prevair'!$A:$A,CONCATENATE('Suivi du personnel'!$B94," ",'Suivi du personnel'!GG$8),'importation prevair'!$O:$O))</f>
        <v/>
      </c>
      <c r="GH94" s="162" t="str">
        <f>IF($B94="","",SUMIF('importation prevair'!$A:$A,CONCATENATE('Suivi du personnel'!$B94," ",'Suivi du personnel'!GH$8),'importation prevair'!$O:$O))</f>
        <v/>
      </c>
      <c r="GI94" s="162" t="str">
        <f>IF($B94="","",SUMIF('importation prevair'!$A:$A,CONCATENATE('Suivi du personnel'!$B94," ",'Suivi du personnel'!GI$8),'importation prevair'!$O:$O))</f>
        <v/>
      </c>
      <c r="GJ94" s="259" t="str">
        <f>IF($B94="","",SUMIF('importation prevair'!$A:$A,CONCATENATE('Suivi du personnel'!$B94," ",'Suivi du personnel'!GJ$8),'importation prevair'!$O:$O))</f>
        <v/>
      </c>
      <c r="GK94" s="260" t="str">
        <f>IF($B94="","",SUMIF('importation prevair'!$A:$A,CONCATENATE('Suivi du personnel'!$B94," ",'Suivi du personnel'!GK$8),'importation prevair'!$O:$O))</f>
        <v/>
      </c>
      <c r="GL94" s="162" t="str">
        <f>IF($B94="","",SUMIF('importation prevair'!$A:$A,CONCATENATE('Suivi du personnel'!$B94," ",'Suivi du personnel'!GL$8),'importation prevair'!$O:$O))</f>
        <v/>
      </c>
      <c r="GM94" s="162" t="str">
        <f>IF($B94="","",SUMIF('importation prevair'!$A:$A,CONCATENATE('Suivi du personnel'!$B94," ",'Suivi du personnel'!GM$8),'importation prevair'!$O:$O))</f>
        <v/>
      </c>
      <c r="GN94" s="162" t="str">
        <f>IF($B94="","",SUMIF('importation prevair'!$A:$A,CONCATENATE('Suivi du personnel'!$B94," ",'Suivi du personnel'!GN$8),'importation prevair'!$O:$O))</f>
        <v/>
      </c>
      <c r="GO94" s="162" t="str">
        <f>IF($B94="","",SUMIF('importation prevair'!$A:$A,CONCATENATE('Suivi du personnel'!$B94," ",'Suivi du personnel'!GO$8),'importation prevair'!$O:$O))</f>
        <v/>
      </c>
      <c r="GP94" s="162" t="str">
        <f>IF($B94="","",SUMIF('importation prevair'!$A:$A,CONCATENATE('Suivi du personnel'!$B94," ",'Suivi du personnel'!GP$8),'importation prevair'!$O:$O))</f>
        <v/>
      </c>
      <c r="GQ94" s="261" t="str">
        <f>IF($B94="","",SUMIF('importation prevair'!$A:$A,CONCATENATE('Suivi du personnel'!$B94," ",'Suivi du personnel'!GQ$8),'importation prevair'!$O:$O))</f>
        <v/>
      </c>
      <c r="GR94" s="260" t="str">
        <f>IF($B94="","",SUMIF('importation prevair'!$A:$A,CONCATENATE('Suivi du personnel'!$B94," ",'Suivi du personnel'!GR$8),'importation prevair'!$O:$O))</f>
        <v/>
      </c>
      <c r="GS94" s="162" t="str">
        <f>IF($B94="","",SUMIF('importation prevair'!$A:$A,CONCATENATE('Suivi du personnel'!$B94," ",'Suivi du personnel'!GS$8),'importation prevair'!$O:$O))</f>
        <v/>
      </c>
      <c r="GT94" s="162" t="str">
        <f>IF($B94="","",SUMIF('importation prevair'!$A:$A,CONCATENATE('Suivi du personnel'!$B94," ",'Suivi du personnel'!GT$8),'importation prevair'!$O:$O))</f>
        <v/>
      </c>
      <c r="GU94" s="162" t="str">
        <f>IF($B94="","",SUMIF('importation prevair'!$A:$A,CONCATENATE('Suivi du personnel'!$B94," ",'Suivi du personnel'!GU$8),'importation prevair'!$O:$O))</f>
        <v/>
      </c>
      <c r="GV94" s="162" t="str">
        <f>IF($B94="","",SUMIF('importation prevair'!$A:$A,CONCATENATE('Suivi du personnel'!$B94," ",'Suivi du personnel'!GV$8),'importation prevair'!$O:$O))</f>
        <v/>
      </c>
      <c r="GW94" s="162" t="str">
        <f>IF($B94="","",SUMIF('importation prevair'!$A:$A,CONCATENATE('Suivi du personnel'!$B94," ",'Suivi du personnel'!GW$8),'importation prevair'!$O:$O))</f>
        <v/>
      </c>
      <c r="GX94" s="261" t="str">
        <f>IF($B94="","",SUMIF('importation prevair'!$A:$A,CONCATENATE('Suivi du personnel'!$B94," ",'Suivi du personnel'!GX$8),'importation prevair'!$O:$O))</f>
        <v/>
      </c>
    </row>
    <row r="95" spans="1:206" s="164" customFormat="1" ht="13.5" thickBot="1" x14ac:dyDescent="0.25">
      <c r="A95" s="289" t="str">
        <f>IF($B95="","",VLOOKUP($B95,'info personnel sur AT'!$A$3:$C$298,2,FALSE))</f>
        <v/>
      </c>
      <c r="B95" s="287"/>
      <c r="C95" s="284" t="str">
        <f>IF($B95="","",VLOOKUP($B95,'info personnel sur AT'!$A$3:$Q$298,3,FALSE))</f>
        <v/>
      </c>
      <c r="D95" s="280" t="str">
        <f>IF($B95="","",VLOOKUP($B95,'info personnel sur AT'!$A$3:$Q$298,4,FALSE))</f>
        <v/>
      </c>
      <c r="E95" s="277" t="str">
        <f>IF($B95="","",VLOOKUP($B95,'info personnel sur AT'!$A$3:$Q$298,5,FALSE))</f>
        <v/>
      </c>
      <c r="F95" s="219">
        <f t="shared" si="59"/>
        <v>0</v>
      </c>
      <c r="G95" s="240">
        <v>0.3</v>
      </c>
      <c r="H95" s="218">
        <f t="shared" si="60"/>
        <v>0.3</v>
      </c>
      <c r="I95" s="22" t="str">
        <f>IF($B95="","",VLOOKUP($B95,'info personnel sur AT'!$A$3:$Q$298,6,FALSE))</f>
        <v/>
      </c>
      <c r="J95" s="22" t="str">
        <f>IF($B95="","",VLOOKUP($B95,'info personnel sur AT'!$A$3:$Q$298,7,FALSE))</f>
        <v/>
      </c>
      <c r="K95" s="22" t="str">
        <f>IF($B95="","",VLOOKUP($B95,'info personnel sur AT'!$A$3:$Q$298,8,FALSE))</f>
        <v/>
      </c>
      <c r="L95" s="22" t="str">
        <f>IF($B95="","",VLOOKUP($B95,'info personnel sur AT'!$A$3:$Q$298,9,FALSE))</f>
        <v/>
      </c>
      <c r="M95" s="22" t="str">
        <f>IF($B95="","",VLOOKUP($B95,'info personnel sur AT'!$A$3:$Q$298,10,FALSE))</f>
        <v/>
      </c>
      <c r="N95" s="22" t="str">
        <f>IF($B95="","",VLOOKUP($B95,'info personnel sur AT'!$A$3:$Q$298,11,FALSE))</f>
        <v/>
      </c>
      <c r="O95" s="22" t="str">
        <f>IF($B95="","",VLOOKUP($B95,'info personnel sur AT'!$A$3:$Q$298,12,FALSE))</f>
        <v/>
      </c>
      <c r="P95" s="22" t="str">
        <f>IF($B95="","",VLOOKUP($B95,'info personnel sur AT'!$A$3:$Q$298,13,FALSE))</f>
        <v/>
      </c>
      <c r="Q95" s="22" t="str">
        <f>IF($B95="","",VLOOKUP($B95,'info personnel sur AT'!$A$3:$Q$298,14,FALSE))</f>
        <v/>
      </c>
      <c r="R95" s="22" t="str">
        <f>IF($B95="","",VLOOKUP($B95,'info personnel sur AT'!$A$3:$Q$298,15,FALSE))</f>
        <v/>
      </c>
      <c r="S95" s="22" t="str">
        <f>IF($B95="","",VLOOKUP($B95,'info personnel sur AT'!$A$3:$Q$298,16,FALSE))</f>
        <v/>
      </c>
      <c r="T95" s="22" t="str">
        <f>IF($B95="","",VLOOKUP($B95,'info personnel sur AT'!$A$3:$Q$298,17,FALSE))</f>
        <v/>
      </c>
      <c r="U95" s="11">
        <f t="shared" si="61"/>
        <v>0</v>
      </c>
      <c r="V95" s="2">
        <f t="shared" si="62"/>
        <v>0</v>
      </c>
      <c r="W95" s="6">
        <f t="shared" si="63"/>
        <v>0</v>
      </c>
      <c r="X95" s="180">
        <f t="shared" si="64"/>
        <v>1.8</v>
      </c>
      <c r="Y95" s="179">
        <f t="shared" si="92"/>
        <v>5</v>
      </c>
      <c r="Z95" s="192">
        <f t="shared" si="65"/>
        <v>10</v>
      </c>
      <c r="AA95" s="195">
        <f t="shared" si="66"/>
        <v>0</v>
      </c>
      <c r="AB95" s="195">
        <f t="shared" si="67"/>
        <v>0</v>
      </c>
      <c r="AC95" s="195">
        <f t="shared" si="68"/>
        <v>0</v>
      </c>
      <c r="AD95" s="195">
        <f t="shared" si="69"/>
        <v>0</v>
      </c>
      <c r="AE95" s="195">
        <f t="shared" si="70"/>
        <v>0</v>
      </c>
      <c r="AF95" s="195">
        <f t="shared" si="71"/>
        <v>0</v>
      </c>
      <c r="AG95" s="195">
        <f t="shared" si="72"/>
        <v>0</v>
      </c>
      <c r="AH95" s="248">
        <f t="shared" si="73"/>
        <v>0</v>
      </c>
      <c r="AI95" s="248">
        <f t="shared" si="74"/>
        <v>0</v>
      </c>
      <c r="AJ95" s="248">
        <f t="shared" si="75"/>
        <v>0</v>
      </c>
      <c r="AK95" s="248">
        <f t="shared" si="76"/>
        <v>0</v>
      </c>
      <c r="AL95" s="248">
        <f t="shared" si="77"/>
        <v>0</v>
      </c>
      <c r="AM95" s="248">
        <f t="shared" si="78"/>
        <v>0</v>
      </c>
      <c r="AN95" s="248">
        <f t="shared" si="79"/>
        <v>0</v>
      </c>
      <c r="AO95" s="248">
        <f t="shared" si="80"/>
        <v>0</v>
      </c>
      <c r="AP95" s="248">
        <f t="shared" si="81"/>
        <v>0</v>
      </c>
      <c r="AQ95" s="248">
        <f t="shared" si="82"/>
        <v>0</v>
      </c>
      <c r="AR95" s="248">
        <f t="shared" si="83"/>
        <v>0</v>
      </c>
      <c r="AS95" s="248">
        <f t="shared" si="84"/>
        <v>0</v>
      </c>
      <c r="AT95" s="248">
        <f t="shared" si="85"/>
        <v>0</v>
      </c>
      <c r="AU95" s="248">
        <f t="shared" si="86"/>
        <v>0</v>
      </c>
      <c r="AV95" s="245">
        <f t="shared" si="87"/>
        <v>0</v>
      </c>
      <c r="AW95" s="245">
        <f t="shared" si="88"/>
        <v>0</v>
      </c>
      <c r="AX95" s="252">
        <f t="shared" si="89"/>
        <v>0</v>
      </c>
      <c r="AY95" s="253">
        <f t="shared" si="90"/>
        <v>0</v>
      </c>
      <c r="AZ95" s="253">
        <f t="shared" si="91"/>
        <v>0</v>
      </c>
      <c r="BA95" s="221" t="str">
        <f>IF($B95="","",SUMIF('importation prevair'!$A:$A,CONCATENATE('Suivi du personnel'!$B95," ",'Suivi du personnel'!BA$8),'importation prevair'!$O:$O))</f>
        <v/>
      </c>
      <c r="BB95" s="222" t="str">
        <f>IF($B95="","",SUMIF('importation prevair'!$A:$A,CONCATENATE('Suivi du personnel'!$B95," ",'Suivi du personnel'!BB$8),'importation prevair'!$O:$O))</f>
        <v/>
      </c>
      <c r="BC95" s="222" t="str">
        <f>IF($B95="","",SUMIF('importation prevair'!$A:$A,CONCATENATE('Suivi du personnel'!$B95," ",'Suivi du personnel'!BC$8),'importation prevair'!$O:$O))</f>
        <v/>
      </c>
      <c r="BD95" s="222" t="str">
        <f>IF($B95="","",SUMIF('importation prevair'!$A:$A,CONCATENATE('Suivi du personnel'!$B95," ",'Suivi du personnel'!BD$8),'importation prevair'!$O:$O))</f>
        <v/>
      </c>
      <c r="BE95" s="222" t="str">
        <f>IF($B95="","",SUMIF('importation prevair'!$A:$A,CONCATENATE('Suivi du personnel'!$B95," ",'Suivi du personnel'!BE$8),'importation prevair'!$O:$O))</f>
        <v/>
      </c>
      <c r="BF95" s="222" t="str">
        <f>IF($B95="","",SUMIF('importation prevair'!$A:$A,CONCATENATE('Suivi du personnel'!$B95," ",'Suivi du personnel'!BF$8),'importation prevair'!$O:$O))</f>
        <v/>
      </c>
      <c r="BG95" s="223" t="str">
        <f>IF($B95="","",SUMIF('importation prevair'!$A:$A,CONCATENATE('Suivi du personnel'!$B95," ",'Suivi du personnel'!BG$8),'importation prevair'!$O:$O))</f>
        <v/>
      </c>
      <c r="BH95" s="221" t="str">
        <f>IF($B95="","",SUMIF('importation prevair'!$A:$A,CONCATENATE('Suivi du personnel'!$B95," ",'Suivi du personnel'!BH$8),'importation prevair'!$O:$O))</f>
        <v/>
      </c>
      <c r="BI95" s="222" t="str">
        <f>IF($B95="","",SUMIF('importation prevair'!$A:$A,CONCATENATE('Suivi du personnel'!$B95," ",'Suivi du personnel'!BI$8),'importation prevair'!$O:$O))</f>
        <v/>
      </c>
      <c r="BJ95" s="222" t="str">
        <f>IF($B95="","",SUMIF('importation prevair'!$A:$A,CONCATENATE('Suivi du personnel'!$B95," ",'Suivi du personnel'!BJ$8),'importation prevair'!$O:$O))</f>
        <v/>
      </c>
      <c r="BK95" s="222" t="str">
        <f>IF($B95="","",SUMIF('importation prevair'!$A:$A,CONCATENATE('Suivi du personnel'!$B95," ",'Suivi du personnel'!BK$8),'importation prevair'!$O:$O))</f>
        <v/>
      </c>
      <c r="BL95" s="222" t="str">
        <f>IF($B95="","",SUMIF('importation prevair'!$A:$A,CONCATENATE('Suivi du personnel'!$B95," ",'Suivi du personnel'!BL$8),'importation prevair'!$O:$O))</f>
        <v/>
      </c>
      <c r="BM95" s="222" t="str">
        <f>IF($B95="","",SUMIF('importation prevair'!$A:$A,CONCATENATE('Suivi du personnel'!$B95," ",'Suivi du personnel'!BM$8),'importation prevair'!$O:$O))</f>
        <v/>
      </c>
      <c r="BN95" s="223" t="str">
        <f>IF($B95="","",SUMIF('importation prevair'!$A:$A,CONCATENATE('Suivi du personnel'!$B95," ",'Suivi du personnel'!BN$8),'importation prevair'!$O:$O))</f>
        <v/>
      </c>
      <c r="BO95" s="221" t="str">
        <f>IF($B95="","",SUMIF('importation prevair'!$A:$A,CONCATENATE('Suivi du personnel'!$B95," ",'Suivi du personnel'!BO$8),'importation prevair'!$O:$O))</f>
        <v/>
      </c>
      <c r="BP95" s="222" t="str">
        <f>IF($B95="","",SUMIF('importation prevair'!$A:$A,CONCATENATE('Suivi du personnel'!$B95," ",'Suivi du personnel'!BP$8),'importation prevair'!$O:$O))</f>
        <v/>
      </c>
      <c r="BQ95" s="222" t="str">
        <f>IF($B95="","",SUMIF('importation prevair'!$A:$A,CONCATENATE('Suivi du personnel'!$B95," ",'Suivi du personnel'!BQ$8),'importation prevair'!$O:$O))</f>
        <v/>
      </c>
      <c r="BR95" s="222" t="str">
        <f>IF($B95="","",SUMIF('importation prevair'!$A:$A,CONCATENATE('Suivi du personnel'!$B95," ",'Suivi du personnel'!BR$8),'importation prevair'!$O:$O))</f>
        <v/>
      </c>
      <c r="BS95" s="222" t="str">
        <f>IF($B95="","",SUMIF('importation prevair'!$A:$A,CONCATENATE('Suivi du personnel'!$B95," ",'Suivi du personnel'!BS$8),'importation prevair'!$O:$O))</f>
        <v/>
      </c>
      <c r="BT95" s="222" t="str">
        <f>IF($B95="","",SUMIF('importation prevair'!$A:$A,CONCATENATE('Suivi du personnel'!$B95," ",'Suivi du personnel'!BT$8),'importation prevair'!$O:$O))</f>
        <v/>
      </c>
      <c r="BU95" s="223" t="str">
        <f>IF($B95="","",SUMIF('importation prevair'!$A:$A,CONCATENATE('Suivi du personnel'!$B95," ",'Suivi du personnel'!BU$8),'importation prevair'!$O:$O))</f>
        <v/>
      </c>
      <c r="BV95" s="221" t="str">
        <f>IF($B95="","",SUMIF('importation prevair'!$A:$A,CONCATENATE('Suivi du personnel'!$B95," ",'Suivi du personnel'!BV$8),'importation prevair'!$O:$O))</f>
        <v/>
      </c>
      <c r="BW95" s="222" t="str">
        <f>IF($B95="","",SUMIF('importation prevair'!$A:$A,CONCATENATE('Suivi du personnel'!$B95," ",'Suivi du personnel'!BW$8),'importation prevair'!$O:$O))</f>
        <v/>
      </c>
      <c r="BX95" s="222" t="str">
        <f>IF($B95="","",SUMIF('importation prevair'!$A:$A,CONCATENATE('Suivi du personnel'!$B95," ",'Suivi du personnel'!BX$8),'importation prevair'!$O:$O))</f>
        <v/>
      </c>
      <c r="BY95" s="222" t="str">
        <f>IF($B95="","",SUMIF('importation prevair'!$A:$A,CONCATENATE('Suivi du personnel'!$B95," ",'Suivi du personnel'!BY$8),'importation prevair'!$O:$O))</f>
        <v/>
      </c>
      <c r="BZ95" s="222" t="str">
        <f>IF($B95="","",SUMIF('importation prevair'!$A:$A,CONCATENATE('Suivi du personnel'!$B95," ",'Suivi du personnel'!BZ$8),'importation prevair'!$O:$O))</f>
        <v/>
      </c>
      <c r="CA95" s="222" t="str">
        <f>IF($B95="","",SUMIF('importation prevair'!$A:$A,CONCATENATE('Suivi du personnel'!$B95," ",'Suivi du personnel'!CA$8),'importation prevair'!$O:$O))</f>
        <v/>
      </c>
      <c r="CB95" s="223" t="str">
        <f>IF($B95="","",SUMIF('importation prevair'!$A:$A,CONCATENATE('Suivi du personnel'!$B95," ",'Suivi du personnel'!CB$8),'importation prevair'!$O:$O))</f>
        <v/>
      </c>
      <c r="CC95" s="221" t="str">
        <f>IF($B95="","",SUMIF('importation prevair'!$A:$A,CONCATENATE('Suivi du personnel'!$B95," ",'Suivi du personnel'!CC$8),'importation prevair'!$O:$O))</f>
        <v/>
      </c>
      <c r="CD95" s="222" t="str">
        <f>IF($B95="","",SUMIF('importation prevair'!$A:$A,CONCATENATE('Suivi du personnel'!$B95," ",'Suivi du personnel'!CD$8),'importation prevair'!$O:$O))</f>
        <v/>
      </c>
      <c r="CE95" s="222" t="str">
        <f>IF($B95="","",SUMIF('importation prevair'!$A:$A,CONCATENATE('Suivi du personnel'!$B95," ",'Suivi du personnel'!CE$8),'importation prevair'!$O:$O))</f>
        <v/>
      </c>
      <c r="CF95" s="222" t="str">
        <f>IF($B95="","",SUMIF('importation prevair'!$A:$A,CONCATENATE('Suivi du personnel'!$B95," ",'Suivi du personnel'!CF$8),'importation prevair'!$O:$O))</f>
        <v/>
      </c>
      <c r="CG95" s="222" t="str">
        <f>IF($B95="","",SUMIF('importation prevair'!$A:$A,CONCATENATE('Suivi du personnel'!$B95," ",'Suivi du personnel'!CG$8),'importation prevair'!$O:$O))</f>
        <v/>
      </c>
      <c r="CH95" s="222" t="str">
        <f>IF($B95="","",SUMIF('importation prevair'!$A:$A,CONCATENATE('Suivi du personnel'!$B95," ",'Suivi du personnel'!CH$8),'importation prevair'!$O:$O))</f>
        <v/>
      </c>
      <c r="CI95" s="223" t="str">
        <f>IF($B95="","",SUMIF('importation prevair'!$A:$A,CONCATENATE('Suivi du personnel'!$B95," ",'Suivi du personnel'!CI$8),'importation prevair'!$O:$O))</f>
        <v/>
      </c>
      <c r="CJ95" s="221" t="str">
        <f>IF($B95="","",SUMIF('importation prevair'!$A:$A,CONCATENATE('Suivi du personnel'!$B95," ",'Suivi du personnel'!CJ$8),'importation prevair'!$O:$O))</f>
        <v/>
      </c>
      <c r="CK95" s="222" t="str">
        <f>IF($B95="","",SUMIF('importation prevair'!$A:$A,CONCATENATE('Suivi du personnel'!$B95," ",'Suivi du personnel'!CK$8),'importation prevair'!$O:$O))</f>
        <v/>
      </c>
      <c r="CL95" s="222" t="str">
        <f>IF($B95="","",SUMIF('importation prevair'!$A:$A,CONCATENATE('Suivi du personnel'!$B95," ",'Suivi du personnel'!CL$8),'importation prevair'!$O:$O))</f>
        <v/>
      </c>
      <c r="CM95" s="222" t="str">
        <f>IF($B95="","",SUMIF('importation prevair'!$A:$A,CONCATENATE('Suivi du personnel'!$B95," ",'Suivi du personnel'!CM$8),'importation prevair'!$O:$O))</f>
        <v/>
      </c>
      <c r="CN95" s="222" t="str">
        <f>IF($B95="","",SUMIF('importation prevair'!$A:$A,CONCATENATE('Suivi du personnel'!$B95," ",'Suivi du personnel'!CN$8),'importation prevair'!$O:$O))</f>
        <v/>
      </c>
      <c r="CO95" s="222" t="str">
        <f>IF($B95="","",SUMIF('importation prevair'!$A:$A,CONCATENATE('Suivi du personnel'!$B95," ",'Suivi du personnel'!CO$8),'importation prevair'!$O:$O))</f>
        <v/>
      </c>
      <c r="CP95" s="223" t="str">
        <f>IF($B95="","",SUMIF('importation prevair'!$A:$A,CONCATENATE('Suivi du personnel'!$B95," ",'Suivi du personnel'!CP$8),'importation prevair'!$O:$O))</f>
        <v/>
      </c>
      <c r="CQ95" s="221" t="str">
        <f>IF($B95="","",SUMIF('importation prevair'!$A:$A,CONCATENATE('Suivi du personnel'!$B95," ",'Suivi du personnel'!CQ$8),'importation prevair'!$O:$O))</f>
        <v/>
      </c>
      <c r="CR95" s="222" t="str">
        <f>IF($B95="","",SUMIF('importation prevair'!$A:$A,CONCATENATE('Suivi du personnel'!$B95," ",'Suivi du personnel'!CR$8),'importation prevair'!$O:$O))</f>
        <v/>
      </c>
      <c r="CS95" s="222" t="str">
        <f>IF($B95="","",SUMIF('importation prevair'!$A:$A,CONCATENATE('Suivi du personnel'!$B95," ",'Suivi du personnel'!CS$8),'importation prevair'!$O:$O))</f>
        <v/>
      </c>
      <c r="CT95" s="222" t="str">
        <f>IF($B95="","",SUMIF('importation prevair'!$A:$A,CONCATENATE('Suivi du personnel'!$B95," ",'Suivi du personnel'!CT$8),'importation prevair'!$O:$O))</f>
        <v/>
      </c>
      <c r="CU95" s="222" t="str">
        <f>IF($B95="","",SUMIF('importation prevair'!$A:$A,CONCATENATE('Suivi du personnel'!$B95," ",'Suivi du personnel'!CU$8),'importation prevair'!$O:$O))</f>
        <v/>
      </c>
      <c r="CV95" s="222" t="str">
        <f>IF($B95="","",SUMIF('importation prevair'!$A:$A,CONCATENATE('Suivi du personnel'!$B95," ",'Suivi du personnel'!CV$8),'importation prevair'!$O:$O))</f>
        <v/>
      </c>
      <c r="CW95" s="223" t="str">
        <f>IF($B95="","",SUMIF('importation prevair'!$A:$A,CONCATENATE('Suivi du personnel'!$B95," ",'Suivi du personnel'!CW$8),'importation prevair'!$O:$O))</f>
        <v/>
      </c>
      <c r="CX95" s="221" t="str">
        <f>IF($B95="","",SUMIF('importation prevair'!$A:$A,CONCATENATE('Suivi du personnel'!$B95," ",'Suivi du personnel'!CX$8),'importation prevair'!$O:$O))</f>
        <v/>
      </c>
      <c r="CY95" s="222" t="str">
        <f>IF($B95="","",SUMIF('importation prevair'!$A:$A,CONCATENATE('Suivi du personnel'!$B95," ",'Suivi du personnel'!CY$8),'importation prevair'!$O:$O))</f>
        <v/>
      </c>
      <c r="CZ95" s="222" t="str">
        <f>IF($B95="","",SUMIF('importation prevair'!$A:$A,CONCATENATE('Suivi du personnel'!$B95," ",'Suivi du personnel'!CZ$8),'importation prevair'!$O:$O))</f>
        <v/>
      </c>
      <c r="DA95" s="222" t="str">
        <f>IF($B95="","",SUMIF('importation prevair'!$A:$A,CONCATENATE('Suivi du personnel'!$B95," ",'Suivi du personnel'!DA$8),'importation prevair'!$O:$O))</f>
        <v/>
      </c>
      <c r="DB95" s="222" t="str">
        <f>IF($B95="","",SUMIF('importation prevair'!$A:$A,CONCATENATE('Suivi du personnel'!$B95," ",'Suivi du personnel'!DB$8),'importation prevair'!$O:$O))</f>
        <v/>
      </c>
      <c r="DC95" s="222" t="str">
        <f>IF($B95="","",SUMIF('importation prevair'!$A:$A,CONCATENATE('Suivi du personnel'!$B95," ",'Suivi du personnel'!DC$8),'importation prevair'!$O:$O))</f>
        <v/>
      </c>
      <c r="DD95" s="223" t="str">
        <f>IF($B95="","",SUMIF('importation prevair'!$A:$A,CONCATENATE('Suivi du personnel'!$B95," ",'Suivi du personnel'!DD$8),'importation prevair'!$O:$O))</f>
        <v/>
      </c>
      <c r="DE95" s="260" t="str">
        <f>IF($B95="","",SUMIF('importation prevair'!$A:$A,CONCATENATE('Suivi du personnel'!$B95," ",'Suivi du personnel'!DE$8),'importation prevair'!$O:$O))</f>
        <v/>
      </c>
      <c r="DF95" s="162" t="str">
        <f>IF($B95="","",SUMIF('importation prevair'!$A:$A,CONCATENATE('Suivi du personnel'!$B95," ",'Suivi du personnel'!DF$8),'importation prevair'!$O:$O))</f>
        <v/>
      </c>
      <c r="DG95" s="162" t="str">
        <f>IF($B95="","",SUMIF('importation prevair'!$A:$A,CONCATENATE('Suivi du personnel'!$B95," ",'Suivi du personnel'!DG$8),'importation prevair'!$O:$O))</f>
        <v/>
      </c>
      <c r="DH95" s="162" t="str">
        <f>IF($B95="","",SUMIF('importation prevair'!$A:$A,CONCATENATE('Suivi du personnel'!$B95," ",'Suivi du personnel'!DH$8),'importation prevair'!$O:$O))</f>
        <v/>
      </c>
      <c r="DI95" s="162" t="str">
        <f>IF($B95="","",SUMIF('importation prevair'!$A:$A,CONCATENATE('Suivi du personnel'!$B95," ",'Suivi du personnel'!DI$8),'importation prevair'!$O:$O))</f>
        <v/>
      </c>
      <c r="DJ95" s="162" t="str">
        <f>IF($B95="","",SUMIF('importation prevair'!$A:$A,CONCATENATE('Suivi du personnel'!$B95," ",'Suivi du personnel'!DJ$8),'importation prevair'!$O:$O))</f>
        <v/>
      </c>
      <c r="DK95" s="261" t="str">
        <f>IF($B95="","",SUMIF('importation prevair'!$A:$A,CONCATENATE('Suivi du personnel'!$B95," ",'Suivi du personnel'!DK$8),'importation prevair'!$O:$O))</f>
        <v/>
      </c>
      <c r="DL95" s="162" t="str">
        <f>IF($B95="","",SUMIF('importation prevair'!$A:$A,CONCATENATE('Suivi du personnel'!$B95," ",'Suivi du personnel'!DL$8),'importation prevair'!$O:$O))</f>
        <v/>
      </c>
      <c r="DM95" s="162" t="str">
        <f>IF($B95="","",SUMIF('importation prevair'!$A:$A,CONCATENATE('Suivi du personnel'!$B95," ",'Suivi du personnel'!DM$8),'importation prevair'!$O:$O))</f>
        <v/>
      </c>
      <c r="DN95" s="162" t="str">
        <f>IF($B95="","",SUMIF('importation prevair'!$A:$A,CONCATENATE('Suivi du personnel'!$B95," ",'Suivi du personnel'!DN$8),'importation prevair'!$O:$O))</f>
        <v/>
      </c>
      <c r="DO95" s="162" t="str">
        <f>IF($B95="","",SUMIF('importation prevair'!$A:$A,CONCATENATE('Suivi du personnel'!$B95," ",'Suivi du personnel'!DO$8),'importation prevair'!$O:$O))</f>
        <v/>
      </c>
      <c r="DP95" s="162" t="str">
        <f>IF($B95="","",SUMIF('importation prevair'!$A:$A,CONCATENATE('Suivi du personnel'!$B95," ",'Suivi du personnel'!DP$8),'importation prevair'!$O:$O))</f>
        <v/>
      </c>
      <c r="DQ95" s="162" t="str">
        <f>IF($B95="","",SUMIF('importation prevair'!$A:$A,CONCATENATE('Suivi du personnel'!$B95," ",'Suivi du personnel'!DQ$8),'importation prevair'!$O:$O))</f>
        <v/>
      </c>
      <c r="DR95" s="259" t="str">
        <f>IF($B95="","",SUMIF('importation prevair'!$A:$A,CONCATENATE('Suivi du personnel'!$B95," ",'Suivi du personnel'!DR$8),'importation prevair'!$O:$O))</f>
        <v/>
      </c>
      <c r="DS95" s="260" t="str">
        <f>IF($B95="","",SUMIF('importation prevair'!$A:$A,CONCATENATE('Suivi du personnel'!$B95," ",'Suivi du personnel'!DS$8),'importation prevair'!$O:$O))</f>
        <v/>
      </c>
      <c r="DT95" s="162" t="str">
        <f>IF($B95="","",SUMIF('importation prevair'!$A:$A,CONCATENATE('Suivi du personnel'!$B95," ",'Suivi du personnel'!DT$8),'importation prevair'!$O:$O))</f>
        <v/>
      </c>
      <c r="DU95" s="162" t="str">
        <f>IF($B95="","",SUMIF('importation prevair'!$A:$A,CONCATENATE('Suivi du personnel'!$B95," ",'Suivi du personnel'!DU$8),'importation prevair'!$O:$O))</f>
        <v/>
      </c>
      <c r="DV95" s="162" t="str">
        <f>IF($B95="","",SUMIF('importation prevair'!$A:$A,CONCATENATE('Suivi du personnel'!$B95," ",'Suivi du personnel'!DV$8),'importation prevair'!$O:$O))</f>
        <v/>
      </c>
      <c r="DW95" s="162" t="str">
        <f>IF($B95="","",SUMIF('importation prevair'!$A:$A,CONCATENATE('Suivi du personnel'!$B95," ",'Suivi du personnel'!DW$8),'importation prevair'!$O:$O))</f>
        <v/>
      </c>
      <c r="DX95" s="162" t="str">
        <f>IF($B95="","",SUMIF('importation prevair'!$A:$A,CONCATENATE('Suivi du personnel'!$B95," ",'Suivi du personnel'!DX$8),'importation prevair'!$O:$O))</f>
        <v/>
      </c>
      <c r="DY95" s="261" t="str">
        <f>IF($B95="","",SUMIF('importation prevair'!$A:$A,CONCATENATE('Suivi du personnel'!$B95," ",'Suivi du personnel'!DY$8),'importation prevair'!$O:$O))</f>
        <v/>
      </c>
      <c r="DZ95" s="162" t="str">
        <f>IF($B95="","",SUMIF('importation prevair'!$A:$A,CONCATENATE('Suivi du personnel'!$B95," ",'Suivi du personnel'!DZ$8),'importation prevair'!$O:$O))</f>
        <v/>
      </c>
      <c r="EA95" s="162" t="str">
        <f>IF($B95="","",SUMIF('importation prevair'!$A:$A,CONCATENATE('Suivi du personnel'!$B95," ",'Suivi du personnel'!EA$8),'importation prevair'!$O:$O))</f>
        <v/>
      </c>
      <c r="EB95" s="162" t="str">
        <f>IF($B95="","",SUMIF('importation prevair'!$A:$A,CONCATENATE('Suivi du personnel'!$B95," ",'Suivi du personnel'!EB$8),'importation prevair'!$O:$O))</f>
        <v/>
      </c>
      <c r="EC95" s="162" t="str">
        <f>IF($B95="","",SUMIF('importation prevair'!$A:$A,CONCATENATE('Suivi du personnel'!$B95," ",'Suivi du personnel'!EC$8),'importation prevair'!$O:$O))</f>
        <v/>
      </c>
      <c r="ED95" s="162" t="str">
        <f>IF($B95="","",SUMIF('importation prevair'!$A:$A,CONCATENATE('Suivi du personnel'!$B95," ",'Suivi du personnel'!ED$8),'importation prevair'!$O:$O))</f>
        <v/>
      </c>
      <c r="EE95" s="162" t="str">
        <f>IF($B95="","",SUMIF('importation prevair'!$A:$A,CONCATENATE('Suivi du personnel'!$B95," ",'Suivi du personnel'!EE$8),'importation prevair'!$O:$O))</f>
        <v/>
      </c>
      <c r="EF95" s="259" t="str">
        <f>IF($B95="","",SUMIF('importation prevair'!$A:$A,CONCATENATE('Suivi du personnel'!$B95," ",'Suivi du personnel'!EF$8),'importation prevair'!$O:$O))</f>
        <v/>
      </c>
      <c r="EG95" s="260" t="str">
        <f>IF($B95="","",SUMIF('importation prevair'!$A:$A,CONCATENATE('Suivi du personnel'!$B95," ",'Suivi du personnel'!EG$8),'importation prevair'!$O:$O))</f>
        <v/>
      </c>
      <c r="EH95" s="162" t="str">
        <f>IF($B95="","",SUMIF('importation prevair'!$A:$A,CONCATENATE('Suivi du personnel'!$B95," ",'Suivi du personnel'!EH$8),'importation prevair'!$O:$O))</f>
        <v/>
      </c>
      <c r="EI95" s="162" t="str">
        <f>IF($B95="","",SUMIF('importation prevair'!$A:$A,CONCATENATE('Suivi du personnel'!$B95," ",'Suivi du personnel'!EI$8),'importation prevair'!$O:$O))</f>
        <v/>
      </c>
      <c r="EJ95" s="162" t="str">
        <f>IF($B95="","",SUMIF('importation prevair'!$A:$A,CONCATENATE('Suivi du personnel'!$B95," ",'Suivi du personnel'!EJ$8),'importation prevair'!$O:$O))</f>
        <v/>
      </c>
      <c r="EK95" s="162" t="str">
        <f>IF($B95="","",SUMIF('importation prevair'!$A:$A,CONCATENATE('Suivi du personnel'!$B95," ",'Suivi du personnel'!EK$8),'importation prevair'!$O:$O))</f>
        <v/>
      </c>
      <c r="EL95" s="162" t="str">
        <f>IF($B95="","",SUMIF('importation prevair'!$A:$A,CONCATENATE('Suivi du personnel'!$B95," ",'Suivi du personnel'!EL$8),'importation prevair'!$O:$O))</f>
        <v/>
      </c>
      <c r="EM95" s="261" t="str">
        <f>IF($B95="","",SUMIF('importation prevair'!$A:$A,CONCATENATE('Suivi du personnel'!$B95," ",'Suivi du personnel'!EM$8),'importation prevair'!$O:$O))</f>
        <v/>
      </c>
      <c r="EN95" s="162" t="str">
        <f>IF($B95="","",SUMIF('importation prevair'!$A:$A,CONCATENATE('Suivi du personnel'!$B95," ",'Suivi du personnel'!EN$8),'importation prevair'!$O:$O))</f>
        <v/>
      </c>
      <c r="EO95" s="162" t="str">
        <f>IF($B95="","",SUMIF('importation prevair'!$A:$A,CONCATENATE('Suivi du personnel'!$B95," ",'Suivi du personnel'!EO$8),'importation prevair'!$O:$O))</f>
        <v/>
      </c>
      <c r="EP95" s="162" t="str">
        <f>IF($B95="","",SUMIF('importation prevair'!$A:$A,CONCATENATE('Suivi du personnel'!$B95," ",'Suivi du personnel'!EP$8),'importation prevair'!$O:$O))</f>
        <v/>
      </c>
      <c r="EQ95" s="162" t="str">
        <f>IF($B95="","",SUMIF('importation prevair'!$A:$A,CONCATENATE('Suivi du personnel'!$B95," ",'Suivi du personnel'!EQ$8),'importation prevair'!$O:$O))</f>
        <v/>
      </c>
      <c r="ER95" s="162" t="str">
        <f>IF($B95="","",SUMIF('importation prevair'!$A:$A,CONCATENATE('Suivi du personnel'!$B95," ",'Suivi du personnel'!ER$8),'importation prevair'!$O:$O))</f>
        <v/>
      </c>
      <c r="ES95" s="162" t="str">
        <f>IF($B95="","",SUMIF('importation prevair'!$A:$A,CONCATENATE('Suivi du personnel'!$B95," ",'Suivi du personnel'!ES$8),'importation prevair'!$O:$O))</f>
        <v/>
      </c>
      <c r="ET95" s="259" t="str">
        <f>IF($B95="","",SUMIF('importation prevair'!$A:$A,CONCATENATE('Suivi du personnel'!$B95," ",'Suivi du personnel'!ET$8),'importation prevair'!$O:$O))</f>
        <v/>
      </c>
      <c r="EU95" s="260" t="str">
        <f>IF($B95="","",SUMIF('importation prevair'!$A:$A,CONCATENATE('Suivi du personnel'!$B95," ",'Suivi du personnel'!EU$8),'importation prevair'!$O:$O))</f>
        <v/>
      </c>
      <c r="EV95" s="162" t="str">
        <f>IF($B95="","",SUMIF('importation prevair'!$A:$A,CONCATENATE('Suivi du personnel'!$B95," ",'Suivi du personnel'!EV$8),'importation prevair'!$O:$O))</f>
        <v/>
      </c>
      <c r="EW95" s="162" t="str">
        <f>IF($B95="","",SUMIF('importation prevair'!$A:$A,CONCATENATE('Suivi du personnel'!$B95," ",'Suivi du personnel'!EW$8),'importation prevair'!$O:$O))</f>
        <v/>
      </c>
      <c r="EX95" s="162" t="str">
        <f>IF($B95="","",SUMIF('importation prevair'!$A:$A,CONCATENATE('Suivi du personnel'!$B95," ",'Suivi du personnel'!EX$8),'importation prevair'!$O:$O))</f>
        <v/>
      </c>
      <c r="EY95" s="162" t="str">
        <f>IF($B95="","",SUMIF('importation prevair'!$A:$A,CONCATENATE('Suivi du personnel'!$B95," ",'Suivi du personnel'!EY$8),'importation prevair'!$O:$O))</f>
        <v/>
      </c>
      <c r="EZ95" s="162" t="str">
        <f>IF($B95="","",SUMIF('importation prevair'!$A:$A,CONCATENATE('Suivi du personnel'!$B95," ",'Suivi du personnel'!EZ$8),'importation prevair'!$O:$O))</f>
        <v/>
      </c>
      <c r="FA95" s="261" t="str">
        <f>IF($B95="","",SUMIF('importation prevair'!$A:$A,CONCATENATE('Suivi du personnel'!$B95," ",'Suivi du personnel'!FA$8),'importation prevair'!$O:$O))</f>
        <v/>
      </c>
      <c r="FB95" s="162" t="str">
        <f>IF($B95="","",SUMIF('importation prevair'!$A:$A,CONCATENATE('Suivi du personnel'!$B95," ",'Suivi du personnel'!FB$8),'importation prevair'!$O:$O))</f>
        <v/>
      </c>
      <c r="FC95" s="162" t="str">
        <f>IF($B95="","",SUMIF('importation prevair'!$A:$A,CONCATENATE('Suivi du personnel'!$B95," ",'Suivi du personnel'!FC$8),'importation prevair'!$O:$O))</f>
        <v/>
      </c>
      <c r="FD95" s="162" t="str">
        <f>IF($B95="","",SUMIF('importation prevair'!$A:$A,CONCATENATE('Suivi du personnel'!$B95," ",'Suivi du personnel'!FD$8),'importation prevair'!$O:$O))</f>
        <v/>
      </c>
      <c r="FE95" s="162" t="str">
        <f>IF($B95="","",SUMIF('importation prevair'!$A:$A,CONCATENATE('Suivi du personnel'!$B95," ",'Suivi du personnel'!FE$8),'importation prevair'!$O:$O))</f>
        <v/>
      </c>
      <c r="FF95" s="162" t="str">
        <f>IF($B95="","",SUMIF('importation prevair'!$A:$A,CONCATENATE('Suivi du personnel'!$B95," ",'Suivi du personnel'!FF$8),'importation prevair'!$O:$O))</f>
        <v/>
      </c>
      <c r="FG95" s="162" t="str">
        <f>IF($B95="","",SUMIF('importation prevair'!$A:$A,CONCATENATE('Suivi du personnel'!$B95," ",'Suivi du personnel'!FG$8),'importation prevair'!$O:$O))</f>
        <v/>
      </c>
      <c r="FH95" s="259" t="str">
        <f>IF($B95="","",SUMIF('importation prevair'!$A:$A,CONCATENATE('Suivi du personnel'!$B95," ",'Suivi du personnel'!FH$8),'importation prevair'!$O:$O))</f>
        <v/>
      </c>
      <c r="FI95" s="260" t="str">
        <f>IF($B95="","",SUMIF('importation prevair'!$A:$A,CONCATENATE('Suivi du personnel'!$B95," ",'Suivi du personnel'!FI$8),'importation prevair'!$O:$O))</f>
        <v/>
      </c>
      <c r="FJ95" s="162" t="str">
        <f>IF($B95="","",SUMIF('importation prevair'!$A:$A,CONCATENATE('Suivi du personnel'!$B95," ",'Suivi du personnel'!FJ$8),'importation prevair'!$O:$O))</f>
        <v/>
      </c>
      <c r="FK95" s="162" t="str">
        <f>IF($B95="","",SUMIF('importation prevair'!$A:$A,CONCATENATE('Suivi du personnel'!$B95," ",'Suivi du personnel'!FK$8),'importation prevair'!$O:$O))</f>
        <v/>
      </c>
      <c r="FL95" s="162" t="str">
        <f>IF($B95="","",SUMIF('importation prevair'!$A:$A,CONCATENATE('Suivi du personnel'!$B95," ",'Suivi du personnel'!FL$8),'importation prevair'!$O:$O))</f>
        <v/>
      </c>
      <c r="FM95" s="162" t="str">
        <f>IF($B95="","",SUMIF('importation prevair'!$A:$A,CONCATENATE('Suivi du personnel'!$B95," ",'Suivi du personnel'!FM$8),'importation prevair'!$O:$O))</f>
        <v/>
      </c>
      <c r="FN95" s="162" t="str">
        <f>IF($B95="","",SUMIF('importation prevair'!$A:$A,CONCATENATE('Suivi du personnel'!$B95," ",'Suivi du personnel'!FN$8),'importation prevair'!$O:$O))</f>
        <v/>
      </c>
      <c r="FO95" s="261" t="str">
        <f>IF($B95="","",SUMIF('importation prevair'!$A:$A,CONCATENATE('Suivi du personnel'!$B95," ",'Suivi du personnel'!FO$8),'importation prevair'!$O:$O))</f>
        <v/>
      </c>
      <c r="FP95" s="162" t="str">
        <f>IF($B95="","",SUMIF('importation prevair'!$A:$A,CONCATENATE('Suivi du personnel'!$B95," ",'Suivi du personnel'!FP$8),'importation prevair'!$O:$O))</f>
        <v/>
      </c>
      <c r="FQ95" s="162" t="str">
        <f>IF($B95="","",SUMIF('importation prevair'!$A:$A,CONCATENATE('Suivi du personnel'!$B95," ",'Suivi du personnel'!FQ$8),'importation prevair'!$O:$O))</f>
        <v/>
      </c>
      <c r="FR95" s="162" t="str">
        <f>IF($B95="","",SUMIF('importation prevair'!$A:$A,CONCATENATE('Suivi du personnel'!$B95," ",'Suivi du personnel'!FR$8),'importation prevair'!$O:$O))</f>
        <v/>
      </c>
      <c r="FS95" s="162" t="str">
        <f>IF($B95="","",SUMIF('importation prevair'!$A:$A,CONCATENATE('Suivi du personnel'!$B95," ",'Suivi du personnel'!FS$8),'importation prevair'!$O:$O))</f>
        <v/>
      </c>
      <c r="FT95" s="162" t="str">
        <f>IF($B95="","",SUMIF('importation prevair'!$A:$A,CONCATENATE('Suivi du personnel'!$B95," ",'Suivi du personnel'!FT$8),'importation prevair'!$O:$O))</f>
        <v/>
      </c>
      <c r="FU95" s="162" t="str">
        <f>IF($B95="","",SUMIF('importation prevair'!$A:$A,CONCATENATE('Suivi du personnel'!$B95," ",'Suivi du personnel'!FU$8),'importation prevair'!$O:$O))</f>
        <v/>
      </c>
      <c r="FV95" s="259" t="str">
        <f>IF($B95="","",SUMIF('importation prevair'!$A:$A,CONCATENATE('Suivi du personnel'!$B95," ",'Suivi du personnel'!FV$8),'importation prevair'!$O:$O))</f>
        <v/>
      </c>
      <c r="FW95" s="260" t="str">
        <f>IF($B95="","",SUMIF('importation prevair'!$A:$A,CONCATENATE('Suivi du personnel'!$B95," ",'Suivi du personnel'!FW$8),'importation prevair'!$O:$O))</f>
        <v/>
      </c>
      <c r="FX95" s="162" t="str">
        <f>IF($B95="","",SUMIF('importation prevair'!$A:$A,CONCATENATE('Suivi du personnel'!$B95," ",'Suivi du personnel'!FX$8),'importation prevair'!$O:$O))</f>
        <v/>
      </c>
      <c r="FY95" s="162" t="str">
        <f>IF($B95="","",SUMIF('importation prevair'!$A:$A,CONCATENATE('Suivi du personnel'!$B95," ",'Suivi du personnel'!FY$8),'importation prevair'!$O:$O))</f>
        <v/>
      </c>
      <c r="FZ95" s="162" t="str">
        <f>IF($B95="","",SUMIF('importation prevair'!$A:$A,CONCATENATE('Suivi du personnel'!$B95," ",'Suivi du personnel'!FZ$8),'importation prevair'!$O:$O))</f>
        <v/>
      </c>
      <c r="GA95" s="162" t="str">
        <f>IF($B95="","",SUMIF('importation prevair'!$A:$A,CONCATENATE('Suivi du personnel'!$B95," ",'Suivi du personnel'!GA$8),'importation prevair'!$O:$O))</f>
        <v/>
      </c>
      <c r="GB95" s="162" t="str">
        <f>IF($B95="","",SUMIF('importation prevair'!$A:$A,CONCATENATE('Suivi du personnel'!$B95," ",'Suivi du personnel'!GB$8),'importation prevair'!$O:$O))</f>
        <v/>
      </c>
      <c r="GC95" s="261" t="str">
        <f>IF($B95="","",SUMIF('importation prevair'!$A:$A,CONCATENATE('Suivi du personnel'!$B95," ",'Suivi du personnel'!GC$8),'importation prevair'!$O:$O))</f>
        <v/>
      </c>
      <c r="GD95" s="162" t="str">
        <f>IF($B95="","",SUMIF('importation prevair'!$A:$A,CONCATENATE('Suivi du personnel'!$B95," ",'Suivi du personnel'!GD$8),'importation prevair'!$O:$O))</f>
        <v/>
      </c>
      <c r="GE95" s="162" t="str">
        <f>IF($B95="","",SUMIF('importation prevair'!$A:$A,CONCATENATE('Suivi du personnel'!$B95," ",'Suivi du personnel'!GE$8),'importation prevair'!$O:$O))</f>
        <v/>
      </c>
      <c r="GF95" s="162" t="str">
        <f>IF($B95="","",SUMIF('importation prevair'!$A:$A,CONCATENATE('Suivi du personnel'!$B95," ",'Suivi du personnel'!GF$8),'importation prevair'!$O:$O))</f>
        <v/>
      </c>
      <c r="GG95" s="162" t="str">
        <f>IF($B95="","",SUMIF('importation prevair'!$A:$A,CONCATENATE('Suivi du personnel'!$B95," ",'Suivi du personnel'!GG$8),'importation prevair'!$O:$O))</f>
        <v/>
      </c>
      <c r="GH95" s="162" t="str">
        <f>IF($B95="","",SUMIF('importation prevair'!$A:$A,CONCATENATE('Suivi du personnel'!$B95," ",'Suivi du personnel'!GH$8),'importation prevair'!$O:$O))</f>
        <v/>
      </c>
      <c r="GI95" s="162" t="str">
        <f>IF($B95="","",SUMIF('importation prevair'!$A:$A,CONCATENATE('Suivi du personnel'!$B95," ",'Suivi du personnel'!GI$8),'importation prevair'!$O:$O))</f>
        <v/>
      </c>
      <c r="GJ95" s="259" t="str">
        <f>IF($B95="","",SUMIF('importation prevair'!$A:$A,CONCATENATE('Suivi du personnel'!$B95," ",'Suivi du personnel'!GJ$8),'importation prevair'!$O:$O))</f>
        <v/>
      </c>
      <c r="GK95" s="260" t="str">
        <f>IF($B95="","",SUMIF('importation prevair'!$A:$A,CONCATENATE('Suivi du personnel'!$B95," ",'Suivi du personnel'!GK$8),'importation prevair'!$O:$O))</f>
        <v/>
      </c>
      <c r="GL95" s="162" t="str">
        <f>IF($B95="","",SUMIF('importation prevair'!$A:$A,CONCATENATE('Suivi du personnel'!$B95," ",'Suivi du personnel'!GL$8),'importation prevair'!$O:$O))</f>
        <v/>
      </c>
      <c r="GM95" s="162" t="str">
        <f>IF($B95="","",SUMIF('importation prevair'!$A:$A,CONCATENATE('Suivi du personnel'!$B95," ",'Suivi du personnel'!GM$8),'importation prevair'!$O:$O))</f>
        <v/>
      </c>
      <c r="GN95" s="162" t="str">
        <f>IF($B95="","",SUMIF('importation prevair'!$A:$A,CONCATENATE('Suivi du personnel'!$B95," ",'Suivi du personnel'!GN$8),'importation prevair'!$O:$O))</f>
        <v/>
      </c>
      <c r="GO95" s="162" t="str">
        <f>IF($B95="","",SUMIF('importation prevair'!$A:$A,CONCATENATE('Suivi du personnel'!$B95," ",'Suivi du personnel'!GO$8),'importation prevair'!$O:$O))</f>
        <v/>
      </c>
      <c r="GP95" s="162" t="str">
        <f>IF($B95="","",SUMIF('importation prevair'!$A:$A,CONCATENATE('Suivi du personnel'!$B95," ",'Suivi du personnel'!GP$8),'importation prevair'!$O:$O))</f>
        <v/>
      </c>
      <c r="GQ95" s="261" t="str">
        <f>IF($B95="","",SUMIF('importation prevair'!$A:$A,CONCATENATE('Suivi du personnel'!$B95," ",'Suivi du personnel'!GQ$8),'importation prevair'!$O:$O))</f>
        <v/>
      </c>
      <c r="GR95" s="260" t="str">
        <f>IF($B95="","",SUMIF('importation prevair'!$A:$A,CONCATENATE('Suivi du personnel'!$B95," ",'Suivi du personnel'!GR$8),'importation prevair'!$O:$O))</f>
        <v/>
      </c>
      <c r="GS95" s="162" t="str">
        <f>IF($B95="","",SUMIF('importation prevair'!$A:$A,CONCATENATE('Suivi du personnel'!$B95," ",'Suivi du personnel'!GS$8),'importation prevair'!$O:$O))</f>
        <v/>
      </c>
      <c r="GT95" s="162" t="str">
        <f>IF($B95="","",SUMIF('importation prevair'!$A:$A,CONCATENATE('Suivi du personnel'!$B95," ",'Suivi du personnel'!GT$8),'importation prevair'!$O:$O))</f>
        <v/>
      </c>
      <c r="GU95" s="162" t="str">
        <f>IF($B95="","",SUMIF('importation prevair'!$A:$A,CONCATENATE('Suivi du personnel'!$B95," ",'Suivi du personnel'!GU$8),'importation prevair'!$O:$O))</f>
        <v/>
      </c>
      <c r="GV95" s="162" t="str">
        <f>IF($B95="","",SUMIF('importation prevair'!$A:$A,CONCATENATE('Suivi du personnel'!$B95," ",'Suivi du personnel'!GV$8),'importation prevair'!$O:$O))</f>
        <v/>
      </c>
      <c r="GW95" s="162" t="str">
        <f>IF($B95="","",SUMIF('importation prevair'!$A:$A,CONCATENATE('Suivi du personnel'!$B95," ",'Suivi du personnel'!GW$8),'importation prevair'!$O:$O))</f>
        <v/>
      </c>
      <c r="GX95" s="261" t="str">
        <f>IF($B95="","",SUMIF('importation prevair'!$A:$A,CONCATENATE('Suivi du personnel'!$B95," ",'Suivi du personnel'!GX$8),'importation prevair'!$O:$O))</f>
        <v/>
      </c>
    </row>
    <row r="96" spans="1:206" s="164" customFormat="1" ht="13.5" thickBot="1" x14ac:dyDescent="0.25">
      <c r="A96" s="289" t="str">
        <f>IF($B96="","",VLOOKUP($B96,'info personnel sur AT'!$A$3:$C$298,2,FALSE))</f>
        <v/>
      </c>
      <c r="B96" s="287"/>
      <c r="C96" s="284" t="str">
        <f>IF($B96="","",VLOOKUP($B96,'info personnel sur AT'!$A$3:$Q$298,3,FALSE))</f>
        <v/>
      </c>
      <c r="D96" s="280" t="str">
        <f>IF($B96="","",VLOOKUP($B96,'info personnel sur AT'!$A$3:$Q$298,4,FALSE))</f>
        <v/>
      </c>
      <c r="E96" s="277" t="str">
        <f>IF($B96="","",VLOOKUP($B96,'info personnel sur AT'!$A$3:$Q$298,5,FALSE))</f>
        <v/>
      </c>
      <c r="F96" s="219">
        <f t="shared" si="59"/>
        <v>0</v>
      </c>
      <c r="G96" s="240">
        <v>0.3</v>
      </c>
      <c r="H96" s="218">
        <f t="shared" si="60"/>
        <v>0.3</v>
      </c>
      <c r="I96" s="22" t="str">
        <f>IF($B96="","",VLOOKUP($B96,'info personnel sur AT'!$A$3:$Q$298,6,FALSE))</f>
        <v/>
      </c>
      <c r="J96" s="22" t="str">
        <f>IF($B96="","",VLOOKUP($B96,'info personnel sur AT'!$A$3:$Q$298,7,FALSE))</f>
        <v/>
      </c>
      <c r="K96" s="22" t="str">
        <f>IF($B96="","",VLOOKUP($B96,'info personnel sur AT'!$A$3:$Q$298,8,FALSE))</f>
        <v/>
      </c>
      <c r="L96" s="22" t="str">
        <f>IF($B96="","",VLOOKUP($B96,'info personnel sur AT'!$A$3:$Q$298,9,FALSE))</f>
        <v/>
      </c>
      <c r="M96" s="22" t="str">
        <f>IF($B96="","",VLOOKUP($B96,'info personnel sur AT'!$A$3:$Q$298,10,FALSE))</f>
        <v/>
      </c>
      <c r="N96" s="22" t="str">
        <f>IF($B96="","",VLOOKUP($B96,'info personnel sur AT'!$A$3:$Q$298,11,FALSE))</f>
        <v/>
      </c>
      <c r="O96" s="22" t="str">
        <f>IF($B96="","",VLOOKUP($B96,'info personnel sur AT'!$A$3:$Q$298,12,FALSE))</f>
        <v/>
      </c>
      <c r="P96" s="22" t="str">
        <f>IF($B96="","",VLOOKUP($B96,'info personnel sur AT'!$A$3:$Q$298,13,FALSE))</f>
        <v/>
      </c>
      <c r="Q96" s="22" t="str">
        <f>IF($B96="","",VLOOKUP($B96,'info personnel sur AT'!$A$3:$Q$298,14,FALSE))</f>
        <v/>
      </c>
      <c r="R96" s="22" t="str">
        <f>IF($B96="","",VLOOKUP($B96,'info personnel sur AT'!$A$3:$Q$298,15,FALSE))</f>
        <v/>
      </c>
      <c r="S96" s="22" t="str">
        <f>IF($B96="","",VLOOKUP($B96,'info personnel sur AT'!$A$3:$Q$298,16,FALSE))</f>
        <v/>
      </c>
      <c r="T96" s="22" t="str">
        <f>IF($B96="","",VLOOKUP($B96,'info personnel sur AT'!$A$3:$Q$298,17,FALSE))</f>
        <v/>
      </c>
      <c r="U96" s="11">
        <f t="shared" si="61"/>
        <v>0</v>
      </c>
      <c r="V96" s="2">
        <f t="shared" si="62"/>
        <v>0</v>
      </c>
      <c r="W96" s="6">
        <f t="shared" si="63"/>
        <v>0</v>
      </c>
      <c r="X96" s="180">
        <f t="shared" si="64"/>
        <v>1.8</v>
      </c>
      <c r="Y96" s="179">
        <f t="shared" si="92"/>
        <v>5</v>
      </c>
      <c r="Z96" s="192">
        <f t="shared" si="65"/>
        <v>10</v>
      </c>
      <c r="AA96" s="195">
        <f t="shared" si="66"/>
        <v>0</v>
      </c>
      <c r="AB96" s="195">
        <f t="shared" si="67"/>
        <v>0</v>
      </c>
      <c r="AC96" s="195">
        <f t="shared" si="68"/>
        <v>0</v>
      </c>
      <c r="AD96" s="195">
        <f t="shared" si="69"/>
        <v>0</v>
      </c>
      <c r="AE96" s="195">
        <f t="shared" si="70"/>
        <v>0</v>
      </c>
      <c r="AF96" s="195">
        <f t="shared" si="71"/>
        <v>0</v>
      </c>
      <c r="AG96" s="195">
        <f t="shared" si="72"/>
        <v>0</v>
      </c>
      <c r="AH96" s="248">
        <f t="shared" si="73"/>
        <v>0</v>
      </c>
      <c r="AI96" s="248">
        <f t="shared" si="74"/>
        <v>0</v>
      </c>
      <c r="AJ96" s="248">
        <f t="shared" si="75"/>
        <v>0</v>
      </c>
      <c r="AK96" s="248">
        <f t="shared" si="76"/>
        <v>0</v>
      </c>
      <c r="AL96" s="248">
        <f t="shared" si="77"/>
        <v>0</v>
      </c>
      <c r="AM96" s="248">
        <f t="shared" si="78"/>
        <v>0</v>
      </c>
      <c r="AN96" s="248">
        <f t="shared" si="79"/>
        <v>0</v>
      </c>
      <c r="AO96" s="248">
        <f t="shared" si="80"/>
        <v>0</v>
      </c>
      <c r="AP96" s="248">
        <f t="shared" si="81"/>
        <v>0</v>
      </c>
      <c r="AQ96" s="248">
        <f t="shared" si="82"/>
        <v>0</v>
      </c>
      <c r="AR96" s="248">
        <f t="shared" si="83"/>
        <v>0</v>
      </c>
      <c r="AS96" s="248">
        <f t="shared" si="84"/>
        <v>0</v>
      </c>
      <c r="AT96" s="248">
        <f t="shared" si="85"/>
        <v>0</v>
      </c>
      <c r="AU96" s="248">
        <f t="shared" si="86"/>
        <v>0</v>
      </c>
      <c r="AV96" s="245">
        <f t="shared" si="87"/>
        <v>0</v>
      </c>
      <c r="AW96" s="245">
        <f t="shared" si="88"/>
        <v>0</v>
      </c>
      <c r="AX96" s="252">
        <f t="shared" si="89"/>
        <v>0</v>
      </c>
      <c r="AY96" s="253">
        <f t="shared" si="90"/>
        <v>0</v>
      </c>
      <c r="AZ96" s="253">
        <f t="shared" si="91"/>
        <v>0</v>
      </c>
      <c r="BA96" s="221" t="str">
        <f>IF($B96="","",SUMIF('importation prevair'!$A:$A,CONCATENATE('Suivi du personnel'!$B96," ",'Suivi du personnel'!BA$8),'importation prevair'!$O:$O))</f>
        <v/>
      </c>
      <c r="BB96" s="222" t="str">
        <f>IF($B96="","",SUMIF('importation prevair'!$A:$A,CONCATENATE('Suivi du personnel'!$B96," ",'Suivi du personnel'!BB$8),'importation prevair'!$O:$O))</f>
        <v/>
      </c>
      <c r="BC96" s="222" t="str">
        <f>IF($B96="","",SUMIF('importation prevair'!$A:$A,CONCATENATE('Suivi du personnel'!$B96," ",'Suivi du personnel'!BC$8),'importation prevair'!$O:$O))</f>
        <v/>
      </c>
      <c r="BD96" s="222" t="str">
        <f>IF($B96="","",SUMIF('importation prevair'!$A:$A,CONCATENATE('Suivi du personnel'!$B96," ",'Suivi du personnel'!BD$8),'importation prevair'!$O:$O))</f>
        <v/>
      </c>
      <c r="BE96" s="222" t="str">
        <f>IF($B96="","",SUMIF('importation prevair'!$A:$A,CONCATENATE('Suivi du personnel'!$B96," ",'Suivi du personnel'!BE$8),'importation prevair'!$O:$O))</f>
        <v/>
      </c>
      <c r="BF96" s="222" t="str">
        <f>IF($B96="","",SUMIF('importation prevair'!$A:$A,CONCATENATE('Suivi du personnel'!$B96," ",'Suivi du personnel'!BF$8),'importation prevair'!$O:$O))</f>
        <v/>
      </c>
      <c r="BG96" s="223" t="str">
        <f>IF($B96="","",SUMIF('importation prevair'!$A:$A,CONCATENATE('Suivi du personnel'!$B96," ",'Suivi du personnel'!BG$8),'importation prevair'!$O:$O))</f>
        <v/>
      </c>
      <c r="BH96" s="221" t="str">
        <f>IF($B96="","",SUMIF('importation prevair'!$A:$A,CONCATENATE('Suivi du personnel'!$B96," ",'Suivi du personnel'!BH$8),'importation prevair'!$O:$O))</f>
        <v/>
      </c>
      <c r="BI96" s="222" t="str">
        <f>IF($B96="","",SUMIF('importation prevair'!$A:$A,CONCATENATE('Suivi du personnel'!$B96," ",'Suivi du personnel'!BI$8),'importation prevair'!$O:$O))</f>
        <v/>
      </c>
      <c r="BJ96" s="222" t="str">
        <f>IF($B96="","",SUMIF('importation prevair'!$A:$A,CONCATENATE('Suivi du personnel'!$B96," ",'Suivi du personnel'!BJ$8),'importation prevair'!$O:$O))</f>
        <v/>
      </c>
      <c r="BK96" s="222" t="str">
        <f>IF($B96="","",SUMIF('importation prevair'!$A:$A,CONCATENATE('Suivi du personnel'!$B96," ",'Suivi du personnel'!BK$8),'importation prevair'!$O:$O))</f>
        <v/>
      </c>
      <c r="BL96" s="222" t="str">
        <f>IF($B96="","",SUMIF('importation prevair'!$A:$A,CONCATENATE('Suivi du personnel'!$B96," ",'Suivi du personnel'!BL$8),'importation prevair'!$O:$O))</f>
        <v/>
      </c>
      <c r="BM96" s="222" t="str">
        <f>IF($B96="","",SUMIF('importation prevair'!$A:$A,CONCATENATE('Suivi du personnel'!$B96," ",'Suivi du personnel'!BM$8),'importation prevair'!$O:$O))</f>
        <v/>
      </c>
      <c r="BN96" s="223" t="str">
        <f>IF($B96="","",SUMIF('importation prevair'!$A:$A,CONCATENATE('Suivi du personnel'!$B96," ",'Suivi du personnel'!BN$8),'importation prevair'!$O:$O))</f>
        <v/>
      </c>
      <c r="BO96" s="221" t="str">
        <f>IF($B96="","",SUMIF('importation prevair'!$A:$A,CONCATENATE('Suivi du personnel'!$B96," ",'Suivi du personnel'!BO$8),'importation prevair'!$O:$O))</f>
        <v/>
      </c>
      <c r="BP96" s="222" t="str">
        <f>IF($B96="","",SUMIF('importation prevair'!$A:$A,CONCATENATE('Suivi du personnel'!$B96," ",'Suivi du personnel'!BP$8),'importation prevair'!$O:$O))</f>
        <v/>
      </c>
      <c r="BQ96" s="222" t="str">
        <f>IF($B96="","",SUMIF('importation prevair'!$A:$A,CONCATENATE('Suivi du personnel'!$B96," ",'Suivi du personnel'!BQ$8),'importation prevair'!$O:$O))</f>
        <v/>
      </c>
      <c r="BR96" s="222" t="str">
        <f>IF($B96="","",SUMIF('importation prevair'!$A:$A,CONCATENATE('Suivi du personnel'!$B96," ",'Suivi du personnel'!BR$8),'importation prevair'!$O:$O))</f>
        <v/>
      </c>
      <c r="BS96" s="222" t="str">
        <f>IF($B96="","",SUMIF('importation prevair'!$A:$A,CONCATENATE('Suivi du personnel'!$B96," ",'Suivi du personnel'!BS$8),'importation prevair'!$O:$O))</f>
        <v/>
      </c>
      <c r="BT96" s="222" t="str">
        <f>IF($B96="","",SUMIF('importation prevair'!$A:$A,CONCATENATE('Suivi du personnel'!$B96," ",'Suivi du personnel'!BT$8),'importation prevair'!$O:$O))</f>
        <v/>
      </c>
      <c r="BU96" s="223" t="str">
        <f>IF($B96="","",SUMIF('importation prevair'!$A:$A,CONCATENATE('Suivi du personnel'!$B96," ",'Suivi du personnel'!BU$8),'importation prevair'!$O:$O))</f>
        <v/>
      </c>
      <c r="BV96" s="221" t="str">
        <f>IF($B96="","",SUMIF('importation prevair'!$A:$A,CONCATENATE('Suivi du personnel'!$B96," ",'Suivi du personnel'!BV$8),'importation prevair'!$O:$O))</f>
        <v/>
      </c>
      <c r="BW96" s="222" t="str">
        <f>IF($B96="","",SUMIF('importation prevair'!$A:$A,CONCATENATE('Suivi du personnel'!$B96," ",'Suivi du personnel'!BW$8),'importation prevair'!$O:$O))</f>
        <v/>
      </c>
      <c r="BX96" s="222" t="str">
        <f>IF($B96="","",SUMIF('importation prevair'!$A:$A,CONCATENATE('Suivi du personnel'!$B96," ",'Suivi du personnel'!BX$8),'importation prevair'!$O:$O))</f>
        <v/>
      </c>
      <c r="BY96" s="222" t="str">
        <f>IF($B96="","",SUMIF('importation prevair'!$A:$A,CONCATENATE('Suivi du personnel'!$B96," ",'Suivi du personnel'!BY$8),'importation prevair'!$O:$O))</f>
        <v/>
      </c>
      <c r="BZ96" s="222" t="str">
        <f>IF($B96="","",SUMIF('importation prevair'!$A:$A,CONCATENATE('Suivi du personnel'!$B96," ",'Suivi du personnel'!BZ$8),'importation prevair'!$O:$O))</f>
        <v/>
      </c>
      <c r="CA96" s="222" t="str">
        <f>IF($B96="","",SUMIF('importation prevair'!$A:$A,CONCATENATE('Suivi du personnel'!$B96," ",'Suivi du personnel'!CA$8),'importation prevair'!$O:$O))</f>
        <v/>
      </c>
      <c r="CB96" s="223" t="str">
        <f>IF($B96="","",SUMIF('importation prevair'!$A:$A,CONCATENATE('Suivi du personnel'!$B96," ",'Suivi du personnel'!CB$8),'importation prevair'!$O:$O))</f>
        <v/>
      </c>
      <c r="CC96" s="221" t="str">
        <f>IF($B96="","",SUMIF('importation prevair'!$A:$A,CONCATENATE('Suivi du personnel'!$B96," ",'Suivi du personnel'!CC$8),'importation prevair'!$O:$O))</f>
        <v/>
      </c>
      <c r="CD96" s="222" t="str">
        <f>IF($B96="","",SUMIF('importation prevair'!$A:$A,CONCATENATE('Suivi du personnel'!$B96," ",'Suivi du personnel'!CD$8),'importation prevair'!$O:$O))</f>
        <v/>
      </c>
      <c r="CE96" s="222" t="str">
        <f>IF($B96="","",SUMIF('importation prevair'!$A:$A,CONCATENATE('Suivi du personnel'!$B96," ",'Suivi du personnel'!CE$8),'importation prevair'!$O:$O))</f>
        <v/>
      </c>
      <c r="CF96" s="222" t="str">
        <f>IF($B96="","",SUMIF('importation prevair'!$A:$A,CONCATENATE('Suivi du personnel'!$B96," ",'Suivi du personnel'!CF$8),'importation prevair'!$O:$O))</f>
        <v/>
      </c>
      <c r="CG96" s="222" t="str">
        <f>IF($B96="","",SUMIF('importation prevair'!$A:$A,CONCATENATE('Suivi du personnel'!$B96," ",'Suivi du personnel'!CG$8),'importation prevair'!$O:$O))</f>
        <v/>
      </c>
      <c r="CH96" s="222" t="str">
        <f>IF($B96="","",SUMIF('importation prevair'!$A:$A,CONCATENATE('Suivi du personnel'!$B96," ",'Suivi du personnel'!CH$8),'importation prevair'!$O:$O))</f>
        <v/>
      </c>
      <c r="CI96" s="223" t="str">
        <f>IF($B96="","",SUMIF('importation prevair'!$A:$A,CONCATENATE('Suivi du personnel'!$B96," ",'Suivi du personnel'!CI$8),'importation prevair'!$O:$O))</f>
        <v/>
      </c>
      <c r="CJ96" s="221" t="str">
        <f>IF($B96="","",SUMIF('importation prevair'!$A:$A,CONCATENATE('Suivi du personnel'!$B96," ",'Suivi du personnel'!CJ$8),'importation prevair'!$O:$O))</f>
        <v/>
      </c>
      <c r="CK96" s="222" t="str">
        <f>IF($B96="","",SUMIF('importation prevair'!$A:$A,CONCATENATE('Suivi du personnel'!$B96," ",'Suivi du personnel'!CK$8),'importation prevair'!$O:$O))</f>
        <v/>
      </c>
      <c r="CL96" s="222" t="str">
        <f>IF($B96="","",SUMIF('importation prevair'!$A:$A,CONCATENATE('Suivi du personnel'!$B96," ",'Suivi du personnel'!CL$8),'importation prevair'!$O:$O))</f>
        <v/>
      </c>
      <c r="CM96" s="222" t="str">
        <f>IF($B96="","",SUMIF('importation prevair'!$A:$A,CONCATENATE('Suivi du personnel'!$B96," ",'Suivi du personnel'!CM$8),'importation prevair'!$O:$O))</f>
        <v/>
      </c>
      <c r="CN96" s="222" t="str">
        <f>IF($B96="","",SUMIF('importation prevair'!$A:$A,CONCATENATE('Suivi du personnel'!$B96," ",'Suivi du personnel'!CN$8),'importation prevair'!$O:$O))</f>
        <v/>
      </c>
      <c r="CO96" s="222" t="str">
        <f>IF($B96="","",SUMIF('importation prevair'!$A:$A,CONCATENATE('Suivi du personnel'!$B96," ",'Suivi du personnel'!CO$8),'importation prevair'!$O:$O))</f>
        <v/>
      </c>
      <c r="CP96" s="223" t="str">
        <f>IF($B96="","",SUMIF('importation prevair'!$A:$A,CONCATENATE('Suivi du personnel'!$B96," ",'Suivi du personnel'!CP$8),'importation prevair'!$O:$O))</f>
        <v/>
      </c>
      <c r="CQ96" s="221" t="str">
        <f>IF($B96="","",SUMIF('importation prevair'!$A:$A,CONCATENATE('Suivi du personnel'!$B96," ",'Suivi du personnel'!CQ$8),'importation prevair'!$O:$O))</f>
        <v/>
      </c>
      <c r="CR96" s="222" t="str">
        <f>IF($B96="","",SUMIF('importation prevair'!$A:$A,CONCATENATE('Suivi du personnel'!$B96," ",'Suivi du personnel'!CR$8),'importation prevair'!$O:$O))</f>
        <v/>
      </c>
      <c r="CS96" s="222" t="str">
        <f>IF($B96="","",SUMIF('importation prevair'!$A:$A,CONCATENATE('Suivi du personnel'!$B96," ",'Suivi du personnel'!CS$8),'importation prevair'!$O:$O))</f>
        <v/>
      </c>
      <c r="CT96" s="222" t="str">
        <f>IF($B96="","",SUMIF('importation prevair'!$A:$A,CONCATENATE('Suivi du personnel'!$B96," ",'Suivi du personnel'!CT$8),'importation prevair'!$O:$O))</f>
        <v/>
      </c>
      <c r="CU96" s="222" t="str">
        <f>IF($B96="","",SUMIF('importation prevair'!$A:$A,CONCATENATE('Suivi du personnel'!$B96," ",'Suivi du personnel'!CU$8),'importation prevair'!$O:$O))</f>
        <v/>
      </c>
      <c r="CV96" s="222" t="str">
        <f>IF($B96="","",SUMIF('importation prevair'!$A:$A,CONCATENATE('Suivi du personnel'!$B96," ",'Suivi du personnel'!CV$8),'importation prevair'!$O:$O))</f>
        <v/>
      </c>
      <c r="CW96" s="223" t="str">
        <f>IF($B96="","",SUMIF('importation prevair'!$A:$A,CONCATENATE('Suivi du personnel'!$B96," ",'Suivi du personnel'!CW$8),'importation prevair'!$O:$O))</f>
        <v/>
      </c>
      <c r="CX96" s="221" t="str">
        <f>IF($B96="","",SUMIF('importation prevair'!$A:$A,CONCATENATE('Suivi du personnel'!$B96," ",'Suivi du personnel'!CX$8),'importation prevair'!$O:$O))</f>
        <v/>
      </c>
      <c r="CY96" s="222" t="str">
        <f>IF($B96="","",SUMIF('importation prevair'!$A:$A,CONCATENATE('Suivi du personnel'!$B96," ",'Suivi du personnel'!CY$8),'importation prevair'!$O:$O))</f>
        <v/>
      </c>
      <c r="CZ96" s="222" t="str">
        <f>IF($B96="","",SUMIF('importation prevair'!$A:$A,CONCATENATE('Suivi du personnel'!$B96," ",'Suivi du personnel'!CZ$8),'importation prevair'!$O:$O))</f>
        <v/>
      </c>
      <c r="DA96" s="222" t="str">
        <f>IF($B96="","",SUMIF('importation prevair'!$A:$A,CONCATENATE('Suivi du personnel'!$B96," ",'Suivi du personnel'!DA$8),'importation prevair'!$O:$O))</f>
        <v/>
      </c>
      <c r="DB96" s="222" t="str">
        <f>IF($B96="","",SUMIF('importation prevair'!$A:$A,CONCATENATE('Suivi du personnel'!$B96," ",'Suivi du personnel'!DB$8),'importation prevair'!$O:$O))</f>
        <v/>
      </c>
      <c r="DC96" s="222" t="str">
        <f>IF($B96="","",SUMIF('importation prevair'!$A:$A,CONCATENATE('Suivi du personnel'!$B96," ",'Suivi du personnel'!DC$8),'importation prevair'!$O:$O))</f>
        <v/>
      </c>
      <c r="DD96" s="223" t="str">
        <f>IF($B96="","",SUMIF('importation prevair'!$A:$A,CONCATENATE('Suivi du personnel'!$B96," ",'Suivi du personnel'!DD$8),'importation prevair'!$O:$O))</f>
        <v/>
      </c>
      <c r="DE96" s="260" t="str">
        <f>IF($B96="","",SUMIF('importation prevair'!$A:$A,CONCATENATE('Suivi du personnel'!$B96," ",'Suivi du personnel'!DE$8),'importation prevair'!$O:$O))</f>
        <v/>
      </c>
      <c r="DF96" s="162" t="str">
        <f>IF($B96="","",SUMIF('importation prevair'!$A:$A,CONCATENATE('Suivi du personnel'!$B96," ",'Suivi du personnel'!DF$8),'importation prevair'!$O:$O))</f>
        <v/>
      </c>
      <c r="DG96" s="162" t="str">
        <f>IF($B96="","",SUMIF('importation prevair'!$A:$A,CONCATENATE('Suivi du personnel'!$B96," ",'Suivi du personnel'!DG$8),'importation prevair'!$O:$O))</f>
        <v/>
      </c>
      <c r="DH96" s="162" t="str">
        <f>IF($B96="","",SUMIF('importation prevair'!$A:$A,CONCATENATE('Suivi du personnel'!$B96," ",'Suivi du personnel'!DH$8),'importation prevair'!$O:$O))</f>
        <v/>
      </c>
      <c r="DI96" s="162" t="str">
        <f>IF($B96="","",SUMIF('importation prevair'!$A:$A,CONCATENATE('Suivi du personnel'!$B96," ",'Suivi du personnel'!DI$8),'importation prevair'!$O:$O))</f>
        <v/>
      </c>
      <c r="DJ96" s="162" t="str">
        <f>IF($B96="","",SUMIF('importation prevair'!$A:$A,CONCATENATE('Suivi du personnel'!$B96," ",'Suivi du personnel'!DJ$8),'importation prevair'!$O:$O))</f>
        <v/>
      </c>
      <c r="DK96" s="261" t="str">
        <f>IF($B96="","",SUMIF('importation prevair'!$A:$A,CONCATENATE('Suivi du personnel'!$B96," ",'Suivi du personnel'!DK$8),'importation prevair'!$O:$O))</f>
        <v/>
      </c>
      <c r="DL96" s="162" t="str">
        <f>IF($B96="","",SUMIF('importation prevair'!$A:$A,CONCATENATE('Suivi du personnel'!$B96," ",'Suivi du personnel'!DL$8),'importation prevair'!$O:$O))</f>
        <v/>
      </c>
      <c r="DM96" s="162" t="str">
        <f>IF($B96="","",SUMIF('importation prevair'!$A:$A,CONCATENATE('Suivi du personnel'!$B96," ",'Suivi du personnel'!DM$8),'importation prevair'!$O:$O))</f>
        <v/>
      </c>
      <c r="DN96" s="162" t="str">
        <f>IF($B96="","",SUMIF('importation prevair'!$A:$A,CONCATENATE('Suivi du personnel'!$B96," ",'Suivi du personnel'!DN$8),'importation prevair'!$O:$O))</f>
        <v/>
      </c>
      <c r="DO96" s="162" t="str">
        <f>IF($B96="","",SUMIF('importation prevair'!$A:$A,CONCATENATE('Suivi du personnel'!$B96," ",'Suivi du personnel'!DO$8),'importation prevair'!$O:$O))</f>
        <v/>
      </c>
      <c r="DP96" s="162" t="str">
        <f>IF($B96="","",SUMIF('importation prevair'!$A:$A,CONCATENATE('Suivi du personnel'!$B96," ",'Suivi du personnel'!DP$8),'importation prevair'!$O:$O))</f>
        <v/>
      </c>
      <c r="DQ96" s="162" t="str">
        <f>IF($B96="","",SUMIF('importation prevair'!$A:$A,CONCATENATE('Suivi du personnel'!$B96," ",'Suivi du personnel'!DQ$8),'importation prevair'!$O:$O))</f>
        <v/>
      </c>
      <c r="DR96" s="259" t="str">
        <f>IF($B96="","",SUMIF('importation prevair'!$A:$A,CONCATENATE('Suivi du personnel'!$B96," ",'Suivi du personnel'!DR$8),'importation prevair'!$O:$O))</f>
        <v/>
      </c>
      <c r="DS96" s="260" t="str">
        <f>IF($B96="","",SUMIF('importation prevair'!$A:$A,CONCATENATE('Suivi du personnel'!$B96," ",'Suivi du personnel'!DS$8),'importation prevair'!$O:$O))</f>
        <v/>
      </c>
      <c r="DT96" s="162" t="str">
        <f>IF($B96="","",SUMIF('importation prevair'!$A:$A,CONCATENATE('Suivi du personnel'!$B96," ",'Suivi du personnel'!DT$8),'importation prevair'!$O:$O))</f>
        <v/>
      </c>
      <c r="DU96" s="162" t="str">
        <f>IF($B96="","",SUMIF('importation prevair'!$A:$A,CONCATENATE('Suivi du personnel'!$B96," ",'Suivi du personnel'!DU$8),'importation prevair'!$O:$O))</f>
        <v/>
      </c>
      <c r="DV96" s="162" t="str">
        <f>IF($B96="","",SUMIF('importation prevair'!$A:$A,CONCATENATE('Suivi du personnel'!$B96," ",'Suivi du personnel'!DV$8),'importation prevair'!$O:$O))</f>
        <v/>
      </c>
      <c r="DW96" s="162" t="str">
        <f>IF($B96="","",SUMIF('importation prevair'!$A:$A,CONCATENATE('Suivi du personnel'!$B96," ",'Suivi du personnel'!DW$8),'importation prevair'!$O:$O))</f>
        <v/>
      </c>
      <c r="DX96" s="162" t="str">
        <f>IF($B96="","",SUMIF('importation prevair'!$A:$A,CONCATENATE('Suivi du personnel'!$B96," ",'Suivi du personnel'!DX$8),'importation prevair'!$O:$O))</f>
        <v/>
      </c>
      <c r="DY96" s="261" t="str">
        <f>IF($B96="","",SUMIF('importation prevair'!$A:$A,CONCATENATE('Suivi du personnel'!$B96," ",'Suivi du personnel'!DY$8),'importation prevair'!$O:$O))</f>
        <v/>
      </c>
      <c r="DZ96" s="162" t="str">
        <f>IF($B96="","",SUMIF('importation prevair'!$A:$A,CONCATENATE('Suivi du personnel'!$B96," ",'Suivi du personnel'!DZ$8),'importation prevair'!$O:$O))</f>
        <v/>
      </c>
      <c r="EA96" s="162" t="str">
        <f>IF($B96="","",SUMIF('importation prevair'!$A:$A,CONCATENATE('Suivi du personnel'!$B96," ",'Suivi du personnel'!EA$8),'importation prevair'!$O:$O))</f>
        <v/>
      </c>
      <c r="EB96" s="162" t="str">
        <f>IF($B96="","",SUMIF('importation prevair'!$A:$A,CONCATENATE('Suivi du personnel'!$B96," ",'Suivi du personnel'!EB$8),'importation prevair'!$O:$O))</f>
        <v/>
      </c>
      <c r="EC96" s="162" t="str">
        <f>IF($B96="","",SUMIF('importation prevair'!$A:$A,CONCATENATE('Suivi du personnel'!$B96," ",'Suivi du personnel'!EC$8),'importation prevair'!$O:$O))</f>
        <v/>
      </c>
      <c r="ED96" s="162" t="str">
        <f>IF($B96="","",SUMIF('importation prevair'!$A:$A,CONCATENATE('Suivi du personnel'!$B96," ",'Suivi du personnel'!ED$8),'importation prevair'!$O:$O))</f>
        <v/>
      </c>
      <c r="EE96" s="162" t="str">
        <f>IF($B96="","",SUMIF('importation prevair'!$A:$A,CONCATENATE('Suivi du personnel'!$B96," ",'Suivi du personnel'!EE$8),'importation prevair'!$O:$O))</f>
        <v/>
      </c>
      <c r="EF96" s="259" t="str">
        <f>IF($B96="","",SUMIF('importation prevair'!$A:$A,CONCATENATE('Suivi du personnel'!$B96," ",'Suivi du personnel'!EF$8),'importation prevair'!$O:$O))</f>
        <v/>
      </c>
      <c r="EG96" s="260" t="str">
        <f>IF($B96="","",SUMIF('importation prevair'!$A:$A,CONCATENATE('Suivi du personnel'!$B96," ",'Suivi du personnel'!EG$8),'importation prevair'!$O:$O))</f>
        <v/>
      </c>
      <c r="EH96" s="162" t="str">
        <f>IF($B96="","",SUMIF('importation prevair'!$A:$A,CONCATENATE('Suivi du personnel'!$B96," ",'Suivi du personnel'!EH$8),'importation prevair'!$O:$O))</f>
        <v/>
      </c>
      <c r="EI96" s="162" t="str">
        <f>IF($B96="","",SUMIF('importation prevair'!$A:$A,CONCATENATE('Suivi du personnel'!$B96," ",'Suivi du personnel'!EI$8),'importation prevair'!$O:$O))</f>
        <v/>
      </c>
      <c r="EJ96" s="162" t="str">
        <f>IF($B96="","",SUMIF('importation prevair'!$A:$A,CONCATENATE('Suivi du personnel'!$B96," ",'Suivi du personnel'!EJ$8),'importation prevair'!$O:$O))</f>
        <v/>
      </c>
      <c r="EK96" s="162" t="str">
        <f>IF($B96="","",SUMIF('importation prevair'!$A:$A,CONCATENATE('Suivi du personnel'!$B96," ",'Suivi du personnel'!EK$8),'importation prevair'!$O:$O))</f>
        <v/>
      </c>
      <c r="EL96" s="162" t="str">
        <f>IF($B96="","",SUMIF('importation prevair'!$A:$A,CONCATENATE('Suivi du personnel'!$B96," ",'Suivi du personnel'!EL$8),'importation prevair'!$O:$O))</f>
        <v/>
      </c>
      <c r="EM96" s="261" t="str">
        <f>IF($B96="","",SUMIF('importation prevair'!$A:$A,CONCATENATE('Suivi du personnel'!$B96," ",'Suivi du personnel'!EM$8),'importation prevair'!$O:$O))</f>
        <v/>
      </c>
      <c r="EN96" s="162" t="str">
        <f>IF($B96="","",SUMIF('importation prevair'!$A:$A,CONCATENATE('Suivi du personnel'!$B96," ",'Suivi du personnel'!EN$8),'importation prevair'!$O:$O))</f>
        <v/>
      </c>
      <c r="EO96" s="162" t="str">
        <f>IF($B96="","",SUMIF('importation prevair'!$A:$A,CONCATENATE('Suivi du personnel'!$B96," ",'Suivi du personnel'!EO$8),'importation prevair'!$O:$O))</f>
        <v/>
      </c>
      <c r="EP96" s="162" t="str">
        <f>IF($B96="","",SUMIF('importation prevair'!$A:$A,CONCATENATE('Suivi du personnel'!$B96," ",'Suivi du personnel'!EP$8),'importation prevair'!$O:$O))</f>
        <v/>
      </c>
      <c r="EQ96" s="162" t="str">
        <f>IF($B96="","",SUMIF('importation prevair'!$A:$A,CONCATENATE('Suivi du personnel'!$B96," ",'Suivi du personnel'!EQ$8),'importation prevair'!$O:$O))</f>
        <v/>
      </c>
      <c r="ER96" s="162" t="str">
        <f>IF($B96="","",SUMIF('importation prevair'!$A:$A,CONCATENATE('Suivi du personnel'!$B96," ",'Suivi du personnel'!ER$8),'importation prevair'!$O:$O))</f>
        <v/>
      </c>
      <c r="ES96" s="162" t="str">
        <f>IF($B96="","",SUMIF('importation prevair'!$A:$A,CONCATENATE('Suivi du personnel'!$B96," ",'Suivi du personnel'!ES$8),'importation prevair'!$O:$O))</f>
        <v/>
      </c>
      <c r="ET96" s="259" t="str">
        <f>IF($B96="","",SUMIF('importation prevair'!$A:$A,CONCATENATE('Suivi du personnel'!$B96," ",'Suivi du personnel'!ET$8),'importation prevair'!$O:$O))</f>
        <v/>
      </c>
      <c r="EU96" s="260" t="str">
        <f>IF($B96="","",SUMIF('importation prevair'!$A:$A,CONCATENATE('Suivi du personnel'!$B96," ",'Suivi du personnel'!EU$8),'importation prevair'!$O:$O))</f>
        <v/>
      </c>
      <c r="EV96" s="162" t="str">
        <f>IF($B96="","",SUMIF('importation prevair'!$A:$A,CONCATENATE('Suivi du personnel'!$B96," ",'Suivi du personnel'!EV$8),'importation prevair'!$O:$O))</f>
        <v/>
      </c>
      <c r="EW96" s="162" t="str">
        <f>IF($B96="","",SUMIF('importation prevair'!$A:$A,CONCATENATE('Suivi du personnel'!$B96," ",'Suivi du personnel'!EW$8),'importation prevair'!$O:$O))</f>
        <v/>
      </c>
      <c r="EX96" s="162" t="str">
        <f>IF($B96="","",SUMIF('importation prevair'!$A:$A,CONCATENATE('Suivi du personnel'!$B96," ",'Suivi du personnel'!EX$8),'importation prevair'!$O:$O))</f>
        <v/>
      </c>
      <c r="EY96" s="162" t="str">
        <f>IF($B96="","",SUMIF('importation prevair'!$A:$A,CONCATENATE('Suivi du personnel'!$B96," ",'Suivi du personnel'!EY$8),'importation prevair'!$O:$O))</f>
        <v/>
      </c>
      <c r="EZ96" s="162" t="str">
        <f>IF($B96="","",SUMIF('importation prevair'!$A:$A,CONCATENATE('Suivi du personnel'!$B96," ",'Suivi du personnel'!EZ$8),'importation prevair'!$O:$O))</f>
        <v/>
      </c>
      <c r="FA96" s="261" t="str">
        <f>IF($B96="","",SUMIF('importation prevair'!$A:$A,CONCATENATE('Suivi du personnel'!$B96," ",'Suivi du personnel'!FA$8),'importation prevair'!$O:$O))</f>
        <v/>
      </c>
      <c r="FB96" s="162" t="str">
        <f>IF($B96="","",SUMIF('importation prevair'!$A:$A,CONCATENATE('Suivi du personnel'!$B96," ",'Suivi du personnel'!FB$8),'importation prevair'!$O:$O))</f>
        <v/>
      </c>
      <c r="FC96" s="162" t="str">
        <f>IF($B96="","",SUMIF('importation prevair'!$A:$A,CONCATENATE('Suivi du personnel'!$B96," ",'Suivi du personnel'!FC$8),'importation prevair'!$O:$O))</f>
        <v/>
      </c>
      <c r="FD96" s="162" t="str">
        <f>IF($B96="","",SUMIF('importation prevair'!$A:$A,CONCATENATE('Suivi du personnel'!$B96," ",'Suivi du personnel'!FD$8),'importation prevair'!$O:$O))</f>
        <v/>
      </c>
      <c r="FE96" s="162" t="str">
        <f>IF($B96="","",SUMIF('importation prevair'!$A:$A,CONCATENATE('Suivi du personnel'!$B96," ",'Suivi du personnel'!FE$8),'importation prevair'!$O:$O))</f>
        <v/>
      </c>
      <c r="FF96" s="162" t="str">
        <f>IF($B96="","",SUMIF('importation prevair'!$A:$A,CONCATENATE('Suivi du personnel'!$B96," ",'Suivi du personnel'!FF$8),'importation prevair'!$O:$O))</f>
        <v/>
      </c>
      <c r="FG96" s="162" t="str">
        <f>IF($B96="","",SUMIF('importation prevair'!$A:$A,CONCATENATE('Suivi du personnel'!$B96," ",'Suivi du personnel'!FG$8),'importation prevair'!$O:$O))</f>
        <v/>
      </c>
      <c r="FH96" s="259" t="str">
        <f>IF($B96="","",SUMIF('importation prevair'!$A:$A,CONCATENATE('Suivi du personnel'!$B96," ",'Suivi du personnel'!FH$8),'importation prevair'!$O:$O))</f>
        <v/>
      </c>
      <c r="FI96" s="260" t="str">
        <f>IF($B96="","",SUMIF('importation prevair'!$A:$A,CONCATENATE('Suivi du personnel'!$B96," ",'Suivi du personnel'!FI$8),'importation prevair'!$O:$O))</f>
        <v/>
      </c>
      <c r="FJ96" s="162" t="str">
        <f>IF($B96="","",SUMIF('importation prevair'!$A:$A,CONCATENATE('Suivi du personnel'!$B96," ",'Suivi du personnel'!FJ$8),'importation prevair'!$O:$O))</f>
        <v/>
      </c>
      <c r="FK96" s="162" t="str">
        <f>IF($B96="","",SUMIF('importation prevair'!$A:$A,CONCATENATE('Suivi du personnel'!$B96," ",'Suivi du personnel'!FK$8),'importation prevair'!$O:$O))</f>
        <v/>
      </c>
      <c r="FL96" s="162" t="str">
        <f>IF($B96="","",SUMIF('importation prevair'!$A:$A,CONCATENATE('Suivi du personnel'!$B96," ",'Suivi du personnel'!FL$8),'importation prevair'!$O:$O))</f>
        <v/>
      </c>
      <c r="FM96" s="162" t="str">
        <f>IF($B96="","",SUMIF('importation prevair'!$A:$A,CONCATENATE('Suivi du personnel'!$B96," ",'Suivi du personnel'!FM$8),'importation prevair'!$O:$O))</f>
        <v/>
      </c>
      <c r="FN96" s="162" t="str">
        <f>IF($B96="","",SUMIF('importation prevair'!$A:$A,CONCATENATE('Suivi du personnel'!$B96," ",'Suivi du personnel'!FN$8),'importation prevair'!$O:$O))</f>
        <v/>
      </c>
      <c r="FO96" s="261" t="str">
        <f>IF($B96="","",SUMIF('importation prevair'!$A:$A,CONCATENATE('Suivi du personnel'!$B96," ",'Suivi du personnel'!FO$8),'importation prevair'!$O:$O))</f>
        <v/>
      </c>
      <c r="FP96" s="162" t="str">
        <f>IF($B96="","",SUMIF('importation prevair'!$A:$A,CONCATENATE('Suivi du personnel'!$B96," ",'Suivi du personnel'!FP$8),'importation prevair'!$O:$O))</f>
        <v/>
      </c>
      <c r="FQ96" s="162" t="str">
        <f>IF($B96="","",SUMIF('importation prevair'!$A:$A,CONCATENATE('Suivi du personnel'!$B96," ",'Suivi du personnel'!FQ$8),'importation prevair'!$O:$O))</f>
        <v/>
      </c>
      <c r="FR96" s="162" t="str">
        <f>IF($B96="","",SUMIF('importation prevair'!$A:$A,CONCATENATE('Suivi du personnel'!$B96," ",'Suivi du personnel'!FR$8),'importation prevair'!$O:$O))</f>
        <v/>
      </c>
      <c r="FS96" s="162" t="str">
        <f>IF($B96="","",SUMIF('importation prevair'!$A:$A,CONCATENATE('Suivi du personnel'!$B96," ",'Suivi du personnel'!FS$8),'importation prevair'!$O:$O))</f>
        <v/>
      </c>
      <c r="FT96" s="162" t="str">
        <f>IF($B96="","",SUMIF('importation prevair'!$A:$A,CONCATENATE('Suivi du personnel'!$B96," ",'Suivi du personnel'!FT$8),'importation prevair'!$O:$O))</f>
        <v/>
      </c>
      <c r="FU96" s="162" t="str">
        <f>IF($B96="","",SUMIF('importation prevair'!$A:$A,CONCATENATE('Suivi du personnel'!$B96," ",'Suivi du personnel'!FU$8),'importation prevair'!$O:$O))</f>
        <v/>
      </c>
      <c r="FV96" s="259" t="str">
        <f>IF($B96="","",SUMIF('importation prevair'!$A:$A,CONCATENATE('Suivi du personnel'!$B96," ",'Suivi du personnel'!FV$8),'importation prevair'!$O:$O))</f>
        <v/>
      </c>
      <c r="FW96" s="260" t="str">
        <f>IF($B96="","",SUMIF('importation prevair'!$A:$A,CONCATENATE('Suivi du personnel'!$B96," ",'Suivi du personnel'!FW$8),'importation prevair'!$O:$O))</f>
        <v/>
      </c>
      <c r="FX96" s="162" t="str">
        <f>IF($B96="","",SUMIF('importation prevair'!$A:$A,CONCATENATE('Suivi du personnel'!$B96," ",'Suivi du personnel'!FX$8),'importation prevair'!$O:$O))</f>
        <v/>
      </c>
      <c r="FY96" s="162" t="str">
        <f>IF($B96="","",SUMIF('importation prevair'!$A:$A,CONCATENATE('Suivi du personnel'!$B96," ",'Suivi du personnel'!FY$8),'importation prevair'!$O:$O))</f>
        <v/>
      </c>
      <c r="FZ96" s="162" t="str">
        <f>IF($B96="","",SUMIF('importation prevair'!$A:$A,CONCATENATE('Suivi du personnel'!$B96," ",'Suivi du personnel'!FZ$8),'importation prevair'!$O:$O))</f>
        <v/>
      </c>
      <c r="GA96" s="162" t="str">
        <f>IF($B96="","",SUMIF('importation prevair'!$A:$A,CONCATENATE('Suivi du personnel'!$B96," ",'Suivi du personnel'!GA$8),'importation prevair'!$O:$O))</f>
        <v/>
      </c>
      <c r="GB96" s="162" t="str">
        <f>IF($B96="","",SUMIF('importation prevair'!$A:$A,CONCATENATE('Suivi du personnel'!$B96," ",'Suivi du personnel'!GB$8),'importation prevair'!$O:$O))</f>
        <v/>
      </c>
      <c r="GC96" s="261" t="str">
        <f>IF($B96="","",SUMIF('importation prevair'!$A:$A,CONCATENATE('Suivi du personnel'!$B96," ",'Suivi du personnel'!GC$8),'importation prevair'!$O:$O))</f>
        <v/>
      </c>
      <c r="GD96" s="162" t="str">
        <f>IF($B96="","",SUMIF('importation prevair'!$A:$A,CONCATENATE('Suivi du personnel'!$B96," ",'Suivi du personnel'!GD$8),'importation prevair'!$O:$O))</f>
        <v/>
      </c>
      <c r="GE96" s="162" t="str">
        <f>IF($B96="","",SUMIF('importation prevair'!$A:$A,CONCATENATE('Suivi du personnel'!$B96," ",'Suivi du personnel'!GE$8),'importation prevair'!$O:$O))</f>
        <v/>
      </c>
      <c r="GF96" s="162" t="str">
        <f>IF($B96="","",SUMIF('importation prevair'!$A:$A,CONCATENATE('Suivi du personnel'!$B96," ",'Suivi du personnel'!GF$8),'importation prevair'!$O:$O))</f>
        <v/>
      </c>
      <c r="GG96" s="162" t="str">
        <f>IF($B96="","",SUMIF('importation prevair'!$A:$A,CONCATENATE('Suivi du personnel'!$B96," ",'Suivi du personnel'!GG$8),'importation prevair'!$O:$O))</f>
        <v/>
      </c>
      <c r="GH96" s="162" t="str">
        <f>IF($B96="","",SUMIF('importation prevair'!$A:$A,CONCATENATE('Suivi du personnel'!$B96," ",'Suivi du personnel'!GH$8),'importation prevair'!$O:$O))</f>
        <v/>
      </c>
      <c r="GI96" s="162" t="str">
        <f>IF($B96="","",SUMIF('importation prevair'!$A:$A,CONCATENATE('Suivi du personnel'!$B96," ",'Suivi du personnel'!GI$8),'importation prevair'!$O:$O))</f>
        <v/>
      </c>
      <c r="GJ96" s="259" t="str">
        <f>IF($B96="","",SUMIF('importation prevair'!$A:$A,CONCATENATE('Suivi du personnel'!$B96," ",'Suivi du personnel'!GJ$8),'importation prevair'!$O:$O))</f>
        <v/>
      </c>
      <c r="GK96" s="260" t="str">
        <f>IF($B96="","",SUMIF('importation prevair'!$A:$A,CONCATENATE('Suivi du personnel'!$B96," ",'Suivi du personnel'!GK$8),'importation prevair'!$O:$O))</f>
        <v/>
      </c>
      <c r="GL96" s="162" t="str">
        <f>IF($B96="","",SUMIF('importation prevair'!$A:$A,CONCATENATE('Suivi du personnel'!$B96," ",'Suivi du personnel'!GL$8),'importation prevair'!$O:$O))</f>
        <v/>
      </c>
      <c r="GM96" s="162" t="str">
        <f>IF($B96="","",SUMIF('importation prevair'!$A:$A,CONCATENATE('Suivi du personnel'!$B96," ",'Suivi du personnel'!GM$8),'importation prevair'!$O:$O))</f>
        <v/>
      </c>
      <c r="GN96" s="162" t="str">
        <f>IF($B96="","",SUMIF('importation prevair'!$A:$A,CONCATENATE('Suivi du personnel'!$B96," ",'Suivi du personnel'!GN$8),'importation prevair'!$O:$O))</f>
        <v/>
      </c>
      <c r="GO96" s="162" t="str">
        <f>IF($B96="","",SUMIF('importation prevair'!$A:$A,CONCATENATE('Suivi du personnel'!$B96," ",'Suivi du personnel'!GO$8),'importation prevair'!$O:$O))</f>
        <v/>
      </c>
      <c r="GP96" s="162" t="str">
        <f>IF($B96="","",SUMIF('importation prevair'!$A:$A,CONCATENATE('Suivi du personnel'!$B96," ",'Suivi du personnel'!GP$8),'importation prevair'!$O:$O))</f>
        <v/>
      </c>
      <c r="GQ96" s="261" t="str">
        <f>IF($B96="","",SUMIF('importation prevair'!$A:$A,CONCATENATE('Suivi du personnel'!$B96," ",'Suivi du personnel'!GQ$8),'importation prevair'!$O:$O))</f>
        <v/>
      </c>
      <c r="GR96" s="260" t="str">
        <f>IF($B96="","",SUMIF('importation prevair'!$A:$A,CONCATENATE('Suivi du personnel'!$B96," ",'Suivi du personnel'!GR$8),'importation prevair'!$O:$O))</f>
        <v/>
      </c>
      <c r="GS96" s="162" t="str">
        <f>IF($B96="","",SUMIF('importation prevair'!$A:$A,CONCATENATE('Suivi du personnel'!$B96," ",'Suivi du personnel'!GS$8),'importation prevair'!$O:$O))</f>
        <v/>
      </c>
      <c r="GT96" s="162" t="str">
        <f>IF($B96="","",SUMIF('importation prevair'!$A:$A,CONCATENATE('Suivi du personnel'!$B96," ",'Suivi du personnel'!GT$8),'importation prevair'!$O:$O))</f>
        <v/>
      </c>
      <c r="GU96" s="162" t="str">
        <f>IF($B96="","",SUMIF('importation prevair'!$A:$A,CONCATENATE('Suivi du personnel'!$B96," ",'Suivi du personnel'!GU$8),'importation prevair'!$O:$O))</f>
        <v/>
      </c>
      <c r="GV96" s="162" t="str">
        <f>IF($B96="","",SUMIF('importation prevair'!$A:$A,CONCATENATE('Suivi du personnel'!$B96," ",'Suivi du personnel'!GV$8),'importation prevair'!$O:$O))</f>
        <v/>
      </c>
      <c r="GW96" s="162" t="str">
        <f>IF($B96="","",SUMIF('importation prevair'!$A:$A,CONCATENATE('Suivi du personnel'!$B96," ",'Suivi du personnel'!GW$8),'importation prevair'!$O:$O))</f>
        <v/>
      </c>
      <c r="GX96" s="261" t="str">
        <f>IF($B96="","",SUMIF('importation prevair'!$A:$A,CONCATENATE('Suivi du personnel'!$B96," ",'Suivi du personnel'!GX$8),'importation prevair'!$O:$O))</f>
        <v/>
      </c>
    </row>
    <row r="97" spans="1:206" s="164" customFormat="1" ht="13.5" thickBot="1" x14ac:dyDescent="0.25">
      <c r="A97" s="289" t="str">
        <f>IF($B97="","",VLOOKUP($B97,'info personnel sur AT'!$A$3:$C$298,2,FALSE))</f>
        <v/>
      </c>
      <c r="B97" s="287"/>
      <c r="C97" s="284" t="str">
        <f>IF($B97="","",VLOOKUP($B97,'info personnel sur AT'!$A$3:$Q$298,3,FALSE))</f>
        <v/>
      </c>
      <c r="D97" s="280" t="str">
        <f>IF($B97="","",VLOOKUP($B97,'info personnel sur AT'!$A$3:$Q$298,4,FALSE))</f>
        <v/>
      </c>
      <c r="E97" s="277" t="str">
        <f>IF($B97="","",VLOOKUP($B97,'info personnel sur AT'!$A$3:$Q$298,5,FALSE))</f>
        <v/>
      </c>
      <c r="F97" s="219">
        <f t="shared" si="59"/>
        <v>0</v>
      </c>
      <c r="G97" s="240">
        <v>0.3</v>
      </c>
      <c r="H97" s="218">
        <f t="shared" si="60"/>
        <v>0.3</v>
      </c>
      <c r="I97" s="22" t="str">
        <f>IF($B97="","",VLOOKUP($B97,'info personnel sur AT'!$A$3:$Q$298,6,FALSE))</f>
        <v/>
      </c>
      <c r="J97" s="22" t="str">
        <f>IF($B97="","",VLOOKUP($B97,'info personnel sur AT'!$A$3:$Q$298,7,FALSE))</f>
        <v/>
      </c>
      <c r="K97" s="22" t="str">
        <f>IF($B97="","",VLOOKUP($B97,'info personnel sur AT'!$A$3:$Q$298,8,FALSE))</f>
        <v/>
      </c>
      <c r="L97" s="22" t="str">
        <f>IF($B97="","",VLOOKUP($B97,'info personnel sur AT'!$A$3:$Q$298,9,FALSE))</f>
        <v/>
      </c>
      <c r="M97" s="22" t="str">
        <f>IF($B97="","",VLOOKUP($B97,'info personnel sur AT'!$A$3:$Q$298,10,FALSE))</f>
        <v/>
      </c>
      <c r="N97" s="22" t="str">
        <f>IF($B97="","",VLOOKUP($B97,'info personnel sur AT'!$A$3:$Q$298,11,FALSE))</f>
        <v/>
      </c>
      <c r="O97" s="22" t="str">
        <f>IF($B97="","",VLOOKUP($B97,'info personnel sur AT'!$A$3:$Q$298,12,FALSE))</f>
        <v/>
      </c>
      <c r="P97" s="22" t="str">
        <f>IF($B97="","",VLOOKUP($B97,'info personnel sur AT'!$A$3:$Q$298,13,FALSE))</f>
        <v/>
      </c>
      <c r="Q97" s="22" t="str">
        <f>IF($B97="","",VLOOKUP($B97,'info personnel sur AT'!$A$3:$Q$298,14,FALSE))</f>
        <v/>
      </c>
      <c r="R97" s="22" t="str">
        <f>IF($B97="","",VLOOKUP($B97,'info personnel sur AT'!$A$3:$Q$298,15,FALSE))</f>
        <v/>
      </c>
      <c r="S97" s="22" t="str">
        <f>IF($B97="","",VLOOKUP($B97,'info personnel sur AT'!$A$3:$Q$298,16,FALSE))</f>
        <v/>
      </c>
      <c r="T97" s="22" t="str">
        <f>IF($B97="","",VLOOKUP($B97,'info personnel sur AT'!$A$3:$Q$298,17,FALSE))</f>
        <v/>
      </c>
      <c r="U97" s="11">
        <f t="shared" si="61"/>
        <v>0</v>
      </c>
      <c r="V97" s="2">
        <f t="shared" si="62"/>
        <v>0</v>
      </c>
      <c r="W97" s="6">
        <f t="shared" si="63"/>
        <v>0</v>
      </c>
      <c r="X97" s="180">
        <f t="shared" si="64"/>
        <v>1.8</v>
      </c>
      <c r="Y97" s="179">
        <f t="shared" si="92"/>
        <v>5</v>
      </c>
      <c r="Z97" s="192">
        <f t="shared" si="65"/>
        <v>10</v>
      </c>
      <c r="AA97" s="195">
        <f t="shared" si="66"/>
        <v>0</v>
      </c>
      <c r="AB97" s="195">
        <f t="shared" si="67"/>
        <v>0</v>
      </c>
      <c r="AC97" s="195">
        <f t="shared" si="68"/>
        <v>0</v>
      </c>
      <c r="AD97" s="195">
        <f t="shared" si="69"/>
        <v>0</v>
      </c>
      <c r="AE97" s="195">
        <f t="shared" si="70"/>
        <v>0</v>
      </c>
      <c r="AF97" s="195">
        <f t="shared" si="71"/>
        <v>0</v>
      </c>
      <c r="AG97" s="195">
        <f t="shared" si="72"/>
        <v>0</v>
      </c>
      <c r="AH97" s="248">
        <f t="shared" si="73"/>
        <v>0</v>
      </c>
      <c r="AI97" s="248">
        <f t="shared" si="74"/>
        <v>0</v>
      </c>
      <c r="AJ97" s="248">
        <f t="shared" si="75"/>
        <v>0</v>
      </c>
      <c r="AK97" s="248">
        <f t="shared" si="76"/>
        <v>0</v>
      </c>
      <c r="AL97" s="248">
        <f t="shared" si="77"/>
        <v>0</v>
      </c>
      <c r="AM97" s="248">
        <f t="shared" si="78"/>
        <v>0</v>
      </c>
      <c r="AN97" s="248">
        <f t="shared" si="79"/>
        <v>0</v>
      </c>
      <c r="AO97" s="248">
        <f t="shared" si="80"/>
        <v>0</v>
      </c>
      <c r="AP97" s="248">
        <f t="shared" si="81"/>
        <v>0</v>
      </c>
      <c r="AQ97" s="248">
        <f t="shared" si="82"/>
        <v>0</v>
      </c>
      <c r="AR97" s="248">
        <f t="shared" si="83"/>
        <v>0</v>
      </c>
      <c r="AS97" s="248">
        <f t="shared" si="84"/>
        <v>0</v>
      </c>
      <c r="AT97" s="248">
        <f t="shared" si="85"/>
        <v>0</v>
      </c>
      <c r="AU97" s="248">
        <f t="shared" si="86"/>
        <v>0</v>
      </c>
      <c r="AV97" s="245">
        <f t="shared" si="87"/>
        <v>0</v>
      </c>
      <c r="AW97" s="245">
        <f t="shared" si="88"/>
        <v>0</v>
      </c>
      <c r="AX97" s="252">
        <f t="shared" si="89"/>
        <v>0</v>
      </c>
      <c r="AY97" s="253">
        <f t="shared" si="90"/>
        <v>0</v>
      </c>
      <c r="AZ97" s="253">
        <f t="shared" si="91"/>
        <v>0</v>
      </c>
      <c r="BA97" s="221" t="str">
        <f>IF($B97="","",SUMIF('importation prevair'!$A:$A,CONCATENATE('Suivi du personnel'!$B97," ",'Suivi du personnel'!BA$8),'importation prevair'!$O:$O))</f>
        <v/>
      </c>
      <c r="BB97" s="222" t="str">
        <f>IF($B97="","",SUMIF('importation prevair'!$A:$A,CONCATENATE('Suivi du personnel'!$B97," ",'Suivi du personnel'!BB$8),'importation prevair'!$O:$O))</f>
        <v/>
      </c>
      <c r="BC97" s="222" t="str">
        <f>IF($B97="","",SUMIF('importation prevair'!$A:$A,CONCATENATE('Suivi du personnel'!$B97," ",'Suivi du personnel'!BC$8),'importation prevair'!$O:$O))</f>
        <v/>
      </c>
      <c r="BD97" s="222" t="str">
        <f>IF($B97="","",SUMIF('importation prevair'!$A:$A,CONCATENATE('Suivi du personnel'!$B97," ",'Suivi du personnel'!BD$8),'importation prevair'!$O:$O))</f>
        <v/>
      </c>
      <c r="BE97" s="222" t="str">
        <f>IF($B97="","",SUMIF('importation prevair'!$A:$A,CONCATENATE('Suivi du personnel'!$B97," ",'Suivi du personnel'!BE$8),'importation prevair'!$O:$O))</f>
        <v/>
      </c>
      <c r="BF97" s="222" t="str">
        <f>IF($B97="","",SUMIF('importation prevair'!$A:$A,CONCATENATE('Suivi du personnel'!$B97," ",'Suivi du personnel'!BF$8),'importation prevair'!$O:$O))</f>
        <v/>
      </c>
      <c r="BG97" s="223" t="str">
        <f>IF($B97="","",SUMIF('importation prevair'!$A:$A,CONCATENATE('Suivi du personnel'!$B97," ",'Suivi du personnel'!BG$8),'importation prevair'!$O:$O))</f>
        <v/>
      </c>
      <c r="BH97" s="221" t="str">
        <f>IF($B97="","",SUMIF('importation prevair'!$A:$A,CONCATENATE('Suivi du personnel'!$B97," ",'Suivi du personnel'!BH$8),'importation prevair'!$O:$O))</f>
        <v/>
      </c>
      <c r="BI97" s="222" t="str">
        <f>IF($B97="","",SUMIF('importation prevair'!$A:$A,CONCATENATE('Suivi du personnel'!$B97," ",'Suivi du personnel'!BI$8),'importation prevair'!$O:$O))</f>
        <v/>
      </c>
      <c r="BJ97" s="222" t="str">
        <f>IF($B97="","",SUMIF('importation prevair'!$A:$A,CONCATENATE('Suivi du personnel'!$B97," ",'Suivi du personnel'!BJ$8),'importation prevair'!$O:$O))</f>
        <v/>
      </c>
      <c r="BK97" s="222" t="str">
        <f>IF($B97="","",SUMIF('importation prevair'!$A:$A,CONCATENATE('Suivi du personnel'!$B97," ",'Suivi du personnel'!BK$8),'importation prevair'!$O:$O))</f>
        <v/>
      </c>
      <c r="BL97" s="222" t="str">
        <f>IF($B97="","",SUMIF('importation prevair'!$A:$A,CONCATENATE('Suivi du personnel'!$B97," ",'Suivi du personnel'!BL$8),'importation prevair'!$O:$O))</f>
        <v/>
      </c>
      <c r="BM97" s="222" t="str">
        <f>IF($B97="","",SUMIF('importation prevair'!$A:$A,CONCATENATE('Suivi du personnel'!$B97," ",'Suivi du personnel'!BM$8),'importation prevair'!$O:$O))</f>
        <v/>
      </c>
      <c r="BN97" s="223" t="str">
        <f>IF($B97="","",SUMIF('importation prevair'!$A:$A,CONCATENATE('Suivi du personnel'!$B97," ",'Suivi du personnel'!BN$8),'importation prevair'!$O:$O))</f>
        <v/>
      </c>
      <c r="BO97" s="221" t="str">
        <f>IF($B97="","",SUMIF('importation prevair'!$A:$A,CONCATENATE('Suivi du personnel'!$B97," ",'Suivi du personnel'!BO$8),'importation prevair'!$O:$O))</f>
        <v/>
      </c>
      <c r="BP97" s="222" t="str">
        <f>IF($B97="","",SUMIF('importation prevair'!$A:$A,CONCATENATE('Suivi du personnel'!$B97," ",'Suivi du personnel'!BP$8),'importation prevair'!$O:$O))</f>
        <v/>
      </c>
      <c r="BQ97" s="222" t="str">
        <f>IF($B97="","",SUMIF('importation prevair'!$A:$A,CONCATENATE('Suivi du personnel'!$B97," ",'Suivi du personnel'!BQ$8),'importation prevair'!$O:$O))</f>
        <v/>
      </c>
      <c r="BR97" s="222" t="str">
        <f>IF($B97="","",SUMIF('importation prevair'!$A:$A,CONCATENATE('Suivi du personnel'!$B97," ",'Suivi du personnel'!BR$8),'importation prevair'!$O:$O))</f>
        <v/>
      </c>
      <c r="BS97" s="222" t="str">
        <f>IF($B97="","",SUMIF('importation prevair'!$A:$A,CONCATENATE('Suivi du personnel'!$B97," ",'Suivi du personnel'!BS$8),'importation prevair'!$O:$O))</f>
        <v/>
      </c>
      <c r="BT97" s="222" t="str">
        <f>IF($B97="","",SUMIF('importation prevair'!$A:$A,CONCATENATE('Suivi du personnel'!$B97," ",'Suivi du personnel'!BT$8),'importation prevair'!$O:$O))</f>
        <v/>
      </c>
      <c r="BU97" s="223" t="str">
        <f>IF($B97="","",SUMIF('importation prevair'!$A:$A,CONCATENATE('Suivi du personnel'!$B97," ",'Suivi du personnel'!BU$8),'importation prevair'!$O:$O))</f>
        <v/>
      </c>
      <c r="BV97" s="221" t="str">
        <f>IF($B97="","",SUMIF('importation prevair'!$A:$A,CONCATENATE('Suivi du personnel'!$B97," ",'Suivi du personnel'!BV$8),'importation prevair'!$O:$O))</f>
        <v/>
      </c>
      <c r="BW97" s="222" t="str">
        <f>IF($B97="","",SUMIF('importation prevair'!$A:$A,CONCATENATE('Suivi du personnel'!$B97," ",'Suivi du personnel'!BW$8),'importation prevair'!$O:$O))</f>
        <v/>
      </c>
      <c r="BX97" s="222" t="str">
        <f>IF($B97="","",SUMIF('importation prevair'!$A:$A,CONCATENATE('Suivi du personnel'!$B97," ",'Suivi du personnel'!BX$8),'importation prevair'!$O:$O))</f>
        <v/>
      </c>
      <c r="BY97" s="222" t="str">
        <f>IF($B97="","",SUMIF('importation prevair'!$A:$A,CONCATENATE('Suivi du personnel'!$B97," ",'Suivi du personnel'!BY$8),'importation prevair'!$O:$O))</f>
        <v/>
      </c>
      <c r="BZ97" s="222" t="str">
        <f>IF($B97="","",SUMIF('importation prevair'!$A:$A,CONCATENATE('Suivi du personnel'!$B97," ",'Suivi du personnel'!BZ$8),'importation prevair'!$O:$O))</f>
        <v/>
      </c>
      <c r="CA97" s="222" t="str">
        <f>IF($B97="","",SUMIF('importation prevair'!$A:$A,CONCATENATE('Suivi du personnel'!$B97," ",'Suivi du personnel'!CA$8),'importation prevair'!$O:$O))</f>
        <v/>
      </c>
      <c r="CB97" s="223" t="str">
        <f>IF($B97="","",SUMIF('importation prevair'!$A:$A,CONCATENATE('Suivi du personnel'!$B97," ",'Suivi du personnel'!CB$8),'importation prevair'!$O:$O))</f>
        <v/>
      </c>
      <c r="CC97" s="221" t="str">
        <f>IF($B97="","",SUMIF('importation prevair'!$A:$A,CONCATENATE('Suivi du personnel'!$B97," ",'Suivi du personnel'!CC$8),'importation prevair'!$O:$O))</f>
        <v/>
      </c>
      <c r="CD97" s="222" t="str">
        <f>IF($B97="","",SUMIF('importation prevair'!$A:$A,CONCATENATE('Suivi du personnel'!$B97," ",'Suivi du personnel'!CD$8),'importation prevair'!$O:$O))</f>
        <v/>
      </c>
      <c r="CE97" s="222" t="str">
        <f>IF($B97="","",SUMIF('importation prevair'!$A:$A,CONCATENATE('Suivi du personnel'!$B97," ",'Suivi du personnel'!CE$8),'importation prevair'!$O:$O))</f>
        <v/>
      </c>
      <c r="CF97" s="222" t="str">
        <f>IF($B97="","",SUMIF('importation prevair'!$A:$A,CONCATENATE('Suivi du personnel'!$B97," ",'Suivi du personnel'!CF$8),'importation prevair'!$O:$O))</f>
        <v/>
      </c>
      <c r="CG97" s="222" t="str">
        <f>IF($B97="","",SUMIF('importation prevair'!$A:$A,CONCATENATE('Suivi du personnel'!$B97," ",'Suivi du personnel'!CG$8),'importation prevair'!$O:$O))</f>
        <v/>
      </c>
      <c r="CH97" s="222" t="str">
        <f>IF($B97="","",SUMIF('importation prevair'!$A:$A,CONCATENATE('Suivi du personnel'!$B97," ",'Suivi du personnel'!CH$8),'importation prevair'!$O:$O))</f>
        <v/>
      </c>
      <c r="CI97" s="223" t="str">
        <f>IF($B97="","",SUMIF('importation prevair'!$A:$A,CONCATENATE('Suivi du personnel'!$B97," ",'Suivi du personnel'!CI$8),'importation prevair'!$O:$O))</f>
        <v/>
      </c>
      <c r="CJ97" s="221" t="str">
        <f>IF($B97="","",SUMIF('importation prevair'!$A:$A,CONCATENATE('Suivi du personnel'!$B97," ",'Suivi du personnel'!CJ$8),'importation prevair'!$O:$O))</f>
        <v/>
      </c>
      <c r="CK97" s="222" t="str">
        <f>IF($B97="","",SUMIF('importation prevair'!$A:$A,CONCATENATE('Suivi du personnel'!$B97," ",'Suivi du personnel'!CK$8),'importation prevair'!$O:$O))</f>
        <v/>
      </c>
      <c r="CL97" s="222" t="str">
        <f>IF($B97="","",SUMIF('importation prevair'!$A:$A,CONCATENATE('Suivi du personnel'!$B97," ",'Suivi du personnel'!CL$8),'importation prevair'!$O:$O))</f>
        <v/>
      </c>
      <c r="CM97" s="222" t="str">
        <f>IF($B97="","",SUMIF('importation prevair'!$A:$A,CONCATENATE('Suivi du personnel'!$B97," ",'Suivi du personnel'!CM$8),'importation prevair'!$O:$O))</f>
        <v/>
      </c>
      <c r="CN97" s="222" t="str">
        <f>IF($B97="","",SUMIF('importation prevair'!$A:$A,CONCATENATE('Suivi du personnel'!$B97," ",'Suivi du personnel'!CN$8),'importation prevair'!$O:$O))</f>
        <v/>
      </c>
      <c r="CO97" s="222" t="str">
        <f>IF($B97="","",SUMIF('importation prevair'!$A:$A,CONCATENATE('Suivi du personnel'!$B97," ",'Suivi du personnel'!CO$8),'importation prevair'!$O:$O))</f>
        <v/>
      </c>
      <c r="CP97" s="223" t="str">
        <f>IF($B97="","",SUMIF('importation prevair'!$A:$A,CONCATENATE('Suivi du personnel'!$B97," ",'Suivi du personnel'!CP$8),'importation prevair'!$O:$O))</f>
        <v/>
      </c>
      <c r="CQ97" s="221" t="str">
        <f>IF($B97="","",SUMIF('importation prevair'!$A:$A,CONCATENATE('Suivi du personnel'!$B97," ",'Suivi du personnel'!CQ$8),'importation prevair'!$O:$O))</f>
        <v/>
      </c>
      <c r="CR97" s="222" t="str">
        <f>IF($B97="","",SUMIF('importation prevair'!$A:$A,CONCATENATE('Suivi du personnel'!$B97," ",'Suivi du personnel'!CR$8),'importation prevair'!$O:$O))</f>
        <v/>
      </c>
      <c r="CS97" s="222" t="str">
        <f>IF($B97="","",SUMIF('importation prevair'!$A:$A,CONCATENATE('Suivi du personnel'!$B97," ",'Suivi du personnel'!CS$8),'importation prevair'!$O:$O))</f>
        <v/>
      </c>
      <c r="CT97" s="222" t="str">
        <f>IF($B97="","",SUMIF('importation prevair'!$A:$A,CONCATENATE('Suivi du personnel'!$B97," ",'Suivi du personnel'!CT$8),'importation prevair'!$O:$O))</f>
        <v/>
      </c>
      <c r="CU97" s="222" t="str">
        <f>IF($B97="","",SUMIF('importation prevair'!$A:$A,CONCATENATE('Suivi du personnel'!$B97," ",'Suivi du personnel'!CU$8),'importation prevair'!$O:$O))</f>
        <v/>
      </c>
      <c r="CV97" s="222" t="str">
        <f>IF($B97="","",SUMIF('importation prevair'!$A:$A,CONCATENATE('Suivi du personnel'!$B97," ",'Suivi du personnel'!CV$8),'importation prevair'!$O:$O))</f>
        <v/>
      </c>
      <c r="CW97" s="223" t="str">
        <f>IF($B97="","",SUMIF('importation prevair'!$A:$A,CONCATENATE('Suivi du personnel'!$B97," ",'Suivi du personnel'!CW$8),'importation prevair'!$O:$O))</f>
        <v/>
      </c>
      <c r="CX97" s="221" t="str">
        <f>IF($B97="","",SUMIF('importation prevair'!$A:$A,CONCATENATE('Suivi du personnel'!$B97," ",'Suivi du personnel'!CX$8),'importation prevair'!$O:$O))</f>
        <v/>
      </c>
      <c r="CY97" s="222" t="str">
        <f>IF($B97="","",SUMIF('importation prevair'!$A:$A,CONCATENATE('Suivi du personnel'!$B97," ",'Suivi du personnel'!CY$8),'importation prevair'!$O:$O))</f>
        <v/>
      </c>
      <c r="CZ97" s="222" t="str">
        <f>IF($B97="","",SUMIF('importation prevair'!$A:$A,CONCATENATE('Suivi du personnel'!$B97," ",'Suivi du personnel'!CZ$8),'importation prevair'!$O:$O))</f>
        <v/>
      </c>
      <c r="DA97" s="222" t="str">
        <f>IF($B97="","",SUMIF('importation prevair'!$A:$A,CONCATENATE('Suivi du personnel'!$B97," ",'Suivi du personnel'!DA$8),'importation prevair'!$O:$O))</f>
        <v/>
      </c>
      <c r="DB97" s="222" t="str">
        <f>IF($B97="","",SUMIF('importation prevair'!$A:$A,CONCATENATE('Suivi du personnel'!$B97," ",'Suivi du personnel'!DB$8),'importation prevair'!$O:$O))</f>
        <v/>
      </c>
      <c r="DC97" s="222" t="str">
        <f>IF($B97="","",SUMIF('importation prevair'!$A:$A,CONCATENATE('Suivi du personnel'!$B97," ",'Suivi du personnel'!DC$8),'importation prevair'!$O:$O))</f>
        <v/>
      </c>
      <c r="DD97" s="223" t="str">
        <f>IF($B97="","",SUMIF('importation prevair'!$A:$A,CONCATENATE('Suivi du personnel'!$B97," ",'Suivi du personnel'!DD$8),'importation prevair'!$O:$O))</f>
        <v/>
      </c>
      <c r="DE97" s="260" t="str">
        <f>IF($B97="","",SUMIF('importation prevair'!$A:$A,CONCATENATE('Suivi du personnel'!$B97," ",'Suivi du personnel'!DE$8),'importation prevair'!$O:$O))</f>
        <v/>
      </c>
      <c r="DF97" s="162" t="str">
        <f>IF($B97="","",SUMIF('importation prevair'!$A:$A,CONCATENATE('Suivi du personnel'!$B97," ",'Suivi du personnel'!DF$8),'importation prevair'!$O:$O))</f>
        <v/>
      </c>
      <c r="DG97" s="162" t="str">
        <f>IF($B97="","",SUMIF('importation prevair'!$A:$A,CONCATENATE('Suivi du personnel'!$B97," ",'Suivi du personnel'!DG$8),'importation prevair'!$O:$O))</f>
        <v/>
      </c>
      <c r="DH97" s="162" t="str">
        <f>IF($B97="","",SUMIF('importation prevair'!$A:$A,CONCATENATE('Suivi du personnel'!$B97," ",'Suivi du personnel'!DH$8),'importation prevair'!$O:$O))</f>
        <v/>
      </c>
      <c r="DI97" s="162" t="str">
        <f>IF($B97="","",SUMIF('importation prevair'!$A:$A,CONCATENATE('Suivi du personnel'!$B97," ",'Suivi du personnel'!DI$8),'importation prevair'!$O:$O))</f>
        <v/>
      </c>
      <c r="DJ97" s="162" t="str">
        <f>IF($B97="","",SUMIF('importation prevair'!$A:$A,CONCATENATE('Suivi du personnel'!$B97," ",'Suivi du personnel'!DJ$8),'importation prevair'!$O:$O))</f>
        <v/>
      </c>
      <c r="DK97" s="261" t="str">
        <f>IF($B97="","",SUMIF('importation prevair'!$A:$A,CONCATENATE('Suivi du personnel'!$B97," ",'Suivi du personnel'!DK$8),'importation prevair'!$O:$O))</f>
        <v/>
      </c>
      <c r="DL97" s="162" t="str">
        <f>IF($B97="","",SUMIF('importation prevair'!$A:$A,CONCATENATE('Suivi du personnel'!$B97," ",'Suivi du personnel'!DL$8),'importation prevair'!$O:$O))</f>
        <v/>
      </c>
      <c r="DM97" s="162" t="str">
        <f>IF($B97="","",SUMIF('importation prevair'!$A:$A,CONCATENATE('Suivi du personnel'!$B97," ",'Suivi du personnel'!DM$8),'importation prevair'!$O:$O))</f>
        <v/>
      </c>
      <c r="DN97" s="162" t="str">
        <f>IF($B97="","",SUMIF('importation prevair'!$A:$A,CONCATENATE('Suivi du personnel'!$B97," ",'Suivi du personnel'!DN$8),'importation prevair'!$O:$O))</f>
        <v/>
      </c>
      <c r="DO97" s="162" t="str">
        <f>IF($B97="","",SUMIF('importation prevair'!$A:$A,CONCATENATE('Suivi du personnel'!$B97," ",'Suivi du personnel'!DO$8),'importation prevair'!$O:$O))</f>
        <v/>
      </c>
      <c r="DP97" s="162" t="str">
        <f>IF($B97="","",SUMIF('importation prevair'!$A:$A,CONCATENATE('Suivi du personnel'!$B97," ",'Suivi du personnel'!DP$8),'importation prevair'!$O:$O))</f>
        <v/>
      </c>
      <c r="DQ97" s="162" t="str">
        <f>IF($B97="","",SUMIF('importation prevair'!$A:$A,CONCATENATE('Suivi du personnel'!$B97," ",'Suivi du personnel'!DQ$8),'importation prevair'!$O:$O))</f>
        <v/>
      </c>
      <c r="DR97" s="259" t="str">
        <f>IF($B97="","",SUMIF('importation prevair'!$A:$A,CONCATENATE('Suivi du personnel'!$B97," ",'Suivi du personnel'!DR$8),'importation prevair'!$O:$O))</f>
        <v/>
      </c>
      <c r="DS97" s="260" t="str">
        <f>IF($B97="","",SUMIF('importation prevair'!$A:$A,CONCATENATE('Suivi du personnel'!$B97," ",'Suivi du personnel'!DS$8),'importation prevair'!$O:$O))</f>
        <v/>
      </c>
      <c r="DT97" s="162" t="str">
        <f>IF($B97="","",SUMIF('importation prevair'!$A:$A,CONCATENATE('Suivi du personnel'!$B97," ",'Suivi du personnel'!DT$8),'importation prevair'!$O:$O))</f>
        <v/>
      </c>
      <c r="DU97" s="162" t="str">
        <f>IF($B97="","",SUMIF('importation prevair'!$A:$A,CONCATENATE('Suivi du personnel'!$B97," ",'Suivi du personnel'!DU$8),'importation prevair'!$O:$O))</f>
        <v/>
      </c>
      <c r="DV97" s="162" t="str">
        <f>IF($B97="","",SUMIF('importation prevair'!$A:$A,CONCATENATE('Suivi du personnel'!$B97," ",'Suivi du personnel'!DV$8),'importation prevair'!$O:$O))</f>
        <v/>
      </c>
      <c r="DW97" s="162" t="str">
        <f>IF($B97="","",SUMIF('importation prevair'!$A:$A,CONCATENATE('Suivi du personnel'!$B97," ",'Suivi du personnel'!DW$8),'importation prevair'!$O:$O))</f>
        <v/>
      </c>
      <c r="DX97" s="162" t="str">
        <f>IF($B97="","",SUMIF('importation prevair'!$A:$A,CONCATENATE('Suivi du personnel'!$B97," ",'Suivi du personnel'!DX$8),'importation prevair'!$O:$O))</f>
        <v/>
      </c>
      <c r="DY97" s="261" t="str">
        <f>IF($B97="","",SUMIF('importation prevair'!$A:$A,CONCATENATE('Suivi du personnel'!$B97," ",'Suivi du personnel'!DY$8),'importation prevair'!$O:$O))</f>
        <v/>
      </c>
      <c r="DZ97" s="162" t="str">
        <f>IF($B97="","",SUMIF('importation prevair'!$A:$A,CONCATENATE('Suivi du personnel'!$B97," ",'Suivi du personnel'!DZ$8),'importation prevair'!$O:$O))</f>
        <v/>
      </c>
      <c r="EA97" s="162" t="str">
        <f>IF($B97="","",SUMIF('importation prevair'!$A:$A,CONCATENATE('Suivi du personnel'!$B97," ",'Suivi du personnel'!EA$8),'importation prevair'!$O:$O))</f>
        <v/>
      </c>
      <c r="EB97" s="162" t="str">
        <f>IF($B97="","",SUMIF('importation prevair'!$A:$A,CONCATENATE('Suivi du personnel'!$B97," ",'Suivi du personnel'!EB$8),'importation prevair'!$O:$O))</f>
        <v/>
      </c>
      <c r="EC97" s="162" t="str">
        <f>IF($B97="","",SUMIF('importation prevair'!$A:$A,CONCATENATE('Suivi du personnel'!$B97," ",'Suivi du personnel'!EC$8),'importation prevair'!$O:$O))</f>
        <v/>
      </c>
      <c r="ED97" s="162" t="str">
        <f>IF($B97="","",SUMIF('importation prevair'!$A:$A,CONCATENATE('Suivi du personnel'!$B97," ",'Suivi du personnel'!ED$8),'importation prevair'!$O:$O))</f>
        <v/>
      </c>
      <c r="EE97" s="162" t="str">
        <f>IF($B97="","",SUMIF('importation prevair'!$A:$A,CONCATENATE('Suivi du personnel'!$B97," ",'Suivi du personnel'!EE$8),'importation prevair'!$O:$O))</f>
        <v/>
      </c>
      <c r="EF97" s="259" t="str">
        <f>IF($B97="","",SUMIF('importation prevair'!$A:$A,CONCATENATE('Suivi du personnel'!$B97," ",'Suivi du personnel'!EF$8),'importation prevair'!$O:$O))</f>
        <v/>
      </c>
      <c r="EG97" s="260" t="str">
        <f>IF($B97="","",SUMIF('importation prevair'!$A:$A,CONCATENATE('Suivi du personnel'!$B97," ",'Suivi du personnel'!EG$8),'importation prevair'!$O:$O))</f>
        <v/>
      </c>
      <c r="EH97" s="162" t="str">
        <f>IF($B97="","",SUMIF('importation prevair'!$A:$A,CONCATENATE('Suivi du personnel'!$B97," ",'Suivi du personnel'!EH$8),'importation prevair'!$O:$O))</f>
        <v/>
      </c>
      <c r="EI97" s="162" t="str">
        <f>IF($B97="","",SUMIF('importation prevair'!$A:$A,CONCATENATE('Suivi du personnel'!$B97," ",'Suivi du personnel'!EI$8),'importation prevair'!$O:$O))</f>
        <v/>
      </c>
      <c r="EJ97" s="162" t="str">
        <f>IF($B97="","",SUMIF('importation prevair'!$A:$A,CONCATENATE('Suivi du personnel'!$B97," ",'Suivi du personnel'!EJ$8),'importation prevair'!$O:$O))</f>
        <v/>
      </c>
      <c r="EK97" s="162" t="str">
        <f>IF($B97="","",SUMIF('importation prevair'!$A:$A,CONCATENATE('Suivi du personnel'!$B97," ",'Suivi du personnel'!EK$8),'importation prevair'!$O:$O))</f>
        <v/>
      </c>
      <c r="EL97" s="162" t="str">
        <f>IF($B97="","",SUMIF('importation prevair'!$A:$A,CONCATENATE('Suivi du personnel'!$B97," ",'Suivi du personnel'!EL$8),'importation prevair'!$O:$O))</f>
        <v/>
      </c>
      <c r="EM97" s="261" t="str">
        <f>IF($B97="","",SUMIF('importation prevair'!$A:$A,CONCATENATE('Suivi du personnel'!$B97," ",'Suivi du personnel'!EM$8),'importation prevair'!$O:$O))</f>
        <v/>
      </c>
      <c r="EN97" s="162" t="str">
        <f>IF($B97="","",SUMIF('importation prevair'!$A:$A,CONCATENATE('Suivi du personnel'!$B97," ",'Suivi du personnel'!EN$8),'importation prevair'!$O:$O))</f>
        <v/>
      </c>
      <c r="EO97" s="162" t="str">
        <f>IF($B97="","",SUMIF('importation prevair'!$A:$A,CONCATENATE('Suivi du personnel'!$B97," ",'Suivi du personnel'!EO$8),'importation prevair'!$O:$O))</f>
        <v/>
      </c>
      <c r="EP97" s="162" t="str">
        <f>IF($B97="","",SUMIF('importation prevair'!$A:$A,CONCATENATE('Suivi du personnel'!$B97," ",'Suivi du personnel'!EP$8),'importation prevair'!$O:$O))</f>
        <v/>
      </c>
      <c r="EQ97" s="162" t="str">
        <f>IF($B97="","",SUMIF('importation prevair'!$A:$A,CONCATENATE('Suivi du personnel'!$B97," ",'Suivi du personnel'!EQ$8),'importation prevair'!$O:$O))</f>
        <v/>
      </c>
      <c r="ER97" s="162" t="str">
        <f>IF($B97="","",SUMIF('importation prevair'!$A:$A,CONCATENATE('Suivi du personnel'!$B97," ",'Suivi du personnel'!ER$8),'importation prevair'!$O:$O))</f>
        <v/>
      </c>
      <c r="ES97" s="162" t="str">
        <f>IF($B97="","",SUMIF('importation prevair'!$A:$A,CONCATENATE('Suivi du personnel'!$B97," ",'Suivi du personnel'!ES$8),'importation prevair'!$O:$O))</f>
        <v/>
      </c>
      <c r="ET97" s="259" t="str">
        <f>IF($B97="","",SUMIF('importation prevair'!$A:$A,CONCATENATE('Suivi du personnel'!$B97," ",'Suivi du personnel'!ET$8),'importation prevair'!$O:$O))</f>
        <v/>
      </c>
      <c r="EU97" s="260" t="str">
        <f>IF($B97="","",SUMIF('importation prevair'!$A:$A,CONCATENATE('Suivi du personnel'!$B97," ",'Suivi du personnel'!EU$8),'importation prevair'!$O:$O))</f>
        <v/>
      </c>
      <c r="EV97" s="162" t="str">
        <f>IF($B97="","",SUMIF('importation prevair'!$A:$A,CONCATENATE('Suivi du personnel'!$B97," ",'Suivi du personnel'!EV$8),'importation prevair'!$O:$O))</f>
        <v/>
      </c>
      <c r="EW97" s="162" t="str">
        <f>IF($B97="","",SUMIF('importation prevair'!$A:$A,CONCATENATE('Suivi du personnel'!$B97," ",'Suivi du personnel'!EW$8),'importation prevair'!$O:$O))</f>
        <v/>
      </c>
      <c r="EX97" s="162" t="str">
        <f>IF($B97="","",SUMIF('importation prevair'!$A:$A,CONCATENATE('Suivi du personnel'!$B97," ",'Suivi du personnel'!EX$8),'importation prevair'!$O:$O))</f>
        <v/>
      </c>
      <c r="EY97" s="162" t="str">
        <f>IF($B97="","",SUMIF('importation prevair'!$A:$A,CONCATENATE('Suivi du personnel'!$B97," ",'Suivi du personnel'!EY$8),'importation prevair'!$O:$O))</f>
        <v/>
      </c>
      <c r="EZ97" s="162" t="str">
        <f>IF($B97="","",SUMIF('importation prevair'!$A:$A,CONCATENATE('Suivi du personnel'!$B97," ",'Suivi du personnel'!EZ$8),'importation prevair'!$O:$O))</f>
        <v/>
      </c>
      <c r="FA97" s="261" t="str">
        <f>IF($B97="","",SUMIF('importation prevair'!$A:$A,CONCATENATE('Suivi du personnel'!$B97," ",'Suivi du personnel'!FA$8),'importation prevair'!$O:$O))</f>
        <v/>
      </c>
      <c r="FB97" s="162" t="str">
        <f>IF($B97="","",SUMIF('importation prevair'!$A:$A,CONCATENATE('Suivi du personnel'!$B97," ",'Suivi du personnel'!FB$8),'importation prevair'!$O:$O))</f>
        <v/>
      </c>
      <c r="FC97" s="162" t="str">
        <f>IF($B97="","",SUMIF('importation prevair'!$A:$A,CONCATENATE('Suivi du personnel'!$B97," ",'Suivi du personnel'!FC$8),'importation prevair'!$O:$O))</f>
        <v/>
      </c>
      <c r="FD97" s="162" t="str">
        <f>IF($B97="","",SUMIF('importation prevair'!$A:$A,CONCATENATE('Suivi du personnel'!$B97," ",'Suivi du personnel'!FD$8),'importation prevair'!$O:$O))</f>
        <v/>
      </c>
      <c r="FE97" s="162" t="str">
        <f>IF($B97="","",SUMIF('importation prevair'!$A:$A,CONCATENATE('Suivi du personnel'!$B97," ",'Suivi du personnel'!FE$8),'importation prevair'!$O:$O))</f>
        <v/>
      </c>
      <c r="FF97" s="162" t="str">
        <f>IF($B97="","",SUMIF('importation prevair'!$A:$A,CONCATENATE('Suivi du personnel'!$B97," ",'Suivi du personnel'!FF$8),'importation prevair'!$O:$O))</f>
        <v/>
      </c>
      <c r="FG97" s="162" t="str">
        <f>IF($B97="","",SUMIF('importation prevair'!$A:$A,CONCATENATE('Suivi du personnel'!$B97," ",'Suivi du personnel'!FG$8),'importation prevair'!$O:$O))</f>
        <v/>
      </c>
      <c r="FH97" s="259" t="str">
        <f>IF($B97="","",SUMIF('importation prevair'!$A:$A,CONCATENATE('Suivi du personnel'!$B97," ",'Suivi du personnel'!FH$8),'importation prevair'!$O:$O))</f>
        <v/>
      </c>
      <c r="FI97" s="260" t="str">
        <f>IF($B97="","",SUMIF('importation prevair'!$A:$A,CONCATENATE('Suivi du personnel'!$B97," ",'Suivi du personnel'!FI$8),'importation prevair'!$O:$O))</f>
        <v/>
      </c>
      <c r="FJ97" s="162" t="str">
        <f>IF($B97="","",SUMIF('importation prevair'!$A:$A,CONCATENATE('Suivi du personnel'!$B97," ",'Suivi du personnel'!FJ$8),'importation prevair'!$O:$O))</f>
        <v/>
      </c>
      <c r="FK97" s="162" t="str">
        <f>IF($B97="","",SUMIF('importation prevair'!$A:$A,CONCATENATE('Suivi du personnel'!$B97," ",'Suivi du personnel'!FK$8),'importation prevair'!$O:$O))</f>
        <v/>
      </c>
      <c r="FL97" s="162" t="str">
        <f>IF($B97="","",SUMIF('importation prevair'!$A:$A,CONCATENATE('Suivi du personnel'!$B97," ",'Suivi du personnel'!FL$8),'importation prevair'!$O:$O))</f>
        <v/>
      </c>
      <c r="FM97" s="162" t="str">
        <f>IF($B97="","",SUMIF('importation prevair'!$A:$A,CONCATENATE('Suivi du personnel'!$B97," ",'Suivi du personnel'!FM$8),'importation prevair'!$O:$O))</f>
        <v/>
      </c>
      <c r="FN97" s="162" t="str">
        <f>IF($B97="","",SUMIF('importation prevair'!$A:$A,CONCATENATE('Suivi du personnel'!$B97," ",'Suivi du personnel'!FN$8),'importation prevair'!$O:$O))</f>
        <v/>
      </c>
      <c r="FO97" s="261" t="str">
        <f>IF($B97="","",SUMIF('importation prevair'!$A:$A,CONCATENATE('Suivi du personnel'!$B97," ",'Suivi du personnel'!FO$8),'importation prevair'!$O:$O))</f>
        <v/>
      </c>
      <c r="FP97" s="162" t="str">
        <f>IF($B97="","",SUMIF('importation prevair'!$A:$A,CONCATENATE('Suivi du personnel'!$B97," ",'Suivi du personnel'!FP$8),'importation prevair'!$O:$O))</f>
        <v/>
      </c>
      <c r="FQ97" s="162" t="str">
        <f>IF($B97="","",SUMIF('importation prevair'!$A:$A,CONCATENATE('Suivi du personnel'!$B97," ",'Suivi du personnel'!FQ$8),'importation prevair'!$O:$O))</f>
        <v/>
      </c>
      <c r="FR97" s="162" t="str">
        <f>IF($B97="","",SUMIF('importation prevair'!$A:$A,CONCATENATE('Suivi du personnel'!$B97," ",'Suivi du personnel'!FR$8),'importation prevair'!$O:$O))</f>
        <v/>
      </c>
      <c r="FS97" s="162" t="str">
        <f>IF($B97="","",SUMIF('importation prevair'!$A:$A,CONCATENATE('Suivi du personnel'!$B97," ",'Suivi du personnel'!FS$8),'importation prevair'!$O:$O))</f>
        <v/>
      </c>
      <c r="FT97" s="162" t="str">
        <f>IF($B97="","",SUMIF('importation prevair'!$A:$A,CONCATENATE('Suivi du personnel'!$B97," ",'Suivi du personnel'!FT$8),'importation prevair'!$O:$O))</f>
        <v/>
      </c>
      <c r="FU97" s="162" t="str">
        <f>IF($B97="","",SUMIF('importation prevair'!$A:$A,CONCATENATE('Suivi du personnel'!$B97," ",'Suivi du personnel'!FU$8),'importation prevair'!$O:$O))</f>
        <v/>
      </c>
      <c r="FV97" s="259" t="str">
        <f>IF($B97="","",SUMIF('importation prevair'!$A:$A,CONCATENATE('Suivi du personnel'!$B97," ",'Suivi du personnel'!FV$8),'importation prevair'!$O:$O))</f>
        <v/>
      </c>
      <c r="FW97" s="260" t="str">
        <f>IF($B97="","",SUMIF('importation prevair'!$A:$A,CONCATENATE('Suivi du personnel'!$B97," ",'Suivi du personnel'!FW$8),'importation prevair'!$O:$O))</f>
        <v/>
      </c>
      <c r="FX97" s="162" t="str">
        <f>IF($B97="","",SUMIF('importation prevair'!$A:$A,CONCATENATE('Suivi du personnel'!$B97," ",'Suivi du personnel'!FX$8),'importation prevair'!$O:$O))</f>
        <v/>
      </c>
      <c r="FY97" s="162" t="str">
        <f>IF($B97="","",SUMIF('importation prevair'!$A:$A,CONCATENATE('Suivi du personnel'!$B97," ",'Suivi du personnel'!FY$8),'importation prevair'!$O:$O))</f>
        <v/>
      </c>
      <c r="FZ97" s="162" t="str">
        <f>IF($B97="","",SUMIF('importation prevair'!$A:$A,CONCATENATE('Suivi du personnel'!$B97," ",'Suivi du personnel'!FZ$8),'importation prevair'!$O:$O))</f>
        <v/>
      </c>
      <c r="GA97" s="162" t="str">
        <f>IF($B97="","",SUMIF('importation prevair'!$A:$A,CONCATENATE('Suivi du personnel'!$B97," ",'Suivi du personnel'!GA$8),'importation prevair'!$O:$O))</f>
        <v/>
      </c>
      <c r="GB97" s="162" t="str">
        <f>IF($B97="","",SUMIF('importation prevair'!$A:$A,CONCATENATE('Suivi du personnel'!$B97," ",'Suivi du personnel'!GB$8),'importation prevair'!$O:$O))</f>
        <v/>
      </c>
      <c r="GC97" s="261" t="str">
        <f>IF($B97="","",SUMIF('importation prevair'!$A:$A,CONCATENATE('Suivi du personnel'!$B97," ",'Suivi du personnel'!GC$8),'importation prevair'!$O:$O))</f>
        <v/>
      </c>
      <c r="GD97" s="162" t="str">
        <f>IF($B97="","",SUMIF('importation prevair'!$A:$A,CONCATENATE('Suivi du personnel'!$B97," ",'Suivi du personnel'!GD$8),'importation prevair'!$O:$O))</f>
        <v/>
      </c>
      <c r="GE97" s="162" t="str">
        <f>IF($B97="","",SUMIF('importation prevair'!$A:$A,CONCATENATE('Suivi du personnel'!$B97," ",'Suivi du personnel'!GE$8),'importation prevair'!$O:$O))</f>
        <v/>
      </c>
      <c r="GF97" s="162" t="str">
        <f>IF($B97="","",SUMIF('importation prevair'!$A:$A,CONCATENATE('Suivi du personnel'!$B97," ",'Suivi du personnel'!GF$8),'importation prevair'!$O:$O))</f>
        <v/>
      </c>
      <c r="GG97" s="162" t="str">
        <f>IF($B97="","",SUMIF('importation prevair'!$A:$A,CONCATENATE('Suivi du personnel'!$B97," ",'Suivi du personnel'!GG$8),'importation prevair'!$O:$O))</f>
        <v/>
      </c>
      <c r="GH97" s="162" t="str">
        <f>IF($B97="","",SUMIF('importation prevair'!$A:$A,CONCATENATE('Suivi du personnel'!$B97," ",'Suivi du personnel'!GH$8),'importation prevair'!$O:$O))</f>
        <v/>
      </c>
      <c r="GI97" s="162" t="str">
        <f>IF($B97="","",SUMIF('importation prevair'!$A:$A,CONCATENATE('Suivi du personnel'!$B97," ",'Suivi du personnel'!GI$8),'importation prevair'!$O:$O))</f>
        <v/>
      </c>
      <c r="GJ97" s="259" t="str">
        <f>IF($B97="","",SUMIF('importation prevair'!$A:$A,CONCATENATE('Suivi du personnel'!$B97," ",'Suivi du personnel'!GJ$8),'importation prevair'!$O:$O))</f>
        <v/>
      </c>
      <c r="GK97" s="260" t="str">
        <f>IF($B97="","",SUMIF('importation prevair'!$A:$A,CONCATENATE('Suivi du personnel'!$B97," ",'Suivi du personnel'!GK$8),'importation prevair'!$O:$O))</f>
        <v/>
      </c>
      <c r="GL97" s="162" t="str">
        <f>IF($B97="","",SUMIF('importation prevair'!$A:$A,CONCATENATE('Suivi du personnel'!$B97," ",'Suivi du personnel'!GL$8),'importation prevair'!$O:$O))</f>
        <v/>
      </c>
      <c r="GM97" s="162" t="str">
        <f>IF($B97="","",SUMIF('importation prevair'!$A:$A,CONCATENATE('Suivi du personnel'!$B97," ",'Suivi du personnel'!GM$8),'importation prevair'!$O:$O))</f>
        <v/>
      </c>
      <c r="GN97" s="162" t="str">
        <f>IF($B97="","",SUMIF('importation prevair'!$A:$A,CONCATENATE('Suivi du personnel'!$B97," ",'Suivi du personnel'!GN$8),'importation prevair'!$O:$O))</f>
        <v/>
      </c>
      <c r="GO97" s="162" t="str">
        <f>IF($B97="","",SUMIF('importation prevair'!$A:$A,CONCATENATE('Suivi du personnel'!$B97," ",'Suivi du personnel'!GO$8),'importation prevair'!$O:$O))</f>
        <v/>
      </c>
      <c r="GP97" s="162" t="str">
        <f>IF($B97="","",SUMIF('importation prevair'!$A:$A,CONCATENATE('Suivi du personnel'!$B97," ",'Suivi du personnel'!GP$8),'importation prevair'!$O:$O))</f>
        <v/>
      </c>
      <c r="GQ97" s="261" t="str">
        <f>IF($B97="","",SUMIF('importation prevair'!$A:$A,CONCATENATE('Suivi du personnel'!$B97," ",'Suivi du personnel'!GQ$8),'importation prevair'!$O:$O))</f>
        <v/>
      </c>
      <c r="GR97" s="260" t="str">
        <f>IF($B97="","",SUMIF('importation prevair'!$A:$A,CONCATENATE('Suivi du personnel'!$B97," ",'Suivi du personnel'!GR$8),'importation prevair'!$O:$O))</f>
        <v/>
      </c>
      <c r="GS97" s="162" t="str">
        <f>IF($B97="","",SUMIF('importation prevair'!$A:$A,CONCATENATE('Suivi du personnel'!$B97," ",'Suivi du personnel'!GS$8),'importation prevair'!$O:$O))</f>
        <v/>
      </c>
      <c r="GT97" s="162" t="str">
        <f>IF($B97="","",SUMIF('importation prevair'!$A:$A,CONCATENATE('Suivi du personnel'!$B97," ",'Suivi du personnel'!GT$8),'importation prevair'!$O:$O))</f>
        <v/>
      </c>
      <c r="GU97" s="162" t="str">
        <f>IF($B97="","",SUMIF('importation prevair'!$A:$A,CONCATENATE('Suivi du personnel'!$B97," ",'Suivi du personnel'!GU$8),'importation prevair'!$O:$O))</f>
        <v/>
      </c>
      <c r="GV97" s="162" t="str">
        <f>IF($B97="","",SUMIF('importation prevair'!$A:$A,CONCATENATE('Suivi du personnel'!$B97," ",'Suivi du personnel'!GV$8),'importation prevair'!$O:$O))</f>
        <v/>
      </c>
      <c r="GW97" s="162" t="str">
        <f>IF($B97="","",SUMIF('importation prevair'!$A:$A,CONCATENATE('Suivi du personnel'!$B97," ",'Suivi du personnel'!GW$8),'importation prevair'!$O:$O))</f>
        <v/>
      </c>
      <c r="GX97" s="261" t="str">
        <f>IF($B97="","",SUMIF('importation prevair'!$A:$A,CONCATENATE('Suivi du personnel'!$B97," ",'Suivi du personnel'!GX$8),'importation prevair'!$O:$O))</f>
        <v/>
      </c>
    </row>
    <row r="98" spans="1:206" s="164" customFormat="1" ht="13.5" thickBot="1" x14ac:dyDescent="0.25">
      <c r="A98" s="289" t="str">
        <f>IF($B98="","",VLOOKUP($B98,'info personnel sur AT'!$A$3:$C$298,2,FALSE))</f>
        <v/>
      </c>
      <c r="B98" s="287"/>
      <c r="C98" s="284" t="str">
        <f>IF($B98="","",VLOOKUP($B98,'info personnel sur AT'!$A$3:$Q$298,3,FALSE))</f>
        <v/>
      </c>
      <c r="D98" s="280" t="str">
        <f>IF($B98="","",VLOOKUP($B98,'info personnel sur AT'!$A$3:$Q$298,4,FALSE))</f>
        <v/>
      </c>
      <c r="E98" s="277" t="str">
        <f>IF($B98="","",VLOOKUP($B98,'info personnel sur AT'!$A$3:$Q$298,5,FALSE))</f>
        <v/>
      </c>
      <c r="F98" s="219">
        <f t="shared" si="59"/>
        <v>0</v>
      </c>
      <c r="G98" s="240">
        <v>0.3</v>
      </c>
      <c r="H98" s="218">
        <f t="shared" si="60"/>
        <v>0.3</v>
      </c>
      <c r="I98" s="22" t="str">
        <f>IF($B98="","",VLOOKUP($B98,'info personnel sur AT'!$A$3:$Q$298,6,FALSE))</f>
        <v/>
      </c>
      <c r="J98" s="22" t="str">
        <f>IF($B98="","",VLOOKUP($B98,'info personnel sur AT'!$A$3:$Q$298,7,FALSE))</f>
        <v/>
      </c>
      <c r="K98" s="22" t="str">
        <f>IF($B98="","",VLOOKUP($B98,'info personnel sur AT'!$A$3:$Q$298,8,FALSE))</f>
        <v/>
      </c>
      <c r="L98" s="22" t="str">
        <f>IF($B98="","",VLOOKUP($B98,'info personnel sur AT'!$A$3:$Q$298,9,FALSE))</f>
        <v/>
      </c>
      <c r="M98" s="22" t="str">
        <f>IF($B98="","",VLOOKUP($B98,'info personnel sur AT'!$A$3:$Q$298,10,FALSE))</f>
        <v/>
      </c>
      <c r="N98" s="22" t="str">
        <f>IF($B98="","",VLOOKUP($B98,'info personnel sur AT'!$A$3:$Q$298,11,FALSE))</f>
        <v/>
      </c>
      <c r="O98" s="22" t="str">
        <f>IF($B98="","",VLOOKUP($B98,'info personnel sur AT'!$A$3:$Q$298,12,FALSE))</f>
        <v/>
      </c>
      <c r="P98" s="22" t="str">
        <f>IF($B98="","",VLOOKUP($B98,'info personnel sur AT'!$A$3:$Q$298,13,FALSE))</f>
        <v/>
      </c>
      <c r="Q98" s="22" t="str">
        <f>IF($B98="","",VLOOKUP($B98,'info personnel sur AT'!$A$3:$Q$298,14,FALSE))</f>
        <v/>
      </c>
      <c r="R98" s="22" t="str">
        <f>IF($B98="","",VLOOKUP($B98,'info personnel sur AT'!$A$3:$Q$298,15,FALSE))</f>
        <v/>
      </c>
      <c r="S98" s="22" t="str">
        <f>IF($B98="","",VLOOKUP($B98,'info personnel sur AT'!$A$3:$Q$298,16,FALSE))</f>
        <v/>
      </c>
      <c r="T98" s="22" t="str">
        <f>IF($B98="","",VLOOKUP($B98,'info personnel sur AT'!$A$3:$Q$298,17,FALSE))</f>
        <v/>
      </c>
      <c r="U98" s="11">
        <f t="shared" si="61"/>
        <v>0</v>
      </c>
      <c r="V98" s="2">
        <f t="shared" si="62"/>
        <v>0</v>
      </c>
      <c r="W98" s="6">
        <f t="shared" si="63"/>
        <v>0</v>
      </c>
      <c r="X98" s="180">
        <f t="shared" si="64"/>
        <v>1.8</v>
      </c>
      <c r="Y98" s="179">
        <f t="shared" si="92"/>
        <v>5</v>
      </c>
      <c r="Z98" s="192">
        <f t="shared" si="65"/>
        <v>10</v>
      </c>
      <c r="AA98" s="195">
        <f t="shared" si="66"/>
        <v>0</v>
      </c>
      <c r="AB98" s="195">
        <f t="shared" si="67"/>
        <v>0</v>
      </c>
      <c r="AC98" s="195">
        <f t="shared" si="68"/>
        <v>0</v>
      </c>
      <c r="AD98" s="195">
        <f t="shared" si="69"/>
        <v>0</v>
      </c>
      <c r="AE98" s="195">
        <f t="shared" si="70"/>
        <v>0</v>
      </c>
      <c r="AF98" s="195">
        <f t="shared" si="71"/>
        <v>0</v>
      </c>
      <c r="AG98" s="195">
        <f t="shared" si="72"/>
        <v>0</v>
      </c>
      <c r="AH98" s="248">
        <f t="shared" si="73"/>
        <v>0</v>
      </c>
      <c r="AI98" s="248">
        <f t="shared" si="74"/>
        <v>0</v>
      </c>
      <c r="AJ98" s="248">
        <f t="shared" si="75"/>
        <v>0</v>
      </c>
      <c r="AK98" s="248">
        <f t="shared" si="76"/>
        <v>0</v>
      </c>
      <c r="AL98" s="248">
        <f t="shared" si="77"/>
        <v>0</v>
      </c>
      <c r="AM98" s="248">
        <f t="shared" si="78"/>
        <v>0</v>
      </c>
      <c r="AN98" s="248">
        <f t="shared" si="79"/>
        <v>0</v>
      </c>
      <c r="AO98" s="248">
        <f t="shared" si="80"/>
        <v>0</v>
      </c>
      <c r="AP98" s="248">
        <f t="shared" si="81"/>
        <v>0</v>
      </c>
      <c r="AQ98" s="248">
        <f t="shared" si="82"/>
        <v>0</v>
      </c>
      <c r="AR98" s="248">
        <f t="shared" si="83"/>
        <v>0</v>
      </c>
      <c r="AS98" s="248">
        <f t="shared" si="84"/>
        <v>0</v>
      </c>
      <c r="AT98" s="248">
        <f t="shared" si="85"/>
        <v>0</v>
      </c>
      <c r="AU98" s="248">
        <f t="shared" si="86"/>
        <v>0</v>
      </c>
      <c r="AV98" s="245">
        <f t="shared" si="87"/>
        <v>0</v>
      </c>
      <c r="AW98" s="245">
        <f t="shared" si="88"/>
        <v>0</v>
      </c>
      <c r="AX98" s="252">
        <f t="shared" si="89"/>
        <v>0</v>
      </c>
      <c r="AY98" s="253">
        <f t="shared" si="90"/>
        <v>0</v>
      </c>
      <c r="AZ98" s="253">
        <f t="shared" si="91"/>
        <v>0</v>
      </c>
      <c r="BA98" s="221" t="str">
        <f>IF($B98="","",SUMIF('importation prevair'!$A:$A,CONCATENATE('Suivi du personnel'!$B98," ",'Suivi du personnel'!BA$8),'importation prevair'!$O:$O))</f>
        <v/>
      </c>
      <c r="BB98" s="222" t="str">
        <f>IF($B98="","",SUMIF('importation prevair'!$A:$A,CONCATENATE('Suivi du personnel'!$B98," ",'Suivi du personnel'!BB$8),'importation prevair'!$O:$O))</f>
        <v/>
      </c>
      <c r="BC98" s="222" t="str">
        <f>IF($B98="","",SUMIF('importation prevair'!$A:$A,CONCATENATE('Suivi du personnel'!$B98," ",'Suivi du personnel'!BC$8),'importation prevair'!$O:$O))</f>
        <v/>
      </c>
      <c r="BD98" s="222" t="str">
        <f>IF($B98="","",SUMIF('importation prevair'!$A:$A,CONCATENATE('Suivi du personnel'!$B98," ",'Suivi du personnel'!BD$8),'importation prevair'!$O:$O))</f>
        <v/>
      </c>
      <c r="BE98" s="222" t="str">
        <f>IF($B98="","",SUMIF('importation prevair'!$A:$A,CONCATENATE('Suivi du personnel'!$B98," ",'Suivi du personnel'!BE$8),'importation prevair'!$O:$O))</f>
        <v/>
      </c>
      <c r="BF98" s="222" t="str">
        <f>IF($B98="","",SUMIF('importation prevair'!$A:$A,CONCATENATE('Suivi du personnel'!$B98," ",'Suivi du personnel'!BF$8),'importation prevair'!$O:$O))</f>
        <v/>
      </c>
      <c r="BG98" s="223" t="str">
        <f>IF($B98="","",SUMIF('importation prevair'!$A:$A,CONCATENATE('Suivi du personnel'!$B98," ",'Suivi du personnel'!BG$8),'importation prevair'!$O:$O))</f>
        <v/>
      </c>
      <c r="BH98" s="221" t="str">
        <f>IF($B98="","",SUMIF('importation prevair'!$A:$A,CONCATENATE('Suivi du personnel'!$B98," ",'Suivi du personnel'!BH$8),'importation prevair'!$O:$O))</f>
        <v/>
      </c>
      <c r="BI98" s="222" t="str">
        <f>IF($B98="","",SUMIF('importation prevair'!$A:$A,CONCATENATE('Suivi du personnel'!$B98," ",'Suivi du personnel'!BI$8),'importation prevair'!$O:$O))</f>
        <v/>
      </c>
      <c r="BJ98" s="222" t="str">
        <f>IF($B98="","",SUMIF('importation prevair'!$A:$A,CONCATENATE('Suivi du personnel'!$B98," ",'Suivi du personnel'!BJ$8),'importation prevair'!$O:$O))</f>
        <v/>
      </c>
      <c r="BK98" s="222" t="str">
        <f>IF($B98="","",SUMIF('importation prevair'!$A:$A,CONCATENATE('Suivi du personnel'!$B98," ",'Suivi du personnel'!BK$8),'importation prevair'!$O:$O))</f>
        <v/>
      </c>
      <c r="BL98" s="222" t="str">
        <f>IF($B98="","",SUMIF('importation prevair'!$A:$A,CONCATENATE('Suivi du personnel'!$B98," ",'Suivi du personnel'!BL$8),'importation prevair'!$O:$O))</f>
        <v/>
      </c>
      <c r="BM98" s="222" t="str">
        <f>IF($B98="","",SUMIF('importation prevair'!$A:$A,CONCATENATE('Suivi du personnel'!$B98," ",'Suivi du personnel'!BM$8),'importation prevair'!$O:$O))</f>
        <v/>
      </c>
      <c r="BN98" s="223" t="str">
        <f>IF($B98="","",SUMIF('importation prevair'!$A:$A,CONCATENATE('Suivi du personnel'!$B98," ",'Suivi du personnel'!BN$8),'importation prevair'!$O:$O))</f>
        <v/>
      </c>
      <c r="BO98" s="221" t="str">
        <f>IF($B98="","",SUMIF('importation prevair'!$A:$A,CONCATENATE('Suivi du personnel'!$B98," ",'Suivi du personnel'!BO$8),'importation prevair'!$O:$O))</f>
        <v/>
      </c>
      <c r="BP98" s="222" t="str">
        <f>IF($B98="","",SUMIF('importation prevair'!$A:$A,CONCATENATE('Suivi du personnel'!$B98," ",'Suivi du personnel'!BP$8),'importation prevair'!$O:$O))</f>
        <v/>
      </c>
      <c r="BQ98" s="222" t="str">
        <f>IF($B98="","",SUMIF('importation prevair'!$A:$A,CONCATENATE('Suivi du personnel'!$B98," ",'Suivi du personnel'!BQ$8),'importation prevair'!$O:$O))</f>
        <v/>
      </c>
      <c r="BR98" s="222" t="str">
        <f>IF($B98="","",SUMIF('importation prevair'!$A:$A,CONCATENATE('Suivi du personnel'!$B98," ",'Suivi du personnel'!BR$8),'importation prevair'!$O:$O))</f>
        <v/>
      </c>
      <c r="BS98" s="222" t="str">
        <f>IF($B98="","",SUMIF('importation prevair'!$A:$A,CONCATENATE('Suivi du personnel'!$B98," ",'Suivi du personnel'!BS$8),'importation prevair'!$O:$O))</f>
        <v/>
      </c>
      <c r="BT98" s="222" t="str">
        <f>IF($B98="","",SUMIF('importation prevair'!$A:$A,CONCATENATE('Suivi du personnel'!$B98," ",'Suivi du personnel'!BT$8),'importation prevair'!$O:$O))</f>
        <v/>
      </c>
      <c r="BU98" s="223" t="str">
        <f>IF($B98="","",SUMIF('importation prevair'!$A:$A,CONCATENATE('Suivi du personnel'!$B98," ",'Suivi du personnel'!BU$8),'importation prevair'!$O:$O))</f>
        <v/>
      </c>
      <c r="BV98" s="221" t="str">
        <f>IF($B98="","",SUMIF('importation prevair'!$A:$A,CONCATENATE('Suivi du personnel'!$B98," ",'Suivi du personnel'!BV$8),'importation prevair'!$O:$O))</f>
        <v/>
      </c>
      <c r="BW98" s="222" t="str">
        <f>IF($B98="","",SUMIF('importation prevair'!$A:$A,CONCATENATE('Suivi du personnel'!$B98," ",'Suivi du personnel'!BW$8),'importation prevair'!$O:$O))</f>
        <v/>
      </c>
      <c r="BX98" s="222" t="str">
        <f>IF($B98="","",SUMIF('importation prevair'!$A:$A,CONCATENATE('Suivi du personnel'!$B98," ",'Suivi du personnel'!BX$8),'importation prevair'!$O:$O))</f>
        <v/>
      </c>
      <c r="BY98" s="222" t="str">
        <f>IF($B98="","",SUMIF('importation prevair'!$A:$A,CONCATENATE('Suivi du personnel'!$B98," ",'Suivi du personnel'!BY$8),'importation prevair'!$O:$O))</f>
        <v/>
      </c>
      <c r="BZ98" s="222" t="str">
        <f>IF($B98="","",SUMIF('importation prevair'!$A:$A,CONCATENATE('Suivi du personnel'!$B98," ",'Suivi du personnel'!BZ$8),'importation prevair'!$O:$O))</f>
        <v/>
      </c>
      <c r="CA98" s="222" t="str">
        <f>IF($B98="","",SUMIF('importation prevair'!$A:$A,CONCATENATE('Suivi du personnel'!$B98," ",'Suivi du personnel'!CA$8),'importation prevair'!$O:$O))</f>
        <v/>
      </c>
      <c r="CB98" s="223" t="str">
        <f>IF($B98="","",SUMIF('importation prevair'!$A:$A,CONCATENATE('Suivi du personnel'!$B98," ",'Suivi du personnel'!CB$8),'importation prevair'!$O:$O))</f>
        <v/>
      </c>
      <c r="CC98" s="221" t="str">
        <f>IF($B98="","",SUMIF('importation prevair'!$A:$A,CONCATENATE('Suivi du personnel'!$B98," ",'Suivi du personnel'!CC$8),'importation prevair'!$O:$O))</f>
        <v/>
      </c>
      <c r="CD98" s="222" t="str">
        <f>IF($B98="","",SUMIF('importation prevair'!$A:$A,CONCATENATE('Suivi du personnel'!$B98," ",'Suivi du personnel'!CD$8),'importation prevair'!$O:$O))</f>
        <v/>
      </c>
      <c r="CE98" s="222" t="str">
        <f>IF($B98="","",SUMIF('importation prevair'!$A:$A,CONCATENATE('Suivi du personnel'!$B98," ",'Suivi du personnel'!CE$8),'importation prevair'!$O:$O))</f>
        <v/>
      </c>
      <c r="CF98" s="222" t="str">
        <f>IF($B98="","",SUMIF('importation prevair'!$A:$A,CONCATENATE('Suivi du personnel'!$B98," ",'Suivi du personnel'!CF$8),'importation prevair'!$O:$O))</f>
        <v/>
      </c>
      <c r="CG98" s="222" t="str">
        <f>IF($B98="","",SUMIF('importation prevair'!$A:$A,CONCATENATE('Suivi du personnel'!$B98," ",'Suivi du personnel'!CG$8),'importation prevair'!$O:$O))</f>
        <v/>
      </c>
      <c r="CH98" s="222" t="str">
        <f>IF($B98="","",SUMIF('importation prevair'!$A:$A,CONCATENATE('Suivi du personnel'!$B98," ",'Suivi du personnel'!CH$8),'importation prevair'!$O:$O))</f>
        <v/>
      </c>
      <c r="CI98" s="223" t="str">
        <f>IF($B98="","",SUMIF('importation prevair'!$A:$A,CONCATENATE('Suivi du personnel'!$B98," ",'Suivi du personnel'!CI$8),'importation prevair'!$O:$O))</f>
        <v/>
      </c>
      <c r="CJ98" s="221" t="str">
        <f>IF($B98="","",SUMIF('importation prevair'!$A:$A,CONCATENATE('Suivi du personnel'!$B98," ",'Suivi du personnel'!CJ$8),'importation prevair'!$O:$O))</f>
        <v/>
      </c>
      <c r="CK98" s="222" t="str">
        <f>IF($B98="","",SUMIF('importation prevair'!$A:$A,CONCATENATE('Suivi du personnel'!$B98," ",'Suivi du personnel'!CK$8),'importation prevair'!$O:$O))</f>
        <v/>
      </c>
      <c r="CL98" s="222" t="str">
        <f>IF($B98="","",SUMIF('importation prevair'!$A:$A,CONCATENATE('Suivi du personnel'!$B98," ",'Suivi du personnel'!CL$8),'importation prevair'!$O:$O))</f>
        <v/>
      </c>
      <c r="CM98" s="222" t="str">
        <f>IF($B98="","",SUMIF('importation prevair'!$A:$A,CONCATENATE('Suivi du personnel'!$B98," ",'Suivi du personnel'!CM$8),'importation prevair'!$O:$O))</f>
        <v/>
      </c>
      <c r="CN98" s="222" t="str">
        <f>IF($B98="","",SUMIF('importation prevair'!$A:$A,CONCATENATE('Suivi du personnel'!$B98," ",'Suivi du personnel'!CN$8),'importation prevair'!$O:$O))</f>
        <v/>
      </c>
      <c r="CO98" s="222" t="str">
        <f>IF($B98="","",SUMIF('importation prevair'!$A:$A,CONCATENATE('Suivi du personnel'!$B98," ",'Suivi du personnel'!CO$8),'importation prevair'!$O:$O))</f>
        <v/>
      </c>
      <c r="CP98" s="223" t="str">
        <f>IF($B98="","",SUMIF('importation prevair'!$A:$A,CONCATENATE('Suivi du personnel'!$B98," ",'Suivi du personnel'!CP$8),'importation prevair'!$O:$O))</f>
        <v/>
      </c>
      <c r="CQ98" s="221" t="str">
        <f>IF($B98="","",SUMIF('importation prevair'!$A:$A,CONCATENATE('Suivi du personnel'!$B98," ",'Suivi du personnel'!CQ$8),'importation prevair'!$O:$O))</f>
        <v/>
      </c>
      <c r="CR98" s="222" t="str">
        <f>IF($B98="","",SUMIF('importation prevair'!$A:$A,CONCATENATE('Suivi du personnel'!$B98," ",'Suivi du personnel'!CR$8),'importation prevair'!$O:$O))</f>
        <v/>
      </c>
      <c r="CS98" s="222" t="str">
        <f>IF($B98="","",SUMIF('importation prevair'!$A:$A,CONCATENATE('Suivi du personnel'!$B98," ",'Suivi du personnel'!CS$8),'importation prevair'!$O:$O))</f>
        <v/>
      </c>
      <c r="CT98" s="222" t="str">
        <f>IF($B98="","",SUMIF('importation prevair'!$A:$A,CONCATENATE('Suivi du personnel'!$B98," ",'Suivi du personnel'!CT$8),'importation prevair'!$O:$O))</f>
        <v/>
      </c>
      <c r="CU98" s="222" t="str">
        <f>IF($B98="","",SUMIF('importation prevair'!$A:$A,CONCATENATE('Suivi du personnel'!$B98," ",'Suivi du personnel'!CU$8),'importation prevair'!$O:$O))</f>
        <v/>
      </c>
      <c r="CV98" s="222" t="str">
        <f>IF($B98="","",SUMIF('importation prevair'!$A:$A,CONCATENATE('Suivi du personnel'!$B98," ",'Suivi du personnel'!CV$8),'importation prevair'!$O:$O))</f>
        <v/>
      </c>
      <c r="CW98" s="223" t="str">
        <f>IF($B98="","",SUMIF('importation prevair'!$A:$A,CONCATENATE('Suivi du personnel'!$B98," ",'Suivi du personnel'!CW$8),'importation prevair'!$O:$O))</f>
        <v/>
      </c>
      <c r="CX98" s="221" t="str">
        <f>IF($B98="","",SUMIF('importation prevair'!$A:$A,CONCATENATE('Suivi du personnel'!$B98," ",'Suivi du personnel'!CX$8),'importation prevair'!$O:$O))</f>
        <v/>
      </c>
      <c r="CY98" s="222" t="str">
        <f>IF($B98="","",SUMIF('importation prevair'!$A:$A,CONCATENATE('Suivi du personnel'!$B98," ",'Suivi du personnel'!CY$8),'importation prevair'!$O:$O))</f>
        <v/>
      </c>
      <c r="CZ98" s="222" t="str">
        <f>IF($B98="","",SUMIF('importation prevair'!$A:$A,CONCATENATE('Suivi du personnel'!$B98," ",'Suivi du personnel'!CZ$8),'importation prevair'!$O:$O))</f>
        <v/>
      </c>
      <c r="DA98" s="222" t="str">
        <f>IF($B98="","",SUMIF('importation prevair'!$A:$A,CONCATENATE('Suivi du personnel'!$B98," ",'Suivi du personnel'!DA$8),'importation prevair'!$O:$O))</f>
        <v/>
      </c>
      <c r="DB98" s="222" t="str">
        <f>IF($B98="","",SUMIF('importation prevair'!$A:$A,CONCATENATE('Suivi du personnel'!$B98," ",'Suivi du personnel'!DB$8),'importation prevair'!$O:$O))</f>
        <v/>
      </c>
      <c r="DC98" s="222" t="str">
        <f>IF($B98="","",SUMIF('importation prevair'!$A:$A,CONCATENATE('Suivi du personnel'!$B98," ",'Suivi du personnel'!DC$8),'importation prevair'!$O:$O))</f>
        <v/>
      </c>
      <c r="DD98" s="223" t="str">
        <f>IF($B98="","",SUMIF('importation prevair'!$A:$A,CONCATENATE('Suivi du personnel'!$B98," ",'Suivi du personnel'!DD$8),'importation prevair'!$O:$O))</f>
        <v/>
      </c>
      <c r="DE98" s="260" t="str">
        <f>IF($B98="","",SUMIF('importation prevair'!$A:$A,CONCATENATE('Suivi du personnel'!$B98," ",'Suivi du personnel'!DE$8),'importation prevair'!$O:$O))</f>
        <v/>
      </c>
      <c r="DF98" s="162" t="str">
        <f>IF($B98="","",SUMIF('importation prevair'!$A:$A,CONCATENATE('Suivi du personnel'!$B98," ",'Suivi du personnel'!DF$8),'importation prevair'!$O:$O))</f>
        <v/>
      </c>
      <c r="DG98" s="162" t="str">
        <f>IF($B98="","",SUMIF('importation prevair'!$A:$A,CONCATENATE('Suivi du personnel'!$B98," ",'Suivi du personnel'!DG$8),'importation prevair'!$O:$O))</f>
        <v/>
      </c>
      <c r="DH98" s="162" t="str">
        <f>IF($B98="","",SUMIF('importation prevair'!$A:$A,CONCATENATE('Suivi du personnel'!$B98," ",'Suivi du personnel'!DH$8),'importation prevair'!$O:$O))</f>
        <v/>
      </c>
      <c r="DI98" s="162" t="str">
        <f>IF($B98="","",SUMIF('importation prevair'!$A:$A,CONCATENATE('Suivi du personnel'!$B98," ",'Suivi du personnel'!DI$8),'importation prevair'!$O:$O))</f>
        <v/>
      </c>
      <c r="DJ98" s="162" t="str">
        <f>IF($B98="","",SUMIF('importation prevair'!$A:$A,CONCATENATE('Suivi du personnel'!$B98," ",'Suivi du personnel'!DJ$8),'importation prevair'!$O:$O))</f>
        <v/>
      </c>
      <c r="DK98" s="261" t="str">
        <f>IF($B98="","",SUMIF('importation prevair'!$A:$A,CONCATENATE('Suivi du personnel'!$B98," ",'Suivi du personnel'!DK$8),'importation prevair'!$O:$O))</f>
        <v/>
      </c>
      <c r="DL98" s="162" t="str">
        <f>IF($B98="","",SUMIF('importation prevair'!$A:$A,CONCATENATE('Suivi du personnel'!$B98," ",'Suivi du personnel'!DL$8),'importation prevair'!$O:$O))</f>
        <v/>
      </c>
      <c r="DM98" s="162" t="str">
        <f>IF($B98="","",SUMIF('importation prevair'!$A:$A,CONCATENATE('Suivi du personnel'!$B98," ",'Suivi du personnel'!DM$8),'importation prevair'!$O:$O))</f>
        <v/>
      </c>
      <c r="DN98" s="162" t="str">
        <f>IF($B98="","",SUMIF('importation prevair'!$A:$A,CONCATENATE('Suivi du personnel'!$B98," ",'Suivi du personnel'!DN$8),'importation prevair'!$O:$O))</f>
        <v/>
      </c>
      <c r="DO98" s="162" t="str">
        <f>IF($B98="","",SUMIF('importation prevair'!$A:$A,CONCATENATE('Suivi du personnel'!$B98," ",'Suivi du personnel'!DO$8),'importation prevair'!$O:$O))</f>
        <v/>
      </c>
      <c r="DP98" s="162" t="str">
        <f>IF($B98="","",SUMIF('importation prevair'!$A:$A,CONCATENATE('Suivi du personnel'!$B98," ",'Suivi du personnel'!DP$8),'importation prevair'!$O:$O))</f>
        <v/>
      </c>
      <c r="DQ98" s="162" t="str">
        <f>IF($B98="","",SUMIF('importation prevair'!$A:$A,CONCATENATE('Suivi du personnel'!$B98," ",'Suivi du personnel'!DQ$8),'importation prevair'!$O:$O))</f>
        <v/>
      </c>
      <c r="DR98" s="259" t="str">
        <f>IF($B98="","",SUMIF('importation prevair'!$A:$A,CONCATENATE('Suivi du personnel'!$B98," ",'Suivi du personnel'!DR$8),'importation prevair'!$O:$O))</f>
        <v/>
      </c>
      <c r="DS98" s="260" t="str">
        <f>IF($B98="","",SUMIF('importation prevair'!$A:$A,CONCATENATE('Suivi du personnel'!$B98," ",'Suivi du personnel'!DS$8),'importation prevair'!$O:$O))</f>
        <v/>
      </c>
      <c r="DT98" s="162" t="str">
        <f>IF($B98="","",SUMIF('importation prevair'!$A:$A,CONCATENATE('Suivi du personnel'!$B98," ",'Suivi du personnel'!DT$8),'importation prevair'!$O:$O))</f>
        <v/>
      </c>
      <c r="DU98" s="162" t="str">
        <f>IF($B98="","",SUMIF('importation prevair'!$A:$A,CONCATENATE('Suivi du personnel'!$B98," ",'Suivi du personnel'!DU$8),'importation prevair'!$O:$O))</f>
        <v/>
      </c>
      <c r="DV98" s="162" t="str">
        <f>IF($B98="","",SUMIF('importation prevair'!$A:$A,CONCATENATE('Suivi du personnel'!$B98," ",'Suivi du personnel'!DV$8),'importation prevair'!$O:$O))</f>
        <v/>
      </c>
      <c r="DW98" s="162" t="str">
        <f>IF($B98="","",SUMIF('importation prevair'!$A:$A,CONCATENATE('Suivi du personnel'!$B98," ",'Suivi du personnel'!DW$8),'importation prevair'!$O:$O))</f>
        <v/>
      </c>
      <c r="DX98" s="162" t="str">
        <f>IF($B98="","",SUMIF('importation prevair'!$A:$A,CONCATENATE('Suivi du personnel'!$B98," ",'Suivi du personnel'!DX$8),'importation prevair'!$O:$O))</f>
        <v/>
      </c>
      <c r="DY98" s="261" t="str">
        <f>IF($B98="","",SUMIF('importation prevair'!$A:$A,CONCATENATE('Suivi du personnel'!$B98," ",'Suivi du personnel'!DY$8),'importation prevair'!$O:$O))</f>
        <v/>
      </c>
      <c r="DZ98" s="162" t="str">
        <f>IF($B98="","",SUMIF('importation prevair'!$A:$A,CONCATENATE('Suivi du personnel'!$B98," ",'Suivi du personnel'!DZ$8),'importation prevair'!$O:$O))</f>
        <v/>
      </c>
      <c r="EA98" s="162" t="str">
        <f>IF($B98="","",SUMIF('importation prevair'!$A:$A,CONCATENATE('Suivi du personnel'!$B98," ",'Suivi du personnel'!EA$8),'importation prevair'!$O:$O))</f>
        <v/>
      </c>
      <c r="EB98" s="162" t="str">
        <f>IF($B98="","",SUMIF('importation prevair'!$A:$A,CONCATENATE('Suivi du personnel'!$B98," ",'Suivi du personnel'!EB$8),'importation prevair'!$O:$O))</f>
        <v/>
      </c>
      <c r="EC98" s="162" t="str">
        <f>IF($B98="","",SUMIF('importation prevair'!$A:$A,CONCATENATE('Suivi du personnel'!$B98," ",'Suivi du personnel'!EC$8),'importation prevair'!$O:$O))</f>
        <v/>
      </c>
      <c r="ED98" s="162" t="str">
        <f>IF($B98="","",SUMIF('importation prevair'!$A:$A,CONCATENATE('Suivi du personnel'!$B98," ",'Suivi du personnel'!ED$8),'importation prevair'!$O:$O))</f>
        <v/>
      </c>
      <c r="EE98" s="162" t="str">
        <f>IF($B98="","",SUMIF('importation prevair'!$A:$A,CONCATENATE('Suivi du personnel'!$B98," ",'Suivi du personnel'!EE$8),'importation prevair'!$O:$O))</f>
        <v/>
      </c>
      <c r="EF98" s="259" t="str">
        <f>IF($B98="","",SUMIF('importation prevair'!$A:$A,CONCATENATE('Suivi du personnel'!$B98," ",'Suivi du personnel'!EF$8),'importation prevair'!$O:$O))</f>
        <v/>
      </c>
      <c r="EG98" s="260" t="str">
        <f>IF($B98="","",SUMIF('importation prevair'!$A:$A,CONCATENATE('Suivi du personnel'!$B98," ",'Suivi du personnel'!EG$8),'importation prevair'!$O:$O))</f>
        <v/>
      </c>
      <c r="EH98" s="162" t="str">
        <f>IF($B98="","",SUMIF('importation prevair'!$A:$A,CONCATENATE('Suivi du personnel'!$B98," ",'Suivi du personnel'!EH$8),'importation prevair'!$O:$O))</f>
        <v/>
      </c>
      <c r="EI98" s="162" t="str">
        <f>IF($B98="","",SUMIF('importation prevair'!$A:$A,CONCATENATE('Suivi du personnel'!$B98," ",'Suivi du personnel'!EI$8),'importation prevair'!$O:$O))</f>
        <v/>
      </c>
      <c r="EJ98" s="162" t="str">
        <f>IF($B98="","",SUMIF('importation prevair'!$A:$A,CONCATENATE('Suivi du personnel'!$B98," ",'Suivi du personnel'!EJ$8),'importation prevair'!$O:$O))</f>
        <v/>
      </c>
      <c r="EK98" s="162" t="str">
        <f>IF($B98="","",SUMIF('importation prevair'!$A:$A,CONCATENATE('Suivi du personnel'!$B98," ",'Suivi du personnel'!EK$8),'importation prevair'!$O:$O))</f>
        <v/>
      </c>
      <c r="EL98" s="162" t="str">
        <f>IF($B98="","",SUMIF('importation prevair'!$A:$A,CONCATENATE('Suivi du personnel'!$B98," ",'Suivi du personnel'!EL$8),'importation prevair'!$O:$O))</f>
        <v/>
      </c>
      <c r="EM98" s="261" t="str">
        <f>IF($B98="","",SUMIF('importation prevair'!$A:$A,CONCATENATE('Suivi du personnel'!$B98," ",'Suivi du personnel'!EM$8),'importation prevair'!$O:$O))</f>
        <v/>
      </c>
      <c r="EN98" s="162" t="str">
        <f>IF($B98="","",SUMIF('importation prevair'!$A:$A,CONCATENATE('Suivi du personnel'!$B98," ",'Suivi du personnel'!EN$8),'importation prevair'!$O:$O))</f>
        <v/>
      </c>
      <c r="EO98" s="162" t="str">
        <f>IF($B98="","",SUMIF('importation prevair'!$A:$A,CONCATENATE('Suivi du personnel'!$B98," ",'Suivi du personnel'!EO$8),'importation prevair'!$O:$O))</f>
        <v/>
      </c>
      <c r="EP98" s="162" t="str">
        <f>IF($B98="","",SUMIF('importation prevair'!$A:$A,CONCATENATE('Suivi du personnel'!$B98," ",'Suivi du personnel'!EP$8),'importation prevair'!$O:$O))</f>
        <v/>
      </c>
      <c r="EQ98" s="162" t="str">
        <f>IF($B98="","",SUMIF('importation prevair'!$A:$A,CONCATENATE('Suivi du personnel'!$B98," ",'Suivi du personnel'!EQ$8),'importation prevair'!$O:$O))</f>
        <v/>
      </c>
      <c r="ER98" s="162" t="str">
        <f>IF($B98="","",SUMIF('importation prevair'!$A:$A,CONCATENATE('Suivi du personnel'!$B98," ",'Suivi du personnel'!ER$8),'importation prevair'!$O:$O))</f>
        <v/>
      </c>
      <c r="ES98" s="162" t="str">
        <f>IF($B98="","",SUMIF('importation prevair'!$A:$A,CONCATENATE('Suivi du personnel'!$B98," ",'Suivi du personnel'!ES$8),'importation prevair'!$O:$O))</f>
        <v/>
      </c>
      <c r="ET98" s="259" t="str">
        <f>IF($B98="","",SUMIF('importation prevair'!$A:$A,CONCATENATE('Suivi du personnel'!$B98," ",'Suivi du personnel'!ET$8),'importation prevair'!$O:$O))</f>
        <v/>
      </c>
      <c r="EU98" s="260" t="str">
        <f>IF($B98="","",SUMIF('importation prevair'!$A:$A,CONCATENATE('Suivi du personnel'!$B98," ",'Suivi du personnel'!EU$8),'importation prevair'!$O:$O))</f>
        <v/>
      </c>
      <c r="EV98" s="162" t="str">
        <f>IF($B98="","",SUMIF('importation prevair'!$A:$A,CONCATENATE('Suivi du personnel'!$B98," ",'Suivi du personnel'!EV$8),'importation prevair'!$O:$O))</f>
        <v/>
      </c>
      <c r="EW98" s="162" t="str">
        <f>IF($B98="","",SUMIF('importation prevair'!$A:$A,CONCATENATE('Suivi du personnel'!$B98," ",'Suivi du personnel'!EW$8),'importation prevair'!$O:$O))</f>
        <v/>
      </c>
      <c r="EX98" s="162" t="str">
        <f>IF($B98="","",SUMIF('importation prevair'!$A:$A,CONCATENATE('Suivi du personnel'!$B98," ",'Suivi du personnel'!EX$8),'importation prevair'!$O:$O))</f>
        <v/>
      </c>
      <c r="EY98" s="162" t="str">
        <f>IF($B98="","",SUMIF('importation prevair'!$A:$A,CONCATENATE('Suivi du personnel'!$B98," ",'Suivi du personnel'!EY$8),'importation prevair'!$O:$O))</f>
        <v/>
      </c>
      <c r="EZ98" s="162" t="str">
        <f>IF($B98="","",SUMIF('importation prevair'!$A:$A,CONCATENATE('Suivi du personnel'!$B98," ",'Suivi du personnel'!EZ$8),'importation prevair'!$O:$O))</f>
        <v/>
      </c>
      <c r="FA98" s="261" t="str">
        <f>IF($B98="","",SUMIF('importation prevair'!$A:$A,CONCATENATE('Suivi du personnel'!$B98," ",'Suivi du personnel'!FA$8),'importation prevair'!$O:$O))</f>
        <v/>
      </c>
      <c r="FB98" s="162" t="str">
        <f>IF($B98="","",SUMIF('importation prevair'!$A:$A,CONCATENATE('Suivi du personnel'!$B98," ",'Suivi du personnel'!FB$8),'importation prevair'!$O:$O))</f>
        <v/>
      </c>
      <c r="FC98" s="162" t="str">
        <f>IF($B98="","",SUMIF('importation prevair'!$A:$A,CONCATENATE('Suivi du personnel'!$B98," ",'Suivi du personnel'!FC$8),'importation prevair'!$O:$O))</f>
        <v/>
      </c>
      <c r="FD98" s="162" t="str">
        <f>IF($B98="","",SUMIF('importation prevair'!$A:$A,CONCATENATE('Suivi du personnel'!$B98," ",'Suivi du personnel'!FD$8),'importation prevair'!$O:$O))</f>
        <v/>
      </c>
      <c r="FE98" s="162" t="str">
        <f>IF($B98="","",SUMIF('importation prevair'!$A:$A,CONCATENATE('Suivi du personnel'!$B98," ",'Suivi du personnel'!FE$8),'importation prevair'!$O:$O))</f>
        <v/>
      </c>
      <c r="FF98" s="162" t="str">
        <f>IF($B98="","",SUMIF('importation prevair'!$A:$A,CONCATENATE('Suivi du personnel'!$B98," ",'Suivi du personnel'!FF$8),'importation prevair'!$O:$O))</f>
        <v/>
      </c>
      <c r="FG98" s="162" t="str">
        <f>IF($B98="","",SUMIF('importation prevair'!$A:$A,CONCATENATE('Suivi du personnel'!$B98," ",'Suivi du personnel'!FG$8),'importation prevair'!$O:$O))</f>
        <v/>
      </c>
      <c r="FH98" s="259" t="str">
        <f>IF($B98="","",SUMIF('importation prevair'!$A:$A,CONCATENATE('Suivi du personnel'!$B98," ",'Suivi du personnel'!FH$8),'importation prevair'!$O:$O))</f>
        <v/>
      </c>
      <c r="FI98" s="260" t="str">
        <f>IF($B98="","",SUMIF('importation prevair'!$A:$A,CONCATENATE('Suivi du personnel'!$B98," ",'Suivi du personnel'!FI$8),'importation prevair'!$O:$O))</f>
        <v/>
      </c>
      <c r="FJ98" s="162" t="str">
        <f>IF($B98="","",SUMIF('importation prevair'!$A:$A,CONCATENATE('Suivi du personnel'!$B98," ",'Suivi du personnel'!FJ$8),'importation prevair'!$O:$O))</f>
        <v/>
      </c>
      <c r="FK98" s="162" t="str">
        <f>IF($B98="","",SUMIF('importation prevair'!$A:$A,CONCATENATE('Suivi du personnel'!$B98," ",'Suivi du personnel'!FK$8),'importation prevair'!$O:$O))</f>
        <v/>
      </c>
      <c r="FL98" s="162" t="str">
        <f>IF($B98="","",SUMIF('importation prevair'!$A:$A,CONCATENATE('Suivi du personnel'!$B98," ",'Suivi du personnel'!FL$8),'importation prevair'!$O:$O))</f>
        <v/>
      </c>
      <c r="FM98" s="162" t="str">
        <f>IF($B98="","",SUMIF('importation prevair'!$A:$A,CONCATENATE('Suivi du personnel'!$B98," ",'Suivi du personnel'!FM$8),'importation prevair'!$O:$O))</f>
        <v/>
      </c>
      <c r="FN98" s="162" t="str">
        <f>IF($B98="","",SUMIF('importation prevair'!$A:$A,CONCATENATE('Suivi du personnel'!$B98," ",'Suivi du personnel'!FN$8),'importation prevair'!$O:$O))</f>
        <v/>
      </c>
      <c r="FO98" s="261" t="str">
        <f>IF($B98="","",SUMIF('importation prevair'!$A:$A,CONCATENATE('Suivi du personnel'!$B98," ",'Suivi du personnel'!FO$8),'importation prevair'!$O:$O))</f>
        <v/>
      </c>
      <c r="FP98" s="162" t="str">
        <f>IF($B98="","",SUMIF('importation prevair'!$A:$A,CONCATENATE('Suivi du personnel'!$B98," ",'Suivi du personnel'!FP$8),'importation prevair'!$O:$O))</f>
        <v/>
      </c>
      <c r="FQ98" s="162" t="str">
        <f>IF($B98="","",SUMIF('importation prevair'!$A:$A,CONCATENATE('Suivi du personnel'!$B98," ",'Suivi du personnel'!FQ$8),'importation prevair'!$O:$O))</f>
        <v/>
      </c>
      <c r="FR98" s="162" t="str">
        <f>IF($B98="","",SUMIF('importation prevair'!$A:$A,CONCATENATE('Suivi du personnel'!$B98," ",'Suivi du personnel'!FR$8),'importation prevair'!$O:$O))</f>
        <v/>
      </c>
      <c r="FS98" s="162" t="str">
        <f>IF($B98="","",SUMIF('importation prevair'!$A:$A,CONCATENATE('Suivi du personnel'!$B98," ",'Suivi du personnel'!FS$8),'importation prevair'!$O:$O))</f>
        <v/>
      </c>
      <c r="FT98" s="162" t="str">
        <f>IF($B98="","",SUMIF('importation prevair'!$A:$A,CONCATENATE('Suivi du personnel'!$B98," ",'Suivi du personnel'!FT$8),'importation prevair'!$O:$O))</f>
        <v/>
      </c>
      <c r="FU98" s="162" t="str">
        <f>IF($B98="","",SUMIF('importation prevair'!$A:$A,CONCATENATE('Suivi du personnel'!$B98," ",'Suivi du personnel'!FU$8),'importation prevair'!$O:$O))</f>
        <v/>
      </c>
      <c r="FV98" s="259" t="str">
        <f>IF($B98="","",SUMIF('importation prevair'!$A:$A,CONCATENATE('Suivi du personnel'!$B98," ",'Suivi du personnel'!FV$8),'importation prevair'!$O:$O))</f>
        <v/>
      </c>
      <c r="FW98" s="260" t="str">
        <f>IF($B98="","",SUMIF('importation prevair'!$A:$A,CONCATENATE('Suivi du personnel'!$B98," ",'Suivi du personnel'!FW$8),'importation prevair'!$O:$O))</f>
        <v/>
      </c>
      <c r="FX98" s="162" t="str">
        <f>IF($B98="","",SUMIF('importation prevair'!$A:$A,CONCATENATE('Suivi du personnel'!$B98," ",'Suivi du personnel'!FX$8),'importation prevair'!$O:$O))</f>
        <v/>
      </c>
      <c r="FY98" s="162" t="str">
        <f>IF($B98="","",SUMIF('importation prevair'!$A:$A,CONCATENATE('Suivi du personnel'!$B98," ",'Suivi du personnel'!FY$8),'importation prevair'!$O:$O))</f>
        <v/>
      </c>
      <c r="FZ98" s="162" t="str">
        <f>IF($B98="","",SUMIF('importation prevair'!$A:$A,CONCATENATE('Suivi du personnel'!$B98," ",'Suivi du personnel'!FZ$8),'importation prevair'!$O:$O))</f>
        <v/>
      </c>
      <c r="GA98" s="162" t="str">
        <f>IF($B98="","",SUMIF('importation prevair'!$A:$A,CONCATENATE('Suivi du personnel'!$B98," ",'Suivi du personnel'!GA$8),'importation prevair'!$O:$O))</f>
        <v/>
      </c>
      <c r="GB98" s="162" t="str">
        <f>IF($B98="","",SUMIF('importation prevair'!$A:$A,CONCATENATE('Suivi du personnel'!$B98," ",'Suivi du personnel'!GB$8),'importation prevair'!$O:$O))</f>
        <v/>
      </c>
      <c r="GC98" s="261" t="str">
        <f>IF($B98="","",SUMIF('importation prevair'!$A:$A,CONCATENATE('Suivi du personnel'!$B98," ",'Suivi du personnel'!GC$8),'importation prevair'!$O:$O))</f>
        <v/>
      </c>
      <c r="GD98" s="162" t="str">
        <f>IF($B98="","",SUMIF('importation prevair'!$A:$A,CONCATENATE('Suivi du personnel'!$B98," ",'Suivi du personnel'!GD$8),'importation prevair'!$O:$O))</f>
        <v/>
      </c>
      <c r="GE98" s="162" t="str">
        <f>IF($B98="","",SUMIF('importation prevair'!$A:$A,CONCATENATE('Suivi du personnel'!$B98," ",'Suivi du personnel'!GE$8),'importation prevair'!$O:$O))</f>
        <v/>
      </c>
      <c r="GF98" s="162" t="str">
        <f>IF($B98="","",SUMIF('importation prevair'!$A:$A,CONCATENATE('Suivi du personnel'!$B98," ",'Suivi du personnel'!GF$8),'importation prevair'!$O:$O))</f>
        <v/>
      </c>
      <c r="GG98" s="162" t="str">
        <f>IF($B98="","",SUMIF('importation prevair'!$A:$A,CONCATENATE('Suivi du personnel'!$B98," ",'Suivi du personnel'!GG$8),'importation prevair'!$O:$O))</f>
        <v/>
      </c>
      <c r="GH98" s="162" t="str">
        <f>IF($B98="","",SUMIF('importation prevair'!$A:$A,CONCATENATE('Suivi du personnel'!$B98," ",'Suivi du personnel'!GH$8),'importation prevair'!$O:$O))</f>
        <v/>
      </c>
      <c r="GI98" s="162" t="str">
        <f>IF($B98="","",SUMIF('importation prevair'!$A:$A,CONCATENATE('Suivi du personnel'!$B98," ",'Suivi du personnel'!GI$8),'importation prevair'!$O:$O))</f>
        <v/>
      </c>
      <c r="GJ98" s="259" t="str">
        <f>IF($B98="","",SUMIF('importation prevair'!$A:$A,CONCATENATE('Suivi du personnel'!$B98," ",'Suivi du personnel'!GJ$8),'importation prevair'!$O:$O))</f>
        <v/>
      </c>
      <c r="GK98" s="260" t="str">
        <f>IF($B98="","",SUMIF('importation prevair'!$A:$A,CONCATENATE('Suivi du personnel'!$B98," ",'Suivi du personnel'!GK$8),'importation prevair'!$O:$O))</f>
        <v/>
      </c>
      <c r="GL98" s="162" t="str">
        <f>IF($B98="","",SUMIF('importation prevair'!$A:$A,CONCATENATE('Suivi du personnel'!$B98," ",'Suivi du personnel'!GL$8),'importation prevair'!$O:$O))</f>
        <v/>
      </c>
      <c r="GM98" s="162" t="str">
        <f>IF($B98="","",SUMIF('importation prevair'!$A:$A,CONCATENATE('Suivi du personnel'!$B98," ",'Suivi du personnel'!GM$8),'importation prevair'!$O:$O))</f>
        <v/>
      </c>
      <c r="GN98" s="162" t="str">
        <f>IF($B98="","",SUMIF('importation prevair'!$A:$A,CONCATENATE('Suivi du personnel'!$B98," ",'Suivi du personnel'!GN$8),'importation prevair'!$O:$O))</f>
        <v/>
      </c>
      <c r="GO98" s="162" t="str">
        <f>IF($B98="","",SUMIF('importation prevair'!$A:$A,CONCATENATE('Suivi du personnel'!$B98," ",'Suivi du personnel'!GO$8),'importation prevair'!$O:$O))</f>
        <v/>
      </c>
      <c r="GP98" s="162" t="str">
        <f>IF($B98="","",SUMIF('importation prevair'!$A:$A,CONCATENATE('Suivi du personnel'!$B98," ",'Suivi du personnel'!GP$8),'importation prevair'!$O:$O))</f>
        <v/>
      </c>
      <c r="GQ98" s="261" t="str">
        <f>IF($B98="","",SUMIF('importation prevair'!$A:$A,CONCATENATE('Suivi du personnel'!$B98," ",'Suivi du personnel'!GQ$8),'importation prevair'!$O:$O))</f>
        <v/>
      </c>
      <c r="GR98" s="260" t="str">
        <f>IF($B98="","",SUMIF('importation prevair'!$A:$A,CONCATENATE('Suivi du personnel'!$B98," ",'Suivi du personnel'!GR$8),'importation prevair'!$O:$O))</f>
        <v/>
      </c>
      <c r="GS98" s="162" t="str">
        <f>IF($B98="","",SUMIF('importation prevair'!$A:$A,CONCATENATE('Suivi du personnel'!$B98," ",'Suivi du personnel'!GS$8),'importation prevair'!$O:$O))</f>
        <v/>
      </c>
      <c r="GT98" s="162" t="str">
        <f>IF($B98="","",SUMIF('importation prevair'!$A:$A,CONCATENATE('Suivi du personnel'!$B98," ",'Suivi du personnel'!GT$8),'importation prevair'!$O:$O))</f>
        <v/>
      </c>
      <c r="GU98" s="162" t="str">
        <f>IF($B98="","",SUMIF('importation prevair'!$A:$A,CONCATENATE('Suivi du personnel'!$B98," ",'Suivi du personnel'!GU$8),'importation prevair'!$O:$O))</f>
        <v/>
      </c>
      <c r="GV98" s="162" t="str">
        <f>IF($B98="","",SUMIF('importation prevair'!$A:$A,CONCATENATE('Suivi du personnel'!$B98," ",'Suivi du personnel'!GV$8),'importation prevair'!$O:$O))</f>
        <v/>
      </c>
      <c r="GW98" s="162" t="str">
        <f>IF($B98="","",SUMIF('importation prevair'!$A:$A,CONCATENATE('Suivi du personnel'!$B98," ",'Suivi du personnel'!GW$8),'importation prevair'!$O:$O))</f>
        <v/>
      </c>
      <c r="GX98" s="261" t="str">
        <f>IF($B98="","",SUMIF('importation prevair'!$A:$A,CONCATENATE('Suivi du personnel'!$B98," ",'Suivi du personnel'!GX$8),'importation prevair'!$O:$O))</f>
        <v/>
      </c>
    </row>
    <row r="99" spans="1:206" s="164" customFormat="1" ht="13.5" thickBot="1" x14ac:dyDescent="0.25">
      <c r="A99" s="289" t="str">
        <f>IF($B99="","",VLOOKUP($B99,'info personnel sur AT'!$A$3:$C$298,2,FALSE))</f>
        <v/>
      </c>
      <c r="B99" s="287"/>
      <c r="C99" s="284" t="str">
        <f>IF($B99="","",VLOOKUP($B99,'info personnel sur AT'!$A$3:$Q$298,3,FALSE))</f>
        <v/>
      </c>
      <c r="D99" s="280" t="str">
        <f>IF($B99="","",VLOOKUP($B99,'info personnel sur AT'!$A$3:$Q$298,4,FALSE))</f>
        <v/>
      </c>
      <c r="E99" s="277" t="str">
        <f>IF($B99="","",VLOOKUP($B99,'info personnel sur AT'!$A$3:$Q$298,5,FALSE))</f>
        <v/>
      </c>
      <c r="F99" s="219">
        <f t="shared" si="59"/>
        <v>0</v>
      </c>
      <c r="G99" s="240">
        <v>0.3</v>
      </c>
      <c r="H99" s="218">
        <f t="shared" si="60"/>
        <v>0.3</v>
      </c>
      <c r="I99" s="22" t="str">
        <f>IF($B99="","",VLOOKUP($B99,'info personnel sur AT'!$A$3:$Q$298,6,FALSE))</f>
        <v/>
      </c>
      <c r="J99" s="22" t="str">
        <f>IF($B99="","",VLOOKUP($B99,'info personnel sur AT'!$A$3:$Q$298,7,FALSE))</f>
        <v/>
      </c>
      <c r="K99" s="22" t="str">
        <f>IF($B99="","",VLOOKUP($B99,'info personnel sur AT'!$A$3:$Q$298,8,FALSE))</f>
        <v/>
      </c>
      <c r="L99" s="22" t="str">
        <f>IF($B99="","",VLOOKUP($B99,'info personnel sur AT'!$A$3:$Q$298,9,FALSE))</f>
        <v/>
      </c>
      <c r="M99" s="22" t="str">
        <f>IF($B99="","",VLOOKUP($B99,'info personnel sur AT'!$A$3:$Q$298,10,FALSE))</f>
        <v/>
      </c>
      <c r="N99" s="22" t="str">
        <f>IF($B99="","",VLOOKUP($B99,'info personnel sur AT'!$A$3:$Q$298,11,FALSE))</f>
        <v/>
      </c>
      <c r="O99" s="22" t="str">
        <f>IF($B99="","",VLOOKUP($B99,'info personnel sur AT'!$A$3:$Q$298,12,FALSE))</f>
        <v/>
      </c>
      <c r="P99" s="22" t="str">
        <f>IF($B99="","",VLOOKUP($B99,'info personnel sur AT'!$A$3:$Q$298,13,FALSE))</f>
        <v/>
      </c>
      <c r="Q99" s="22" t="str">
        <f>IF($B99="","",VLOOKUP($B99,'info personnel sur AT'!$A$3:$Q$298,14,FALSE))</f>
        <v/>
      </c>
      <c r="R99" s="22" t="str">
        <f>IF($B99="","",VLOOKUP($B99,'info personnel sur AT'!$A$3:$Q$298,15,FALSE))</f>
        <v/>
      </c>
      <c r="S99" s="22" t="str">
        <f>IF($B99="","",VLOOKUP($B99,'info personnel sur AT'!$A$3:$Q$298,16,FALSE))</f>
        <v/>
      </c>
      <c r="T99" s="22" t="str">
        <f>IF($B99="","",VLOOKUP($B99,'info personnel sur AT'!$A$3:$Q$298,17,FALSE))</f>
        <v/>
      </c>
      <c r="U99" s="11">
        <f t="shared" si="61"/>
        <v>0</v>
      </c>
      <c r="V99" s="2">
        <f t="shared" si="62"/>
        <v>0</v>
      </c>
      <c r="W99" s="6">
        <f t="shared" si="63"/>
        <v>0</v>
      </c>
      <c r="X99" s="180">
        <f t="shared" si="64"/>
        <v>1.8</v>
      </c>
      <c r="Y99" s="179">
        <f t="shared" si="92"/>
        <v>5</v>
      </c>
      <c r="Z99" s="192">
        <f t="shared" si="65"/>
        <v>10</v>
      </c>
      <c r="AA99" s="195">
        <f t="shared" si="66"/>
        <v>0</v>
      </c>
      <c r="AB99" s="195">
        <f t="shared" si="67"/>
        <v>0</v>
      </c>
      <c r="AC99" s="195">
        <f t="shared" si="68"/>
        <v>0</v>
      </c>
      <c r="AD99" s="195">
        <f t="shared" si="69"/>
        <v>0</v>
      </c>
      <c r="AE99" s="195">
        <f t="shared" si="70"/>
        <v>0</v>
      </c>
      <c r="AF99" s="195">
        <f t="shared" si="71"/>
        <v>0</v>
      </c>
      <c r="AG99" s="195">
        <f t="shared" si="72"/>
        <v>0</v>
      </c>
      <c r="AH99" s="248">
        <f t="shared" si="73"/>
        <v>0</v>
      </c>
      <c r="AI99" s="248">
        <f t="shared" si="74"/>
        <v>0</v>
      </c>
      <c r="AJ99" s="248">
        <f t="shared" si="75"/>
        <v>0</v>
      </c>
      <c r="AK99" s="248">
        <f t="shared" si="76"/>
        <v>0</v>
      </c>
      <c r="AL99" s="248">
        <f t="shared" si="77"/>
        <v>0</v>
      </c>
      <c r="AM99" s="248">
        <f t="shared" si="78"/>
        <v>0</v>
      </c>
      <c r="AN99" s="248">
        <f t="shared" si="79"/>
        <v>0</v>
      </c>
      <c r="AO99" s="248">
        <f t="shared" si="80"/>
        <v>0</v>
      </c>
      <c r="AP99" s="248">
        <f t="shared" si="81"/>
        <v>0</v>
      </c>
      <c r="AQ99" s="248">
        <f t="shared" si="82"/>
        <v>0</v>
      </c>
      <c r="AR99" s="248">
        <f t="shared" si="83"/>
        <v>0</v>
      </c>
      <c r="AS99" s="248">
        <f t="shared" si="84"/>
        <v>0</v>
      </c>
      <c r="AT99" s="248">
        <f t="shared" si="85"/>
        <v>0</v>
      </c>
      <c r="AU99" s="248">
        <f t="shared" si="86"/>
        <v>0</v>
      </c>
      <c r="AV99" s="245">
        <f t="shared" si="87"/>
        <v>0</v>
      </c>
      <c r="AW99" s="245">
        <f t="shared" si="88"/>
        <v>0</v>
      </c>
      <c r="AX99" s="252">
        <f t="shared" si="89"/>
        <v>0</v>
      </c>
      <c r="AY99" s="253">
        <f t="shared" si="90"/>
        <v>0</v>
      </c>
      <c r="AZ99" s="253">
        <f t="shared" si="91"/>
        <v>0</v>
      </c>
      <c r="BA99" s="221" t="str">
        <f>IF($B99="","",SUMIF('importation prevair'!$A:$A,CONCATENATE('Suivi du personnel'!$B99," ",'Suivi du personnel'!BA$8),'importation prevair'!$O:$O))</f>
        <v/>
      </c>
      <c r="BB99" s="222" t="str">
        <f>IF($B99="","",SUMIF('importation prevair'!$A:$A,CONCATENATE('Suivi du personnel'!$B99," ",'Suivi du personnel'!BB$8),'importation prevair'!$O:$O))</f>
        <v/>
      </c>
      <c r="BC99" s="222" t="str">
        <f>IF($B99="","",SUMIF('importation prevair'!$A:$A,CONCATENATE('Suivi du personnel'!$B99," ",'Suivi du personnel'!BC$8),'importation prevair'!$O:$O))</f>
        <v/>
      </c>
      <c r="BD99" s="222" t="str">
        <f>IF($B99="","",SUMIF('importation prevair'!$A:$A,CONCATENATE('Suivi du personnel'!$B99," ",'Suivi du personnel'!BD$8),'importation prevair'!$O:$O))</f>
        <v/>
      </c>
      <c r="BE99" s="222" t="str">
        <f>IF($B99="","",SUMIF('importation prevair'!$A:$A,CONCATENATE('Suivi du personnel'!$B99," ",'Suivi du personnel'!BE$8),'importation prevair'!$O:$O))</f>
        <v/>
      </c>
      <c r="BF99" s="222" t="str">
        <f>IF($B99="","",SUMIF('importation prevair'!$A:$A,CONCATENATE('Suivi du personnel'!$B99," ",'Suivi du personnel'!BF$8),'importation prevair'!$O:$O))</f>
        <v/>
      </c>
      <c r="BG99" s="223" t="str">
        <f>IF($B99="","",SUMIF('importation prevair'!$A:$A,CONCATENATE('Suivi du personnel'!$B99," ",'Suivi du personnel'!BG$8),'importation prevair'!$O:$O))</f>
        <v/>
      </c>
      <c r="BH99" s="221" t="str">
        <f>IF($B99="","",SUMIF('importation prevair'!$A:$A,CONCATENATE('Suivi du personnel'!$B99," ",'Suivi du personnel'!BH$8),'importation prevair'!$O:$O))</f>
        <v/>
      </c>
      <c r="BI99" s="222" t="str">
        <f>IF($B99="","",SUMIF('importation prevair'!$A:$A,CONCATENATE('Suivi du personnel'!$B99," ",'Suivi du personnel'!BI$8),'importation prevair'!$O:$O))</f>
        <v/>
      </c>
      <c r="BJ99" s="222" t="str">
        <f>IF($B99="","",SUMIF('importation prevair'!$A:$A,CONCATENATE('Suivi du personnel'!$B99," ",'Suivi du personnel'!BJ$8),'importation prevair'!$O:$O))</f>
        <v/>
      </c>
      <c r="BK99" s="222" t="str">
        <f>IF($B99="","",SUMIF('importation prevair'!$A:$A,CONCATENATE('Suivi du personnel'!$B99," ",'Suivi du personnel'!BK$8),'importation prevair'!$O:$O))</f>
        <v/>
      </c>
      <c r="BL99" s="222" t="str">
        <f>IF($B99="","",SUMIF('importation prevair'!$A:$A,CONCATENATE('Suivi du personnel'!$B99," ",'Suivi du personnel'!BL$8),'importation prevair'!$O:$O))</f>
        <v/>
      </c>
      <c r="BM99" s="222" t="str">
        <f>IF($B99="","",SUMIF('importation prevair'!$A:$A,CONCATENATE('Suivi du personnel'!$B99," ",'Suivi du personnel'!BM$8),'importation prevair'!$O:$O))</f>
        <v/>
      </c>
      <c r="BN99" s="223" t="str">
        <f>IF($B99="","",SUMIF('importation prevair'!$A:$A,CONCATENATE('Suivi du personnel'!$B99," ",'Suivi du personnel'!BN$8),'importation prevair'!$O:$O))</f>
        <v/>
      </c>
      <c r="BO99" s="221" t="str">
        <f>IF($B99="","",SUMIF('importation prevair'!$A:$A,CONCATENATE('Suivi du personnel'!$B99," ",'Suivi du personnel'!BO$8),'importation prevair'!$O:$O))</f>
        <v/>
      </c>
      <c r="BP99" s="222" t="str">
        <f>IF($B99="","",SUMIF('importation prevair'!$A:$A,CONCATENATE('Suivi du personnel'!$B99," ",'Suivi du personnel'!BP$8),'importation prevair'!$O:$O))</f>
        <v/>
      </c>
      <c r="BQ99" s="222" t="str">
        <f>IF($B99="","",SUMIF('importation prevair'!$A:$A,CONCATENATE('Suivi du personnel'!$B99," ",'Suivi du personnel'!BQ$8),'importation prevair'!$O:$O))</f>
        <v/>
      </c>
      <c r="BR99" s="222" t="str">
        <f>IF($B99="","",SUMIF('importation prevair'!$A:$A,CONCATENATE('Suivi du personnel'!$B99," ",'Suivi du personnel'!BR$8),'importation prevair'!$O:$O))</f>
        <v/>
      </c>
      <c r="BS99" s="222" t="str">
        <f>IF($B99="","",SUMIF('importation prevair'!$A:$A,CONCATENATE('Suivi du personnel'!$B99," ",'Suivi du personnel'!BS$8),'importation prevair'!$O:$O))</f>
        <v/>
      </c>
      <c r="BT99" s="222" t="str">
        <f>IF($B99="","",SUMIF('importation prevair'!$A:$A,CONCATENATE('Suivi du personnel'!$B99," ",'Suivi du personnel'!BT$8),'importation prevair'!$O:$O))</f>
        <v/>
      </c>
      <c r="BU99" s="223" t="str">
        <f>IF($B99="","",SUMIF('importation prevair'!$A:$A,CONCATENATE('Suivi du personnel'!$B99," ",'Suivi du personnel'!BU$8),'importation prevair'!$O:$O))</f>
        <v/>
      </c>
      <c r="BV99" s="221" t="str">
        <f>IF($B99="","",SUMIF('importation prevair'!$A:$A,CONCATENATE('Suivi du personnel'!$B99," ",'Suivi du personnel'!BV$8),'importation prevair'!$O:$O))</f>
        <v/>
      </c>
      <c r="BW99" s="222" t="str">
        <f>IF($B99="","",SUMIF('importation prevair'!$A:$A,CONCATENATE('Suivi du personnel'!$B99," ",'Suivi du personnel'!BW$8),'importation prevair'!$O:$O))</f>
        <v/>
      </c>
      <c r="BX99" s="222" t="str">
        <f>IF($B99="","",SUMIF('importation prevair'!$A:$A,CONCATENATE('Suivi du personnel'!$B99," ",'Suivi du personnel'!BX$8),'importation prevair'!$O:$O))</f>
        <v/>
      </c>
      <c r="BY99" s="222" t="str">
        <f>IF($B99="","",SUMIF('importation prevair'!$A:$A,CONCATENATE('Suivi du personnel'!$B99," ",'Suivi du personnel'!BY$8),'importation prevair'!$O:$O))</f>
        <v/>
      </c>
      <c r="BZ99" s="222" t="str">
        <f>IF($B99="","",SUMIF('importation prevair'!$A:$A,CONCATENATE('Suivi du personnel'!$B99," ",'Suivi du personnel'!BZ$8),'importation prevair'!$O:$O))</f>
        <v/>
      </c>
      <c r="CA99" s="222" t="str">
        <f>IF($B99="","",SUMIF('importation prevair'!$A:$A,CONCATENATE('Suivi du personnel'!$B99," ",'Suivi du personnel'!CA$8),'importation prevair'!$O:$O))</f>
        <v/>
      </c>
      <c r="CB99" s="223" t="str">
        <f>IF($B99="","",SUMIF('importation prevair'!$A:$A,CONCATENATE('Suivi du personnel'!$B99," ",'Suivi du personnel'!CB$8),'importation prevair'!$O:$O))</f>
        <v/>
      </c>
      <c r="CC99" s="221" t="str">
        <f>IF($B99="","",SUMIF('importation prevair'!$A:$A,CONCATENATE('Suivi du personnel'!$B99," ",'Suivi du personnel'!CC$8),'importation prevair'!$O:$O))</f>
        <v/>
      </c>
      <c r="CD99" s="222" t="str">
        <f>IF($B99="","",SUMIF('importation prevair'!$A:$A,CONCATENATE('Suivi du personnel'!$B99," ",'Suivi du personnel'!CD$8),'importation prevair'!$O:$O))</f>
        <v/>
      </c>
      <c r="CE99" s="222" t="str">
        <f>IF($B99="","",SUMIF('importation prevair'!$A:$A,CONCATENATE('Suivi du personnel'!$B99," ",'Suivi du personnel'!CE$8),'importation prevair'!$O:$O))</f>
        <v/>
      </c>
      <c r="CF99" s="222" t="str">
        <f>IF($B99="","",SUMIF('importation prevair'!$A:$A,CONCATENATE('Suivi du personnel'!$B99," ",'Suivi du personnel'!CF$8),'importation prevair'!$O:$O))</f>
        <v/>
      </c>
      <c r="CG99" s="222" t="str">
        <f>IF($B99="","",SUMIF('importation prevair'!$A:$A,CONCATENATE('Suivi du personnel'!$B99," ",'Suivi du personnel'!CG$8),'importation prevair'!$O:$O))</f>
        <v/>
      </c>
      <c r="CH99" s="222" t="str">
        <f>IF($B99="","",SUMIF('importation prevair'!$A:$A,CONCATENATE('Suivi du personnel'!$B99," ",'Suivi du personnel'!CH$8),'importation prevair'!$O:$O))</f>
        <v/>
      </c>
      <c r="CI99" s="223" t="str">
        <f>IF($B99="","",SUMIF('importation prevair'!$A:$A,CONCATENATE('Suivi du personnel'!$B99," ",'Suivi du personnel'!CI$8),'importation prevair'!$O:$O))</f>
        <v/>
      </c>
      <c r="CJ99" s="221" t="str">
        <f>IF($B99="","",SUMIF('importation prevair'!$A:$A,CONCATENATE('Suivi du personnel'!$B99," ",'Suivi du personnel'!CJ$8),'importation prevair'!$O:$O))</f>
        <v/>
      </c>
      <c r="CK99" s="222" t="str">
        <f>IF($B99="","",SUMIF('importation prevair'!$A:$A,CONCATENATE('Suivi du personnel'!$B99," ",'Suivi du personnel'!CK$8),'importation prevair'!$O:$O))</f>
        <v/>
      </c>
      <c r="CL99" s="222" t="str">
        <f>IF($B99="","",SUMIF('importation prevair'!$A:$A,CONCATENATE('Suivi du personnel'!$B99," ",'Suivi du personnel'!CL$8),'importation prevair'!$O:$O))</f>
        <v/>
      </c>
      <c r="CM99" s="222" t="str">
        <f>IF($B99="","",SUMIF('importation prevair'!$A:$A,CONCATENATE('Suivi du personnel'!$B99," ",'Suivi du personnel'!CM$8),'importation prevair'!$O:$O))</f>
        <v/>
      </c>
      <c r="CN99" s="222" t="str">
        <f>IF($B99="","",SUMIF('importation prevair'!$A:$A,CONCATENATE('Suivi du personnel'!$B99," ",'Suivi du personnel'!CN$8),'importation prevair'!$O:$O))</f>
        <v/>
      </c>
      <c r="CO99" s="222" t="str">
        <f>IF($B99="","",SUMIF('importation prevair'!$A:$A,CONCATENATE('Suivi du personnel'!$B99," ",'Suivi du personnel'!CO$8),'importation prevair'!$O:$O))</f>
        <v/>
      </c>
      <c r="CP99" s="223" t="str">
        <f>IF($B99="","",SUMIF('importation prevair'!$A:$A,CONCATENATE('Suivi du personnel'!$B99," ",'Suivi du personnel'!CP$8),'importation prevair'!$O:$O))</f>
        <v/>
      </c>
      <c r="CQ99" s="221" t="str">
        <f>IF($B99="","",SUMIF('importation prevair'!$A:$A,CONCATENATE('Suivi du personnel'!$B99," ",'Suivi du personnel'!CQ$8),'importation prevair'!$O:$O))</f>
        <v/>
      </c>
      <c r="CR99" s="222" t="str">
        <f>IF($B99="","",SUMIF('importation prevair'!$A:$A,CONCATENATE('Suivi du personnel'!$B99," ",'Suivi du personnel'!CR$8),'importation prevair'!$O:$O))</f>
        <v/>
      </c>
      <c r="CS99" s="222" t="str">
        <f>IF($B99="","",SUMIF('importation prevair'!$A:$A,CONCATENATE('Suivi du personnel'!$B99," ",'Suivi du personnel'!CS$8),'importation prevair'!$O:$O))</f>
        <v/>
      </c>
      <c r="CT99" s="222" t="str">
        <f>IF($B99="","",SUMIF('importation prevair'!$A:$A,CONCATENATE('Suivi du personnel'!$B99," ",'Suivi du personnel'!CT$8),'importation prevair'!$O:$O))</f>
        <v/>
      </c>
      <c r="CU99" s="222" t="str">
        <f>IF($B99="","",SUMIF('importation prevair'!$A:$A,CONCATENATE('Suivi du personnel'!$B99," ",'Suivi du personnel'!CU$8),'importation prevair'!$O:$O))</f>
        <v/>
      </c>
      <c r="CV99" s="222" t="str">
        <f>IF($B99="","",SUMIF('importation prevair'!$A:$A,CONCATENATE('Suivi du personnel'!$B99," ",'Suivi du personnel'!CV$8),'importation prevair'!$O:$O))</f>
        <v/>
      </c>
      <c r="CW99" s="223" t="str">
        <f>IF($B99="","",SUMIF('importation prevair'!$A:$A,CONCATENATE('Suivi du personnel'!$B99," ",'Suivi du personnel'!CW$8),'importation prevair'!$O:$O))</f>
        <v/>
      </c>
      <c r="CX99" s="221" t="str">
        <f>IF($B99="","",SUMIF('importation prevair'!$A:$A,CONCATENATE('Suivi du personnel'!$B99," ",'Suivi du personnel'!CX$8),'importation prevair'!$O:$O))</f>
        <v/>
      </c>
      <c r="CY99" s="222" t="str">
        <f>IF($B99="","",SUMIF('importation prevair'!$A:$A,CONCATENATE('Suivi du personnel'!$B99," ",'Suivi du personnel'!CY$8),'importation prevair'!$O:$O))</f>
        <v/>
      </c>
      <c r="CZ99" s="222" t="str">
        <f>IF($B99="","",SUMIF('importation prevair'!$A:$A,CONCATENATE('Suivi du personnel'!$B99," ",'Suivi du personnel'!CZ$8),'importation prevair'!$O:$O))</f>
        <v/>
      </c>
      <c r="DA99" s="222" t="str">
        <f>IF($B99="","",SUMIF('importation prevair'!$A:$A,CONCATENATE('Suivi du personnel'!$B99," ",'Suivi du personnel'!DA$8),'importation prevair'!$O:$O))</f>
        <v/>
      </c>
      <c r="DB99" s="222" t="str">
        <f>IF($B99="","",SUMIF('importation prevair'!$A:$A,CONCATENATE('Suivi du personnel'!$B99," ",'Suivi du personnel'!DB$8),'importation prevair'!$O:$O))</f>
        <v/>
      </c>
      <c r="DC99" s="222" t="str">
        <f>IF($B99="","",SUMIF('importation prevair'!$A:$A,CONCATENATE('Suivi du personnel'!$B99," ",'Suivi du personnel'!DC$8),'importation prevair'!$O:$O))</f>
        <v/>
      </c>
      <c r="DD99" s="223" t="str">
        <f>IF($B99="","",SUMIF('importation prevair'!$A:$A,CONCATENATE('Suivi du personnel'!$B99," ",'Suivi du personnel'!DD$8),'importation prevair'!$O:$O))</f>
        <v/>
      </c>
      <c r="DE99" s="260" t="str">
        <f>IF($B99="","",SUMIF('importation prevair'!$A:$A,CONCATENATE('Suivi du personnel'!$B99," ",'Suivi du personnel'!DE$8),'importation prevair'!$O:$O))</f>
        <v/>
      </c>
      <c r="DF99" s="162" t="str">
        <f>IF($B99="","",SUMIF('importation prevair'!$A:$A,CONCATENATE('Suivi du personnel'!$B99," ",'Suivi du personnel'!DF$8),'importation prevair'!$O:$O))</f>
        <v/>
      </c>
      <c r="DG99" s="162" t="str">
        <f>IF($B99="","",SUMIF('importation prevair'!$A:$A,CONCATENATE('Suivi du personnel'!$B99," ",'Suivi du personnel'!DG$8),'importation prevair'!$O:$O))</f>
        <v/>
      </c>
      <c r="DH99" s="162" t="str">
        <f>IF($B99="","",SUMIF('importation prevair'!$A:$A,CONCATENATE('Suivi du personnel'!$B99," ",'Suivi du personnel'!DH$8),'importation prevair'!$O:$O))</f>
        <v/>
      </c>
      <c r="DI99" s="162" t="str">
        <f>IF($B99="","",SUMIF('importation prevair'!$A:$A,CONCATENATE('Suivi du personnel'!$B99," ",'Suivi du personnel'!DI$8),'importation prevair'!$O:$O))</f>
        <v/>
      </c>
      <c r="DJ99" s="162" t="str">
        <f>IF($B99="","",SUMIF('importation prevair'!$A:$A,CONCATENATE('Suivi du personnel'!$B99," ",'Suivi du personnel'!DJ$8),'importation prevair'!$O:$O))</f>
        <v/>
      </c>
      <c r="DK99" s="261" t="str">
        <f>IF($B99="","",SUMIF('importation prevair'!$A:$A,CONCATENATE('Suivi du personnel'!$B99," ",'Suivi du personnel'!DK$8),'importation prevair'!$O:$O))</f>
        <v/>
      </c>
      <c r="DL99" s="162" t="str">
        <f>IF($B99="","",SUMIF('importation prevair'!$A:$A,CONCATENATE('Suivi du personnel'!$B99," ",'Suivi du personnel'!DL$8),'importation prevair'!$O:$O))</f>
        <v/>
      </c>
      <c r="DM99" s="162" t="str">
        <f>IF($B99="","",SUMIF('importation prevair'!$A:$A,CONCATENATE('Suivi du personnel'!$B99," ",'Suivi du personnel'!DM$8),'importation prevair'!$O:$O))</f>
        <v/>
      </c>
      <c r="DN99" s="162" t="str">
        <f>IF($B99="","",SUMIF('importation prevair'!$A:$A,CONCATENATE('Suivi du personnel'!$B99," ",'Suivi du personnel'!DN$8),'importation prevair'!$O:$O))</f>
        <v/>
      </c>
      <c r="DO99" s="162" t="str">
        <f>IF($B99="","",SUMIF('importation prevair'!$A:$A,CONCATENATE('Suivi du personnel'!$B99," ",'Suivi du personnel'!DO$8),'importation prevair'!$O:$O))</f>
        <v/>
      </c>
      <c r="DP99" s="162" t="str">
        <f>IF($B99="","",SUMIF('importation prevair'!$A:$A,CONCATENATE('Suivi du personnel'!$B99," ",'Suivi du personnel'!DP$8),'importation prevair'!$O:$O))</f>
        <v/>
      </c>
      <c r="DQ99" s="162" t="str">
        <f>IF($B99="","",SUMIF('importation prevair'!$A:$A,CONCATENATE('Suivi du personnel'!$B99," ",'Suivi du personnel'!DQ$8),'importation prevair'!$O:$O))</f>
        <v/>
      </c>
      <c r="DR99" s="259" t="str">
        <f>IF($B99="","",SUMIF('importation prevair'!$A:$A,CONCATENATE('Suivi du personnel'!$B99," ",'Suivi du personnel'!DR$8),'importation prevair'!$O:$O))</f>
        <v/>
      </c>
      <c r="DS99" s="260" t="str">
        <f>IF($B99="","",SUMIF('importation prevair'!$A:$A,CONCATENATE('Suivi du personnel'!$B99," ",'Suivi du personnel'!DS$8),'importation prevair'!$O:$O))</f>
        <v/>
      </c>
      <c r="DT99" s="162" t="str">
        <f>IF($B99="","",SUMIF('importation prevair'!$A:$A,CONCATENATE('Suivi du personnel'!$B99," ",'Suivi du personnel'!DT$8),'importation prevair'!$O:$O))</f>
        <v/>
      </c>
      <c r="DU99" s="162" t="str">
        <f>IF($B99="","",SUMIF('importation prevair'!$A:$A,CONCATENATE('Suivi du personnel'!$B99," ",'Suivi du personnel'!DU$8),'importation prevair'!$O:$O))</f>
        <v/>
      </c>
      <c r="DV99" s="162" t="str">
        <f>IF($B99="","",SUMIF('importation prevair'!$A:$A,CONCATENATE('Suivi du personnel'!$B99," ",'Suivi du personnel'!DV$8),'importation prevair'!$O:$O))</f>
        <v/>
      </c>
      <c r="DW99" s="162" t="str">
        <f>IF($B99="","",SUMIF('importation prevair'!$A:$A,CONCATENATE('Suivi du personnel'!$B99," ",'Suivi du personnel'!DW$8),'importation prevair'!$O:$O))</f>
        <v/>
      </c>
      <c r="DX99" s="162" t="str">
        <f>IF($B99="","",SUMIF('importation prevair'!$A:$A,CONCATENATE('Suivi du personnel'!$B99," ",'Suivi du personnel'!DX$8),'importation prevair'!$O:$O))</f>
        <v/>
      </c>
      <c r="DY99" s="261" t="str">
        <f>IF($B99="","",SUMIF('importation prevair'!$A:$A,CONCATENATE('Suivi du personnel'!$B99," ",'Suivi du personnel'!DY$8),'importation prevair'!$O:$O))</f>
        <v/>
      </c>
      <c r="DZ99" s="162" t="str">
        <f>IF($B99="","",SUMIF('importation prevair'!$A:$A,CONCATENATE('Suivi du personnel'!$B99," ",'Suivi du personnel'!DZ$8),'importation prevair'!$O:$O))</f>
        <v/>
      </c>
      <c r="EA99" s="162" t="str">
        <f>IF($B99="","",SUMIF('importation prevair'!$A:$A,CONCATENATE('Suivi du personnel'!$B99," ",'Suivi du personnel'!EA$8),'importation prevair'!$O:$O))</f>
        <v/>
      </c>
      <c r="EB99" s="162" t="str">
        <f>IF($B99="","",SUMIF('importation prevair'!$A:$A,CONCATENATE('Suivi du personnel'!$B99," ",'Suivi du personnel'!EB$8),'importation prevair'!$O:$O))</f>
        <v/>
      </c>
      <c r="EC99" s="162" t="str">
        <f>IF($B99="","",SUMIF('importation prevair'!$A:$A,CONCATENATE('Suivi du personnel'!$B99," ",'Suivi du personnel'!EC$8),'importation prevair'!$O:$O))</f>
        <v/>
      </c>
      <c r="ED99" s="162" t="str">
        <f>IF($B99="","",SUMIF('importation prevair'!$A:$A,CONCATENATE('Suivi du personnel'!$B99," ",'Suivi du personnel'!ED$8),'importation prevair'!$O:$O))</f>
        <v/>
      </c>
      <c r="EE99" s="162" t="str">
        <f>IF($B99="","",SUMIF('importation prevair'!$A:$A,CONCATENATE('Suivi du personnel'!$B99," ",'Suivi du personnel'!EE$8),'importation prevair'!$O:$O))</f>
        <v/>
      </c>
      <c r="EF99" s="259" t="str">
        <f>IF($B99="","",SUMIF('importation prevair'!$A:$A,CONCATENATE('Suivi du personnel'!$B99," ",'Suivi du personnel'!EF$8),'importation prevair'!$O:$O))</f>
        <v/>
      </c>
      <c r="EG99" s="260" t="str">
        <f>IF($B99="","",SUMIF('importation prevair'!$A:$A,CONCATENATE('Suivi du personnel'!$B99," ",'Suivi du personnel'!EG$8),'importation prevair'!$O:$O))</f>
        <v/>
      </c>
      <c r="EH99" s="162" t="str">
        <f>IF($B99="","",SUMIF('importation prevair'!$A:$A,CONCATENATE('Suivi du personnel'!$B99," ",'Suivi du personnel'!EH$8),'importation prevair'!$O:$O))</f>
        <v/>
      </c>
      <c r="EI99" s="162" t="str">
        <f>IF($B99="","",SUMIF('importation prevair'!$A:$A,CONCATENATE('Suivi du personnel'!$B99," ",'Suivi du personnel'!EI$8),'importation prevair'!$O:$O))</f>
        <v/>
      </c>
      <c r="EJ99" s="162" t="str">
        <f>IF($B99="","",SUMIF('importation prevair'!$A:$A,CONCATENATE('Suivi du personnel'!$B99," ",'Suivi du personnel'!EJ$8),'importation prevair'!$O:$O))</f>
        <v/>
      </c>
      <c r="EK99" s="162" t="str">
        <f>IF($B99="","",SUMIF('importation prevair'!$A:$A,CONCATENATE('Suivi du personnel'!$B99," ",'Suivi du personnel'!EK$8),'importation prevair'!$O:$O))</f>
        <v/>
      </c>
      <c r="EL99" s="162" t="str">
        <f>IF($B99="","",SUMIF('importation prevair'!$A:$A,CONCATENATE('Suivi du personnel'!$B99," ",'Suivi du personnel'!EL$8),'importation prevair'!$O:$O))</f>
        <v/>
      </c>
      <c r="EM99" s="261" t="str">
        <f>IF($B99="","",SUMIF('importation prevair'!$A:$A,CONCATENATE('Suivi du personnel'!$B99," ",'Suivi du personnel'!EM$8),'importation prevair'!$O:$O))</f>
        <v/>
      </c>
      <c r="EN99" s="162" t="str">
        <f>IF($B99="","",SUMIF('importation prevair'!$A:$A,CONCATENATE('Suivi du personnel'!$B99," ",'Suivi du personnel'!EN$8),'importation prevair'!$O:$O))</f>
        <v/>
      </c>
      <c r="EO99" s="162" t="str">
        <f>IF($B99="","",SUMIF('importation prevair'!$A:$A,CONCATENATE('Suivi du personnel'!$B99," ",'Suivi du personnel'!EO$8),'importation prevair'!$O:$O))</f>
        <v/>
      </c>
      <c r="EP99" s="162" t="str">
        <f>IF($B99="","",SUMIF('importation prevair'!$A:$A,CONCATENATE('Suivi du personnel'!$B99," ",'Suivi du personnel'!EP$8),'importation prevair'!$O:$O))</f>
        <v/>
      </c>
      <c r="EQ99" s="162" t="str">
        <f>IF($B99="","",SUMIF('importation prevair'!$A:$A,CONCATENATE('Suivi du personnel'!$B99," ",'Suivi du personnel'!EQ$8),'importation prevair'!$O:$O))</f>
        <v/>
      </c>
      <c r="ER99" s="162" t="str">
        <f>IF($B99="","",SUMIF('importation prevair'!$A:$A,CONCATENATE('Suivi du personnel'!$B99," ",'Suivi du personnel'!ER$8),'importation prevair'!$O:$O))</f>
        <v/>
      </c>
      <c r="ES99" s="162" t="str">
        <f>IF($B99="","",SUMIF('importation prevair'!$A:$A,CONCATENATE('Suivi du personnel'!$B99," ",'Suivi du personnel'!ES$8),'importation prevair'!$O:$O))</f>
        <v/>
      </c>
      <c r="ET99" s="259" t="str">
        <f>IF($B99="","",SUMIF('importation prevair'!$A:$A,CONCATENATE('Suivi du personnel'!$B99," ",'Suivi du personnel'!ET$8),'importation prevair'!$O:$O))</f>
        <v/>
      </c>
      <c r="EU99" s="260" t="str">
        <f>IF($B99="","",SUMIF('importation prevair'!$A:$A,CONCATENATE('Suivi du personnel'!$B99," ",'Suivi du personnel'!EU$8),'importation prevair'!$O:$O))</f>
        <v/>
      </c>
      <c r="EV99" s="162" t="str">
        <f>IF($B99="","",SUMIF('importation prevair'!$A:$A,CONCATENATE('Suivi du personnel'!$B99," ",'Suivi du personnel'!EV$8),'importation prevair'!$O:$O))</f>
        <v/>
      </c>
      <c r="EW99" s="162" t="str">
        <f>IF($B99="","",SUMIF('importation prevair'!$A:$A,CONCATENATE('Suivi du personnel'!$B99," ",'Suivi du personnel'!EW$8),'importation prevair'!$O:$O))</f>
        <v/>
      </c>
      <c r="EX99" s="162" t="str">
        <f>IF($B99="","",SUMIF('importation prevair'!$A:$A,CONCATENATE('Suivi du personnel'!$B99," ",'Suivi du personnel'!EX$8),'importation prevair'!$O:$O))</f>
        <v/>
      </c>
      <c r="EY99" s="162" t="str">
        <f>IF($B99="","",SUMIF('importation prevair'!$A:$A,CONCATENATE('Suivi du personnel'!$B99," ",'Suivi du personnel'!EY$8),'importation prevair'!$O:$O))</f>
        <v/>
      </c>
      <c r="EZ99" s="162" t="str">
        <f>IF($B99="","",SUMIF('importation prevair'!$A:$A,CONCATENATE('Suivi du personnel'!$B99," ",'Suivi du personnel'!EZ$8),'importation prevair'!$O:$O))</f>
        <v/>
      </c>
      <c r="FA99" s="261" t="str">
        <f>IF($B99="","",SUMIF('importation prevair'!$A:$A,CONCATENATE('Suivi du personnel'!$B99," ",'Suivi du personnel'!FA$8),'importation prevair'!$O:$O))</f>
        <v/>
      </c>
      <c r="FB99" s="162" t="str">
        <f>IF($B99="","",SUMIF('importation prevair'!$A:$A,CONCATENATE('Suivi du personnel'!$B99," ",'Suivi du personnel'!FB$8),'importation prevair'!$O:$O))</f>
        <v/>
      </c>
      <c r="FC99" s="162" t="str">
        <f>IF($B99="","",SUMIF('importation prevair'!$A:$A,CONCATENATE('Suivi du personnel'!$B99," ",'Suivi du personnel'!FC$8),'importation prevair'!$O:$O))</f>
        <v/>
      </c>
      <c r="FD99" s="162" t="str">
        <f>IF($B99="","",SUMIF('importation prevair'!$A:$A,CONCATENATE('Suivi du personnel'!$B99," ",'Suivi du personnel'!FD$8),'importation prevair'!$O:$O))</f>
        <v/>
      </c>
      <c r="FE99" s="162" t="str">
        <f>IF($B99="","",SUMIF('importation prevair'!$A:$A,CONCATENATE('Suivi du personnel'!$B99," ",'Suivi du personnel'!FE$8),'importation prevair'!$O:$O))</f>
        <v/>
      </c>
      <c r="FF99" s="162" t="str">
        <f>IF($B99="","",SUMIF('importation prevair'!$A:$A,CONCATENATE('Suivi du personnel'!$B99," ",'Suivi du personnel'!FF$8),'importation prevair'!$O:$O))</f>
        <v/>
      </c>
      <c r="FG99" s="162" t="str">
        <f>IF($B99="","",SUMIF('importation prevair'!$A:$A,CONCATENATE('Suivi du personnel'!$B99," ",'Suivi du personnel'!FG$8),'importation prevair'!$O:$O))</f>
        <v/>
      </c>
      <c r="FH99" s="259" t="str">
        <f>IF($B99="","",SUMIF('importation prevair'!$A:$A,CONCATENATE('Suivi du personnel'!$B99," ",'Suivi du personnel'!FH$8),'importation prevair'!$O:$O))</f>
        <v/>
      </c>
      <c r="FI99" s="260" t="str">
        <f>IF($B99="","",SUMIF('importation prevair'!$A:$A,CONCATENATE('Suivi du personnel'!$B99," ",'Suivi du personnel'!FI$8),'importation prevair'!$O:$O))</f>
        <v/>
      </c>
      <c r="FJ99" s="162" t="str">
        <f>IF($B99="","",SUMIF('importation prevair'!$A:$A,CONCATENATE('Suivi du personnel'!$B99," ",'Suivi du personnel'!FJ$8),'importation prevair'!$O:$O))</f>
        <v/>
      </c>
      <c r="FK99" s="162" t="str">
        <f>IF($B99="","",SUMIF('importation prevair'!$A:$A,CONCATENATE('Suivi du personnel'!$B99," ",'Suivi du personnel'!FK$8),'importation prevair'!$O:$O))</f>
        <v/>
      </c>
      <c r="FL99" s="162" t="str">
        <f>IF($B99="","",SUMIF('importation prevair'!$A:$A,CONCATENATE('Suivi du personnel'!$B99," ",'Suivi du personnel'!FL$8),'importation prevair'!$O:$O))</f>
        <v/>
      </c>
      <c r="FM99" s="162" t="str">
        <f>IF($B99="","",SUMIF('importation prevair'!$A:$A,CONCATENATE('Suivi du personnel'!$B99," ",'Suivi du personnel'!FM$8),'importation prevair'!$O:$O))</f>
        <v/>
      </c>
      <c r="FN99" s="162" t="str">
        <f>IF($B99="","",SUMIF('importation prevair'!$A:$A,CONCATENATE('Suivi du personnel'!$B99," ",'Suivi du personnel'!FN$8),'importation prevair'!$O:$O))</f>
        <v/>
      </c>
      <c r="FO99" s="261" t="str">
        <f>IF($B99="","",SUMIF('importation prevair'!$A:$A,CONCATENATE('Suivi du personnel'!$B99," ",'Suivi du personnel'!FO$8),'importation prevair'!$O:$O))</f>
        <v/>
      </c>
      <c r="FP99" s="162" t="str">
        <f>IF($B99="","",SUMIF('importation prevair'!$A:$A,CONCATENATE('Suivi du personnel'!$B99," ",'Suivi du personnel'!FP$8),'importation prevair'!$O:$O))</f>
        <v/>
      </c>
      <c r="FQ99" s="162" t="str">
        <f>IF($B99="","",SUMIF('importation prevair'!$A:$A,CONCATENATE('Suivi du personnel'!$B99," ",'Suivi du personnel'!FQ$8),'importation prevair'!$O:$O))</f>
        <v/>
      </c>
      <c r="FR99" s="162" t="str">
        <f>IF($B99="","",SUMIF('importation prevair'!$A:$A,CONCATENATE('Suivi du personnel'!$B99," ",'Suivi du personnel'!FR$8),'importation prevair'!$O:$O))</f>
        <v/>
      </c>
      <c r="FS99" s="162" t="str">
        <f>IF($B99="","",SUMIF('importation prevair'!$A:$A,CONCATENATE('Suivi du personnel'!$B99," ",'Suivi du personnel'!FS$8),'importation prevair'!$O:$O))</f>
        <v/>
      </c>
      <c r="FT99" s="162" t="str">
        <f>IF($B99="","",SUMIF('importation prevair'!$A:$A,CONCATENATE('Suivi du personnel'!$B99," ",'Suivi du personnel'!FT$8),'importation prevair'!$O:$O))</f>
        <v/>
      </c>
      <c r="FU99" s="162" t="str">
        <f>IF($B99="","",SUMIF('importation prevair'!$A:$A,CONCATENATE('Suivi du personnel'!$B99," ",'Suivi du personnel'!FU$8),'importation prevair'!$O:$O))</f>
        <v/>
      </c>
      <c r="FV99" s="259" t="str">
        <f>IF($B99="","",SUMIF('importation prevair'!$A:$A,CONCATENATE('Suivi du personnel'!$B99," ",'Suivi du personnel'!FV$8),'importation prevair'!$O:$O))</f>
        <v/>
      </c>
      <c r="FW99" s="260" t="str">
        <f>IF($B99="","",SUMIF('importation prevair'!$A:$A,CONCATENATE('Suivi du personnel'!$B99," ",'Suivi du personnel'!FW$8),'importation prevair'!$O:$O))</f>
        <v/>
      </c>
      <c r="FX99" s="162" t="str">
        <f>IF($B99="","",SUMIF('importation prevair'!$A:$A,CONCATENATE('Suivi du personnel'!$B99," ",'Suivi du personnel'!FX$8),'importation prevair'!$O:$O))</f>
        <v/>
      </c>
      <c r="FY99" s="162" t="str">
        <f>IF($B99="","",SUMIF('importation prevair'!$A:$A,CONCATENATE('Suivi du personnel'!$B99," ",'Suivi du personnel'!FY$8),'importation prevair'!$O:$O))</f>
        <v/>
      </c>
      <c r="FZ99" s="162" t="str">
        <f>IF($B99="","",SUMIF('importation prevair'!$A:$A,CONCATENATE('Suivi du personnel'!$B99," ",'Suivi du personnel'!FZ$8),'importation prevair'!$O:$O))</f>
        <v/>
      </c>
      <c r="GA99" s="162" t="str">
        <f>IF($B99="","",SUMIF('importation prevair'!$A:$A,CONCATENATE('Suivi du personnel'!$B99," ",'Suivi du personnel'!GA$8),'importation prevair'!$O:$O))</f>
        <v/>
      </c>
      <c r="GB99" s="162" t="str">
        <f>IF($B99="","",SUMIF('importation prevair'!$A:$A,CONCATENATE('Suivi du personnel'!$B99," ",'Suivi du personnel'!GB$8),'importation prevair'!$O:$O))</f>
        <v/>
      </c>
      <c r="GC99" s="261" t="str">
        <f>IF($B99="","",SUMIF('importation prevair'!$A:$A,CONCATENATE('Suivi du personnel'!$B99," ",'Suivi du personnel'!GC$8),'importation prevair'!$O:$O))</f>
        <v/>
      </c>
      <c r="GD99" s="162" t="str">
        <f>IF($B99="","",SUMIF('importation prevair'!$A:$A,CONCATENATE('Suivi du personnel'!$B99," ",'Suivi du personnel'!GD$8),'importation prevair'!$O:$O))</f>
        <v/>
      </c>
      <c r="GE99" s="162" t="str">
        <f>IF($B99="","",SUMIF('importation prevair'!$A:$A,CONCATENATE('Suivi du personnel'!$B99," ",'Suivi du personnel'!GE$8),'importation prevair'!$O:$O))</f>
        <v/>
      </c>
      <c r="GF99" s="162" t="str">
        <f>IF($B99="","",SUMIF('importation prevair'!$A:$A,CONCATENATE('Suivi du personnel'!$B99," ",'Suivi du personnel'!GF$8),'importation prevair'!$O:$O))</f>
        <v/>
      </c>
      <c r="GG99" s="162" t="str">
        <f>IF($B99="","",SUMIF('importation prevair'!$A:$A,CONCATENATE('Suivi du personnel'!$B99," ",'Suivi du personnel'!GG$8),'importation prevair'!$O:$O))</f>
        <v/>
      </c>
      <c r="GH99" s="162" t="str">
        <f>IF($B99="","",SUMIF('importation prevair'!$A:$A,CONCATENATE('Suivi du personnel'!$B99," ",'Suivi du personnel'!GH$8),'importation prevair'!$O:$O))</f>
        <v/>
      </c>
      <c r="GI99" s="162" t="str">
        <f>IF($B99="","",SUMIF('importation prevair'!$A:$A,CONCATENATE('Suivi du personnel'!$B99," ",'Suivi du personnel'!GI$8),'importation prevair'!$O:$O))</f>
        <v/>
      </c>
      <c r="GJ99" s="259" t="str">
        <f>IF($B99="","",SUMIF('importation prevair'!$A:$A,CONCATENATE('Suivi du personnel'!$B99," ",'Suivi du personnel'!GJ$8),'importation prevair'!$O:$O))</f>
        <v/>
      </c>
      <c r="GK99" s="260" t="str">
        <f>IF($B99="","",SUMIF('importation prevair'!$A:$A,CONCATENATE('Suivi du personnel'!$B99," ",'Suivi du personnel'!GK$8),'importation prevair'!$O:$O))</f>
        <v/>
      </c>
      <c r="GL99" s="162" t="str">
        <f>IF($B99="","",SUMIF('importation prevair'!$A:$A,CONCATENATE('Suivi du personnel'!$B99," ",'Suivi du personnel'!GL$8),'importation prevair'!$O:$O))</f>
        <v/>
      </c>
      <c r="GM99" s="162" t="str">
        <f>IF($B99="","",SUMIF('importation prevair'!$A:$A,CONCATENATE('Suivi du personnel'!$B99," ",'Suivi du personnel'!GM$8),'importation prevair'!$O:$O))</f>
        <v/>
      </c>
      <c r="GN99" s="162" t="str">
        <f>IF($B99="","",SUMIF('importation prevair'!$A:$A,CONCATENATE('Suivi du personnel'!$B99," ",'Suivi du personnel'!GN$8),'importation prevair'!$O:$O))</f>
        <v/>
      </c>
      <c r="GO99" s="162" t="str">
        <f>IF($B99="","",SUMIF('importation prevair'!$A:$A,CONCATENATE('Suivi du personnel'!$B99," ",'Suivi du personnel'!GO$8),'importation prevair'!$O:$O))</f>
        <v/>
      </c>
      <c r="GP99" s="162" t="str">
        <f>IF($B99="","",SUMIF('importation prevair'!$A:$A,CONCATENATE('Suivi du personnel'!$B99," ",'Suivi du personnel'!GP$8),'importation prevair'!$O:$O))</f>
        <v/>
      </c>
      <c r="GQ99" s="261" t="str">
        <f>IF($B99="","",SUMIF('importation prevair'!$A:$A,CONCATENATE('Suivi du personnel'!$B99," ",'Suivi du personnel'!GQ$8),'importation prevair'!$O:$O))</f>
        <v/>
      </c>
      <c r="GR99" s="260" t="str">
        <f>IF($B99="","",SUMIF('importation prevair'!$A:$A,CONCATENATE('Suivi du personnel'!$B99," ",'Suivi du personnel'!GR$8),'importation prevair'!$O:$O))</f>
        <v/>
      </c>
      <c r="GS99" s="162" t="str">
        <f>IF($B99="","",SUMIF('importation prevair'!$A:$A,CONCATENATE('Suivi du personnel'!$B99," ",'Suivi du personnel'!GS$8),'importation prevair'!$O:$O))</f>
        <v/>
      </c>
      <c r="GT99" s="162" t="str">
        <f>IF($B99="","",SUMIF('importation prevair'!$A:$A,CONCATENATE('Suivi du personnel'!$B99," ",'Suivi du personnel'!GT$8),'importation prevair'!$O:$O))</f>
        <v/>
      </c>
      <c r="GU99" s="162" t="str">
        <f>IF($B99="","",SUMIF('importation prevair'!$A:$A,CONCATENATE('Suivi du personnel'!$B99," ",'Suivi du personnel'!GU$8),'importation prevair'!$O:$O))</f>
        <v/>
      </c>
      <c r="GV99" s="162" t="str">
        <f>IF($B99="","",SUMIF('importation prevair'!$A:$A,CONCATENATE('Suivi du personnel'!$B99," ",'Suivi du personnel'!GV$8),'importation prevair'!$O:$O))</f>
        <v/>
      </c>
      <c r="GW99" s="162" t="str">
        <f>IF($B99="","",SUMIF('importation prevair'!$A:$A,CONCATENATE('Suivi du personnel'!$B99," ",'Suivi du personnel'!GW$8),'importation prevair'!$O:$O))</f>
        <v/>
      </c>
      <c r="GX99" s="261" t="str">
        <f>IF($B99="","",SUMIF('importation prevair'!$A:$A,CONCATENATE('Suivi du personnel'!$B99," ",'Suivi du personnel'!GX$8),'importation prevair'!$O:$O))</f>
        <v/>
      </c>
    </row>
    <row r="100" spans="1:206" s="164" customFormat="1" ht="13.5" thickBot="1" x14ac:dyDescent="0.25">
      <c r="A100" s="289" t="str">
        <f>IF($B100="","",VLOOKUP($B100,'info personnel sur AT'!$A$3:$C$298,2,FALSE))</f>
        <v/>
      </c>
      <c r="B100" s="287"/>
      <c r="C100" s="284" t="str">
        <f>IF($B100="","",VLOOKUP($B100,'info personnel sur AT'!$A$3:$Q$298,3,FALSE))</f>
        <v/>
      </c>
      <c r="D100" s="280" t="str">
        <f>IF($B100="","",VLOOKUP($B100,'info personnel sur AT'!$A$3:$Q$298,4,FALSE))</f>
        <v/>
      </c>
      <c r="E100" s="277" t="str">
        <f>IF($B100="","",VLOOKUP($B100,'info personnel sur AT'!$A$3:$Q$298,5,FALSE))</f>
        <v/>
      </c>
      <c r="F100" s="219">
        <f t="shared" si="59"/>
        <v>0</v>
      </c>
      <c r="G100" s="240">
        <v>0.3</v>
      </c>
      <c r="H100" s="218">
        <f t="shared" si="60"/>
        <v>0.3</v>
      </c>
      <c r="I100" s="22" t="str">
        <f>IF($B100="","",VLOOKUP($B100,'info personnel sur AT'!$A$3:$Q$298,6,FALSE))</f>
        <v/>
      </c>
      <c r="J100" s="22" t="str">
        <f>IF($B100="","",VLOOKUP($B100,'info personnel sur AT'!$A$3:$Q$298,7,FALSE))</f>
        <v/>
      </c>
      <c r="K100" s="22" t="str">
        <f>IF($B100="","",VLOOKUP($B100,'info personnel sur AT'!$A$3:$Q$298,8,FALSE))</f>
        <v/>
      </c>
      <c r="L100" s="22" t="str">
        <f>IF($B100="","",VLOOKUP($B100,'info personnel sur AT'!$A$3:$Q$298,9,FALSE))</f>
        <v/>
      </c>
      <c r="M100" s="22" t="str">
        <f>IF($B100="","",VLOOKUP($B100,'info personnel sur AT'!$A$3:$Q$298,10,FALSE))</f>
        <v/>
      </c>
      <c r="N100" s="22" t="str">
        <f>IF($B100="","",VLOOKUP($B100,'info personnel sur AT'!$A$3:$Q$298,11,FALSE))</f>
        <v/>
      </c>
      <c r="O100" s="22" t="str">
        <f>IF($B100="","",VLOOKUP($B100,'info personnel sur AT'!$A$3:$Q$298,12,FALSE))</f>
        <v/>
      </c>
      <c r="P100" s="22" t="str">
        <f>IF($B100="","",VLOOKUP($B100,'info personnel sur AT'!$A$3:$Q$298,13,FALSE))</f>
        <v/>
      </c>
      <c r="Q100" s="22" t="str">
        <f>IF($B100="","",VLOOKUP($B100,'info personnel sur AT'!$A$3:$Q$298,14,FALSE))</f>
        <v/>
      </c>
      <c r="R100" s="22" t="str">
        <f>IF($B100="","",VLOOKUP($B100,'info personnel sur AT'!$A$3:$Q$298,15,FALSE))</f>
        <v/>
      </c>
      <c r="S100" s="22" t="str">
        <f>IF($B100="","",VLOOKUP($B100,'info personnel sur AT'!$A$3:$Q$298,16,FALSE))</f>
        <v/>
      </c>
      <c r="T100" s="22" t="str">
        <f>IF($B100="","",VLOOKUP($B100,'info personnel sur AT'!$A$3:$Q$298,17,FALSE))</f>
        <v/>
      </c>
      <c r="U100" s="11">
        <f t="shared" si="61"/>
        <v>0</v>
      </c>
      <c r="V100" s="2">
        <f t="shared" si="62"/>
        <v>0</v>
      </c>
      <c r="W100" s="6">
        <f t="shared" si="63"/>
        <v>0</v>
      </c>
      <c r="X100" s="180">
        <f t="shared" si="64"/>
        <v>1.8</v>
      </c>
      <c r="Y100" s="179">
        <f t="shared" si="92"/>
        <v>5</v>
      </c>
      <c r="Z100" s="192">
        <f t="shared" si="65"/>
        <v>10</v>
      </c>
      <c r="AA100" s="195">
        <f t="shared" si="66"/>
        <v>0</v>
      </c>
      <c r="AB100" s="195">
        <f t="shared" si="67"/>
        <v>0</v>
      </c>
      <c r="AC100" s="195">
        <f t="shared" si="68"/>
        <v>0</v>
      </c>
      <c r="AD100" s="195">
        <f t="shared" si="69"/>
        <v>0</v>
      </c>
      <c r="AE100" s="195">
        <f t="shared" si="70"/>
        <v>0</v>
      </c>
      <c r="AF100" s="195">
        <f t="shared" si="71"/>
        <v>0</v>
      </c>
      <c r="AG100" s="195">
        <f t="shared" si="72"/>
        <v>0</v>
      </c>
      <c r="AH100" s="248">
        <f t="shared" si="73"/>
        <v>0</v>
      </c>
      <c r="AI100" s="248">
        <f t="shared" si="74"/>
        <v>0</v>
      </c>
      <c r="AJ100" s="248">
        <f t="shared" si="75"/>
        <v>0</v>
      </c>
      <c r="AK100" s="248">
        <f t="shared" si="76"/>
        <v>0</v>
      </c>
      <c r="AL100" s="248">
        <f t="shared" si="77"/>
        <v>0</v>
      </c>
      <c r="AM100" s="248">
        <f t="shared" si="78"/>
        <v>0</v>
      </c>
      <c r="AN100" s="248">
        <f t="shared" si="79"/>
        <v>0</v>
      </c>
      <c r="AO100" s="248">
        <f t="shared" si="80"/>
        <v>0</v>
      </c>
      <c r="AP100" s="248">
        <f t="shared" si="81"/>
        <v>0</v>
      </c>
      <c r="AQ100" s="248">
        <f t="shared" si="82"/>
        <v>0</v>
      </c>
      <c r="AR100" s="248">
        <f t="shared" si="83"/>
        <v>0</v>
      </c>
      <c r="AS100" s="248">
        <f t="shared" si="84"/>
        <v>0</v>
      </c>
      <c r="AT100" s="248">
        <f t="shared" si="85"/>
        <v>0</v>
      </c>
      <c r="AU100" s="248">
        <f t="shared" si="86"/>
        <v>0</v>
      </c>
      <c r="AV100" s="245">
        <f t="shared" si="87"/>
        <v>0</v>
      </c>
      <c r="AW100" s="245">
        <f t="shared" si="88"/>
        <v>0</v>
      </c>
      <c r="AX100" s="252">
        <f t="shared" si="89"/>
        <v>0</v>
      </c>
      <c r="AY100" s="253">
        <f t="shared" si="90"/>
        <v>0</v>
      </c>
      <c r="AZ100" s="253">
        <f t="shared" si="91"/>
        <v>0</v>
      </c>
      <c r="BA100" s="221" t="str">
        <f>IF($B100="","",SUMIF('importation prevair'!$A:$A,CONCATENATE('Suivi du personnel'!$B100," ",'Suivi du personnel'!BA$8),'importation prevair'!$O:$O))</f>
        <v/>
      </c>
      <c r="BB100" s="222" t="str">
        <f>IF($B100="","",SUMIF('importation prevair'!$A:$A,CONCATENATE('Suivi du personnel'!$B100," ",'Suivi du personnel'!BB$8),'importation prevair'!$O:$O))</f>
        <v/>
      </c>
      <c r="BC100" s="222" t="str">
        <f>IF($B100="","",SUMIF('importation prevair'!$A:$A,CONCATENATE('Suivi du personnel'!$B100," ",'Suivi du personnel'!BC$8),'importation prevair'!$O:$O))</f>
        <v/>
      </c>
      <c r="BD100" s="222" t="str">
        <f>IF($B100="","",SUMIF('importation prevair'!$A:$A,CONCATENATE('Suivi du personnel'!$B100," ",'Suivi du personnel'!BD$8),'importation prevair'!$O:$O))</f>
        <v/>
      </c>
      <c r="BE100" s="222" t="str">
        <f>IF($B100="","",SUMIF('importation prevair'!$A:$A,CONCATENATE('Suivi du personnel'!$B100," ",'Suivi du personnel'!BE$8),'importation prevair'!$O:$O))</f>
        <v/>
      </c>
      <c r="BF100" s="222" t="str">
        <f>IF($B100="","",SUMIF('importation prevair'!$A:$A,CONCATENATE('Suivi du personnel'!$B100," ",'Suivi du personnel'!BF$8),'importation prevair'!$O:$O))</f>
        <v/>
      </c>
      <c r="BG100" s="223" t="str">
        <f>IF($B100="","",SUMIF('importation prevair'!$A:$A,CONCATENATE('Suivi du personnel'!$B100," ",'Suivi du personnel'!BG$8),'importation prevair'!$O:$O))</f>
        <v/>
      </c>
      <c r="BH100" s="221" t="str">
        <f>IF($B100="","",SUMIF('importation prevair'!$A:$A,CONCATENATE('Suivi du personnel'!$B100," ",'Suivi du personnel'!BH$8),'importation prevair'!$O:$O))</f>
        <v/>
      </c>
      <c r="BI100" s="222" t="str">
        <f>IF($B100="","",SUMIF('importation prevair'!$A:$A,CONCATENATE('Suivi du personnel'!$B100," ",'Suivi du personnel'!BI$8),'importation prevair'!$O:$O))</f>
        <v/>
      </c>
      <c r="BJ100" s="222" t="str">
        <f>IF($B100="","",SUMIF('importation prevair'!$A:$A,CONCATENATE('Suivi du personnel'!$B100," ",'Suivi du personnel'!BJ$8),'importation prevair'!$O:$O))</f>
        <v/>
      </c>
      <c r="BK100" s="222" t="str">
        <f>IF($B100="","",SUMIF('importation prevair'!$A:$A,CONCATENATE('Suivi du personnel'!$B100," ",'Suivi du personnel'!BK$8),'importation prevair'!$O:$O))</f>
        <v/>
      </c>
      <c r="BL100" s="222" t="str">
        <f>IF($B100="","",SUMIF('importation prevair'!$A:$A,CONCATENATE('Suivi du personnel'!$B100," ",'Suivi du personnel'!BL$8),'importation prevair'!$O:$O))</f>
        <v/>
      </c>
      <c r="BM100" s="222" t="str">
        <f>IF($B100="","",SUMIF('importation prevair'!$A:$A,CONCATENATE('Suivi du personnel'!$B100," ",'Suivi du personnel'!BM$8),'importation prevair'!$O:$O))</f>
        <v/>
      </c>
      <c r="BN100" s="223" t="str">
        <f>IF($B100="","",SUMIF('importation prevair'!$A:$A,CONCATENATE('Suivi du personnel'!$B100," ",'Suivi du personnel'!BN$8),'importation prevair'!$O:$O))</f>
        <v/>
      </c>
      <c r="BO100" s="221" t="str">
        <f>IF($B100="","",SUMIF('importation prevair'!$A:$A,CONCATENATE('Suivi du personnel'!$B100," ",'Suivi du personnel'!BO$8),'importation prevair'!$O:$O))</f>
        <v/>
      </c>
      <c r="BP100" s="222" t="str">
        <f>IF($B100="","",SUMIF('importation prevair'!$A:$A,CONCATENATE('Suivi du personnel'!$B100," ",'Suivi du personnel'!BP$8),'importation prevair'!$O:$O))</f>
        <v/>
      </c>
      <c r="BQ100" s="222" t="str">
        <f>IF($B100="","",SUMIF('importation prevair'!$A:$A,CONCATENATE('Suivi du personnel'!$B100," ",'Suivi du personnel'!BQ$8),'importation prevair'!$O:$O))</f>
        <v/>
      </c>
      <c r="BR100" s="222" t="str">
        <f>IF($B100="","",SUMIF('importation prevair'!$A:$A,CONCATENATE('Suivi du personnel'!$B100," ",'Suivi du personnel'!BR$8),'importation prevair'!$O:$O))</f>
        <v/>
      </c>
      <c r="BS100" s="222" t="str">
        <f>IF($B100="","",SUMIF('importation prevair'!$A:$A,CONCATENATE('Suivi du personnel'!$B100," ",'Suivi du personnel'!BS$8),'importation prevair'!$O:$O))</f>
        <v/>
      </c>
      <c r="BT100" s="222" t="str">
        <f>IF($B100="","",SUMIF('importation prevair'!$A:$A,CONCATENATE('Suivi du personnel'!$B100," ",'Suivi du personnel'!BT$8),'importation prevair'!$O:$O))</f>
        <v/>
      </c>
      <c r="BU100" s="223" t="str">
        <f>IF($B100="","",SUMIF('importation prevair'!$A:$A,CONCATENATE('Suivi du personnel'!$B100," ",'Suivi du personnel'!BU$8),'importation prevair'!$O:$O))</f>
        <v/>
      </c>
      <c r="BV100" s="221" t="str">
        <f>IF($B100="","",SUMIF('importation prevair'!$A:$A,CONCATENATE('Suivi du personnel'!$B100," ",'Suivi du personnel'!BV$8),'importation prevair'!$O:$O))</f>
        <v/>
      </c>
      <c r="BW100" s="222" t="str">
        <f>IF($B100="","",SUMIF('importation prevair'!$A:$A,CONCATENATE('Suivi du personnel'!$B100," ",'Suivi du personnel'!BW$8),'importation prevair'!$O:$O))</f>
        <v/>
      </c>
      <c r="BX100" s="222" t="str">
        <f>IF($B100="","",SUMIF('importation prevair'!$A:$A,CONCATENATE('Suivi du personnel'!$B100," ",'Suivi du personnel'!BX$8),'importation prevair'!$O:$O))</f>
        <v/>
      </c>
      <c r="BY100" s="222" t="str">
        <f>IF($B100="","",SUMIF('importation prevair'!$A:$A,CONCATENATE('Suivi du personnel'!$B100," ",'Suivi du personnel'!BY$8),'importation prevair'!$O:$O))</f>
        <v/>
      </c>
      <c r="BZ100" s="222" t="str">
        <f>IF($B100="","",SUMIF('importation prevair'!$A:$A,CONCATENATE('Suivi du personnel'!$B100," ",'Suivi du personnel'!BZ$8),'importation prevair'!$O:$O))</f>
        <v/>
      </c>
      <c r="CA100" s="222" t="str">
        <f>IF($B100="","",SUMIF('importation prevair'!$A:$A,CONCATENATE('Suivi du personnel'!$B100," ",'Suivi du personnel'!CA$8),'importation prevair'!$O:$O))</f>
        <v/>
      </c>
      <c r="CB100" s="223" t="str">
        <f>IF($B100="","",SUMIF('importation prevair'!$A:$A,CONCATENATE('Suivi du personnel'!$B100," ",'Suivi du personnel'!CB$8),'importation prevair'!$O:$O))</f>
        <v/>
      </c>
      <c r="CC100" s="221" t="str">
        <f>IF($B100="","",SUMIF('importation prevair'!$A:$A,CONCATENATE('Suivi du personnel'!$B100," ",'Suivi du personnel'!CC$8),'importation prevair'!$O:$O))</f>
        <v/>
      </c>
      <c r="CD100" s="222" t="str">
        <f>IF($B100="","",SUMIF('importation prevair'!$A:$A,CONCATENATE('Suivi du personnel'!$B100," ",'Suivi du personnel'!CD$8),'importation prevair'!$O:$O))</f>
        <v/>
      </c>
      <c r="CE100" s="222" t="str">
        <f>IF($B100="","",SUMIF('importation prevair'!$A:$A,CONCATENATE('Suivi du personnel'!$B100," ",'Suivi du personnel'!CE$8),'importation prevair'!$O:$O))</f>
        <v/>
      </c>
      <c r="CF100" s="222" t="str">
        <f>IF($B100="","",SUMIF('importation prevair'!$A:$A,CONCATENATE('Suivi du personnel'!$B100," ",'Suivi du personnel'!CF$8),'importation prevair'!$O:$O))</f>
        <v/>
      </c>
      <c r="CG100" s="222" t="str">
        <f>IF($B100="","",SUMIF('importation prevair'!$A:$A,CONCATENATE('Suivi du personnel'!$B100," ",'Suivi du personnel'!CG$8),'importation prevair'!$O:$O))</f>
        <v/>
      </c>
      <c r="CH100" s="222" t="str">
        <f>IF($B100="","",SUMIF('importation prevair'!$A:$A,CONCATENATE('Suivi du personnel'!$B100," ",'Suivi du personnel'!CH$8),'importation prevair'!$O:$O))</f>
        <v/>
      </c>
      <c r="CI100" s="223" t="str">
        <f>IF($B100="","",SUMIF('importation prevair'!$A:$A,CONCATENATE('Suivi du personnel'!$B100," ",'Suivi du personnel'!CI$8),'importation prevair'!$O:$O))</f>
        <v/>
      </c>
      <c r="CJ100" s="221" t="str">
        <f>IF($B100="","",SUMIF('importation prevair'!$A:$A,CONCATENATE('Suivi du personnel'!$B100," ",'Suivi du personnel'!CJ$8),'importation prevair'!$O:$O))</f>
        <v/>
      </c>
      <c r="CK100" s="222" t="str">
        <f>IF($B100="","",SUMIF('importation prevair'!$A:$A,CONCATENATE('Suivi du personnel'!$B100," ",'Suivi du personnel'!CK$8),'importation prevair'!$O:$O))</f>
        <v/>
      </c>
      <c r="CL100" s="222" t="str">
        <f>IF($B100="","",SUMIF('importation prevair'!$A:$A,CONCATENATE('Suivi du personnel'!$B100," ",'Suivi du personnel'!CL$8),'importation prevair'!$O:$O))</f>
        <v/>
      </c>
      <c r="CM100" s="222" t="str">
        <f>IF($B100="","",SUMIF('importation prevair'!$A:$A,CONCATENATE('Suivi du personnel'!$B100," ",'Suivi du personnel'!CM$8),'importation prevair'!$O:$O))</f>
        <v/>
      </c>
      <c r="CN100" s="222" t="str">
        <f>IF($B100="","",SUMIF('importation prevair'!$A:$A,CONCATENATE('Suivi du personnel'!$B100," ",'Suivi du personnel'!CN$8),'importation prevair'!$O:$O))</f>
        <v/>
      </c>
      <c r="CO100" s="222" t="str">
        <f>IF($B100="","",SUMIF('importation prevair'!$A:$A,CONCATENATE('Suivi du personnel'!$B100," ",'Suivi du personnel'!CO$8),'importation prevair'!$O:$O))</f>
        <v/>
      </c>
      <c r="CP100" s="223" t="str">
        <f>IF($B100="","",SUMIF('importation prevair'!$A:$A,CONCATENATE('Suivi du personnel'!$B100," ",'Suivi du personnel'!CP$8),'importation prevair'!$O:$O))</f>
        <v/>
      </c>
      <c r="CQ100" s="221" t="str">
        <f>IF($B100="","",SUMIF('importation prevair'!$A:$A,CONCATENATE('Suivi du personnel'!$B100," ",'Suivi du personnel'!CQ$8),'importation prevair'!$O:$O))</f>
        <v/>
      </c>
      <c r="CR100" s="222" t="str">
        <f>IF($B100="","",SUMIF('importation prevair'!$A:$A,CONCATENATE('Suivi du personnel'!$B100," ",'Suivi du personnel'!CR$8),'importation prevair'!$O:$O))</f>
        <v/>
      </c>
      <c r="CS100" s="222" t="str">
        <f>IF($B100="","",SUMIF('importation prevair'!$A:$A,CONCATENATE('Suivi du personnel'!$B100," ",'Suivi du personnel'!CS$8),'importation prevair'!$O:$O))</f>
        <v/>
      </c>
      <c r="CT100" s="222" t="str">
        <f>IF($B100="","",SUMIF('importation prevair'!$A:$A,CONCATENATE('Suivi du personnel'!$B100," ",'Suivi du personnel'!CT$8),'importation prevair'!$O:$O))</f>
        <v/>
      </c>
      <c r="CU100" s="222" t="str">
        <f>IF($B100="","",SUMIF('importation prevair'!$A:$A,CONCATENATE('Suivi du personnel'!$B100," ",'Suivi du personnel'!CU$8),'importation prevair'!$O:$O))</f>
        <v/>
      </c>
      <c r="CV100" s="222" t="str">
        <f>IF($B100="","",SUMIF('importation prevair'!$A:$A,CONCATENATE('Suivi du personnel'!$B100," ",'Suivi du personnel'!CV$8),'importation prevair'!$O:$O))</f>
        <v/>
      </c>
      <c r="CW100" s="223" t="str">
        <f>IF($B100="","",SUMIF('importation prevair'!$A:$A,CONCATENATE('Suivi du personnel'!$B100," ",'Suivi du personnel'!CW$8),'importation prevair'!$O:$O))</f>
        <v/>
      </c>
      <c r="CX100" s="221" t="str">
        <f>IF($B100="","",SUMIF('importation prevair'!$A:$A,CONCATENATE('Suivi du personnel'!$B100," ",'Suivi du personnel'!CX$8),'importation prevair'!$O:$O))</f>
        <v/>
      </c>
      <c r="CY100" s="222" t="str">
        <f>IF($B100="","",SUMIF('importation prevair'!$A:$A,CONCATENATE('Suivi du personnel'!$B100," ",'Suivi du personnel'!CY$8),'importation prevair'!$O:$O))</f>
        <v/>
      </c>
      <c r="CZ100" s="222" t="str">
        <f>IF($B100="","",SUMIF('importation prevair'!$A:$A,CONCATENATE('Suivi du personnel'!$B100," ",'Suivi du personnel'!CZ$8),'importation prevair'!$O:$O))</f>
        <v/>
      </c>
      <c r="DA100" s="222" t="str">
        <f>IF($B100="","",SUMIF('importation prevair'!$A:$A,CONCATENATE('Suivi du personnel'!$B100," ",'Suivi du personnel'!DA$8),'importation prevair'!$O:$O))</f>
        <v/>
      </c>
      <c r="DB100" s="222" t="str">
        <f>IF($B100="","",SUMIF('importation prevair'!$A:$A,CONCATENATE('Suivi du personnel'!$B100," ",'Suivi du personnel'!DB$8),'importation prevair'!$O:$O))</f>
        <v/>
      </c>
      <c r="DC100" s="222" t="str">
        <f>IF($B100="","",SUMIF('importation prevair'!$A:$A,CONCATENATE('Suivi du personnel'!$B100," ",'Suivi du personnel'!DC$8),'importation prevair'!$O:$O))</f>
        <v/>
      </c>
      <c r="DD100" s="223" t="str">
        <f>IF($B100="","",SUMIF('importation prevair'!$A:$A,CONCATENATE('Suivi du personnel'!$B100," ",'Suivi du personnel'!DD$8),'importation prevair'!$O:$O))</f>
        <v/>
      </c>
      <c r="DE100" s="260" t="str">
        <f>IF($B100="","",SUMIF('importation prevair'!$A:$A,CONCATENATE('Suivi du personnel'!$B100," ",'Suivi du personnel'!DE$8),'importation prevair'!$O:$O))</f>
        <v/>
      </c>
      <c r="DF100" s="162" t="str">
        <f>IF($B100="","",SUMIF('importation prevair'!$A:$A,CONCATENATE('Suivi du personnel'!$B100," ",'Suivi du personnel'!DF$8),'importation prevair'!$O:$O))</f>
        <v/>
      </c>
      <c r="DG100" s="162" t="str">
        <f>IF($B100="","",SUMIF('importation prevair'!$A:$A,CONCATENATE('Suivi du personnel'!$B100," ",'Suivi du personnel'!DG$8),'importation prevair'!$O:$O))</f>
        <v/>
      </c>
      <c r="DH100" s="162" t="str">
        <f>IF($B100="","",SUMIF('importation prevair'!$A:$A,CONCATENATE('Suivi du personnel'!$B100," ",'Suivi du personnel'!DH$8),'importation prevair'!$O:$O))</f>
        <v/>
      </c>
      <c r="DI100" s="162" t="str">
        <f>IF($B100="","",SUMIF('importation prevair'!$A:$A,CONCATENATE('Suivi du personnel'!$B100," ",'Suivi du personnel'!DI$8),'importation prevair'!$O:$O))</f>
        <v/>
      </c>
      <c r="DJ100" s="162" t="str">
        <f>IF($B100="","",SUMIF('importation prevair'!$A:$A,CONCATENATE('Suivi du personnel'!$B100," ",'Suivi du personnel'!DJ$8),'importation prevair'!$O:$O))</f>
        <v/>
      </c>
      <c r="DK100" s="261" t="str">
        <f>IF($B100="","",SUMIF('importation prevair'!$A:$A,CONCATENATE('Suivi du personnel'!$B100," ",'Suivi du personnel'!DK$8),'importation prevair'!$O:$O))</f>
        <v/>
      </c>
      <c r="DL100" s="162" t="str">
        <f>IF($B100="","",SUMIF('importation prevair'!$A:$A,CONCATENATE('Suivi du personnel'!$B100," ",'Suivi du personnel'!DL$8),'importation prevair'!$O:$O))</f>
        <v/>
      </c>
      <c r="DM100" s="162" t="str">
        <f>IF($B100="","",SUMIF('importation prevair'!$A:$A,CONCATENATE('Suivi du personnel'!$B100," ",'Suivi du personnel'!DM$8),'importation prevair'!$O:$O))</f>
        <v/>
      </c>
      <c r="DN100" s="162" t="str">
        <f>IF($B100="","",SUMIF('importation prevair'!$A:$A,CONCATENATE('Suivi du personnel'!$B100," ",'Suivi du personnel'!DN$8),'importation prevair'!$O:$O))</f>
        <v/>
      </c>
      <c r="DO100" s="162" t="str">
        <f>IF($B100="","",SUMIF('importation prevair'!$A:$A,CONCATENATE('Suivi du personnel'!$B100," ",'Suivi du personnel'!DO$8),'importation prevair'!$O:$O))</f>
        <v/>
      </c>
      <c r="DP100" s="162" t="str">
        <f>IF($B100="","",SUMIF('importation prevair'!$A:$A,CONCATENATE('Suivi du personnel'!$B100," ",'Suivi du personnel'!DP$8),'importation prevair'!$O:$O))</f>
        <v/>
      </c>
      <c r="DQ100" s="162" t="str">
        <f>IF($B100="","",SUMIF('importation prevair'!$A:$A,CONCATENATE('Suivi du personnel'!$B100," ",'Suivi du personnel'!DQ$8),'importation prevair'!$O:$O))</f>
        <v/>
      </c>
      <c r="DR100" s="259" t="str">
        <f>IF($B100="","",SUMIF('importation prevair'!$A:$A,CONCATENATE('Suivi du personnel'!$B100," ",'Suivi du personnel'!DR$8),'importation prevair'!$O:$O))</f>
        <v/>
      </c>
      <c r="DS100" s="260" t="str">
        <f>IF($B100="","",SUMIF('importation prevair'!$A:$A,CONCATENATE('Suivi du personnel'!$B100," ",'Suivi du personnel'!DS$8),'importation prevair'!$O:$O))</f>
        <v/>
      </c>
      <c r="DT100" s="162" t="str">
        <f>IF($B100="","",SUMIF('importation prevair'!$A:$A,CONCATENATE('Suivi du personnel'!$B100," ",'Suivi du personnel'!DT$8),'importation prevair'!$O:$O))</f>
        <v/>
      </c>
      <c r="DU100" s="162" t="str">
        <f>IF($B100="","",SUMIF('importation prevair'!$A:$A,CONCATENATE('Suivi du personnel'!$B100," ",'Suivi du personnel'!DU$8),'importation prevair'!$O:$O))</f>
        <v/>
      </c>
      <c r="DV100" s="162" t="str">
        <f>IF($B100="","",SUMIF('importation prevair'!$A:$A,CONCATENATE('Suivi du personnel'!$B100," ",'Suivi du personnel'!DV$8),'importation prevair'!$O:$O))</f>
        <v/>
      </c>
      <c r="DW100" s="162" t="str">
        <f>IF($B100="","",SUMIF('importation prevair'!$A:$A,CONCATENATE('Suivi du personnel'!$B100," ",'Suivi du personnel'!DW$8),'importation prevair'!$O:$O))</f>
        <v/>
      </c>
      <c r="DX100" s="162" t="str">
        <f>IF($B100="","",SUMIF('importation prevair'!$A:$A,CONCATENATE('Suivi du personnel'!$B100," ",'Suivi du personnel'!DX$8),'importation prevair'!$O:$O))</f>
        <v/>
      </c>
      <c r="DY100" s="261" t="str">
        <f>IF($B100="","",SUMIF('importation prevair'!$A:$A,CONCATENATE('Suivi du personnel'!$B100," ",'Suivi du personnel'!DY$8),'importation prevair'!$O:$O))</f>
        <v/>
      </c>
      <c r="DZ100" s="162" t="str">
        <f>IF($B100="","",SUMIF('importation prevair'!$A:$A,CONCATENATE('Suivi du personnel'!$B100," ",'Suivi du personnel'!DZ$8),'importation prevair'!$O:$O))</f>
        <v/>
      </c>
      <c r="EA100" s="162" t="str">
        <f>IF($B100="","",SUMIF('importation prevair'!$A:$A,CONCATENATE('Suivi du personnel'!$B100," ",'Suivi du personnel'!EA$8),'importation prevair'!$O:$O))</f>
        <v/>
      </c>
      <c r="EB100" s="162" t="str">
        <f>IF($B100="","",SUMIF('importation prevair'!$A:$A,CONCATENATE('Suivi du personnel'!$B100," ",'Suivi du personnel'!EB$8),'importation prevair'!$O:$O))</f>
        <v/>
      </c>
      <c r="EC100" s="162" t="str">
        <f>IF($B100="","",SUMIF('importation prevair'!$A:$A,CONCATENATE('Suivi du personnel'!$B100," ",'Suivi du personnel'!EC$8),'importation prevair'!$O:$O))</f>
        <v/>
      </c>
      <c r="ED100" s="162" t="str">
        <f>IF($B100="","",SUMIF('importation prevair'!$A:$A,CONCATENATE('Suivi du personnel'!$B100," ",'Suivi du personnel'!ED$8),'importation prevair'!$O:$O))</f>
        <v/>
      </c>
      <c r="EE100" s="162" t="str">
        <f>IF($B100="","",SUMIF('importation prevair'!$A:$A,CONCATENATE('Suivi du personnel'!$B100," ",'Suivi du personnel'!EE$8),'importation prevair'!$O:$O))</f>
        <v/>
      </c>
      <c r="EF100" s="259" t="str">
        <f>IF($B100="","",SUMIF('importation prevair'!$A:$A,CONCATENATE('Suivi du personnel'!$B100," ",'Suivi du personnel'!EF$8),'importation prevair'!$O:$O))</f>
        <v/>
      </c>
      <c r="EG100" s="260" t="str">
        <f>IF($B100="","",SUMIF('importation prevair'!$A:$A,CONCATENATE('Suivi du personnel'!$B100," ",'Suivi du personnel'!EG$8),'importation prevair'!$O:$O))</f>
        <v/>
      </c>
      <c r="EH100" s="162" t="str">
        <f>IF($B100="","",SUMIF('importation prevair'!$A:$A,CONCATENATE('Suivi du personnel'!$B100," ",'Suivi du personnel'!EH$8),'importation prevair'!$O:$O))</f>
        <v/>
      </c>
      <c r="EI100" s="162" t="str">
        <f>IF($B100="","",SUMIF('importation prevair'!$A:$A,CONCATENATE('Suivi du personnel'!$B100," ",'Suivi du personnel'!EI$8),'importation prevair'!$O:$O))</f>
        <v/>
      </c>
      <c r="EJ100" s="162" t="str">
        <f>IF($B100="","",SUMIF('importation prevair'!$A:$A,CONCATENATE('Suivi du personnel'!$B100," ",'Suivi du personnel'!EJ$8),'importation prevair'!$O:$O))</f>
        <v/>
      </c>
      <c r="EK100" s="162" t="str">
        <f>IF($B100="","",SUMIF('importation prevair'!$A:$A,CONCATENATE('Suivi du personnel'!$B100," ",'Suivi du personnel'!EK$8),'importation prevair'!$O:$O))</f>
        <v/>
      </c>
      <c r="EL100" s="162" t="str">
        <f>IF($B100="","",SUMIF('importation prevair'!$A:$A,CONCATENATE('Suivi du personnel'!$B100," ",'Suivi du personnel'!EL$8),'importation prevair'!$O:$O))</f>
        <v/>
      </c>
      <c r="EM100" s="261" t="str">
        <f>IF($B100="","",SUMIF('importation prevair'!$A:$A,CONCATENATE('Suivi du personnel'!$B100," ",'Suivi du personnel'!EM$8),'importation prevair'!$O:$O))</f>
        <v/>
      </c>
      <c r="EN100" s="162" t="str">
        <f>IF($B100="","",SUMIF('importation prevair'!$A:$A,CONCATENATE('Suivi du personnel'!$B100," ",'Suivi du personnel'!EN$8),'importation prevair'!$O:$O))</f>
        <v/>
      </c>
      <c r="EO100" s="162" t="str">
        <f>IF($B100="","",SUMIF('importation prevair'!$A:$A,CONCATENATE('Suivi du personnel'!$B100," ",'Suivi du personnel'!EO$8),'importation prevair'!$O:$O))</f>
        <v/>
      </c>
      <c r="EP100" s="162" t="str">
        <f>IF($B100="","",SUMIF('importation prevair'!$A:$A,CONCATENATE('Suivi du personnel'!$B100," ",'Suivi du personnel'!EP$8),'importation prevair'!$O:$O))</f>
        <v/>
      </c>
      <c r="EQ100" s="162" t="str">
        <f>IF($B100="","",SUMIF('importation prevair'!$A:$A,CONCATENATE('Suivi du personnel'!$B100," ",'Suivi du personnel'!EQ$8),'importation prevair'!$O:$O))</f>
        <v/>
      </c>
      <c r="ER100" s="162" t="str">
        <f>IF($B100="","",SUMIF('importation prevair'!$A:$A,CONCATENATE('Suivi du personnel'!$B100," ",'Suivi du personnel'!ER$8),'importation prevair'!$O:$O))</f>
        <v/>
      </c>
      <c r="ES100" s="162" t="str">
        <f>IF($B100="","",SUMIF('importation prevair'!$A:$A,CONCATENATE('Suivi du personnel'!$B100," ",'Suivi du personnel'!ES$8),'importation prevair'!$O:$O))</f>
        <v/>
      </c>
      <c r="ET100" s="259" t="str">
        <f>IF($B100="","",SUMIF('importation prevair'!$A:$A,CONCATENATE('Suivi du personnel'!$B100," ",'Suivi du personnel'!ET$8),'importation prevair'!$O:$O))</f>
        <v/>
      </c>
      <c r="EU100" s="260" t="str">
        <f>IF($B100="","",SUMIF('importation prevair'!$A:$A,CONCATENATE('Suivi du personnel'!$B100," ",'Suivi du personnel'!EU$8),'importation prevair'!$O:$O))</f>
        <v/>
      </c>
      <c r="EV100" s="162" t="str">
        <f>IF($B100="","",SUMIF('importation prevair'!$A:$A,CONCATENATE('Suivi du personnel'!$B100," ",'Suivi du personnel'!EV$8),'importation prevair'!$O:$O))</f>
        <v/>
      </c>
      <c r="EW100" s="162" t="str">
        <f>IF($B100="","",SUMIF('importation prevair'!$A:$A,CONCATENATE('Suivi du personnel'!$B100," ",'Suivi du personnel'!EW$8),'importation prevair'!$O:$O))</f>
        <v/>
      </c>
      <c r="EX100" s="162" t="str">
        <f>IF($B100="","",SUMIF('importation prevair'!$A:$A,CONCATENATE('Suivi du personnel'!$B100," ",'Suivi du personnel'!EX$8),'importation prevair'!$O:$O))</f>
        <v/>
      </c>
      <c r="EY100" s="162" t="str">
        <f>IF($B100="","",SUMIF('importation prevair'!$A:$A,CONCATENATE('Suivi du personnel'!$B100," ",'Suivi du personnel'!EY$8),'importation prevair'!$O:$O))</f>
        <v/>
      </c>
      <c r="EZ100" s="162" t="str">
        <f>IF($B100="","",SUMIF('importation prevair'!$A:$A,CONCATENATE('Suivi du personnel'!$B100," ",'Suivi du personnel'!EZ$8),'importation prevair'!$O:$O))</f>
        <v/>
      </c>
      <c r="FA100" s="261" t="str">
        <f>IF($B100="","",SUMIF('importation prevair'!$A:$A,CONCATENATE('Suivi du personnel'!$B100," ",'Suivi du personnel'!FA$8),'importation prevair'!$O:$O))</f>
        <v/>
      </c>
      <c r="FB100" s="162" t="str">
        <f>IF($B100="","",SUMIF('importation prevair'!$A:$A,CONCATENATE('Suivi du personnel'!$B100," ",'Suivi du personnel'!FB$8),'importation prevair'!$O:$O))</f>
        <v/>
      </c>
      <c r="FC100" s="162" t="str">
        <f>IF($B100="","",SUMIF('importation prevair'!$A:$A,CONCATENATE('Suivi du personnel'!$B100," ",'Suivi du personnel'!FC$8),'importation prevair'!$O:$O))</f>
        <v/>
      </c>
      <c r="FD100" s="162" t="str">
        <f>IF($B100="","",SUMIF('importation prevair'!$A:$A,CONCATENATE('Suivi du personnel'!$B100," ",'Suivi du personnel'!FD$8),'importation prevair'!$O:$O))</f>
        <v/>
      </c>
      <c r="FE100" s="162" t="str">
        <f>IF($B100="","",SUMIF('importation prevair'!$A:$A,CONCATENATE('Suivi du personnel'!$B100," ",'Suivi du personnel'!FE$8),'importation prevair'!$O:$O))</f>
        <v/>
      </c>
      <c r="FF100" s="162" t="str">
        <f>IF($B100="","",SUMIF('importation prevair'!$A:$A,CONCATENATE('Suivi du personnel'!$B100," ",'Suivi du personnel'!FF$8),'importation prevair'!$O:$O))</f>
        <v/>
      </c>
      <c r="FG100" s="162" t="str">
        <f>IF($B100="","",SUMIF('importation prevair'!$A:$A,CONCATENATE('Suivi du personnel'!$B100," ",'Suivi du personnel'!FG$8),'importation prevair'!$O:$O))</f>
        <v/>
      </c>
      <c r="FH100" s="259" t="str">
        <f>IF($B100="","",SUMIF('importation prevair'!$A:$A,CONCATENATE('Suivi du personnel'!$B100," ",'Suivi du personnel'!FH$8),'importation prevair'!$O:$O))</f>
        <v/>
      </c>
      <c r="FI100" s="260" t="str">
        <f>IF($B100="","",SUMIF('importation prevair'!$A:$A,CONCATENATE('Suivi du personnel'!$B100," ",'Suivi du personnel'!FI$8),'importation prevair'!$O:$O))</f>
        <v/>
      </c>
      <c r="FJ100" s="162" t="str">
        <f>IF($B100="","",SUMIF('importation prevair'!$A:$A,CONCATENATE('Suivi du personnel'!$B100," ",'Suivi du personnel'!FJ$8),'importation prevair'!$O:$O))</f>
        <v/>
      </c>
      <c r="FK100" s="162" t="str">
        <f>IF($B100="","",SUMIF('importation prevair'!$A:$A,CONCATENATE('Suivi du personnel'!$B100," ",'Suivi du personnel'!FK$8),'importation prevair'!$O:$O))</f>
        <v/>
      </c>
      <c r="FL100" s="162" t="str">
        <f>IF($B100="","",SUMIF('importation prevair'!$A:$A,CONCATENATE('Suivi du personnel'!$B100," ",'Suivi du personnel'!FL$8),'importation prevair'!$O:$O))</f>
        <v/>
      </c>
      <c r="FM100" s="162" t="str">
        <f>IF($B100="","",SUMIF('importation prevair'!$A:$A,CONCATENATE('Suivi du personnel'!$B100," ",'Suivi du personnel'!FM$8),'importation prevair'!$O:$O))</f>
        <v/>
      </c>
      <c r="FN100" s="162" t="str">
        <f>IF($B100="","",SUMIF('importation prevair'!$A:$A,CONCATENATE('Suivi du personnel'!$B100," ",'Suivi du personnel'!FN$8),'importation prevair'!$O:$O))</f>
        <v/>
      </c>
      <c r="FO100" s="261" t="str">
        <f>IF($B100="","",SUMIF('importation prevair'!$A:$A,CONCATENATE('Suivi du personnel'!$B100," ",'Suivi du personnel'!FO$8),'importation prevair'!$O:$O))</f>
        <v/>
      </c>
      <c r="FP100" s="162" t="str">
        <f>IF($B100="","",SUMIF('importation prevair'!$A:$A,CONCATENATE('Suivi du personnel'!$B100," ",'Suivi du personnel'!FP$8),'importation prevair'!$O:$O))</f>
        <v/>
      </c>
      <c r="FQ100" s="162" t="str">
        <f>IF($B100="","",SUMIF('importation prevair'!$A:$A,CONCATENATE('Suivi du personnel'!$B100," ",'Suivi du personnel'!FQ$8),'importation prevair'!$O:$O))</f>
        <v/>
      </c>
      <c r="FR100" s="162" t="str">
        <f>IF($B100="","",SUMIF('importation prevair'!$A:$A,CONCATENATE('Suivi du personnel'!$B100," ",'Suivi du personnel'!FR$8),'importation prevair'!$O:$O))</f>
        <v/>
      </c>
      <c r="FS100" s="162" t="str">
        <f>IF($B100="","",SUMIF('importation prevair'!$A:$A,CONCATENATE('Suivi du personnel'!$B100," ",'Suivi du personnel'!FS$8),'importation prevair'!$O:$O))</f>
        <v/>
      </c>
      <c r="FT100" s="162" t="str">
        <f>IF($B100="","",SUMIF('importation prevair'!$A:$A,CONCATENATE('Suivi du personnel'!$B100," ",'Suivi du personnel'!FT$8),'importation prevair'!$O:$O))</f>
        <v/>
      </c>
      <c r="FU100" s="162" t="str">
        <f>IF($B100="","",SUMIF('importation prevair'!$A:$A,CONCATENATE('Suivi du personnel'!$B100," ",'Suivi du personnel'!FU$8),'importation prevair'!$O:$O))</f>
        <v/>
      </c>
      <c r="FV100" s="259" t="str">
        <f>IF($B100="","",SUMIF('importation prevair'!$A:$A,CONCATENATE('Suivi du personnel'!$B100," ",'Suivi du personnel'!FV$8),'importation prevair'!$O:$O))</f>
        <v/>
      </c>
      <c r="FW100" s="260" t="str">
        <f>IF($B100="","",SUMIF('importation prevair'!$A:$A,CONCATENATE('Suivi du personnel'!$B100," ",'Suivi du personnel'!FW$8),'importation prevair'!$O:$O))</f>
        <v/>
      </c>
      <c r="FX100" s="162" t="str">
        <f>IF($B100="","",SUMIF('importation prevair'!$A:$A,CONCATENATE('Suivi du personnel'!$B100," ",'Suivi du personnel'!FX$8),'importation prevair'!$O:$O))</f>
        <v/>
      </c>
      <c r="FY100" s="162" t="str">
        <f>IF($B100="","",SUMIF('importation prevair'!$A:$A,CONCATENATE('Suivi du personnel'!$B100," ",'Suivi du personnel'!FY$8),'importation prevair'!$O:$O))</f>
        <v/>
      </c>
      <c r="FZ100" s="162" t="str">
        <f>IF($B100="","",SUMIF('importation prevair'!$A:$A,CONCATENATE('Suivi du personnel'!$B100," ",'Suivi du personnel'!FZ$8),'importation prevair'!$O:$O))</f>
        <v/>
      </c>
      <c r="GA100" s="162" t="str">
        <f>IF($B100="","",SUMIF('importation prevair'!$A:$A,CONCATENATE('Suivi du personnel'!$B100," ",'Suivi du personnel'!GA$8),'importation prevair'!$O:$O))</f>
        <v/>
      </c>
      <c r="GB100" s="162" t="str">
        <f>IF($B100="","",SUMIF('importation prevair'!$A:$A,CONCATENATE('Suivi du personnel'!$B100," ",'Suivi du personnel'!GB$8),'importation prevair'!$O:$O))</f>
        <v/>
      </c>
      <c r="GC100" s="261" t="str">
        <f>IF($B100="","",SUMIF('importation prevair'!$A:$A,CONCATENATE('Suivi du personnel'!$B100," ",'Suivi du personnel'!GC$8),'importation prevair'!$O:$O))</f>
        <v/>
      </c>
      <c r="GD100" s="162" t="str">
        <f>IF($B100="","",SUMIF('importation prevair'!$A:$A,CONCATENATE('Suivi du personnel'!$B100," ",'Suivi du personnel'!GD$8),'importation prevair'!$O:$O))</f>
        <v/>
      </c>
      <c r="GE100" s="162" t="str">
        <f>IF($B100="","",SUMIF('importation prevair'!$A:$A,CONCATENATE('Suivi du personnel'!$B100," ",'Suivi du personnel'!GE$8),'importation prevair'!$O:$O))</f>
        <v/>
      </c>
      <c r="GF100" s="162" t="str">
        <f>IF($B100="","",SUMIF('importation prevair'!$A:$A,CONCATENATE('Suivi du personnel'!$B100," ",'Suivi du personnel'!GF$8),'importation prevair'!$O:$O))</f>
        <v/>
      </c>
      <c r="GG100" s="162" t="str">
        <f>IF($B100="","",SUMIF('importation prevair'!$A:$A,CONCATENATE('Suivi du personnel'!$B100," ",'Suivi du personnel'!GG$8),'importation prevair'!$O:$O))</f>
        <v/>
      </c>
      <c r="GH100" s="162" t="str">
        <f>IF($B100="","",SUMIF('importation prevair'!$A:$A,CONCATENATE('Suivi du personnel'!$B100," ",'Suivi du personnel'!GH$8),'importation prevair'!$O:$O))</f>
        <v/>
      </c>
      <c r="GI100" s="162" t="str">
        <f>IF($B100="","",SUMIF('importation prevair'!$A:$A,CONCATENATE('Suivi du personnel'!$B100," ",'Suivi du personnel'!GI$8),'importation prevair'!$O:$O))</f>
        <v/>
      </c>
      <c r="GJ100" s="259" t="str">
        <f>IF($B100="","",SUMIF('importation prevair'!$A:$A,CONCATENATE('Suivi du personnel'!$B100," ",'Suivi du personnel'!GJ$8),'importation prevair'!$O:$O))</f>
        <v/>
      </c>
      <c r="GK100" s="260" t="str">
        <f>IF($B100="","",SUMIF('importation prevair'!$A:$A,CONCATENATE('Suivi du personnel'!$B100," ",'Suivi du personnel'!GK$8),'importation prevair'!$O:$O))</f>
        <v/>
      </c>
      <c r="GL100" s="162" t="str">
        <f>IF($B100="","",SUMIF('importation prevair'!$A:$A,CONCATENATE('Suivi du personnel'!$B100," ",'Suivi du personnel'!GL$8),'importation prevair'!$O:$O))</f>
        <v/>
      </c>
      <c r="GM100" s="162" t="str">
        <f>IF($B100="","",SUMIF('importation prevair'!$A:$A,CONCATENATE('Suivi du personnel'!$B100," ",'Suivi du personnel'!GM$8),'importation prevair'!$O:$O))</f>
        <v/>
      </c>
      <c r="GN100" s="162" t="str">
        <f>IF($B100="","",SUMIF('importation prevair'!$A:$A,CONCATENATE('Suivi du personnel'!$B100," ",'Suivi du personnel'!GN$8),'importation prevair'!$O:$O))</f>
        <v/>
      </c>
      <c r="GO100" s="162" t="str">
        <f>IF($B100="","",SUMIF('importation prevair'!$A:$A,CONCATENATE('Suivi du personnel'!$B100," ",'Suivi du personnel'!GO$8),'importation prevair'!$O:$O))</f>
        <v/>
      </c>
      <c r="GP100" s="162" t="str">
        <f>IF($B100="","",SUMIF('importation prevair'!$A:$A,CONCATENATE('Suivi du personnel'!$B100," ",'Suivi du personnel'!GP$8),'importation prevair'!$O:$O))</f>
        <v/>
      </c>
      <c r="GQ100" s="261" t="str">
        <f>IF($B100="","",SUMIF('importation prevair'!$A:$A,CONCATENATE('Suivi du personnel'!$B100," ",'Suivi du personnel'!GQ$8),'importation prevair'!$O:$O))</f>
        <v/>
      </c>
      <c r="GR100" s="260" t="str">
        <f>IF($B100="","",SUMIF('importation prevair'!$A:$A,CONCATENATE('Suivi du personnel'!$B100," ",'Suivi du personnel'!GR$8),'importation prevair'!$O:$O))</f>
        <v/>
      </c>
      <c r="GS100" s="162" t="str">
        <f>IF($B100="","",SUMIF('importation prevair'!$A:$A,CONCATENATE('Suivi du personnel'!$B100," ",'Suivi du personnel'!GS$8),'importation prevair'!$O:$O))</f>
        <v/>
      </c>
      <c r="GT100" s="162" t="str">
        <f>IF($B100="","",SUMIF('importation prevair'!$A:$A,CONCATENATE('Suivi du personnel'!$B100," ",'Suivi du personnel'!GT$8),'importation prevair'!$O:$O))</f>
        <v/>
      </c>
      <c r="GU100" s="162" t="str">
        <f>IF($B100="","",SUMIF('importation prevair'!$A:$A,CONCATENATE('Suivi du personnel'!$B100," ",'Suivi du personnel'!GU$8),'importation prevair'!$O:$O))</f>
        <v/>
      </c>
      <c r="GV100" s="162" t="str">
        <f>IF($B100="","",SUMIF('importation prevair'!$A:$A,CONCATENATE('Suivi du personnel'!$B100," ",'Suivi du personnel'!GV$8),'importation prevair'!$O:$O))</f>
        <v/>
      </c>
      <c r="GW100" s="162" t="str">
        <f>IF($B100="","",SUMIF('importation prevair'!$A:$A,CONCATENATE('Suivi du personnel'!$B100," ",'Suivi du personnel'!GW$8),'importation prevair'!$O:$O))</f>
        <v/>
      </c>
      <c r="GX100" s="261" t="str">
        <f>IF($B100="","",SUMIF('importation prevair'!$A:$A,CONCATENATE('Suivi du personnel'!$B100," ",'Suivi du personnel'!GX$8),'importation prevair'!$O:$O))</f>
        <v/>
      </c>
    </row>
    <row r="101" spans="1:206" s="164" customFormat="1" ht="13.5" thickBot="1" x14ac:dyDescent="0.25">
      <c r="A101" s="289" t="str">
        <f>IF($B101="","",VLOOKUP($B101,'info personnel sur AT'!$A$3:$C$298,2,FALSE))</f>
        <v/>
      </c>
      <c r="B101" s="287"/>
      <c r="C101" s="284" t="str">
        <f>IF($B101="","",VLOOKUP($B101,'info personnel sur AT'!$A$3:$Q$298,3,FALSE))</f>
        <v/>
      </c>
      <c r="D101" s="280" t="str">
        <f>IF($B101="","",VLOOKUP($B101,'info personnel sur AT'!$A$3:$Q$298,4,FALSE))</f>
        <v/>
      </c>
      <c r="E101" s="277" t="str">
        <f>IF($B101="","",VLOOKUP($B101,'info personnel sur AT'!$A$3:$Q$298,5,FALSE))</f>
        <v/>
      </c>
      <c r="F101" s="219">
        <f t="shared" si="59"/>
        <v>0</v>
      </c>
      <c r="G101" s="240">
        <v>1.167</v>
      </c>
      <c r="H101" s="218">
        <f t="shared" si="60"/>
        <v>1.167</v>
      </c>
      <c r="I101" s="22" t="str">
        <f>IF($B101="","",VLOOKUP($B101,'info personnel sur AT'!$A$3:$Q$298,6,FALSE))</f>
        <v/>
      </c>
      <c r="J101" s="22" t="str">
        <f>IF($B101="","",VLOOKUP($B101,'info personnel sur AT'!$A$3:$Q$298,7,FALSE))</f>
        <v/>
      </c>
      <c r="K101" s="22" t="str">
        <f>IF($B101="","",VLOOKUP($B101,'info personnel sur AT'!$A$3:$Q$298,8,FALSE))</f>
        <v/>
      </c>
      <c r="L101" s="22" t="str">
        <f>IF($B101="","",VLOOKUP($B101,'info personnel sur AT'!$A$3:$Q$298,9,FALSE))</f>
        <v/>
      </c>
      <c r="M101" s="22" t="str">
        <f>IF($B101="","",VLOOKUP($B101,'info personnel sur AT'!$A$3:$Q$298,10,FALSE))</f>
        <v/>
      </c>
      <c r="N101" s="22" t="str">
        <f>IF($B101="","",VLOOKUP($B101,'info personnel sur AT'!$A$3:$Q$298,11,FALSE))</f>
        <v/>
      </c>
      <c r="O101" s="22" t="str">
        <f>IF($B101="","",VLOOKUP($B101,'info personnel sur AT'!$A$3:$Q$298,12,FALSE))</f>
        <v/>
      </c>
      <c r="P101" s="22" t="str">
        <f>IF($B101="","",VLOOKUP($B101,'info personnel sur AT'!$A$3:$Q$298,13,FALSE))</f>
        <v/>
      </c>
      <c r="Q101" s="22" t="str">
        <f>IF($B101="","",VLOOKUP($B101,'info personnel sur AT'!$A$3:$Q$298,14,FALSE))</f>
        <v/>
      </c>
      <c r="R101" s="22" t="str">
        <f>IF($B101="","",VLOOKUP($B101,'info personnel sur AT'!$A$3:$Q$298,15,FALSE))</f>
        <v/>
      </c>
      <c r="S101" s="22" t="str">
        <f>IF($B101="","",VLOOKUP($B101,'info personnel sur AT'!$A$3:$Q$298,16,FALSE))</f>
        <v/>
      </c>
      <c r="T101" s="22" t="str">
        <f>IF($B101="","",VLOOKUP($B101,'info personnel sur AT'!$A$3:$Q$298,17,FALSE))</f>
        <v/>
      </c>
      <c r="U101" s="11">
        <f t="shared" si="61"/>
        <v>0</v>
      </c>
      <c r="V101" s="2">
        <f t="shared" si="62"/>
        <v>0</v>
      </c>
      <c r="W101" s="6">
        <f t="shared" si="63"/>
        <v>0</v>
      </c>
      <c r="X101" s="180">
        <f t="shared" si="64"/>
        <v>1.8</v>
      </c>
      <c r="Y101" s="179">
        <f t="shared" si="92"/>
        <v>5</v>
      </c>
      <c r="Z101" s="192">
        <f t="shared" si="65"/>
        <v>10</v>
      </c>
      <c r="AA101" s="195">
        <f t="shared" si="66"/>
        <v>0</v>
      </c>
      <c r="AB101" s="195">
        <f t="shared" si="67"/>
        <v>0</v>
      </c>
      <c r="AC101" s="195">
        <f t="shared" si="68"/>
        <v>0</v>
      </c>
      <c r="AD101" s="195">
        <f t="shared" si="69"/>
        <v>0</v>
      </c>
      <c r="AE101" s="195">
        <f t="shared" si="70"/>
        <v>0</v>
      </c>
      <c r="AF101" s="195">
        <f t="shared" si="71"/>
        <v>0</v>
      </c>
      <c r="AG101" s="195">
        <f t="shared" si="72"/>
        <v>0</v>
      </c>
      <c r="AH101" s="248">
        <f t="shared" si="73"/>
        <v>0</v>
      </c>
      <c r="AI101" s="248">
        <f t="shared" si="74"/>
        <v>0</v>
      </c>
      <c r="AJ101" s="248">
        <f t="shared" si="75"/>
        <v>0</v>
      </c>
      <c r="AK101" s="248">
        <f t="shared" si="76"/>
        <v>0</v>
      </c>
      <c r="AL101" s="248">
        <f t="shared" si="77"/>
        <v>0</v>
      </c>
      <c r="AM101" s="248">
        <f t="shared" si="78"/>
        <v>0</v>
      </c>
      <c r="AN101" s="248">
        <f t="shared" si="79"/>
        <v>0</v>
      </c>
      <c r="AO101" s="248">
        <f t="shared" si="80"/>
        <v>0</v>
      </c>
      <c r="AP101" s="248">
        <f t="shared" si="81"/>
        <v>0</v>
      </c>
      <c r="AQ101" s="248">
        <f t="shared" si="82"/>
        <v>0</v>
      </c>
      <c r="AR101" s="248">
        <f t="shared" si="83"/>
        <v>0</v>
      </c>
      <c r="AS101" s="248">
        <f t="shared" si="84"/>
        <v>0</v>
      </c>
      <c r="AT101" s="248">
        <f t="shared" si="85"/>
        <v>0</v>
      </c>
      <c r="AU101" s="248">
        <f t="shared" si="86"/>
        <v>0</v>
      </c>
      <c r="AV101" s="245">
        <f t="shared" si="87"/>
        <v>0</v>
      </c>
      <c r="AW101" s="245">
        <f t="shared" si="88"/>
        <v>0</v>
      </c>
      <c r="AX101" s="252">
        <f t="shared" si="89"/>
        <v>0</v>
      </c>
      <c r="AY101" s="253">
        <f t="shared" si="90"/>
        <v>0</v>
      </c>
      <c r="AZ101" s="253">
        <f t="shared" si="91"/>
        <v>0</v>
      </c>
      <c r="BA101" s="221" t="str">
        <f>IF($B101="","",SUMIF('importation prevair'!$A:$A,CONCATENATE('Suivi du personnel'!$B101," ",'Suivi du personnel'!BA$8),'importation prevair'!$O:$O))</f>
        <v/>
      </c>
      <c r="BB101" s="222" t="str">
        <f>IF($B101="","",SUMIF('importation prevair'!$A:$A,CONCATENATE('Suivi du personnel'!$B101," ",'Suivi du personnel'!BB$8),'importation prevair'!$O:$O))</f>
        <v/>
      </c>
      <c r="BC101" s="222" t="str">
        <f>IF($B101="","",SUMIF('importation prevair'!$A:$A,CONCATENATE('Suivi du personnel'!$B101," ",'Suivi du personnel'!BC$8),'importation prevair'!$O:$O))</f>
        <v/>
      </c>
      <c r="BD101" s="222" t="str">
        <f>IF($B101="","",SUMIF('importation prevair'!$A:$A,CONCATENATE('Suivi du personnel'!$B101," ",'Suivi du personnel'!BD$8),'importation prevair'!$O:$O))</f>
        <v/>
      </c>
      <c r="BE101" s="222" t="str">
        <f>IF($B101="","",SUMIF('importation prevair'!$A:$A,CONCATENATE('Suivi du personnel'!$B101," ",'Suivi du personnel'!BE$8),'importation prevair'!$O:$O))</f>
        <v/>
      </c>
      <c r="BF101" s="222" t="str">
        <f>IF($B101="","",SUMIF('importation prevair'!$A:$A,CONCATENATE('Suivi du personnel'!$B101," ",'Suivi du personnel'!BF$8),'importation prevair'!$O:$O))</f>
        <v/>
      </c>
      <c r="BG101" s="223" t="str">
        <f>IF($B101="","",SUMIF('importation prevair'!$A:$A,CONCATENATE('Suivi du personnel'!$B101," ",'Suivi du personnel'!BG$8),'importation prevair'!$O:$O))</f>
        <v/>
      </c>
      <c r="BH101" s="221" t="str">
        <f>IF($B101="","",SUMIF('importation prevair'!$A:$A,CONCATENATE('Suivi du personnel'!$B101," ",'Suivi du personnel'!BH$8),'importation prevair'!$O:$O))</f>
        <v/>
      </c>
      <c r="BI101" s="222" t="str">
        <f>IF($B101="","",SUMIF('importation prevair'!$A:$A,CONCATENATE('Suivi du personnel'!$B101," ",'Suivi du personnel'!BI$8),'importation prevair'!$O:$O))</f>
        <v/>
      </c>
      <c r="BJ101" s="222" t="str">
        <f>IF($B101="","",SUMIF('importation prevair'!$A:$A,CONCATENATE('Suivi du personnel'!$B101," ",'Suivi du personnel'!BJ$8),'importation prevair'!$O:$O))</f>
        <v/>
      </c>
      <c r="BK101" s="222" t="str">
        <f>IF($B101="","",SUMIF('importation prevair'!$A:$A,CONCATENATE('Suivi du personnel'!$B101," ",'Suivi du personnel'!BK$8),'importation prevair'!$O:$O))</f>
        <v/>
      </c>
      <c r="BL101" s="222" t="str">
        <f>IF($B101="","",SUMIF('importation prevair'!$A:$A,CONCATENATE('Suivi du personnel'!$B101," ",'Suivi du personnel'!BL$8),'importation prevair'!$O:$O))</f>
        <v/>
      </c>
      <c r="BM101" s="222" t="str">
        <f>IF($B101="","",SUMIF('importation prevair'!$A:$A,CONCATENATE('Suivi du personnel'!$B101," ",'Suivi du personnel'!BM$8),'importation prevair'!$O:$O))</f>
        <v/>
      </c>
      <c r="BN101" s="223" t="str">
        <f>IF($B101="","",SUMIF('importation prevair'!$A:$A,CONCATENATE('Suivi du personnel'!$B101," ",'Suivi du personnel'!BN$8),'importation prevair'!$O:$O))</f>
        <v/>
      </c>
      <c r="BO101" s="221" t="str">
        <f>IF($B101="","",SUMIF('importation prevair'!$A:$A,CONCATENATE('Suivi du personnel'!$B101," ",'Suivi du personnel'!BO$8),'importation prevair'!$O:$O))</f>
        <v/>
      </c>
      <c r="BP101" s="222" t="str">
        <f>IF($B101="","",SUMIF('importation prevair'!$A:$A,CONCATENATE('Suivi du personnel'!$B101," ",'Suivi du personnel'!BP$8),'importation prevair'!$O:$O))</f>
        <v/>
      </c>
      <c r="BQ101" s="222" t="str">
        <f>IF($B101="","",SUMIF('importation prevair'!$A:$A,CONCATENATE('Suivi du personnel'!$B101," ",'Suivi du personnel'!BQ$8),'importation prevair'!$O:$O))</f>
        <v/>
      </c>
      <c r="BR101" s="222" t="str">
        <f>IF($B101="","",SUMIF('importation prevair'!$A:$A,CONCATENATE('Suivi du personnel'!$B101," ",'Suivi du personnel'!BR$8),'importation prevair'!$O:$O))</f>
        <v/>
      </c>
      <c r="BS101" s="222" t="str">
        <f>IF($B101="","",SUMIF('importation prevair'!$A:$A,CONCATENATE('Suivi du personnel'!$B101," ",'Suivi du personnel'!BS$8),'importation prevair'!$O:$O))</f>
        <v/>
      </c>
      <c r="BT101" s="222" t="str">
        <f>IF($B101="","",SUMIF('importation prevair'!$A:$A,CONCATENATE('Suivi du personnel'!$B101," ",'Suivi du personnel'!BT$8),'importation prevair'!$O:$O))</f>
        <v/>
      </c>
      <c r="BU101" s="223" t="str">
        <f>IF($B101="","",SUMIF('importation prevair'!$A:$A,CONCATENATE('Suivi du personnel'!$B101," ",'Suivi du personnel'!BU$8),'importation prevair'!$O:$O))</f>
        <v/>
      </c>
      <c r="BV101" s="221" t="str">
        <f>IF($B101="","",SUMIF('importation prevair'!$A:$A,CONCATENATE('Suivi du personnel'!$B101," ",'Suivi du personnel'!BV$8),'importation prevair'!$O:$O))</f>
        <v/>
      </c>
      <c r="BW101" s="222" t="str">
        <f>IF($B101="","",SUMIF('importation prevair'!$A:$A,CONCATENATE('Suivi du personnel'!$B101," ",'Suivi du personnel'!BW$8),'importation prevair'!$O:$O))</f>
        <v/>
      </c>
      <c r="BX101" s="222" t="str">
        <f>IF($B101="","",SUMIF('importation prevair'!$A:$A,CONCATENATE('Suivi du personnel'!$B101," ",'Suivi du personnel'!BX$8),'importation prevair'!$O:$O))</f>
        <v/>
      </c>
      <c r="BY101" s="222" t="str">
        <f>IF($B101="","",SUMIF('importation prevair'!$A:$A,CONCATENATE('Suivi du personnel'!$B101," ",'Suivi du personnel'!BY$8),'importation prevair'!$O:$O))</f>
        <v/>
      </c>
      <c r="BZ101" s="222" t="str">
        <f>IF($B101="","",SUMIF('importation prevair'!$A:$A,CONCATENATE('Suivi du personnel'!$B101," ",'Suivi du personnel'!BZ$8),'importation prevair'!$O:$O))</f>
        <v/>
      </c>
      <c r="CA101" s="222" t="str">
        <f>IF($B101="","",SUMIF('importation prevair'!$A:$A,CONCATENATE('Suivi du personnel'!$B101," ",'Suivi du personnel'!CA$8),'importation prevair'!$O:$O))</f>
        <v/>
      </c>
      <c r="CB101" s="223" t="str">
        <f>IF($B101="","",SUMIF('importation prevair'!$A:$A,CONCATENATE('Suivi du personnel'!$B101," ",'Suivi du personnel'!CB$8),'importation prevair'!$O:$O))</f>
        <v/>
      </c>
      <c r="CC101" s="221" t="str">
        <f>IF($B101="","",SUMIF('importation prevair'!$A:$A,CONCATENATE('Suivi du personnel'!$B101," ",'Suivi du personnel'!CC$8),'importation prevair'!$O:$O))</f>
        <v/>
      </c>
      <c r="CD101" s="222" t="str">
        <f>IF($B101="","",SUMIF('importation prevair'!$A:$A,CONCATENATE('Suivi du personnel'!$B101," ",'Suivi du personnel'!CD$8),'importation prevair'!$O:$O))</f>
        <v/>
      </c>
      <c r="CE101" s="222" t="str">
        <f>IF($B101="","",SUMIF('importation prevair'!$A:$A,CONCATENATE('Suivi du personnel'!$B101," ",'Suivi du personnel'!CE$8),'importation prevair'!$O:$O))</f>
        <v/>
      </c>
      <c r="CF101" s="222" t="str">
        <f>IF($B101="","",SUMIF('importation prevair'!$A:$A,CONCATENATE('Suivi du personnel'!$B101," ",'Suivi du personnel'!CF$8),'importation prevair'!$O:$O))</f>
        <v/>
      </c>
      <c r="CG101" s="222" t="str">
        <f>IF($B101="","",SUMIF('importation prevair'!$A:$A,CONCATENATE('Suivi du personnel'!$B101," ",'Suivi du personnel'!CG$8),'importation prevair'!$O:$O))</f>
        <v/>
      </c>
      <c r="CH101" s="222" t="str">
        <f>IF($B101="","",SUMIF('importation prevair'!$A:$A,CONCATENATE('Suivi du personnel'!$B101," ",'Suivi du personnel'!CH$8),'importation prevair'!$O:$O))</f>
        <v/>
      </c>
      <c r="CI101" s="223" t="str">
        <f>IF($B101="","",SUMIF('importation prevair'!$A:$A,CONCATENATE('Suivi du personnel'!$B101," ",'Suivi du personnel'!CI$8),'importation prevair'!$O:$O))</f>
        <v/>
      </c>
      <c r="CJ101" s="221" t="str">
        <f>IF($B101="","",SUMIF('importation prevair'!$A:$A,CONCATENATE('Suivi du personnel'!$B101," ",'Suivi du personnel'!CJ$8),'importation prevair'!$O:$O))</f>
        <v/>
      </c>
      <c r="CK101" s="222" t="str">
        <f>IF($B101="","",SUMIF('importation prevair'!$A:$A,CONCATENATE('Suivi du personnel'!$B101," ",'Suivi du personnel'!CK$8),'importation prevair'!$O:$O))</f>
        <v/>
      </c>
      <c r="CL101" s="222" t="str">
        <f>IF($B101="","",SUMIF('importation prevair'!$A:$A,CONCATENATE('Suivi du personnel'!$B101," ",'Suivi du personnel'!CL$8),'importation prevair'!$O:$O))</f>
        <v/>
      </c>
      <c r="CM101" s="222" t="str">
        <f>IF($B101="","",SUMIF('importation prevair'!$A:$A,CONCATENATE('Suivi du personnel'!$B101," ",'Suivi du personnel'!CM$8),'importation prevair'!$O:$O))</f>
        <v/>
      </c>
      <c r="CN101" s="222" t="str">
        <f>IF($B101="","",SUMIF('importation prevair'!$A:$A,CONCATENATE('Suivi du personnel'!$B101," ",'Suivi du personnel'!CN$8),'importation prevair'!$O:$O))</f>
        <v/>
      </c>
      <c r="CO101" s="222" t="str">
        <f>IF($B101="","",SUMIF('importation prevair'!$A:$A,CONCATENATE('Suivi du personnel'!$B101," ",'Suivi du personnel'!CO$8),'importation prevair'!$O:$O))</f>
        <v/>
      </c>
      <c r="CP101" s="223" t="str">
        <f>IF($B101="","",SUMIF('importation prevair'!$A:$A,CONCATENATE('Suivi du personnel'!$B101," ",'Suivi du personnel'!CP$8),'importation prevair'!$O:$O))</f>
        <v/>
      </c>
      <c r="CQ101" s="221" t="str">
        <f>IF($B101="","",SUMIF('importation prevair'!$A:$A,CONCATENATE('Suivi du personnel'!$B101," ",'Suivi du personnel'!CQ$8),'importation prevair'!$O:$O))</f>
        <v/>
      </c>
      <c r="CR101" s="222" t="str">
        <f>IF($B101="","",SUMIF('importation prevair'!$A:$A,CONCATENATE('Suivi du personnel'!$B101," ",'Suivi du personnel'!CR$8),'importation prevair'!$O:$O))</f>
        <v/>
      </c>
      <c r="CS101" s="222" t="str">
        <f>IF($B101="","",SUMIF('importation prevair'!$A:$A,CONCATENATE('Suivi du personnel'!$B101," ",'Suivi du personnel'!CS$8),'importation prevair'!$O:$O))</f>
        <v/>
      </c>
      <c r="CT101" s="222" t="str">
        <f>IF($B101="","",SUMIF('importation prevair'!$A:$A,CONCATENATE('Suivi du personnel'!$B101," ",'Suivi du personnel'!CT$8),'importation prevair'!$O:$O))</f>
        <v/>
      </c>
      <c r="CU101" s="222" t="str">
        <f>IF($B101="","",SUMIF('importation prevair'!$A:$A,CONCATENATE('Suivi du personnel'!$B101," ",'Suivi du personnel'!CU$8),'importation prevair'!$O:$O))</f>
        <v/>
      </c>
      <c r="CV101" s="222" t="str">
        <f>IF($B101="","",SUMIF('importation prevair'!$A:$A,CONCATENATE('Suivi du personnel'!$B101," ",'Suivi du personnel'!CV$8),'importation prevair'!$O:$O))</f>
        <v/>
      </c>
      <c r="CW101" s="223" t="str">
        <f>IF($B101="","",SUMIF('importation prevair'!$A:$A,CONCATENATE('Suivi du personnel'!$B101," ",'Suivi du personnel'!CW$8),'importation prevair'!$O:$O))</f>
        <v/>
      </c>
      <c r="CX101" s="221" t="str">
        <f>IF($B101="","",SUMIF('importation prevair'!$A:$A,CONCATENATE('Suivi du personnel'!$B101," ",'Suivi du personnel'!CX$8),'importation prevair'!$O:$O))</f>
        <v/>
      </c>
      <c r="CY101" s="222" t="str">
        <f>IF($B101="","",SUMIF('importation prevair'!$A:$A,CONCATENATE('Suivi du personnel'!$B101," ",'Suivi du personnel'!CY$8),'importation prevair'!$O:$O))</f>
        <v/>
      </c>
      <c r="CZ101" s="222" t="str">
        <f>IF($B101="","",SUMIF('importation prevair'!$A:$A,CONCATENATE('Suivi du personnel'!$B101," ",'Suivi du personnel'!CZ$8),'importation prevair'!$O:$O))</f>
        <v/>
      </c>
      <c r="DA101" s="222" t="str">
        <f>IF($B101="","",SUMIF('importation prevair'!$A:$A,CONCATENATE('Suivi du personnel'!$B101," ",'Suivi du personnel'!DA$8),'importation prevair'!$O:$O))</f>
        <v/>
      </c>
      <c r="DB101" s="222" t="str">
        <f>IF($B101="","",SUMIF('importation prevair'!$A:$A,CONCATENATE('Suivi du personnel'!$B101," ",'Suivi du personnel'!DB$8),'importation prevair'!$O:$O))</f>
        <v/>
      </c>
      <c r="DC101" s="222" t="str">
        <f>IF($B101="","",SUMIF('importation prevair'!$A:$A,CONCATENATE('Suivi du personnel'!$B101," ",'Suivi du personnel'!DC$8),'importation prevair'!$O:$O))</f>
        <v/>
      </c>
      <c r="DD101" s="223" t="str">
        <f>IF($B101="","",SUMIF('importation prevair'!$A:$A,CONCATENATE('Suivi du personnel'!$B101," ",'Suivi du personnel'!DD$8),'importation prevair'!$O:$O))</f>
        <v/>
      </c>
      <c r="DE101" s="260" t="str">
        <f>IF($B101="","",SUMIF('importation prevair'!$A:$A,CONCATENATE('Suivi du personnel'!$B101," ",'Suivi du personnel'!DE$8),'importation prevair'!$O:$O))</f>
        <v/>
      </c>
      <c r="DF101" s="162" t="str">
        <f>IF($B101="","",SUMIF('importation prevair'!$A:$A,CONCATENATE('Suivi du personnel'!$B101," ",'Suivi du personnel'!DF$8),'importation prevair'!$O:$O))</f>
        <v/>
      </c>
      <c r="DG101" s="162" t="str">
        <f>IF($B101="","",SUMIF('importation prevair'!$A:$A,CONCATENATE('Suivi du personnel'!$B101," ",'Suivi du personnel'!DG$8),'importation prevair'!$O:$O))</f>
        <v/>
      </c>
      <c r="DH101" s="162" t="str">
        <f>IF($B101="","",SUMIF('importation prevair'!$A:$A,CONCATENATE('Suivi du personnel'!$B101," ",'Suivi du personnel'!DH$8),'importation prevair'!$O:$O))</f>
        <v/>
      </c>
      <c r="DI101" s="162" t="str">
        <f>IF($B101="","",SUMIF('importation prevair'!$A:$A,CONCATENATE('Suivi du personnel'!$B101," ",'Suivi du personnel'!DI$8),'importation prevair'!$O:$O))</f>
        <v/>
      </c>
      <c r="DJ101" s="162" t="str">
        <f>IF($B101="","",SUMIF('importation prevair'!$A:$A,CONCATENATE('Suivi du personnel'!$B101," ",'Suivi du personnel'!DJ$8),'importation prevair'!$O:$O))</f>
        <v/>
      </c>
      <c r="DK101" s="261" t="str">
        <f>IF($B101="","",SUMIF('importation prevair'!$A:$A,CONCATENATE('Suivi du personnel'!$B101," ",'Suivi du personnel'!DK$8),'importation prevair'!$O:$O))</f>
        <v/>
      </c>
      <c r="DL101" s="162" t="str">
        <f>IF($B101="","",SUMIF('importation prevair'!$A:$A,CONCATENATE('Suivi du personnel'!$B101," ",'Suivi du personnel'!DL$8),'importation prevair'!$O:$O))</f>
        <v/>
      </c>
      <c r="DM101" s="162" t="str">
        <f>IF($B101="","",SUMIF('importation prevair'!$A:$A,CONCATENATE('Suivi du personnel'!$B101," ",'Suivi du personnel'!DM$8),'importation prevair'!$O:$O))</f>
        <v/>
      </c>
      <c r="DN101" s="162" t="str">
        <f>IF($B101="","",SUMIF('importation prevair'!$A:$A,CONCATENATE('Suivi du personnel'!$B101," ",'Suivi du personnel'!DN$8),'importation prevair'!$O:$O))</f>
        <v/>
      </c>
      <c r="DO101" s="162" t="str">
        <f>IF($B101="","",SUMIF('importation prevair'!$A:$A,CONCATENATE('Suivi du personnel'!$B101," ",'Suivi du personnel'!DO$8),'importation prevair'!$O:$O))</f>
        <v/>
      </c>
      <c r="DP101" s="162" t="str">
        <f>IF($B101="","",SUMIF('importation prevair'!$A:$A,CONCATENATE('Suivi du personnel'!$B101," ",'Suivi du personnel'!DP$8),'importation prevair'!$O:$O))</f>
        <v/>
      </c>
      <c r="DQ101" s="162" t="str">
        <f>IF($B101="","",SUMIF('importation prevair'!$A:$A,CONCATENATE('Suivi du personnel'!$B101," ",'Suivi du personnel'!DQ$8),'importation prevair'!$O:$O))</f>
        <v/>
      </c>
      <c r="DR101" s="259" t="str">
        <f>IF($B101="","",SUMIF('importation prevair'!$A:$A,CONCATENATE('Suivi du personnel'!$B101," ",'Suivi du personnel'!DR$8),'importation prevair'!$O:$O))</f>
        <v/>
      </c>
      <c r="DS101" s="260" t="str">
        <f>IF($B101="","",SUMIF('importation prevair'!$A:$A,CONCATENATE('Suivi du personnel'!$B101," ",'Suivi du personnel'!DS$8),'importation prevair'!$O:$O))</f>
        <v/>
      </c>
      <c r="DT101" s="162" t="str">
        <f>IF($B101="","",SUMIF('importation prevair'!$A:$A,CONCATENATE('Suivi du personnel'!$B101," ",'Suivi du personnel'!DT$8),'importation prevair'!$O:$O))</f>
        <v/>
      </c>
      <c r="DU101" s="162" t="str">
        <f>IF($B101="","",SUMIF('importation prevair'!$A:$A,CONCATENATE('Suivi du personnel'!$B101," ",'Suivi du personnel'!DU$8),'importation prevair'!$O:$O))</f>
        <v/>
      </c>
      <c r="DV101" s="162" t="str">
        <f>IF($B101="","",SUMIF('importation prevair'!$A:$A,CONCATENATE('Suivi du personnel'!$B101," ",'Suivi du personnel'!DV$8),'importation prevair'!$O:$O))</f>
        <v/>
      </c>
      <c r="DW101" s="162" t="str">
        <f>IF($B101="","",SUMIF('importation prevair'!$A:$A,CONCATENATE('Suivi du personnel'!$B101," ",'Suivi du personnel'!DW$8),'importation prevair'!$O:$O))</f>
        <v/>
      </c>
      <c r="DX101" s="162" t="str">
        <f>IF($B101="","",SUMIF('importation prevair'!$A:$A,CONCATENATE('Suivi du personnel'!$B101," ",'Suivi du personnel'!DX$8),'importation prevair'!$O:$O))</f>
        <v/>
      </c>
      <c r="DY101" s="261" t="str">
        <f>IF($B101="","",SUMIF('importation prevair'!$A:$A,CONCATENATE('Suivi du personnel'!$B101," ",'Suivi du personnel'!DY$8),'importation prevair'!$O:$O))</f>
        <v/>
      </c>
      <c r="DZ101" s="162" t="str">
        <f>IF($B101="","",SUMIF('importation prevair'!$A:$A,CONCATENATE('Suivi du personnel'!$B101," ",'Suivi du personnel'!DZ$8),'importation prevair'!$O:$O))</f>
        <v/>
      </c>
      <c r="EA101" s="162" t="str">
        <f>IF($B101="","",SUMIF('importation prevair'!$A:$A,CONCATENATE('Suivi du personnel'!$B101," ",'Suivi du personnel'!EA$8),'importation prevair'!$O:$O))</f>
        <v/>
      </c>
      <c r="EB101" s="162" t="str">
        <f>IF($B101="","",SUMIF('importation prevair'!$A:$A,CONCATENATE('Suivi du personnel'!$B101," ",'Suivi du personnel'!EB$8),'importation prevair'!$O:$O))</f>
        <v/>
      </c>
      <c r="EC101" s="162" t="str">
        <f>IF($B101="","",SUMIF('importation prevair'!$A:$A,CONCATENATE('Suivi du personnel'!$B101," ",'Suivi du personnel'!EC$8),'importation prevair'!$O:$O))</f>
        <v/>
      </c>
      <c r="ED101" s="162" t="str">
        <f>IF($B101="","",SUMIF('importation prevair'!$A:$A,CONCATENATE('Suivi du personnel'!$B101," ",'Suivi du personnel'!ED$8),'importation prevair'!$O:$O))</f>
        <v/>
      </c>
      <c r="EE101" s="162" t="str">
        <f>IF($B101="","",SUMIF('importation prevair'!$A:$A,CONCATENATE('Suivi du personnel'!$B101," ",'Suivi du personnel'!EE$8),'importation prevair'!$O:$O))</f>
        <v/>
      </c>
      <c r="EF101" s="259" t="str">
        <f>IF($B101="","",SUMIF('importation prevair'!$A:$A,CONCATENATE('Suivi du personnel'!$B101," ",'Suivi du personnel'!EF$8),'importation prevair'!$O:$O))</f>
        <v/>
      </c>
      <c r="EG101" s="260" t="str">
        <f>IF($B101="","",SUMIF('importation prevair'!$A:$A,CONCATENATE('Suivi du personnel'!$B101," ",'Suivi du personnel'!EG$8),'importation prevair'!$O:$O))</f>
        <v/>
      </c>
      <c r="EH101" s="162" t="str">
        <f>IF($B101="","",SUMIF('importation prevair'!$A:$A,CONCATENATE('Suivi du personnel'!$B101," ",'Suivi du personnel'!EH$8),'importation prevair'!$O:$O))</f>
        <v/>
      </c>
      <c r="EI101" s="162" t="str">
        <f>IF($B101="","",SUMIF('importation prevair'!$A:$A,CONCATENATE('Suivi du personnel'!$B101," ",'Suivi du personnel'!EI$8),'importation prevair'!$O:$O))</f>
        <v/>
      </c>
      <c r="EJ101" s="162" t="str">
        <f>IF($B101="","",SUMIF('importation prevair'!$A:$A,CONCATENATE('Suivi du personnel'!$B101," ",'Suivi du personnel'!EJ$8),'importation prevair'!$O:$O))</f>
        <v/>
      </c>
      <c r="EK101" s="162" t="str">
        <f>IF($B101="","",SUMIF('importation prevair'!$A:$A,CONCATENATE('Suivi du personnel'!$B101," ",'Suivi du personnel'!EK$8),'importation prevair'!$O:$O))</f>
        <v/>
      </c>
      <c r="EL101" s="162" t="str">
        <f>IF($B101="","",SUMIF('importation prevair'!$A:$A,CONCATENATE('Suivi du personnel'!$B101," ",'Suivi du personnel'!EL$8),'importation prevair'!$O:$O))</f>
        <v/>
      </c>
      <c r="EM101" s="261" t="str">
        <f>IF($B101="","",SUMIF('importation prevair'!$A:$A,CONCATENATE('Suivi du personnel'!$B101," ",'Suivi du personnel'!EM$8),'importation prevair'!$O:$O))</f>
        <v/>
      </c>
      <c r="EN101" s="162" t="str">
        <f>IF($B101="","",SUMIF('importation prevair'!$A:$A,CONCATENATE('Suivi du personnel'!$B101," ",'Suivi du personnel'!EN$8),'importation prevair'!$O:$O))</f>
        <v/>
      </c>
      <c r="EO101" s="162" t="str">
        <f>IF($B101="","",SUMIF('importation prevair'!$A:$A,CONCATENATE('Suivi du personnel'!$B101," ",'Suivi du personnel'!EO$8),'importation prevair'!$O:$O))</f>
        <v/>
      </c>
      <c r="EP101" s="162" t="str">
        <f>IF($B101="","",SUMIF('importation prevair'!$A:$A,CONCATENATE('Suivi du personnel'!$B101," ",'Suivi du personnel'!EP$8),'importation prevair'!$O:$O))</f>
        <v/>
      </c>
      <c r="EQ101" s="162" t="str">
        <f>IF($B101="","",SUMIF('importation prevair'!$A:$A,CONCATENATE('Suivi du personnel'!$B101," ",'Suivi du personnel'!EQ$8),'importation prevair'!$O:$O))</f>
        <v/>
      </c>
      <c r="ER101" s="162" t="str">
        <f>IF($B101="","",SUMIF('importation prevair'!$A:$A,CONCATENATE('Suivi du personnel'!$B101," ",'Suivi du personnel'!ER$8),'importation prevair'!$O:$O))</f>
        <v/>
      </c>
      <c r="ES101" s="162" t="str">
        <f>IF($B101="","",SUMIF('importation prevair'!$A:$A,CONCATENATE('Suivi du personnel'!$B101," ",'Suivi du personnel'!ES$8),'importation prevair'!$O:$O))</f>
        <v/>
      </c>
      <c r="ET101" s="259" t="str">
        <f>IF($B101="","",SUMIF('importation prevair'!$A:$A,CONCATENATE('Suivi du personnel'!$B101," ",'Suivi du personnel'!ET$8),'importation prevair'!$O:$O))</f>
        <v/>
      </c>
      <c r="EU101" s="260" t="str">
        <f>IF($B101="","",SUMIF('importation prevair'!$A:$A,CONCATENATE('Suivi du personnel'!$B101," ",'Suivi du personnel'!EU$8),'importation prevair'!$O:$O))</f>
        <v/>
      </c>
      <c r="EV101" s="162" t="str">
        <f>IF($B101="","",SUMIF('importation prevair'!$A:$A,CONCATENATE('Suivi du personnel'!$B101," ",'Suivi du personnel'!EV$8),'importation prevair'!$O:$O))</f>
        <v/>
      </c>
      <c r="EW101" s="162" t="str">
        <f>IF($B101="","",SUMIF('importation prevair'!$A:$A,CONCATENATE('Suivi du personnel'!$B101," ",'Suivi du personnel'!EW$8),'importation prevair'!$O:$O))</f>
        <v/>
      </c>
      <c r="EX101" s="162" t="str">
        <f>IF($B101="","",SUMIF('importation prevair'!$A:$A,CONCATENATE('Suivi du personnel'!$B101," ",'Suivi du personnel'!EX$8),'importation prevair'!$O:$O))</f>
        <v/>
      </c>
      <c r="EY101" s="162" t="str">
        <f>IF($B101="","",SUMIF('importation prevair'!$A:$A,CONCATENATE('Suivi du personnel'!$B101," ",'Suivi du personnel'!EY$8),'importation prevair'!$O:$O))</f>
        <v/>
      </c>
      <c r="EZ101" s="162" t="str">
        <f>IF($B101="","",SUMIF('importation prevair'!$A:$A,CONCATENATE('Suivi du personnel'!$B101," ",'Suivi du personnel'!EZ$8),'importation prevair'!$O:$O))</f>
        <v/>
      </c>
      <c r="FA101" s="261" t="str">
        <f>IF($B101="","",SUMIF('importation prevair'!$A:$A,CONCATENATE('Suivi du personnel'!$B101," ",'Suivi du personnel'!FA$8),'importation prevair'!$O:$O))</f>
        <v/>
      </c>
      <c r="FB101" s="162" t="str">
        <f>IF($B101="","",SUMIF('importation prevair'!$A:$A,CONCATENATE('Suivi du personnel'!$B101," ",'Suivi du personnel'!FB$8),'importation prevair'!$O:$O))</f>
        <v/>
      </c>
      <c r="FC101" s="162" t="str">
        <f>IF($B101="","",SUMIF('importation prevair'!$A:$A,CONCATENATE('Suivi du personnel'!$B101," ",'Suivi du personnel'!FC$8),'importation prevair'!$O:$O))</f>
        <v/>
      </c>
      <c r="FD101" s="162" t="str">
        <f>IF($B101="","",SUMIF('importation prevair'!$A:$A,CONCATENATE('Suivi du personnel'!$B101," ",'Suivi du personnel'!FD$8),'importation prevair'!$O:$O))</f>
        <v/>
      </c>
      <c r="FE101" s="162" t="str">
        <f>IF($B101="","",SUMIF('importation prevair'!$A:$A,CONCATENATE('Suivi du personnel'!$B101," ",'Suivi du personnel'!FE$8),'importation prevair'!$O:$O))</f>
        <v/>
      </c>
      <c r="FF101" s="162" t="str">
        <f>IF($B101="","",SUMIF('importation prevair'!$A:$A,CONCATENATE('Suivi du personnel'!$B101," ",'Suivi du personnel'!FF$8),'importation prevair'!$O:$O))</f>
        <v/>
      </c>
      <c r="FG101" s="162" t="str">
        <f>IF($B101="","",SUMIF('importation prevair'!$A:$A,CONCATENATE('Suivi du personnel'!$B101," ",'Suivi du personnel'!FG$8),'importation prevair'!$O:$O))</f>
        <v/>
      </c>
      <c r="FH101" s="259" t="str">
        <f>IF($B101="","",SUMIF('importation prevair'!$A:$A,CONCATENATE('Suivi du personnel'!$B101," ",'Suivi du personnel'!FH$8),'importation prevair'!$O:$O))</f>
        <v/>
      </c>
      <c r="FI101" s="260" t="str">
        <f>IF($B101="","",SUMIF('importation prevair'!$A:$A,CONCATENATE('Suivi du personnel'!$B101," ",'Suivi du personnel'!FI$8),'importation prevair'!$O:$O))</f>
        <v/>
      </c>
      <c r="FJ101" s="162" t="str">
        <f>IF($B101="","",SUMIF('importation prevair'!$A:$A,CONCATENATE('Suivi du personnel'!$B101," ",'Suivi du personnel'!FJ$8),'importation prevair'!$O:$O))</f>
        <v/>
      </c>
      <c r="FK101" s="162" t="str">
        <f>IF($B101="","",SUMIF('importation prevair'!$A:$A,CONCATENATE('Suivi du personnel'!$B101," ",'Suivi du personnel'!FK$8),'importation prevair'!$O:$O))</f>
        <v/>
      </c>
      <c r="FL101" s="162" t="str">
        <f>IF($B101="","",SUMIF('importation prevair'!$A:$A,CONCATENATE('Suivi du personnel'!$B101," ",'Suivi du personnel'!FL$8),'importation prevair'!$O:$O))</f>
        <v/>
      </c>
      <c r="FM101" s="162" t="str">
        <f>IF($B101="","",SUMIF('importation prevair'!$A:$A,CONCATENATE('Suivi du personnel'!$B101," ",'Suivi du personnel'!FM$8),'importation prevair'!$O:$O))</f>
        <v/>
      </c>
      <c r="FN101" s="162" t="str">
        <f>IF($B101="","",SUMIF('importation prevair'!$A:$A,CONCATENATE('Suivi du personnel'!$B101," ",'Suivi du personnel'!FN$8),'importation prevair'!$O:$O))</f>
        <v/>
      </c>
      <c r="FO101" s="261" t="str">
        <f>IF($B101="","",SUMIF('importation prevair'!$A:$A,CONCATENATE('Suivi du personnel'!$B101," ",'Suivi du personnel'!FO$8),'importation prevair'!$O:$O))</f>
        <v/>
      </c>
      <c r="FP101" s="162" t="str">
        <f>IF($B101="","",SUMIF('importation prevair'!$A:$A,CONCATENATE('Suivi du personnel'!$B101," ",'Suivi du personnel'!FP$8),'importation prevair'!$O:$O))</f>
        <v/>
      </c>
      <c r="FQ101" s="162" t="str">
        <f>IF($B101="","",SUMIF('importation prevair'!$A:$A,CONCATENATE('Suivi du personnel'!$B101," ",'Suivi du personnel'!FQ$8),'importation prevair'!$O:$O))</f>
        <v/>
      </c>
      <c r="FR101" s="162" t="str">
        <f>IF($B101="","",SUMIF('importation prevair'!$A:$A,CONCATENATE('Suivi du personnel'!$B101," ",'Suivi du personnel'!FR$8),'importation prevair'!$O:$O))</f>
        <v/>
      </c>
      <c r="FS101" s="162" t="str">
        <f>IF($B101="","",SUMIF('importation prevair'!$A:$A,CONCATENATE('Suivi du personnel'!$B101," ",'Suivi du personnel'!FS$8),'importation prevair'!$O:$O))</f>
        <v/>
      </c>
      <c r="FT101" s="162" t="str">
        <f>IF($B101="","",SUMIF('importation prevair'!$A:$A,CONCATENATE('Suivi du personnel'!$B101," ",'Suivi du personnel'!FT$8),'importation prevair'!$O:$O))</f>
        <v/>
      </c>
      <c r="FU101" s="162" t="str">
        <f>IF($B101="","",SUMIF('importation prevair'!$A:$A,CONCATENATE('Suivi du personnel'!$B101," ",'Suivi du personnel'!FU$8),'importation prevair'!$O:$O))</f>
        <v/>
      </c>
      <c r="FV101" s="259" t="str">
        <f>IF($B101="","",SUMIF('importation prevair'!$A:$A,CONCATENATE('Suivi du personnel'!$B101," ",'Suivi du personnel'!FV$8),'importation prevair'!$O:$O))</f>
        <v/>
      </c>
      <c r="FW101" s="260" t="str">
        <f>IF($B101="","",SUMIF('importation prevair'!$A:$A,CONCATENATE('Suivi du personnel'!$B101," ",'Suivi du personnel'!FW$8),'importation prevair'!$O:$O))</f>
        <v/>
      </c>
      <c r="FX101" s="162" t="str">
        <f>IF($B101="","",SUMIF('importation prevair'!$A:$A,CONCATENATE('Suivi du personnel'!$B101," ",'Suivi du personnel'!FX$8),'importation prevair'!$O:$O))</f>
        <v/>
      </c>
      <c r="FY101" s="162" t="str">
        <f>IF($B101="","",SUMIF('importation prevair'!$A:$A,CONCATENATE('Suivi du personnel'!$B101," ",'Suivi du personnel'!FY$8),'importation prevair'!$O:$O))</f>
        <v/>
      </c>
      <c r="FZ101" s="162" t="str">
        <f>IF($B101="","",SUMIF('importation prevair'!$A:$A,CONCATENATE('Suivi du personnel'!$B101," ",'Suivi du personnel'!FZ$8),'importation prevair'!$O:$O))</f>
        <v/>
      </c>
      <c r="GA101" s="162" t="str">
        <f>IF($B101="","",SUMIF('importation prevair'!$A:$A,CONCATENATE('Suivi du personnel'!$B101," ",'Suivi du personnel'!GA$8),'importation prevair'!$O:$O))</f>
        <v/>
      </c>
      <c r="GB101" s="162" t="str">
        <f>IF($B101="","",SUMIF('importation prevair'!$A:$A,CONCATENATE('Suivi du personnel'!$B101," ",'Suivi du personnel'!GB$8),'importation prevair'!$O:$O))</f>
        <v/>
      </c>
      <c r="GC101" s="261" t="str">
        <f>IF($B101="","",SUMIF('importation prevair'!$A:$A,CONCATENATE('Suivi du personnel'!$B101," ",'Suivi du personnel'!GC$8),'importation prevair'!$O:$O))</f>
        <v/>
      </c>
      <c r="GD101" s="162" t="str">
        <f>IF($B101="","",SUMIF('importation prevair'!$A:$A,CONCATENATE('Suivi du personnel'!$B101," ",'Suivi du personnel'!GD$8),'importation prevair'!$O:$O))</f>
        <v/>
      </c>
      <c r="GE101" s="162" t="str">
        <f>IF($B101="","",SUMIF('importation prevair'!$A:$A,CONCATENATE('Suivi du personnel'!$B101," ",'Suivi du personnel'!GE$8),'importation prevair'!$O:$O))</f>
        <v/>
      </c>
      <c r="GF101" s="162" t="str">
        <f>IF($B101="","",SUMIF('importation prevair'!$A:$A,CONCATENATE('Suivi du personnel'!$B101," ",'Suivi du personnel'!GF$8),'importation prevair'!$O:$O))</f>
        <v/>
      </c>
      <c r="GG101" s="162" t="str">
        <f>IF($B101="","",SUMIF('importation prevair'!$A:$A,CONCATENATE('Suivi du personnel'!$B101," ",'Suivi du personnel'!GG$8),'importation prevair'!$O:$O))</f>
        <v/>
      </c>
      <c r="GH101" s="162" t="str">
        <f>IF($B101="","",SUMIF('importation prevair'!$A:$A,CONCATENATE('Suivi du personnel'!$B101," ",'Suivi du personnel'!GH$8),'importation prevair'!$O:$O))</f>
        <v/>
      </c>
      <c r="GI101" s="162" t="str">
        <f>IF($B101="","",SUMIF('importation prevair'!$A:$A,CONCATENATE('Suivi du personnel'!$B101," ",'Suivi du personnel'!GI$8),'importation prevair'!$O:$O))</f>
        <v/>
      </c>
      <c r="GJ101" s="259" t="str">
        <f>IF($B101="","",SUMIF('importation prevair'!$A:$A,CONCATENATE('Suivi du personnel'!$B101," ",'Suivi du personnel'!GJ$8),'importation prevair'!$O:$O))</f>
        <v/>
      </c>
      <c r="GK101" s="260" t="str">
        <f>IF($B101="","",SUMIF('importation prevair'!$A:$A,CONCATENATE('Suivi du personnel'!$B101," ",'Suivi du personnel'!GK$8),'importation prevair'!$O:$O))</f>
        <v/>
      </c>
      <c r="GL101" s="162" t="str">
        <f>IF($B101="","",SUMIF('importation prevair'!$A:$A,CONCATENATE('Suivi du personnel'!$B101," ",'Suivi du personnel'!GL$8),'importation prevair'!$O:$O))</f>
        <v/>
      </c>
      <c r="GM101" s="162" t="str">
        <f>IF($B101="","",SUMIF('importation prevair'!$A:$A,CONCATENATE('Suivi du personnel'!$B101," ",'Suivi du personnel'!GM$8),'importation prevair'!$O:$O))</f>
        <v/>
      </c>
      <c r="GN101" s="162" t="str">
        <f>IF($B101="","",SUMIF('importation prevair'!$A:$A,CONCATENATE('Suivi du personnel'!$B101," ",'Suivi du personnel'!GN$8),'importation prevair'!$O:$O))</f>
        <v/>
      </c>
      <c r="GO101" s="162" t="str">
        <f>IF($B101="","",SUMIF('importation prevair'!$A:$A,CONCATENATE('Suivi du personnel'!$B101," ",'Suivi du personnel'!GO$8),'importation prevair'!$O:$O))</f>
        <v/>
      </c>
      <c r="GP101" s="162" t="str">
        <f>IF($B101="","",SUMIF('importation prevair'!$A:$A,CONCATENATE('Suivi du personnel'!$B101," ",'Suivi du personnel'!GP$8),'importation prevair'!$O:$O))</f>
        <v/>
      </c>
      <c r="GQ101" s="261" t="str">
        <f>IF($B101="","",SUMIF('importation prevair'!$A:$A,CONCATENATE('Suivi du personnel'!$B101," ",'Suivi du personnel'!GQ$8),'importation prevair'!$O:$O))</f>
        <v/>
      </c>
      <c r="GR101" s="260" t="str">
        <f>IF($B101="","",SUMIF('importation prevair'!$A:$A,CONCATENATE('Suivi du personnel'!$B101," ",'Suivi du personnel'!GR$8),'importation prevair'!$O:$O))</f>
        <v/>
      </c>
      <c r="GS101" s="162" t="str">
        <f>IF($B101="","",SUMIF('importation prevair'!$A:$A,CONCATENATE('Suivi du personnel'!$B101," ",'Suivi du personnel'!GS$8),'importation prevair'!$O:$O))</f>
        <v/>
      </c>
      <c r="GT101" s="162" t="str">
        <f>IF($B101="","",SUMIF('importation prevair'!$A:$A,CONCATENATE('Suivi du personnel'!$B101," ",'Suivi du personnel'!GT$8),'importation prevair'!$O:$O))</f>
        <v/>
      </c>
      <c r="GU101" s="162" t="str">
        <f>IF($B101="","",SUMIF('importation prevair'!$A:$A,CONCATENATE('Suivi du personnel'!$B101," ",'Suivi du personnel'!GU$8),'importation prevair'!$O:$O))</f>
        <v/>
      </c>
      <c r="GV101" s="162" t="str">
        <f>IF($B101="","",SUMIF('importation prevair'!$A:$A,CONCATENATE('Suivi du personnel'!$B101," ",'Suivi du personnel'!GV$8),'importation prevair'!$O:$O))</f>
        <v/>
      </c>
      <c r="GW101" s="162" t="str">
        <f>IF($B101="","",SUMIF('importation prevair'!$A:$A,CONCATENATE('Suivi du personnel'!$B101," ",'Suivi du personnel'!GW$8),'importation prevair'!$O:$O))</f>
        <v/>
      </c>
      <c r="GX101" s="261" t="str">
        <f>IF($B101="","",SUMIF('importation prevair'!$A:$A,CONCATENATE('Suivi du personnel'!$B101," ",'Suivi du personnel'!GX$8),'importation prevair'!$O:$O))</f>
        <v/>
      </c>
    </row>
    <row r="102" spans="1:206" s="164" customFormat="1" ht="13.5" thickBot="1" x14ac:dyDescent="0.25">
      <c r="A102" s="289" t="str">
        <f>IF($B102="","",VLOOKUP($B102,'info personnel sur AT'!$A$3:$C$298,2,FALSE))</f>
        <v/>
      </c>
      <c r="B102" s="287"/>
      <c r="C102" s="284" t="str">
        <f>IF($B102="","",VLOOKUP($B102,'info personnel sur AT'!$A$3:$Q$298,3,FALSE))</f>
        <v/>
      </c>
      <c r="D102" s="280" t="str">
        <f>IF($B102="","",VLOOKUP($B102,'info personnel sur AT'!$A$3:$Q$298,4,FALSE))</f>
        <v/>
      </c>
      <c r="E102" s="277" t="str">
        <f>IF($B102="","",VLOOKUP($B102,'info personnel sur AT'!$A$3:$Q$298,5,FALSE))</f>
        <v/>
      </c>
      <c r="F102" s="219">
        <f t="shared" si="59"/>
        <v>0</v>
      </c>
      <c r="G102" s="240">
        <v>0.3</v>
      </c>
      <c r="H102" s="218">
        <f t="shared" si="60"/>
        <v>0.3</v>
      </c>
      <c r="I102" s="22" t="str">
        <f>IF($B102="","",VLOOKUP($B102,'info personnel sur AT'!$A$3:$Q$298,6,FALSE))</f>
        <v/>
      </c>
      <c r="J102" s="22" t="str">
        <f>IF($B102="","",VLOOKUP($B102,'info personnel sur AT'!$A$3:$Q$298,7,FALSE))</f>
        <v/>
      </c>
      <c r="K102" s="22" t="str">
        <f>IF($B102="","",VLOOKUP($B102,'info personnel sur AT'!$A$3:$Q$298,8,FALSE))</f>
        <v/>
      </c>
      <c r="L102" s="22" t="str">
        <f>IF($B102="","",VLOOKUP($B102,'info personnel sur AT'!$A$3:$Q$298,9,FALSE))</f>
        <v/>
      </c>
      <c r="M102" s="22" t="str">
        <f>IF($B102="","",VLOOKUP($B102,'info personnel sur AT'!$A$3:$Q$298,10,FALSE))</f>
        <v/>
      </c>
      <c r="N102" s="22" t="str">
        <f>IF($B102="","",VLOOKUP($B102,'info personnel sur AT'!$A$3:$Q$298,11,FALSE))</f>
        <v/>
      </c>
      <c r="O102" s="22" t="str">
        <f>IF($B102="","",VLOOKUP($B102,'info personnel sur AT'!$A$3:$Q$298,12,FALSE))</f>
        <v/>
      </c>
      <c r="P102" s="22" t="str">
        <f>IF($B102="","",VLOOKUP($B102,'info personnel sur AT'!$A$3:$Q$298,13,FALSE))</f>
        <v/>
      </c>
      <c r="Q102" s="22" t="str">
        <f>IF($B102="","",VLOOKUP($B102,'info personnel sur AT'!$A$3:$Q$298,14,FALSE))</f>
        <v/>
      </c>
      <c r="R102" s="22" t="str">
        <f>IF($B102="","",VLOOKUP($B102,'info personnel sur AT'!$A$3:$Q$298,15,FALSE))</f>
        <v/>
      </c>
      <c r="S102" s="22" t="str">
        <f>IF($B102="","",VLOOKUP($B102,'info personnel sur AT'!$A$3:$Q$298,16,FALSE))</f>
        <v/>
      </c>
      <c r="T102" s="22" t="str">
        <f>IF($B102="","",VLOOKUP($B102,'info personnel sur AT'!$A$3:$Q$298,17,FALSE))</f>
        <v/>
      </c>
      <c r="U102" s="11">
        <f t="shared" si="61"/>
        <v>0</v>
      </c>
      <c r="V102" s="2">
        <f t="shared" si="62"/>
        <v>0</v>
      </c>
      <c r="W102" s="6">
        <f t="shared" si="63"/>
        <v>0</v>
      </c>
      <c r="X102" s="180">
        <f t="shared" si="64"/>
        <v>1.8</v>
      </c>
      <c r="Y102" s="179">
        <f t="shared" si="92"/>
        <v>5</v>
      </c>
      <c r="Z102" s="192">
        <f t="shared" si="65"/>
        <v>10</v>
      </c>
      <c r="AA102" s="195">
        <f t="shared" si="66"/>
        <v>0</v>
      </c>
      <c r="AB102" s="195">
        <f t="shared" si="67"/>
        <v>0</v>
      </c>
      <c r="AC102" s="195">
        <f t="shared" si="68"/>
        <v>0</v>
      </c>
      <c r="AD102" s="195">
        <f t="shared" si="69"/>
        <v>0</v>
      </c>
      <c r="AE102" s="195">
        <f t="shared" si="70"/>
        <v>0</v>
      </c>
      <c r="AF102" s="195">
        <f t="shared" si="71"/>
        <v>0</v>
      </c>
      <c r="AG102" s="195">
        <f t="shared" si="72"/>
        <v>0</v>
      </c>
      <c r="AH102" s="248">
        <f t="shared" si="73"/>
        <v>0</v>
      </c>
      <c r="AI102" s="248">
        <f t="shared" si="74"/>
        <v>0</v>
      </c>
      <c r="AJ102" s="248">
        <f t="shared" si="75"/>
        <v>0</v>
      </c>
      <c r="AK102" s="248">
        <f t="shared" si="76"/>
        <v>0</v>
      </c>
      <c r="AL102" s="248">
        <f t="shared" si="77"/>
        <v>0</v>
      </c>
      <c r="AM102" s="248">
        <f t="shared" si="78"/>
        <v>0</v>
      </c>
      <c r="AN102" s="248">
        <f t="shared" si="79"/>
        <v>0</v>
      </c>
      <c r="AO102" s="248">
        <f t="shared" si="80"/>
        <v>0</v>
      </c>
      <c r="AP102" s="248">
        <f t="shared" si="81"/>
        <v>0</v>
      </c>
      <c r="AQ102" s="248">
        <f t="shared" si="82"/>
        <v>0</v>
      </c>
      <c r="AR102" s="248">
        <f t="shared" si="83"/>
        <v>0</v>
      </c>
      <c r="AS102" s="248">
        <f t="shared" si="84"/>
        <v>0</v>
      </c>
      <c r="AT102" s="248">
        <f t="shared" si="85"/>
        <v>0</v>
      </c>
      <c r="AU102" s="248">
        <f t="shared" si="86"/>
        <v>0</v>
      </c>
      <c r="AV102" s="245">
        <f t="shared" si="87"/>
        <v>0</v>
      </c>
      <c r="AW102" s="245">
        <f t="shared" si="88"/>
        <v>0</v>
      </c>
      <c r="AX102" s="252">
        <f t="shared" si="89"/>
        <v>0</v>
      </c>
      <c r="AY102" s="253">
        <f t="shared" si="90"/>
        <v>0</v>
      </c>
      <c r="AZ102" s="253">
        <f t="shared" si="91"/>
        <v>0</v>
      </c>
      <c r="BA102" s="221" t="str">
        <f>IF($B102="","",SUMIF('importation prevair'!$A:$A,CONCATENATE('Suivi du personnel'!$B102," ",'Suivi du personnel'!BA$8),'importation prevair'!$O:$O))</f>
        <v/>
      </c>
      <c r="BB102" s="222" t="str">
        <f>IF($B102="","",SUMIF('importation prevair'!$A:$A,CONCATENATE('Suivi du personnel'!$B102," ",'Suivi du personnel'!BB$8),'importation prevair'!$O:$O))</f>
        <v/>
      </c>
      <c r="BC102" s="222" t="str">
        <f>IF($B102="","",SUMIF('importation prevair'!$A:$A,CONCATENATE('Suivi du personnel'!$B102," ",'Suivi du personnel'!BC$8),'importation prevair'!$O:$O))</f>
        <v/>
      </c>
      <c r="BD102" s="222" t="str">
        <f>IF($B102="","",SUMIF('importation prevair'!$A:$A,CONCATENATE('Suivi du personnel'!$B102," ",'Suivi du personnel'!BD$8),'importation prevair'!$O:$O))</f>
        <v/>
      </c>
      <c r="BE102" s="222" t="str">
        <f>IF($B102="","",SUMIF('importation prevair'!$A:$A,CONCATENATE('Suivi du personnel'!$B102," ",'Suivi du personnel'!BE$8),'importation prevair'!$O:$O))</f>
        <v/>
      </c>
      <c r="BF102" s="222" t="str">
        <f>IF($B102="","",SUMIF('importation prevair'!$A:$A,CONCATENATE('Suivi du personnel'!$B102," ",'Suivi du personnel'!BF$8),'importation prevair'!$O:$O))</f>
        <v/>
      </c>
      <c r="BG102" s="223" t="str">
        <f>IF($B102="","",SUMIF('importation prevair'!$A:$A,CONCATENATE('Suivi du personnel'!$B102," ",'Suivi du personnel'!BG$8),'importation prevair'!$O:$O))</f>
        <v/>
      </c>
      <c r="BH102" s="221" t="str">
        <f>IF($B102="","",SUMIF('importation prevair'!$A:$A,CONCATENATE('Suivi du personnel'!$B102," ",'Suivi du personnel'!BH$8),'importation prevair'!$O:$O))</f>
        <v/>
      </c>
      <c r="BI102" s="222" t="str">
        <f>IF($B102="","",SUMIF('importation prevair'!$A:$A,CONCATENATE('Suivi du personnel'!$B102," ",'Suivi du personnel'!BI$8),'importation prevair'!$O:$O))</f>
        <v/>
      </c>
      <c r="BJ102" s="222" t="str">
        <f>IF($B102="","",SUMIF('importation prevair'!$A:$A,CONCATENATE('Suivi du personnel'!$B102," ",'Suivi du personnel'!BJ$8),'importation prevair'!$O:$O))</f>
        <v/>
      </c>
      <c r="BK102" s="222" t="str">
        <f>IF($B102="","",SUMIF('importation prevair'!$A:$A,CONCATENATE('Suivi du personnel'!$B102," ",'Suivi du personnel'!BK$8),'importation prevair'!$O:$O))</f>
        <v/>
      </c>
      <c r="BL102" s="222" t="str">
        <f>IF($B102="","",SUMIF('importation prevair'!$A:$A,CONCATENATE('Suivi du personnel'!$B102," ",'Suivi du personnel'!BL$8),'importation prevair'!$O:$O))</f>
        <v/>
      </c>
      <c r="BM102" s="222" t="str">
        <f>IF($B102="","",SUMIF('importation prevair'!$A:$A,CONCATENATE('Suivi du personnel'!$B102," ",'Suivi du personnel'!BM$8),'importation prevair'!$O:$O))</f>
        <v/>
      </c>
      <c r="BN102" s="223" t="str">
        <f>IF($B102="","",SUMIF('importation prevair'!$A:$A,CONCATENATE('Suivi du personnel'!$B102," ",'Suivi du personnel'!BN$8),'importation prevair'!$O:$O))</f>
        <v/>
      </c>
      <c r="BO102" s="221" t="str">
        <f>IF($B102="","",SUMIF('importation prevair'!$A:$A,CONCATENATE('Suivi du personnel'!$B102," ",'Suivi du personnel'!BO$8),'importation prevair'!$O:$O))</f>
        <v/>
      </c>
      <c r="BP102" s="222" t="str">
        <f>IF($B102="","",SUMIF('importation prevair'!$A:$A,CONCATENATE('Suivi du personnel'!$B102," ",'Suivi du personnel'!BP$8),'importation prevair'!$O:$O))</f>
        <v/>
      </c>
      <c r="BQ102" s="222" t="str">
        <f>IF($B102="","",SUMIF('importation prevair'!$A:$A,CONCATENATE('Suivi du personnel'!$B102," ",'Suivi du personnel'!BQ$8),'importation prevair'!$O:$O))</f>
        <v/>
      </c>
      <c r="BR102" s="222" t="str">
        <f>IF($B102="","",SUMIF('importation prevair'!$A:$A,CONCATENATE('Suivi du personnel'!$B102," ",'Suivi du personnel'!BR$8),'importation prevair'!$O:$O))</f>
        <v/>
      </c>
      <c r="BS102" s="222" t="str">
        <f>IF($B102="","",SUMIF('importation prevair'!$A:$A,CONCATENATE('Suivi du personnel'!$B102," ",'Suivi du personnel'!BS$8),'importation prevair'!$O:$O))</f>
        <v/>
      </c>
      <c r="BT102" s="222" t="str">
        <f>IF($B102="","",SUMIF('importation prevair'!$A:$A,CONCATENATE('Suivi du personnel'!$B102," ",'Suivi du personnel'!BT$8),'importation prevair'!$O:$O))</f>
        <v/>
      </c>
      <c r="BU102" s="223" t="str">
        <f>IF($B102="","",SUMIF('importation prevair'!$A:$A,CONCATENATE('Suivi du personnel'!$B102," ",'Suivi du personnel'!BU$8),'importation prevair'!$O:$O))</f>
        <v/>
      </c>
      <c r="BV102" s="221" t="str">
        <f>IF($B102="","",SUMIF('importation prevair'!$A:$A,CONCATENATE('Suivi du personnel'!$B102," ",'Suivi du personnel'!BV$8),'importation prevair'!$O:$O))</f>
        <v/>
      </c>
      <c r="BW102" s="222" t="str">
        <f>IF($B102="","",SUMIF('importation prevair'!$A:$A,CONCATENATE('Suivi du personnel'!$B102," ",'Suivi du personnel'!BW$8),'importation prevair'!$O:$O))</f>
        <v/>
      </c>
      <c r="BX102" s="222" t="str">
        <f>IF($B102="","",SUMIF('importation prevair'!$A:$A,CONCATENATE('Suivi du personnel'!$B102," ",'Suivi du personnel'!BX$8),'importation prevair'!$O:$O))</f>
        <v/>
      </c>
      <c r="BY102" s="222" t="str">
        <f>IF($B102="","",SUMIF('importation prevair'!$A:$A,CONCATENATE('Suivi du personnel'!$B102," ",'Suivi du personnel'!BY$8),'importation prevair'!$O:$O))</f>
        <v/>
      </c>
      <c r="BZ102" s="222" t="str">
        <f>IF($B102="","",SUMIF('importation prevair'!$A:$A,CONCATENATE('Suivi du personnel'!$B102," ",'Suivi du personnel'!BZ$8),'importation prevair'!$O:$O))</f>
        <v/>
      </c>
      <c r="CA102" s="222" t="str">
        <f>IF($B102="","",SUMIF('importation prevair'!$A:$A,CONCATENATE('Suivi du personnel'!$B102," ",'Suivi du personnel'!CA$8),'importation prevair'!$O:$O))</f>
        <v/>
      </c>
      <c r="CB102" s="223" t="str">
        <f>IF($B102="","",SUMIF('importation prevair'!$A:$A,CONCATENATE('Suivi du personnel'!$B102," ",'Suivi du personnel'!CB$8),'importation prevair'!$O:$O))</f>
        <v/>
      </c>
      <c r="CC102" s="221" t="str">
        <f>IF($B102="","",SUMIF('importation prevair'!$A:$A,CONCATENATE('Suivi du personnel'!$B102," ",'Suivi du personnel'!CC$8),'importation prevair'!$O:$O))</f>
        <v/>
      </c>
      <c r="CD102" s="222" t="str">
        <f>IF($B102="","",SUMIF('importation prevair'!$A:$A,CONCATENATE('Suivi du personnel'!$B102," ",'Suivi du personnel'!CD$8),'importation prevair'!$O:$O))</f>
        <v/>
      </c>
      <c r="CE102" s="222" t="str">
        <f>IF($B102="","",SUMIF('importation prevair'!$A:$A,CONCATENATE('Suivi du personnel'!$B102," ",'Suivi du personnel'!CE$8),'importation prevair'!$O:$O))</f>
        <v/>
      </c>
      <c r="CF102" s="222" t="str">
        <f>IF($B102="","",SUMIF('importation prevair'!$A:$A,CONCATENATE('Suivi du personnel'!$B102," ",'Suivi du personnel'!CF$8),'importation prevair'!$O:$O))</f>
        <v/>
      </c>
      <c r="CG102" s="222" t="str">
        <f>IF($B102="","",SUMIF('importation prevair'!$A:$A,CONCATENATE('Suivi du personnel'!$B102," ",'Suivi du personnel'!CG$8),'importation prevair'!$O:$O))</f>
        <v/>
      </c>
      <c r="CH102" s="222" t="str">
        <f>IF($B102="","",SUMIF('importation prevair'!$A:$A,CONCATENATE('Suivi du personnel'!$B102," ",'Suivi du personnel'!CH$8),'importation prevair'!$O:$O))</f>
        <v/>
      </c>
      <c r="CI102" s="223" t="str">
        <f>IF($B102="","",SUMIF('importation prevair'!$A:$A,CONCATENATE('Suivi du personnel'!$B102," ",'Suivi du personnel'!CI$8),'importation prevair'!$O:$O))</f>
        <v/>
      </c>
      <c r="CJ102" s="221" t="str">
        <f>IF($B102="","",SUMIF('importation prevair'!$A:$A,CONCATENATE('Suivi du personnel'!$B102," ",'Suivi du personnel'!CJ$8),'importation prevair'!$O:$O))</f>
        <v/>
      </c>
      <c r="CK102" s="222" t="str">
        <f>IF($B102="","",SUMIF('importation prevair'!$A:$A,CONCATENATE('Suivi du personnel'!$B102," ",'Suivi du personnel'!CK$8),'importation prevair'!$O:$O))</f>
        <v/>
      </c>
      <c r="CL102" s="222" t="str">
        <f>IF($B102="","",SUMIF('importation prevair'!$A:$A,CONCATENATE('Suivi du personnel'!$B102," ",'Suivi du personnel'!CL$8),'importation prevair'!$O:$O))</f>
        <v/>
      </c>
      <c r="CM102" s="222" t="str">
        <f>IF($B102="","",SUMIF('importation prevair'!$A:$A,CONCATENATE('Suivi du personnel'!$B102," ",'Suivi du personnel'!CM$8),'importation prevair'!$O:$O))</f>
        <v/>
      </c>
      <c r="CN102" s="222" t="str">
        <f>IF($B102="","",SUMIF('importation prevair'!$A:$A,CONCATENATE('Suivi du personnel'!$B102," ",'Suivi du personnel'!CN$8),'importation prevair'!$O:$O))</f>
        <v/>
      </c>
      <c r="CO102" s="222" t="str">
        <f>IF($B102="","",SUMIF('importation prevair'!$A:$A,CONCATENATE('Suivi du personnel'!$B102," ",'Suivi du personnel'!CO$8),'importation prevair'!$O:$O))</f>
        <v/>
      </c>
      <c r="CP102" s="223" t="str">
        <f>IF($B102="","",SUMIF('importation prevair'!$A:$A,CONCATENATE('Suivi du personnel'!$B102," ",'Suivi du personnel'!CP$8),'importation prevair'!$O:$O))</f>
        <v/>
      </c>
      <c r="CQ102" s="221" t="str">
        <f>IF($B102="","",SUMIF('importation prevair'!$A:$A,CONCATENATE('Suivi du personnel'!$B102," ",'Suivi du personnel'!CQ$8),'importation prevair'!$O:$O))</f>
        <v/>
      </c>
      <c r="CR102" s="222" t="str">
        <f>IF($B102="","",SUMIF('importation prevair'!$A:$A,CONCATENATE('Suivi du personnel'!$B102," ",'Suivi du personnel'!CR$8),'importation prevair'!$O:$O))</f>
        <v/>
      </c>
      <c r="CS102" s="222" t="str">
        <f>IF($B102="","",SUMIF('importation prevair'!$A:$A,CONCATENATE('Suivi du personnel'!$B102," ",'Suivi du personnel'!CS$8),'importation prevair'!$O:$O))</f>
        <v/>
      </c>
      <c r="CT102" s="222" t="str">
        <f>IF($B102="","",SUMIF('importation prevair'!$A:$A,CONCATENATE('Suivi du personnel'!$B102," ",'Suivi du personnel'!CT$8),'importation prevair'!$O:$O))</f>
        <v/>
      </c>
      <c r="CU102" s="222" t="str">
        <f>IF($B102="","",SUMIF('importation prevair'!$A:$A,CONCATENATE('Suivi du personnel'!$B102," ",'Suivi du personnel'!CU$8),'importation prevair'!$O:$O))</f>
        <v/>
      </c>
      <c r="CV102" s="222" t="str">
        <f>IF($B102="","",SUMIF('importation prevair'!$A:$A,CONCATENATE('Suivi du personnel'!$B102," ",'Suivi du personnel'!CV$8),'importation prevair'!$O:$O))</f>
        <v/>
      </c>
      <c r="CW102" s="223" t="str">
        <f>IF($B102="","",SUMIF('importation prevair'!$A:$A,CONCATENATE('Suivi du personnel'!$B102," ",'Suivi du personnel'!CW$8),'importation prevair'!$O:$O))</f>
        <v/>
      </c>
      <c r="CX102" s="221" t="str">
        <f>IF($B102="","",SUMIF('importation prevair'!$A:$A,CONCATENATE('Suivi du personnel'!$B102," ",'Suivi du personnel'!CX$8),'importation prevair'!$O:$O))</f>
        <v/>
      </c>
      <c r="CY102" s="222" t="str">
        <f>IF($B102="","",SUMIF('importation prevair'!$A:$A,CONCATENATE('Suivi du personnel'!$B102," ",'Suivi du personnel'!CY$8),'importation prevair'!$O:$O))</f>
        <v/>
      </c>
      <c r="CZ102" s="222" t="str">
        <f>IF($B102="","",SUMIF('importation prevair'!$A:$A,CONCATENATE('Suivi du personnel'!$B102," ",'Suivi du personnel'!CZ$8),'importation prevair'!$O:$O))</f>
        <v/>
      </c>
      <c r="DA102" s="222" t="str">
        <f>IF($B102="","",SUMIF('importation prevair'!$A:$A,CONCATENATE('Suivi du personnel'!$B102," ",'Suivi du personnel'!DA$8),'importation prevair'!$O:$O))</f>
        <v/>
      </c>
      <c r="DB102" s="222" t="str">
        <f>IF($B102="","",SUMIF('importation prevair'!$A:$A,CONCATENATE('Suivi du personnel'!$B102," ",'Suivi du personnel'!DB$8),'importation prevair'!$O:$O))</f>
        <v/>
      </c>
      <c r="DC102" s="222" t="str">
        <f>IF($B102="","",SUMIF('importation prevair'!$A:$A,CONCATENATE('Suivi du personnel'!$B102," ",'Suivi du personnel'!DC$8),'importation prevair'!$O:$O))</f>
        <v/>
      </c>
      <c r="DD102" s="223" t="str">
        <f>IF($B102="","",SUMIF('importation prevair'!$A:$A,CONCATENATE('Suivi du personnel'!$B102," ",'Suivi du personnel'!DD$8),'importation prevair'!$O:$O))</f>
        <v/>
      </c>
      <c r="DE102" s="260" t="str">
        <f>IF($B102="","",SUMIF('importation prevair'!$A:$A,CONCATENATE('Suivi du personnel'!$B102," ",'Suivi du personnel'!DE$8),'importation prevair'!$O:$O))</f>
        <v/>
      </c>
      <c r="DF102" s="162" t="str">
        <f>IF($B102="","",SUMIF('importation prevair'!$A:$A,CONCATENATE('Suivi du personnel'!$B102," ",'Suivi du personnel'!DF$8),'importation prevair'!$O:$O))</f>
        <v/>
      </c>
      <c r="DG102" s="162" t="str">
        <f>IF($B102="","",SUMIF('importation prevair'!$A:$A,CONCATENATE('Suivi du personnel'!$B102," ",'Suivi du personnel'!DG$8),'importation prevair'!$O:$O))</f>
        <v/>
      </c>
      <c r="DH102" s="162" t="str">
        <f>IF($B102="","",SUMIF('importation prevair'!$A:$A,CONCATENATE('Suivi du personnel'!$B102," ",'Suivi du personnel'!DH$8),'importation prevair'!$O:$O))</f>
        <v/>
      </c>
      <c r="DI102" s="162" t="str">
        <f>IF($B102="","",SUMIF('importation prevair'!$A:$A,CONCATENATE('Suivi du personnel'!$B102," ",'Suivi du personnel'!DI$8),'importation prevair'!$O:$O))</f>
        <v/>
      </c>
      <c r="DJ102" s="162" t="str">
        <f>IF($B102="","",SUMIF('importation prevair'!$A:$A,CONCATENATE('Suivi du personnel'!$B102," ",'Suivi du personnel'!DJ$8),'importation prevair'!$O:$O))</f>
        <v/>
      </c>
      <c r="DK102" s="261" t="str">
        <f>IF($B102="","",SUMIF('importation prevair'!$A:$A,CONCATENATE('Suivi du personnel'!$B102," ",'Suivi du personnel'!DK$8),'importation prevair'!$O:$O))</f>
        <v/>
      </c>
      <c r="DL102" s="162" t="str">
        <f>IF($B102="","",SUMIF('importation prevair'!$A:$A,CONCATENATE('Suivi du personnel'!$B102," ",'Suivi du personnel'!DL$8),'importation prevair'!$O:$O))</f>
        <v/>
      </c>
      <c r="DM102" s="162" t="str">
        <f>IF($B102="","",SUMIF('importation prevair'!$A:$A,CONCATENATE('Suivi du personnel'!$B102," ",'Suivi du personnel'!DM$8),'importation prevair'!$O:$O))</f>
        <v/>
      </c>
      <c r="DN102" s="162" t="str">
        <f>IF($B102="","",SUMIF('importation prevair'!$A:$A,CONCATENATE('Suivi du personnel'!$B102," ",'Suivi du personnel'!DN$8),'importation prevair'!$O:$O))</f>
        <v/>
      </c>
      <c r="DO102" s="162" t="str">
        <f>IF($B102="","",SUMIF('importation prevair'!$A:$A,CONCATENATE('Suivi du personnel'!$B102," ",'Suivi du personnel'!DO$8),'importation prevair'!$O:$O))</f>
        <v/>
      </c>
      <c r="DP102" s="162" t="str">
        <f>IF($B102="","",SUMIF('importation prevair'!$A:$A,CONCATENATE('Suivi du personnel'!$B102," ",'Suivi du personnel'!DP$8),'importation prevair'!$O:$O))</f>
        <v/>
      </c>
      <c r="DQ102" s="162" t="str">
        <f>IF($B102="","",SUMIF('importation prevair'!$A:$A,CONCATENATE('Suivi du personnel'!$B102," ",'Suivi du personnel'!DQ$8),'importation prevair'!$O:$O))</f>
        <v/>
      </c>
      <c r="DR102" s="259" t="str">
        <f>IF($B102="","",SUMIF('importation prevair'!$A:$A,CONCATENATE('Suivi du personnel'!$B102," ",'Suivi du personnel'!DR$8),'importation prevair'!$O:$O))</f>
        <v/>
      </c>
      <c r="DS102" s="260" t="str">
        <f>IF($B102="","",SUMIF('importation prevair'!$A:$A,CONCATENATE('Suivi du personnel'!$B102," ",'Suivi du personnel'!DS$8),'importation prevair'!$O:$O))</f>
        <v/>
      </c>
      <c r="DT102" s="162" t="str">
        <f>IF($B102="","",SUMIF('importation prevair'!$A:$A,CONCATENATE('Suivi du personnel'!$B102," ",'Suivi du personnel'!DT$8),'importation prevair'!$O:$O))</f>
        <v/>
      </c>
      <c r="DU102" s="162" t="str">
        <f>IF($B102="","",SUMIF('importation prevair'!$A:$A,CONCATENATE('Suivi du personnel'!$B102," ",'Suivi du personnel'!DU$8),'importation prevair'!$O:$O))</f>
        <v/>
      </c>
      <c r="DV102" s="162" t="str">
        <f>IF($B102="","",SUMIF('importation prevair'!$A:$A,CONCATENATE('Suivi du personnel'!$B102," ",'Suivi du personnel'!DV$8),'importation prevair'!$O:$O))</f>
        <v/>
      </c>
      <c r="DW102" s="162" t="str">
        <f>IF($B102="","",SUMIF('importation prevair'!$A:$A,CONCATENATE('Suivi du personnel'!$B102," ",'Suivi du personnel'!DW$8),'importation prevair'!$O:$O))</f>
        <v/>
      </c>
      <c r="DX102" s="162" t="str">
        <f>IF($B102="","",SUMIF('importation prevair'!$A:$A,CONCATENATE('Suivi du personnel'!$B102," ",'Suivi du personnel'!DX$8),'importation prevair'!$O:$O))</f>
        <v/>
      </c>
      <c r="DY102" s="261" t="str">
        <f>IF($B102="","",SUMIF('importation prevair'!$A:$A,CONCATENATE('Suivi du personnel'!$B102," ",'Suivi du personnel'!DY$8),'importation prevair'!$O:$O))</f>
        <v/>
      </c>
      <c r="DZ102" s="162" t="str">
        <f>IF($B102="","",SUMIF('importation prevair'!$A:$A,CONCATENATE('Suivi du personnel'!$B102," ",'Suivi du personnel'!DZ$8),'importation prevair'!$O:$O))</f>
        <v/>
      </c>
      <c r="EA102" s="162" t="str">
        <f>IF($B102="","",SUMIF('importation prevair'!$A:$A,CONCATENATE('Suivi du personnel'!$B102," ",'Suivi du personnel'!EA$8),'importation prevair'!$O:$O))</f>
        <v/>
      </c>
      <c r="EB102" s="162" t="str">
        <f>IF($B102="","",SUMIF('importation prevair'!$A:$A,CONCATENATE('Suivi du personnel'!$B102," ",'Suivi du personnel'!EB$8),'importation prevair'!$O:$O))</f>
        <v/>
      </c>
      <c r="EC102" s="162" t="str">
        <f>IF($B102="","",SUMIF('importation prevair'!$A:$A,CONCATENATE('Suivi du personnel'!$B102," ",'Suivi du personnel'!EC$8),'importation prevair'!$O:$O))</f>
        <v/>
      </c>
      <c r="ED102" s="162" t="str">
        <f>IF($B102="","",SUMIF('importation prevair'!$A:$A,CONCATENATE('Suivi du personnel'!$B102," ",'Suivi du personnel'!ED$8),'importation prevair'!$O:$O))</f>
        <v/>
      </c>
      <c r="EE102" s="162" t="str">
        <f>IF($B102="","",SUMIF('importation prevair'!$A:$A,CONCATENATE('Suivi du personnel'!$B102," ",'Suivi du personnel'!EE$8),'importation prevair'!$O:$O))</f>
        <v/>
      </c>
      <c r="EF102" s="259" t="str">
        <f>IF($B102="","",SUMIF('importation prevair'!$A:$A,CONCATENATE('Suivi du personnel'!$B102," ",'Suivi du personnel'!EF$8),'importation prevair'!$O:$O))</f>
        <v/>
      </c>
      <c r="EG102" s="260" t="str">
        <f>IF($B102="","",SUMIF('importation prevair'!$A:$A,CONCATENATE('Suivi du personnel'!$B102," ",'Suivi du personnel'!EG$8),'importation prevair'!$O:$O))</f>
        <v/>
      </c>
      <c r="EH102" s="162" t="str">
        <f>IF($B102="","",SUMIF('importation prevair'!$A:$A,CONCATENATE('Suivi du personnel'!$B102," ",'Suivi du personnel'!EH$8),'importation prevair'!$O:$O))</f>
        <v/>
      </c>
      <c r="EI102" s="162" t="str">
        <f>IF($B102="","",SUMIF('importation prevair'!$A:$A,CONCATENATE('Suivi du personnel'!$B102," ",'Suivi du personnel'!EI$8),'importation prevair'!$O:$O))</f>
        <v/>
      </c>
      <c r="EJ102" s="162" t="str">
        <f>IF($B102="","",SUMIF('importation prevair'!$A:$A,CONCATENATE('Suivi du personnel'!$B102," ",'Suivi du personnel'!EJ$8),'importation prevair'!$O:$O))</f>
        <v/>
      </c>
      <c r="EK102" s="162" t="str">
        <f>IF($B102="","",SUMIF('importation prevair'!$A:$A,CONCATENATE('Suivi du personnel'!$B102," ",'Suivi du personnel'!EK$8),'importation prevair'!$O:$O))</f>
        <v/>
      </c>
      <c r="EL102" s="162" t="str">
        <f>IF($B102="","",SUMIF('importation prevair'!$A:$A,CONCATENATE('Suivi du personnel'!$B102," ",'Suivi du personnel'!EL$8),'importation prevair'!$O:$O))</f>
        <v/>
      </c>
      <c r="EM102" s="261" t="str">
        <f>IF($B102="","",SUMIF('importation prevair'!$A:$A,CONCATENATE('Suivi du personnel'!$B102," ",'Suivi du personnel'!EM$8),'importation prevair'!$O:$O))</f>
        <v/>
      </c>
      <c r="EN102" s="162" t="str">
        <f>IF($B102="","",SUMIF('importation prevair'!$A:$A,CONCATENATE('Suivi du personnel'!$B102," ",'Suivi du personnel'!EN$8),'importation prevair'!$O:$O))</f>
        <v/>
      </c>
      <c r="EO102" s="162" t="str">
        <f>IF($B102="","",SUMIF('importation prevair'!$A:$A,CONCATENATE('Suivi du personnel'!$B102," ",'Suivi du personnel'!EO$8),'importation prevair'!$O:$O))</f>
        <v/>
      </c>
      <c r="EP102" s="162" t="str">
        <f>IF($B102="","",SUMIF('importation prevair'!$A:$A,CONCATENATE('Suivi du personnel'!$B102," ",'Suivi du personnel'!EP$8),'importation prevair'!$O:$O))</f>
        <v/>
      </c>
      <c r="EQ102" s="162" t="str">
        <f>IF($B102="","",SUMIF('importation prevair'!$A:$A,CONCATENATE('Suivi du personnel'!$B102," ",'Suivi du personnel'!EQ$8),'importation prevair'!$O:$O))</f>
        <v/>
      </c>
      <c r="ER102" s="162" t="str">
        <f>IF($B102="","",SUMIF('importation prevair'!$A:$A,CONCATENATE('Suivi du personnel'!$B102," ",'Suivi du personnel'!ER$8),'importation prevair'!$O:$O))</f>
        <v/>
      </c>
      <c r="ES102" s="162" t="str">
        <f>IF($B102="","",SUMIF('importation prevair'!$A:$A,CONCATENATE('Suivi du personnel'!$B102," ",'Suivi du personnel'!ES$8),'importation prevair'!$O:$O))</f>
        <v/>
      </c>
      <c r="ET102" s="259" t="str">
        <f>IF($B102="","",SUMIF('importation prevair'!$A:$A,CONCATENATE('Suivi du personnel'!$B102," ",'Suivi du personnel'!ET$8),'importation prevair'!$O:$O))</f>
        <v/>
      </c>
      <c r="EU102" s="260" t="str">
        <f>IF($B102="","",SUMIF('importation prevair'!$A:$A,CONCATENATE('Suivi du personnel'!$B102," ",'Suivi du personnel'!EU$8),'importation prevair'!$O:$O))</f>
        <v/>
      </c>
      <c r="EV102" s="162" t="str">
        <f>IF($B102="","",SUMIF('importation prevair'!$A:$A,CONCATENATE('Suivi du personnel'!$B102," ",'Suivi du personnel'!EV$8),'importation prevair'!$O:$O))</f>
        <v/>
      </c>
      <c r="EW102" s="162" t="str">
        <f>IF($B102="","",SUMIF('importation prevair'!$A:$A,CONCATENATE('Suivi du personnel'!$B102," ",'Suivi du personnel'!EW$8),'importation prevair'!$O:$O))</f>
        <v/>
      </c>
      <c r="EX102" s="162" t="str">
        <f>IF($B102="","",SUMIF('importation prevair'!$A:$A,CONCATENATE('Suivi du personnel'!$B102," ",'Suivi du personnel'!EX$8),'importation prevair'!$O:$O))</f>
        <v/>
      </c>
      <c r="EY102" s="162" t="str">
        <f>IF($B102="","",SUMIF('importation prevair'!$A:$A,CONCATENATE('Suivi du personnel'!$B102," ",'Suivi du personnel'!EY$8),'importation prevair'!$O:$O))</f>
        <v/>
      </c>
      <c r="EZ102" s="162" t="str">
        <f>IF($B102="","",SUMIF('importation prevair'!$A:$A,CONCATENATE('Suivi du personnel'!$B102," ",'Suivi du personnel'!EZ$8),'importation prevair'!$O:$O))</f>
        <v/>
      </c>
      <c r="FA102" s="261" t="str">
        <f>IF($B102="","",SUMIF('importation prevair'!$A:$A,CONCATENATE('Suivi du personnel'!$B102," ",'Suivi du personnel'!FA$8),'importation prevair'!$O:$O))</f>
        <v/>
      </c>
      <c r="FB102" s="162" t="str">
        <f>IF($B102="","",SUMIF('importation prevair'!$A:$A,CONCATENATE('Suivi du personnel'!$B102," ",'Suivi du personnel'!FB$8),'importation prevair'!$O:$O))</f>
        <v/>
      </c>
      <c r="FC102" s="162" t="str">
        <f>IF($B102="","",SUMIF('importation prevair'!$A:$A,CONCATENATE('Suivi du personnel'!$B102," ",'Suivi du personnel'!FC$8),'importation prevair'!$O:$O))</f>
        <v/>
      </c>
      <c r="FD102" s="162" t="str">
        <f>IF($B102="","",SUMIF('importation prevair'!$A:$A,CONCATENATE('Suivi du personnel'!$B102," ",'Suivi du personnel'!FD$8),'importation prevair'!$O:$O))</f>
        <v/>
      </c>
      <c r="FE102" s="162" t="str">
        <f>IF($B102="","",SUMIF('importation prevair'!$A:$A,CONCATENATE('Suivi du personnel'!$B102," ",'Suivi du personnel'!FE$8),'importation prevair'!$O:$O))</f>
        <v/>
      </c>
      <c r="FF102" s="162" t="str">
        <f>IF($B102="","",SUMIF('importation prevair'!$A:$A,CONCATENATE('Suivi du personnel'!$B102," ",'Suivi du personnel'!FF$8),'importation prevair'!$O:$O))</f>
        <v/>
      </c>
      <c r="FG102" s="162" t="str">
        <f>IF($B102="","",SUMIF('importation prevair'!$A:$A,CONCATENATE('Suivi du personnel'!$B102," ",'Suivi du personnel'!FG$8),'importation prevair'!$O:$O))</f>
        <v/>
      </c>
      <c r="FH102" s="259" t="str">
        <f>IF($B102="","",SUMIF('importation prevair'!$A:$A,CONCATENATE('Suivi du personnel'!$B102," ",'Suivi du personnel'!FH$8),'importation prevair'!$O:$O))</f>
        <v/>
      </c>
      <c r="FI102" s="260" t="str">
        <f>IF($B102="","",SUMIF('importation prevair'!$A:$A,CONCATENATE('Suivi du personnel'!$B102," ",'Suivi du personnel'!FI$8),'importation prevair'!$O:$O))</f>
        <v/>
      </c>
      <c r="FJ102" s="162" t="str">
        <f>IF($B102="","",SUMIF('importation prevair'!$A:$A,CONCATENATE('Suivi du personnel'!$B102," ",'Suivi du personnel'!FJ$8),'importation prevair'!$O:$O))</f>
        <v/>
      </c>
      <c r="FK102" s="162" t="str">
        <f>IF($B102="","",SUMIF('importation prevair'!$A:$A,CONCATENATE('Suivi du personnel'!$B102," ",'Suivi du personnel'!FK$8),'importation prevair'!$O:$O))</f>
        <v/>
      </c>
      <c r="FL102" s="162" t="str">
        <f>IF($B102="","",SUMIF('importation prevair'!$A:$A,CONCATENATE('Suivi du personnel'!$B102," ",'Suivi du personnel'!FL$8),'importation prevair'!$O:$O))</f>
        <v/>
      </c>
      <c r="FM102" s="162" t="str">
        <f>IF($B102="","",SUMIF('importation prevair'!$A:$A,CONCATENATE('Suivi du personnel'!$B102," ",'Suivi du personnel'!FM$8),'importation prevair'!$O:$O))</f>
        <v/>
      </c>
      <c r="FN102" s="162" t="str">
        <f>IF($B102="","",SUMIF('importation prevair'!$A:$A,CONCATENATE('Suivi du personnel'!$B102," ",'Suivi du personnel'!FN$8),'importation prevair'!$O:$O))</f>
        <v/>
      </c>
      <c r="FO102" s="261" t="str">
        <f>IF($B102="","",SUMIF('importation prevair'!$A:$A,CONCATENATE('Suivi du personnel'!$B102," ",'Suivi du personnel'!FO$8),'importation prevair'!$O:$O))</f>
        <v/>
      </c>
      <c r="FP102" s="162" t="str">
        <f>IF($B102="","",SUMIF('importation prevair'!$A:$A,CONCATENATE('Suivi du personnel'!$B102," ",'Suivi du personnel'!FP$8),'importation prevair'!$O:$O))</f>
        <v/>
      </c>
      <c r="FQ102" s="162" t="str">
        <f>IF($B102="","",SUMIF('importation prevair'!$A:$A,CONCATENATE('Suivi du personnel'!$B102," ",'Suivi du personnel'!FQ$8),'importation prevair'!$O:$O))</f>
        <v/>
      </c>
      <c r="FR102" s="162" t="str">
        <f>IF($B102="","",SUMIF('importation prevair'!$A:$A,CONCATENATE('Suivi du personnel'!$B102," ",'Suivi du personnel'!FR$8),'importation prevair'!$O:$O))</f>
        <v/>
      </c>
      <c r="FS102" s="162" t="str">
        <f>IF($B102="","",SUMIF('importation prevair'!$A:$A,CONCATENATE('Suivi du personnel'!$B102," ",'Suivi du personnel'!FS$8),'importation prevair'!$O:$O))</f>
        <v/>
      </c>
      <c r="FT102" s="162" t="str">
        <f>IF($B102="","",SUMIF('importation prevair'!$A:$A,CONCATENATE('Suivi du personnel'!$B102," ",'Suivi du personnel'!FT$8),'importation prevair'!$O:$O))</f>
        <v/>
      </c>
      <c r="FU102" s="162" t="str">
        <f>IF($B102="","",SUMIF('importation prevair'!$A:$A,CONCATENATE('Suivi du personnel'!$B102," ",'Suivi du personnel'!FU$8),'importation prevair'!$O:$O))</f>
        <v/>
      </c>
      <c r="FV102" s="259" t="str">
        <f>IF($B102="","",SUMIF('importation prevair'!$A:$A,CONCATENATE('Suivi du personnel'!$B102," ",'Suivi du personnel'!FV$8),'importation prevair'!$O:$O))</f>
        <v/>
      </c>
      <c r="FW102" s="260" t="str">
        <f>IF($B102="","",SUMIF('importation prevair'!$A:$A,CONCATENATE('Suivi du personnel'!$B102," ",'Suivi du personnel'!FW$8),'importation prevair'!$O:$O))</f>
        <v/>
      </c>
      <c r="FX102" s="162" t="str">
        <f>IF($B102="","",SUMIF('importation prevair'!$A:$A,CONCATENATE('Suivi du personnel'!$B102," ",'Suivi du personnel'!FX$8),'importation prevair'!$O:$O))</f>
        <v/>
      </c>
      <c r="FY102" s="162" t="str">
        <f>IF($B102="","",SUMIF('importation prevair'!$A:$A,CONCATENATE('Suivi du personnel'!$B102," ",'Suivi du personnel'!FY$8),'importation prevair'!$O:$O))</f>
        <v/>
      </c>
      <c r="FZ102" s="162" t="str">
        <f>IF($B102="","",SUMIF('importation prevair'!$A:$A,CONCATENATE('Suivi du personnel'!$B102," ",'Suivi du personnel'!FZ$8),'importation prevair'!$O:$O))</f>
        <v/>
      </c>
      <c r="GA102" s="162" t="str">
        <f>IF($B102="","",SUMIF('importation prevair'!$A:$A,CONCATENATE('Suivi du personnel'!$B102," ",'Suivi du personnel'!GA$8),'importation prevair'!$O:$O))</f>
        <v/>
      </c>
      <c r="GB102" s="162" t="str">
        <f>IF($B102="","",SUMIF('importation prevair'!$A:$A,CONCATENATE('Suivi du personnel'!$B102," ",'Suivi du personnel'!GB$8),'importation prevair'!$O:$O))</f>
        <v/>
      </c>
      <c r="GC102" s="261" t="str">
        <f>IF($B102="","",SUMIF('importation prevair'!$A:$A,CONCATENATE('Suivi du personnel'!$B102," ",'Suivi du personnel'!GC$8),'importation prevair'!$O:$O))</f>
        <v/>
      </c>
      <c r="GD102" s="162" t="str">
        <f>IF($B102="","",SUMIF('importation prevair'!$A:$A,CONCATENATE('Suivi du personnel'!$B102," ",'Suivi du personnel'!GD$8),'importation prevair'!$O:$O))</f>
        <v/>
      </c>
      <c r="GE102" s="162" t="str">
        <f>IF($B102="","",SUMIF('importation prevair'!$A:$A,CONCATENATE('Suivi du personnel'!$B102," ",'Suivi du personnel'!GE$8),'importation prevair'!$O:$O))</f>
        <v/>
      </c>
      <c r="GF102" s="162" t="str">
        <f>IF($B102="","",SUMIF('importation prevair'!$A:$A,CONCATENATE('Suivi du personnel'!$B102," ",'Suivi du personnel'!GF$8),'importation prevair'!$O:$O))</f>
        <v/>
      </c>
      <c r="GG102" s="162" t="str">
        <f>IF($B102="","",SUMIF('importation prevair'!$A:$A,CONCATENATE('Suivi du personnel'!$B102," ",'Suivi du personnel'!GG$8),'importation prevair'!$O:$O))</f>
        <v/>
      </c>
      <c r="GH102" s="162" t="str">
        <f>IF($B102="","",SUMIF('importation prevair'!$A:$A,CONCATENATE('Suivi du personnel'!$B102," ",'Suivi du personnel'!GH$8),'importation prevair'!$O:$O))</f>
        <v/>
      </c>
      <c r="GI102" s="162" t="str">
        <f>IF($B102="","",SUMIF('importation prevair'!$A:$A,CONCATENATE('Suivi du personnel'!$B102," ",'Suivi du personnel'!GI$8),'importation prevair'!$O:$O))</f>
        <v/>
      </c>
      <c r="GJ102" s="259" t="str">
        <f>IF($B102="","",SUMIF('importation prevair'!$A:$A,CONCATENATE('Suivi du personnel'!$B102," ",'Suivi du personnel'!GJ$8),'importation prevair'!$O:$O))</f>
        <v/>
      </c>
      <c r="GK102" s="260" t="str">
        <f>IF($B102="","",SUMIF('importation prevair'!$A:$A,CONCATENATE('Suivi du personnel'!$B102," ",'Suivi du personnel'!GK$8),'importation prevair'!$O:$O))</f>
        <v/>
      </c>
      <c r="GL102" s="162" t="str">
        <f>IF($B102="","",SUMIF('importation prevair'!$A:$A,CONCATENATE('Suivi du personnel'!$B102," ",'Suivi du personnel'!GL$8),'importation prevair'!$O:$O))</f>
        <v/>
      </c>
      <c r="GM102" s="162" t="str">
        <f>IF($B102="","",SUMIF('importation prevair'!$A:$A,CONCATENATE('Suivi du personnel'!$B102," ",'Suivi du personnel'!GM$8),'importation prevair'!$O:$O))</f>
        <v/>
      </c>
      <c r="GN102" s="162" t="str">
        <f>IF($B102="","",SUMIF('importation prevair'!$A:$A,CONCATENATE('Suivi du personnel'!$B102," ",'Suivi du personnel'!GN$8),'importation prevair'!$O:$O))</f>
        <v/>
      </c>
      <c r="GO102" s="162" t="str">
        <f>IF($B102="","",SUMIF('importation prevair'!$A:$A,CONCATENATE('Suivi du personnel'!$B102," ",'Suivi du personnel'!GO$8),'importation prevair'!$O:$O))</f>
        <v/>
      </c>
      <c r="GP102" s="162" t="str">
        <f>IF($B102="","",SUMIF('importation prevair'!$A:$A,CONCATENATE('Suivi du personnel'!$B102," ",'Suivi du personnel'!GP$8),'importation prevair'!$O:$O))</f>
        <v/>
      </c>
      <c r="GQ102" s="261" t="str">
        <f>IF($B102="","",SUMIF('importation prevair'!$A:$A,CONCATENATE('Suivi du personnel'!$B102," ",'Suivi du personnel'!GQ$8),'importation prevair'!$O:$O))</f>
        <v/>
      </c>
      <c r="GR102" s="260" t="str">
        <f>IF($B102="","",SUMIF('importation prevair'!$A:$A,CONCATENATE('Suivi du personnel'!$B102," ",'Suivi du personnel'!GR$8),'importation prevair'!$O:$O))</f>
        <v/>
      </c>
      <c r="GS102" s="162" t="str">
        <f>IF($B102="","",SUMIF('importation prevair'!$A:$A,CONCATENATE('Suivi du personnel'!$B102," ",'Suivi du personnel'!GS$8),'importation prevair'!$O:$O))</f>
        <v/>
      </c>
      <c r="GT102" s="162" t="str">
        <f>IF($B102="","",SUMIF('importation prevair'!$A:$A,CONCATENATE('Suivi du personnel'!$B102," ",'Suivi du personnel'!GT$8),'importation prevair'!$O:$O))</f>
        <v/>
      </c>
      <c r="GU102" s="162" t="str">
        <f>IF($B102="","",SUMIF('importation prevair'!$A:$A,CONCATENATE('Suivi du personnel'!$B102," ",'Suivi du personnel'!GU$8),'importation prevair'!$O:$O))</f>
        <v/>
      </c>
      <c r="GV102" s="162" t="str">
        <f>IF($B102="","",SUMIF('importation prevair'!$A:$A,CONCATENATE('Suivi du personnel'!$B102," ",'Suivi du personnel'!GV$8),'importation prevair'!$O:$O))</f>
        <v/>
      </c>
      <c r="GW102" s="162" t="str">
        <f>IF($B102="","",SUMIF('importation prevair'!$A:$A,CONCATENATE('Suivi du personnel'!$B102," ",'Suivi du personnel'!GW$8),'importation prevair'!$O:$O))</f>
        <v/>
      </c>
      <c r="GX102" s="261" t="str">
        <f>IF($B102="","",SUMIF('importation prevair'!$A:$A,CONCATENATE('Suivi du personnel'!$B102," ",'Suivi du personnel'!GX$8),'importation prevair'!$O:$O))</f>
        <v/>
      </c>
    </row>
    <row r="103" spans="1:206" s="164" customFormat="1" ht="13.5" thickBot="1" x14ac:dyDescent="0.25">
      <c r="A103" s="289" t="str">
        <f>IF($B103="","",VLOOKUP($B103,'info personnel sur AT'!$A$3:$C$298,2,FALSE))</f>
        <v/>
      </c>
      <c r="B103" s="287"/>
      <c r="C103" s="284" t="str">
        <f>IF($B103="","",VLOOKUP($B103,'info personnel sur AT'!$A$3:$Q$298,3,FALSE))</f>
        <v/>
      </c>
      <c r="D103" s="280" t="str">
        <f>IF($B103="","",VLOOKUP($B103,'info personnel sur AT'!$A$3:$Q$298,4,FALSE))</f>
        <v/>
      </c>
      <c r="E103" s="277" t="str">
        <f>IF($B103="","",VLOOKUP($B103,'info personnel sur AT'!$A$3:$Q$298,5,FALSE))</f>
        <v/>
      </c>
      <c r="F103" s="219">
        <f t="shared" si="59"/>
        <v>0</v>
      </c>
      <c r="G103" s="240">
        <v>0.3</v>
      </c>
      <c r="H103" s="218">
        <f t="shared" si="60"/>
        <v>0.3</v>
      </c>
      <c r="I103" s="22" t="str">
        <f>IF($B103="","",VLOOKUP($B103,'info personnel sur AT'!$A$3:$Q$298,6,FALSE))</f>
        <v/>
      </c>
      <c r="J103" s="22" t="str">
        <f>IF($B103="","",VLOOKUP($B103,'info personnel sur AT'!$A$3:$Q$298,7,FALSE))</f>
        <v/>
      </c>
      <c r="K103" s="22" t="str">
        <f>IF($B103="","",VLOOKUP($B103,'info personnel sur AT'!$A$3:$Q$298,8,FALSE))</f>
        <v/>
      </c>
      <c r="L103" s="22" t="str">
        <f>IF($B103="","",VLOOKUP($B103,'info personnel sur AT'!$A$3:$Q$298,9,FALSE))</f>
        <v/>
      </c>
      <c r="M103" s="22" t="str">
        <f>IF($B103="","",VLOOKUP($B103,'info personnel sur AT'!$A$3:$Q$298,10,FALSE))</f>
        <v/>
      </c>
      <c r="N103" s="22" t="str">
        <f>IF($B103="","",VLOOKUP($B103,'info personnel sur AT'!$A$3:$Q$298,11,FALSE))</f>
        <v/>
      </c>
      <c r="O103" s="22" t="str">
        <f>IF($B103="","",VLOOKUP($B103,'info personnel sur AT'!$A$3:$Q$298,12,FALSE))</f>
        <v/>
      </c>
      <c r="P103" s="22" t="str">
        <f>IF($B103="","",VLOOKUP($B103,'info personnel sur AT'!$A$3:$Q$298,13,FALSE))</f>
        <v/>
      </c>
      <c r="Q103" s="22" t="str">
        <f>IF($B103="","",VLOOKUP($B103,'info personnel sur AT'!$A$3:$Q$298,14,FALSE))</f>
        <v/>
      </c>
      <c r="R103" s="22" t="str">
        <f>IF($B103="","",VLOOKUP($B103,'info personnel sur AT'!$A$3:$Q$298,15,FALSE))</f>
        <v/>
      </c>
      <c r="S103" s="22" t="str">
        <f>IF($B103="","",VLOOKUP($B103,'info personnel sur AT'!$A$3:$Q$298,16,FALSE))</f>
        <v/>
      </c>
      <c r="T103" s="22" t="str">
        <f>IF($B103="","",VLOOKUP($B103,'info personnel sur AT'!$A$3:$Q$298,17,FALSE))</f>
        <v/>
      </c>
      <c r="U103" s="11">
        <f t="shared" si="61"/>
        <v>0</v>
      </c>
      <c r="V103" s="2">
        <f t="shared" si="62"/>
        <v>0</v>
      </c>
      <c r="W103" s="6">
        <f t="shared" si="63"/>
        <v>0</v>
      </c>
      <c r="X103" s="180">
        <f t="shared" si="64"/>
        <v>1.8</v>
      </c>
      <c r="Y103" s="179">
        <f t="shared" si="92"/>
        <v>5</v>
      </c>
      <c r="Z103" s="192">
        <f t="shared" si="65"/>
        <v>10</v>
      </c>
      <c r="AA103" s="195">
        <f t="shared" si="66"/>
        <v>0</v>
      </c>
      <c r="AB103" s="195">
        <f t="shared" si="67"/>
        <v>0</v>
      </c>
      <c r="AC103" s="195">
        <f t="shared" si="68"/>
        <v>0</v>
      </c>
      <c r="AD103" s="195">
        <f t="shared" si="69"/>
        <v>0</v>
      </c>
      <c r="AE103" s="195">
        <f t="shared" si="70"/>
        <v>0</v>
      </c>
      <c r="AF103" s="195">
        <f t="shared" si="71"/>
        <v>0</v>
      </c>
      <c r="AG103" s="195">
        <f t="shared" si="72"/>
        <v>0</v>
      </c>
      <c r="AH103" s="248">
        <f t="shared" si="73"/>
        <v>0</v>
      </c>
      <c r="AI103" s="248">
        <f t="shared" si="74"/>
        <v>0</v>
      </c>
      <c r="AJ103" s="248">
        <f t="shared" si="75"/>
        <v>0</v>
      </c>
      <c r="AK103" s="248">
        <f t="shared" si="76"/>
        <v>0</v>
      </c>
      <c r="AL103" s="248">
        <f t="shared" si="77"/>
        <v>0</v>
      </c>
      <c r="AM103" s="248">
        <f t="shared" si="78"/>
        <v>0</v>
      </c>
      <c r="AN103" s="248">
        <f t="shared" si="79"/>
        <v>0</v>
      </c>
      <c r="AO103" s="248">
        <f t="shared" si="80"/>
        <v>0</v>
      </c>
      <c r="AP103" s="248">
        <f t="shared" si="81"/>
        <v>0</v>
      </c>
      <c r="AQ103" s="248">
        <f t="shared" si="82"/>
        <v>0</v>
      </c>
      <c r="AR103" s="248">
        <f t="shared" si="83"/>
        <v>0</v>
      </c>
      <c r="AS103" s="248">
        <f t="shared" si="84"/>
        <v>0</v>
      </c>
      <c r="AT103" s="248">
        <f t="shared" si="85"/>
        <v>0</v>
      </c>
      <c r="AU103" s="248">
        <f t="shared" si="86"/>
        <v>0</v>
      </c>
      <c r="AV103" s="245">
        <f t="shared" si="87"/>
        <v>0</v>
      </c>
      <c r="AW103" s="245">
        <f t="shared" si="88"/>
        <v>0</v>
      </c>
      <c r="AX103" s="252">
        <f t="shared" si="89"/>
        <v>0</v>
      </c>
      <c r="AY103" s="253">
        <f t="shared" si="90"/>
        <v>0</v>
      </c>
      <c r="AZ103" s="253">
        <f t="shared" si="91"/>
        <v>0</v>
      </c>
      <c r="BA103" s="221" t="str">
        <f>IF($B103="","",SUMIF('importation prevair'!$A:$A,CONCATENATE('Suivi du personnel'!$B103," ",'Suivi du personnel'!BA$8),'importation prevair'!$O:$O))</f>
        <v/>
      </c>
      <c r="BB103" s="222" t="str">
        <f>IF($B103="","",SUMIF('importation prevair'!$A:$A,CONCATENATE('Suivi du personnel'!$B103," ",'Suivi du personnel'!BB$8),'importation prevair'!$O:$O))</f>
        <v/>
      </c>
      <c r="BC103" s="222" t="str">
        <f>IF($B103="","",SUMIF('importation prevair'!$A:$A,CONCATENATE('Suivi du personnel'!$B103," ",'Suivi du personnel'!BC$8),'importation prevair'!$O:$O))</f>
        <v/>
      </c>
      <c r="BD103" s="222" t="str">
        <f>IF($B103="","",SUMIF('importation prevair'!$A:$A,CONCATENATE('Suivi du personnel'!$B103," ",'Suivi du personnel'!BD$8),'importation prevair'!$O:$O))</f>
        <v/>
      </c>
      <c r="BE103" s="222" t="str">
        <f>IF($B103="","",SUMIF('importation prevair'!$A:$A,CONCATENATE('Suivi du personnel'!$B103," ",'Suivi du personnel'!BE$8),'importation prevair'!$O:$O))</f>
        <v/>
      </c>
      <c r="BF103" s="222" t="str">
        <f>IF($B103="","",SUMIF('importation prevair'!$A:$A,CONCATENATE('Suivi du personnel'!$B103," ",'Suivi du personnel'!BF$8),'importation prevair'!$O:$O))</f>
        <v/>
      </c>
      <c r="BG103" s="223" t="str">
        <f>IF($B103="","",SUMIF('importation prevair'!$A:$A,CONCATENATE('Suivi du personnel'!$B103," ",'Suivi du personnel'!BG$8),'importation prevair'!$O:$O))</f>
        <v/>
      </c>
      <c r="BH103" s="221" t="str">
        <f>IF($B103="","",SUMIF('importation prevair'!$A:$A,CONCATENATE('Suivi du personnel'!$B103," ",'Suivi du personnel'!BH$8),'importation prevair'!$O:$O))</f>
        <v/>
      </c>
      <c r="BI103" s="222" t="str">
        <f>IF($B103="","",SUMIF('importation prevair'!$A:$A,CONCATENATE('Suivi du personnel'!$B103," ",'Suivi du personnel'!BI$8),'importation prevair'!$O:$O))</f>
        <v/>
      </c>
      <c r="BJ103" s="222" t="str">
        <f>IF($B103="","",SUMIF('importation prevair'!$A:$A,CONCATENATE('Suivi du personnel'!$B103," ",'Suivi du personnel'!BJ$8),'importation prevair'!$O:$O))</f>
        <v/>
      </c>
      <c r="BK103" s="222" t="str">
        <f>IF($B103="","",SUMIF('importation prevair'!$A:$A,CONCATENATE('Suivi du personnel'!$B103," ",'Suivi du personnel'!BK$8),'importation prevair'!$O:$O))</f>
        <v/>
      </c>
      <c r="BL103" s="222" t="str">
        <f>IF($B103="","",SUMIF('importation prevair'!$A:$A,CONCATENATE('Suivi du personnel'!$B103," ",'Suivi du personnel'!BL$8),'importation prevair'!$O:$O))</f>
        <v/>
      </c>
      <c r="BM103" s="222" t="str">
        <f>IF($B103="","",SUMIF('importation prevair'!$A:$A,CONCATENATE('Suivi du personnel'!$B103," ",'Suivi du personnel'!BM$8),'importation prevair'!$O:$O))</f>
        <v/>
      </c>
      <c r="BN103" s="223" t="str">
        <f>IF($B103="","",SUMIF('importation prevair'!$A:$A,CONCATENATE('Suivi du personnel'!$B103," ",'Suivi du personnel'!BN$8),'importation prevair'!$O:$O))</f>
        <v/>
      </c>
      <c r="BO103" s="221" t="str">
        <f>IF($B103="","",SUMIF('importation prevair'!$A:$A,CONCATENATE('Suivi du personnel'!$B103," ",'Suivi du personnel'!BO$8),'importation prevair'!$O:$O))</f>
        <v/>
      </c>
      <c r="BP103" s="222" t="str">
        <f>IF($B103="","",SUMIF('importation prevair'!$A:$A,CONCATENATE('Suivi du personnel'!$B103," ",'Suivi du personnel'!BP$8),'importation prevair'!$O:$O))</f>
        <v/>
      </c>
      <c r="BQ103" s="222" t="str">
        <f>IF($B103="","",SUMIF('importation prevair'!$A:$A,CONCATENATE('Suivi du personnel'!$B103," ",'Suivi du personnel'!BQ$8),'importation prevair'!$O:$O))</f>
        <v/>
      </c>
      <c r="BR103" s="222" t="str">
        <f>IF($B103="","",SUMIF('importation prevair'!$A:$A,CONCATENATE('Suivi du personnel'!$B103," ",'Suivi du personnel'!BR$8),'importation prevair'!$O:$O))</f>
        <v/>
      </c>
      <c r="BS103" s="222" t="str">
        <f>IF($B103="","",SUMIF('importation prevair'!$A:$A,CONCATENATE('Suivi du personnel'!$B103," ",'Suivi du personnel'!BS$8),'importation prevair'!$O:$O))</f>
        <v/>
      </c>
      <c r="BT103" s="222" t="str">
        <f>IF($B103="","",SUMIF('importation prevair'!$A:$A,CONCATENATE('Suivi du personnel'!$B103," ",'Suivi du personnel'!BT$8),'importation prevair'!$O:$O))</f>
        <v/>
      </c>
      <c r="BU103" s="223" t="str">
        <f>IF($B103="","",SUMIF('importation prevair'!$A:$A,CONCATENATE('Suivi du personnel'!$B103," ",'Suivi du personnel'!BU$8),'importation prevair'!$O:$O))</f>
        <v/>
      </c>
      <c r="BV103" s="221" t="str">
        <f>IF($B103="","",SUMIF('importation prevair'!$A:$A,CONCATENATE('Suivi du personnel'!$B103," ",'Suivi du personnel'!BV$8),'importation prevair'!$O:$O))</f>
        <v/>
      </c>
      <c r="BW103" s="222" t="str">
        <f>IF($B103="","",SUMIF('importation prevair'!$A:$A,CONCATENATE('Suivi du personnel'!$B103," ",'Suivi du personnel'!BW$8),'importation prevair'!$O:$O))</f>
        <v/>
      </c>
      <c r="BX103" s="222" t="str">
        <f>IF($B103="","",SUMIF('importation prevair'!$A:$A,CONCATENATE('Suivi du personnel'!$B103," ",'Suivi du personnel'!BX$8),'importation prevair'!$O:$O))</f>
        <v/>
      </c>
      <c r="BY103" s="222" t="str">
        <f>IF($B103="","",SUMIF('importation prevair'!$A:$A,CONCATENATE('Suivi du personnel'!$B103," ",'Suivi du personnel'!BY$8),'importation prevair'!$O:$O))</f>
        <v/>
      </c>
      <c r="BZ103" s="222" t="str">
        <f>IF($B103="","",SUMIF('importation prevair'!$A:$A,CONCATENATE('Suivi du personnel'!$B103," ",'Suivi du personnel'!BZ$8),'importation prevair'!$O:$O))</f>
        <v/>
      </c>
      <c r="CA103" s="222" t="str">
        <f>IF($B103="","",SUMIF('importation prevair'!$A:$A,CONCATENATE('Suivi du personnel'!$B103," ",'Suivi du personnel'!CA$8),'importation prevair'!$O:$O))</f>
        <v/>
      </c>
      <c r="CB103" s="223" t="str">
        <f>IF($B103="","",SUMIF('importation prevair'!$A:$A,CONCATENATE('Suivi du personnel'!$B103," ",'Suivi du personnel'!CB$8),'importation prevair'!$O:$O))</f>
        <v/>
      </c>
      <c r="CC103" s="221" t="str">
        <f>IF($B103="","",SUMIF('importation prevair'!$A:$A,CONCATENATE('Suivi du personnel'!$B103," ",'Suivi du personnel'!CC$8),'importation prevair'!$O:$O))</f>
        <v/>
      </c>
      <c r="CD103" s="222" t="str">
        <f>IF($B103="","",SUMIF('importation prevair'!$A:$A,CONCATENATE('Suivi du personnel'!$B103," ",'Suivi du personnel'!CD$8),'importation prevair'!$O:$O))</f>
        <v/>
      </c>
      <c r="CE103" s="222" t="str">
        <f>IF($B103="","",SUMIF('importation prevair'!$A:$A,CONCATENATE('Suivi du personnel'!$B103," ",'Suivi du personnel'!CE$8),'importation prevair'!$O:$O))</f>
        <v/>
      </c>
      <c r="CF103" s="222" t="str">
        <f>IF($B103="","",SUMIF('importation prevair'!$A:$A,CONCATENATE('Suivi du personnel'!$B103," ",'Suivi du personnel'!CF$8),'importation prevair'!$O:$O))</f>
        <v/>
      </c>
      <c r="CG103" s="222" t="str">
        <f>IF($B103="","",SUMIF('importation prevair'!$A:$A,CONCATENATE('Suivi du personnel'!$B103," ",'Suivi du personnel'!CG$8),'importation prevair'!$O:$O))</f>
        <v/>
      </c>
      <c r="CH103" s="222" t="str">
        <f>IF($B103="","",SUMIF('importation prevair'!$A:$A,CONCATENATE('Suivi du personnel'!$B103," ",'Suivi du personnel'!CH$8),'importation prevair'!$O:$O))</f>
        <v/>
      </c>
      <c r="CI103" s="223" t="str">
        <f>IF($B103="","",SUMIF('importation prevair'!$A:$A,CONCATENATE('Suivi du personnel'!$B103," ",'Suivi du personnel'!CI$8),'importation prevair'!$O:$O))</f>
        <v/>
      </c>
      <c r="CJ103" s="221" t="str">
        <f>IF($B103="","",SUMIF('importation prevair'!$A:$A,CONCATENATE('Suivi du personnel'!$B103," ",'Suivi du personnel'!CJ$8),'importation prevair'!$O:$O))</f>
        <v/>
      </c>
      <c r="CK103" s="222" t="str">
        <f>IF($B103="","",SUMIF('importation prevair'!$A:$A,CONCATENATE('Suivi du personnel'!$B103," ",'Suivi du personnel'!CK$8),'importation prevair'!$O:$O))</f>
        <v/>
      </c>
      <c r="CL103" s="222" t="str">
        <f>IF($B103="","",SUMIF('importation prevair'!$A:$A,CONCATENATE('Suivi du personnel'!$B103," ",'Suivi du personnel'!CL$8),'importation prevair'!$O:$O))</f>
        <v/>
      </c>
      <c r="CM103" s="222" t="str">
        <f>IF($B103="","",SUMIF('importation prevair'!$A:$A,CONCATENATE('Suivi du personnel'!$B103," ",'Suivi du personnel'!CM$8),'importation prevair'!$O:$O))</f>
        <v/>
      </c>
      <c r="CN103" s="222" t="str">
        <f>IF($B103="","",SUMIF('importation prevair'!$A:$A,CONCATENATE('Suivi du personnel'!$B103," ",'Suivi du personnel'!CN$8),'importation prevair'!$O:$O))</f>
        <v/>
      </c>
      <c r="CO103" s="222" t="str">
        <f>IF($B103="","",SUMIF('importation prevair'!$A:$A,CONCATENATE('Suivi du personnel'!$B103," ",'Suivi du personnel'!CO$8),'importation prevair'!$O:$O))</f>
        <v/>
      </c>
      <c r="CP103" s="223" t="str">
        <f>IF($B103="","",SUMIF('importation prevair'!$A:$A,CONCATENATE('Suivi du personnel'!$B103," ",'Suivi du personnel'!CP$8),'importation prevair'!$O:$O))</f>
        <v/>
      </c>
      <c r="CQ103" s="221" t="str">
        <f>IF($B103="","",SUMIF('importation prevair'!$A:$A,CONCATENATE('Suivi du personnel'!$B103," ",'Suivi du personnel'!CQ$8),'importation prevair'!$O:$O))</f>
        <v/>
      </c>
      <c r="CR103" s="222" t="str">
        <f>IF($B103="","",SUMIF('importation prevair'!$A:$A,CONCATENATE('Suivi du personnel'!$B103," ",'Suivi du personnel'!CR$8),'importation prevair'!$O:$O))</f>
        <v/>
      </c>
      <c r="CS103" s="222" t="str">
        <f>IF($B103="","",SUMIF('importation prevair'!$A:$A,CONCATENATE('Suivi du personnel'!$B103," ",'Suivi du personnel'!CS$8),'importation prevair'!$O:$O))</f>
        <v/>
      </c>
      <c r="CT103" s="222" t="str">
        <f>IF($B103="","",SUMIF('importation prevair'!$A:$A,CONCATENATE('Suivi du personnel'!$B103," ",'Suivi du personnel'!CT$8),'importation prevair'!$O:$O))</f>
        <v/>
      </c>
      <c r="CU103" s="222" t="str">
        <f>IF($B103="","",SUMIF('importation prevair'!$A:$A,CONCATENATE('Suivi du personnel'!$B103," ",'Suivi du personnel'!CU$8),'importation prevair'!$O:$O))</f>
        <v/>
      </c>
      <c r="CV103" s="222" t="str">
        <f>IF($B103="","",SUMIF('importation prevair'!$A:$A,CONCATENATE('Suivi du personnel'!$B103," ",'Suivi du personnel'!CV$8),'importation prevair'!$O:$O))</f>
        <v/>
      </c>
      <c r="CW103" s="223" t="str">
        <f>IF($B103="","",SUMIF('importation prevair'!$A:$A,CONCATENATE('Suivi du personnel'!$B103," ",'Suivi du personnel'!CW$8),'importation prevair'!$O:$O))</f>
        <v/>
      </c>
      <c r="CX103" s="221" t="str">
        <f>IF($B103="","",SUMIF('importation prevair'!$A:$A,CONCATENATE('Suivi du personnel'!$B103," ",'Suivi du personnel'!CX$8),'importation prevair'!$O:$O))</f>
        <v/>
      </c>
      <c r="CY103" s="222" t="str">
        <f>IF($B103="","",SUMIF('importation prevair'!$A:$A,CONCATENATE('Suivi du personnel'!$B103," ",'Suivi du personnel'!CY$8),'importation prevair'!$O:$O))</f>
        <v/>
      </c>
      <c r="CZ103" s="222" t="str">
        <f>IF($B103="","",SUMIF('importation prevair'!$A:$A,CONCATENATE('Suivi du personnel'!$B103," ",'Suivi du personnel'!CZ$8),'importation prevair'!$O:$O))</f>
        <v/>
      </c>
      <c r="DA103" s="222" t="str">
        <f>IF($B103="","",SUMIF('importation prevair'!$A:$A,CONCATENATE('Suivi du personnel'!$B103," ",'Suivi du personnel'!DA$8),'importation prevair'!$O:$O))</f>
        <v/>
      </c>
      <c r="DB103" s="222" t="str">
        <f>IF($B103="","",SUMIF('importation prevair'!$A:$A,CONCATENATE('Suivi du personnel'!$B103," ",'Suivi du personnel'!DB$8),'importation prevair'!$O:$O))</f>
        <v/>
      </c>
      <c r="DC103" s="222" t="str">
        <f>IF($B103="","",SUMIF('importation prevair'!$A:$A,CONCATENATE('Suivi du personnel'!$B103," ",'Suivi du personnel'!DC$8),'importation prevair'!$O:$O))</f>
        <v/>
      </c>
      <c r="DD103" s="223" t="str">
        <f>IF($B103="","",SUMIF('importation prevair'!$A:$A,CONCATENATE('Suivi du personnel'!$B103," ",'Suivi du personnel'!DD$8),'importation prevair'!$O:$O))</f>
        <v/>
      </c>
      <c r="DE103" s="260" t="str">
        <f>IF($B103="","",SUMIF('importation prevair'!$A:$A,CONCATENATE('Suivi du personnel'!$B103," ",'Suivi du personnel'!DE$8),'importation prevair'!$O:$O))</f>
        <v/>
      </c>
      <c r="DF103" s="162" t="str">
        <f>IF($B103="","",SUMIF('importation prevair'!$A:$A,CONCATENATE('Suivi du personnel'!$B103," ",'Suivi du personnel'!DF$8),'importation prevair'!$O:$O))</f>
        <v/>
      </c>
      <c r="DG103" s="162" t="str">
        <f>IF($B103="","",SUMIF('importation prevair'!$A:$A,CONCATENATE('Suivi du personnel'!$B103," ",'Suivi du personnel'!DG$8),'importation prevair'!$O:$O))</f>
        <v/>
      </c>
      <c r="DH103" s="162" t="str">
        <f>IF($B103="","",SUMIF('importation prevair'!$A:$A,CONCATENATE('Suivi du personnel'!$B103," ",'Suivi du personnel'!DH$8),'importation prevair'!$O:$O))</f>
        <v/>
      </c>
      <c r="DI103" s="162" t="str">
        <f>IF($B103="","",SUMIF('importation prevair'!$A:$A,CONCATENATE('Suivi du personnel'!$B103," ",'Suivi du personnel'!DI$8),'importation prevair'!$O:$O))</f>
        <v/>
      </c>
      <c r="DJ103" s="162" t="str">
        <f>IF($B103="","",SUMIF('importation prevair'!$A:$A,CONCATENATE('Suivi du personnel'!$B103," ",'Suivi du personnel'!DJ$8),'importation prevair'!$O:$O))</f>
        <v/>
      </c>
      <c r="DK103" s="261" t="str">
        <f>IF($B103="","",SUMIF('importation prevair'!$A:$A,CONCATENATE('Suivi du personnel'!$B103," ",'Suivi du personnel'!DK$8),'importation prevair'!$O:$O))</f>
        <v/>
      </c>
      <c r="DL103" s="162" t="str">
        <f>IF($B103="","",SUMIF('importation prevair'!$A:$A,CONCATENATE('Suivi du personnel'!$B103," ",'Suivi du personnel'!DL$8),'importation prevair'!$O:$O))</f>
        <v/>
      </c>
      <c r="DM103" s="162" t="str">
        <f>IF($B103="","",SUMIF('importation prevair'!$A:$A,CONCATENATE('Suivi du personnel'!$B103," ",'Suivi du personnel'!DM$8),'importation prevair'!$O:$O))</f>
        <v/>
      </c>
      <c r="DN103" s="162" t="str">
        <f>IF($B103="","",SUMIF('importation prevair'!$A:$A,CONCATENATE('Suivi du personnel'!$B103," ",'Suivi du personnel'!DN$8),'importation prevair'!$O:$O))</f>
        <v/>
      </c>
      <c r="DO103" s="162" t="str">
        <f>IF($B103="","",SUMIF('importation prevair'!$A:$A,CONCATENATE('Suivi du personnel'!$B103," ",'Suivi du personnel'!DO$8),'importation prevair'!$O:$O))</f>
        <v/>
      </c>
      <c r="DP103" s="162" t="str">
        <f>IF($B103="","",SUMIF('importation prevair'!$A:$A,CONCATENATE('Suivi du personnel'!$B103," ",'Suivi du personnel'!DP$8),'importation prevair'!$O:$O))</f>
        <v/>
      </c>
      <c r="DQ103" s="162" t="str">
        <f>IF($B103="","",SUMIF('importation prevair'!$A:$A,CONCATENATE('Suivi du personnel'!$B103," ",'Suivi du personnel'!DQ$8),'importation prevair'!$O:$O))</f>
        <v/>
      </c>
      <c r="DR103" s="259" t="str">
        <f>IF($B103="","",SUMIF('importation prevair'!$A:$A,CONCATENATE('Suivi du personnel'!$B103," ",'Suivi du personnel'!DR$8),'importation prevair'!$O:$O))</f>
        <v/>
      </c>
      <c r="DS103" s="260" t="str">
        <f>IF($B103="","",SUMIF('importation prevair'!$A:$A,CONCATENATE('Suivi du personnel'!$B103," ",'Suivi du personnel'!DS$8),'importation prevair'!$O:$O))</f>
        <v/>
      </c>
      <c r="DT103" s="162" t="str">
        <f>IF($B103="","",SUMIF('importation prevair'!$A:$A,CONCATENATE('Suivi du personnel'!$B103," ",'Suivi du personnel'!DT$8),'importation prevair'!$O:$O))</f>
        <v/>
      </c>
      <c r="DU103" s="162" t="str">
        <f>IF($B103="","",SUMIF('importation prevair'!$A:$A,CONCATENATE('Suivi du personnel'!$B103," ",'Suivi du personnel'!DU$8),'importation prevair'!$O:$O))</f>
        <v/>
      </c>
      <c r="DV103" s="162" t="str">
        <f>IF($B103="","",SUMIF('importation prevair'!$A:$A,CONCATENATE('Suivi du personnel'!$B103," ",'Suivi du personnel'!DV$8),'importation prevair'!$O:$O))</f>
        <v/>
      </c>
      <c r="DW103" s="162" t="str">
        <f>IF($B103="","",SUMIF('importation prevair'!$A:$A,CONCATENATE('Suivi du personnel'!$B103," ",'Suivi du personnel'!DW$8),'importation prevair'!$O:$O))</f>
        <v/>
      </c>
      <c r="DX103" s="162" t="str">
        <f>IF($B103="","",SUMIF('importation prevair'!$A:$A,CONCATENATE('Suivi du personnel'!$B103," ",'Suivi du personnel'!DX$8),'importation prevair'!$O:$O))</f>
        <v/>
      </c>
      <c r="DY103" s="261" t="str">
        <f>IF($B103="","",SUMIF('importation prevair'!$A:$A,CONCATENATE('Suivi du personnel'!$B103," ",'Suivi du personnel'!DY$8),'importation prevair'!$O:$O))</f>
        <v/>
      </c>
      <c r="DZ103" s="162" t="str">
        <f>IF($B103="","",SUMIF('importation prevair'!$A:$A,CONCATENATE('Suivi du personnel'!$B103," ",'Suivi du personnel'!DZ$8),'importation prevair'!$O:$O))</f>
        <v/>
      </c>
      <c r="EA103" s="162" t="str">
        <f>IF($B103="","",SUMIF('importation prevair'!$A:$A,CONCATENATE('Suivi du personnel'!$B103," ",'Suivi du personnel'!EA$8),'importation prevair'!$O:$O))</f>
        <v/>
      </c>
      <c r="EB103" s="162" t="str">
        <f>IF($B103="","",SUMIF('importation prevair'!$A:$A,CONCATENATE('Suivi du personnel'!$B103," ",'Suivi du personnel'!EB$8),'importation prevair'!$O:$O))</f>
        <v/>
      </c>
      <c r="EC103" s="162" t="str">
        <f>IF($B103="","",SUMIF('importation prevair'!$A:$A,CONCATENATE('Suivi du personnel'!$B103," ",'Suivi du personnel'!EC$8),'importation prevair'!$O:$O))</f>
        <v/>
      </c>
      <c r="ED103" s="162" t="str">
        <f>IF($B103="","",SUMIF('importation prevair'!$A:$A,CONCATENATE('Suivi du personnel'!$B103," ",'Suivi du personnel'!ED$8),'importation prevair'!$O:$O))</f>
        <v/>
      </c>
      <c r="EE103" s="162" t="str">
        <f>IF($B103="","",SUMIF('importation prevair'!$A:$A,CONCATENATE('Suivi du personnel'!$B103," ",'Suivi du personnel'!EE$8),'importation prevair'!$O:$O))</f>
        <v/>
      </c>
      <c r="EF103" s="259" t="str">
        <f>IF($B103="","",SUMIF('importation prevair'!$A:$A,CONCATENATE('Suivi du personnel'!$B103," ",'Suivi du personnel'!EF$8),'importation prevair'!$O:$O))</f>
        <v/>
      </c>
      <c r="EG103" s="260" t="str">
        <f>IF($B103="","",SUMIF('importation prevair'!$A:$A,CONCATENATE('Suivi du personnel'!$B103," ",'Suivi du personnel'!EG$8),'importation prevair'!$O:$O))</f>
        <v/>
      </c>
      <c r="EH103" s="162" t="str">
        <f>IF($B103="","",SUMIF('importation prevair'!$A:$A,CONCATENATE('Suivi du personnel'!$B103," ",'Suivi du personnel'!EH$8),'importation prevair'!$O:$O))</f>
        <v/>
      </c>
      <c r="EI103" s="162" t="str">
        <f>IF($B103="","",SUMIF('importation prevair'!$A:$A,CONCATENATE('Suivi du personnel'!$B103," ",'Suivi du personnel'!EI$8),'importation prevair'!$O:$O))</f>
        <v/>
      </c>
      <c r="EJ103" s="162" t="str">
        <f>IF($B103="","",SUMIF('importation prevair'!$A:$A,CONCATENATE('Suivi du personnel'!$B103," ",'Suivi du personnel'!EJ$8),'importation prevair'!$O:$O))</f>
        <v/>
      </c>
      <c r="EK103" s="162" t="str">
        <f>IF($B103="","",SUMIF('importation prevair'!$A:$A,CONCATENATE('Suivi du personnel'!$B103," ",'Suivi du personnel'!EK$8),'importation prevair'!$O:$O))</f>
        <v/>
      </c>
      <c r="EL103" s="162" t="str">
        <f>IF($B103="","",SUMIF('importation prevair'!$A:$A,CONCATENATE('Suivi du personnel'!$B103," ",'Suivi du personnel'!EL$8),'importation prevair'!$O:$O))</f>
        <v/>
      </c>
      <c r="EM103" s="261" t="str">
        <f>IF($B103="","",SUMIF('importation prevair'!$A:$A,CONCATENATE('Suivi du personnel'!$B103," ",'Suivi du personnel'!EM$8),'importation prevair'!$O:$O))</f>
        <v/>
      </c>
      <c r="EN103" s="162" t="str">
        <f>IF($B103="","",SUMIF('importation prevair'!$A:$A,CONCATENATE('Suivi du personnel'!$B103," ",'Suivi du personnel'!EN$8),'importation prevair'!$O:$O))</f>
        <v/>
      </c>
      <c r="EO103" s="162" t="str">
        <f>IF($B103="","",SUMIF('importation prevair'!$A:$A,CONCATENATE('Suivi du personnel'!$B103," ",'Suivi du personnel'!EO$8),'importation prevair'!$O:$O))</f>
        <v/>
      </c>
      <c r="EP103" s="162" t="str">
        <f>IF($B103="","",SUMIF('importation prevair'!$A:$A,CONCATENATE('Suivi du personnel'!$B103," ",'Suivi du personnel'!EP$8),'importation prevair'!$O:$O))</f>
        <v/>
      </c>
      <c r="EQ103" s="162" t="str">
        <f>IF($B103="","",SUMIF('importation prevair'!$A:$A,CONCATENATE('Suivi du personnel'!$B103," ",'Suivi du personnel'!EQ$8),'importation prevair'!$O:$O))</f>
        <v/>
      </c>
      <c r="ER103" s="162" t="str">
        <f>IF($B103="","",SUMIF('importation prevair'!$A:$A,CONCATENATE('Suivi du personnel'!$B103," ",'Suivi du personnel'!ER$8),'importation prevair'!$O:$O))</f>
        <v/>
      </c>
      <c r="ES103" s="162" t="str">
        <f>IF($B103="","",SUMIF('importation prevair'!$A:$A,CONCATENATE('Suivi du personnel'!$B103," ",'Suivi du personnel'!ES$8),'importation prevair'!$O:$O))</f>
        <v/>
      </c>
      <c r="ET103" s="259" t="str">
        <f>IF($B103="","",SUMIF('importation prevair'!$A:$A,CONCATENATE('Suivi du personnel'!$B103," ",'Suivi du personnel'!ET$8),'importation prevair'!$O:$O))</f>
        <v/>
      </c>
      <c r="EU103" s="260" t="str">
        <f>IF($B103="","",SUMIF('importation prevair'!$A:$A,CONCATENATE('Suivi du personnel'!$B103," ",'Suivi du personnel'!EU$8),'importation prevair'!$O:$O))</f>
        <v/>
      </c>
      <c r="EV103" s="162" t="str">
        <f>IF($B103="","",SUMIF('importation prevair'!$A:$A,CONCATENATE('Suivi du personnel'!$B103," ",'Suivi du personnel'!EV$8),'importation prevair'!$O:$O))</f>
        <v/>
      </c>
      <c r="EW103" s="162" t="str">
        <f>IF($B103="","",SUMIF('importation prevair'!$A:$A,CONCATENATE('Suivi du personnel'!$B103," ",'Suivi du personnel'!EW$8),'importation prevair'!$O:$O))</f>
        <v/>
      </c>
      <c r="EX103" s="162" t="str">
        <f>IF($B103="","",SUMIF('importation prevair'!$A:$A,CONCATENATE('Suivi du personnel'!$B103," ",'Suivi du personnel'!EX$8),'importation prevair'!$O:$O))</f>
        <v/>
      </c>
      <c r="EY103" s="162" t="str">
        <f>IF($B103="","",SUMIF('importation prevair'!$A:$A,CONCATENATE('Suivi du personnel'!$B103," ",'Suivi du personnel'!EY$8),'importation prevair'!$O:$O))</f>
        <v/>
      </c>
      <c r="EZ103" s="162" t="str">
        <f>IF($B103="","",SUMIF('importation prevair'!$A:$A,CONCATENATE('Suivi du personnel'!$B103," ",'Suivi du personnel'!EZ$8),'importation prevair'!$O:$O))</f>
        <v/>
      </c>
      <c r="FA103" s="261" t="str">
        <f>IF($B103="","",SUMIF('importation prevair'!$A:$A,CONCATENATE('Suivi du personnel'!$B103," ",'Suivi du personnel'!FA$8),'importation prevair'!$O:$O))</f>
        <v/>
      </c>
      <c r="FB103" s="162" t="str">
        <f>IF($B103="","",SUMIF('importation prevair'!$A:$A,CONCATENATE('Suivi du personnel'!$B103," ",'Suivi du personnel'!FB$8),'importation prevair'!$O:$O))</f>
        <v/>
      </c>
      <c r="FC103" s="162" t="str">
        <f>IF($B103="","",SUMIF('importation prevair'!$A:$A,CONCATENATE('Suivi du personnel'!$B103," ",'Suivi du personnel'!FC$8),'importation prevair'!$O:$O))</f>
        <v/>
      </c>
      <c r="FD103" s="162" t="str">
        <f>IF($B103="","",SUMIF('importation prevair'!$A:$A,CONCATENATE('Suivi du personnel'!$B103," ",'Suivi du personnel'!FD$8),'importation prevair'!$O:$O))</f>
        <v/>
      </c>
      <c r="FE103" s="162" t="str">
        <f>IF($B103="","",SUMIF('importation prevair'!$A:$A,CONCATENATE('Suivi du personnel'!$B103," ",'Suivi du personnel'!FE$8),'importation prevair'!$O:$O))</f>
        <v/>
      </c>
      <c r="FF103" s="162" t="str">
        <f>IF($B103="","",SUMIF('importation prevair'!$A:$A,CONCATENATE('Suivi du personnel'!$B103," ",'Suivi du personnel'!FF$8),'importation prevair'!$O:$O))</f>
        <v/>
      </c>
      <c r="FG103" s="162" t="str">
        <f>IF($B103="","",SUMIF('importation prevair'!$A:$A,CONCATENATE('Suivi du personnel'!$B103," ",'Suivi du personnel'!FG$8),'importation prevair'!$O:$O))</f>
        <v/>
      </c>
      <c r="FH103" s="259" t="str">
        <f>IF($B103="","",SUMIF('importation prevair'!$A:$A,CONCATENATE('Suivi du personnel'!$B103," ",'Suivi du personnel'!FH$8),'importation prevair'!$O:$O))</f>
        <v/>
      </c>
      <c r="FI103" s="260" t="str">
        <f>IF($B103="","",SUMIF('importation prevair'!$A:$A,CONCATENATE('Suivi du personnel'!$B103," ",'Suivi du personnel'!FI$8),'importation prevair'!$O:$O))</f>
        <v/>
      </c>
      <c r="FJ103" s="162" t="str">
        <f>IF($B103="","",SUMIF('importation prevair'!$A:$A,CONCATENATE('Suivi du personnel'!$B103," ",'Suivi du personnel'!FJ$8),'importation prevair'!$O:$O))</f>
        <v/>
      </c>
      <c r="FK103" s="162" t="str">
        <f>IF($B103="","",SUMIF('importation prevair'!$A:$A,CONCATENATE('Suivi du personnel'!$B103," ",'Suivi du personnel'!FK$8),'importation prevair'!$O:$O))</f>
        <v/>
      </c>
      <c r="FL103" s="162" t="str">
        <f>IF($B103="","",SUMIF('importation prevair'!$A:$A,CONCATENATE('Suivi du personnel'!$B103," ",'Suivi du personnel'!FL$8),'importation prevair'!$O:$O))</f>
        <v/>
      </c>
      <c r="FM103" s="162" t="str">
        <f>IF($B103="","",SUMIF('importation prevair'!$A:$A,CONCATENATE('Suivi du personnel'!$B103," ",'Suivi du personnel'!FM$8),'importation prevair'!$O:$O))</f>
        <v/>
      </c>
      <c r="FN103" s="162" t="str">
        <f>IF($B103="","",SUMIF('importation prevair'!$A:$A,CONCATENATE('Suivi du personnel'!$B103," ",'Suivi du personnel'!FN$8),'importation prevair'!$O:$O))</f>
        <v/>
      </c>
      <c r="FO103" s="261" t="str">
        <f>IF($B103="","",SUMIF('importation prevair'!$A:$A,CONCATENATE('Suivi du personnel'!$B103," ",'Suivi du personnel'!FO$8),'importation prevair'!$O:$O))</f>
        <v/>
      </c>
      <c r="FP103" s="162" t="str">
        <f>IF($B103="","",SUMIF('importation prevair'!$A:$A,CONCATENATE('Suivi du personnel'!$B103," ",'Suivi du personnel'!FP$8),'importation prevair'!$O:$O))</f>
        <v/>
      </c>
      <c r="FQ103" s="162" t="str">
        <f>IF($B103="","",SUMIF('importation prevair'!$A:$A,CONCATENATE('Suivi du personnel'!$B103," ",'Suivi du personnel'!FQ$8),'importation prevair'!$O:$O))</f>
        <v/>
      </c>
      <c r="FR103" s="162" t="str">
        <f>IF($B103="","",SUMIF('importation prevair'!$A:$A,CONCATENATE('Suivi du personnel'!$B103," ",'Suivi du personnel'!FR$8),'importation prevair'!$O:$O))</f>
        <v/>
      </c>
      <c r="FS103" s="162" t="str">
        <f>IF($B103="","",SUMIF('importation prevair'!$A:$A,CONCATENATE('Suivi du personnel'!$B103," ",'Suivi du personnel'!FS$8),'importation prevair'!$O:$O))</f>
        <v/>
      </c>
      <c r="FT103" s="162" t="str">
        <f>IF($B103="","",SUMIF('importation prevair'!$A:$A,CONCATENATE('Suivi du personnel'!$B103," ",'Suivi du personnel'!FT$8),'importation prevair'!$O:$O))</f>
        <v/>
      </c>
      <c r="FU103" s="162" t="str">
        <f>IF($B103="","",SUMIF('importation prevair'!$A:$A,CONCATENATE('Suivi du personnel'!$B103," ",'Suivi du personnel'!FU$8),'importation prevair'!$O:$O))</f>
        <v/>
      </c>
      <c r="FV103" s="259" t="str">
        <f>IF($B103="","",SUMIF('importation prevair'!$A:$A,CONCATENATE('Suivi du personnel'!$B103," ",'Suivi du personnel'!FV$8),'importation prevair'!$O:$O))</f>
        <v/>
      </c>
      <c r="FW103" s="260" t="str">
        <f>IF($B103="","",SUMIF('importation prevair'!$A:$A,CONCATENATE('Suivi du personnel'!$B103," ",'Suivi du personnel'!FW$8),'importation prevair'!$O:$O))</f>
        <v/>
      </c>
      <c r="FX103" s="162" t="str">
        <f>IF($B103="","",SUMIF('importation prevair'!$A:$A,CONCATENATE('Suivi du personnel'!$B103," ",'Suivi du personnel'!FX$8),'importation prevair'!$O:$O))</f>
        <v/>
      </c>
      <c r="FY103" s="162" t="str">
        <f>IF($B103="","",SUMIF('importation prevair'!$A:$A,CONCATENATE('Suivi du personnel'!$B103," ",'Suivi du personnel'!FY$8),'importation prevair'!$O:$O))</f>
        <v/>
      </c>
      <c r="FZ103" s="162" t="str">
        <f>IF($B103="","",SUMIF('importation prevair'!$A:$A,CONCATENATE('Suivi du personnel'!$B103," ",'Suivi du personnel'!FZ$8),'importation prevair'!$O:$O))</f>
        <v/>
      </c>
      <c r="GA103" s="162" t="str">
        <f>IF($B103="","",SUMIF('importation prevair'!$A:$A,CONCATENATE('Suivi du personnel'!$B103," ",'Suivi du personnel'!GA$8),'importation prevair'!$O:$O))</f>
        <v/>
      </c>
      <c r="GB103" s="162" t="str">
        <f>IF($B103="","",SUMIF('importation prevair'!$A:$A,CONCATENATE('Suivi du personnel'!$B103," ",'Suivi du personnel'!GB$8),'importation prevair'!$O:$O))</f>
        <v/>
      </c>
      <c r="GC103" s="261" t="str">
        <f>IF($B103="","",SUMIF('importation prevair'!$A:$A,CONCATENATE('Suivi du personnel'!$B103," ",'Suivi du personnel'!GC$8),'importation prevair'!$O:$O))</f>
        <v/>
      </c>
      <c r="GD103" s="162" t="str">
        <f>IF($B103="","",SUMIF('importation prevair'!$A:$A,CONCATENATE('Suivi du personnel'!$B103," ",'Suivi du personnel'!GD$8),'importation prevair'!$O:$O))</f>
        <v/>
      </c>
      <c r="GE103" s="162" t="str">
        <f>IF($B103="","",SUMIF('importation prevair'!$A:$A,CONCATENATE('Suivi du personnel'!$B103," ",'Suivi du personnel'!GE$8),'importation prevair'!$O:$O))</f>
        <v/>
      </c>
      <c r="GF103" s="162" t="str">
        <f>IF($B103="","",SUMIF('importation prevair'!$A:$A,CONCATENATE('Suivi du personnel'!$B103," ",'Suivi du personnel'!GF$8),'importation prevair'!$O:$O))</f>
        <v/>
      </c>
      <c r="GG103" s="162" t="str">
        <f>IF($B103="","",SUMIF('importation prevair'!$A:$A,CONCATENATE('Suivi du personnel'!$B103," ",'Suivi du personnel'!GG$8),'importation prevair'!$O:$O))</f>
        <v/>
      </c>
      <c r="GH103" s="162" t="str">
        <f>IF($B103="","",SUMIF('importation prevair'!$A:$A,CONCATENATE('Suivi du personnel'!$B103," ",'Suivi du personnel'!GH$8),'importation prevair'!$O:$O))</f>
        <v/>
      </c>
      <c r="GI103" s="162" t="str">
        <f>IF($B103="","",SUMIF('importation prevair'!$A:$A,CONCATENATE('Suivi du personnel'!$B103," ",'Suivi du personnel'!GI$8),'importation prevair'!$O:$O))</f>
        <v/>
      </c>
      <c r="GJ103" s="259" t="str">
        <f>IF($B103="","",SUMIF('importation prevair'!$A:$A,CONCATENATE('Suivi du personnel'!$B103," ",'Suivi du personnel'!GJ$8),'importation prevair'!$O:$O))</f>
        <v/>
      </c>
      <c r="GK103" s="260" t="str">
        <f>IF($B103="","",SUMIF('importation prevair'!$A:$A,CONCATENATE('Suivi du personnel'!$B103," ",'Suivi du personnel'!GK$8),'importation prevair'!$O:$O))</f>
        <v/>
      </c>
      <c r="GL103" s="162" t="str">
        <f>IF($B103="","",SUMIF('importation prevair'!$A:$A,CONCATENATE('Suivi du personnel'!$B103," ",'Suivi du personnel'!GL$8),'importation prevair'!$O:$O))</f>
        <v/>
      </c>
      <c r="GM103" s="162" t="str">
        <f>IF($B103="","",SUMIF('importation prevair'!$A:$A,CONCATENATE('Suivi du personnel'!$B103," ",'Suivi du personnel'!GM$8),'importation prevair'!$O:$O))</f>
        <v/>
      </c>
      <c r="GN103" s="162" t="str">
        <f>IF($B103="","",SUMIF('importation prevair'!$A:$A,CONCATENATE('Suivi du personnel'!$B103," ",'Suivi du personnel'!GN$8),'importation prevair'!$O:$O))</f>
        <v/>
      </c>
      <c r="GO103" s="162" t="str">
        <f>IF($B103="","",SUMIF('importation prevair'!$A:$A,CONCATENATE('Suivi du personnel'!$B103," ",'Suivi du personnel'!GO$8),'importation prevair'!$O:$O))</f>
        <v/>
      </c>
      <c r="GP103" s="162" t="str">
        <f>IF($B103="","",SUMIF('importation prevair'!$A:$A,CONCATENATE('Suivi du personnel'!$B103," ",'Suivi du personnel'!GP$8),'importation prevair'!$O:$O))</f>
        <v/>
      </c>
      <c r="GQ103" s="261" t="str">
        <f>IF($B103="","",SUMIF('importation prevair'!$A:$A,CONCATENATE('Suivi du personnel'!$B103," ",'Suivi du personnel'!GQ$8),'importation prevair'!$O:$O))</f>
        <v/>
      </c>
      <c r="GR103" s="260" t="str">
        <f>IF($B103="","",SUMIF('importation prevair'!$A:$A,CONCATENATE('Suivi du personnel'!$B103," ",'Suivi du personnel'!GR$8),'importation prevair'!$O:$O))</f>
        <v/>
      </c>
      <c r="GS103" s="162" t="str">
        <f>IF($B103="","",SUMIF('importation prevair'!$A:$A,CONCATENATE('Suivi du personnel'!$B103," ",'Suivi du personnel'!GS$8),'importation prevair'!$O:$O))</f>
        <v/>
      </c>
      <c r="GT103" s="162" t="str">
        <f>IF($B103="","",SUMIF('importation prevair'!$A:$A,CONCATENATE('Suivi du personnel'!$B103," ",'Suivi du personnel'!GT$8),'importation prevair'!$O:$O))</f>
        <v/>
      </c>
      <c r="GU103" s="162" t="str">
        <f>IF($B103="","",SUMIF('importation prevair'!$A:$A,CONCATENATE('Suivi du personnel'!$B103," ",'Suivi du personnel'!GU$8),'importation prevair'!$O:$O))</f>
        <v/>
      </c>
      <c r="GV103" s="162" t="str">
        <f>IF($B103="","",SUMIF('importation prevair'!$A:$A,CONCATENATE('Suivi du personnel'!$B103," ",'Suivi du personnel'!GV$8),'importation prevair'!$O:$O))</f>
        <v/>
      </c>
      <c r="GW103" s="162" t="str">
        <f>IF($B103="","",SUMIF('importation prevair'!$A:$A,CONCATENATE('Suivi du personnel'!$B103," ",'Suivi du personnel'!GW$8),'importation prevair'!$O:$O))</f>
        <v/>
      </c>
      <c r="GX103" s="261" t="str">
        <f>IF($B103="","",SUMIF('importation prevair'!$A:$A,CONCATENATE('Suivi du personnel'!$B103," ",'Suivi du personnel'!GX$8),'importation prevair'!$O:$O))</f>
        <v/>
      </c>
    </row>
    <row r="104" spans="1:206" s="164" customFormat="1" ht="13.5" thickBot="1" x14ac:dyDescent="0.25">
      <c r="A104" s="289" t="str">
        <f>IF($B104="","",VLOOKUP($B104,'info personnel sur AT'!$A$3:$C$298,2,FALSE))</f>
        <v/>
      </c>
      <c r="B104" s="287"/>
      <c r="C104" s="284" t="str">
        <f>IF($B104="","",VLOOKUP($B104,'info personnel sur AT'!$A$3:$Q$298,3,FALSE))</f>
        <v/>
      </c>
      <c r="D104" s="280" t="str">
        <f>IF($B104="","",VLOOKUP($B104,'info personnel sur AT'!$A$3:$Q$298,4,FALSE))</f>
        <v/>
      </c>
      <c r="E104" s="277" t="str">
        <f>IF($B104="","",VLOOKUP($B104,'info personnel sur AT'!$A$3:$Q$298,5,FALSE))</f>
        <v/>
      </c>
      <c r="F104" s="219">
        <f t="shared" si="59"/>
        <v>0</v>
      </c>
      <c r="G104" s="240">
        <v>0.3</v>
      </c>
      <c r="H104" s="218">
        <f t="shared" si="60"/>
        <v>0.3</v>
      </c>
      <c r="I104" s="22" t="str">
        <f>IF($B104="","",VLOOKUP($B104,'info personnel sur AT'!$A$3:$Q$298,6,FALSE))</f>
        <v/>
      </c>
      <c r="J104" s="22" t="str">
        <f>IF($B104="","",VLOOKUP($B104,'info personnel sur AT'!$A$3:$Q$298,7,FALSE))</f>
        <v/>
      </c>
      <c r="K104" s="22" t="str">
        <f>IF($B104="","",VLOOKUP($B104,'info personnel sur AT'!$A$3:$Q$298,8,FALSE))</f>
        <v/>
      </c>
      <c r="L104" s="22" t="str">
        <f>IF($B104="","",VLOOKUP($B104,'info personnel sur AT'!$A$3:$Q$298,9,FALSE))</f>
        <v/>
      </c>
      <c r="M104" s="22" t="str">
        <f>IF($B104="","",VLOOKUP($B104,'info personnel sur AT'!$A$3:$Q$298,10,FALSE))</f>
        <v/>
      </c>
      <c r="N104" s="22" t="str">
        <f>IF($B104="","",VLOOKUP($B104,'info personnel sur AT'!$A$3:$Q$298,11,FALSE))</f>
        <v/>
      </c>
      <c r="O104" s="22" t="str">
        <f>IF($B104="","",VLOOKUP($B104,'info personnel sur AT'!$A$3:$Q$298,12,FALSE))</f>
        <v/>
      </c>
      <c r="P104" s="22" t="str">
        <f>IF($B104="","",VLOOKUP($B104,'info personnel sur AT'!$A$3:$Q$298,13,FALSE))</f>
        <v/>
      </c>
      <c r="Q104" s="22" t="str">
        <f>IF($B104="","",VLOOKUP($B104,'info personnel sur AT'!$A$3:$Q$298,14,FALSE))</f>
        <v/>
      </c>
      <c r="R104" s="22" t="str">
        <f>IF($B104="","",VLOOKUP($B104,'info personnel sur AT'!$A$3:$Q$298,15,FALSE))</f>
        <v/>
      </c>
      <c r="S104" s="22" t="str">
        <f>IF($B104="","",VLOOKUP($B104,'info personnel sur AT'!$A$3:$Q$298,16,FALSE))</f>
        <v/>
      </c>
      <c r="T104" s="22" t="str">
        <f>IF($B104="","",VLOOKUP($B104,'info personnel sur AT'!$A$3:$Q$298,17,FALSE))</f>
        <v/>
      </c>
      <c r="U104" s="11">
        <f t="shared" si="61"/>
        <v>0</v>
      </c>
      <c r="V104" s="2">
        <f t="shared" si="62"/>
        <v>0</v>
      </c>
      <c r="W104" s="6">
        <f t="shared" si="63"/>
        <v>0</v>
      </c>
      <c r="X104" s="180">
        <f t="shared" si="64"/>
        <v>1.8</v>
      </c>
      <c r="Y104" s="179">
        <f t="shared" si="92"/>
        <v>5</v>
      </c>
      <c r="Z104" s="192">
        <f t="shared" si="65"/>
        <v>10</v>
      </c>
      <c r="AA104" s="195">
        <f t="shared" si="66"/>
        <v>0</v>
      </c>
      <c r="AB104" s="195">
        <f t="shared" si="67"/>
        <v>0</v>
      </c>
      <c r="AC104" s="195">
        <f t="shared" si="68"/>
        <v>0</v>
      </c>
      <c r="AD104" s="195">
        <f t="shared" si="69"/>
        <v>0</v>
      </c>
      <c r="AE104" s="195">
        <f t="shared" si="70"/>
        <v>0</v>
      </c>
      <c r="AF104" s="195">
        <f t="shared" si="71"/>
        <v>0</v>
      </c>
      <c r="AG104" s="195">
        <f t="shared" si="72"/>
        <v>0</v>
      </c>
      <c r="AH104" s="248">
        <f t="shared" si="73"/>
        <v>0</v>
      </c>
      <c r="AI104" s="248">
        <f t="shared" si="74"/>
        <v>0</v>
      </c>
      <c r="AJ104" s="248">
        <f t="shared" si="75"/>
        <v>0</v>
      </c>
      <c r="AK104" s="248">
        <f t="shared" si="76"/>
        <v>0</v>
      </c>
      <c r="AL104" s="248">
        <f t="shared" si="77"/>
        <v>0</v>
      </c>
      <c r="AM104" s="248">
        <f t="shared" si="78"/>
        <v>0</v>
      </c>
      <c r="AN104" s="248">
        <f t="shared" si="79"/>
        <v>0</v>
      </c>
      <c r="AO104" s="248">
        <f t="shared" si="80"/>
        <v>0</v>
      </c>
      <c r="AP104" s="248">
        <f t="shared" si="81"/>
        <v>0</v>
      </c>
      <c r="AQ104" s="248">
        <f t="shared" si="82"/>
        <v>0</v>
      </c>
      <c r="AR104" s="248">
        <f t="shared" si="83"/>
        <v>0</v>
      </c>
      <c r="AS104" s="248">
        <f t="shared" si="84"/>
        <v>0</v>
      </c>
      <c r="AT104" s="248">
        <f t="shared" si="85"/>
        <v>0</v>
      </c>
      <c r="AU104" s="248">
        <f t="shared" si="86"/>
        <v>0</v>
      </c>
      <c r="AV104" s="245">
        <f t="shared" si="87"/>
        <v>0</v>
      </c>
      <c r="AW104" s="245">
        <f t="shared" si="88"/>
        <v>0</v>
      </c>
      <c r="AX104" s="252">
        <f t="shared" si="89"/>
        <v>0</v>
      </c>
      <c r="AY104" s="253">
        <f t="shared" si="90"/>
        <v>0</v>
      </c>
      <c r="AZ104" s="253">
        <f t="shared" si="91"/>
        <v>0</v>
      </c>
      <c r="BA104" s="221" t="str">
        <f>IF($B104="","",SUMIF('importation prevair'!$A:$A,CONCATENATE('Suivi du personnel'!$B104," ",'Suivi du personnel'!BA$8),'importation prevair'!$O:$O))</f>
        <v/>
      </c>
      <c r="BB104" s="222" t="str">
        <f>IF($B104="","",SUMIF('importation prevair'!$A:$A,CONCATENATE('Suivi du personnel'!$B104," ",'Suivi du personnel'!BB$8),'importation prevair'!$O:$O))</f>
        <v/>
      </c>
      <c r="BC104" s="222" t="str">
        <f>IF($B104="","",SUMIF('importation prevair'!$A:$A,CONCATENATE('Suivi du personnel'!$B104," ",'Suivi du personnel'!BC$8),'importation prevair'!$O:$O))</f>
        <v/>
      </c>
      <c r="BD104" s="222" t="str">
        <f>IF($B104="","",SUMIF('importation prevair'!$A:$A,CONCATENATE('Suivi du personnel'!$B104," ",'Suivi du personnel'!BD$8),'importation prevair'!$O:$O))</f>
        <v/>
      </c>
      <c r="BE104" s="222" t="str">
        <f>IF($B104="","",SUMIF('importation prevair'!$A:$A,CONCATENATE('Suivi du personnel'!$B104," ",'Suivi du personnel'!BE$8),'importation prevair'!$O:$O))</f>
        <v/>
      </c>
      <c r="BF104" s="222" t="str">
        <f>IF($B104="","",SUMIF('importation prevair'!$A:$A,CONCATENATE('Suivi du personnel'!$B104," ",'Suivi du personnel'!BF$8),'importation prevair'!$O:$O))</f>
        <v/>
      </c>
      <c r="BG104" s="223" t="str">
        <f>IF($B104="","",SUMIF('importation prevair'!$A:$A,CONCATENATE('Suivi du personnel'!$B104," ",'Suivi du personnel'!BG$8),'importation prevair'!$O:$O))</f>
        <v/>
      </c>
      <c r="BH104" s="221" t="str">
        <f>IF($B104="","",SUMIF('importation prevair'!$A:$A,CONCATENATE('Suivi du personnel'!$B104," ",'Suivi du personnel'!BH$8),'importation prevair'!$O:$O))</f>
        <v/>
      </c>
      <c r="BI104" s="222" t="str">
        <f>IF($B104="","",SUMIF('importation prevair'!$A:$A,CONCATENATE('Suivi du personnel'!$B104," ",'Suivi du personnel'!BI$8),'importation prevair'!$O:$O))</f>
        <v/>
      </c>
      <c r="BJ104" s="222" t="str">
        <f>IF($B104="","",SUMIF('importation prevair'!$A:$A,CONCATENATE('Suivi du personnel'!$B104," ",'Suivi du personnel'!BJ$8),'importation prevair'!$O:$O))</f>
        <v/>
      </c>
      <c r="BK104" s="222" t="str">
        <f>IF($B104="","",SUMIF('importation prevair'!$A:$A,CONCATENATE('Suivi du personnel'!$B104," ",'Suivi du personnel'!BK$8),'importation prevair'!$O:$O))</f>
        <v/>
      </c>
      <c r="BL104" s="222" t="str">
        <f>IF($B104="","",SUMIF('importation prevair'!$A:$A,CONCATENATE('Suivi du personnel'!$B104," ",'Suivi du personnel'!BL$8),'importation prevair'!$O:$O))</f>
        <v/>
      </c>
      <c r="BM104" s="222" t="str">
        <f>IF($B104="","",SUMIF('importation prevair'!$A:$A,CONCATENATE('Suivi du personnel'!$B104," ",'Suivi du personnel'!BM$8),'importation prevair'!$O:$O))</f>
        <v/>
      </c>
      <c r="BN104" s="223" t="str">
        <f>IF($B104="","",SUMIF('importation prevair'!$A:$A,CONCATENATE('Suivi du personnel'!$B104," ",'Suivi du personnel'!BN$8),'importation prevair'!$O:$O))</f>
        <v/>
      </c>
      <c r="BO104" s="221" t="str">
        <f>IF($B104="","",SUMIF('importation prevair'!$A:$A,CONCATENATE('Suivi du personnel'!$B104," ",'Suivi du personnel'!BO$8),'importation prevair'!$O:$O))</f>
        <v/>
      </c>
      <c r="BP104" s="222" t="str">
        <f>IF($B104="","",SUMIF('importation prevair'!$A:$A,CONCATENATE('Suivi du personnel'!$B104," ",'Suivi du personnel'!BP$8),'importation prevair'!$O:$O))</f>
        <v/>
      </c>
      <c r="BQ104" s="222" t="str">
        <f>IF($B104="","",SUMIF('importation prevair'!$A:$A,CONCATENATE('Suivi du personnel'!$B104," ",'Suivi du personnel'!BQ$8),'importation prevair'!$O:$O))</f>
        <v/>
      </c>
      <c r="BR104" s="222" t="str">
        <f>IF($B104="","",SUMIF('importation prevair'!$A:$A,CONCATENATE('Suivi du personnel'!$B104," ",'Suivi du personnel'!BR$8),'importation prevair'!$O:$O))</f>
        <v/>
      </c>
      <c r="BS104" s="222" t="str">
        <f>IF($B104="","",SUMIF('importation prevair'!$A:$A,CONCATENATE('Suivi du personnel'!$B104," ",'Suivi du personnel'!BS$8),'importation prevair'!$O:$O))</f>
        <v/>
      </c>
      <c r="BT104" s="222" t="str">
        <f>IF($B104="","",SUMIF('importation prevair'!$A:$A,CONCATENATE('Suivi du personnel'!$B104," ",'Suivi du personnel'!BT$8),'importation prevair'!$O:$O))</f>
        <v/>
      </c>
      <c r="BU104" s="223" t="str">
        <f>IF($B104="","",SUMIF('importation prevair'!$A:$A,CONCATENATE('Suivi du personnel'!$B104," ",'Suivi du personnel'!BU$8),'importation prevair'!$O:$O))</f>
        <v/>
      </c>
      <c r="BV104" s="221" t="str">
        <f>IF($B104="","",SUMIF('importation prevair'!$A:$A,CONCATENATE('Suivi du personnel'!$B104," ",'Suivi du personnel'!BV$8),'importation prevair'!$O:$O))</f>
        <v/>
      </c>
      <c r="BW104" s="222" t="str">
        <f>IF($B104="","",SUMIF('importation prevair'!$A:$A,CONCATENATE('Suivi du personnel'!$B104," ",'Suivi du personnel'!BW$8),'importation prevair'!$O:$O))</f>
        <v/>
      </c>
      <c r="BX104" s="222" t="str">
        <f>IF($B104="","",SUMIF('importation prevair'!$A:$A,CONCATENATE('Suivi du personnel'!$B104," ",'Suivi du personnel'!BX$8),'importation prevair'!$O:$O))</f>
        <v/>
      </c>
      <c r="BY104" s="222" t="str">
        <f>IF($B104="","",SUMIF('importation prevair'!$A:$A,CONCATENATE('Suivi du personnel'!$B104," ",'Suivi du personnel'!BY$8),'importation prevair'!$O:$O))</f>
        <v/>
      </c>
      <c r="BZ104" s="222" t="str">
        <f>IF($B104="","",SUMIF('importation prevair'!$A:$A,CONCATENATE('Suivi du personnel'!$B104," ",'Suivi du personnel'!BZ$8),'importation prevair'!$O:$O))</f>
        <v/>
      </c>
      <c r="CA104" s="222" t="str">
        <f>IF($B104="","",SUMIF('importation prevair'!$A:$A,CONCATENATE('Suivi du personnel'!$B104," ",'Suivi du personnel'!CA$8),'importation prevair'!$O:$O))</f>
        <v/>
      </c>
      <c r="CB104" s="223" t="str">
        <f>IF($B104="","",SUMIF('importation prevair'!$A:$A,CONCATENATE('Suivi du personnel'!$B104," ",'Suivi du personnel'!CB$8),'importation prevair'!$O:$O))</f>
        <v/>
      </c>
      <c r="CC104" s="221" t="str">
        <f>IF($B104="","",SUMIF('importation prevair'!$A:$A,CONCATENATE('Suivi du personnel'!$B104," ",'Suivi du personnel'!CC$8),'importation prevair'!$O:$O))</f>
        <v/>
      </c>
      <c r="CD104" s="222" t="str">
        <f>IF($B104="","",SUMIF('importation prevair'!$A:$A,CONCATENATE('Suivi du personnel'!$B104," ",'Suivi du personnel'!CD$8),'importation prevair'!$O:$O))</f>
        <v/>
      </c>
      <c r="CE104" s="222" t="str">
        <f>IF($B104="","",SUMIF('importation prevair'!$A:$A,CONCATENATE('Suivi du personnel'!$B104," ",'Suivi du personnel'!CE$8),'importation prevair'!$O:$O))</f>
        <v/>
      </c>
      <c r="CF104" s="222" t="str">
        <f>IF($B104="","",SUMIF('importation prevair'!$A:$A,CONCATENATE('Suivi du personnel'!$B104," ",'Suivi du personnel'!CF$8),'importation prevair'!$O:$O))</f>
        <v/>
      </c>
      <c r="CG104" s="222" t="str">
        <f>IF($B104="","",SUMIF('importation prevair'!$A:$A,CONCATENATE('Suivi du personnel'!$B104," ",'Suivi du personnel'!CG$8),'importation prevair'!$O:$O))</f>
        <v/>
      </c>
      <c r="CH104" s="222" t="str">
        <f>IF($B104="","",SUMIF('importation prevair'!$A:$A,CONCATENATE('Suivi du personnel'!$B104," ",'Suivi du personnel'!CH$8),'importation prevair'!$O:$O))</f>
        <v/>
      </c>
      <c r="CI104" s="223" t="str">
        <f>IF($B104="","",SUMIF('importation prevair'!$A:$A,CONCATENATE('Suivi du personnel'!$B104," ",'Suivi du personnel'!CI$8),'importation prevair'!$O:$O))</f>
        <v/>
      </c>
      <c r="CJ104" s="221" t="str">
        <f>IF($B104="","",SUMIF('importation prevair'!$A:$A,CONCATENATE('Suivi du personnel'!$B104," ",'Suivi du personnel'!CJ$8),'importation prevair'!$O:$O))</f>
        <v/>
      </c>
      <c r="CK104" s="222" t="str">
        <f>IF($B104="","",SUMIF('importation prevair'!$A:$A,CONCATENATE('Suivi du personnel'!$B104," ",'Suivi du personnel'!CK$8),'importation prevair'!$O:$O))</f>
        <v/>
      </c>
      <c r="CL104" s="222" t="str">
        <f>IF($B104="","",SUMIF('importation prevair'!$A:$A,CONCATENATE('Suivi du personnel'!$B104," ",'Suivi du personnel'!CL$8),'importation prevair'!$O:$O))</f>
        <v/>
      </c>
      <c r="CM104" s="222" t="str">
        <f>IF($B104="","",SUMIF('importation prevair'!$A:$A,CONCATENATE('Suivi du personnel'!$B104," ",'Suivi du personnel'!CM$8),'importation prevair'!$O:$O))</f>
        <v/>
      </c>
      <c r="CN104" s="222" t="str">
        <f>IF($B104="","",SUMIF('importation prevair'!$A:$A,CONCATENATE('Suivi du personnel'!$B104," ",'Suivi du personnel'!CN$8),'importation prevair'!$O:$O))</f>
        <v/>
      </c>
      <c r="CO104" s="222" t="str">
        <f>IF($B104="","",SUMIF('importation prevair'!$A:$A,CONCATENATE('Suivi du personnel'!$B104," ",'Suivi du personnel'!CO$8),'importation prevair'!$O:$O))</f>
        <v/>
      </c>
      <c r="CP104" s="223" t="str">
        <f>IF($B104="","",SUMIF('importation prevair'!$A:$A,CONCATENATE('Suivi du personnel'!$B104," ",'Suivi du personnel'!CP$8),'importation prevair'!$O:$O))</f>
        <v/>
      </c>
      <c r="CQ104" s="221" t="str">
        <f>IF($B104="","",SUMIF('importation prevair'!$A:$A,CONCATENATE('Suivi du personnel'!$B104," ",'Suivi du personnel'!CQ$8),'importation prevair'!$O:$O))</f>
        <v/>
      </c>
      <c r="CR104" s="222" t="str">
        <f>IF($B104="","",SUMIF('importation prevair'!$A:$A,CONCATENATE('Suivi du personnel'!$B104," ",'Suivi du personnel'!CR$8),'importation prevair'!$O:$O))</f>
        <v/>
      </c>
      <c r="CS104" s="222" t="str">
        <f>IF($B104="","",SUMIF('importation prevair'!$A:$A,CONCATENATE('Suivi du personnel'!$B104," ",'Suivi du personnel'!CS$8),'importation prevair'!$O:$O))</f>
        <v/>
      </c>
      <c r="CT104" s="222" t="str">
        <f>IF($B104="","",SUMIF('importation prevair'!$A:$A,CONCATENATE('Suivi du personnel'!$B104," ",'Suivi du personnel'!CT$8),'importation prevair'!$O:$O))</f>
        <v/>
      </c>
      <c r="CU104" s="222" t="str">
        <f>IF($B104="","",SUMIF('importation prevair'!$A:$A,CONCATENATE('Suivi du personnel'!$B104," ",'Suivi du personnel'!CU$8),'importation prevair'!$O:$O))</f>
        <v/>
      </c>
      <c r="CV104" s="222" t="str">
        <f>IF($B104="","",SUMIF('importation prevair'!$A:$A,CONCATENATE('Suivi du personnel'!$B104," ",'Suivi du personnel'!CV$8),'importation prevair'!$O:$O))</f>
        <v/>
      </c>
      <c r="CW104" s="223" t="str">
        <f>IF($B104="","",SUMIF('importation prevair'!$A:$A,CONCATENATE('Suivi du personnel'!$B104," ",'Suivi du personnel'!CW$8),'importation prevair'!$O:$O))</f>
        <v/>
      </c>
      <c r="CX104" s="221" t="str">
        <f>IF($B104="","",SUMIF('importation prevair'!$A:$A,CONCATENATE('Suivi du personnel'!$B104," ",'Suivi du personnel'!CX$8),'importation prevair'!$O:$O))</f>
        <v/>
      </c>
      <c r="CY104" s="222" t="str">
        <f>IF($B104="","",SUMIF('importation prevair'!$A:$A,CONCATENATE('Suivi du personnel'!$B104," ",'Suivi du personnel'!CY$8),'importation prevair'!$O:$O))</f>
        <v/>
      </c>
      <c r="CZ104" s="222" t="str">
        <f>IF($B104="","",SUMIF('importation prevair'!$A:$A,CONCATENATE('Suivi du personnel'!$B104," ",'Suivi du personnel'!CZ$8),'importation prevair'!$O:$O))</f>
        <v/>
      </c>
      <c r="DA104" s="222" t="str">
        <f>IF($B104="","",SUMIF('importation prevair'!$A:$A,CONCATENATE('Suivi du personnel'!$B104," ",'Suivi du personnel'!DA$8),'importation prevair'!$O:$O))</f>
        <v/>
      </c>
      <c r="DB104" s="222" t="str">
        <f>IF($B104="","",SUMIF('importation prevair'!$A:$A,CONCATENATE('Suivi du personnel'!$B104," ",'Suivi du personnel'!DB$8),'importation prevair'!$O:$O))</f>
        <v/>
      </c>
      <c r="DC104" s="222" t="str">
        <f>IF($B104="","",SUMIF('importation prevair'!$A:$A,CONCATENATE('Suivi du personnel'!$B104," ",'Suivi du personnel'!DC$8),'importation prevair'!$O:$O))</f>
        <v/>
      </c>
      <c r="DD104" s="223" t="str">
        <f>IF($B104="","",SUMIF('importation prevair'!$A:$A,CONCATENATE('Suivi du personnel'!$B104," ",'Suivi du personnel'!DD$8),'importation prevair'!$O:$O))</f>
        <v/>
      </c>
      <c r="DE104" s="260" t="str">
        <f>IF($B104="","",SUMIF('importation prevair'!$A:$A,CONCATENATE('Suivi du personnel'!$B104," ",'Suivi du personnel'!DE$8),'importation prevair'!$O:$O))</f>
        <v/>
      </c>
      <c r="DF104" s="162" t="str">
        <f>IF($B104="","",SUMIF('importation prevair'!$A:$A,CONCATENATE('Suivi du personnel'!$B104," ",'Suivi du personnel'!DF$8),'importation prevair'!$O:$O))</f>
        <v/>
      </c>
      <c r="DG104" s="162" t="str">
        <f>IF($B104="","",SUMIF('importation prevair'!$A:$A,CONCATENATE('Suivi du personnel'!$B104," ",'Suivi du personnel'!DG$8),'importation prevair'!$O:$O))</f>
        <v/>
      </c>
      <c r="DH104" s="162" t="str">
        <f>IF($B104="","",SUMIF('importation prevair'!$A:$A,CONCATENATE('Suivi du personnel'!$B104," ",'Suivi du personnel'!DH$8),'importation prevair'!$O:$O))</f>
        <v/>
      </c>
      <c r="DI104" s="162" t="str">
        <f>IF($B104="","",SUMIF('importation prevair'!$A:$A,CONCATENATE('Suivi du personnel'!$B104," ",'Suivi du personnel'!DI$8),'importation prevair'!$O:$O))</f>
        <v/>
      </c>
      <c r="DJ104" s="162" t="str">
        <f>IF($B104="","",SUMIF('importation prevair'!$A:$A,CONCATENATE('Suivi du personnel'!$B104," ",'Suivi du personnel'!DJ$8),'importation prevair'!$O:$O))</f>
        <v/>
      </c>
      <c r="DK104" s="261" t="str">
        <f>IF($B104="","",SUMIF('importation prevair'!$A:$A,CONCATENATE('Suivi du personnel'!$B104," ",'Suivi du personnel'!DK$8),'importation prevair'!$O:$O))</f>
        <v/>
      </c>
      <c r="DL104" s="162" t="str">
        <f>IF($B104="","",SUMIF('importation prevair'!$A:$A,CONCATENATE('Suivi du personnel'!$B104," ",'Suivi du personnel'!DL$8),'importation prevair'!$O:$O))</f>
        <v/>
      </c>
      <c r="DM104" s="162" t="str">
        <f>IF($B104="","",SUMIF('importation prevair'!$A:$A,CONCATENATE('Suivi du personnel'!$B104," ",'Suivi du personnel'!DM$8),'importation prevair'!$O:$O))</f>
        <v/>
      </c>
      <c r="DN104" s="162" t="str">
        <f>IF($B104="","",SUMIF('importation prevair'!$A:$A,CONCATENATE('Suivi du personnel'!$B104," ",'Suivi du personnel'!DN$8),'importation prevair'!$O:$O))</f>
        <v/>
      </c>
      <c r="DO104" s="162" t="str">
        <f>IF($B104="","",SUMIF('importation prevair'!$A:$A,CONCATENATE('Suivi du personnel'!$B104," ",'Suivi du personnel'!DO$8),'importation prevair'!$O:$O))</f>
        <v/>
      </c>
      <c r="DP104" s="162" t="str">
        <f>IF($B104="","",SUMIF('importation prevair'!$A:$A,CONCATENATE('Suivi du personnel'!$B104," ",'Suivi du personnel'!DP$8),'importation prevair'!$O:$O))</f>
        <v/>
      </c>
      <c r="DQ104" s="162" t="str">
        <f>IF($B104="","",SUMIF('importation prevair'!$A:$A,CONCATENATE('Suivi du personnel'!$B104," ",'Suivi du personnel'!DQ$8),'importation prevair'!$O:$O))</f>
        <v/>
      </c>
      <c r="DR104" s="259" t="str">
        <f>IF($B104="","",SUMIF('importation prevair'!$A:$A,CONCATENATE('Suivi du personnel'!$B104," ",'Suivi du personnel'!DR$8),'importation prevair'!$O:$O))</f>
        <v/>
      </c>
      <c r="DS104" s="260" t="str">
        <f>IF($B104="","",SUMIF('importation prevair'!$A:$A,CONCATENATE('Suivi du personnel'!$B104," ",'Suivi du personnel'!DS$8),'importation prevair'!$O:$O))</f>
        <v/>
      </c>
      <c r="DT104" s="162" t="str">
        <f>IF($B104="","",SUMIF('importation prevair'!$A:$A,CONCATENATE('Suivi du personnel'!$B104," ",'Suivi du personnel'!DT$8),'importation prevair'!$O:$O))</f>
        <v/>
      </c>
      <c r="DU104" s="162" t="str">
        <f>IF($B104="","",SUMIF('importation prevair'!$A:$A,CONCATENATE('Suivi du personnel'!$B104," ",'Suivi du personnel'!DU$8),'importation prevair'!$O:$O))</f>
        <v/>
      </c>
      <c r="DV104" s="162" t="str">
        <f>IF($B104="","",SUMIF('importation prevair'!$A:$A,CONCATENATE('Suivi du personnel'!$B104," ",'Suivi du personnel'!DV$8),'importation prevair'!$O:$O))</f>
        <v/>
      </c>
      <c r="DW104" s="162" t="str">
        <f>IF($B104="","",SUMIF('importation prevair'!$A:$A,CONCATENATE('Suivi du personnel'!$B104," ",'Suivi du personnel'!DW$8),'importation prevair'!$O:$O))</f>
        <v/>
      </c>
      <c r="DX104" s="162" t="str">
        <f>IF($B104="","",SUMIF('importation prevair'!$A:$A,CONCATENATE('Suivi du personnel'!$B104," ",'Suivi du personnel'!DX$8),'importation prevair'!$O:$O))</f>
        <v/>
      </c>
      <c r="DY104" s="261" t="str">
        <f>IF($B104="","",SUMIF('importation prevair'!$A:$A,CONCATENATE('Suivi du personnel'!$B104," ",'Suivi du personnel'!DY$8),'importation prevair'!$O:$O))</f>
        <v/>
      </c>
      <c r="DZ104" s="162" t="str">
        <f>IF($B104="","",SUMIF('importation prevair'!$A:$A,CONCATENATE('Suivi du personnel'!$B104," ",'Suivi du personnel'!DZ$8),'importation prevair'!$O:$O))</f>
        <v/>
      </c>
      <c r="EA104" s="162" t="str">
        <f>IF($B104="","",SUMIF('importation prevair'!$A:$A,CONCATENATE('Suivi du personnel'!$B104," ",'Suivi du personnel'!EA$8),'importation prevair'!$O:$O))</f>
        <v/>
      </c>
      <c r="EB104" s="162" t="str">
        <f>IF($B104="","",SUMIF('importation prevair'!$A:$A,CONCATENATE('Suivi du personnel'!$B104," ",'Suivi du personnel'!EB$8),'importation prevair'!$O:$O))</f>
        <v/>
      </c>
      <c r="EC104" s="162" t="str">
        <f>IF($B104="","",SUMIF('importation prevair'!$A:$A,CONCATENATE('Suivi du personnel'!$B104," ",'Suivi du personnel'!EC$8),'importation prevair'!$O:$O))</f>
        <v/>
      </c>
      <c r="ED104" s="162" t="str">
        <f>IF($B104="","",SUMIF('importation prevair'!$A:$A,CONCATENATE('Suivi du personnel'!$B104," ",'Suivi du personnel'!ED$8),'importation prevair'!$O:$O))</f>
        <v/>
      </c>
      <c r="EE104" s="162" t="str">
        <f>IF($B104="","",SUMIF('importation prevair'!$A:$A,CONCATENATE('Suivi du personnel'!$B104," ",'Suivi du personnel'!EE$8),'importation prevair'!$O:$O))</f>
        <v/>
      </c>
      <c r="EF104" s="259" t="str">
        <f>IF($B104="","",SUMIF('importation prevair'!$A:$A,CONCATENATE('Suivi du personnel'!$B104," ",'Suivi du personnel'!EF$8),'importation prevair'!$O:$O))</f>
        <v/>
      </c>
      <c r="EG104" s="260" t="str">
        <f>IF($B104="","",SUMIF('importation prevair'!$A:$A,CONCATENATE('Suivi du personnel'!$B104," ",'Suivi du personnel'!EG$8),'importation prevair'!$O:$O))</f>
        <v/>
      </c>
      <c r="EH104" s="162" t="str">
        <f>IF($B104="","",SUMIF('importation prevair'!$A:$A,CONCATENATE('Suivi du personnel'!$B104," ",'Suivi du personnel'!EH$8),'importation prevair'!$O:$O))</f>
        <v/>
      </c>
      <c r="EI104" s="162" t="str">
        <f>IF($B104="","",SUMIF('importation prevair'!$A:$A,CONCATENATE('Suivi du personnel'!$B104," ",'Suivi du personnel'!EI$8),'importation prevair'!$O:$O))</f>
        <v/>
      </c>
      <c r="EJ104" s="162" t="str">
        <f>IF($B104="","",SUMIF('importation prevair'!$A:$A,CONCATENATE('Suivi du personnel'!$B104," ",'Suivi du personnel'!EJ$8),'importation prevair'!$O:$O))</f>
        <v/>
      </c>
      <c r="EK104" s="162" t="str">
        <f>IF($B104="","",SUMIF('importation prevair'!$A:$A,CONCATENATE('Suivi du personnel'!$B104," ",'Suivi du personnel'!EK$8),'importation prevair'!$O:$O))</f>
        <v/>
      </c>
      <c r="EL104" s="162" t="str">
        <f>IF($B104="","",SUMIF('importation prevair'!$A:$A,CONCATENATE('Suivi du personnel'!$B104," ",'Suivi du personnel'!EL$8),'importation prevair'!$O:$O))</f>
        <v/>
      </c>
      <c r="EM104" s="261" t="str">
        <f>IF($B104="","",SUMIF('importation prevair'!$A:$A,CONCATENATE('Suivi du personnel'!$B104," ",'Suivi du personnel'!EM$8),'importation prevair'!$O:$O))</f>
        <v/>
      </c>
      <c r="EN104" s="162" t="str">
        <f>IF($B104="","",SUMIF('importation prevair'!$A:$A,CONCATENATE('Suivi du personnel'!$B104," ",'Suivi du personnel'!EN$8),'importation prevair'!$O:$O))</f>
        <v/>
      </c>
      <c r="EO104" s="162" t="str">
        <f>IF($B104="","",SUMIF('importation prevair'!$A:$A,CONCATENATE('Suivi du personnel'!$B104," ",'Suivi du personnel'!EO$8),'importation prevair'!$O:$O))</f>
        <v/>
      </c>
      <c r="EP104" s="162" t="str">
        <f>IF($B104="","",SUMIF('importation prevair'!$A:$A,CONCATENATE('Suivi du personnel'!$B104," ",'Suivi du personnel'!EP$8),'importation prevair'!$O:$O))</f>
        <v/>
      </c>
      <c r="EQ104" s="162" t="str">
        <f>IF($B104="","",SUMIF('importation prevair'!$A:$A,CONCATENATE('Suivi du personnel'!$B104," ",'Suivi du personnel'!EQ$8),'importation prevair'!$O:$O))</f>
        <v/>
      </c>
      <c r="ER104" s="162" t="str">
        <f>IF($B104="","",SUMIF('importation prevair'!$A:$A,CONCATENATE('Suivi du personnel'!$B104," ",'Suivi du personnel'!ER$8),'importation prevair'!$O:$O))</f>
        <v/>
      </c>
      <c r="ES104" s="162" t="str">
        <f>IF($B104="","",SUMIF('importation prevair'!$A:$A,CONCATENATE('Suivi du personnel'!$B104," ",'Suivi du personnel'!ES$8),'importation prevair'!$O:$O))</f>
        <v/>
      </c>
      <c r="ET104" s="259" t="str">
        <f>IF($B104="","",SUMIF('importation prevair'!$A:$A,CONCATENATE('Suivi du personnel'!$B104," ",'Suivi du personnel'!ET$8),'importation prevair'!$O:$O))</f>
        <v/>
      </c>
      <c r="EU104" s="260" t="str">
        <f>IF($B104="","",SUMIF('importation prevair'!$A:$A,CONCATENATE('Suivi du personnel'!$B104," ",'Suivi du personnel'!EU$8),'importation prevair'!$O:$O))</f>
        <v/>
      </c>
      <c r="EV104" s="162" t="str">
        <f>IF($B104="","",SUMIF('importation prevair'!$A:$A,CONCATENATE('Suivi du personnel'!$B104," ",'Suivi du personnel'!EV$8),'importation prevair'!$O:$O))</f>
        <v/>
      </c>
      <c r="EW104" s="162" t="str">
        <f>IF($B104="","",SUMIF('importation prevair'!$A:$A,CONCATENATE('Suivi du personnel'!$B104," ",'Suivi du personnel'!EW$8),'importation prevair'!$O:$O))</f>
        <v/>
      </c>
      <c r="EX104" s="162" t="str">
        <f>IF($B104="","",SUMIF('importation prevair'!$A:$A,CONCATENATE('Suivi du personnel'!$B104," ",'Suivi du personnel'!EX$8),'importation prevair'!$O:$O))</f>
        <v/>
      </c>
      <c r="EY104" s="162" t="str">
        <f>IF($B104="","",SUMIF('importation prevair'!$A:$A,CONCATENATE('Suivi du personnel'!$B104," ",'Suivi du personnel'!EY$8),'importation prevair'!$O:$O))</f>
        <v/>
      </c>
      <c r="EZ104" s="162" t="str">
        <f>IF($B104="","",SUMIF('importation prevair'!$A:$A,CONCATENATE('Suivi du personnel'!$B104," ",'Suivi du personnel'!EZ$8),'importation prevair'!$O:$O))</f>
        <v/>
      </c>
      <c r="FA104" s="261" t="str">
        <f>IF($B104="","",SUMIF('importation prevair'!$A:$A,CONCATENATE('Suivi du personnel'!$B104," ",'Suivi du personnel'!FA$8),'importation prevair'!$O:$O))</f>
        <v/>
      </c>
      <c r="FB104" s="162" t="str">
        <f>IF($B104="","",SUMIF('importation prevair'!$A:$A,CONCATENATE('Suivi du personnel'!$B104," ",'Suivi du personnel'!FB$8),'importation prevair'!$O:$O))</f>
        <v/>
      </c>
      <c r="FC104" s="162" t="str">
        <f>IF($B104="","",SUMIF('importation prevair'!$A:$A,CONCATENATE('Suivi du personnel'!$B104," ",'Suivi du personnel'!FC$8),'importation prevair'!$O:$O))</f>
        <v/>
      </c>
      <c r="FD104" s="162" t="str">
        <f>IF($B104="","",SUMIF('importation prevair'!$A:$A,CONCATENATE('Suivi du personnel'!$B104," ",'Suivi du personnel'!FD$8),'importation prevair'!$O:$O))</f>
        <v/>
      </c>
      <c r="FE104" s="162" t="str">
        <f>IF($B104="","",SUMIF('importation prevair'!$A:$A,CONCATENATE('Suivi du personnel'!$B104," ",'Suivi du personnel'!FE$8),'importation prevair'!$O:$O))</f>
        <v/>
      </c>
      <c r="FF104" s="162" t="str">
        <f>IF($B104="","",SUMIF('importation prevair'!$A:$A,CONCATENATE('Suivi du personnel'!$B104," ",'Suivi du personnel'!FF$8),'importation prevair'!$O:$O))</f>
        <v/>
      </c>
      <c r="FG104" s="162" t="str">
        <f>IF($B104="","",SUMIF('importation prevair'!$A:$A,CONCATENATE('Suivi du personnel'!$B104," ",'Suivi du personnel'!FG$8),'importation prevair'!$O:$O))</f>
        <v/>
      </c>
      <c r="FH104" s="259" t="str">
        <f>IF($B104="","",SUMIF('importation prevair'!$A:$A,CONCATENATE('Suivi du personnel'!$B104," ",'Suivi du personnel'!FH$8),'importation prevair'!$O:$O))</f>
        <v/>
      </c>
      <c r="FI104" s="260" t="str">
        <f>IF($B104="","",SUMIF('importation prevair'!$A:$A,CONCATENATE('Suivi du personnel'!$B104," ",'Suivi du personnel'!FI$8),'importation prevair'!$O:$O))</f>
        <v/>
      </c>
      <c r="FJ104" s="162" t="str">
        <f>IF($B104="","",SUMIF('importation prevair'!$A:$A,CONCATENATE('Suivi du personnel'!$B104," ",'Suivi du personnel'!FJ$8),'importation prevair'!$O:$O))</f>
        <v/>
      </c>
      <c r="FK104" s="162" t="str">
        <f>IF($B104="","",SUMIF('importation prevair'!$A:$A,CONCATENATE('Suivi du personnel'!$B104," ",'Suivi du personnel'!FK$8),'importation prevair'!$O:$O))</f>
        <v/>
      </c>
      <c r="FL104" s="162" t="str">
        <f>IF($B104="","",SUMIF('importation prevair'!$A:$A,CONCATENATE('Suivi du personnel'!$B104," ",'Suivi du personnel'!FL$8),'importation prevair'!$O:$O))</f>
        <v/>
      </c>
      <c r="FM104" s="162" t="str">
        <f>IF($B104="","",SUMIF('importation prevair'!$A:$A,CONCATENATE('Suivi du personnel'!$B104," ",'Suivi du personnel'!FM$8),'importation prevair'!$O:$O))</f>
        <v/>
      </c>
      <c r="FN104" s="162" t="str">
        <f>IF($B104="","",SUMIF('importation prevair'!$A:$A,CONCATENATE('Suivi du personnel'!$B104," ",'Suivi du personnel'!FN$8),'importation prevair'!$O:$O))</f>
        <v/>
      </c>
      <c r="FO104" s="261" t="str">
        <f>IF($B104="","",SUMIF('importation prevair'!$A:$A,CONCATENATE('Suivi du personnel'!$B104," ",'Suivi du personnel'!FO$8),'importation prevair'!$O:$O))</f>
        <v/>
      </c>
      <c r="FP104" s="162" t="str">
        <f>IF($B104="","",SUMIF('importation prevair'!$A:$A,CONCATENATE('Suivi du personnel'!$B104," ",'Suivi du personnel'!FP$8),'importation prevair'!$O:$O))</f>
        <v/>
      </c>
      <c r="FQ104" s="162" t="str">
        <f>IF($B104="","",SUMIF('importation prevair'!$A:$A,CONCATENATE('Suivi du personnel'!$B104," ",'Suivi du personnel'!FQ$8),'importation prevair'!$O:$O))</f>
        <v/>
      </c>
      <c r="FR104" s="162" t="str">
        <f>IF($B104="","",SUMIF('importation prevair'!$A:$A,CONCATENATE('Suivi du personnel'!$B104," ",'Suivi du personnel'!FR$8),'importation prevair'!$O:$O))</f>
        <v/>
      </c>
      <c r="FS104" s="162" t="str">
        <f>IF($B104="","",SUMIF('importation prevair'!$A:$A,CONCATENATE('Suivi du personnel'!$B104," ",'Suivi du personnel'!FS$8),'importation prevair'!$O:$O))</f>
        <v/>
      </c>
      <c r="FT104" s="162" t="str">
        <f>IF($B104="","",SUMIF('importation prevair'!$A:$A,CONCATENATE('Suivi du personnel'!$B104," ",'Suivi du personnel'!FT$8),'importation prevair'!$O:$O))</f>
        <v/>
      </c>
      <c r="FU104" s="162" t="str">
        <f>IF($B104="","",SUMIF('importation prevair'!$A:$A,CONCATENATE('Suivi du personnel'!$B104," ",'Suivi du personnel'!FU$8),'importation prevair'!$O:$O))</f>
        <v/>
      </c>
      <c r="FV104" s="259" t="str">
        <f>IF($B104="","",SUMIF('importation prevair'!$A:$A,CONCATENATE('Suivi du personnel'!$B104," ",'Suivi du personnel'!FV$8),'importation prevair'!$O:$O))</f>
        <v/>
      </c>
      <c r="FW104" s="260" t="str">
        <f>IF($B104="","",SUMIF('importation prevair'!$A:$A,CONCATENATE('Suivi du personnel'!$B104," ",'Suivi du personnel'!FW$8),'importation prevair'!$O:$O))</f>
        <v/>
      </c>
      <c r="FX104" s="162" t="str">
        <f>IF($B104="","",SUMIF('importation prevair'!$A:$A,CONCATENATE('Suivi du personnel'!$B104," ",'Suivi du personnel'!FX$8),'importation prevair'!$O:$O))</f>
        <v/>
      </c>
      <c r="FY104" s="162" t="str">
        <f>IF($B104="","",SUMIF('importation prevair'!$A:$A,CONCATENATE('Suivi du personnel'!$B104," ",'Suivi du personnel'!FY$8),'importation prevair'!$O:$O))</f>
        <v/>
      </c>
      <c r="FZ104" s="162" t="str">
        <f>IF($B104="","",SUMIF('importation prevair'!$A:$A,CONCATENATE('Suivi du personnel'!$B104," ",'Suivi du personnel'!FZ$8),'importation prevair'!$O:$O))</f>
        <v/>
      </c>
      <c r="GA104" s="162" t="str">
        <f>IF($B104="","",SUMIF('importation prevair'!$A:$A,CONCATENATE('Suivi du personnel'!$B104," ",'Suivi du personnel'!GA$8),'importation prevair'!$O:$O))</f>
        <v/>
      </c>
      <c r="GB104" s="162" t="str">
        <f>IF($B104="","",SUMIF('importation prevair'!$A:$A,CONCATENATE('Suivi du personnel'!$B104," ",'Suivi du personnel'!GB$8),'importation prevair'!$O:$O))</f>
        <v/>
      </c>
      <c r="GC104" s="261" t="str">
        <f>IF($B104="","",SUMIF('importation prevair'!$A:$A,CONCATENATE('Suivi du personnel'!$B104," ",'Suivi du personnel'!GC$8),'importation prevair'!$O:$O))</f>
        <v/>
      </c>
      <c r="GD104" s="162" t="str">
        <f>IF($B104="","",SUMIF('importation prevair'!$A:$A,CONCATENATE('Suivi du personnel'!$B104," ",'Suivi du personnel'!GD$8),'importation prevair'!$O:$O))</f>
        <v/>
      </c>
      <c r="GE104" s="162" t="str">
        <f>IF($B104="","",SUMIF('importation prevair'!$A:$A,CONCATENATE('Suivi du personnel'!$B104," ",'Suivi du personnel'!GE$8),'importation prevair'!$O:$O))</f>
        <v/>
      </c>
      <c r="GF104" s="162" t="str">
        <f>IF($B104="","",SUMIF('importation prevair'!$A:$A,CONCATENATE('Suivi du personnel'!$B104," ",'Suivi du personnel'!GF$8),'importation prevair'!$O:$O))</f>
        <v/>
      </c>
      <c r="GG104" s="162" t="str">
        <f>IF($B104="","",SUMIF('importation prevair'!$A:$A,CONCATENATE('Suivi du personnel'!$B104," ",'Suivi du personnel'!GG$8),'importation prevair'!$O:$O))</f>
        <v/>
      </c>
      <c r="GH104" s="162" t="str">
        <f>IF($B104="","",SUMIF('importation prevair'!$A:$A,CONCATENATE('Suivi du personnel'!$B104," ",'Suivi du personnel'!GH$8),'importation prevair'!$O:$O))</f>
        <v/>
      </c>
      <c r="GI104" s="162" t="str">
        <f>IF($B104="","",SUMIF('importation prevair'!$A:$A,CONCATENATE('Suivi du personnel'!$B104," ",'Suivi du personnel'!GI$8),'importation prevair'!$O:$O))</f>
        <v/>
      </c>
      <c r="GJ104" s="259" t="str">
        <f>IF($B104="","",SUMIF('importation prevair'!$A:$A,CONCATENATE('Suivi du personnel'!$B104," ",'Suivi du personnel'!GJ$8),'importation prevair'!$O:$O))</f>
        <v/>
      </c>
      <c r="GK104" s="260" t="str">
        <f>IF($B104="","",SUMIF('importation prevair'!$A:$A,CONCATENATE('Suivi du personnel'!$B104," ",'Suivi du personnel'!GK$8),'importation prevair'!$O:$O))</f>
        <v/>
      </c>
      <c r="GL104" s="162" t="str">
        <f>IF($B104="","",SUMIF('importation prevair'!$A:$A,CONCATENATE('Suivi du personnel'!$B104," ",'Suivi du personnel'!GL$8),'importation prevair'!$O:$O))</f>
        <v/>
      </c>
      <c r="GM104" s="162" t="str">
        <f>IF($B104="","",SUMIF('importation prevair'!$A:$A,CONCATENATE('Suivi du personnel'!$B104," ",'Suivi du personnel'!GM$8),'importation prevair'!$O:$O))</f>
        <v/>
      </c>
      <c r="GN104" s="162" t="str">
        <f>IF($B104="","",SUMIF('importation prevair'!$A:$A,CONCATENATE('Suivi du personnel'!$B104," ",'Suivi du personnel'!GN$8),'importation prevair'!$O:$O))</f>
        <v/>
      </c>
      <c r="GO104" s="162" t="str">
        <f>IF($B104="","",SUMIF('importation prevair'!$A:$A,CONCATENATE('Suivi du personnel'!$B104," ",'Suivi du personnel'!GO$8),'importation prevair'!$O:$O))</f>
        <v/>
      </c>
      <c r="GP104" s="162" t="str">
        <f>IF($B104="","",SUMIF('importation prevair'!$A:$A,CONCATENATE('Suivi du personnel'!$B104," ",'Suivi du personnel'!GP$8),'importation prevair'!$O:$O))</f>
        <v/>
      </c>
      <c r="GQ104" s="261" t="str">
        <f>IF($B104="","",SUMIF('importation prevair'!$A:$A,CONCATENATE('Suivi du personnel'!$B104," ",'Suivi du personnel'!GQ$8),'importation prevair'!$O:$O))</f>
        <v/>
      </c>
      <c r="GR104" s="260" t="str">
        <f>IF($B104="","",SUMIF('importation prevair'!$A:$A,CONCATENATE('Suivi du personnel'!$B104," ",'Suivi du personnel'!GR$8),'importation prevair'!$O:$O))</f>
        <v/>
      </c>
      <c r="GS104" s="162" t="str">
        <f>IF($B104="","",SUMIF('importation prevair'!$A:$A,CONCATENATE('Suivi du personnel'!$B104," ",'Suivi du personnel'!GS$8),'importation prevair'!$O:$O))</f>
        <v/>
      </c>
      <c r="GT104" s="162" t="str">
        <f>IF($B104="","",SUMIF('importation prevair'!$A:$A,CONCATENATE('Suivi du personnel'!$B104," ",'Suivi du personnel'!GT$8),'importation prevair'!$O:$O))</f>
        <v/>
      </c>
      <c r="GU104" s="162" t="str">
        <f>IF($B104="","",SUMIF('importation prevair'!$A:$A,CONCATENATE('Suivi du personnel'!$B104," ",'Suivi du personnel'!GU$8),'importation prevair'!$O:$O))</f>
        <v/>
      </c>
      <c r="GV104" s="162" t="str">
        <f>IF($B104="","",SUMIF('importation prevair'!$A:$A,CONCATENATE('Suivi du personnel'!$B104," ",'Suivi du personnel'!GV$8),'importation prevair'!$O:$O))</f>
        <v/>
      </c>
      <c r="GW104" s="162" t="str">
        <f>IF($B104="","",SUMIF('importation prevair'!$A:$A,CONCATENATE('Suivi du personnel'!$B104," ",'Suivi du personnel'!GW$8),'importation prevair'!$O:$O))</f>
        <v/>
      </c>
      <c r="GX104" s="261" t="str">
        <f>IF($B104="","",SUMIF('importation prevair'!$A:$A,CONCATENATE('Suivi du personnel'!$B104," ",'Suivi du personnel'!GX$8),'importation prevair'!$O:$O))</f>
        <v/>
      </c>
    </row>
    <row r="105" spans="1:206" s="164" customFormat="1" ht="13.5" thickBot="1" x14ac:dyDescent="0.25">
      <c r="A105" s="289" t="str">
        <f>IF($B105="","",VLOOKUP($B105,'info personnel sur AT'!$A$3:$C$298,2,FALSE))</f>
        <v/>
      </c>
      <c r="B105" s="287"/>
      <c r="C105" s="284" t="str">
        <f>IF($B105="","",VLOOKUP($B105,'info personnel sur AT'!$A$3:$Q$298,3,FALSE))</f>
        <v/>
      </c>
      <c r="D105" s="280" t="str">
        <f>IF($B105="","",VLOOKUP($B105,'info personnel sur AT'!$A$3:$Q$298,4,FALSE))</f>
        <v/>
      </c>
      <c r="E105" s="277" t="str">
        <f>IF($B105="","",VLOOKUP($B105,'info personnel sur AT'!$A$3:$Q$298,5,FALSE))</f>
        <v/>
      </c>
      <c r="F105" s="219">
        <f t="shared" si="59"/>
        <v>0</v>
      </c>
      <c r="G105" s="240">
        <v>0.3</v>
      </c>
      <c r="H105" s="218">
        <f t="shared" si="60"/>
        <v>0.3</v>
      </c>
      <c r="I105" s="22" t="str">
        <f>IF($B105="","",VLOOKUP($B105,'info personnel sur AT'!$A$3:$Q$298,6,FALSE))</f>
        <v/>
      </c>
      <c r="J105" s="22" t="str">
        <f>IF($B105="","",VLOOKUP($B105,'info personnel sur AT'!$A$3:$Q$298,7,FALSE))</f>
        <v/>
      </c>
      <c r="K105" s="22" t="str">
        <f>IF($B105="","",VLOOKUP($B105,'info personnel sur AT'!$A$3:$Q$298,8,FALSE))</f>
        <v/>
      </c>
      <c r="L105" s="22" t="str">
        <f>IF($B105="","",VLOOKUP($B105,'info personnel sur AT'!$A$3:$Q$298,9,FALSE))</f>
        <v/>
      </c>
      <c r="M105" s="22" t="str">
        <f>IF($B105="","",VLOOKUP($B105,'info personnel sur AT'!$A$3:$Q$298,10,FALSE))</f>
        <v/>
      </c>
      <c r="N105" s="22" t="str">
        <f>IF($B105="","",VLOOKUP($B105,'info personnel sur AT'!$A$3:$Q$298,11,FALSE))</f>
        <v/>
      </c>
      <c r="O105" s="22" t="str">
        <f>IF($B105="","",VLOOKUP($B105,'info personnel sur AT'!$A$3:$Q$298,12,FALSE))</f>
        <v/>
      </c>
      <c r="P105" s="22" t="str">
        <f>IF($B105="","",VLOOKUP($B105,'info personnel sur AT'!$A$3:$Q$298,13,FALSE))</f>
        <v/>
      </c>
      <c r="Q105" s="22" t="str">
        <f>IF($B105="","",VLOOKUP($B105,'info personnel sur AT'!$A$3:$Q$298,14,FALSE))</f>
        <v/>
      </c>
      <c r="R105" s="22" t="str">
        <f>IF($B105="","",VLOOKUP($B105,'info personnel sur AT'!$A$3:$Q$298,15,FALSE))</f>
        <v/>
      </c>
      <c r="S105" s="22" t="str">
        <f>IF($B105="","",VLOOKUP($B105,'info personnel sur AT'!$A$3:$Q$298,16,FALSE))</f>
        <v/>
      </c>
      <c r="T105" s="22" t="str">
        <f>IF($B105="","",VLOOKUP($B105,'info personnel sur AT'!$A$3:$Q$298,17,FALSE))</f>
        <v/>
      </c>
      <c r="U105" s="11">
        <f t="shared" si="61"/>
        <v>0</v>
      </c>
      <c r="V105" s="2">
        <f t="shared" si="62"/>
        <v>0</v>
      </c>
      <c r="W105" s="6">
        <f t="shared" si="63"/>
        <v>0</v>
      </c>
      <c r="X105" s="180">
        <f t="shared" si="64"/>
        <v>1.8</v>
      </c>
      <c r="Y105" s="179">
        <f t="shared" si="92"/>
        <v>5</v>
      </c>
      <c r="Z105" s="192">
        <f t="shared" si="65"/>
        <v>10</v>
      </c>
      <c r="AA105" s="195">
        <f t="shared" si="66"/>
        <v>0</v>
      </c>
      <c r="AB105" s="195">
        <f t="shared" si="67"/>
        <v>0</v>
      </c>
      <c r="AC105" s="195">
        <f t="shared" si="68"/>
        <v>0</v>
      </c>
      <c r="AD105" s="195">
        <f t="shared" si="69"/>
        <v>0</v>
      </c>
      <c r="AE105" s="195">
        <f t="shared" si="70"/>
        <v>0</v>
      </c>
      <c r="AF105" s="195">
        <f t="shared" si="71"/>
        <v>0</v>
      </c>
      <c r="AG105" s="195">
        <f t="shared" si="72"/>
        <v>0</v>
      </c>
      <c r="AH105" s="248">
        <f t="shared" si="73"/>
        <v>0</v>
      </c>
      <c r="AI105" s="248">
        <f t="shared" si="74"/>
        <v>0</v>
      </c>
      <c r="AJ105" s="248">
        <f t="shared" si="75"/>
        <v>0</v>
      </c>
      <c r="AK105" s="248">
        <f t="shared" si="76"/>
        <v>0</v>
      </c>
      <c r="AL105" s="248">
        <f t="shared" si="77"/>
        <v>0</v>
      </c>
      <c r="AM105" s="248">
        <f t="shared" si="78"/>
        <v>0</v>
      </c>
      <c r="AN105" s="248">
        <f t="shared" si="79"/>
        <v>0</v>
      </c>
      <c r="AO105" s="248">
        <f t="shared" si="80"/>
        <v>0</v>
      </c>
      <c r="AP105" s="248">
        <f t="shared" si="81"/>
        <v>0</v>
      </c>
      <c r="AQ105" s="248">
        <f t="shared" si="82"/>
        <v>0</v>
      </c>
      <c r="AR105" s="248">
        <f t="shared" si="83"/>
        <v>0</v>
      </c>
      <c r="AS105" s="248">
        <f t="shared" si="84"/>
        <v>0</v>
      </c>
      <c r="AT105" s="248">
        <f t="shared" si="85"/>
        <v>0</v>
      </c>
      <c r="AU105" s="248">
        <f t="shared" si="86"/>
        <v>0</v>
      </c>
      <c r="AV105" s="245">
        <f t="shared" si="87"/>
        <v>0</v>
      </c>
      <c r="AW105" s="245">
        <f t="shared" si="88"/>
        <v>0</v>
      </c>
      <c r="AX105" s="252">
        <f t="shared" si="89"/>
        <v>0</v>
      </c>
      <c r="AY105" s="253">
        <f t="shared" si="90"/>
        <v>0</v>
      </c>
      <c r="AZ105" s="253">
        <f t="shared" si="91"/>
        <v>0</v>
      </c>
      <c r="BA105" s="221" t="str">
        <f>IF($B105="","",SUMIF('importation prevair'!$A:$A,CONCATENATE('Suivi du personnel'!$B105," ",'Suivi du personnel'!BA$8),'importation prevair'!$O:$O))</f>
        <v/>
      </c>
      <c r="BB105" s="222" t="str">
        <f>IF($B105="","",SUMIF('importation prevair'!$A:$A,CONCATENATE('Suivi du personnel'!$B105," ",'Suivi du personnel'!BB$8),'importation prevair'!$O:$O))</f>
        <v/>
      </c>
      <c r="BC105" s="222" t="str">
        <f>IF($B105="","",SUMIF('importation prevair'!$A:$A,CONCATENATE('Suivi du personnel'!$B105," ",'Suivi du personnel'!BC$8),'importation prevair'!$O:$O))</f>
        <v/>
      </c>
      <c r="BD105" s="222" t="str">
        <f>IF($B105="","",SUMIF('importation prevair'!$A:$A,CONCATENATE('Suivi du personnel'!$B105," ",'Suivi du personnel'!BD$8),'importation prevair'!$O:$O))</f>
        <v/>
      </c>
      <c r="BE105" s="222" t="str">
        <f>IF($B105="","",SUMIF('importation prevair'!$A:$A,CONCATENATE('Suivi du personnel'!$B105," ",'Suivi du personnel'!BE$8),'importation prevair'!$O:$O))</f>
        <v/>
      </c>
      <c r="BF105" s="222" t="str">
        <f>IF($B105="","",SUMIF('importation prevair'!$A:$A,CONCATENATE('Suivi du personnel'!$B105," ",'Suivi du personnel'!BF$8),'importation prevair'!$O:$O))</f>
        <v/>
      </c>
      <c r="BG105" s="223" t="str">
        <f>IF($B105="","",SUMIF('importation prevair'!$A:$A,CONCATENATE('Suivi du personnel'!$B105," ",'Suivi du personnel'!BG$8),'importation prevair'!$O:$O))</f>
        <v/>
      </c>
      <c r="BH105" s="221" t="str">
        <f>IF($B105="","",SUMIF('importation prevair'!$A:$A,CONCATENATE('Suivi du personnel'!$B105," ",'Suivi du personnel'!BH$8),'importation prevair'!$O:$O))</f>
        <v/>
      </c>
      <c r="BI105" s="222" t="str">
        <f>IF($B105="","",SUMIF('importation prevair'!$A:$A,CONCATENATE('Suivi du personnel'!$B105," ",'Suivi du personnel'!BI$8),'importation prevair'!$O:$O))</f>
        <v/>
      </c>
      <c r="BJ105" s="222" t="str">
        <f>IF($B105="","",SUMIF('importation prevair'!$A:$A,CONCATENATE('Suivi du personnel'!$B105," ",'Suivi du personnel'!BJ$8),'importation prevair'!$O:$O))</f>
        <v/>
      </c>
      <c r="BK105" s="222" t="str">
        <f>IF($B105="","",SUMIF('importation prevair'!$A:$A,CONCATENATE('Suivi du personnel'!$B105," ",'Suivi du personnel'!BK$8),'importation prevair'!$O:$O))</f>
        <v/>
      </c>
      <c r="BL105" s="222" t="str">
        <f>IF($B105="","",SUMIF('importation prevair'!$A:$A,CONCATENATE('Suivi du personnel'!$B105," ",'Suivi du personnel'!BL$8),'importation prevair'!$O:$O))</f>
        <v/>
      </c>
      <c r="BM105" s="222" t="str">
        <f>IF($B105="","",SUMIF('importation prevair'!$A:$A,CONCATENATE('Suivi du personnel'!$B105," ",'Suivi du personnel'!BM$8),'importation prevair'!$O:$O))</f>
        <v/>
      </c>
      <c r="BN105" s="223" t="str">
        <f>IF($B105="","",SUMIF('importation prevair'!$A:$A,CONCATENATE('Suivi du personnel'!$B105," ",'Suivi du personnel'!BN$8),'importation prevair'!$O:$O))</f>
        <v/>
      </c>
      <c r="BO105" s="221" t="str">
        <f>IF($B105="","",SUMIF('importation prevair'!$A:$A,CONCATENATE('Suivi du personnel'!$B105," ",'Suivi du personnel'!BO$8),'importation prevair'!$O:$O))</f>
        <v/>
      </c>
      <c r="BP105" s="222" t="str">
        <f>IF($B105="","",SUMIF('importation prevair'!$A:$A,CONCATENATE('Suivi du personnel'!$B105," ",'Suivi du personnel'!BP$8),'importation prevair'!$O:$O))</f>
        <v/>
      </c>
      <c r="BQ105" s="222" t="str">
        <f>IF($B105="","",SUMIF('importation prevair'!$A:$A,CONCATENATE('Suivi du personnel'!$B105," ",'Suivi du personnel'!BQ$8),'importation prevair'!$O:$O))</f>
        <v/>
      </c>
      <c r="BR105" s="222" t="str">
        <f>IF($B105="","",SUMIF('importation prevair'!$A:$A,CONCATENATE('Suivi du personnel'!$B105," ",'Suivi du personnel'!BR$8),'importation prevair'!$O:$O))</f>
        <v/>
      </c>
      <c r="BS105" s="222" t="str">
        <f>IF($B105="","",SUMIF('importation prevair'!$A:$A,CONCATENATE('Suivi du personnel'!$B105," ",'Suivi du personnel'!BS$8),'importation prevair'!$O:$O))</f>
        <v/>
      </c>
      <c r="BT105" s="222" t="str">
        <f>IF($B105="","",SUMIF('importation prevair'!$A:$A,CONCATENATE('Suivi du personnel'!$B105," ",'Suivi du personnel'!BT$8),'importation prevair'!$O:$O))</f>
        <v/>
      </c>
      <c r="BU105" s="223" t="str">
        <f>IF($B105="","",SUMIF('importation prevair'!$A:$A,CONCATENATE('Suivi du personnel'!$B105," ",'Suivi du personnel'!BU$8),'importation prevair'!$O:$O))</f>
        <v/>
      </c>
      <c r="BV105" s="221" t="str">
        <f>IF($B105="","",SUMIF('importation prevair'!$A:$A,CONCATENATE('Suivi du personnel'!$B105," ",'Suivi du personnel'!BV$8),'importation prevair'!$O:$O))</f>
        <v/>
      </c>
      <c r="BW105" s="222" t="str">
        <f>IF($B105="","",SUMIF('importation prevair'!$A:$A,CONCATENATE('Suivi du personnel'!$B105," ",'Suivi du personnel'!BW$8),'importation prevair'!$O:$O))</f>
        <v/>
      </c>
      <c r="BX105" s="222" t="str">
        <f>IF($B105="","",SUMIF('importation prevair'!$A:$A,CONCATENATE('Suivi du personnel'!$B105," ",'Suivi du personnel'!BX$8),'importation prevair'!$O:$O))</f>
        <v/>
      </c>
      <c r="BY105" s="222" t="str">
        <f>IF($B105="","",SUMIF('importation prevair'!$A:$A,CONCATENATE('Suivi du personnel'!$B105," ",'Suivi du personnel'!BY$8),'importation prevair'!$O:$O))</f>
        <v/>
      </c>
      <c r="BZ105" s="222" t="str">
        <f>IF($B105="","",SUMIF('importation prevair'!$A:$A,CONCATENATE('Suivi du personnel'!$B105," ",'Suivi du personnel'!BZ$8),'importation prevair'!$O:$O))</f>
        <v/>
      </c>
      <c r="CA105" s="222" t="str">
        <f>IF($B105="","",SUMIF('importation prevair'!$A:$A,CONCATENATE('Suivi du personnel'!$B105," ",'Suivi du personnel'!CA$8),'importation prevair'!$O:$O))</f>
        <v/>
      </c>
      <c r="CB105" s="223" t="str">
        <f>IF($B105="","",SUMIF('importation prevair'!$A:$A,CONCATENATE('Suivi du personnel'!$B105," ",'Suivi du personnel'!CB$8),'importation prevair'!$O:$O))</f>
        <v/>
      </c>
      <c r="CC105" s="221" t="str">
        <f>IF($B105="","",SUMIF('importation prevair'!$A:$A,CONCATENATE('Suivi du personnel'!$B105," ",'Suivi du personnel'!CC$8),'importation prevair'!$O:$O))</f>
        <v/>
      </c>
      <c r="CD105" s="222" t="str">
        <f>IF($B105="","",SUMIF('importation prevair'!$A:$A,CONCATENATE('Suivi du personnel'!$B105," ",'Suivi du personnel'!CD$8),'importation prevair'!$O:$O))</f>
        <v/>
      </c>
      <c r="CE105" s="222" t="str">
        <f>IF($B105="","",SUMIF('importation prevair'!$A:$A,CONCATENATE('Suivi du personnel'!$B105," ",'Suivi du personnel'!CE$8),'importation prevair'!$O:$O))</f>
        <v/>
      </c>
      <c r="CF105" s="222" t="str">
        <f>IF($B105="","",SUMIF('importation prevair'!$A:$A,CONCATENATE('Suivi du personnel'!$B105," ",'Suivi du personnel'!CF$8),'importation prevair'!$O:$O))</f>
        <v/>
      </c>
      <c r="CG105" s="222" t="str">
        <f>IF($B105="","",SUMIF('importation prevair'!$A:$A,CONCATENATE('Suivi du personnel'!$B105," ",'Suivi du personnel'!CG$8),'importation prevair'!$O:$O))</f>
        <v/>
      </c>
      <c r="CH105" s="222" t="str">
        <f>IF($B105="","",SUMIF('importation prevair'!$A:$A,CONCATENATE('Suivi du personnel'!$B105," ",'Suivi du personnel'!CH$8),'importation prevair'!$O:$O))</f>
        <v/>
      </c>
      <c r="CI105" s="223" t="str">
        <f>IF($B105="","",SUMIF('importation prevair'!$A:$A,CONCATENATE('Suivi du personnel'!$B105," ",'Suivi du personnel'!CI$8),'importation prevair'!$O:$O))</f>
        <v/>
      </c>
      <c r="CJ105" s="221" t="str">
        <f>IF($B105="","",SUMIF('importation prevair'!$A:$A,CONCATENATE('Suivi du personnel'!$B105," ",'Suivi du personnel'!CJ$8),'importation prevair'!$O:$O))</f>
        <v/>
      </c>
      <c r="CK105" s="222" t="str">
        <f>IF($B105="","",SUMIF('importation prevair'!$A:$A,CONCATENATE('Suivi du personnel'!$B105," ",'Suivi du personnel'!CK$8),'importation prevair'!$O:$O))</f>
        <v/>
      </c>
      <c r="CL105" s="222" t="str">
        <f>IF($B105="","",SUMIF('importation prevair'!$A:$A,CONCATENATE('Suivi du personnel'!$B105," ",'Suivi du personnel'!CL$8),'importation prevair'!$O:$O))</f>
        <v/>
      </c>
      <c r="CM105" s="222" t="str">
        <f>IF($B105="","",SUMIF('importation prevair'!$A:$A,CONCATENATE('Suivi du personnel'!$B105," ",'Suivi du personnel'!CM$8),'importation prevair'!$O:$O))</f>
        <v/>
      </c>
      <c r="CN105" s="222" t="str">
        <f>IF($B105="","",SUMIF('importation prevair'!$A:$A,CONCATENATE('Suivi du personnel'!$B105," ",'Suivi du personnel'!CN$8),'importation prevair'!$O:$O))</f>
        <v/>
      </c>
      <c r="CO105" s="222" t="str">
        <f>IF($B105="","",SUMIF('importation prevair'!$A:$A,CONCATENATE('Suivi du personnel'!$B105," ",'Suivi du personnel'!CO$8),'importation prevair'!$O:$O))</f>
        <v/>
      </c>
      <c r="CP105" s="223" t="str">
        <f>IF($B105="","",SUMIF('importation prevair'!$A:$A,CONCATENATE('Suivi du personnel'!$B105," ",'Suivi du personnel'!CP$8),'importation prevair'!$O:$O))</f>
        <v/>
      </c>
      <c r="CQ105" s="221" t="str">
        <f>IF($B105="","",SUMIF('importation prevair'!$A:$A,CONCATENATE('Suivi du personnel'!$B105," ",'Suivi du personnel'!CQ$8),'importation prevair'!$O:$O))</f>
        <v/>
      </c>
      <c r="CR105" s="222" t="str">
        <f>IF($B105="","",SUMIF('importation prevair'!$A:$A,CONCATENATE('Suivi du personnel'!$B105," ",'Suivi du personnel'!CR$8),'importation prevair'!$O:$O))</f>
        <v/>
      </c>
      <c r="CS105" s="222" t="str">
        <f>IF($B105="","",SUMIF('importation prevair'!$A:$A,CONCATENATE('Suivi du personnel'!$B105," ",'Suivi du personnel'!CS$8),'importation prevair'!$O:$O))</f>
        <v/>
      </c>
      <c r="CT105" s="222" t="str">
        <f>IF($B105="","",SUMIF('importation prevair'!$A:$A,CONCATENATE('Suivi du personnel'!$B105," ",'Suivi du personnel'!CT$8),'importation prevair'!$O:$O))</f>
        <v/>
      </c>
      <c r="CU105" s="222" t="str">
        <f>IF($B105="","",SUMIF('importation prevair'!$A:$A,CONCATENATE('Suivi du personnel'!$B105," ",'Suivi du personnel'!CU$8),'importation prevair'!$O:$O))</f>
        <v/>
      </c>
      <c r="CV105" s="222" t="str">
        <f>IF($B105="","",SUMIF('importation prevair'!$A:$A,CONCATENATE('Suivi du personnel'!$B105," ",'Suivi du personnel'!CV$8),'importation prevair'!$O:$O))</f>
        <v/>
      </c>
      <c r="CW105" s="223" t="str">
        <f>IF($B105="","",SUMIF('importation prevair'!$A:$A,CONCATENATE('Suivi du personnel'!$B105," ",'Suivi du personnel'!CW$8),'importation prevair'!$O:$O))</f>
        <v/>
      </c>
      <c r="CX105" s="221" t="str">
        <f>IF($B105="","",SUMIF('importation prevair'!$A:$A,CONCATENATE('Suivi du personnel'!$B105," ",'Suivi du personnel'!CX$8),'importation prevair'!$O:$O))</f>
        <v/>
      </c>
      <c r="CY105" s="222" t="str">
        <f>IF($B105="","",SUMIF('importation prevair'!$A:$A,CONCATENATE('Suivi du personnel'!$B105," ",'Suivi du personnel'!CY$8),'importation prevair'!$O:$O))</f>
        <v/>
      </c>
      <c r="CZ105" s="222" t="str">
        <f>IF($B105="","",SUMIF('importation prevair'!$A:$A,CONCATENATE('Suivi du personnel'!$B105," ",'Suivi du personnel'!CZ$8),'importation prevair'!$O:$O))</f>
        <v/>
      </c>
      <c r="DA105" s="222" t="str">
        <f>IF($B105="","",SUMIF('importation prevair'!$A:$A,CONCATENATE('Suivi du personnel'!$B105," ",'Suivi du personnel'!DA$8),'importation prevair'!$O:$O))</f>
        <v/>
      </c>
      <c r="DB105" s="222" t="str">
        <f>IF($B105="","",SUMIF('importation prevair'!$A:$A,CONCATENATE('Suivi du personnel'!$B105," ",'Suivi du personnel'!DB$8),'importation prevair'!$O:$O))</f>
        <v/>
      </c>
      <c r="DC105" s="222" t="str">
        <f>IF($B105="","",SUMIF('importation prevair'!$A:$A,CONCATENATE('Suivi du personnel'!$B105," ",'Suivi du personnel'!DC$8),'importation prevair'!$O:$O))</f>
        <v/>
      </c>
      <c r="DD105" s="223" t="str">
        <f>IF($B105="","",SUMIF('importation prevair'!$A:$A,CONCATENATE('Suivi du personnel'!$B105," ",'Suivi du personnel'!DD$8),'importation prevair'!$O:$O))</f>
        <v/>
      </c>
      <c r="DE105" s="260" t="str">
        <f>IF($B105="","",SUMIF('importation prevair'!$A:$A,CONCATENATE('Suivi du personnel'!$B105," ",'Suivi du personnel'!DE$8),'importation prevair'!$O:$O))</f>
        <v/>
      </c>
      <c r="DF105" s="162" t="str">
        <f>IF($B105="","",SUMIF('importation prevair'!$A:$A,CONCATENATE('Suivi du personnel'!$B105," ",'Suivi du personnel'!DF$8),'importation prevair'!$O:$O))</f>
        <v/>
      </c>
      <c r="DG105" s="162" t="str">
        <f>IF($B105="","",SUMIF('importation prevair'!$A:$A,CONCATENATE('Suivi du personnel'!$B105," ",'Suivi du personnel'!DG$8),'importation prevair'!$O:$O))</f>
        <v/>
      </c>
      <c r="DH105" s="162" t="str">
        <f>IF($B105="","",SUMIF('importation prevair'!$A:$A,CONCATENATE('Suivi du personnel'!$B105," ",'Suivi du personnel'!DH$8),'importation prevair'!$O:$O))</f>
        <v/>
      </c>
      <c r="DI105" s="162" t="str">
        <f>IF($B105="","",SUMIF('importation prevair'!$A:$A,CONCATENATE('Suivi du personnel'!$B105," ",'Suivi du personnel'!DI$8),'importation prevair'!$O:$O))</f>
        <v/>
      </c>
      <c r="DJ105" s="162" t="str">
        <f>IF($B105="","",SUMIF('importation prevair'!$A:$A,CONCATENATE('Suivi du personnel'!$B105," ",'Suivi du personnel'!DJ$8),'importation prevair'!$O:$O))</f>
        <v/>
      </c>
      <c r="DK105" s="261" t="str">
        <f>IF($B105="","",SUMIF('importation prevair'!$A:$A,CONCATENATE('Suivi du personnel'!$B105," ",'Suivi du personnel'!DK$8),'importation prevair'!$O:$O))</f>
        <v/>
      </c>
      <c r="DL105" s="162" t="str">
        <f>IF($B105="","",SUMIF('importation prevair'!$A:$A,CONCATENATE('Suivi du personnel'!$B105," ",'Suivi du personnel'!DL$8),'importation prevair'!$O:$O))</f>
        <v/>
      </c>
      <c r="DM105" s="162" t="str">
        <f>IF($B105="","",SUMIF('importation prevair'!$A:$A,CONCATENATE('Suivi du personnel'!$B105," ",'Suivi du personnel'!DM$8),'importation prevair'!$O:$O))</f>
        <v/>
      </c>
      <c r="DN105" s="162" t="str">
        <f>IF($B105="","",SUMIF('importation prevair'!$A:$A,CONCATENATE('Suivi du personnel'!$B105," ",'Suivi du personnel'!DN$8),'importation prevair'!$O:$O))</f>
        <v/>
      </c>
      <c r="DO105" s="162" t="str">
        <f>IF($B105="","",SUMIF('importation prevair'!$A:$A,CONCATENATE('Suivi du personnel'!$B105," ",'Suivi du personnel'!DO$8),'importation prevair'!$O:$O))</f>
        <v/>
      </c>
      <c r="DP105" s="162" t="str">
        <f>IF($B105="","",SUMIF('importation prevair'!$A:$A,CONCATENATE('Suivi du personnel'!$B105," ",'Suivi du personnel'!DP$8),'importation prevair'!$O:$O))</f>
        <v/>
      </c>
      <c r="DQ105" s="162" t="str">
        <f>IF($B105="","",SUMIF('importation prevair'!$A:$A,CONCATENATE('Suivi du personnel'!$B105," ",'Suivi du personnel'!DQ$8),'importation prevair'!$O:$O))</f>
        <v/>
      </c>
      <c r="DR105" s="259" t="str">
        <f>IF($B105="","",SUMIF('importation prevair'!$A:$A,CONCATENATE('Suivi du personnel'!$B105," ",'Suivi du personnel'!DR$8),'importation prevair'!$O:$O))</f>
        <v/>
      </c>
      <c r="DS105" s="260" t="str">
        <f>IF($B105="","",SUMIF('importation prevair'!$A:$A,CONCATENATE('Suivi du personnel'!$B105," ",'Suivi du personnel'!DS$8),'importation prevair'!$O:$O))</f>
        <v/>
      </c>
      <c r="DT105" s="162" t="str">
        <f>IF($B105="","",SUMIF('importation prevair'!$A:$A,CONCATENATE('Suivi du personnel'!$B105," ",'Suivi du personnel'!DT$8),'importation prevair'!$O:$O))</f>
        <v/>
      </c>
      <c r="DU105" s="162" t="str">
        <f>IF($B105="","",SUMIF('importation prevair'!$A:$A,CONCATENATE('Suivi du personnel'!$B105," ",'Suivi du personnel'!DU$8),'importation prevair'!$O:$O))</f>
        <v/>
      </c>
      <c r="DV105" s="162" t="str">
        <f>IF($B105="","",SUMIF('importation prevair'!$A:$A,CONCATENATE('Suivi du personnel'!$B105," ",'Suivi du personnel'!DV$8),'importation prevair'!$O:$O))</f>
        <v/>
      </c>
      <c r="DW105" s="162" t="str">
        <f>IF($B105="","",SUMIF('importation prevair'!$A:$A,CONCATENATE('Suivi du personnel'!$B105," ",'Suivi du personnel'!DW$8),'importation prevair'!$O:$O))</f>
        <v/>
      </c>
      <c r="DX105" s="162" t="str">
        <f>IF($B105="","",SUMIF('importation prevair'!$A:$A,CONCATENATE('Suivi du personnel'!$B105," ",'Suivi du personnel'!DX$8),'importation prevair'!$O:$O))</f>
        <v/>
      </c>
      <c r="DY105" s="261" t="str">
        <f>IF($B105="","",SUMIF('importation prevair'!$A:$A,CONCATENATE('Suivi du personnel'!$B105," ",'Suivi du personnel'!DY$8),'importation prevair'!$O:$O))</f>
        <v/>
      </c>
      <c r="DZ105" s="162" t="str">
        <f>IF($B105="","",SUMIF('importation prevair'!$A:$A,CONCATENATE('Suivi du personnel'!$B105," ",'Suivi du personnel'!DZ$8),'importation prevair'!$O:$O))</f>
        <v/>
      </c>
      <c r="EA105" s="162" t="str">
        <f>IF($B105="","",SUMIF('importation prevair'!$A:$A,CONCATENATE('Suivi du personnel'!$B105," ",'Suivi du personnel'!EA$8),'importation prevair'!$O:$O))</f>
        <v/>
      </c>
      <c r="EB105" s="162" t="str">
        <f>IF($B105="","",SUMIF('importation prevair'!$A:$A,CONCATENATE('Suivi du personnel'!$B105," ",'Suivi du personnel'!EB$8),'importation prevair'!$O:$O))</f>
        <v/>
      </c>
      <c r="EC105" s="162" t="str">
        <f>IF($B105="","",SUMIF('importation prevair'!$A:$A,CONCATENATE('Suivi du personnel'!$B105," ",'Suivi du personnel'!EC$8),'importation prevair'!$O:$O))</f>
        <v/>
      </c>
      <c r="ED105" s="162" t="str">
        <f>IF($B105="","",SUMIF('importation prevair'!$A:$A,CONCATENATE('Suivi du personnel'!$B105," ",'Suivi du personnel'!ED$8),'importation prevair'!$O:$O))</f>
        <v/>
      </c>
      <c r="EE105" s="162" t="str">
        <f>IF($B105="","",SUMIF('importation prevair'!$A:$A,CONCATENATE('Suivi du personnel'!$B105," ",'Suivi du personnel'!EE$8),'importation prevair'!$O:$O))</f>
        <v/>
      </c>
      <c r="EF105" s="259" t="str">
        <f>IF($B105="","",SUMIF('importation prevair'!$A:$A,CONCATENATE('Suivi du personnel'!$B105," ",'Suivi du personnel'!EF$8),'importation prevair'!$O:$O))</f>
        <v/>
      </c>
      <c r="EG105" s="260" t="str">
        <f>IF($B105="","",SUMIF('importation prevair'!$A:$A,CONCATENATE('Suivi du personnel'!$B105," ",'Suivi du personnel'!EG$8),'importation prevair'!$O:$O))</f>
        <v/>
      </c>
      <c r="EH105" s="162" t="str">
        <f>IF($B105="","",SUMIF('importation prevair'!$A:$A,CONCATENATE('Suivi du personnel'!$B105," ",'Suivi du personnel'!EH$8),'importation prevair'!$O:$O))</f>
        <v/>
      </c>
      <c r="EI105" s="162" t="str">
        <f>IF($B105="","",SUMIF('importation prevair'!$A:$A,CONCATENATE('Suivi du personnel'!$B105," ",'Suivi du personnel'!EI$8),'importation prevair'!$O:$O))</f>
        <v/>
      </c>
      <c r="EJ105" s="162" t="str">
        <f>IF($B105="","",SUMIF('importation prevair'!$A:$A,CONCATENATE('Suivi du personnel'!$B105," ",'Suivi du personnel'!EJ$8),'importation prevair'!$O:$O))</f>
        <v/>
      </c>
      <c r="EK105" s="162" t="str">
        <f>IF($B105="","",SUMIF('importation prevair'!$A:$A,CONCATENATE('Suivi du personnel'!$B105," ",'Suivi du personnel'!EK$8),'importation prevair'!$O:$O))</f>
        <v/>
      </c>
      <c r="EL105" s="162" t="str">
        <f>IF($B105="","",SUMIF('importation prevair'!$A:$A,CONCATENATE('Suivi du personnel'!$B105," ",'Suivi du personnel'!EL$8),'importation prevair'!$O:$O))</f>
        <v/>
      </c>
      <c r="EM105" s="261" t="str">
        <f>IF($B105="","",SUMIF('importation prevair'!$A:$A,CONCATENATE('Suivi du personnel'!$B105," ",'Suivi du personnel'!EM$8),'importation prevair'!$O:$O))</f>
        <v/>
      </c>
      <c r="EN105" s="162" t="str">
        <f>IF($B105="","",SUMIF('importation prevair'!$A:$A,CONCATENATE('Suivi du personnel'!$B105," ",'Suivi du personnel'!EN$8),'importation prevair'!$O:$O))</f>
        <v/>
      </c>
      <c r="EO105" s="162" t="str">
        <f>IF($B105="","",SUMIF('importation prevair'!$A:$A,CONCATENATE('Suivi du personnel'!$B105," ",'Suivi du personnel'!EO$8),'importation prevair'!$O:$O))</f>
        <v/>
      </c>
      <c r="EP105" s="162" t="str">
        <f>IF($B105="","",SUMIF('importation prevair'!$A:$A,CONCATENATE('Suivi du personnel'!$B105," ",'Suivi du personnel'!EP$8),'importation prevair'!$O:$O))</f>
        <v/>
      </c>
      <c r="EQ105" s="162" t="str">
        <f>IF($B105="","",SUMIF('importation prevair'!$A:$A,CONCATENATE('Suivi du personnel'!$B105," ",'Suivi du personnel'!EQ$8),'importation prevair'!$O:$O))</f>
        <v/>
      </c>
      <c r="ER105" s="162" t="str">
        <f>IF($B105="","",SUMIF('importation prevair'!$A:$A,CONCATENATE('Suivi du personnel'!$B105," ",'Suivi du personnel'!ER$8),'importation prevair'!$O:$O))</f>
        <v/>
      </c>
      <c r="ES105" s="162" t="str">
        <f>IF($B105="","",SUMIF('importation prevair'!$A:$A,CONCATENATE('Suivi du personnel'!$B105," ",'Suivi du personnel'!ES$8),'importation prevair'!$O:$O))</f>
        <v/>
      </c>
      <c r="ET105" s="259" t="str">
        <f>IF($B105="","",SUMIF('importation prevair'!$A:$A,CONCATENATE('Suivi du personnel'!$B105," ",'Suivi du personnel'!ET$8),'importation prevair'!$O:$O))</f>
        <v/>
      </c>
      <c r="EU105" s="260" t="str">
        <f>IF($B105="","",SUMIF('importation prevair'!$A:$A,CONCATENATE('Suivi du personnel'!$B105," ",'Suivi du personnel'!EU$8),'importation prevair'!$O:$O))</f>
        <v/>
      </c>
      <c r="EV105" s="162" t="str">
        <f>IF($B105="","",SUMIF('importation prevair'!$A:$A,CONCATENATE('Suivi du personnel'!$B105," ",'Suivi du personnel'!EV$8),'importation prevair'!$O:$O))</f>
        <v/>
      </c>
      <c r="EW105" s="162" t="str">
        <f>IF($B105="","",SUMIF('importation prevair'!$A:$A,CONCATENATE('Suivi du personnel'!$B105," ",'Suivi du personnel'!EW$8),'importation prevair'!$O:$O))</f>
        <v/>
      </c>
      <c r="EX105" s="162" t="str">
        <f>IF($B105="","",SUMIF('importation prevair'!$A:$A,CONCATENATE('Suivi du personnel'!$B105," ",'Suivi du personnel'!EX$8),'importation prevair'!$O:$O))</f>
        <v/>
      </c>
      <c r="EY105" s="162" t="str">
        <f>IF($B105="","",SUMIF('importation prevair'!$A:$A,CONCATENATE('Suivi du personnel'!$B105," ",'Suivi du personnel'!EY$8),'importation prevair'!$O:$O))</f>
        <v/>
      </c>
      <c r="EZ105" s="162" t="str">
        <f>IF($B105="","",SUMIF('importation prevair'!$A:$A,CONCATENATE('Suivi du personnel'!$B105," ",'Suivi du personnel'!EZ$8),'importation prevair'!$O:$O))</f>
        <v/>
      </c>
      <c r="FA105" s="261" t="str">
        <f>IF($B105="","",SUMIF('importation prevair'!$A:$A,CONCATENATE('Suivi du personnel'!$B105," ",'Suivi du personnel'!FA$8),'importation prevair'!$O:$O))</f>
        <v/>
      </c>
      <c r="FB105" s="162" t="str">
        <f>IF($B105="","",SUMIF('importation prevair'!$A:$A,CONCATENATE('Suivi du personnel'!$B105," ",'Suivi du personnel'!FB$8),'importation prevair'!$O:$O))</f>
        <v/>
      </c>
      <c r="FC105" s="162" t="str">
        <f>IF($B105="","",SUMIF('importation prevair'!$A:$A,CONCATENATE('Suivi du personnel'!$B105," ",'Suivi du personnel'!FC$8),'importation prevair'!$O:$O))</f>
        <v/>
      </c>
      <c r="FD105" s="162" t="str">
        <f>IF($B105="","",SUMIF('importation prevair'!$A:$A,CONCATENATE('Suivi du personnel'!$B105," ",'Suivi du personnel'!FD$8),'importation prevair'!$O:$O))</f>
        <v/>
      </c>
      <c r="FE105" s="162" t="str">
        <f>IF($B105="","",SUMIF('importation prevair'!$A:$A,CONCATENATE('Suivi du personnel'!$B105," ",'Suivi du personnel'!FE$8),'importation prevair'!$O:$O))</f>
        <v/>
      </c>
      <c r="FF105" s="162" t="str">
        <f>IF($B105="","",SUMIF('importation prevair'!$A:$A,CONCATENATE('Suivi du personnel'!$B105," ",'Suivi du personnel'!FF$8),'importation prevair'!$O:$O))</f>
        <v/>
      </c>
      <c r="FG105" s="162" t="str">
        <f>IF($B105="","",SUMIF('importation prevair'!$A:$A,CONCATENATE('Suivi du personnel'!$B105," ",'Suivi du personnel'!FG$8),'importation prevair'!$O:$O))</f>
        <v/>
      </c>
      <c r="FH105" s="259" t="str">
        <f>IF($B105="","",SUMIF('importation prevair'!$A:$A,CONCATENATE('Suivi du personnel'!$B105," ",'Suivi du personnel'!FH$8),'importation prevair'!$O:$O))</f>
        <v/>
      </c>
      <c r="FI105" s="260" t="str">
        <f>IF($B105="","",SUMIF('importation prevair'!$A:$A,CONCATENATE('Suivi du personnel'!$B105," ",'Suivi du personnel'!FI$8),'importation prevair'!$O:$O))</f>
        <v/>
      </c>
      <c r="FJ105" s="162" t="str">
        <f>IF($B105="","",SUMIF('importation prevair'!$A:$A,CONCATENATE('Suivi du personnel'!$B105," ",'Suivi du personnel'!FJ$8),'importation prevair'!$O:$O))</f>
        <v/>
      </c>
      <c r="FK105" s="162" t="str">
        <f>IF($B105="","",SUMIF('importation prevair'!$A:$A,CONCATENATE('Suivi du personnel'!$B105," ",'Suivi du personnel'!FK$8),'importation prevair'!$O:$O))</f>
        <v/>
      </c>
      <c r="FL105" s="162" t="str">
        <f>IF($B105="","",SUMIF('importation prevair'!$A:$A,CONCATENATE('Suivi du personnel'!$B105," ",'Suivi du personnel'!FL$8),'importation prevair'!$O:$O))</f>
        <v/>
      </c>
      <c r="FM105" s="162" t="str">
        <f>IF($B105="","",SUMIF('importation prevair'!$A:$A,CONCATENATE('Suivi du personnel'!$B105," ",'Suivi du personnel'!FM$8),'importation prevair'!$O:$O))</f>
        <v/>
      </c>
      <c r="FN105" s="162" t="str">
        <f>IF($B105="","",SUMIF('importation prevair'!$A:$A,CONCATENATE('Suivi du personnel'!$B105," ",'Suivi du personnel'!FN$8),'importation prevair'!$O:$O))</f>
        <v/>
      </c>
      <c r="FO105" s="261" t="str">
        <f>IF($B105="","",SUMIF('importation prevair'!$A:$A,CONCATENATE('Suivi du personnel'!$B105," ",'Suivi du personnel'!FO$8),'importation prevair'!$O:$O))</f>
        <v/>
      </c>
      <c r="FP105" s="162" t="str">
        <f>IF($B105="","",SUMIF('importation prevair'!$A:$A,CONCATENATE('Suivi du personnel'!$B105," ",'Suivi du personnel'!FP$8),'importation prevair'!$O:$O))</f>
        <v/>
      </c>
      <c r="FQ105" s="162" t="str">
        <f>IF($B105="","",SUMIF('importation prevair'!$A:$A,CONCATENATE('Suivi du personnel'!$B105," ",'Suivi du personnel'!FQ$8),'importation prevair'!$O:$O))</f>
        <v/>
      </c>
      <c r="FR105" s="162" t="str">
        <f>IF($B105="","",SUMIF('importation prevair'!$A:$A,CONCATENATE('Suivi du personnel'!$B105," ",'Suivi du personnel'!FR$8),'importation prevair'!$O:$O))</f>
        <v/>
      </c>
      <c r="FS105" s="162" t="str">
        <f>IF($B105="","",SUMIF('importation prevair'!$A:$A,CONCATENATE('Suivi du personnel'!$B105," ",'Suivi du personnel'!FS$8),'importation prevair'!$O:$O))</f>
        <v/>
      </c>
      <c r="FT105" s="162" t="str">
        <f>IF($B105="","",SUMIF('importation prevair'!$A:$A,CONCATENATE('Suivi du personnel'!$B105," ",'Suivi du personnel'!FT$8),'importation prevair'!$O:$O))</f>
        <v/>
      </c>
      <c r="FU105" s="162" t="str">
        <f>IF($B105="","",SUMIF('importation prevair'!$A:$A,CONCATENATE('Suivi du personnel'!$B105," ",'Suivi du personnel'!FU$8),'importation prevair'!$O:$O))</f>
        <v/>
      </c>
      <c r="FV105" s="259" t="str">
        <f>IF($B105="","",SUMIF('importation prevair'!$A:$A,CONCATENATE('Suivi du personnel'!$B105," ",'Suivi du personnel'!FV$8),'importation prevair'!$O:$O))</f>
        <v/>
      </c>
      <c r="FW105" s="260" t="str">
        <f>IF($B105="","",SUMIF('importation prevair'!$A:$A,CONCATENATE('Suivi du personnel'!$B105," ",'Suivi du personnel'!FW$8),'importation prevair'!$O:$O))</f>
        <v/>
      </c>
      <c r="FX105" s="162" t="str">
        <f>IF($B105="","",SUMIF('importation prevair'!$A:$A,CONCATENATE('Suivi du personnel'!$B105," ",'Suivi du personnel'!FX$8),'importation prevair'!$O:$O))</f>
        <v/>
      </c>
      <c r="FY105" s="162" t="str">
        <f>IF($B105="","",SUMIF('importation prevair'!$A:$A,CONCATENATE('Suivi du personnel'!$B105," ",'Suivi du personnel'!FY$8),'importation prevair'!$O:$O))</f>
        <v/>
      </c>
      <c r="FZ105" s="162" t="str">
        <f>IF($B105="","",SUMIF('importation prevair'!$A:$A,CONCATENATE('Suivi du personnel'!$B105," ",'Suivi du personnel'!FZ$8),'importation prevair'!$O:$O))</f>
        <v/>
      </c>
      <c r="GA105" s="162" t="str">
        <f>IF($B105="","",SUMIF('importation prevair'!$A:$A,CONCATENATE('Suivi du personnel'!$B105," ",'Suivi du personnel'!GA$8),'importation prevair'!$O:$O))</f>
        <v/>
      </c>
      <c r="GB105" s="162" t="str">
        <f>IF($B105="","",SUMIF('importation prevair'!$A:$A,CONCATENATE('Suivi du personnel'!$B105," ",'Suivi du personnel'!GB$8),'importation prevair'!$O:$O))</f>
        <v/>
      </c>
      <c r="GC105" s="261" t="str">
        <f>IF($B105="","",SUMIF('importation prevair'!$A:$A,CONCATENATE('Suivi du personnel'!$B105," ",'Suivi du personnel'!GC$8),'importation prevair'!$O:$O))</f>
        <v/>
      </c>
      <c r="GD105" s="162" t="str">
        <f>IF($B105="","",SUMIF('importation prevair'!$A:$A,CONCATENATE('Suivi du personnel'!$B105," ",'Suivi du personnel'!GD$8),'importation prevair'!$O:$O))</f>
        <v/>
      </c>
      <c r="GE105" s="162" t="str">
        <f>IF($B105="","",SUMIF('importation prevair'!$A:$A,CONCATENATE('Suivi du personnel'!$B105," ",'Suivi du personnel'!GE$8),'importation prevair'!$O:$O))</f>
        <v/>
      </c>
      <c r="GF105" s="162" t="str">
        <f>IF($B105="","",SUMIF('importation prevair'!$A:$A,CONCATENATE('Suivi du personnel'!$B105," ",'Suivi du personnel'!GF$8),'importation prevair'!$O:$O))</f>
        <v/>
      </c>
      <c r="GG105" s="162" t="str">
        <f>IF($B105="","",SUMIF('importation prevair'!$A:$A,CONCATENATE('Suivi du personnel'!$B105," ",'Suivi du personnel'!GG$8),'importation prevair'!$O:$O))</f>
        <v/>
      </c>
      <c r="GH105" s="162" t="str">
        <f>IF($B105="","",SUMIF('importation prevair'!$A:$A,CONCATENATE('Suivi du personnel'!$B105," ",'Suivi du personnel'!GH$8),'importation prevair'!$O:$O))</f>
        <v/>
      </c>
      <c r="GI105" s="162" t="str">
        <f>IF($B105="","",SUMIF('importation prevair'!$A:$A,CONCATENATE('Suivi du personnel'!$B105," ",'Suivi du personnel'!GI$8),'importation prevair'!$O:$O))</f>
        <v/>
      </c>
      <c r="GJ105" s="259" t="str">
        <f>IF($B105="","",SUMIF('importation prevair'!$A:$A,CONCATENATE('Suivi du personnel'!$B105," ",'Suivi du personnel'!GJ$8),'importation prevair'!$O:$O))</f>
        <v/>
      </c>
      <c r="GK105" s="260" t="str">
        <f>IF($B105="","",SUMIF('importation prevair'!$A:$A,CONCATENATE('Suivi du personnel'!$B105," ",'Suivi du personnel'!GK$8),'importation prevair'!$O:$O))</f>
        <v/>
      </c>
      <c r="GL105" s="162" t="str">
        <f>IF($B105="","",SUMIF('importation prevair'!$A:$A,CONCATENATE('Suivi du personnel'!$B105," ",'Suivi du personnel'!GL$8),'importation prevair'!$O:$O))</f>
        <v/>
      </c>
      <c r="GM105" s="162" t="str">
        <f>IF($B105="","",SUMIF('importation prevair'!$A:$A,CONCATENATE('Suivi du personnel'!$B105," ",'Suivi du personnel'!GM$8),'importation prevair'!$O:$O))</f>
        <v/>
      </c>
      <c r="GN105" s="162" t="str">
        <f>IF($B105="","",SUMIF('importation prevair'!$A:$A,CONCATENATE('Suivi du personnel'!$B105," ",'Suivi du personnel'!GN$8),'importation prevair'!$O:$O))</f>
        <v/>
      </c>
      <c r="GO105" s="162" t="str">
        <f>IF($B105="","",SUMIF('importation prevair'!$A:$A,CONCATENATE('Suivi du personnel'!$B105," ",'Suivi du personnel'!GO$8),'importation prevair'!$O:$O))</f>
        <v/>
      </c>
      <c r="GP105" s="162" t="str">
        <f>IF($B105="","",SUMIF('importation prevair'!$A:$A,CONCATENATE('Suivi du personnel'!$B105," ",'Suivi du personnel'!GP$8),'importation prevair'!$O:$O))</f>
        <v/>
      </c>
      <c r="GQ105" s="261" t="str">
        <f>IF($B105="","",SUMIF('importation prevair'!$A:$A,CONCATENATE('Suivi du personnel'!$B105," ",'Suivi du personnel'!GQ$8),'importation prevair'!$O:$O))</f>
        <v/>
      </c>
      <c r="GR105" s="260" t="str">
        <f>IF($B105="","",SUMIF('importation prevair'!$A:$A,CONCATENATE('Suivi du personnel'!$B105," ",'Suivi du personnel'!GR$8),'importation prevair'!$O:$O))</f>
        <v/>
      </c>
      <c r="GS105" s="162" t="str">
        <f>IF($B105="","",SUMIF('importation prevair'!$A:$A,CONCATENATE('Suivi du personnel'!$B105," ",'Suivi du personnel'!GS$8),'importation prevair'!$O:$O))</f>
        <v/>
      </c>
      <c r="GT105" s="162" t="str">
        <f>IF($B105="","",SUMIF('importation prevair'!$A:$A,CONCATENATE('Suivi du personnel'!$B105," ",'Suivi du personnel'!GT$8),'importation prevair'!$O:$O))</f>
        <v/>
      </c>
      <c r="GU105" s="162" t="str">
        <f>IF($B105="","",SUMIF('importation prevair'!$A:$A,CONCATENATE('Suivi du personnel'!$B105," ",'Suivi du personnel'!GU$8),'importation prevair'!$O:$O))</f>
        <v/>
      </c>
      <c r="GV105" s="162" t="str">
        <f>IF($B105="","",SUMIF('importation prevair'!$A:$A,CONCATENATE('Suivi du personnel'!$B105," ",'Suivi du personnel'!GV$8),'importation prevair'!$O:$O))</f>
        <v/>
      </c>
      <c r="GW105" s="162" t="str">
        <f>IF($B105="","",SUMIF('importation prevair'!$A:$A,CONCATENATE('Suivi du personnel'!$B105," ",'Suivi du personnel'!GW$8),'importation prevair'!$O:$O))</f>
        <v/>
      </c>
      <c r="GX105" s="261" t="str">
        <f>IF($B105="","",SUMIF('importation prevair'!$A:$A,CONCATENATE('Suivi du personnel'!$B105," ",'Suivi du personnel'!GX$8),'importation prevair'!$O:$O))</f>
        <v/>
      </c>
    </row>
    <row r="106" spans="1:206" s="164" customFormat="1" ht="13.5" thickBot="1" x14ac:dyDescent="0.25">
      <c r="A106" s="289" t="str">
        <f>IF($B106="","",VLOOKUP($B106,'info personnel sur AT'!$A$3:$C$298,2,FALSE))</f>
        <v/>
      </c>
      <c r="B106" s="287"/>
      <c r="C106" s="284" t="str">
        <f>IF($B106="","",VLOOKUP($B106,'info personnel sur AT'!$A$3:$Q$298,3,FALSE))</f>
        <v/>
      </c>
      <c r="D106" s="280" t="str">
        <f>IF($B106="","",VLOOKUP($B106,'info personnel sur AT'!$A$3:$Q$298,4,FALSE))</f>
        <v/>
      </c>
      <c r="E106" s="277" t="str">
        <f>IF($B106="","",VLOOKUP($B106,'info personnel sur AT'!$A$3:$Q$298,5,FALSE))</f>
        <v/>
      </c>
      <c r="F106" s="219">
        <f t="shared" ref="F106:F137" si="93">SUM(BA106:GX106)</f>
        <v>0</v>
      </c>
      <c r="G106" s="240">
        <v>0.3</v>
      </c>
      <c r="H106" s="218">
        <f t="shared" ref="H106:H137" si="94">SUM(G106-F106)</f>
        <v>0.3</v>
      </c>
      <c r="I106" s="22" t="str">
        <f>IF($B106="","",VLOOKUP($B106,'info personnel sur AT'!$A$3:$Q$298,6,FALSE))</f>
        <v/>
      </c>
      <c r="J106" s="22" t="str">
        <f>IF($B106="","",VLOOKUP($B106,'info personnel sur AT'!$A$3:$Q$298,7,FALSE))</f>
        <v/>
      </c>
      <c r="K106" s="22" t="str">
        <f>IF($B106="","",VLOOKUP($B106,'info personnel sur AT'!$A$3:$Q$298,8,FALSE))</f>
        <v/>
      </c>
      <c r="L106" s="22" t="str">
        <f>IF($B106="","",VLOOKUP($B106,'info personnel sur AT'!$A$3:$Q$298,9,FALSE))</f>
        <v/>
      </c>
      <c r="M106" s="22" t="str">
        <f>IF($B106="","",VLOOKUP($B106,'info personnel sur AT'!$A$3:$Q$298,10,FALSE))</f>
        <v/>
      </c>
      <c r="N106" s="22" t="str">
        <f>IF($B106="","",VLOOKUP($B106,'info personnel sur AT'!$A$3:$Q$298,11,FALSE))</f>
        <v/>
      </c>
      <c r="O106" s="22" t="str">
        <f>IF($B106="","",VLOOKUP($B106,'info personnel sur AT'!$A$3:$Q$298,12,FALSE))</f>
        <v/>
      </c>
      <c r="P106" s="22" t="str">
        <f>IF($B106="","",VLOOKUP($B106,'info personnel sur AT'!$A$3:$Q$298,13,FALSE))</f>
        <v/>
      </c>
      <c r="Q106" s="22" t="str">
        <f>IF($B106="","",VLOOKUP($B106,'info personnel sur AT'!$A$3:$Q$298,14,FALSE))</f>
        <v/>
      </c>
      <c r="R106" s="22" t="str">
        <f>IF($B106="","",VLOOKUP($B106,'info personnel sur AT'!$A$3:$Q$298,15,FALSE))</f>
        <v/>
      </c>
      <c r="S106" s="22" t="str">
        <f>IF($B106="","",VLOOKUP($B106,'info personnel sur AT'!$A$3:$Q$298,16,FALSE))</f>
        <v/>
      </c>
      <c r="T106" s="22" t="str">
        <f>IF($B106="","",VLOOKUP($B106,'info personnel sur AT'!$A$3:$Q$298,17,FALSE))</f>
        <v/>
      </c>
      <c r="U106" s="11">
        <f t="shared" ref="U106:U137" si="95">SUM(T106)</f>
        <v>0</v>
      </c>
      <c r="V106" s="2">
        <f t="shared" ref="V106:V137" si="96">SUM(R106:T106)</f>
        <v>0</v>
      </c>
      <c r="W106" s="6">
        <f t="shared" ref="W106:W137" si="97">SUM(I106:T106)</f>
        <v>0</v>
      </c>
      <c r="X106" s="180">
        <f t="shared" ref="X106:X137" si="98">IF(OR(D106="CDD",D106="ETT"),1.8-(U106+F106),1.8-(U106+F106))</f>
        <v>1.8</v>
      </c>
      <c r="Y106" s="179">
        <f t="shared" si="92"/>
        <v>5</v>
      </c>
      <c r="Z106" s="192">
        <f t="shared" ref="Z106:Z137" si="99">10-(W106+F106)</f>
        <v>10</v>
      </c>
      <c r="AA106" s="195">
        <f t="shared" si="66"/>
        <v>0</v>
      </c>
      <c r="AB106" s="195">
        <f t="shared" si="67"/>
        <v>0</v>
      </c>
      <c r="AC106" s="195">
        <f t="shared" si="68"/>
        <v>0</v>
      </c>
      <c r="AD106" s="195">
        <f t="shared" si="69"/>
        <v>0</v>
      </c>
      <c r="AE106" s="195">
        <f t="shared" si="70"/>
        <v>0</v>
      </c>
      <c r="AF106" s="195">
        <f t="shared" si="71"/>
        <v>0</v>
      </c>
      <c r="AG106" s="195">
        <f t="shared" si="72"/>
        <v>0</v>
      </c>
      <c r="AH106" s="248">
        <f t="shared" si="73"/>
        <v>0</v>
      </c>
      <c r="AI106" s="248">
        <f t="shared" si="74"/>
        <v>0</v>
      </c>
      <c r="AJ106" s="248">
        <f t="shared" si="75"/>
        <v>0</v>
      </c>
      <c r="AK106" s="248">
        <f t="shared" si="76"/>
        <v>0</v>
      </c>
      <c r="AL106" s="248">
        <f t="shared" si="77"/>
        <v>0</v>
      </c>
      <c r="AM106" s="248">
        <f t="shared" si="78"/>
        <v>0</v>
      </c>
      <c r="AN106" s="248">
        <f t="shared" si="79"/>
        <v>0</v>
      </c>
      <c r="AO106" s="248">
        <f t="shared" si="80"/>
        <v>0</v>
      </c>
      <c r="AP106" s="248">
        <f t="shared" si="81"/>
        <v>0</v>
      </c>
      <c r="AQ106" s="248">
        <f t="shared" si="82"/>
        <v>0</v>
      </c>
      <c r="AR106" s="248">
        <f t="shared" si="83"/>
        <v>0</v>
      </c>
      <c r="AS106" s="248">
        <f t="shared" si="84"/>
        <v>0</v>
      </c>
      <c r="AT106" s="248">
        <f t="shared" si="85"/>
        <v>0</v>
      </c>
      <c r="AU106" s="248">
        <f t="shared" si="86"/>
        <v>0</v>
      </c>
      <c r="AV106" s="245">
        <f t="shared" si="87"/>
        <v>0</v>
      </c>
      <c r="AW106" s="245">
        <f t="shared" si="88"/>
        <v>0</v>
      </c>
      <c r="AX106" s="252">
        <f t="shared" si="89"/>
        <v>0</v>
      </c>
      <c r="AY106" s="253">
        <f t="shared" si="90"/>
        <v>0</v>
      </c>
      <c r="AZ106" s="253">
        <f t="shared" si="91"/>
        <v>0</v>
      </c>
      <c r="BA106" s="221" t="str">
        <f>IF($B106="","",SUMIF('importation prevair'!$A:$A,CONCATENATE('Suivi du personnel'!$B106," ",'Suivi du personnel'!BA$8),'importation prevair'!$O:$O))</f>
        <v/>
      </c>
      <c r="BB106" s="222" t="str">
        <f>IF($B106="","",SUMIF('importation prevair'!$A:$A,CONCATENATE('Suivi du personnel'!$B106," ",'Suivi du personnel'!BB$8),'importation prevair'!$O:$O))</f>
        <v/>
      </c>
      <c r="BC106" s="222" t="str">
        <f>IF($B106="","",SUMIF('importation prevair'!$A:$A,CONCATENATE('Suivi du personnel'!$B106," ",'Suivi du personnel'!BC$8),'importation prevair'!$O:$O))</f>
        <v/>
      </c>
      <c r="BD106" s="222" t="str">
        <f>IF($B106="","",SUMIF('importation prevair'!$A:$A,CONCATENATE('Suivi du personnel'!$B106," ",'Suivi du personnel'!BD$8),'importation prevair'!$O:$O))</f>
        <v/>
      </c>
      <c r="BE106" s="222" t="str">
        <f>IF($B106="","",SUMIF('importation prevair'!$A:$A,CONCATENATE('Suivi du personnel'!$B106," ",'Suivi du personnel'!BE$8),'importation prevair'!$O:$O))</f>
        <v/>
      </c>
      <c r="BF106" s="222" t="str">
        <f>IF($B106="","",SUMIF('importation prevair'!$A:$A,CONCATENATE('Suivi du personnel'!$B106," ",'Suivi du personnel'!BF$8),'importation prevair'!$O:$O))</f>
        <v/>
      </c>
      <c r="BG106" s="223" t="str">
        <f>IF($B106="","",SUMIF('importation prevair'!$A:$A,CONCATENATE('Suivi du personnel'!$B106," ",'Suivi du personnel'!BG$8),'importation prevair'!$O:$O))</f>
        <v/>
      </c>
      <c r="BH106" s="221" t="str">
        <f>IF($B106="","",SUMIF('importation prevair'!$A:$A,CONCATENATE('Suivi du personnel'!$B106," ",'Suivi du personnel'!BH$8),'importation prevair'!$O:$O))</f>
        <v/>
      </c>
      <c r="BI106" s="222" t="str">
        <f>IF($B106="","",SUMIF('importation prevair'!$A:$A,CONCATENATE('Suivi du personnel'!$B106," ",'Suivi du personnel'!BI$8),'importation prevair'!$O:$O))</f>
        <v/>
      </c>
      <c r="BJ106" s="222" t="str">
        <f>IF($B106="","",SUMIF('importation prevair'!$A:$A,CONCATENATE('Suivi du personnel'!$B106," ",'Suivi du personnel'!BJ$8),'importation prevair'!$O:$O))</f>
        <v/>
      </c>
      <c r="BK106" s="222" t="str">
        <f>IF($B106="","",SUMIF('importation prevair'!$A:$A,CONCATENATE('Suivi du personnel'!$B106," ",'Suivi du personnel'!BK$8),'importation prevair'!$O:$O))</f>
        <v/>
      </c>
      <c r="BL106" s="222" t="str">
        <f>IF($B106="","",SUMIF('importation prevair'!$A:$A,CONCATENATE('Suivi du personnel'!$B106," ",'Suivi du personnel'!BL$8),'importation prevair'!$O:$O))</f>
        <v/>
      </c>
      <c r="BM106" s="222" t="str">
        <f>IF($B106="","",SUMIF('importation prevair'!$A:$A,CONCATENATE('Suivi du personnel'!$B106," ",'Suivi du personnel'!BM$8),'importation prevair'!$O:$O))</f>
        <v/>
      </c>
      <c r="BN106" s="223" t="str">
        <f>IF($B106="","",SUMIF('importation prevair'!$A:$A,CONCATENATE('Suivi du personnel'!$B106," ",'Suivi du personnel'!BN$8),'importation prevair'!$O:$O))</f>
        <v/>
      </c>
      <c r="BO106" s="221" t="str">
        <f>IF($B106="","",SUMIF('importation prevair'!$A:$A,CONCATENATE('Suivi du personnel'!$B106," ",'Suivi du personnel'!BO$8),'importation prevair'!$O:$O))</f>
        <v/>
      </c>
      <c r="BP106" s="222" t="str">
        <f>IF($B106="","",SUMIF('importation prevair'!$A:$A,CONCATENATE('Suivi du personnel'!$B106," ",'Suivi du personnel'!BP$8),'importation prevair'!$O:$O))</f>
        <v/>
      </c>
      <c r="BQ106" s="222" t="str">
        <f>IF($B106="","",SUMIF('importation prevair'!$A:$A,CONCATENATE('Suivi du personnel'!$B106," ",'Suivi du personnel'!BQ$8),'importation prevair'!$O:$O))</f>
        <v/>
      </c>
      <c r="BR106" s="222" t="str">
        <f>IF($B106="","",SUMIF('importation prevair'!$A:$A,CONCATENATE('Suivi du personnel'!$B106," ",'Suivi du personnel'!BR$8),'importation prevair'!$O:$O))</f>
        <v/>
      </c>
      <c r="BS106" s="222" t="str">
        <f>IF($B106="","",SUMIF('importation prevair'!$A:$A,CONCATENATE('Suivi du personnel'!$B106," ",'Suivi du personnel'!BS$8),'importation prevair'!$O:$O))</f>
        <v/>
      </c>
      <c r="BT106" s="222" t="str">
        <f>IF($B106="","",SUMIF('importation prevair'!$A:$A,CONCATENATE('Suivi du personnel'!$B106," ",'Suivi du personnel'!BT$8),'importation prevair'!$O:$O))</f>
        <v/>
      </c>
      <c r="BU106" s="223" t="str">
        <f>IF($B106="","",SUMIF('importation prevair'!$A:$A,CONCATENATE('Suivi du personnel'!$B106," ",'Suivi du personnel'!BU$8),'importation prevair'!$O:$O))</f>
        <v/>
      </c>
      <c r="BV106" s="221" t="str">
        <f>IF($B106="","",SUMIF('importation prevair'!$A:$A,CONCATENATE('Suivi du personnel'!$B106," ",'Suivi du personnel'!BV$8),'importation prevair'!$O:$O))</f>
        <v/>
      </c>
      <c r="BW106" s="222" t="str">
        <f>IF($B106="","",SUMIF('importation prevair'!$A:$A,CONCATENATE('Suivi du personnel'!$B106," ",'Suivi du personnel'!BW$8),'importation prevair'!$O:$O))</f>
        <v/>
      </c>
      <c r="BX106" s="222" t="str">
        <f>IF($B106="","",SUMIF('importation prevair'!$A:$A,CONCATENATE('Suivi du personnel'!$B106," ",'Suivi du personnel'!BX$8),'importation prevair'!$O:$O))</f>
        <v/>
      </c>
      <c r="BY106" s="222" t="str">
        <f>IF($B106="","",SUMIF('importation prevair'!$A:$A,CONCATENATE('Suivi du personnel'!$B106," ",'Suivi du personnel'!BY$8),'importation prevair'!$O:$O))</f>
        <v/>
      </c>
      <c r="BZ106" s="222" t="str">
        <f>IF($B106="","",SUMIF('importation prevair'!$A:$A,CONCATENATE('Suivi du personnel'!$B106," ",'Suivi du personnel'!BZ$8),'importation prevair'!$O:$O))</f>
        <v/>
      </c>
      <c r="CA106" s="222" t="str">
        <f>IF($B106="","",SUMIF('importation prevair'!$A:$A,CONCATENATE('Suivi du personnel'!$B106," ",'Suivi du personnel'!CA$8),'importation prevair'!$O:$O))</f>
        <v/>
      </c>
      <c r="CB106" s="223" t="str">
        <f>IF($B106="","",SUMIF('importation prevair'!$A:$A,CONCATENATE('Suivi du personnel'!$B106," ",'Suivi du personnel'!CB$8),'importation prevair'!$O:$O))</f>
        <v/>
      </c>
      <c r="CC106" s="221" t="str">
        <f>IF($B106="","",SUMIF('importation prevair'!$A:$A,CONCATENATE('Suivi du personnel'!$B106," ",'Suivi du personnel'!CC$8),'importation prevair'!$O:$O))</f>
        <v/>
      </c>
      <c r="CD106" s="222" t="str">
        <f>IF($B106="","",SUMIF('importation prevair'!$A:$A,CONCATENATE('Suivi du personnel'!$B106," ",'Suivi du personnel'!CD$8),'importation prevair'!$O:$O))</f>
        <v/>
      </c>
      <c r="CE106" s="222" t="str">
        <f>IF($B106="","",SUMIF('importation prevair'!$A:$A,CONCATENATE('Suivi du personnel'!$B106," ",'Suivi du personnel'!CE$8),'importation prevair'!$O:$O))</f>
        <v/>
      </c>
      <c r="CF106" s="222" t="str">
        <f>IF($B106="","",SUMIF('importation prevair'!$A:$A,CONCATENATE('Suivi du personnel'!$B106," ",'Suivi du personnel'!CF$8),'importation prevair'!$O:$O))</f>
        <v/>
      </c>
      <c r="CG106" s="222" t="str">
        <f>IF($B106="","",SUMIF('importation prevair'!$A:$A,CONCATENATE('Suivi du personnel'!$B106," ",'Suivi du personnel'!CG$8),'importation prevair'!$O:$O))</f>
        <v/>
      </c>
      <c r="CH106" s="222" t="str">
        <f>IF($B106="","",SUMIF('importation prevair'!$A:$A,CONCATENATE('Suivi du personnel'!$B106," ",'Suivi du personnel'!CH$8),'importation prevair'!$O:$O))</f>
        <v/>
      </c>
      <c r="CI106" s="223" t="str">
        <f>IF($B106="","",SUMIF('importation prevair'!$A:$A,CONCATENATE('Suivi du personnel'!$B106," ",'Suivi du personnel'!CI$8),'importation prevair'!$O:$O))</f>
        <v/>
      </c>
      <c r="CJ106" s="221" t="str">
        <f>IF($B106="","",SUMIF('importation prevair'!$A:$A,CONCATENATE('Suivi du personnel'!$B106," ",'Suivi du personnel'!CJ$8),'importation prevair'!$O:$O))</f>
        <v/>
      </c>
      <c r="CK106" s="222" t="str">
        <f>IF($B106="","",SUMIF('importation prevair'!$A:$A,CONCATENATE('Suivi du personnel'!$B106," ",'Suivi du personnel'!CK$8),'importation prevair'!$O:$O))</f>
        <v/>
      </c>
      <c r="CL106" s="222" t="str">
        <f>IF($B106="","",SUMIF('importation prevair'!$A:$A,CONCATENATE('Suivi du personnel'!$B106," ",'Suivi du personnel'!CL$8),'importation prevair'!$O:$O))</f>
        <v/>
      </c>
      <c r="CM106" s="222" t="str">
        <f>IF($B106="","",SUMIF('importation prevair'!$A:$A,CONCATENATE('Suivi du personnel'!$B106," ",'Suivi du personnel'!CM$8),'importation prevair'!$O:$O))</f>
        <v/>
      </c>
      <c r="CN106" s="222" t="str">
        <f>IF($B106="","",SUMIF('importation prevair'!$A:$A,CONCATENATE('Suivi du personnel'!$B106," ",'Suivi du personnel'!CN$8),'importation prevair'!$O:$O))</f>
        <v/>
      </c>
      <c r="CO106" s="222" t="str">
        <f>IF($B106="","",SUMIF('importation prevair'!$A:$A,CONCATENATE('Suivi du personnel'!$B106," ",'Suivi du personnel'!CO$8),'importation prevair'!$O:$O))</f>
        <v/>
      </c>
      <c r="CP106" s="223" t="str">
        <f>IF($B106="","",SUMIF('importation prevair'!$A:$A,CONCATENATE('Suivi du personnel'!$B106," ",'Suivi du personnel'!CP$8),'importation prevair'!$O:$O))</f>
        <v/>
      </c>
      <c r="CQ106" s="221" t="str">
        <f>IF($B106="","",SUMIF('importation prevair'!$A:$A,CONCATENATE('Suivi du personnel'!$B106," ",'Suivi du personnel'!CQ$8),'importation prevair'!$O:$O))</f>
        <v/>
      </c>
      <c r="CR106" s="222" t="str">
        <f>IF($B106="","",SUMIF('importation prevair'!$A:$A,CONCATENATE('Suivi du personnel'!$B106," ",'Suivi du personnel'!CR$8),'importation prevair'!$O:$O))</f>
        <v/>
      </c>
      <c r="CS106" s="222" t="str">
        <f>IF($B106="","",SUMIF('importation prevair'!$A:$A,CONCATENATE('Suivi du personnel'!$B106," ",'Suivi du personnel'!CS$8),'importation prevair'!$O:$O))</f>
        <v/>
      </c>
      <c r="CT106" s="222" t="str">
        <f>IF($B106="","",SUMIF('importation prevair'!$A:$A,CONCATENATE('Suivi du personnel'!$B106," ",'Suivi du personnel'!CT$8),'importation prevair'!$O:$O))</f>
        <v/>
      </c>
      <c r="CU106" s="222" t="str">
        <f>IF($B106="","",SUMIF('importation prevair'!$A:$A,CONCATENATE('Suivi du personnel'!$B106," ",'Suivi du personnel'!CU$8),'importation prevair'!$O:$O))</f>
        <v/>
      </c>
      <c r="CV106" s="222" t="str">
        <f>IF($B106="","",SUMIF('importation prevair'!$A:$A,CONCATENATE('Suivi du personnel'!$B106," ",'Suivi du personnel'!CV$8),'importation prevair'!$O:$O))</f>
        <v/>
      </c>
      <c r="CW106" s="223" t="str">
        <f>IF($B106="","",SUMIF('importation prevair'!$A:$A,CONCATENATE('Suivi du personnel'!$B106," ",'Suivi du personnel'!CW$8),'importation prevair'!$O:$O))</f>
        <v/>
      </c>
      <c r="CX106" s="221" t="str">
        <f>IF($B106="","",SUMIF('importation prevair'!$A:$A,CONCATENATE('Suivi du personnel'!$B106," ",'Suivi du personnel'!CX$8),'importation prevair'!$O:$O))</f>
        <v/>
      </c>
      <c r="CY106" s="222" t="str">
        <f>IF($B106="","",SUMIF('importation prevair'!$A:$A,CONCATENATE('Suivi du personnel'!$B106," ",'Suivi du personnel'!CY$8),'importation prevair'!$O:$O))</f>
        <v/>
      </c>
      <c r="CZ106" s="222" t="str">
        <f>IF($B106="","",SUMIF('importation prevair'!$A:$A,CONCATENATE('Suivi du personnel'!$B106," ",'Suivi du personnel'!CZ$8),'importation prevair'!$O:$O))</f>
        <v/>
      </c>
      <c r="DA106" s="222" t="str">
        <f>IF($B106="","",SUMIF('importation prevair'!$A:$A,CONCATENATE('Suivi du personnel'!$B106," ",'Suivi du personnel'!DA$8),'importation prevair'!$O:$O))</f>
        <v/>
      </c>
      <c r="DB106" s="222" t="str">
        <f>IF($B106="","",SUMIF('importation prevair'!$A:$A,CONCATENATE('Suivi du personnel'!$B106," ",'Suivi du personnel'!DB$8),'importation prevair'!$O:$O))</f>
        <v/>
      </c>
      <c r="DC106" s="222" t="str">
        <f>IF($B106="","",SUMIF('importation prevair'!$A:$A,CONCATENATE('Suivi du personnel'!$B106," ",'Suivi du personnel'!DC$8),'importation prevair'!$O:$O))</f>
        <v/>
      </c>
      <c r="DD106" s="223" t="str">
        <f>IF($B106="","",SUMIF('importation prevair'!$A:$A,CONCATENATE('Suivi du personnel'!$B106," ",'Suivi du personnel'!DD$8),'importation prevair'!$O:$O))</f>
        <v/>
      </c>
      <c r="DE106" s="260" t="str">
        <f>IF($B106="","",SUMIF('importation prevair'!$A:$A,CONCATENATE('Suivi du personnel'!$B106," ",'Suivi du personnel'!DE$8),'importation prevair'!$O:$O))</f>
        <v/>
      </c>
      <c r="DF106" s="162" t="str">
        <f>IF($B106="","",SUMIF('importation prevair'!$A:$A,CONCATENATE('Suivi du personnel'!$B106," ",'Suivi du personnel'!DF$8),'importation prevair'!$O:$O))</f>
        <v/>
      </c>
      <c r="DG106" s="162" t="str">
        <f>IF($B106="","",SUMIF('importation prevair'!$A:$A,CONCATENATE('Suivi du personnel'!$B106," ",'Suivi du personnel'!DG$8),'importation prevair'!$O:$O))</f>
        <v/>
      </c>
      <c r="DH106" s="162" t="str">
        <f>IF($B106="","",SUMIF('importation prevair'!$A:$A,CONCATENATE('Suivi du personnel'!$B106," ",'Suivi du personnel'!DH$8),'importation prevair'!$O:$O))</f>
        <v/>
      </c>
      <c r="DI106" s="162" t="str">
        <f>IF($B106="","",SUMIF('importation prevair'!$A:$A,CONCATENATE('Suivi du personnel'!$B106," ",'Suivi du personnel'!DI$8),'importation prevair'!$O:$O))</f>
        <v/>
      </c>
      <c r="DJ106" s="162" t="str">
        <f>IF($B106="","",SUMIF('importation prevair'!$A:$A,CONCATENATE('Suivi du personnel'!$B106," ",'Suivi du personnel'!DJ$8),'importation prevair'!$O:$O))</f>
        <v/>
      </c>
      <c r="DK106" s="261" t="str">
        <f>IF($B106="","",SUMIF('importation prevair'!$A:$A,CONCATENATE('Suivi du personnel'!$B106," ",'Suivi du personnel'!DK$8),'importation prevair'!$O:$O))</f>
        <v/>
      </c>
      <c r="DL106" s="162" t="str">
        <f>IF($B106="","",SUMIF('importation prevair'!$A:$A,CONCATENATE('Suivi du personnel'!$B106," ",'Suivi du personnel'!DL$8),'importation prevair'!$O:$O))</f>
        <v/>
      </c>
      <c r="DM106" s="162" t="str">
        <f>IF($B106="","",SUMIF('importation prevair'!$A:$A,CONCATENATE('Suivi du personnel'!$B106," ",'Suivi du personnel'!DM$8),'importation prevair'!$O:$O))</f>
        <v/>
      </c>
      <c r="DN106" s="162" t="str">
        <f>IF($B106="","",SUMIF('importation prevair'!$A:$A,CONCATENATE('Suivi du personnel'!$B106," ",'Suivi du personnel'!DN$8),'importation prevair'!$O:$O))</f>
        <v/>
      </c>
      <c r="DO106" s="162" t="str">
        <f>IF($B106="","",SUMIF('importation prevair'!$A:$A,CONCATENATE('Suivi du personnel'!$B106," ",'Suivi du personnel'!DO$8),'importation prevair'!$O:$O))</f>
        <v/>
      </c>
      <c r="DP106" s="162" t="str">
        <f>IF($B106="","",SUMIF('importation prevair'!$A:$A,CONCATENATE('Suivi du personnel'!$B106," ",'Suivi du personnel'!DP$8),'importation prevair'!$O:$O))</f>
        <v/>
      </c>
      <c r="DQ106" s="162" t="str">
        <f>IF($B106="","",SUMIF('importation prevair'!$A:$A,CONCATENATE('Suivi du personnel'!$B106," ",'Suivi du personnel'!DQ$8),'importation prevair'!$O:$O))</f>
        <v/>
      </c>
      <c r="DR106" s="259" t="str">
        <f>IF($B106="","",SUMIF('importation prevair'!$A:$A,CONCATENATE('Suivi du personnel'!$B106," ",'Suivi du personnel'!DR$8),'importation prevair'!$O:$O))</f>
        <v/>
      </c>
      <c r="DS106" s="260" t="str">
        <f>IF($B106="","",SUMIF('importation prevair'!$A:$A,CONCATENATE('Suivi du personnel'!$B106," ",'Suivi du personnel'!DS$8),'importation prevair'!$O:$O))</f>
        <v/>
      </c>
      <c r="DT106" s="162" t="str">
        <f>IF($B106="","",SUMIF('importation prevair'!$A:$A,CONCATENATE('Suivi du personnel'!$B106," ",'Suivi du personnel'!DT$8),'importation prevair'!$O:$O))</f>
        <v/>
      </c>
      <c r="DU106" s="162" t="str">
        <f>IF($B106="","",SUMIF('importation prevair'!$A:$A,CONCATENATE('Suivi du personnel'!$B106," ",'Suivi du personnel'!DU$8),'importation prevair'!$O:$O))</f>
        <v/>
      </c>
      <c r="DV106" s="162" t="str">
        <f>IF($B106="","",SUMIF('importation prevair'!$A:$A,CONCATENATE('Suivi du personnel'!$B106," ",'Suivi du personnel'!DV$8),'importation prevair'!$O:$O))</f>
        <v/>
      </c>
      <c r="DW106" s="162" t="str">
        <f>IF($B106="","",SUMIF('importation prevair'!$A:$A,CONCATENATE('Suivi du personnel'!$B106," ",'Suivi du personnel'!DW$8),'importation prevair'!$O:$O))</f>
        <v/>
      </c>
      <c r="DX106" s="162" t="str">
        <f>IF($B106="","",SUMIF('importation prevair'!$A:$A,CONCATENATE('Suivi du personnel'!$B106," ",'Suivi du personnel'!DX$8),'importation prevair'!$O:$O))</f>
        <v/>
      </c>
      <c r="DY106" s="261" t="str">
        <f>IF($B106="","",SUMIF('importation prevair'!$A:$A,CONCATENATE('Suivi du personnel'!$B106," ",'Suivi du personnel'!DY$8),'importation prevair'!$O:$O))</f>
        <v/>
      </c>
      <c r="DZ106" s="162" t="str">
        <f>IF($B106="","",SUMIF('importation prevair'!$A:$A,CONCATENATE('Suivi du personnel'!$B106," ",'Suivi du personnel'!DZ$8),'importation prevair'!$O:$O))</f>
        <v/>
      </c>
      <c r="EA106" s="162" t="str">
        <f>IF($B106="","",SUMIF('importation prevair'!$A:$A,CONCATENATE('Suivi du personnel'!$B106," ",'Suivi du personnel'!EA$8),'importation prevair'!$O:$O))</f>
        <v/>
      </c>
      <c r="EB106" s="162" t="str">
        <f>IF($B106="","",SUMIF('importation prevair'!$A:$A,CONCATENATE('Suivi du personnel'!$B106," ",'Suivi du personnel'!EB$8),'importation prevair'!$O:$O))</f>
        <v/>
      </c>
      <c r="EC106" s="162" t="str">
        <f>IF($B106="","",SUMIF('importation prevair'!$A:$A,CONCATENATE('Suivi du personnel'!$B106," ",'Suivi du personnel'!EC$8),'importation prevair'!$O:$O))</f>
        <v/>
      </c>
      <c r="ED106" s="162" t="str">
        <f>IF($B106="","",SUMIF('importation prevair'!$A:$A,CONCATENATE('Suivi du personnel'!$B106," ",'Suivi du personnel'!ED$8),'importation prevair'!$O:$O))</f>
        <v/>
      </c>
      <c r="EE106" s="162" t="str">
        <f>IF($B106="","",SUMIF('importation prevair'!$A:$A,CONCATENATE('Suivi du personnel'!$B106," ",'Suivi du personnel'!EE$8),'importation prevair'!$O:$O))</f>
        <v/>
      </c>
      <c r="EF106" s="259" t="str">
        <f>IF($B106="","",SUMIF('importation prevair'!$A:$A,CONCATENATE('Suivi du personnel'!$B106," ",'Suivi du personnel'!EF$8),'importation prevair'!$O:$O))</f>
        <v/>
      </c>
      <c r="EG106" s="260" t="str">
        <f>IF($B106="","",SUMIF('importation prevair'!$A:$A,CONCATENATE('Suivi du personnel'!$B106," ",'Suivi du personnel'!EG$8),'importation prevair'!$O:$O))</f>
        <v/>
      </c>
      <c r="EH106" s="162" t="str">
        <f>IF($B106="","",SUMIF('importation prevair'!$A:$A,CONCATENATE('Suivi du personnel'!$B106," ",'Suivi du personnel'!EH$8),'importation prevair'!$O:$O))</f>
        <v/>
      </c>
      <c r="EI106" s="162" t="str">
        <f>IF($B106="","",SUMIF('importation prevair'!$A:$A,CONCATENATE('Suivi du personnel'!$B106," ",'Suivi du personnel'!EI$8),'importation prevair'!$O:$O))</f>
        <v/>
      </c>
      <c r="EJ106" s="162" t="str">
        <f>IF($B106="","",SUMIF('importation prevair'!$A:$A,CONCATENATE('Suivi du personnel'!$B106," ",'Suivi du personnel'!EJ$8),'importation prevair'!$O:$O))</f>
        <v/>
      </c>
      <c r="EK106" s="162" t="str">
        <f>IF($B106="","",SUMIF('importation prevair'!$A:$A,CONCATENATE('Suivi du personnel'!$B106," ",'Suivi du personnel'!EK$8),'importation prevair'!$O:$O))</f>
        <v/>
      </c>
      <c r="EL106" s="162" t="str">
        <f>IF($B106="","",SUMIF('importation prevair'!$A:$A,CONCATENATE('Suivi du personnel'!$B106," ",'Suivi du personnel'!EL$8),'importation prevair'!$O:$O))</f>
        <v/>
      </c>
      <c r="EM106" s="261" t="str">
        <f>IF($B106="","",SUMIF('importation prevair'!$A:$A,CONCATENATE('Suivi du personnel'!$B106," ",'Suivi du personnel'!EM$8),'importation prevair'!$O:$O))</f>
        <v/>
      </c>
      <c r="EN106" s="162" t="str">
        <f>IF($B106="","",SUMIF('importation prevair'!$A:$A,CONCATENATE('Suivi du personnel'!$B106," ",'Suivi du personnel'!EN$8),'importation prevair'!$O:$O))</f>
        <v/>
      </c>
      <c r="EO106" s="162" t="str">
        <f>IF($B106="","",SUMIF('importation prevair'!$A:$A,CONCATENATE('Suivi du personnel'!$B106," ",'Suivi du personnel'!EO$8),'importation prevair'!$O:$O))</f>
        <v/>
      </c>
      <c r="EP106" s="162" t="str">
        <f>IF($B106="","",SUMIF('importation prevair'!$A:$A,CONCATENATE('Suivi du personnel'!$B106," ",'Suivi du personnel'!EP$8),'importation prevair'!$O:$O))</f>
        <v/>
      </c>
      <c r="EQ106" s="162" t="str">
        <f>IF($B106="","",SUMIF('importation prevair'!$A:$A,CONCATENATE('Suivi du personnel'!$B106," ",'Suivi du personnel'!EQ$8),'importation prevair'!$O:$O))</f>
        <v/>
      </c>
      <c r="ER106" s="162" t="str">
        <f>IF($B106="","",SUMIF('importation prevair'!$A:$A,CONCATENATE('Suivi du personnel'!$B106," ",'Suivi du personnel'!ER$8),'importation prevair'!$O:$O))</f>
        <v/>
      </c>
      <c r="ES106" s="162" t="str">
        <f>IF($B106="","",SUMIF('importation prevair'!$A:$A,CONCATENATE('Suivi du personnel'!$B106," ",'Suivi du personnel'!ES$8),'importation prevair'!$O:$O))</f>
        <v/>
      </c>
      <c r="ET106" s="259" t="str">
        <f>IF($B106="","",SUMIF('importation prevair'!$A:$A,CONCATENATE('Suivi du personnel'!$B106," ",'Suivi du personnel'!ET$8),'importation prevair'!$O:$O))</f>
        <v/>
      </c>
      <c r="EU106" s="260" t="str">
        <f>IF($B106="","",SUMIF('importation prevair'!$A:$A,CONCATENATE('Suivi du personnel'!$B106," ",'Suivi du personnel'!EU$8),'importation prevair'!$O:$O))</f>
        <v/>
      </c>
      <c r="EV106" s="162" t="str">
        <f>IF($B106="","",SUMIF('importation prevair'!$A:$A,CONCATENATE('Suivi du personnel'!$B106," ",'Suivi du personnel'!EV$8),'importation prevair'!$O:$O))</f>
        <v/>
      </c>
      <c r="EW106" s="162" t="str">
        <f>IF($B106="","",SUMIF('importation prevair'!$A:$A,CONCATENATE('Suivi du personnel'!$B106," ",'Suivi du personnel'!EW$8),'importation prevair'!$O:$O))</f>
        <v/>
      </c>
      <c r="EX106" s="162" t="str">
        <f>IF($B106="","",SUMIF('importation prevair'!$A:$A,CONCATENATE('Suivi du personnel'!$B106," ",'Suivi du personnel'!EX$8),'importation prevair'!$O:$O))</f>
        <v/>
      </c>
      <c r="EY106" s="162" t="str">
        <f>IF($B106="","",SUMIF('importation prevair'!$A:$A,CONCATENATE('Suivi du personnel'!$B106," ",'Suivi du personnel'!EY$8),'importation prevair'!$O:$O))</f>
        <v/>
      </c>
      <c r="EZ106" s="162" t="str">
        <f>IF($B106="","",SUMIF('importation prevair'!$A:$A,CONCATENATE('Suivi du personnel'!$B106," ",'Suivi du personnel'!EZ$8),'importation prevair'!$O:$O))</f>
        <v/>
      </c>
      <c r="FA106" s="261" t="str">
        <f>IF($B106="","",SUMIF('importation prevair'!$A:$A,CONCATENATE('Suivi du personnel'!$B106," ",'Suivi du personnel'!FA$8),'importation prevair'!$O:$O))</f>
        <v/>
      </c>
      <c r="FB106" s="162" t="str">
        <f>IF($B106="","",SUMIF('importation prevair'!$A:$A,CONCATENATE('Suivi du personnel'!$B106," ",'Suivi du personnel'!FB$8),'importation prevair'!$O:$O))</f>
        <v/>
      </c>
      <c r="FC106" s="162" t="str">
        <f>IF($B106="","",SUMIF('importation prevair'!$A:$A,CONCATENATE('Suivi du personnel'!$B106," ",'Suivi du personnel'!FC$8),'importation prevair'!$O:$O))</f>
        <v/>
      </c>
      <c r="FD106" s="162" t="str">
        <f>IF($B106="","",SUMIF('importation prevair'!$A:$A,CONCATENATE('Suivi du personnel'!$B106," ",'Suivi du personnel'!FD$8),'importation prevair'!$O:$O))</f>
        <v/>
      </c>
      <c r="FE106" s="162" t="str">
        <f>IF($B106="","",SUMIF('importation prevair'!$A:$A,CONCATENATE('Suivi du personnel'!$B106," ",'Suivi du personnel'!FE$8),'importation prevair'!$O:$O))</f>
        <v/>
      </c>
      <c r="FF106" s="162" t="str">
        <f>IF($B106="","",SUMIF('importation prevair'!$A:$A,CONCATENATE('Suivi du personnel'!$B106," ",'Suivi du personnel'!FF$8),'importation prevair'!$O:$O))</f>
        <v/>
      </c>
      <c r="FG106" s="162" t="str">
        <f>IF($B106="","",SUMIF('importation prevair'!$A:$A,CONCATENATE('Suivi du personnel'!$B106," ",'Suivi du personnel'!FG$8),'importation prevair'!$O:$O))</f>
        <v/>
      </c>
      <c r="FH106" s="259" t="str">
        <f>IF($B106="","",SUMIF('importation prevair'!$A:$A,CONCATENATE('Suivi du personnel'!$B106," ",'Suivi du personnel'!FH$8),'importation prevair'!$O:$O))</f>
        <v/>
      </c>
      <c r="FI106" s="260" t="str">
        <f>IF($B106="","",SUMIF('importation prevair'!$A:$A,CONCATENATE('Suivi du personnel'!$B106," ",'Suivi du personnel'!FI$8),'importation prevair'!$O:$O))</f>
        <v/>
      </c>
      <c r="FJ106" s="162" t="str">
        <f>IF($B106="","",SUMIF('importation prevair'!$A:$A,CONCATENATE('Suivi du personnel'!$B106," ",'Suivi du personnel'!FJ$8),'importation prevair'!$O:$O))</f>
        <v/>
      </c>
      <c r="FK106" s="162" t="str">
        <f>IF($B106="","",SUMIF('importation prevair'!$A:$A,CONCATENATE('Suivi du personnel'!$B106," ",'Suivi du personnel'!FK$8),'importation prevair'!$O:$O))</f>
        <v/>
      </c>
      <c r="FL106" s="162" t="str">
        <f>IF($B106="","",SUMIF('importation prevair'!$A:$A,CONCATENATE('Suivi du personnel'!$B106," ",'Suivi du personnel'!FL$8),'importation prevair'!$O:$O))</f>
        <v/>
      </c>
      <c r="FM106" s="162" t="str">
        <f>IF($B106="","",SUMIF('importation prevair'!$A:$A,CONCATENATE('Suivi du personnel'!$B106," ",'Suivi du personnel'!FM$8),'importation prevair'!$O:$O))</f>
        <v/>
      </c>
      <c r="FN106" s="162" t="str">
        <f>IF($B106="","",SUMIF('importation prevair'!$A:$A,CONCATENATE('Suivi du personnel'!$B106," ",'Suivi du personnel'!FN$8),'importation prevair'!$O:$O))</f>
        <v/>
      </c>
      <c r="FO106" s="261" t="str">
        <f>IF($B106="","",SUMIF('importation prevair'!$A:$A,CONCATENATE('Suivi du personnel'!$B106," ",'Suivi du personnel'!FO$8),'importation prevair'!$O:$O))</f>
        <v/>
      </c>
      <c r="FP106" s="162" t="str">
        <f>IF($B106="","",SUMIF('importation prevair'!$A:$A,CONCATENATE('Suivi du personnel'!$B106," ",'Suivi du personnel'!FP$8),'importation prevair'!$O:$O))</f>
        <v/>
      </c>
      <c r="FQ106" s="162" t="str">
        <f>IF($B106="","",SUMIF('importation prevair'!$A:$A,CONCATENATE('Suivi du personnel'!$B106," ",'Suivi du personnel'!FQ$8),'importation prevair'!$O:$O))</f>
        <v/>
      </c>
      <c r="FR106" s="162" t="str">
        <f>IF($B106="","",SUMIF('importation prevair'!$A:$A,CONCATENATE('Suivi du personnel'!$B106," ",'Suivi du personnel'!FR$8),'importation prevair'!$O:$O))</f>
        <v/>
      </c>
      <c r="FS106" s="162" t="str">
        <f>IF($B106="","",SUMIF('importation prevair'!$A:$A,CONCATENATE('Suivi du personnel'!$B106," ",'Suivi du personnel'!FS$8),'importation prevair'!$O:$O))</f>
        <v/>
      </c>
      <c r="FT106" s="162" t="str">
        <f>IF($B106="","",SUMIF('importation prevair'!$A:$A,CONCATENATE('Suivi du personnel'!$B106," ",'Suivi du personnel'!FT$8),'importation prevair'!$O:$O))</f>
        <v/>
      </c>
      <c r="FU106" s="162" t="str">
        <f>IF($B106="","",SUMIF('importation prevair'!$A:$A,CONCATENATE('Suivi du personnel'!$B106," ",'Suivi du personnel'!FU$8),'importation prevair'!$O:$O))</f>
        <v/>
      </c>
      <c r="FV106" s="259" t="str">
        <f>IF($B106="","",SUMIF('importation prevair'!$A:$A,CONCATENATE('Suivi du personnel'!$B106," ",'Suivi du personnel'!FV$8),'importation prevair'!$O:$O))</f>
        <v/>
      </c>
      <c r="FW106" s="260" t="str">
        <f>IF($B106="","",SUMIF('importation prevair'!$A:$A,CONCATENATE('Suivi du personnel'!$B106," ",'Suivi du personnel'!FW$8),'importation prevair'!$O:$O))</f>
        <v/>
      </c>
      <c r="FX106" s="162" t="str">
        <f>IF($B106="","",SUMIF('importation prevair'!$A:$A,CONCATENATE('Suivi du personnel'!$B106," ",'Suivi du personnel'!FX$8),'importation prevair'!$O:$O))</f>
        <v/>
      </c>
      <c r="FY106" s="162" t="str">
        <f>IF($B106="","",SUMIF('importation prevair'!$A:$A,CONCATENATE('Suivi du personnel'!$B106," ",'Suivi du personnel'!FY$8),'importation prevair'!$O:$O))</f>
        <v/>
      </c>
      <c r="FZ106" s="162" t="str">
        <f>IF($B106="","",SUMIF('importation prevair'!$A:$A,CONCATENATE('Suivi du personnel'!$B106," ",'Suivi du personnel'!FZ$8),'importation prevair'!$O:$O))</f>
        <v/>
      </c>
      <c r="GA106" s="162" t="str">
        <f>IF($B106="","",SUMIF('importation prevair'!$A:$A,CONCATENATE('Suivi du personnel'!$B106," ",'Suivi du personnel'!GA$8),'importation prevair'!$O:$O))</f>
        <v/>
      </c>
      <c r="GB106" s="162" t="str">
        <f>IF($B106="","",SUMIF('importation prevair'!$A:$A,CONCATENATE('Suivi du personnel'!$B106," ",'Suivi du personnel'!GB$8),'importation prevair'!$O:$O))</f>
        <v/>
      </c>
      <c r="GC106" s="261" t="str">
        <f>IF($B106="","",SUMIF('importation prevair'!$A:$A,CONCATENATE('Suivi du personnel'!$B106," ",'Suivi du personnel'!GC$8),'importation prevair'!$O:$O))</f>
        <v/>
      </c>
      <c r="GD106" s="162" t="str">
        <f>IF($B106="","",SUMIF('importation prevair'!$A:$A,CONCATENATE('Suivi du personnel'!$B106," ",'Suivi du personnel'!GD$8),'importation prevair'!$O:$O))</f>
        <v/>
      </c>
      <c r="GE106" s="162" t="str">
        <f>IF($B106="","",SUMIF('importation prevair'!$A:$A,CONCATENATE('Suivi du personnel'!$B106," ",'Suivi du personnel'!GE$8),'importation prevair'!$O:$O))</f>
        <v/>
      </c>
      <c r="GF106" s="162" t="str">
        <f>IF($B106="","",SUMIF('importation prevair'!$A:$A,CONCATENATE('Suivi du personnel'!$B106," ",'Suivi du personnel'!GF$8),'importation prevair'!$O:$O))</f>
        <v/>
      </c>
      <c r="GG106" s="162" t="str">
        <f>IF($B106="","",SUMIF('importation prevair'!$A:$A,CONCATENATE('Suivi du personnel'!$B106," ",'Suivi du personnel'!GG$8),'importation prevair'!$O:$O))</f>
        <v/>
      </c>
      <c r="GH106" s="162" t="str">
        <f>IF($B106="","",SUMIF('importation prevair'!$A:$A,CONCATENATE('Suivi du personnel'!$B106," ",'Suivi du personnel'!GH$8),'importation prevair'!$O:$O))</f>
        <v/>
      </c>
      <c r="GI106" s="162" t="str">
        <f>IF($B106="","",SUMIF('importation prevair'!$A:$A,CONCATENATE('Suivi du personnel'!$B106," ",'Suivi du personnel'!GI$8),'importation prevair'!$O:$O))</f>
        <v/>
      </c>
      <c r="GJ106" s="259" t="str">
        <f>IF($B106="","",SUMIF('importation prevair'!$A:$A,CONCATENATE('Suivi du personnel'!$B106," ",'Suivi du personnel'!GJ$8),'importation prevair'!$O:$O))</f>
        <v/>
      </c>
      <c r="GK106" s="260" t="str">
        <f>IF($B106="","",SUMIF('importation prevair'!$A:$A,CONCATENATE('Suivi du personnel'!$B106," ",'Suivi du personnel'!GK$8),'importation prevair'!$O:$O))</f>
        <v/>
      </c>
      <c r="GL106" s="162" t="str">
        <f>IF($B106="","",SUMIF('importation prevair'!$A:$A,CONCATENATE('Suivi du personnel'!$B106," ",'Suivi du personnel'!GL$8),'importation prevair'!$O:$O))</f>
        <v/>
      </c>
      <c r="GM106" s="162" t="str">
        <f>IF($B106="","",SUMIF('importation prevair'!$A:$A,CONCATENATE('Suivi du personnel'!$B106," ",'Suivi du personnel'!GM$8),'importation prevair'!$O:$O))</f>
        <v/>
      </c>
      <c r="GN106" s="162" t="str">
        <f>IF($B106="","",SUMIF('importation prevair'!$A:$A,CONCATENATE('Suivi du personnel'!$B106," ",'Suivi du personnel'!GN$8),'importation prevair'!$O:$O))</f>
        <v/>
      </c>
      <c r="GO106" s="162" t="str">
        <f>IF($B106="","",SUMIF('importation prevair'!$A:$A,CONCATENATE('Suivi du personnel'!$B106," ",'Suivi du personnel'!GO$8),'importation prevair'!$O:$O))</f>
        <v/>
      </c>
      <c r="GP106" s="162" t="str">
        <f>IF($B106="","",SUMIF('importation prevair'!$A:$A,CONCATENATE('Suivi du personnel'!$B106," ",'Suivi du personnel'!GP$8),'importation prevair'!$O:$O))</f>
        <v/>
      </c>
      <c r="GQ106" s="261" t="str">
        <f>IF($B106="","",SUMIF('importation prevair'!$A:$A,CONCATENATE('Suivi du personnel'!$B106," ",'Suivi du personnel'!GQ$8),'importation prevair'!$O:$O))</f>
        <v/>
      </c>
      <c r="GR106" s="260" t="str">
        <f>IF($B106="","",SUMIF('importation prevair'!$A:$A,CONCATENATE('Suivi du personnel'!$B106," ",'Suivi du personnel'!GR$8),'importation prevair'!$O:$O))</f>
        <v/>
      </c>
      <c r="GS106" s="162" t="str">
        <f>IF($B106="","",SUMIF('importation prevair'!$A:$A,CONCATENATE('Suivi du personnel'!$B106," ",'Suivi du personnel'!GS$8),'importation prevair'!$O:$O))</f>
        <v/>
      </c>
      <c r="GT106" s="162" t="str">
        <f>IF($B106="","",SUMIF('importation prevair'!$A:$A,CONCATENATE('Suivi du personnel'!$B106," ",'Suivi du personnel'!GT$8),'importation prevair'!$O:$O))</f>
        <v/>
      </c>
      <c r="GU106" s="162" t="str">
        <f>IF($B106="","",SUMIF('importation prevair'!$A:$A,CONCATENATE('Suivi du personnel'!$B106," ",'Suivi du personnel'!GU$8),'importation prevair'!$O:$O))</f>
        <v/>
      </c>
      <c r="GV106" s="162" t="str">
        <f>IF($B106="","",SUMIF('importation prevair'!$A:$A,CONCATENATE('Suivi du personnel'!$B106," ",'Suivi du personnel'!GV$8),'importation prevair'!$O:$O))</f>
        <v/>
      </c>
      <c r="GW106" s="162" t="str">
        <f>IF($B106="","",SUMIF('importation prevair'!$A:$A,CONCATENATE('Suivi du personnel'!$B106," ",'Suivi du personnel'!GW$8),'importation prevair'!$O:$O))</f>
        <v/>
      </c>
      <c r="GX106" s="261" t="str">
        <f>IF($B106="","",SUMIF('importation prevair'!$A:$A,CONCATENATE('Suivi du personnel'!$B106," ",'Suivi du personnel'!GX$8),'importation prevair'!$O:$O))</f>
        <v/>
      </c>
    </row>
    <row r="107" spans="1:206" s="164" customFormat="1" ht="13.5" thickBot="1" x14ac:dyDescent="0.25">
      <c r="A107" s="289" t="str">
        <f>IF($B107="","",VLOOKUP($B107,'info personnel sur AT'!$A$3:$C$298,2,FALSE))</f>
        <v/>
      </c>
      <c r="B107" s="287"/>
      <c r="C107" s="284" t="str">
        <f>IF($B107="","",VLOOKUP($B107,'info personnel sur AT'!$A$3:$Q$298,3,FALSE))</f>
        <v/>
      </c>
      <c r="D107" s="280" t="str">
        <f>IF($B107="","",VLOOKUP($B107,'info personnel sur AT'!$A$3:$Q$298,4,FALSE))</f>
        <v/>
      </c>
      <c r="E107" s="277" t="str">
        <f>IF($B107="","",VLOOKUP($B107,'info personnel sur AT'!$A$3:$Q$298,5,FALSE))</f>
        <v/>
      </c>
      <c r="F107" s="219">
        <f t="shared" si="93"/>
        <v>0</v>
      </c>
      <c r="G107" s="240">
        <v>0.3</v>
      </c>
      <c r="H107" s="218">
        <f t="shared" si="94"/>
        <v>0.3</v>
      </c>
      <c r="I107" s="22" t="str">
        <f>IF($B107="","",VLOOKUP($B107,'info personnel sur AT'!$A$3:$Q$298,6,FALSE))</f>
        <v/>
      </c>
      <c r="J107" s="22" t="str">
        <f>IF($B107="","",VLOOKUP($B107,'info personnel sur AT'!$A$3:$Q$298,7,FALSE))</f>
        <v/>
      </c>
      <c r="K107" s="22" t="str">
        <f>IF($B107="","",VLOOKUP($B107,'info personnel sur AT'!$A$3:$Q$298,8,FALSE))</f>
        <v/>
      </c>
      <c r="L107" s="22" t="str">
        <f>IF($B107="","",VLOOKUP($B107,'info personnel sur AT'!$A$3:$Q$298,9,FALSE))</f>
        <v/>
      </c>
      <c r="M107" s="22" t="str">
        <f>IF($B107="","",VLOOKUP($B107,'info personnel sur AT'!$A$3:$Q$298,10,FALSE))</f>
        <v/>
      </c>
      <c r="N107" s="22" t="str">
        <f>IF($B107="","",VLOOKUP($B107,'info personnel sur AT'!$A$3:$Q$298,11,FALSE))</f>
        <v/>
      </c>
      <c r="O107" s="22" t="str">
        <f>IF($B107="","",VLOOKUP($B107,'info personnel sur AT'!$A$3:$Q$298,12,FALSE))</f>
        <v/>
      </c>
      <c r="P107" s="22" t="str">
        <f>IF($B107="","",VLOOKUP($B107,'info personnel sur AT'!$A$3:$Q$298,13,FALSE))</f>
        <v/>
      </c>
      <c r="Q107" s="22" t="str">
        <f>IF($B107="","",VLOOKUP($B107,'info personnel sur AT'!$A$3:$Q$298,14,FALSE))</f>
        <v/>
      </c>
      <c r="R107" s="22" t="str">
        <f>IF($B107="","",VLOOKUP($B107,'info personnel sur AT'!$A$3:$Q$298,15,FALSE))</f>
        <v/>
      </c>
      <c r="S107" s="22" t="str">
        <f>IF($B107="","",VLOOKUP($B107,'info personnel sur AT'!$A$3:$Q$298,16,FALSE))</f>
        <v/>
      </c>
      <c r="T107" s="22" t="str">
        <f>IF($B107="","",VLOOKUP($B107,'info personnel sur AT'!$A$3:$Q$298,17,FALSE))</f>
        <v/>
      </c>
      <c r="U107" s="11">
        <f t="shared" si="95"/>
        <v>0</v>
      </c>
      <c r="V107" s="2">
        <f t="shared" si="96"/>
        <v>0</v>
      </c>
      <c r="W107" s="6">
        <f t="shared" si="97"/>
        <v>0</v>
      </c>
      <c r="X107" s="180">
        <f t="shared" si="98"/>
        <v>1.8</v>
      </c>
      <c r="Y107" s="179">
        <f t="shared" si="92"/>
        <v>5</v>
      </c>
      <c r="Z107" s="192">
        <f t="shared" si="99"/>
        <v>10</v>
      </c>
      <c r="AA107" s="195">
        <f t="shared" si="66"/>
        <v>0</v>
      </c>
      <c r="AB107" s="195">
        <f t="shared" si="67"/>
        <v>0</v>
      </c>
      <c r="AC107" s="195">
        <f t="shared" si="68"/>
        <v>0</v>
      </c>
      <c r="AD107" s="195">
        <f t="shared" si="69"/>
        <v>0</v>
      </c>
      <c r="AE107" s="195">
        <f t="shared" si="70"/>
        <v>0</v>
      </c>
      <c r="AF107" s="195">
        <f t="shared" si="71"/>
        <v>0</v>
      </c>
      <c r="AG107" s="195">
        <f t="shared" si="72"/>
        <v>0</v>
      </c>
      <c r="AH107" s="248">
        <f t="shared" si="73"/>
        <v>0</v>
      </c>
      <c r="AI107" s="248">
        <f t="shared" si="74"/>
        <v>0</v>
      </c>
      <c r="AJ107" s="248">
        <f t="shared" si="75"/>
        <v>0</v>
      </c>
      <c r="AK107" s="248">
        <f t="shared" si="76"/>
        <v>0</v>
      </c>
      <c r="AL107" s="248">
        <f t="shared" si="77"/>
        <v>0</v>
      </c>
      <c r="AM107" s="248">
        <f t="shared" si="78"/>
        <v>0</v>
      </c>
      <c r="AN107" s="248">
        <f t="shared" si="79"/>
        <v>0</v>
      </c>
      <c r="AO107" s="248">
        <f t="shared" si="80"/>
        <v>0</v>
      </c>
      <c r="AP107" s="248">
        <f t="shared" si="81"/>
        <v>0</v>
      </c>
      <c r="AQ107" s="248">
        <f t="shared" si="82"/>
        <v>0</v>
      </c>
      <c r="AR107" s="248">
        <f t="shared" si="83"/>
        <v>0</v>
      </c>
      <c r="AS107" s="248">
        <f t="shared" si="84"/>
        <v>0</v>
      </c>
      <c r="AT107" s="248">
        <f t="shared" si="85"/>
        <v>0</v>
      </c>
      <c r="AU107" s="248">
        <f t="shared" si="86"/>
        <v>0</v>
      </c>
      <c r="AV107" s="245">
        <f t="shared" si="87"/>
        <v>0</v>
      </c>
      <c r="AW107" s="245">
        <f t="shared" si="88"/>
        <v>0</v>
      </c>
      <c r="AX107" s="252">
        <f t="shared" si="89"/>
        <v>0</v>
      </c>
      <c r="AY107" s="253">
        <f t="shared" si="90"/>
        <v>0</v>
      </c>
      <c r="AZ107" s="253">
        <f t="shared" si="91"/>
        <v>0</v>
      </c>
      <c r="BA107" s="221" t="str">
        <f>IF($B107="","",SUMIF('importation prevair'!$A:$A,CONCATENATE('Suivi du personnel'!$B107," ",'Suivi du personnel'!BA$8),'importation prevair'!$O:$O))</f>
        <v/>
      </c>
      <c r="BB107" s="222" t="str">
        <f>IF($B107="","",SUMIF('importation prevair'!$A:$A,CONCATENATE('Suivi du personnel'!$B107," ",'Suivi du personnel'!BB$8),'importation prevair'!$O:$O))</f>
        <v/>
      </c>
      <c r="BC107" s="222" t="str">
        <f>IF($B107="","",SUMIF('importation prevair'!$A:$A,CONCATENATE('Suivi du personnel'!$B107," ",'Suivi du personnel'!BC$8),'importation prevair'!$O:$O))</f>
        <v/>
      </c>
      <c r="BD107" s="222" t="str">
        <f>IF($B107="","",SUMIF('importation prevair'!$A:$A,CONCATENATE('Suivi du personnel'!$B107," ",'Suivi du personnel'!BD$8),'importation prevair'!$O:$O))</f>
        <v/>
      </c>
      <c r="BE107" s="222" t="str">
        <f>IF($B107="","",SUMIF('importation prevair'!$A:$A,CONCATENATE('Suivi du personnel'!$B107," ",'Suivi du personnel'!BE$8),'importation prevair'!$O:$O))</f>
        <v/>
      </c>
      <c r="BF107" s="222" t="str">
        <f>IF($B107="","",SUMIF('importation prevair'!$A:$A,CONCATENATE('Suivi du personnel'!$B107," ",'Suivi du personnel'!BF$8),'importation prevair'!$O:$O))</f>
        <v/>
      </c>
      <c r="BG107" s="223" t="str">
        <f>IF($B107="","",SUMIF('importation prevair'!$A:$A,CONCATENATE('Suivi du personnel'!$B107," ",'Suivi du personnel'!BG$8),'importation prevair'!$O:$O))</f>
        <v/>
      </c>
      <c r="BH107" s="221" t="str">
        <f>IF($B107="","",SUMIF('importation prevair'!$A:$A,CONCATENATE('Suivi du personnel'!$B107," ",'Suivi du personnel'!BH$8),'importation prevair'!$O:$O))</f>
        <v/>
      </c>
      <c r="BI107" s="222" t="str">
        <f>IF($B107="","",SUMIF('importation prevair'!$A:$A,CONCATENATE('Suivi du personnel'!$B107," ",'Suivi du personnel'!BI$8),'importation prevair'!$O:$O))</f>
        <v/>
      </c>
      <c r="BJ107" s="222" t="str">
        <f>IF($B107="","",SUMIF('importation prevair'!$A:$A,CONCATENATE('Suivi du personnel'!$B107," ",'Suivi du personnel'!BJ$8),'importation prevair'!$O:$O))</f>
        <v/>
      </c>
      <c r="BK107" s="222" t="str">
        <f>IF($B107="","",SUMIF('importation prevair'!$A:$A,CONCATENATE('Suivi du personnel'!$B107," ",'Suivi du personnel'!BK$8),'importation prevair'!$O:$O))</f>
        <v/>
      </c>
      <c r="BL107" s="222" t="str">
        <f>IF($B107="","",SUMIF('importation prevair'!$A:$A,CONCATENATE('Suivi du personnel'!$B107," ",'Suivi du personnel'!BL$8),'importation prevair'!$O:$O))</f>
        <v/>
      </c>
      <c r="BM107" s="222" t="str">
        <f>IF($B107="","",SUMIF('importation prevair'!$A:$A,CONCATENATE('Suivi du personnel'!$B107," ",'Suivi du personnel'!BM$8),'importation prevair'!$O:$O))</f>
        <v/>
      </c>
      <c r="BN107" s="223" t="str">
        <f>IF($B107="","",SUMIF('importation prevair'!$A:$A,CONCATENATE('Suivi du personnel'!$B107," ",'Suivi du personnel'!BN$8),'importation prevair'!$O:$O))</f>
        <v/>
      </c>
      <c r="BO107" s="221" t="str">
        <f>IF($B107="","",SUMIF('importation prevair'!$A:$A,CONCATENATE('Suivi du personnel'!$B107," ",'Suivi du personnel'!BO$8),'importation prevair'!$O:$O))</f>
        <v/>
      </c>
      <c r="BP107" s="222" t="str">
        <f>IF($B107="","",SUMIF('importation prevair'!$A:$A,CONCATENATE('Suivi du personnel'!$B107," ",'Suivi du personnel'!BP$8),'importation prevair'!$O:$O))</f>
        <v/>
      </c>
      <c r="BQ107" s="222" t="str">
        <f>IF($B107="","",SUMIF('importation prevair'!$A:$A,CONCATENATE('Suivi du personnel'!$B107," ",'Suivi du personnel'!BQ$8),'importation prevair'!$O:$O))</f>
        <v/>
      </c>
      <c r="BR107" s="222" t="str">
        <f>IF($B107="","",SUMIF('importation prevair'!$A:$A,CONCATENATE('Suivi du personnel'!$B107," ",'Suivi du personnel'!BR$8),'importation prevair'!$O:$O))</f>
        <v/>
      </c>
      <c r="BS107" s="222" t="str">
        <f>IF($B107="","",SUMIF('importation prevair'!$A:$A,CONCATENATE('Suivi du personnel'!$B107," ",'Suivi du personnel'!BS$8),'importation prevair'!$O:$O))</f>
        <v/>
      </c>
      <c r="BT107" s="222" t="str">
        <f>IF($B107="","",SUMIF('importation prevair'!$A:$A,CONCATENATE('Suivi du personnel'!$B107," ",'Suivi du personnel'!BT$8),'importation prevair'!$O:$O))</f>
        <v/>
      </c>
      <c r="BU107" s="223" t="str">
        <f>IF($B107="","",SUMIF('importation prevair'!$A:$A,CONCATENATE('Suivi du personnel'!$B107," ",'Suivi du personnel'!BU$8),'importation prevair'!$O:$O))</f>
        <v/>
      </c>
      <c r="BV107" s="221" t="str">
        <f>IF($B107="","",SUMIF('importation prevair'!$A:$A,CONCATENATE('Suivi du personnel'!$B107," ",'Suivi du personnel'!BV$8),'importation prevair'!$O:$O))</f>
        <v/>
      </c>
      <c r="BW107" s="222" t="str">
        <f>IF($B107="","",SUMIF('importation prevair'!$A:$A,CONCATENATE('Suivi du personnel'!$B107," ",'Suivi du personnel'!BW$8),'importation prevair'!$O:$O))</f>
        <v/>
      </c>
      <c r="BX107" s="222" t="str">
        <f>IF($B107="","",SUMIF('importation prevair'!$A:$A,CONCATENATE('Suivi du personnel'!$B107," ",'Suivi du personnel'!BX$8),'importation prevair'!$O:$O))</f>
        <v/>
      </c>
      <c r="BY107" s="222" t="str">
        <f>IF($B107="","",SUMIF('importation prevair'!$A:$A,CONCATENATE('Suivi du personnel'!$B107," ",'Suivi du personnel'!BY$8),'importation prevair'!$O:$O))</f>
        <v/>
      </c>
      <c r="BZ107" s="222" t="str">
        <f>IF($B107="","",SUMIF('importation prevair'!$A:$A,CONCATENATE('Suivi du personnel'!$B107," ",'Suivi du personnel'!BZ$8),'importation prevair'!$O:$O))</f>
        <v/>
      </c>
      <c r="CA107" s="222" t="str">
        <f>IF($B107="","",SUMIF('importation prevair'!$A:$A,CONCATENATE('Suivi du personnel'!$B107," ",'Suivi du personnel'!CA$8),'importation prevair'!$O:$O))</f>
        <v/>
      </c>
      <c r="CB107" s="223" t="str">
        <f>IF($B107="","",SUMIF('importation prevair'!$A:$A,CONCATENATE('Suivi du personnel'!$B107," ",'Suivi du personnel'!CB$8),'importation prevair'!$O:$O))</f>
        <v/>
      </c>
      <c r="CC107" s="221" t="str">
        <f>IF($B107="","",SUMIF('importation prevair'!$A:$A,CONCATENATE('Suivi du personnel'!$B107," ",'Suivi du personnel'!CC$8),'importation prevair'!$O:$O))</f>
        <v/>
      </c>
      <c r="CD107" s="222" t="str">
        <f>IF($B107="","",SUMIF('importation prevair'!$A:$A,CONCATENATE('Suivi du personnel'!$B107," ",'Suivi du personnel'!CD$8),'importation prevair'!$O:$O))</f>
        <v/>
      </c>
      <c r="CE107" s="222" t="str">
        <f>IF($B107="","",SUMIF('importation prevair'!$A:$A,CONCATENATE('Suivi du personnel'!$B107," ",'Suivi du personnel'!CE$8),'importation prevair'!$O:$O))</f>
        <v/>
      </c>
      <c r="CF107" s="222" t="str">
        <f>IF($B107="","",SUMIF('importation prevair'!$A:$A,CONCATENATE('Suivi du personnel'!$B107," ",'Suivi du personnel'!CF$8),'importation prevair'!$O:$O))</f>
        <v/>
      </c>
      <c r="CG107" s="222" t="str">
        <f>IF($B107="","",SUMIF('importation prevair'!$A:$A,CONCATENATE('Suivi du personnel'!$B107," ",'Suivi du personnel'!CG$8),'importation prevair'!$O:$O))</f>
        <v/>
      </c>
      <c r="CH107" s="222" t="str">
        <f>IF($B107="","",SUMIF('importation prevair'!$A:$A,CONCATENATE('Suivi du personnel'!$B107," ",'Suivi du personnel'!CH$8),'importation prevair'!$O:$O))</f>
        <v/>
      </c>
      <c r="CI107" s="223" t="str">
        <f>IF($B107="","",SUMIF('importation prevair'!$A:$A,CONCATENATE('Suivi du personnel'!$B107," ",'Suivi du personnel'!CI$8),'importation prevair'!$O:$O))</f>
        <v/>
      </c>
      <c r="CJ107" s="221" t="str">
        <f>IF($B107="","",SUMIF('importation prevair'!$A:$A,CONCATENATE('Suivi du personnel'!$B107," ",'Suivi du personnel'!CJ$8),'importation prevair'!$O:$O))</f>
        <v/>
      </c>
      <c r="CK107" s="222" t="str">
        <f>IF($B107="","",SUMIF('importation prevair'!$A:$A,CONCATENATE('Suivi du personnel'!$B107," ",'Suivi du personnel'!CK$8),'importation prevair'!$O:$O))</f>
        <v/>
      </c>
      <c r="CL107" s="222" t="str">
        <f>IF($B107="","",SUMIF('importation prevair'!$A:$A,CONCATENATE('Suivi du personnel'!$B107," ",'Suivi du personnel'!CL$8),'importation prevair'!$O:$O))</f>
        <v/>
      </c>
      <c r="CM107" s="222" t="str">
        <f>IF($B107="","",SUMIF('importation prevair'!$A:$A,CONCATENATE('Suivi du personnel'!$B107," ",'Suivi du personnel'!CM$8),'importation prevair'!$O:$O))</f>
        <v/>
      </c>
      <c r="CN107" s="222" t="str">
        <f>IF($B107="","",SUMIF('importation prevair'!$A:$A,CONCATENATE('Suivi du personnel'!$B107," ",'Suivi du personnel'!CN$8),'importation prevair'!$O:$O))</f>
        <v/>
      </c>
      <c r="CO107" s="222" t="str">
        <f>IF($B107="","",SUMIF('importation prevair'!$A:$A,CONCATENATE('Suivi du personnel'!$B107," ",'Suivi du personnel'!CO$8),'importation prevair'!$O:$O))</f>
        <v/>
      </c>
      <c r="CP107" s="223" t="str">
        <f>IF($B107="","",SUMIF('importation prevair'!$A:$A,CONCATENATE('Suivi du personnel'!$B107," ",'Suivi du personnel'!CP$8),'importation prevair'!$O:$O))</f>
        <v/>
      </c>
      <c r="CQ107" s="221" t="str">
        <f>IF($B107="","",SUMIF('importation prevair'!$A:$A,CONCATENATE('Suivi du personnel'!$B107," ",'Suivi du personnel'!CQ$8),'importation prevair'!$O:$O))</f>
        <v/>
      </c>
      <c r="CR107" s="222" t="str">
        <f>IF($B107="","",SUMIF('importation prevair'!$A:$A,CONCATENATE('Suivi du personnel'!$B107," ",'Suivi du personnel'!CR$8),'importation prevair'!$O:$O))</f>
        <v/>
      </c>
      <c r="CS107" s="222" t="str">
        <f>IF($B107="","",SUMIF('importation prevair'!$A:$A,CONCATENATE('Suivi du personnel'!$B107," ",'Suivi du personnel'!CS$8),'importation prevair'!$O:$O))</f>
        <v/>
      </c>
      <c r="CT107" s="222" t="str">
        <f>IF($B107="","",SUMIF('importation prevair'!$A:$A,CONCATENATE('Suivi du personnel'!$B107," ",'Suivi du personnel'!CT$8),'importation prevair'!$O:$O))</f>
        <v/>
      </c>
      <c r="CU107" s="222" t="str">
        <f>IF($B107="","",SUMIF('importation prevair'!$A:$A,CONCATENATE('Suivi du personnel'!$B107," ",'Suivi du personnel'!CU$8),'importation prevair'!$O:$O))</f>
        <v/>
      </c>
      <c r="CV107" s="222" t="str">
        <f>IF($B107="","",SUMIF('importation prevair'!$A:$A,CONCATENATE('Suivi du personnel'!$B107," ",'Suivi du personnel'!CV$8),'importation prevair'!$O:$O))</f>
        <v/>
      </c>
      <c r="CW107" s="223" t="str">
        <f>IF($B107="","",SUMIF('importation prevair'!$A:$A,CONCATENATE('Suivi du personnel'!$B107," ",'Suivi du personnel'!CW$8),'importation prevair'!$O:$O))</f>
        <v/>
      </c>
      <c r="CX107" s="221" t="str">
        <f>IF($B107="","",SUMIF('importation prevair'!$A:$A,CONCATENATE('Suivi du personnel'!$B107," ",'Suivi du personnel'!CX$8),'importation prevair'!$O:$O))</f>
        <v/>
      </c>
      <c r="CY107" s="222" t="str">
        <f>IF($B107="","",SUMIF('importation prevair'!$A:$A,CONCATENATE('Suivi du personnel'!$B107," ",'Suivi du personnel'!CY$8),'importation prevair'!$O:$O))</f>
        <v/>
      </c>
      <c r="CZ107" s="222" t="str">
        <f>IF($B107="","",SUMIF('importation prevair'!$A:$A,CONCATENATE('Suivi du personnel'!$B107," ",'Suivi du personnel'!CZ$8),'importation prevair'!$O:$O))</f>
        <v/>
      </c>
      <c r="DA107" s="222" t="str">
        <f>IF($B107="","",SUMIF('importation prevair'!$A:$A,CONCATENATE('Suivi du personnel'!$B107," ",'Suivi du personnel'!DA$8),'importation prevair'!$O:$O))</f>
        <v/>
      </c>
      <c r="DB107" s="222" t="str">
        <f>IF($B107="","",SUMIF('importation prevair'!$A:$A,CONCATENATE('Suivi du personnel'!$B107," ",'Suivi du personnel'!DB$8),'importation prevair'!$O:$O))</f>
        <v/>
      </c>
      <c r="DC107" s="222" t="str">
        <f>IF($B107="","",SUMIF('importation prevair'!$A:$A,CONCATENATE('Suivi du personnel'!$B107," ",'Suivi du personnel'!DC$8),'importation prevair'!$O:$O))</f>
        <v/>
      </c>
      <c r="DD107" s="223" t="str">
        <f>IF($B107="","",SUMIF('importation prevair'!$A:$A,CONCATENATE('Suivi du personnel'!$B107," ",'Suivi du personnel'!DD$8),'importation prevair'!$O:$O))</f>
        <v/>
      </c>
      <c r="DE107" s="260" t="str">
        <f>IF($B107="","",SUMIF('importation prevair'!$A:$A,CONCATENATE('Suivi du personnel'!$B107," ",'Suivi du personnel'!DE$8),'importation prevair'!$O:$O))</f>
        <v/>
      </c>
      <c r="DF107" s="162" t="str">
        <f>IF($B107="","",SUMIF('importation prevair'!$A:$A,CONCATENATE('Suivi du personnel'!$B107," ",'Suivi du personnel'!DF$8),'importation prevair'!$O:$O))</f>
        <v/>
      </c>
      <c r="DG107" s="162" t="str">
        <f>IF($B107="","",SUMIF('importation prevair'!$A:$A,CONCATENATE('Suivi du personnel'!$B107," ",'Suivi du personnel'!DG$8),'importation prevair'!$O:$O))</f>
        <v/>
      </c>
      <c r="DH107" s="162" t="str">
        <f>IF($B107="","",SUMIF('importation prevair'!$A:$A,CONCATENATE('Suivi du personnel'!$B107," ",'Suivi du personnel'!DH$8),'importation prevair'!$O:$O))</f>
        <v/>
      </c>
      <c r="DI107" s="162" t="str">
        <f>IF($B107="","",SUMIF('importation prevair'!$A:$A,CONCATENATE('Suivi du personnel'!$B107," ",'Suivi du personnel'!DI$8),'importation prevair'!$O:$O))</f>
        <v/>
      </c>
      <c r="DJ107" s="162" t="str">
        <f>IF($B107="","",SUMIF('importation prevair'!$A:$A,CONCATENATE('Suivi du personnel'!$B107," ",'Suivi du personnel'!DJ$8),'importation prevair'!$O:$O))</f>
        <v/>
      </c>
      <c r="DK107" s="261" t="str">
        <f>IF($B107="","",SUMIF('importation prevair'!$A:$A,CONCATENATE('Suivi du personnel'!$B107," ",'Suivi du personnel'!DK$8),'importation prevair'!$O:$O))</f>
        <v/>
      </c>
      <c r="DL107" s="162" t="str">
        <f>IF($B107="","",SUMIF('importation prevair'!$A:$A,CONCATENATE('Suivi du personnel'!$B107," ",'Suivi du personnel'!DL$8),'importation prevair'!$O:$O))</f>
        <v/>
      </c>
      <c r="DM107" s="162" t="str">
        <f>IF($B107="","",SUMIF('importation prevair'!$A:$A,CONCATENATE('Suivi du personnel'!$B107," ",'Suivi du personnel'!DM$8),'importation prevair'!$O:$O))</f>
        <v/>
      </c>
      <c r="DN107" s="162" t="str">
        <f>IF($B107="","",SUMIF('importation prevair'!$A:$A,CONCATENATE('Suivi du personnel'!$B107," ",'Suivi du personnel'!DN$8),'importation prevair'!$O:$O))</f>
        <v/>
      </c>
      <c r="DO107" s="162" t="str">
        <f>IF($B107="","",SUMIF('importation prevair'!$A:$A,CONCATENATE('Suivi du personnel'!$B107," ",'Suivi du personnel'!DO$8),'importation prevair'!$O:$O))</f>
        <v/>
      </c>
      <c r="DP107" s="162" t="str">
        <f>IF($B107="","",SUMIF('importation prevair'!$A:$A,CONCATENATE('Suivi du personnel'!$B107," ",'Suivi du personnel'!DP$8),'importation prevair'!$O:$O))</f>
        <v/>
      </c>
      <c r="DQ107" s="162" t="str">
        <f>IF($B107="","",SUMIF('importation prevair'!$A:$A,CONCATENATE('Suivi du personnel'!$B107," ",'Suivi du personnel'!DQ$8),'importation prevair'!$O:$O))</f>
        <v/>
      </c>
      <c r="DR107" s="259" t="str">
        <f>IF($B107="","",SUMIF('importation prevair'!$A:$A,CONCATENATE('Suivi du personnel'!$B107," ",'Suivi du personnel'!DR$8),'importation prevair'!$O:$O))</f>
        <v/>
      </c>
      <c r="DS107" s="260" t="str">
        <f>IF($B107="","",SUMIF('importation prevair'!$A:$A,CONCATENATE('Suivi du personnel'!$B107," ",'Suivi du personnel'!DS$8),'importation prevair'!$O:$O))</f>
        <v/>
      </c>
      <c r="DT107" s="162" t="str">
        <f>IF($B107="","",SUMIF('importation prevair'!$A:$A,CONCATENATE('Suivi du personnel'!$B107," ",'Suivi du personnel'!DT$8),'importation prevair'!$O:$O))</f>
        <v/>
      </c>
      <c r="DU107" s="162" t="str">
        <f>IF($B107="","",SUMIF('importation prevair'!$A:$A,CONCATENATE('Suivi du personnel'!$B107," ",'Suivi du personnel'!DU$8),'importation prevair'!$O:$O))</f>
        <v/>
      </c>
      <c r="DV107" s="162" t="str">
        <f>IF($B107="","",SUMIF('importation prevair'!$A:$A,CONCATENATE('Suivi du personnel'!$B107," ",'Suivi du personnel'!DV$8),'importation prevair'!$O:$O))</f>
        <v/>
      </c>
      <c r="DW107" s="162" t="str">
        <f>IF($B107="","",SUMIF('importation prevair'!$A:$A,CONCATENATE('Suivi du personnel'!$B107," ",'Suivi du personnel'!DW$8),'importation prevair'!$O:$O))</f>
        <v/>
      </c>
      <c r="DX107" s="162" t="str">
        <f>IF($B107="","",SUMIF('importation prevair'!$A:$A,CONCATENATE('Suivi du personnel'!$B107," ",'Suivi du personnel'!DX$8),'importation prevair'!$O:$O))</f>
        <v/>
      </c>
      <c r="DY107" s="261" t="str">
        <f>IF($B107="","",SUMIF('importation prevair'!$A:$A,CONCATENATE('Suivi du personnel'!$B107," ",'Suivi du personnel'!DY$8),'importation prevair'!$O:$O))</f>
        <v/>
      </c>
      <c r="DZ107" s="162" t="str">
        <f>IF($B107="","",SUMIF('importation prevair'!$A:$A,CONCATENATE('Suivi du personnel'!$B107," ",'Suivi du personnel'!DZ$8),'importation prevair'!$O:$O))</f>
        <v/>
      </c>
      <c r="EA107" s="162" t="str">
        <f>IF($B107="","",SUMIF('importation prevair'!$A:$A,CONCATENATE('Suivi du personnel'!$B107," ",'Suivi du personnel'!EA$8),'importation prevair'!$O:$O))</f>
        <v/>
      </c>
      <c r="EB107" s="162" t="str">
        <f>IF($B107="","",SUMIF('importation prevair'!$A:$A,CONCATENATE('Suivi du personnel'!$B107," ",'Suivi du personnel'!EB$8),'importation prevair'!$O:$O))</f>
        <v/>
      </c>
      <c r="EC107" s="162" t="str">
        <f>IF($B107="","",SUMIF('importation prevair'!$A:$A,CONCATENATE('Suivi du personnel'!$B107," ",'Suivi du personnel'!EC$8),'importation prevair'!$O:$O))</f>
        <v/>
      </c>
      <c r="ED107" s="162" t="str">
        <f>IF($B107="","",SUMIF('importation prevair'!$A:$A,CONCATENATE('Suivi du personnel'!$B107," ",'Suivi du personnel'!ED$8),'importation prevair'!$O:$O))</f>
        <v/>
      </c>
      <c r="EE107" s="162" t="str">
        <f>IF($B107="","",SUMIF('importation prevair'!$A:$A,CONCATENATE('Suivi du personnel'!$B107," ",'Suivi du personnel'!EE$8),'importation prevair'!$O:$O))</f>
        <v/>
      </c>
      <c r="EF107" s="259" t="str">
        <f>IF($B107="","",SUMIF('importation prevair'!$A:$A,CONCATENATE('Suivi du personnel'!$B107," ",'Suivi du personnel'!EF$8),'importation prevair'!$O:$O))</f>
        <v/>
      </c>
      <c r="EG107" s="260" t="str">
        <f>IF($B107="","",SUMIF('importation prevair'!$A:$A,CONCATENATE('Suivi du personnel'!$B107," ",'Suivi du personnel'!EG$8),'importation prevair'!$O:$O))</f>
        <v/>
      </c>
      <c r="EH107" s="162" t="str">
        <f>IF($B107="","",SUMIF('importation prevair'!$A:$A,CONCATENATE('Suivi du personnel'!$B107," ",'Suivi du personnel'!EH$8),'importation prevair'!$O:$O))</f>
        <v/>
      </c>
      <c r="EI107" s="162" t="str">
        <f>IF($B107="","",SUMIF('importation prevair'!$A:$A,CONCATENATE('Suivi du personnel'!$B107," ",'Suivi du personnel'!EI$8),'importation prevair'!$O:$O))</f>
        <v/>
      </c>
      <c r="EJ107" s="162" t="str">
        <f>IF($B107="","",SUMIF('importation prevair'!$A:$A,CONCATENATE('Suivi du personnel'!$B107," ",'Suivi du personnel'!EJ$8),'importation prevair'!$O:$O))</f>
        <v/>
      </c>
      <c r="EK107" s="162" t="str">
        <f>IF($B107="","",SUMIF('importation prevair'!$A:$A,CONCATENATE('Suivi du personnel'!$B107," ",'Suivi du personnel'!EK$8),'importation prevair'!$O:$O))</f>
        <v/>
      </c>
      <c r="EL107" s="162" t="str">
        <f>IF($B107="","",SUMIF('importation prevair'!$A:$A,CONCATENATE('Suivi du personnel'!$B107," ",'Suivi du personnel'!EL$8),'importation prevair'!$O:$O))</f>
        <v/>
      </c>
      <c r="EM107" s="261" t="str">
        <f>IF($B107="","",SUMIF('importation prevair'!$A:$A,CONCATENATE('Suivi du personnel'!$B107," ",'Suivi du personnel'!EM$8),'importation prevair'!$O:$O))</f>
        <v/>
      </c>
      <c r="EN107" s="162" t="str">
        <f>IF($B107="","",SUMIF('importation prevair'!$A:$A,CONCATENATE('Suivi du personnel'!$B107," ",'Suivi du personnel'!EN$8),'importation prevair'!$O:$O))</f>
        <v/>
      </c>
      <c r="EO107" s="162" t="str">
        <f>IF($B107="","",SUMIF('importation prevair'!$A:$A,CONCATENATE('Suivi du personnel'!$B107," ",'Suivi du personnel'!EO$8),'importation prevair'!$O:$O))</f>
        <v/>
      </c>
      <c r="EP107" s="162" t="str">
        <f>IF($B107="","",SUMIF('importation prevair'!$A:$A,CONCATENATE('Suivi du personnel'!$B107," ",'Suivi du personnel'!EP$8),'importation prevair'!$O:$O))</f>
        <v/>
      </c>
      <c r="EQ107" s="162" t="str">
        <f>IF($B107="","",SUMIF('importation prevair'!$A:$A,CONCATENATE('Suivi du personnel'!$B107," ",'Suivi du personnel'!EQ$8),'importation prevair'!$O:$O))</f>
        <v/>
      </c>
      <c r="ER107" s="162" t="str">
        <f>IF($B107="","",SUMIF('importation prevair'!$A:$A,CONCATENATE('Suivi du personnel'!$B107," ",'Suivi du personnel'!ER$8),'importation prevair'!$O:$O))</f>
        <v/>
      </c>
      <c r="ES107" s="162" t="str">
        <f>IF($B107="","",SUMIF('importation prevair'!$A:$A,CONCATENATE('Suivi du personnel'!$B107," ",'Suivi du personnel'!ES$8),'importation prevair'!$O:$O))</f>
        <v/>
      </c>
      <c r="ET107" s="259" t="str">
        <f>IF($B107="","",SUMIF('importation prevair'!$A:$A,CONCATENATE('Suivi du personnel'!$B107," ",'Suivi du personnel'!ET$8),'importation prevair'!$O:$O))</f>
        <v/>
      </c>
      <c r="EU107" s="260" t="str">
        <f>IF($B107="","",SUMIF('importation prevair'!$A:$A,CONCATENATE('Suivi du personnel'!$B107," ",'Suivi du personnel'!EU$8),'importation prevair'!$O:$O))</f>
        <v/>
      </c>
      <c r="EV107" s="162" t="str">
        <f>IF($B107="","",SUMIF('importation prevair'!$A:$A,CONCATENATE('Suivi du personnel'!$B107," ",'Suivi du personnel'!EV$8),'importation prevair'!$O:$O))</f>
        <v/>
      </c>
      <c r="EW107" s="162" t="str">
        <f>IF($B107="","",SUMIF('importation prevair'!$A:$A,CONCATENATE('Suivi du personnel'!$B107," ",'Suivi du personnel'!EW$8),'importation prevair'!$O:$O))</f>
        <v/>
      </c>
      <c r="EX107" s="162" t="str">
        <f>IF($B107="","",SUMIF('importation prevair'!$A:$A,CONCATENATE('Suivi du personnel'!$B107," ",'Suivi du personnel'!EX$8),'importation prevair'!$O:$O))</f>
        <v/>
      </c>
      <c r="EY107" s="162" t="str">
        <f>IF($B107="","",SUMIF('importation prevair'!$A:$A,CONCATENATE('Suivi du personnel'!$B107," ",'Suivi du personnel'!EY$8),'importation prevair'!$O:$O))</f>
        <v/>
      </c>
      <c r="EZ107" s="162" t="str">
        <f>IF($B107="","",SUMIF('importation prevair'!$A:$A,CONCATENATE('Suivi du personnel'!$B107," ",'Suivi du personnel'!EZ$8),'importation prevair'!$O:$O))</f>
        <v/>
      </c>
      <c r="FA107" s="261" t="str">
        <f>IF($B107="","",SUMIF('importation prevair'!$A:$A,CONCATENATE('Suivi du personnel'!$B107," ",'Suivi du personnel'!FA$8),'importation prevair'!$O:$O))</f>
        <v/>
      </c>
      <c r="FB107" s="162" t="str">
        <f>IF($B107="","",SUMIF('importation prevair'!$A:$A,CONCATENATE('Suivi du personnel'!$B107," ",'Suivi du personnel'!FB$8),'importation prevair'!$O:$O))</f>
        <v/>
      </c>
      <c r="FC107" s="162" t="str">
        <f>IF($B107="","",SUMIF('importation prevair'!$A:$A,CONCATENATE('Suivi du personnel'!$B107," ",'Suivi du personnel'!FC$8),'importation prevair'!$O:$O))</f>
        <v/>
      </c>
      <c r="FD107" s="162" t="str">
        <f>IF($B107="","",SUMIF('importation prevair'!$A:$A,CONCATENATE('Suivi du personnel'!$B107," ",'Suivi du personnel'!FD$8),'importation prevair'!$O:$O))</f>
        <v/>
      </c>
      <c r="FE107" s="162" t="str">
        <f>IF($B107="","",SUMIF('importation prevair'!$A:$A,CONCATENATE('Suivi du personnel'!$B107," ",'Suivi du personnel'!FE$8),'importation prevair'!$O:$O))</f>
        <v/>
      </c>
      <c r="FF107" s="162" t="str">
        <f>IF($B107="","",SUMIF('importation prevair'!$A:$A,CONCATENATE('Suivi du personnel'!$B107," ",'Suivi du personnel'!FF$8),'importation prevair'!$O:$O))</f>
        <v/>
      </c>
      <c r="FG107" s="162" t="str">
        <f>IF($B107="","",SUMIF('importation prevair'!$A:$A,CONCATENATE('Suivi du personnel'!$B107," ",'Suivi du personnel'!FG$8),'importation prevair'!$O:$O))</f>
        <v/>
      </c>
      <c r="FH107" s="259" t="str">
        <f>IF($B107="","",SUMIF('importation prevair'!$A:$A,CONCATENATE('Suivi du personnel'!$B107," ",'Suivi du personnel'!FH$8),'importation prevair'!$O:$O))</f>
        <v/>
      </c>
      <c r="FI107" s="260" t="str">
        <f>IF($B107="","",SUMIF('importation prevair'!$A:$A,CONCATENATE('Suivi du personnel'!$B107," ",'Suivi du personnel'!FI$8),'importation prevair'!$O:$O))</f>
        <v/>
      </c>
      <c r="FJ107" s="162" t="str">
        <f>IF($B107="","",SUMIF('importation prevair'!$A:$A,CONCATENATE('Suivi du personnel'!$B107," ",'Suivi du personnel'!FJ$8),'importation prevair'!$O:$O))</f>
        <v/>
      </c>
      <c r="FK107" s="162" t="str">
        <f>IF($B107="","",SUMIF('importation prevair'!$A:$A,CONCATENATE('Suivi du personnel'!$B107," ",'Suivi du personnel'!FK$8),'importation prevair'!$O:$O))</f>
        <v/>
      </c>
      <c r="FL107" s="162" t="str">
        <f>IF($B107="","",SUMIF('importation prevair'!$A:$A,CONCATENATE('Suivi du personnel'!$B107," ",'Suivi du personnel'!FL$8),'importation prevair'!$O:$O))</f>
        <v/>
      </c>
      <c r="FM107" s="162" t="str">
        <f>IF($B107="","",SUMIF('importation prevair'!$A:$A,CONCATENATE('Suivi du personnel'!$B107," ",'Suivi du personnel'!FM$8),'importation prevair'!$O:$O))</f>
        <v/>
      </c>
      <c r="FN107" s="162" t="str">
        <f>IF($B107="","",SUMIF('importation prevair'!$A:$A,CONCATENATE('Suivi du personnel'!$B107," ",'Suivi du personnel'!FN$8),'importation prevair'!$O:$O))</f>
        <v/>
      </c>
      <c r="FO107" s="261" t="str">
        <f>IF($B107="","",SUMIF('importation prevair'!$A:$A,CONCATENATE('Suivi du personnel'!$B107," ",'Suivi du personnel'!FO$8),'importation prevair'!$O:$O))</f>
        <v/>
      </c>
      <c r="FP107" s="162" t="str">
        <f>IF($B107="","",SUMIF('importation prevair'!$A:$A,CONCATENATE('Suivi du personnel'!$B107," ",'Suivi du personnel'!FP$8),'importation prevair'!$O:$O))</f>
        <v/>
      </c>
      <c r="FQ107" s="162" t="str">
        <f>IF($B107="","",SUMIF('importation prevair'!$A:$A,CONCATENATE('Suivi du personnel'!$B107," ",'Suivi du personnel'!FQ$8),'importation prevair'!$O:$O))</f>
        <v/>
      </c>
      <c r="FR107" s="162" t="str">
        <f>IF($B107="","",SUMIF('importation prevair'!$A:$A,CONCATENATE('Suivi du personnel'!$B107," ",'Suivi du personnel'!FR$8),'importation prevair'!$O:$O))</f>
        <v/>
      </c>
      <c r="FS107" s="162" t="str">
        <f>IF($B107="","",SUMIF('importation prevair'!$A:$A,CONCATENATE('Suivi du personnel'!$B107," ",'Suivi du personnel'!FS$8),'importation prevair'!$O:$O))</f>
        <v/>
      </c>
      <c r="FT107" s="162" t="str">
        <f>IF($B107="","",SUMIF('importation prevair'!$A:$A,CONCATENATE('Suivi du personnel'!$B107," ",'Suivi du personnel'!FT$8),'importation prevair'!$O:$O))</f>
        <v/>
      </c>
      <c r="FU107" s="162" t="str">
        <f>IF($B107="","",SUMIF('importation prevair'!$A:$A,CONCATENATE('Suivi du personnel'!$B107," ",'Suivi du personnel'!FU$8),'importation prevair'!$O:$O))</f>
        <v/>
      </c>
      <c r="FV107" s="259" t="str">
        <f>IF($B107="","",SUMIF('importation prevair'!$A:$A,CONCATENATE('Suivi du personnel'!$B107," ",'Suivi du personnel'!FV$8),'importation prevair'!$O:$O))</f>
        <v/>
      </c>
      <c r="FW107" s="260" t="str">
        <f>IF($B107="","",SUMIF('importation prevair'!$A:$A,CONCATENATE('Suivi du personnel'!$B107," ",'Suivi du personnel'!FW$8),'importation prevair'!$O:$O))</f>
        <v/>
      </c>
      <c r="FX107" s="162" t="str">
        <f>IF($B107="","",SUMIF('importation prevair'!$A:$A,CONCATENATE('Suivi du personnel'!$B107," ",'Suivi du personnel'!FX$8),'importation prevair'!$O:$O))</f>
        <v/>
      </c>
      <c r="FY107" s="162" t="str">
        <f>IF($B107="","",SUMIF('importation prevair'!$A:$A,CONCATENATE('Suivi du personnel'!$B107," ",'Suivi du personnel'!FY$8),'importation prevair'!$O:$O))</f>
        <v/>
      </c>
      <c r="FZ107" s="162" t="str">
        <f>IF($B107="","",SUMIF('importation prevair'!$A:$A,CONCATENATE('Suivi du personnel'!$B107," ",'Suivi du personnel'!FZ$8),'importation prevair'!$O:$O))</f>
        <v/>
      </c>
      <c r="GA107" s="162" t="str">
        <f>IF($B107="","",SUMIF('importation prevair'!$A:$A,CONCATENATE('Suivi du personnel'!$B107," ",'Suivi du personnel'!GA$8),'importation prevair'!$O:$O))</f>
        <v/>
      </c>
      <c r="GB107" s="162" t="str">
        <f>IF($B107="","",SUMIF('importation prevair'!$A:$A,CONCATENATE('Suivi du personnel'!$B107," ",'Suivi du personnel'!GB$8),'importation prevair'!$O:$O))</f>
        <v/>
      </c>
      <c r="GC107" s="261" t="str">
        <f>IF($B107="","",SUMIF('importation prevair'!$A:$A,CONCATENATE('Suivi du personnel'!$B107," ",'Suivi du personnel'!GC$8),'importation prevair'!$O:$O))</f>
        <v/>
      </c>
      <c r="GD107" s="162" t="str">
        <f>IF($B107="","",SUMIF('importation prevair'!$A:$A,CONCATENATE('Suivi du personnel'!$B107," ",'Suivi du personnel'!GD$8),'importation prevair'!$O:$O))</f>
        <v/>
      </c>
      <c r="GE107" s="162" t="str">
        <f>IF($B107="","",SUMIF('importation prevair'!$A:$A,CONCATENATE('Suivi du personnel'!$B107," ",'Suivi du personnel'!GE$8),'importation prevair'!$O:$O))</f>
        <v/>
      </c>
      <c r="GF107" s="162" t="str">
        <f>IF($B107="","",SUMIF('importation prevair'!$A:$A,CONCATENATE('Suivi du personnel'!$B107," ",'Suivi du personnel'!GF$8),'importation prevair'!$O:$O))</f>
        <v/>
      </c>
      <c r="GG107" s="162" t="str">
        <f>IF($B107="","",SUMIF('importation prevair'!$A:$A,CONCATENATE('Suivi du personnel'!$B107," ",'Suivi du personnel'!GG$8),'importation prevair'!$O:$O))</f>
        <v/>
      </c>
      <c r="GH107" s="162" t="str">
        <f>IF($B107="","",SUMIF('importation prevair'!$A:$A,CONCATENATE('Suivi du personnel'!$B107," ",'Suivi du personnel'!GH$8),'importation prevair'!$O:$O))</f>
        <v/>
      </c>
      <c r="GI107" s="162" t="str">
        <f>IF($B107="","",SUMIF('importation prevair'!$A:$A,CONCATENATE('Suivi du personnel'!$B107," ",'Suivi du personnel'!GI$8),'importation prevair'!$O:$O))</f>
        <v/>
      </c>
      <c r="GJ107" s="259" t="str">
        <f>IF($B107="","",SUMIF('importation prevair'!$A:$A,CONCATENATE('Suivi du personnel'!$B107," ",'Suivi du personnel'!GJ$8),'importation prevair'!$O:$O))</f>
        <v/>
      </c>
      <c r="GK107" s="260" t="str">
        <f>IF($B107="","",SUMIF('importation prevair'!$A:$A,CONCATENATE('Suivi du personnel'!$B107," ",'Suivi du personnel'!GK$8),'importation prevair'!$O:$O))</f>
        <v/>
      </c>
      <c r="GL107" s="162" t="str">
        <f>IF($B107="","",SUMIF('importation prevair'!$A:$A,CONCATENATE('Suivi du personnel'!$B107," ",'Suivi du personnel'!GL$8),'importation prevair'!$O:$O))</f>
        <v/>
      </c>
      <c r="GM107" s="162" t="str">
        <f>IF($B107="","",SUMIF('importation prevair'!$A:$A,CONCATENATE('Suivi du personnel'!$B107," ",'Suivi du personnel'!GM$8),'importation prevair'!$O:$O))</f>
        <v/>
      </c>
      <c r="GN107" s="162" t="str">
        <f>IF($B107="","",SUMIF('importation prevair'!$A:$A,CONCATENATE('Suivi du personnel'!$B107," ",'Suivi du personnel'!GN$8),'importation prevair'!$O:$O))</f>
        <v/>
      </c>
      <c r="GO107" s="162" t="str">
        <f>IF($B107="","",SUMIF('importation prevair'!$A:$A,CONCATENATE('Suivi du personnel'!$B107," ",'Suivi du personnel'!GO$8),'importation prevair'!$O:$O))</f>
        <v/>
      </c>
      <c r="GP107" s="162" t="str">
        <f>IF($B107="","",SUMIF('importation prevair'!$A:$A,CONCATENATE('Suivi du personnel'!$B107," ",'Suivi du personnel'!GP$8),'importation prevair'!$O:$O))</f>
        <v/>
      </c>
      <c r="GQ107" s="261" t="str">
        <f>IF($B107="","",SUMIF('importation prevair'!$A:$A,CONCATENATE('Suivi du personnel'!$B107," ",'Suivi du personnel'!GQ$8),'importation prevair'!$O:$O))</f>
        <v/>
      </c>
      <c r="GR107" s="260" t="str">
        <f>IF($B107="","",SUMIF('importation prevair'!$A:$A,CONCATENATE('Suivi du personnel'!$B107," ",'Suivi du personnel'!GR$8),'importation prevair'!$O:$O))</f>
        <v/>
      </c>
      <c r="GS107" s="162" t="str">
        <f>IF($B107="","",SUMIF('importation prevair'!$A:$A,CONCATENATE('Suivi du personnel'!$B107," ",'Suivi du personnel'!GS$8),'importation prevair'!$O:$O))</f>
        <v/>
      </c>
      <c r="GT107" s="162" t="str">
        <f>IF($B107="","",SUMIF('importation prevair'!$A:$A,CONCATENATE('Suivi du personnel'!$B107," ",'Suivi du personnel'!GT$8),'importation prevair'!$O:$O))</f>
        <v/>
      </c>
      <c r="GU107" s="162" t="str">
        <f>IF($B107="","",SUMIF('importation prevair'!$A:$A,CONCATENATE('Suivi du personnel'!$B107," ",'Suivi du personnel'!GU$8),'importation prevair'!$O:$O))</f>
        <v/>
      </c>
      <c r="GV107" s="162" t="str">
        <f>IF($B107="","",SUMIF('importation prevair'!$A:$A,CONCATENATE('Suivi du personnel'!$B107," ",'Suivi du personnel'!GV$8),'importation prevair'!$O:$O))</f>
        <v/>
      </c>
      <c r="GW107" s="162" t="str">
        <f>IF($B107="","",SUMIF('importation prevair'!$A:$A,CONCATENATE('Suivi du personnel'!$B107," ",'Suivi du personnel'!GW$8),'importation prevair'!$O:$O))</f>
        <v/>
      </c>
      <c r="GX107" s="261" t="str">
        <f>IF($B107="","",SUMIF('importation prevair'!$A:$A,CONCATENATE('Suivi du personnel'!$B107," ",'Suivi du personnel'!GX$8),'importation prevair'!$O:$O))</f>
        <v/>
      </c>
    </row>
    <row r="108" spans="1:206" s="164" customFormat="1" ht="13.5" thickBot="1" x14ac:dyDescent="0.25">
      <c r="A108" s="289" t="str">
        <f>IF($B108="","",VLOOKUP($B108,'info personnel sur AT'!$A$3:$C$298,2,FALSE))</f>
        <v/>
      </c>
      <c r="B108" s="287"/>
      <c r="C108" s="284" t="str">
        <f>IF($B108="","",VLOOKUP($B108,'info personnel sur AT'!$A$3:$Q$298,3,FALSE))</f>
        <v/>
      </c>
      <c r="D108" s="280" t="str">
        <f>IF($B108="","",VLOOKUP($B108,'info personnel sur AT'!$A$3:$Q$298,4,FALSE))</f>
        <v/>
      </c>
      <c r="E108" s="277" t="str">
        <f>IF($B108="","",VLOOKUP($B108,'info personnel sur AT'!$A$3:$Q$298,5,FALSE))</f>
        <v/>
      </c>
      <c r="F108" s="219">
        <f t="shared" si="93"/>
        <v>0</v>
      </c>
      <c r="G108" s="240">
        <v>0.3</v>
      </c>
      <c r="H108" s="218">
        <f t="shared" si="94"/>
        <v>0.3</v>
      </c>
      <c r="I108" s="22" t="str">
        <f>IF($B108="","",VLOOKUP($B108,'info personnel sur AT'!$A$3:$Q$298,6,FALSE))</f>
        <v/>
      </c>
      <c r="J108" s="22" t="str">
        <f>IF($B108="","",VLOOKUP($B108,'info personnel sur AT'!$A$3:$Q$298,7,FALSE))</f>
        <v/>
      </c>
      <c r="K108" s="22" t="str">
        <f>IF($B108="","",VLOOKUP($B108,'info personnel sur AT'!$A$3:$Q$298,8,FALSE))</f>
        <v/>
      </c>
      <c r="L108" s="22" t="str">
        <f>IF($B108="","",VLOOKUP($B108,'info personnel sur AT'!$A$3:$Q$298,9,FALSE))</f>
        <v/>
      </c>
      <c r="M108" s="22" t="str">
        <f>IF($B108="","",VLOOKUP($B108,'info personnel sur AT'!$A$3:$Q$298,10,FALSE))</f>
        <v/>
      </c>
      <c r="N108" s="22" t="str">
        <f>IF($B108="","",VLOOKUP($B108,'info personnel sur AT'!$A$3:$Q$298,11,FALSE))</f>
        <v/>
      </c>
      <c r="O108" s="22" t="str">
        <f>IF($B108="","",VLOOKUP($B108,'info personnel sur AT'!$A$3:$Q$298,12,FALSE))</f>
        <v/>
      </c>
      <c r="P108" s="22" t="str">
        <f>IF($B108="","",VLOOKUP($B108,'info personnel sur AT'!$A$3:$Q$298,13,FALSE))</f>
        <v/>
      </c>
      <c r="Q108" s="22" t="str">
        <f>IF($B108="","",VLOOKUP($B108,'info personnel sur AT'!$A$3:$Q$298,14,FALSE))</f>
        <v/>
      </c>
      <c r="R108" s="22" t="str">
        <f>IF($B108="","",VLOOKUP($B108,'info personnel sur AT'!$A$3:$Q$298,15,FALSE))</f>
        <v/>
      </c>
      <c r="S108" s="22" t="str">
        <f>IF($B108="","",VLOOKUP($B108,'info personnel sur AT'!$A$3:$Q$298,16,FALSE))</f>
        <v/>
      </c>
      <c r="T108" s="22" t="str">
        <f>IF($B108="","",VLOOKUP($B108,'info personnel sur AT'!$A$3:$Q$298,17,FALSE))</f>
        <v/>
      </c>
      <c r="U108" s="11">
        <f t="shared" si="95"/>
        <v>0</v>
      </c>
      <c r="V108" s="2">
        <f t="shared" si="96"/>
        <v>0</v>
      </c>
      <c r="W108" s="6">
        <f t="shared" si="97"/>
        <v>0</v>
      </c>
      <c r="X108" s="180">
        <f t="shared" si="98"/>
        <v>1.8</v>
      </c>
      <c r="Y108" s="179">
        <f t="shared" si="92"/>
        <v>5</v>
      </c>
      <c r="Z108" s="192">
        <f t="shared" si="99"/>
        <v>10</v>
      </c>
      <c r="AA108" s="195">
        <f t="shared" si="66"/>
        <v>0</v>
      </c>
      <c r="AB108" s="195">
        <f t="shared" si="67"/>
        <v>0</v>
      </c>
      <c r="AC108" s="195">
        <f t="shared" si="68"/>
        <v>0</v>
      </c>
      <c r="AD108" s="195">
        <f t="shared" si="69"/>
        <v>0</v>
      </c>
      <c r="AE108" s="195">
        <f t="shared" si="70"/>
        <v>0</v>
      </c>
      <c r="AF108" s="195">
        <f t="shared" si="71"/>
        <v>0</v>
      </c>
      <c r="AG108" s="195">
        <f t="shared" si="72"/>
        <v>0</v>
      </c>
      <c r="AH108" s="248">
        <f t="shared" si="73"/>
        <v>0</v>
      </c>
      <c r="AI108" s="248">
        <f t="shared" si="74"/>
        <v>0</v>
      </c>
      <c r="AJ108" s="248">
        <f t="shared" si="75"/>
        <v>0</v>
      </c>
      <c r="AK108" s="248">
        <f t="shared" si="76"/>
        <v>0</v>
      </c>
      <c r="AL108" s="248">
        <f t="shared" si="77"/>
        <v>0</v>
      </c>
      <c r="AM108" s="248">
        <f t="shared" si="78"/>
        <v>0</v>
      </c>
      <c r="AN108" s="248">
        <f t="shared" si="79"/>
        <v>0</v>
      </c>
      <c r="AO108" s="248">
        <f t="shared" si="80"/>
        <v>0</v>
      </c>
      <c r="AP108" s="248">
        <f t="shared" si="81"/>
        <v>0</v>
      </c>
      <c r="AQ108" s="248">
        <f t="shared" si="82"/>
        <v>0</v>
      </c>
      <c r="AR108" s="248">
        <f t="shared" si="83"/>
        <v>0</v>
      </c>
      <c r="AS108" s="248">
        <f t="shared" si="84"/>
        <v>0</v>
      </c>
      <c r="AT108" s="248">
        <f t="shared" si="85"/>
        <v>0</v>
      </c>
      <c r="AU108" s="248">
        <f t="shared" si="86"/>
        <v>0</v>
      </c>
      <c r="AV108" s="245">
        <f t="shared" si="87"/>
        <v>0</v>
      </c>
      <c r="AW108" s="245">
        <f t="shared" si="88"/>
        <v>0</v>
      </c>
      <c r="AX108" s="252">
        <f t="shared" si="89"/>
        <v>0</v>
      </c>
      <c r="AY108" s="253">
        <f t="shared" si="90"/>
        <v>0</v>
      </c>
      <c r="AZ108" s="253">
        <f t="shared" si="91"/>
        <v>0</v>
      </c>
      <c r="BA108" s="221" t="str">
        <f>IF($B108="","",SUMIF('importation prevair'!$A:$A,CONCATENATE('Suivi du personnel'!$B108," ",'Suivi du personnel'!BA$8),'importation prevair'!$O:$O))</f>
        <v/>
      </c>
      <c r="BB108" s="222" t="str">
        <f>IF($B108="","",SUMIF('importation prevair'!$A:$A,CONCATENATE('Suivi du personnel'!$B108," ",'Suivi du personnel'!BB$8),'importation prevair'!$O:$O))</f>
        <v/>
      </c>
      <c r="BC108" s="222" t="str">
        <f>IF($B108="","",SUMIF('importation prevair'!$A:$A,CONCATENATE('Suivi du personnel'!$B108," ",'Suivi du personnel'!BC$8),'importation prevair'!$O:$O))</f>
        <v/>
      </c>
      <c r="BD108" s="222" t="str">
        <f>IF($B108="","",SUMIF('importation prevair'!$A:$A,CONCATENATE('Suivi du personnel'!$B108," ",'Suivi du personnel'!BD$8),'importation prevair'!$O:$O))</f>
        <v/>
      </c>
      <c r="BE108" s="222" t="str">
        <f>IF($B108="","",SUMIF('importation prevair'!$A:$A,CONCATENATE('Suivi du personnel'!$B108," ",'Suivi du personnel'!BE$8),'importation prevair'!$O:$O))</f>
        <v/>
      </c>
      <c r="BF108" s="222" t="str">
        <f>IF($B108="","",SUMIF('importation prevair'!$A:$A,CONCATENATE('Suivi du personnel'!$B108," ",'Suivi du personnel'!BF$8),'importation prevair'!$O:$O))</f>
        <v/>
      </c>
      <c r="BG108" s="223" t="str">
        <f>IF($B108="","",SUMIF('importation prevair'!$A:$A,CONCATENATE('Suivi du personnel'!$B108," ",'Suivi du personnel'!BG$8),'importation prevair'!$O:$O))</f>
        <v/>
      </c>
      <c r="BH108" s="221" t="str">
        <f>IF($B108="","",SUMIF('importation prevair'!$A:$A,CONCATENATE('Suivi du personnel'!$B108," ",'Suivi du personnel'!BH$8),'importation prevair'!$O:$O))</f>
        <v/>
      </c>
      <c r="BI108" s="222" t="str">
        <f>IF($B108="","",SUMIF('importation prevair'!$A:$A,CONCATENATE('Suivi du personnel'!$B108," ",'Suivi du personnel'!BI$8),'importation prevair'!$O:$O))</f>
        <v/>
      </c>
      <c r="BJ108" s="222" t="str">
        <f>IF($B108="","",SUMIF('importation prevair'!$A:$A,CONCATENATE('Suivi du personnel'!$B108," ",'Suivi du personnel'!BJ$8),'importation prevair'!$O:$O))</f>
        <v/>
      </c>
      <c r="BK108" s="222" t="str">
        <f>IF($B108="","",SUMIF('importation prevair'!$A:$A,CONCATENATE('Suivi du personnel'!$B108," ",'Suivi du personnel'!BK$8),'importation prevair'!$O:$O))</f>
        <v/>
      </c>
      <c r="BL108" s="222" t="str">
        <f>IF($B108="","",SUMIF('importation prevair'!$A:$A,CONCATENATE('Suivi du personnel'!$B108," ",'Suivi du personnel'!BL$8),'importation prevair'!$O:$O))</f>
        <v/>
      </c>
      <c r="BM108" s="222" t="str">
        <f>IF($B108="","",SUMIF('importation prevair'!$A:$A,CONCATENATE('Suivi du personnel'!$B108," ",'Suivi du personnel'!BM$8),'importation prevair'!$O:$O))</f>
        <v/>
      </c>
      <c r="BN108" s="223" t="str">
        <f>IF($B108="","",SUMIF('importation prevair'!$A:$A,CONCATENATE('Suivi du personnel'!$B108," ",'Suivi du personnel'!BN$8),'importation prevair'!$O:$O))</f>
        <v/>
      </c>
      <c r="BO108" s="221" t="str">
        <f>IF($B108="","",SUMIF('importation prevair'!$A:$A,CONCATENATE('Suivi du personnel'!$B108," ",'Suivi du personnel'!BO$8),'importation prevair'!$O:$O))</f>
        <v/>
      </c>
      <c r="BP108" s="222" t="str">
        <f>IF($B108="","",SUMIF('importation prevair'!$A:$A,CONCATENATE('Suivi du personnel'!$B108," ",'Suivi du personnel'!BP$8),'importation prevair'!$O:$O))</f>
        <v/>
      </c>
      <c r="BQ108" s="222" t="str">
        <f>IF($B108="","",SUMIF('importation prevair'!$A:$A,CONCATENATE('Suivi du personnel'!$B108," ",'Suivi du personnel'!BQ$8),'importation prevair'!$O:$O))</f>
        <v/>
      </c>
      <c r="BR108" s="222" t="str">
        <f>IF($B108="","",SUMIF('importation prevair'!$A:$A,CONCATENATE('Suivi du personnel'!$B108," ",'Suivi du personnel'!BR$8),'importation prevair'!$O:$O))</f>
        <v/>
      </c>
      <c r="BS108" s="222" t="str">
        <f>IF($B108="","",SUMIF('importation prevair'!$A:$A,CONCATENATE('Suivi du personnel'!$B108," ",'Suivi du personnel'!BS$8),'importation prevair'!$O:$O))</f>
        <v/>
      </c>
      <c r="BT108" s="222" t="str">
        <f>IF($B108="","",SUMIF('importation prevair'!$A:$A,CONCATENATE('Suivi du personnel'!$B108," ",'Suivi du personnel'!BT$8),'importation prevair'!$O:$O))</f>
        <v/>
      </c>
      <c r="BU108" s="223" t="str">
        <f>IF($B108="","",SUMIF('importation prevair'!$A:$A,CONCATENATE('Suivi du personnel'!$B108," ",'Suivi du personnel'!BU$8),'importation prevair'!$O:$O))</f>
        <v/>
      </c>
      <c r="BV108" s="221" t="str">
        <f>IF($B108="","",SUMIF('importation prevair'!$A:$A,CONCATENATE('Suivi du personnel'!$B108," ",'Suivi du personnel'!BV$8),'importation prevair'!$O:$O))</f>
        <v/>
      </c>
      <c r="BW108" s="222" t="str">
        <f>IF($B108="","",SUMIF('importation prevair'!$A:$A,CONCATENATE('Suivi du personnel'!$B108," ",'Suivi du personnel'!BW$8),'importation prevair'!$O:$O))</f>
        <v/>
      </c>
      <c r="BX108" s="222" t="str">
        <f>IF($B108="","",SUMIF('importation prevair'!$A:$A,CONCATENATE('Suivi du personnel'!$B108," ",'Suivi du personnel'!BX$8),'importation prevair'!$O:$O))</f>
        <v/>
      </c>
      <c r="BY108" s="222" t="str">
        <f>IF($B108="","",SUMIF('importation prevair'!$A:$A,CONCATENATE('Suivi du personnel'!$B108," ",'Suivi du personnel'!BY$8),'importation prevair'!$O:$O))</f>
        <v/>
      </c>
      <c r="BZ108" s="222" t="str">
        <f>IF($B108="","",SUMIF('importation prevair'!$A:$A,CONCATENATE('Suivi du personnel'!$B108," ",'Suivi du personnel'!BZ$8),'importation prevair'!$O:$O))</f>
        <v/>
      </c>
      <c r="CA108" s="222" t="str">
        <f>IF($B108="","",SUMIF('importation prevair'!$A:$A,CONCATENATE('Suivi du personnel'!$B108," ",'Suivi du personnel'!CA$8),'importation prevair'!$O:$O))</f>
        <v/>
      </c>
      <c r="CB108" s="223" t="str">
        <f>IF($B108="","",SUMIF('importation prevair'!$A:$A,CONCATENATE('Suivi du personnel'!$B108," ",'Suivi du personnel'!CB$8),'importation prevair'!$O:$O))</f>
        <v/>
      </c>
      <c r="CC108" s="221" t="str">
        <f>IF($B108="","",SUMIF('importation prevair'!$A:$A,CONCATENATE('Suivi du personnel'!$B108," ",'Suivi du personnel'!CC$8),'importation prevair'!$O:$O))</f>
        <v/>
      </c>
      <c r="CD108" s="222" t="str">
        <f>IF($B108="","",SUMIF('importation prevair'!$A:$A,CONCATENATE('Suivi du personnel'!$B108," ",'Suivi du personnel'!CD$8),'importation prevair'!$O:$O))</f>
        <v/>
      </c>
      <c r="CE108" s="222" t="str">
        <f>IF($B108="","",SUMIF('importation prevair'!$A:$A,CONCATENATE('Suivi du personnel'!$B108," ",'Suivi du personnel'!CE$8),'importation prevair'!$O:$O))</f>
        <v/>
      </c>
      <c r="CF108" s="222" t="str">
        <f>IF($B108="","",SUMIF('importation prevair'!$A:$A,CONCATENATE('Suivi du personnel'!$B108," ",'Suivi du personnel'!CF$8),'importation prevair'!$O:$O))</f>
        <v/>
      </c>
      <c r="CG108" s="222" t="str">
        <f>IF($B108="","",SUMIF('importation prevair'!$A:$A,CONCATENATE('Suivi du personnel'!$B108," ",'Suivi du personnel'!CG$8),'importation prevair'!$O:$O))</f>
        <v/>
      </c>
      <c r="CH108" s="222" t="str">
        <f>IF($B108="","",SUMIF('importation prevair'!$A:$A,CONCATENATE('Suivi du personnel'!$B108," ",'Suivi du personnel'!CH$8),'importation prevair'!$O:$O))</f>
        <v/>
      </c>
      <c r="CI108" s="223" t="str">
        <f>IF($B108="","",SUMIF('importation prevair'!$A:$A,CONCATENATE('Suivi du personnel'!$B108," ",'Suivi du personnel'!CI$8),'importation prevair'!$O:$O))</f>
        <v/>
      </c>
      <c r="CJ108" s="221" t="str">
        <f>IF($B108="","",SUMIF('importation prevair'!$A:$A,CONCATENATE('Suivi du personnel'!$B108," ",'Suivi du personnel'!CJ$8),'importation prevair'!$O:$O))</f>
        <v/>
      </c>
      <c r="CK108" s="222" t="str">
        <f>IF($B108="","",SUMIF('importation prevair'!$A:$A,CONCATENATE('Suivi du personnel'!$B108," ",'Suivi du personnel'!CK$8),'importation prevair'!$O:$O))</f>
        <v/>
      </c>
      <c r="CL108" s="222" t="str">
        <f>IF($B108="","",SUMIF('importation prevair'!$A:$A,CONCATENATE('Suivi du personnel'!$B108," ",'Suivi du personnel'!CL$8),'importation prevair'!$O:$O))</f>
        <v/>
      </c>
      <c r="CM108" s="222" t="str">
        <f>IF($B108="","",SUMIF('importation prevair'!$A:$A,CONCATENATE('Suivi du personnel'!$B108," ",'Suivi du personnel'!CM$8),'importation prevair'!$O:$O))</f>
        <v/>
      </c>
      <c r="CN108" s="222" t="str">
        <f>IF($B108="","",SUMIF('importation prevair'!$A:$A,CONCATENATE('Suivi du personnel'!$B108," ",'Suivi du personnel'!CN$8),'importation prevair'!$O:$O))</f>
        <v/>
      </c>
      <c r="CO108" s="222" t="str">
        <f>IF($B108="","",SUMIF('importation prevair'!$A:$A,CONCATENATE('Suivi du personnel'!$B108," ",'Suivi du personnel'!CO$8),'importation prevair'!$O:$O))</f>
        <v/>
      </c>
      <c r="CP108" s="223" t="str">
        <f>IF($B108="","",SUMIF('importation prevair'!$A:$A,CONCATENATE('Suivi du personnel'!$B108," ",'Suivi du personnel'!CP$8),'importation prevair'!$O:$O))</f>
        <v/>
      </c>
      <c r="CQ108" s="221" t="str">
        <f>IF($B108="","",SUMIF('importation prevair'!$A:$A,CONCATENATE('Suivi du personnel'!$B108," ",'Suivi du personnel'!CQ$8),'importation prevair'!$O:$O))</f>
        <v/>
      </c>
      <c r="CR108" s="222" t="str">
        <f>IF($B108="","",SUMIF('importation prevair'!$A:$A,CONCATENATE('Suivi du personnel'!$B108," ",'Suivi du personnel'!CR$8),'importation prevair'!$O:$O))</f>
        <v/>
      </c>
      <c r="CS108" s="222" t="str">
        <f>IF($B108="","",SUMIF('importation prevair'!$A:$A,CONCATENATE('Suivi du personnel'!$B108," ",'Suivi du personnel'!CS$8),'importation prevair'!$O:$O))</f>
        <v/>
      </c>
      <c r="CT108" s="222" t="str">
        <f>IF($B108="","",SUMIF('importation prevair'!$A:$A,CONCATENATE('Suivi du personnel'!$B108," ",'Suivi du personnel'!CT$8),'importation prevair'!$O:$O))</f>
        <v/>
      </c>
      <c r="CU108" s="222" t="str">
        <f>IF($B108="","",SUMIF('importation prevair'!$A:$A,CONCATENATE('Suivi du personnel'!$B108," ",'Suivi du personnel'!CU$8),'importation prevair'!$O:$O))</f>
        <v/>
      </c>
      <c r="CV108" s="222" t="str">
        <f>IF($B108="","",SUMIF('importation prevair'!$A:$A,CONCATENATE('Suivi du personnel'!$B108," ",'Suivi du personnel'!CV$8),'importation prevair'!$O:$O))</f>
        <v/>
      </c>
      <c r="CW108" s="223" t="str">
        <f>IF($B108="","",SUMIF('importation prevair'!$A:$A,CONCATENATE('Suivi du personnel'!$B108," ",'Suivi du personnel'!CW$8),'importation prevair'!$O:$O))</f>
        <v/>
      </c>
      <c r="CX108" s="221" t="str">
        <f>IF($B108="","",SUMIF('importation prevair'!$A:$A,CONCATENATE('Suivi du personnel'!$B108," ",'Suivi du personnel'!CX$8),'importation prevair'!$O:$O))</f>
        <v/>
      </c>
      <c r="CY108" s="222" t="str">
        <f>IF($B108="","",SUMIF('importation prevair'!$A:$A,CONCATENATE('Suivi du personnel'!$B108," ",'Suivi du personnel'!CY$8),'importation prevair'!$O:$O))</f>
        <v/>
      </c>
      <c r="CZ108" s="222" t="str">
        <f>IF($B108="","",SUMIF('importation prevair'!$A:$A,CONCATENATE('Suivi du personnel'!$B108," ",'Suivi du personnel'!CZ$8),'importation prevair'!$O:$O))</f>
        <v/>
      </c>
      <c r="DA108" s="222" t="str">
        <f>IF($B108="","",SUMIF('importation prevair'!$A:$A,CONCATENATE('Suivi du personnel'!$B108," ",'Suivi du personnel'!DA$8),'importation prevair'!$O:$O))</f>
        <v/>
      </c>
      <c r="DB108" s="222" t="str">
        <f>IF($B108="","",SUMIF('importation prevair'!$A:$A,CONCATENATE('Suivi du personnel'!$B108," ",'Suivi du personnel'!DB$8),'importation prevair'!$O:$O))</f>
        <v/>
      </c>
      <c r="DC108" s="222" t="str">
        <f>IF($B108="","",SUMIF('importation prevair'!$A:$A,CONCATENATE('Suivi du personnel'!$B108," ",'Suivi du personnel'!DC$8),'importation prevair'!$O:$O))</f>
        <v/>
      </c>
      <c r="DD108" s="223" t="str">
        <f>IF($B108="","",SUMIF('importation prevair'!$A:$A,CONCATENATE('Suivi du personnel'!$B108," ",'Suivi du personnel'!DD$8),'importation prevair'!$O:$O))</f>
        <v/>
      </c>
      <c r="DE108" s="260" t="str">
        <f>IF($B108="","",SUMIF('importation prevair'!$A:$A,CONCATENATE('Suivi du personnel'!$B108," ",'Suivi du personnel'!DE$8),'importation prevair'!$O:$O))</f>
        <v/>
      </c>
      <c r="DF108" s="162" t="str">
        <f>IF($B108="","",SUMIF('importation prevair'!$A:$A,CONCATENATE('Suivi du personnel'!$B108," ",'Suivi du personnel'!DF$8),'importation prevair'!$O:$O))</f>
        <v/>
      </c>
      <c r="DG108" s="162" t="str">
        <f>IF($B108="","",SUMIF('importation prevair'!$A:$A,CONCATENATE('Suivi du personnel'!$B108," ",'Suivi du personnel'!DG$8),'importation prevair'!$O:$O))</f>
        <v/>
      </c>
      <c r="DH108" s="162" t="str">
        <f>IF($B108="","",SUMIF('importation prevair'!$A:$A,CONCATENATE('Suivi du personnel'!$B108," ",'Suivi du personnel'!DH$8),'importation prevair'!$O:$O))</f>
        <v/>
      </c>
      <c r="DI108" s="162" t="str">
        <f>IF($B108="","",SUMIF('importation prevair'!$A:$A,CONCATENATE('Suivi du personnel'!$B108," ",'Suivi du personnel'!DI$8),'importation prevair'!$O:$O))</f>
        <v/>
      </c>
      <c r="DJ108" s="162" t="str">
        <f>IF($B108="","",SUMIF('importation prevair'!$A:$A,CONCATENATE('Suivi du personnel'!$B108," ",'Suivi du personnel'!DJ$8),'importation prevair'!$O:$O))</f>
        <v/>
      </c>
      <c r="DK108" s="261" t="str">
        <f>IF($B108="","",SUMIF('importation prevair'!$A:$A,CONCATENATE('Suivi du personnel'!$B108," ",'Suivi du personnel'!DK$8),'importation prevair'!$O:$O))</f>
        <v/>
      </c>
      <c r="DL108" s="162" t="str">
        <f>IF($B108="","",SUMIF('importation prevair'!$A:$A,CONCATENATE('Suivi du personnel'!$B108," ",'Suivi du personnel'!DL$8),'importation prevair'!$O:$O))</f>
        <v/>
      </c>
      <c r="DM108" s="162" t="str">
        <f>IF($B108="","",SUMIF('importation prevair'!$A:$A,CONCATENATE('Suivi du personnel'!$B108," ",'Suivi du personnel'!DM$8),'importation prevair'!$O:$O))</f>
        <v/>
      </c>
      <c r="DN108" s="162" t="str">
        <f>IF($B108="","",SUMIF('importation prevair'!$A:$A,CONCATENATE('Suivi du personnel'!$B108," ",'Suivi du personnel'!DN$8),'importation prevair'!$O:$O))</f>
        <v/>
      </c>
      <c r="DO108" s="162" t="str">
        <f>IF($B108="","",SUMIF('importation prevair'!$A:$A,CONCATENATE('Suivi du personnel'!$B108," ",'Suivi du personnel'!DO$8),'importation prevair'!$O:$O))</f>
        <v/>
      </c>
      <c r="DP108" s="162" t="str">
        <f>IF($B108="","",SUMIF('importation prevair'!$A:$A,CONCATENATE('Suivi du personnel'!$B108," ",'Suivi du personnel'!DP$8),'importation prevair'!$O:$O))</f>
        <v/>
      </c>
      <c r="DQ108" s="162" t="str">
        <f>IF($B108="","",SUMIF('importation prevair'!$A:$A,CONCATENATE('Suivi du personnel'!$B108," ",'Suivi du personnel'!DQ$8),'importation prevair'!$O:$O))</f>
        <v/>
      </c>
      <c r="DR108" s="259" t="str">
        <f>IF($B108="","",SUMIF('importation prevair'!$A:$A,CONCATENATE('Suivi du personnel'!$B108," ",'Suivi du personnel'!DR$8),'importation prevair'!$O:$O))</f>
        <v/>
      </c>
      <c r="DS108" s="260" t="str">
        <f>IF($B108="","",SUMIF('importation prevair'!$A:$A,CONCATENATE('Suivi du personnel'!$B108," ",'Suivi du personnel'!DS$8),'importation prevair'!$O:$O))</f>
        <v/>
      </c>
      <c r="DT108" s="162" t="str">
        <f>IF($B108="","",SUMIF('importation prevair'!$A:$A,CONCATENATE('Suivi du personnel'!$B108," ",'Suivi du personnel'!DT$8),'importation prevair'!$O:$O))</f>
        <v/>
      </c>
      <c r="DU108" s="162" t="str">
        <f>IF($B108="","",SUMIF('importation prevair'!$A:$A,CONCATENATE('Suivi du personnel'!$B108," ",'Suivi du personnel'!DU$8),'importation prevair'!$O:$O))</f>
        <v/>
      </c>
      <c r="DV108" s="162" t="str">
        <f>IF($B108="","",SUMIF('importation prevair'!$A:$A,CONCATENATE('Suivi du personnel'!$B108," ",'Suivi du personnel'!DV$8),'importation prevair'!$O:$O))</f>
        <v/>
      </c>
      <c r="DW108" s="162" t="str">
        <f>IF($B108="","",SUMIF('importation prevair'!$A:$A,CONCATENATE('Suivi du personnel'!$B108," ",'Suivi du personnel'!DW$8),'importation prevair'!$O:$O))</f>
        <v/>
      </c>
      <c r="DX108" s="162" t="str">
        <f>IF($B108="","",SUMIF('importation prevair'!$A:$A,CONCATENATE('Suivi du personnel'!$B108," ",'Suivi du personnel'!DX$8),'importation prevair'!$O:$O))</f>
        <v/>
      </c>
      <c r="DY108" s="261" t="str">
        <f>IF($B108="","",SUMIF('importation prevair'!$A:$A,CONCATENATE('Suivi du personnel'!$B108," ",'Suivi du personnel'!DY$8),'importation prevair'!$O:$O))</f>
        <v/>
      </c>
      <c r="DZ108" s="162" t="str">
        <f>IF($B108="","",SUMIF('importation prevair'!$A:$A,CONCATENATE('Suivi du personnel'!$B108," ",'Suivi du personnel'!DZ$8),'importation prevair'!$O:$O))</f>
        <v/>
      </c>
      <c r="EA108" s="162" t="str">
        <f>IF($B108="","",SUMIF('importation prevair'!$A:$A,CONCATENATE('Suivi du personnel'!$B108," ",'Suivi du personnel'!EA$8),'importation prevair'!$O:$O))</f>
        <v/>
      </c>
      <c r="EB108" s="162" t="str">
        <f>IF($B108="","",SUMIF('importation prevair'!$A:$A,CONCATENATE('Suivi du personnel'!$B108," ",'Suivi du personnel'!EB$8),'importation prevair'!$O:$O))</f>
        <v/>
      </c>
      <c r="EC108" s="162" t="str">
        <f>IF($B108="","",SUMIF('importation prevair'!$A:$A,CONCATENATE('Suivi du personnel'!$B108," ",'Suivi du personnel'!EC$8),'importation prevair'!$O:$O))</f>
        <v/>
      </c>
      <c r="ED108" s="162" t="str">
        <f>IF($B108="","",SUMIF('importation prevair'!$A:$A,CONCATENATE('Suivi du personnel'!$B108," ",'Suivi du personnel'!ED$8),'importation prevair'!$O:$O))</f>
        <v/>
      </c>
      <c r="EE108" s="162" t="str">
        <f>IF($B108="","",SUMIF('importation prevair'!$A:$A,CONCATENATE('Suivi du personnel'!$B108," ",'Suivi du personnel'!EE$8),'importation prevair'!$O:$O))</f>
        <v/>
      </c>
      <c r="EF108" s="259" t="str">
        <f>IF($B108="","",SUMIF('importation prevair'!$A:$A,CONCATENATE('Suivi du personnel'!$B108," ",'Suivi du personnel'!EF$8),'importation prevair'!$O:$O))</f>
        <v/>
      </c>
      <c r="EG108" s="260" t="str">
        <f>IF($B108="","",SUMIF('importation prevair'!$A:$A,CONCATENATE('Suivi du personnel'!$B108," ",'Suivi du personnel'!EG$8),'importation prevair'!$O:$O))</f>
        <v/>
      </c>
      <c r="EH108" s="162" t="str">
        <f>IF($B108="","",SUMIF('importation prevair'!$A:$A,CONCATENATE('Suivi du personnel'!$B108," ",'Suivi du personnel'!EH$8),'importation prevair'!$O:$O))</f>
        <v/>
      </c>
      <c r="EI108" s="162" t="str">
        <f>IF($B108="","",SUMIF('importation prevair'!$A:$A,CONCATENATE('Suivi du personnel'!$B108," ",'Suivi du personnel'!EI$8),'importation prevair'!$O:$O))</f>
        <v/>
      </c>
      <c r="EJ108" s="162" t="str">
        <f>IF($B108="","",SUMIF('importation prevair'!$A:$A,CONCATENATE('Suivi du personnel'!$B108," ",'Suivi du personnel'!EJ$8),'importation prevair'!$O:$O))</f>
        <v/>
      </c>
      <c r="EK108" s="162" t="str">
        <f>IF($B108="","",SUMIF('importation prevair'!$A:$A,CONCATENATE('Suivi du personnel'!$B108," ",'Suivi du personnel'!EK$8),'importation prevair'!$O:$O))</f>
        <v/>
      </c>
      <c r="EL108" s="162" t="str">
        <f>IF($B108="","",SUMIF('importation prevair'!$A:$A,CONCATENATE('Suivi du personnel'!$B108," ",'Suivi du personnel'!EL$8),'importation prevair'!$O:$O))</f>
        <v/>
      </c>
      <c r="EM108" s="261" t="str">
        <f>IF($B108="","",SUMIF('importation prevair'!$A:$A,CONCATENATE('Suivi du personnel'!$B108," ",'Suivi du personnel'!EM$8),'importation prevair'!$O:$O))</f>
        <v/>
      </c>
      <c r="EN108" s="162" t="str">
        <f>IF($B108="","",SUMIF('importation prevair'!$A:$A,CONCATENATE('Suivi du personnel'!$B108," ",'Suivi du personnel'!EN$8),'importation prevair'!$O:$O))</f>
        <v/>
      </c>
      <c r="EO108" s="162" t="str">
        <f>IF($B108="","",SUMIF('importation prevair'!$A:$A,CONCATENATE('Suivi du personnel'!$B108," ",'Suivi du personnel'!EO$8),'importation prevair'!$O:$O))</f>
        <v/>
      </c>
      <c r="EP108" s="162" t="str">
        <f>IF($B108="","",SUMIF('importation prevair'!$A:$A,CONCATENATE('Suivi du personnel'!$B108," ",'Suivi du personnel'!EP$8),'importation prevair'!$O:$O))</f>
        <v/>
      </c>
      <c r="EQ108" s="162" t="str">
        <f>IF($B108="","",SUMIF('importation prevair'!$A:$A,CONCATENATE('Suivi du personnel'!$B108," ",'Suivi du personnel'!EQ$8),'importation prevair'!$O:$O))</f>
        <v/>
      </c>
      <c r="ER108" s="162" t="str">
        <f>IF($B108="","",SUMIF('importation prevair'!$A:$A,CONCATENATE('Suivi du personnel'!$B108," ",'Suivi du personnel'!ER$8),'importation prevair'!$O:$O))</f>
        <v/>
      </c>
      <c r="ES108" s="162" t="str">
        <f>IF($B108="","",SUMIF('importation prevair'!$A:$A,CONCATENATE('Suivi du personnel'!$B108," ",'Suivi du personnel'!ES$8),'importation prevair'!$O:$O))</f>
        <v/>
      </c>
      <c r="ET108" s="259" t="str">
        <f>IF($B108="","",SUMIF('importation prevair'!$A:$A,CONCATENATE('Suivi du personnel'!$B108," ",'Suivi du personnel'!ET$8),'importation prevair'!$O:$O))</f>
        <v/>
      </c>
      <c r="EU108" s="260" t="str">
        <f>IF($B108="","",SUMIF('importation prevair'!$A:$A,CONCATENATE('Suivi du personnel'!$B108," ",'Suivi du personnel'!EU$8),'importation prevair'!$O:$O))</f>
        <v/>
      </c>
      <c r="EV108" s="162" t="str">
        <f>IF($B108="","",SUMIF('importation prevair'!$A:$A,CONCATENATE('Suivi du personnel'!$B108," ",'Suivi du personnel'!EV$8),'importation prevair'!$O:$O))</f>
        <v/>
      </c>
      <c r="EW108" s="162" t="str">
        <f>IF($B108="","",SUMIF('importation prevair'!$A:$A,CONCATENATE('Suivi du personnel'!$B108," ",'Suivi du personnel'!EW$8),'importation prevair'!$O:$O))</f>
        <v/>
      </c>
      <c r="EX108" s="162" t="str">
        <f>IF($B108="","",SUMIF('importation prevair'!$A:$A,CONCATENATE('Suivi du personnel'!$B108," ",'Suivi du personnel'!EX$8),'importation prevair'!$O:$O))</f>
        <v/>
      </c>
      <c r="EY108" s="162" t="str">
        <f>IF($B108="","",SUMIF('importation prevair'!$A:$A,CONCATENATE('Suivi du personnel'!$B108," ",'Suivi du personnel'!EY$8),'importation prevair'!$O:$O))</f>
        <v/>
      </c>
      <c r="EZ108" s="162" t="str">
        <f>IF($B108="","",SUMIF('importation prevair'!$A:$A,CONCATENATE('Suivi du personnel'!$B108," ",'Suivi du personnel'!EZ$8),'importation prevair'!$O:$O))</f>
        <v/>
      </c>
      <c r="FA108" s="261" t="str">
        <f>IF($B108="","",SUMIF('importation prevair'!$A:$A,CONCATENATE('Suivi du personnel'!$B108," ",'Suivi du personnel'!FA$8),'importation prevair'!$O:$O))</f>
        <v/>
      </c>
      <c r="FB108" s="162" t="str">
        <f>IF($B108="","",SUMIF('importation prevair'!$A:$A,CONCATENATE('Suivi du personnel'!$B108," ",'Suivi du personnel'!FB$8),'importation prevair'!$O:$O))</f>
        <v/>
      </c>
      <c r="FC108" s="162" t="str">
        <f>IF($B108="","",SUMIF('importation prevair'!$A:$A,CONCATENATE('Suivi du personnel'!$B108," ",'Suivi du personnel'!FC$8),'importation prevair'!$O:$O))</f>
        <v/>
      </c>
      <c r="FD108" s="162" t="str">
        <f>IF($B108="","",SUMIF('importation prevair'!$A:$A,CONCATENATE('Suivi du personnel'!$B108," ",'Suivi du personnel'!FD$8),'importation prevair'!$O:$O))</f>
        <v/>
      </c>
      <c r="FE108" s="162" t="str">
        <f>IF($B108="","",SUMIF('importation prevair'!$A:$A,CONCATENATE('Suivi du personnel'!$B108," ",'Suivi du personnel'!FE$8),'importation prevair'!$O:$O))</f>
        <v/>
      </c>
      <c r="FF108" s="162" t="str">
        <f>IF($B108="","",SUMIF('importation prevair'!$A:$A,CONCATENATE('Suivi du personnel'!$B108," ",'Suivi du personnel'!FF$8),'importation prevair'!$O:$O))</f>
        <v/>
      </c>
      <c r="FG108" s="162" t="str">
        <f>IF($B108="","",SUMIF('importation prevair'!$A:$A,CONCATENATE('Suivi du personnel'!$B108," ",'Suivi du personnel'!FG$8),'importation prevair'!$O:$O))</f>
        <v/>
      </c>
      <c r="FH108" s="259" t="str">
        <f>IF($B108="","",SUMIF('importation prevair'!$A:$A,CONCATENATE('Suivi du personnel'!$B108," ",'Suivi du personnel'!FH$8),'importation prevair'!$O:$O))</f>
        <v/>
      </c>
      <c r="FI108" s="260" t="str">
        <f>IF($B108="","",SUMIF('importation prevair'!$A:$A,CONCATENATE('Suivi du personnel'!$B108," ",'Suivi du personnel'!FI$8),'importation prevair'!$O:$O))</f>
        <v/>
      </c>
      <c r="FJ108" s="162" t="str">
        <f>IF($B108="","",SUMIF('importation prevair'!$A:$A,CONCATENATE('Suivi du personnel'!$B108," ",'Suivi du personnel'!FJ$8),'importation prevair'!$O:$O))</f>
        <v/>
      </c>
      <c r="FK108" s="162" t="str">
        <f>IF($B108="","",SUMIF('importation prevair'!$A:$A,CONCATENATE('Suivi du personnel'!$B108," ",'Suivi du personnel'!FK$8),'importation prevair'!$O:$O))</f>
        <v/>
      </c>
      <c r="FL108" s="162" t="str">
        <f>IF($B108="","",SUMIF('importation prevair'!$A:$A,CONCATENATE('Suivi du personnel'!$B108," ",'Suivi du personnel'!FL$8),'importation prevair'!$O:$O))</f>
        <v/>
      </c>
      <c r="FM108" s="162" t="str">
        <f>IF($B108="","",SUMIF('importation prevair'!$A:$A,CONCATENATE('Suivi du personnel'!$B108," ",'Suivi du personnel'!FM$8),'importation prevair'!$O:$O))</f>
        <v/>
      </c>
      <c r="FN108" s="162" t="str">
        <f>IF($B108="","",SUMIF('importation prevair'!$A:$A,CONCATENATE('Suivi du personnel'!$B108," ",'Suivi du personnel'!FN$8),'importation prevair'!$O:$O))</f>
        <v/>
      </c>
      <c r="FO108" s="261" t="str">
        <f>IF($B108="","",SUMIF('importation prevair'!$A:$A,CONCATENATE('Suivi du personnel'!$B108," ",'Suivi du personnel'!FO$8),'importation prevair'!$O:$O))</f>
        <v/>
      </c>
      <c r="FP108" s="162" t="str">
        <f>IF($B108="","",SUMIF('importation prevair'!$A:$A,CONCATENATE('Suivi du personnel'!$B108," ",'Suivi du personnel'!FP$8),'importation prevair'!$O:$O))</f>
        <v/>
      </c>
      <c r="FQ108" s="162" t="str">
        <f>IF($B108="","",SUMIF('importation prevair'!$A:$A,CONCATENATE('Suivi du personnel'!$B108," ",'Suivi du personnel'!FQ$8),'importation prevair'!$O:$O))</f>
        <v/>
      </c>
      <c r="FR108" s="162" t="str">
        <f>IF($B108="","",SUMIF('importation prevair'!$A:$A,CONCATENATE('Suivi du personnel'!$B108," ",'Suivi du personnel'!FR$8),'importation prevair'!$O:$O))</f>
        <v/>
      </c>
      <c r="FS108" s="162" t="str">
        <f>IF($B108="","",SUMIF('importation prevair'!$A:$A,CONCATENATE('Suivi du personnel'!$B108," ",'Suivi du personnel'!FS$8),'importation prevair'!$O:$O))</f>
        <v/>
      </c>
      <c r="FT108" s="162" t="str">
        <f>IF($B108="","",SUMIF('importation prevair'!$A:$A,CONCATENATE('Suivi du personnel'!$B108," ",'Suivi du personnel'!FT$8),'importation prevair'!$O:$O))</f>
        <v/>
      </c>
      <c r="FU108" s="162" t="str">
        <f>IF($B108="","",SUMIF('importation prevair'!$A:$A,CONCATENATE('Suivi du personnel'!$B108," ",'Suivi du personnel'!FU$8),'importation prevair'!$O:$O))</f>
        <v/>
      </c>
      <c r="FV108" s="259" t="str">
        <f>IF($B108="","",SUMIF('importation prevair'!$A:$A,CONCATENATE('Suivi du personnel'!$B108," ",'Suivi du personnel'!FV$8),'importation prevair'!$O:$O))</f>
        <v/>
      </c>
      <c r="FW108" s="260" t="str">
        <f>IF($B108="","",SUMIF('importation prevair'!$A:$A,CONCATENATE('Suivi du personnel'!$B108," ",'Suivi du personnel'!FW$8),'importation prevair'!$O:$O))</f>
        <v/>
      </c>
      <c r="FX108" s="162" t="str">
        <f>IF($B108="","",SUMIF('importation prevair'!$A:$A,CONCATENATE('Suivi du personnel'!$B108," ",'Suivi du personnel'!FX$8),'importation prevair'!$O:$O))</f>
        <v/>
      </c>
      <c r="FY108" s="162" t="str">
        <f>IF($B108="","",SUMIF('importation prevair'!$A:$A,CONCATENATE('Suivi du personnel'!$B108," ",'Suivi du personnel'!FY$8),'importation prevair'!$O:$O))</f>
        <v/>
      </c>
      <c r="FZ108" s="162" t="str">
        <f>IF($B108="","",SUMIF('importation prevair'!$A:$A,CONCATENATE('Suivi du personnel'!$B108," ",'Suivi du personnel'!FZ$8),'importation prevair'!$O:$O))</f>
        <v/>
      </c>
      <c r="GA108" s="162" t="str">
        <f>IF($B108="","",SUMIF('importation prevair'!$A:$A,CONCATENATE('Suivi du personnel'!$B108," ",'Suivi du personnel'!GA$8),'importation prevair'!$O:$O))</f>
        <v/>
      </c>
      <c r="GB108" s="162" t="str">
        <f>IF($B108="","",SUMIF('importation prevair'!$A:$A,CONCATENATE('Suivi du personnel'!$B108," ",'Suivi du personnel'!GB$8),'importation prevair'!$O:$O))</f>
        <v/>
      </c>
      <c r="GC108" s="261" t="str">
        <f>IF($B108="","",SUMIF('importation prevair'!$A:$A,CONCATENATE('Suivi du personnel'!$B108," ",'Suivi du personnel'!GC$8),'importation prevair'!$O:$O))</f>
        <v/>
      </c>
      <c r="GD108" s="162" t="str">
        <f>IF($B108="","",SUMIF('importation prevair'!$A:$A,CONCATENATE('Suivi du personnel'!$B108," ",'Suivi du personnel'!GD$8),'importation prevair'!$O:$O))</f>
        <v/>
      </c>
      <c r="GE108" s="162" t="str">
        <f>IF($B108="","",SUMIF('importation prevair'!$A:$A,CONCATENATE('Suivi du personnel'!$B108," ",'Suivi du personnel'!GE$8),'importation prevair'!$O:$O))</f>
        <v/>
      </c>
      <c r="GF108" s="162" t="str">
        <f>IF($B108="","",SUMIF('importation prevair'!$A:$A,CONCATENATE('Suivi du personnel'!$B108," ",'Suivi du personnel'!GF$8),'importation prevair'!$O:$O))</f>
        <v/>
      </c>
      <c r="GG108" s="162" t="str">
        <f>IF($B108="","",SUMIF('importation prevair'!$A:$A,CONCATENATE('Suivi du personnel'!$B108," ",'Suivi du personnel'!GG$8),'importation prevair'!$O:$O))</f>
        <v/>
      </c>
      <c r="GH108" s="162" t="str">
        <f>IF($B108="","",SUMIF('importation prevair'!$A:$A,CONCATENATE('Suivi du personnel'!$B108," ",'Suivi du personnel'!GH$8),'importation prevair'!$O:$O))</f>
        <v/>
      </c>
      <c r="GI108" s="162" t="str">
        <f>IF($B108="","",SUMIF('importation prevair'!$A:$A,CONCATENATE('Suivi du personnel'!$B108," ",'Suivi du personnel'!GI$8),'importation prevair'!$O:$O))</f>
        <v/>
      </c>
      <c r="GJ108" s="259" t="str">
        <f>IF($B108="","",SUMIF('importation prevair'!$A:$A,CONCATENATE('Suivi du personnel'!$B108," ",'Suivi du personnel'!GJ$8),'importation prevair'!$O:$O))</f>
        <v/>
      </c>
      <c r="GK108" s="260" t="str">
        <f>IF($B108="","",SUMIF('importation prevair'!$A:$A,CONCATENATE('Suivi du personnel'!$B108," ",'Suivi du personnel'!GK$8),'importation prevair'!$O:$O))</f>
        <v/>
      </c>
      <c r="GL108" s="162" t="str">
        <f>IF($B108="","",SUMIF('importation prevair'!$A:$A,CONCATENATE('Suivi du personnel'!$B108," ",'Suivi du personnel'!GL$8),'importation prevair'!$O:$O))</f>
        <v/>
      </c>
      <c r="GM108" s="162" t="str">
        <f>IF($B108="","",SUMIF('importation prevair'!$A:$A,CONCATENATE('Suivi du personnel'!$B108," ",'Suivi du personnel'!GM$8),'importation prevair'!$O:$O))</f>
        <v/>
      </c>
      <c r="GN108" s="162" t="str">
        <f>IF($B108="","",SUMIF('importation prevair'!$A:$A,CONCATENATE('Suivi du personnel'!$B108," ",'Suivi du personnel'!GN$8),'importation prevair'!$O:$O))</f>
        <v/>
      </c>
      <c r="GO108" s="162" t="str">
        <f>IF($B108="","",SUMIF('importation prevair'!$A:$A,CONCATENATE('Suivi du personnel'!$B108," ",'Suivi du personnel'!GO$8),'importation prevair'!$O:$O))</f>
        <v/>
      </c>
      <c r="GP108" s="162" t="str">
        <f>IF($B108="","",SUMIF('importation prevair'!$A:$A,CONCATENATE('Suivi du personnel'!$B108," ",'Suivi du personnel'!GP$8),'importation prevair'!$O:$O))</f>
        <v/>
      </c>
      <c r="GQ108" s="261" t="str">
        <f>IF($B108="","",SUMIF('importation prevair'!$A:$A,CONCATENATE('Suivi du personnel'!$B108," ",'Suivi du personnel'!GQ$8),'importation prevair'!$O:$O))</f>
        <v/>
      </c>
      <c r="GR108" s="260" t="str">
        <f>IF($B108="","",SUMIF('importation prevair'!$A:$A,CONCATENATE('Suivi du personnel'!$B108," ",'Suivi du personnel'!GR$8),'importation prevair'!$O:$O))</f>
        <v/>
      </c>
      <c r="GS108" s="162" t="str">
        <f>IF($B108="","",SUMIF('importation prevair'!$A:$A,CONCATENATE('Suivi du personnel'!$B108," ",'Suivi du personnel'!GS$8),'importation prevair'!$O:$O))</f>
        <v/>
      </c>
      <c r="GT108" s="162" t="str">
        <f>IF($B108="","",SUMIF('importation prevair'!$A:$A,CONCATENATE('Suivi du personnel'!$B108," ",'Suivi du personnel'!GT$8),'importation prevair'!$O:$O))</f>
        <v/>
      </c>
      <c r="GU108" s="162" t="str">
        <f>IF($B108="","",SUMIF('importation prevair'!$A:$A,CONCATENATE('Suivi du personnel'!$B108," ",'Suivi du personnel'!GU$8),'importation prevair'!$O:$O))</f>
        <v/>
      </c>
      <c r="GV108" s="162" t="str">
        <f>IF($B108="","",SUMIF('importation prevair'!$A:$A,CONCATENATE('Suivi du personnel'!$B108," ",'Suivi du personnel'!GV$8),'importation prevair'!$O:$O))</f>
        <v/>
      </c>
      <c r="GW108" s="162" t="str">
        <f>IF($B108="","",SUMIF('importation prevair'!$A:$A,CONCATENATE('Suivi du personnel'!$B108," ",'Suivi du personnel'!GW$8),'importation prevair'!$O:$O))</f>
        <v/>
      </c>
      <c r="GX108" s="261" t="str">
        <f>IF($B108="","",SUMIF('importation prevair'!$A:$A,CONCATENATE('Suivi du personnel'!$B108," ",'Suivi du personnel'!GX$8),'importation prevair'!$O:$O))</f>
        <v/>
      </c>
    </row>
    <row r="109" spans="1:206" s="164" customFormat="1" ht="13.5" thickBot="1" x14ac:dyDescent="0.25">
      <c r="A109" s="289" t="str">
        <f>IF($B109="","",VLOOKUP($B109,'info personnel sur AT'!$A$3:$C$298,2,FALSE))</f>
        <v/>
      </c>
      <c r="B109" s="287"/>
      <c r="C109" s="284" t="str">
        <f>IF($B109="","",VLOOKUP($B109,'info personnel sur AT'!$A$3:$Q$298,3,FALSE))</f>
        <v/>
      </c>
      <c r="D109" s="280" t="str">
        <f>IF($B109="","",VLOOKUP($B109,'info personnel sur AT'!$A$3:$Q$298,4,FALSE))</f>
        <v/>
      </c>
      <c r="E109" s="277" t="str">
        <f>IF($B109="","",VLOOKUP($B109,'info personnel sur AT'!$A$3:$Q$298,5,FALSE))</f>
        <v/>
      </c>
      <c r="F109" s="219">
        <f t="shared" si="93"/>
        <v>0</v>
      </c>
      <c r="G109" s="240">
        <v>1.167</v>
      </c>
      <c r="H109" s="218">
        <f t="shared" si="94"/>
        <v>1.167</v>
      </c>
      <c r="I109" s="22" t="str">
        <f>IF($B109="","",VLOOKUP($B109,'info personnel sur AT'!$A$3:$Q$298,6,FALSE))</f>
        <v/>
      </c>
      <c r="J109" s="22" t="str">
        <f>IF($B109="","",VLOOKUP($B109,'info personnel sur AT'!$A$3:$Q$298,7,FALSE))</f>
        <v/>
      </c>
      <c r="K109" s="22" t="str">
        <f>IF($B109="","",VLOOKUP($B109,'info personnel sur AT'!$A$3:$Q$298,8,FALSE))</f>
        <v/>
      </c>
      <c r="L109" s="22" t="str">
        <f>IF($B109="","",VLOOKUP($B109,'info personnel sur AT'!$A$3:$Q$298,9,FALSE))</f>
        <v/>
      </c>
      <c r="M109" s="22" t="str">
        <f>IF($B109="","",VLOOKUP($B109,'info personnel sur AT'!$A$3:$Q$298,10,FALSE))</f>
        <v/>
      </c>
      <c r="N109" s="22" t="str">
        <f>IF($B109="","",VLOOKUP($B109,'info personnel sur AT'!$A$3:$Q$298,11,FALSE))</f>
        <v/>
      </c>
      <c r="O109" s="22" t="str">
        <f>IF($B109="","",VLOOKUP($B109,'info personnel sur AT'!$A$3:$Q$298,12,FALSE))</f>
        <v/>
      </c>
      <c r="P109" s="22" t="str">
        <f>IF($B109="","",VLOOKUP($B109,'info personnel sur AT'!$A$3:$Q$298,13,FALSE))</f>
        <v/>
      </c>
      <c r="Q109" s="22" t="str">
        <f>IF($B109="","",VLOOKUP($B109,'info personnel sur AT'!$A$3:$Q$298,14,FALSE))</f>
        <v/>
      </c>
      <c r="R109" s="22" t="str">
        <f>IF($B109="","",VLOOKUP($B109,'info personnel sur AT'!$A$3:$Q$298,15,FALSE))</f>
        <v/>
      </c>
      <c r="S109" s="22" t="str">
        <f>IF($B109="","",VLOOKUP($B109,'info personnel sur AT'!$A$3:$Q$298,16,FALSE))</f>
        <v/>
      </c>
      <c r="T109" s="22" t="str">
        <f>IF($B109="","",VLOOKUP($B109,'info personnel sur AT'!$A$3:$Q$298,17,FALSE))</f>
        <v/>
      </c>
      <c r="U109" s="11">
        <f t="shared" si="95"/>
        <v>0</v>
      </c>
      <c r="V109" s="2">
        <f t="shared" si="96"/>
        <v>0</v>
      </c>
      <c r="W109" s="6">
        <f t="shared" si="97"/>
        <v>0</v>
      </c>
      <c r="X109" s="180">
        <f t="shared" si="98"/>
        <v>1.8</v>
      </c>
      <c r="Y109" s="179">
        <f t="shared" si="92"/>
        <v>5</v>
      </c>
      <c r="Z109" s="192">
        <f t="shared" si="99"/>
        <v>10</v>
      </c>
      <c r="AA109" s="195">
        <f t="shared" si="66"/>
        <v>0</v>
      </c>
      <c r="AB109" s="195">
        <f t="shared" si="67"/>
        <v>0</v>
      </c>
      <c r="AC109" s="195">
        <f t="shared" si="68"/>
        <v>0</v>
      </c>
      <c r="AD109" s="195">
        <f t="shared" si="69"/>
        <v>0</v>
      </c>
      <c r="AE109" s="195">
        <f t="shared" si="70"/>
        <v>0</v>
      </c>
      <c r="AF109" s="195">
        <f t="shared" si="71"/>
        <v>0</v>
      </c>
      <c r="AG109" s="195">
        <f t="shared" si="72"/>
        <v>0</v>
      </c>
      <c r="AH109" s="248">
        <f t="shared" si="73"/>
        <v>0</v>
      </c>
      <c r="AI109" s="248">
        <f t="shared" si="74"/>
        <v>0</v>
      </c>
      <c r="AJ109" s="248">
        <f t="shared" si="75"/>
        <v>0</v>
      </c>
      <c r="AK109" s="248">
        <f t="shared" si="76"/>
        <v>0</v>
      </c>
      <c r="AL109" s="248">
        <f t="shared" si="77"/>
        <v>0</v>
      </c>
      <c r="AM109" s="248">
        <f t="shared" si="78"/>
        <v>0</v>
      </c>
      <c r="AN109" s="248">
        <f t="shared" si="79"/>
        <v>0</v>
      </c>
      <c r="AO109" s="248">
        <f t="shared" si="80"/>
        <v>0</v>
      </c>
      <c r="AP109" s="248">
        <f t="shared" si="81"/>
        <v>0</v>
      </c>
      <c r="AQ109" s="248">
        <f t="shared" si="82"/>
        <v>0</v>
      </c>
      <c r="AR109" s="248">
        <f t="shared" si="83"/>
        <v>0</v>
      </c>
      <c r="AS109" s="248">
        <f t="shared" si="84"/>
        <v>0</v>
      </c>
      <c r="AT109" s="248">
        <f t="shared" si="85"/>
        <v>0</v>
      </c>
      <c r="AU109" s="248">
        <f t="shared" si="86"/>
        <v>0</v>
      </c>
      <c r="AV109" s="245">
        <f t="shared" si="87"/>
        <v>0</v>
      </c>
      <c r="AW109" s="245">
        <f t="shared" si="88"/>
        <v>0</v>
      </c>
      <c r="AX109" s="252">
        <f t="shared" si="89"/>
        <v>0</v>
      </c>
      <c r="AY109" s="253">
        <f t="shared" si="90"/>
        <v>0</v>
      </c>
      <c r="AZ109" s="253">
        <f t="shared" si="91"/>
        <v>0</v>
      </c>
      <c r="BA109" s="221" t="str">
        <f>IF($B109="","",SUMIF('importation prevair'!$A:$A,CONCATENATE('Suivi du personnel'!$B109," ",'Suivi du personnel'!BA$8),'importation prevair'!$O:$O))</f>
        <v/>
      </c>
      <c r="BB109" s="222" t="str">
        <f>IF($B109="","",SUMIF('importation prevair'!$A:$A,CONCATENATE('Suivi du personnel'!$B109," ",'Suivi du personnel'!BB$8),'importation prevair'!$O:$O))</f>
        <v/>
      </c>
      <c r="BC109" s="222" t="str">
        <f>IF($B109="","",SUMIF('importation prevair'!$A:$A,CONCATENATE('Suivi du personnel'!$B109," ",'Suivi du personnel'!BC$8),'importation prevair'!$O:$O))</f>
        <v/>
      </c>
      <c r="BD109" s="222" t="str">
        <f>IF($B109="","",SUMIF('importation prevair'!$A:$A,CONCATENATE('Suivi du personnel'!$B109," ",'Suivi du personnel'!BD$8),'importation prevair'!$O:$O))</f>
        <v/>
      </c>
      <c r="BE109" s="222" t="str">
        <f>IF($B109="","",SUMIF('importation prevair'!$A:$A,CONCATENATE('Suivi du personnel'!$B109," ",'Suivi du personnel'!BE$8),'importation prevair'!$O:$O))</f>
        <v/>
      </c>
      <c r="BF109" s="222" t="str">
        <f>IF($B109="","",SUMIF('importation prevair'!$A:$A,CONCATENATE('Suivi du personnel'!$B109," ",'Suivi du personnel'!BF$8),'importation prevair'!$O:$O))</f>
        <v/>
      </c>
      <c r="BG109" s="223" t="str">
        <f>IF($B109="","",SUMIF('importation prevair'!$A:$A,CONCATENATE('Suivi du personnel'!$B109," ",'Suivi du personnel'!BG$8),'importation prevair'!$O:$O))</f>
        <v/>
      </c>
      <c r="BH109" s="221" t="str">
        <f>IF($B109="","",SUMIF('importation prevair'!$A:$A,CONCATENATE('Suivi du personnel'!$B109," ",'Suivi du personnel'!BH$8),'importation prevair'!$O:$O))</f>
        <v/>
      </c>
      <c r="BI109" s="222" t="str">
        <f>IF($B109="","",SUMIF('importation prevair'!$A:$A,CONCATENATE('Suivi du personnel'!$B109," ",'Suivi du personnel'!BI$8),'importation prevair'!$O:$O))</f>
        <v/>
      </c>
      <c r="BJ109" s="222" t="str">
        <f>IF($B109="","",SUMIF('importation prevair'!$A:$A,CONCATENATE('Suivi du personnel'!$B109," ",'Suivi du personnel'!BJ$8),'importation prevair'!$O:$O))</f>
        <v/>
      </c>
      <c r="BK109" s="222" t="str">
        <f>IF($B109="","",SUMIF('importation prevair'!$A:$A,CONCATENATE('Suivi du personnel'!$B109," ",'Suivi du personnel'!BK$8),'importation prevair'!$O:$O))</f>
        <v/>
      </c>
      <c r="BL109" s="222" t="str">
        <f>IF($B109="","",SUMIF('importation prevair'!$A:$A,CONCATENATE('Suivi du personnel'!$B109," ",'Suivi du personnel'!BL$8),'importation prevair'!$O:$O))</f>
        <v/>
      </c>
      <c r="BM109" s="222" t="str">
        <f>IF($B109="","",SUMIF('importation prevair'!$A:$A,CONCATENATE('Suivi du personnel'!$B109," ",'Suivi du personnel'!BM$8),'importation prevair'!$O:$O))</f>
        <v/>
      </c>
      <c r="BN109" s="223" t="str">
        <f>IF($B109="","",SUMIF('importation prevair'!$A:$A,CONCATENATE('Suivi du personnel'!$B109," ",'Suivi du personnel'!BN$8),'importation prevair'!$O:$O))</f>
        <v/>
      </c>
      <c r="BO109" s="221" t="str">
        <f>IF($B109="","",SUMIF('importation prevair'!$A:$A,CONCATENATE('Suivi du personnel'!$B109," ",'Suivi du personnel'!BO$8),'importation prevair'!$O:$O))</f>
        <v/>
      </c>
      <c r="BP109" s="222" t="str">
        <f>IF($B109="","",SUMIF('importation prevair'!$A:$A,CONCATENATE('Suivi du personnel'!$B109," ",'Suivi du personnel'!BP$8),'importation prevair'!$O:$O))</f>
        <v/>
      </c>
      <c r="BQ109" s="222" t="str">
        <f>IF($B109="","",SUMIF('importation prevair'!$A:$A,CONCATENATE('Suivi du personnel'!$B109," ",'Suivi du personnel'!BQ$8),'importation prevair'!$O:$O))</f>
        <v/>
      </c>
      <c r="BR109" s="222" t="str">
        <f>IF($B109="","",SUMIF('importation prevair'!$A:$A,CONCATENATE('Suivi du personnel'!$B109," ",'Suivi du personnel'!BR$8),'importation prevair'!$O:$O))</f>
        <v/>
      </c>
      <c r="BS109" s="222" t="str">
        <f>IF($B109="","",SUMIF('importation prevair'!$A:$A,CONCATENATE('Suivi du personnel'!$B109," ",'Suivi du personnel'!BS$8),'importation prevair'!$O:$O))</f>
        <v/>
      </c>
      <c r="BT109" s="222" t="str">
        <f>IF($B109="","",SUMIF('importation prevair'!$A:$A,CONCATENATE('Suivi du personnel'!$B109," ",'Suivi du personnel'!BT$8),'importation prevair'!$O:$O))</f>
        <v/>
      </c>
      <c r="BU109" s="223" t="str">
        <f>IF($B109="","",SUMIF('importation prevair'!$A:$A,CONCATENATE('Suivi du personnel'!$B109," ",'Suivi du personnel'!BU$8),'importation prevair'!$O:$O))</f>
        <v/>
      </c>
      <c r="BV109" s="221" t="str">
        <f>IF($B109="","",SUMIF('importation prevair'!$A:$A,CONCATENATE('Suivi du personnel'!$B109," ",'Suivi du personnel'!BV$8),'importation prevair'!$O:$O))</f>
        <v/>
      </c>
      <c r="BW109" s="222" t="str">
        <f>IF($B109="","",SUMIF('importation prevair'!$A:$A,CONCATENATE('Suivi du personnel'!$B109," ",'Suivi du personnel'!BW$8),'importation prevair'!$O:$O))</f>
        <v/>
      </c>
      <c r="BX109" s="222" t="str">
        <f>IF($B109="","",SUMIF('importation prevair'!$A:$A,CONCATENATE('Suivi du personnel'!$B109," ",'Suivi du personnel'!BX$8),'importation prevair'!$O:$O))</f>
        <v/>
      </c>
      <c r="BY109" s="222" t="str">
        <f>IF($B109="","",SUMIF('importation prevair'!$A:$A,CONCATENATE('Suivi du personnel'!$B109," ",'Suivi du personnel'!BY$8),'importation prevair'!$O:$O))</f>
        <v/>
      </c>
      <c r="BZ109" s="222" t="str">
        <f>IF($B109="","",SUMIF('importation prevair'!$A:$A,CONCATENATE('Suivi du personnel'!$B109," ",'Suivi du personnel'!BZ$8),'importation prevair'!$O:$O))</f>
        <v/>
      </c>
      <c r="CA109" s="222" t="str">
        <f>IF($B109="","",SUMIF('importation prevair'!$A:$A,CONCATENATE('Suivi du personnel'!$B109," ",'Suivi du personnel'!CA$8),'importation prevair'!$O:$O))</f>
        <v/>
      </c>
      <c r="CB109" s="223" t="str">
        <f>IF($B109="","",SUMIF('importation prevair'!$A:$A,CONCATENATE('Suivi du personnel'!$B109," ",'Suivi du personnel'!CB$8),'importation prevair'!$O:$O))</f>
        <v/>
      </c>
      <c r="CC109" s="221" t="str">
        <f>IF($B109="","",SUMIF('importation prevair'!$A:$A,CONCATENATE('Suivi du personnel'!$B109," ",'Suivi du personnel'!CC$8),'importation prevair'!$O:$O))</f>
        <v/>
      </c>
      <c r="CD109" s="222" t="str">
        <f>IF($B109="","",SUMIF('importation prevair'!$A:$A,CONCATENATE('Suivi du personnel'!$B109," ",'Suivi du personnel'!CD$8),'importation prevair'!$O:$O))</f>
        <v/>
      </c>
      <c r="CE109" s="222" t="str">
        <f>IF($B109="","",SUMIF('importation prevair'!$A:$A,CONCATENATE('Suivi du personnel'!$B109," ",'Suivi du personnel'!CE$8),'importation prevair'!$O:$O))</f>
        <v/>
      </c>
      <c r="CF109" s="222" t="str">
        <f>IF($B109="","",SUMIF('importation prevair'!$A:$A,CONCATENATE('Suivi du personnel'!$B109," ",'Suivi du personnel'!CF$8),'importation prevair'!$O:$O))</f>
        <v/>
      </c>
      <c r="CG109" s="222" t="str">
        <f>IF($B109="","",SUMIF('importation prevair'!$A:$A,CONCATENATE('Suivi du personnel'!$B109," ",'Suivi du personnel'!CG$8),'importation prevair'!$O:$O))</f>
        <v/>
      </c>
      <c r="CH109" s="222" t="str">
        <f>IF($B109="","",SUMIF('importation prevair'!$A:$A,CONCATENATE('Suivi du personnel'!$B109," ",'Suivi du personnel'!CH$8),'importation prevair'!$O:$O))</f>
        <v/>
      </c>
      <c r="CI109" s="223" t="str">
        <f>IF($B109="","",SUMIF('importation prevair'!$A:$A,CONCATENATE('Suivi du personnel'!$B109," ",'Suivi du personnel'!CI$8),'importation prevair'!$O:$O))</f>
        <v/>
      </c>
      <c r="CJ109" s="221" t="str">
        <f>IF($B109="","",SUMIF('importation prevair'!$A:$A,CONCATENATE('Suivi du personnel'!$B109," ",'Suivi du personnel'!CJ$8),'importation prevair'!$O:$O))</f>
        <v/>
      </c>
      <c r="CK109" s="222" t="str">
        <f>IF($B109="","",SUMIF('importation prevair'!$A:$A,CONCATENATE('Suivi du personnel'!$B109," ",'Suivi du personnel'!CK$8),'importation prevair'!$O:$O))</f>
        <v/>
      </c>
      <c r="CL109" s="222" t="str">
        <f>IF($B109="","",SUMIF('importation prevair'!$A:$A,CONCATENATE('Suivi du personnel'!$B109," ",'Suivi du personnel'!CL$8),'importation prevair'!$O:$O))</f>
        <v/>
      </c>
      <c r="CM109" s="222" t="str">
        <f>IF($B109="","",SUMIF('importation prevair'!$A:$A,CONCATENATE('Suivi du personnel'!$B109," ",'Suivi du personnel'!CM$8),'importation prevair'!$O:$O))</f>
        <v/>
      </c>
      <c r="CN109" s="222" t="str">
        <f>IF($B109="","",SUMIF('importation prevair'!$A:$A,CONCATENATE('Suivi du personnel'!$B109," ",'Suivi du personnel'!CN$8),'importation prevair'!$O:$O))</f>
        <v/>
      </c>
      <c r="CO109" s="222" t="str">
        <f>IF($B109="","",SUMIF('importation prevair'!$A:$A,CONCATENATE('Suivi du personnel'!$B109," ",'Suivi du personnel'!CO$8),'importation prevair'!$O:$O))</f>
        <v/>
      </c>
      <c r="CP109" s="223" t="str">
        <f>IF($B109="","",SUMIF('importation prevair'!$A:$A,CONCATENATE('Suivi du personnel'!$B109," ",'Suivi du personnel'!CP$8),'importation prevair'!$O:$O))</f>
        <v/>
      </c>
      <c r="CQ109" s="221" t="str">
        <f>IF($B109="","",SUMIF('importation prevair'!$A:$A,CONCATENATE('Suivi du personnel'!$B109," ",'Suivi du personnel'!CQ$8),'importation prevair'!$O:$O))</f>
        <v/>
      </c>
      <c r="CR109" s="222" t="str">
        <f>IF($B109="","",SUMIF('importation prevair'!$A:$A,CONCATENATE('Suivi du personnel'!$B109," ",'Suivi du personnel'!CR$8),'importation prevair'!$O:$O))</f>
        <v/>
      </c>
      <c r="CS109" s="222" t="str">
        <f>IF($B109="","",SUMIF('importation prevair'!$A:$A,CONCATENATE('Suivi du personnel'!$B109," ",'Suivi du personnel'!CS$8),'importation prevair'!$O:$O))</f>
        <v/>
      </c>
      <c r="CT109" s="222" t="str">
        <f>IF($B109="","",SUMIF('importation prevair'!$A:$A,CONCATENATE('Suivi du personnel'!$B109," ",'Suivi du personnel'!CT$8),'importation prevair'!$O:$O))</f>
        <v/>
      </c>
      <c r="CU109" s="222" t="str">
        <f>IF($B109="","",SUMIF('importation prevair'!$A:$A,CONCATENATE('Suivi du personnel'!$B109," ",'Suivi du personnel'!CU$8),'importation prevair'!$O:$O))</f>
        <v/>
      </c>
      <c r="CV109" s="222" t="str">
        <f>IF($B109="","",SUMIF('importation prevair'!$A:$A,CONCATENATE('Suivi du personnel'!$B109," ",'Suivi du personnel'!CV$8),'importation prevair'!$O:$O))</f>
        <v/>
      </c>
      <c r="CW109" s="223" t="str">
        <f>IF($B109="","",SUMIF('importation prevair'!$A:$A,CONCATENATE('Suivi du personnel'!$B109," ",'Suivi du personnel'!CW$8),'importation prevair'!$O:$O))</f>
        <v/>
      </c>
      <c r="CX109" s="221" t="str">
        <f>IF($B109="","",SUMIF('importation prevair'!$A:$A,CONCATENATE('Suivi du personnel'!$B109," ",'Suivi du personnel'!CX$8),'importation prevair'!$O:$O))</f>
        <v/>
      </c>
      <c r="CY109" s="222" t="str">
        <f>IF($B109="","",SUMIF('importation prevair'!$A:$A,CONCATENATE('Suivi du personnel'!$B109," ",'Suivi du personnel'!CY$8),'importation prevair'!$O:$O))</f>
        <v/>
      </c>
      <c r="CZ109" s="222" t="str">
        <f>IF($B109="","",SUMIF('importation prevair'!$A:$A,CONCATENATE('Suivi du personnel'!$B109," ",'Suivi du personnel'!CZ$8),'importation prevair'!$O:$O))</f>
        <v/>
      </c>
      <c r="DA109" s="222" t="str">
        <f>IF($B109="","",SUMIF('importation prevair'!$A:$A,CONCATENATE('Suivi du personnel'!$B109," ",'Suivi du personnel'!DA$8),'importation prevair'!$O:$O))</f>
        <v/>
      </c>
      <c r="DB109" s="222" t="str">
        <f>IF($B109="","",SUMIF('importation prevair'!$A:$A,CONCATENATE('Suivi du personnel'!$B109," ",'Suivi du personnel'!DB$8),'importation prevair'!$O:$O))</f>
        <v/>
      </c>
      <c r="DC109" s="222" t="str">
        <f>IF($B109="","",SUMIF('importation prevair'!$A:$A,CONCATENATE('Suivi du personnel'!$B109," ",'Suivi du personnel'!DC$8),'importation prevair'!$O:$O))</f>
        <v/>
      </c>
      <c r="DD109" s="223" t="str">
        <f>IF($B109="","",SUMIF('importation prevair'!$A:$A,CONCATENATE('Suivi du personnel'!$B109," ",'Suivi du personnel'!DD$8),'importation prevair'!$O:$O))</f>
        <v/>
      </c>
      <c r="DE109" s="260" t="str">
        <f>IF($B109="","",SUMIF('importation prevair'!$A:$A,CONCATENATE('Suivi du personnel'!$B109," ",'Suivi du personnel'!DE$8),'importation prevair'!$O:$O))</f>
        <v/>
      </c>
      <c r="DF109" s="162" t="str">
        <f>IF($B109="","",SUMIF('importation prevair'!$A:$A,CONCATENATE('Suivi du personnel'!$B109," ",'Suivi du personnel'!DF$8),'importation prevair'!$O:$O))</f>
        <v/>
      </c>
      <c r="DG109" s="162" t="str">
        <f>IF($B109="","",SUMIF('importation prevair'!$A:$A,CONCATENATE('Suivi du personnel'!$B109," ",'Suivi du personnel'!DG$8),'importation prevair'!$O:$O))</f>
        <v/>
      </c>
      <c r="DH109" s="162" t="str">
        <f>IF($B109="","",SUMIF('importation prevair'!$A:$A,CONCATENATE('Suivi du personnel'!$B109," ",'Suivi du personnel'!DH$8),'importation prevair'!$O:$O))</f>
        <v/>
      </c>
      <c r="DI109" s="162" t="str">
        <f>IF($B109="","",SUMIF('importation prevair'!$A:$A,CONCATENATE('Suivi du personnel'!$B109," ",'Suivi du personnel'!DI$8),'importation prevair'!$O:$O))</f>
        <v/>
      </c>
      <c r="DJ109" s="162" t="str">
        <f>IF($B109="","",SUMIF('importation prevair'!$A:$A,CONCATENATE('Suivi du personnel'!$B109," ",'Suivi du personnel'!DJ$8),'importation prevair'!$O:$O))</f>
        <v/>
      </c>
      <c r="DK109" s="261" t="str">
        <f>IF($B109="","",SUMIF('importation prevair'!$A:$A,CONCATENATE('Suivi du personnel'!$B109," ",'Suivi du personnel'!DK$8),'importation prevair'!$O:$O))</f>
        <v/>
      </c>
      <c r="DL109" s="162" t="str">
        <f>IF($B109="","",SUMIF('importation prevair'!$A:$A,CONCATENATE('Suivi du personnel'!$B109," ",'Suivi du personnel'!DL$8),'importation prevair'!$O:$O))</f>
        <v/>
      </c>
      <c r="DM109" s="162" t="str">
        <f>IF($B109="","",SUMIF('importation prevair'!$A:$A,CONCATENATE('Suivi du personnel'!$B109," ",'Suivi du personnel'!DM$8),'importation prevair'!$O:$O))</f>
        <v/>
      </c>
      <c r="DN109" s="162" t="str">
        <f>IF($B109="","",SUMIF('importation prevair'!$A:$A,CONCATENATE('Suivi du personnel'!$B109," ",'Suivi du personnel'!DN$8),'importation prevair'!$O:$O))</f>
        <v/>
      </c>
      <c r="DO109" s="162" t="str">
        <f>IF($B109="","",SUMIF('importation prevair'!$A:$A,CONCATENATE('Suivi du personnel'!$B109," ",'Suivi du personnel'!DO$8),'importation prevair'!$O:$O))</f>
        <v/>
      </c>
      <c r="DP109" s="162" t="str">
        <f>IF($B109="","",SUMIF('importation prevair'!$A:$A,CONCATENATE('Suivi du personnel'!$B109," ",'Suivi du personnel'!DP$8),'importation prevair'!$O:$O))</f>
        <v/>
      </c>
      <c r="DQ109" s="162" t="str">
        <f>IF($B109="","",SUMIF('importation prevair'!$A:$A,CONCATENATE('Suivi du personnel'!$B109," ",'Suivi du personnel'!DQ$8),'importation prevair'!$O:$O))</f>
        <v/>
      </c>
      <c r="DR109" s="259" t="str">
        <f>IF($B109="","",SUMIF('importation prevair'!$A:$A,CONCATENATE('Suivi du personnel'!$B109," ",'Suivi du personnel'!DR$8),'importation prevair'!$O:$O))</f>
        <v/>
      </c>
      <c r="DS109" s="260" t="str">
        <f>IF($B109="","",SUMIF('importation prevair'!$A:$A,CONCATENATE('Suivi du personnel'!$B109," ",'Suivi du personnel'!DS$8),'importation prevair'!$O:$O))</f>
        <v/>
      </c>
      <c r="DT109" s="162" t="str">
        <f>IF($B109="","",SUMIF('importation prevair'!$A:$A,CONCATENATE('Suivi du personnel'!$B109," ",'Suivi du personnel'!DT$8),'importation prevair'!$O:$O))</f>
        <v/>
      </c>
      <c r="DU109" s="162" t="str">
        <f>IF($B109="","",SUMIF('importation prevair'!$A:$A,CONCATENATE('Suivi du personnel'!$B109," ",'Suivi du personnel'!DU$8),'importation prevair'!$O:$O))</f>
        <v/>
      </c>
      <c r="DV109" s="162" t="str">
        <f>IF($B109="","",SUMIF('importation prevair'!$A:$A,CONCATENATE('Suivi du personnel'!$B109," ",'Suivi du personnel'!DV$8),'importation prevair'!$O:$O))</f>
        <v/>
      </c>
      <c r="DW109" s="162" t="str">
        <f>IF($B109="","",SUMIF('importation prevair'!$A:$A,CONCATENATE('Suivi du personnel'!$B109," ",'Suivi du personnel'!DW$8),'importation prevair'!$O:$O))</f>
        <v/>
      </c>
      <c r="DX109" s="162" t="str">
        <f>IF($B109="","",SUMIF('importation prevair'!$A:$A,CONCATENATE('Suivi du personnel'!$B109," ",'Suivi du personnel'!DX$8),'importation prevair'!$O:$O))</f>
        <v/>
      </c>
      <c r="DY109" s="261" t="str">
        <f>IF($B109="","",SUMIF('importation prevair'!$A:$A,CONCATENATE('Suivi du personnel'!$B109," ",'Suivi du personnel'!DY$8),'importation prevair'!$O:$O))</f>
        <v/>
      </c>
      <c r="DZ109" s="162" t="str">
        <f>IF($B109="","",SUMIF('importation prevair'!$A:$A,CONCATENATE('Suivi du personnel'!$B109," ",'Suivi du personnel'!DZ$8),'importation prevair'!$O:$O))</f>
        <v/>
      </c>
      <c r="EA109" s="162" t="str">
        <f>IF($B109="","",SUMIF('importation prevair'!$A:$A,CONCATENATE('Suivi du personnel'!$B109," ",'Suivi du personnel'!EA$8),'importation prevair'!$O:$O))</f>
        <v/>
      </c>
      <c r="EB109" s="162" t="str">
        <f>IF($B109="","",SUMIF('importation prevair'!$A:$A,CONCATENATE('Suivi du personnel'!$B109," ",'Suivi du personnel'!EB$8),'importation prevair'!$O:$O))</f>
        <v/>
      </c>
      <c r="EC109" s="162" t="str">
        <f>IF($B109="","",SUMIF('importation prevair'!$A:$A,CONCATENATE('Suivi du personnel'!$B109," ",'Suivi du personnel'!EC$8),'importation prevair'!$O:$O))</f>
        <v/>
      </c>
      <c r="ED109" s="162" t="str">
        <f>IF($B109="","",SUMIF('importation prevair'!$A:$A,CONCATENATE('Suivi du personnel'!$B109," ",'Suivi du personnel'!ED$8),'importation prevair'!$O:$O))</f>
        <v/>
      </c>
      <c r="EE109" s="162" t="str">
        <f>IF($B109="","",SUMIF('importation prevair'!$A:$A,CONCATENATE('Suivi du personnel'!$B109," ",'Suivi du personnel'!EE$8),'importation prevair'!$O:$O))</f>
        <v/>
      </c>
      <c r="EF109" s="259" t="str">
        <f>IF($B109="","",SUMIF('importation prevair'!$A:$A,CONCATENATE('Suivi du personnel'!$B109," ",'Suivi du personnel'!EF$8),'importation prevair'!$O:$O))</f>
        <v/>
      </c>
      <c r="EG109" s="260" t="str">
        <f>IF($B109="","",SUMIF('importation prevair'!$A:$A,CONCATENATE('Suivi du personnel'!$B109," ",'Suivi du personnel'!EG$8),'importation prevair'!$O:$O))</f>
        <v/>
      </c>
      <c r="EH109" s="162" t="str">
        <f>IF($B109="","",SUMIF('importation prevair'!$A:$A,CONCATENATE('Suivi du personnel'!$B109," ",'Suivi du personnel'!EH$8),'importation prevair'!$O:$O))</f>
        <v/>
      </c>
      <c r="EI109" s="162" t="str">
        <f>IF($B109="","",SUMIF('importation prevair'!$A:$A,CONCATENATE('Suivi du personnel'!$B109," ",'Suivi du personnel'!EI$8),'importation prevair'!$O:$O))</f>
        <v/>
      </c>
      <c r="EJ109" s="162" t="str">
        <f>IF($B109="","",SUMIF('importation prevair'!$A:$A,CONCATENATE('Suivi du personnel'!$B109," ",'Suivi du personnel'!EJ$8),'importation prevair'!$O:$O))</f>
        <v/>
      </c>
      <c r="EK109" s="162" t="str">
        <f>IF($B109="","",SUMIF('importation prevair'!$A:$A,CONCATENATE('Suivi du personnel'!$B109," ",'Suivi du personnel'!EK$8),'importation prevair'!$O:$O))</f>
        <v/>
      </c>
      <c r="EL109" s="162" t="str">
        <f>IF($B109="","",SUMIF('importation prevair'!$A:$A,CONCATENATE('Suivi du personnel'!$B109," ",'Suivi du personnel'!EL$8),'importation prevair'!$O:$O))</f>
        <v/>
      </c>
      <c r="EM109" s="261" t="str">
        <f>IF($B109="","",SUMIF('importation prevair'!$A:$A,CONCATENATE('Suivi du personnel'!$B109," ",'Suivi du personnel'!EM$8),'importation prevair'!$O:$O))</f>
        <v/>
      </c>
      <c r="EN109" s="162" t="str">
        <f>IF($B109="","",SUMIF('importation prevair'!$A:$A,CONCATENATE('Suivi du personnel'!$B109," ",'Suivi du personnel'!EN$8),'importation prevair'!$O:$O))</f>
        <v/>
      </c>
      <c r="EO109" s="162" t="str">
        <f>IF($B109="","",SUMIF('importation prevair'!$A:$A,CONCATENATE('Suivi du personnel'!$B109," ",'Suivi du personnel'!EO$8),'importation prevair'!$O:$O))</f>
        <v/>
      </c>
      <c r="EP109" s="162" t="str">
        <f>IF($B109="","",SUMIF('importation prevair'!$A:$A,CONCATENATE('Suivi du personnel'!$B109," ",'Suivi du personnel'!EP$8),'importation prevair'!$O:$O))</f>
        <v/>
      </c>
      <c r="EQ109" s="162" t="str">
        <f>IF($B109="","",SUMIF('importation prevair'!$A:$A,CONCATENATE('Suivi du personnel'!$B109," ",'Suivi du personnel'!EQ$8),'importation prevair'!$O:$O))</f>
        <v/>
      </c>
      <c r="ER109" s="162" t="str">
        <f>IF($B109="","",SUMIF('importation prevair'!$A:$A,CONCATENATE('Suivi du personnel'!$B109," ",'Suivi du personnel'!ER$8),'importation prevair'!$O:$O))</f>
        <v/>
      </c>
      <c r="ES109" s="162" t="str">
        <f>IF($B109="","",SUMIF('importation prevair'!$A:$A,CONCATENATE('Suivi du personnel'!$B109," ",'Suivi du personnel'!ES$8),'importation prevair'!$O:$O))</f>
        <v/>
      </c>
      <c r="ET109" s="259" t="str">
        <f>IF($B109="","",SUMIF('importation prevair'!$A:$A,CONCATENATE('Suivi du personnel'!$B109," ",'Suivi du personnel'!ET$8),'importation prevair'!$O:$O))</f>
        <v/>
      </c>
      <c r="EU109" s="260" t="str">
        <f>IF($B109="","",SUMIF('importation prevair'!$A:$A,CONCATENATE('Suivi du personnel'!$B109," ",'Suivi du personnel'!EU$8),'importation prevair'!$O:$O))</f>
        <v/>
      </c>
      <c r="EV109" s="162" t="str">
        <f>IF($B109="","",SUMIF('importation prevair'!$A:$A,CONCATENATE('Suivi du personnel'!$B109," ",'Suivi du personnel'!EV$8),'importation prevair'!$O:$O))</f>
        <v/>
      </c>
      <c r="EW109" s="162" t="str">
        <f>IF($B109="","",SUMIF('importation prevair'!$A:$A,CONCATENATE('Suivi du personnel'!$B109," ",'Suivi du personnel'!EW$8),'importation prevair'!$O:$O))</f>
        <v/>
      </c>
      <c r="EX109" s="162" t="str">
        <f>IF($B109="","",SUMIF('importation prevair'!$A:$A,CONCATENATE('Suivi du personnel'!$B109," ",'Suivi du personnel'!EX$8),'importation prevair'!$O:$O))</f>
        <v/>
      </c>
      <c r="EY109" s="162" t="str">
        <f>IF($B109="","",SUMIF('importation prevair'!$A:$A,CONCATENATE('Suivi du personnel'!$B109," ",'Suivi du personnel'!EY$8),'importation prevair'!$O:$O))</f>
        <v/>
      </c>
      <c r="EZ109" s="162" t="str">
        <f>IF($B109="","",SUMIF('importation prevair'!$A:$A,CONCATENATE('Suivi du personnel'!$B109," ",'Suivi du personnel'!EZ$8),'importation prevair'!$O:$O))</f>
        <v/>
      </c>
      <c r="FA109" s="261" t="str">
        <f>IF($B109="","",SUMIF('importation prevair'!$A:$A,CONCATENATE('Suivi du personnel'!$B109," ",'Suivi du personnel'!FA$8),'importation prevair'!$O:$O))</f>
        <v/>
      </c>
      <c r="FB109" s="162" t="str">
        <f>IF($B109="","",SUMIF('importation prevair'!$A:$A,CONCATENATE('Suivi du personnel'!$B109," ",'Suivi du personnel'!FB$8),'importation prevair'!$O:$O))</f>
        <v/>
      </c>
      <c r="FC109" s="162" t="str">
        <f>IF($B109="","",SUMIF('importation prevair'!$A:$A,CONCATENATE('Suivi du personnel'!$B109," ",'Suivi du personnel'!FC$8),'importation prevair'!$O:$O))</f>
        <v/>
      </c>
      <c r="FD109" s="162" t="str">
        <f>IF($B109="","",SUMIF('importation prevair'!$A:$A,CONCATENATE('Suivi du personnel'!$B109," ",'Suivi du personnel'!FD$8),'importation prevair'!$O:$O))</f>
        <v/>
      </c>
      <c r="FE109" s="162" t="str">
        <f>IF($B109="","",SUMIF('importation prevair'!$A:$A,CONCATENATE('Suivi du personnel'!$B109," ",'Suivi du personnel'!FE$8),'importation prevair'!$O:$O))</f>
        <v/>
      </c>
      <c r="FF109" s="162" t="str">
        <f>IF($B109="","",SUMIF('importation prevair'!$A:$A,CONCATENATE('Suivi du personnel'!$B109," ",'Suivi du personnel'!FF$8),'importation prevair'!$O:$O))</f>
        <v/>
      </c>
      <c r="FG109" s="162" t="str">
        <f>IF($B109="","",SUMIF('importation prevair'!$A:$A,CONCATENATE('Suivi du personnel'!$B109," ",'Suivi du personnel'!FG$8),'importation prevair'!$O:$O))</f>
        <v/>
      </c>
      <c r="FH109" s="259" t="str">
        <f>IF($B109="","",SUMIF('importation prevair'!$A:$A,CONCATENATE('Suivi du personnel'!$B109," ",'Suivi du personnel'!FH$8),'importation prevair'!$O:$O))</f>
        <v/>
      </c>
      <c r="FI109" s="260" t="str">
        <f>IF($B109="","",SUMIF('importation prevair'!$A:$A,CONCATENATE('Suivi du personnel'!$B109," ",'Suivi du personnel'!FI$8),'importation prevair'!$O:$O))</f>
        <v/>
      </c>
      <c r="FJ109" s="162" t="str">
        <f>IF($B109="","",SUMIF('importation prevair'!$A:$A,CONCATENATE('Suivi du personnel'!$B109," ",'Suivi du personnel'!FJ$8),'importation prevair'!$O:$O))</f>
        <v/>
      </c>
      <c r="FK109" s="162" t="str">
        <f>IF($B109="","",SUMIF('importation prevair'!$A:$A,CONCATENATE('Suivi du personnel'!$B109," ",'Suivi du personnel'!FK$8),'importation prevair'!$O:$O))</f>
        <v/>
      </c>
      <c r="FL109" s="162" t="str">
        <f>IF($B109="","",SUMIF('importation prevair'!$A:$A,CONCATENATE('Suivi du personnel'!$B109," ",'Suivi du personnel'!FL$8),'importation prevair'!$O:$O))</f>
        <v/>
      </c>
      <c r="FM109" s="162" t="str">
        <f>IF($B109="","",SUMIF('importation prevair'!$A:$A,CONCATENATE('Suivi du personnel'!$B109," ",'Suivi du personnel'!FM$8),'importation prevair'!$O:$O))</f>
        <v/>
      </c>
      <c r="FN109" s="162" t="str">
        <f>IF($B109="","",SUMIF('importation prevair'!$A:$A,CONCATENATE('Suivi du personnel'!$B109," ",'Suivi du personnel'!FN$8),'importation prevair'!$O:$O))</f>
        <v/>
      </c>
      <c r="FO109" s="261" t="str">
        <f>IF($B109="","",SUMIF('importation prevair'!$A:$A,CONCATENATE('Suivi du personnel'!$B109," ",'Suivi du personnel'!FO$8),'importation prevair'!$O:$O))</f>
        <v/>
      </c>
      <c r="FP109" s="162" t="str">
        <f>IF($B109="","",SUMIF('importation prevair'!$A:$A,CONCATENATE('Suivi du personnel'!$B109," ",'Suivi du personnel'!FP$8),'importation prevair'!$O:$O))</f>
        <v/>
      </c>
      <c r="FQ109" s="162" t="str">
        <f>IF($B109="","",SUMIF('importation prevair'!$A:$A,CONCATENATE('Suivi du personnel'!$B109," ",'Suivi du personnel'!FQ$8),'importation prevair'!$O:$O))</f>
        <v/>
      </c>
      <c r="FR109" s="162" t="str">
        <f>IF($B109="","",SUMIF('importation prevair'!$A:$A,CONCATENATE('Suivi du personnel'!$B109," ",'Suivi du personnel'!FR$8),'importation prevair'!$O:$O))</f>
        <v/>
      </c>
      <c r="FS109" s="162" t="str">
        <f>IF($B109="","",SUMIF('importation prevair'!$A:$A,CONCATENATE('Suivi du personnel'!$B109," ",'Suivi du personnel'!FS$8),'importation prevair'!$O:$O))</f>
        <v/>
      </c>
      <c r="FT109" s="162" t="str">
        <f>IF($B109="","",SUMIF('importation prevair'!$A:$A,CONCATENATE('Suivi du personnel'!$B109," ",'Suivi du personnel'!FT$8),'importation prevair'!$O:$O))</f>
        <v/>
      </c>
      <c r="FU109" s="162" t="str">
        <f>IF($B109="","",SUMIF('importation prevair'!$A:$A,CONCATENATE('Suivi du personnel'!$B109," ",'Suivi du personnel'!FU$8),'importation prevair'!$O:$O))</f>
        <v/>
      </c>
      <c r="FV109" s="259" t="str">
        <f>IF($B109="","",SUMIF('importation prevair'!$A:$A,CONCATENATE('Suivi du personnel'!$B109," ",'Suivi du personnel'!FV$8),'importation prevair'!$O:$O))</f>
        <v/>
      </c>
      <c r="FW109" s="260" t="str">
        <f>IF($B109="","",SUMIF('importation prevair'!$A:$A,CONCATENATE('Suivi du personnel'!$B109," ",'Suivi du personnel'!FW$8),'importation prevair'!$O:$O))</f>
        <v/>
      </c>
      <c r="FX109" s="162" t="str">
        <f>IF($B109="","",SUMIF('importation prevair'!$A:$A,CONCATENATE('Suivi du personnel'!$B109," ",'Suivi du personnel'!FX$8),'importation prevair'!$O:$O))</f>
        <v/>
      </c>
      <c r="FY109" s="162" t="str">
        <f>IF($B109="","",SUMIF('importation prevair'!$A:$A,CONCATENATE('Suivi du personnel'!$B109," ",'Suivi du personnel'!FY$8),'importation prevair'!$O:$O))</f>
        <v/>
      </c>
      <c r="FZ109" s="162" t="str">
        <f>IF($B109="","",SUMIF('importation prevair'!$A:$A,CONCATENATE('Suivi du personnel'!$B109," ",'Suivi du personnel'!FZ$8),'importation prevair'!$O:$O))</f>
        <v/>
      </c>
      <c r="GA109" s="162" t="str">
        <f>IF($B109="","",SUMIF('importation prevair'!$A:$A,CONCATENATE('Suivi du personnel'!$B109," ",'Suivi du personnel'!GA$8),'importation prevair'!$O:$O))</f>
        <v/>
      </c>
      <c r="GB109" s="162" t="str">
        <f>IF($B109="","",SUMIF('importation prevair'!$A:$A,CONCATENATE('Suivi du personnel'!$B109," ",'Suivi du personnel'!GB$8),'importation prevair'!$O:$O))</f>
        <v/>
      </c>
      <c r="GC109" s="261" t="str">
        <f>IF($B109="","",SUMIF('importation prevair'!$A:$A,CONCATENATE('Suivi du personnel'!$B109," ",'Suivi du personnel'!GC$8),'importation prevair'!$O:$O))</f>
        <v/>
      </c>
      <c r="GD109" s="162" t="str">
        <f>IF($B109="","",SUMIF('importation prevair'!$A:$A,CONCATENATE('Suivi du personnel'!$B109," ",'Suivi du personnel'!GD$8),'importation prevair'!$O:$O))</f>
        <v/>
      </c>
      <c r="GE109" s="162" t="str">
        <f>IF($B109="","",SUMIF('importation prevair'!$A:$A,CONCATENATE('Suivi du personnel'!$B109," ",'Suivi du personnel'!GE$8),'importation prevair'!$O:$O))</f>
        <v/>
      </c>
      <c r="GF109" s="162" t="str">
        <f>IF($B109="","",SUMIF('importation prevair'!$A:$A,CONCATENATE('Suivi du personnel'!$B109," ",'Suivi du personnel'!GF$8),'importation prevair'!$O:$O))</f>
        <v/>
      </c>
      <c r="GG109" s="162" t="str">
        <f>IF($B109="","",SUMIF('importation prevair'!$A:$A,CONCATENATE('Suivi du personnel'!$B109," ",'Suivi du personnel'!GG$8),'importation prevair'!$O:$O))</f>
        <v/>
      </c>
      <c r="GH109" s="162" t="str">
        <f>IF($B109="","",SUMIF('importation prevair'!$A:$A,CONCATENATE('Suivi du personnel'!$B109," ",'Suivi du personnel'!GH$8),'importation prevair'!$O:$O))</f>
        <v/>
      </c>
      <c r="GI109" s="162" t="str">
        <f>IF($B109="","",SUMIF('importation prevair'!$A:$A,CONCATENATE('Suivi du personnel'!$B109," ",'Suivi du personnel'!GI$8),'importation prevair'!$O:$O))</f>
        <v/>
      </c>
      <c r="GJ109" s="259" t="str">
        <f>IF($B109="","",SUMIF('importation prevair'!$A:$A,CONCATENATE('Suivi du personnel'!$B109," ",'Suivi du personnel'!GJ$8),'importation prevair'!$O:$O))</f>
        <v/>
      </c>
      <c r="GK109" s="260" t="str">
        <f>IF($B109="","",SUMIF('importation prevair'!$A:$A,CONCATENATE('Suivi du personnel'!$B109," ",'Suivi du personnel'!GK$8),'importation prevair'!$O:$O))</f>
        <v/>
      </c>
      <c r="GL109" s="162" t="str">
        <f>IF($B109="","",SUMIF('importation prevair'!$A:$A,CONCATENATE('Suivi du personnel'!$B109," ",'Suivi du personnel'!GL$8),'importation prevair'!$O:$O))</f>
        <v/>
      </c>
      <c r="GM109" s="162" t="str">
        <f>IF($B109="","",SUMIF('importation prevair'!$A:$A,CONCATENATE('Suivi du personnel'!$B109," ",'Suivi du personnel'!GM$8),'importation prevair'!$O:$O))</f>
        <v/>
      </c>
      <c r="GN109" s="162" t="str">
        <f>IF($B109="","",SUMIF('importation prevair'!$A:$A,CONCATENATE('Suivi du personnel'!$B109," ",'Suivi du personnel'!GN$8),'importation prevair'!$O:$O))</f>
        <v/>
      </c>
      <c r="GO109" s="162" t="str">
        <f>IF($B109="","",SUMIF('importation prevair'!$A:$A,CONCATENATE('Suivi du personnel'!$B109," ",'Suivi du personnel'!GO$8),'importation prevair'!$O:$O))</f>
        <v/>
      </c>
      <c r="GP109" s="162" t="str">
        <f>IF($B109="","",SUMIF('importation prevair'!$A:$A,CONCATENATE('Suivi du personnel'!$B109," ",'Suivi du personnel'!GP$8),'importation prevair'!$O:$O))</f>
        <v/>
      </c>
      <c r="GQ109" s="261" t="str">
        <f>IF($B109="","",SUMIF('importation prevair'!$A:$A,CONCATENATE('Suivi du personnel'!$B109," ",'Suivi du personnel'!GQ$8),'importation prevair'!$O:$O))</f>
        <v/>
      </c>
      <c r="GR109" s="260" t="str">
        <f>IF($B109="","",SUMIF('importation prevair'!$A:$A,CONCATENATE('Suivi du personnel'!$B109," ",'Suivi du personnel'!GR$8),'importation prevair'!$O:$O))</f>
        <v/>
      </c>
      <c r="GS109" s="162" t="str">
        <f>IF($B109="","",SUMIF('importation prevair'!$A:$A,CONCATENATE('Suivi du personnel'!$B109," ",'Suivi du personnel'!GS$8),'importation prevair'!$O:$O))</f>
        <v/>
      </c>
      <c r="GT109" s="162" t="str">
        <f>IF($B109="","",SUMIF('importation prevair'!$A:$A,CONCATENATE('Suivi du personnel'!$B109," ",'Suivi du personnel'!GT$8),'importation prevair'!$O:$O))</f>
        <v/>
      </c>
      <c r="GU109" s="162" t="str">
        <f>IF($B109="","",SUMIF('importation prevair'!$A:$A,CONCATENATE('Suivi du personnel'!$B109," ",'Suivi du personnel'!GU$8),'importation prevair'!$O:$O))</f>
        <v/>
      </c>
      <c r="GV109" s="162" t="str">
        <f>IF($B109="","",SUMIF('importation prevair'!$A:$A,CONCATENATE('Suivi du personnel'!$B109," ",'Suivi du personnel'!GV$8),'importation prevair'!$O:$O))</f>
        <v/>
      </c>
      <c r="GW109" s="162" t="str">
        <f>IF($B109="","",SUMIF('importation prevair'!$A:$A,CONCATENATE('Suivi du personnel'!$B109," ",'Suivi du personnel'!GW$8),'importation prevair'!$O:$O))</f>
        <v/>
      </c>
      <c r="GX109" s="261" t="str">
        <f>IF($B109="","",SUMIF('importation prevair'!$A:$A,CONCATENATE('Suivi du personnel'!$B109," ",'Suivi du personnel'!GX$8),'importation prevair'!$O:$O))</f>
        <v/>
      </c>
    </row>
    <row r="110" spans="1:206" s="164" customFormat="1" ht="13.5" thickBot="1" x14ac:dyDescent="0.25">
      <c r="A110" s="289" t="str">
        <f>IF($B110="","",VLOOKUP($B110,'info personnel sur AT'!$A$3:$C$298,2,FALSE))</f>
        <v/>
      </c>
      <c r="B110" s="287"/>
      <c r="C110" s="284" t="str">
        <f>IF($B110="","",VLOOKUP($B110,'info personnel sur AT'!$A$3:$Q$298,3,FALSE))</f>
        <v/>
      </c>
      <c r="D110" s="280" t="str">
        <f>IF($B110="","",VLOOKUP($B110,'info personnel sur AT'!$A$3:$Q$298,4,FALSE))</f>
        <v/>
      </c>
      <c r="E110" s="277" t="str">
        <f>IF($B110="","",VLOOKUP($B110,'info personnel sur AT'!$A$3:$Q$298,5,FALSE))</f>
        <v/>
      </c>
      <c r="F110" s="219">
        <f t="shared" si="93"/>
        <v>0</v>
      </c>
      <c r="G110" s="240">
        <v>0.3</v>
      </c>
      <c r="H110" s="218">
        <f t="shared" si="94"/>
        <v>0.3</v>
      </c>
      <c r="I110" s="22" t="str">
        <f>IF($B110="","",VLOOKUP($B110,'info personnel sur AT'!$A$3:$Q$298,6,FALSE))</f>
        <v/>
      </c>
      <c r="J110" s="22" t="str">
        <f>IF($B110="","",VLOOKUP($B110,'info personnel sur AT'!$A$3:$Q$298,7,FALSE))</f>
        <v/>
      </c>
      <c r="K110" s="22" t="str">
        <f>IF($B110="","",VLOOKUP($B110,'info personnel sur AT'!$A$3:$Q$298,8,FALSE))</f>
        <v/>
      </c>
      <c r="L110" s="22" t="str">
        <f>IF($B110="","",VLOOKUP($B110,'info personnel sur AT'!$A$3:$Q$298,9,FALSE))</f>
        <v/>
      </c>
      <c r="M110" s="22" t="str">
        <f>IF($B110="","",VLOOKUP($B110,'info personnel sur AT'!$A$3:$Q$298,10,FALSE))</f>
        <v/>
      </c>
      <c r="N110" s="22" t="str">
        <f>IF($B110="","",VLOOKUP($B110,'info personnel sur AT'!$A$3:$Q$298,11,FALSE))</f>
        <v/>
      </c>
      <c r="O110" s="22" t="str">
        <f>IF($B110="","",VLOOKUP($B110,'info personnel sur AT'!$A$3:$Q$298,12,FALSE))</f>
        <v/>
      </c>
      <c r="P110" s="22" t="str">
        <f>IF($B110="","",VLOOKUP($B110,'info personnel sur AT'!$A$3:$Q$298,13,FALSE))</f>
        <v/>
      </c>
      <c r="Q110" s="22" t="str">
        <f>IF($B110="","",VLOOKUP($B110,'info personnel sur AT'!$A$3:$Q$298,14,FALSE))</f>
        <v/>
      </c>
      <c r="R110" s="22" t="str">
        <f>IF($B110="","",VLOOKUP($B110,'info personnel sur AT'!$A$3:$Q$298,15,FALSE))</f>
        <v/>
      </c>
      <c r="S110" s="22" t="str">
        <f>IF($B110="","",VLOOKUP($B110,'info personnel sur AT'!$A$3:$Q$298,16,FALSE))</f>
        <v/>
      </c>
      <c r="T110" s="22" t="str">
        <f>IF($B110="","",VLOOKUP($B110,'info personnel sur AT'!$A$3:$Q$298,17,FALSE))</f>
        <v/>
      </c>
      <c r="U110" s="11">
        <f t="shared" si="95"/>
        <v>0</v>
      </c>
      <c r="V110" s="2">
        <f t="shared" si="96"/>
        <v>0</v>
      </c>
      <c r="W110" s="6">
        <f t="shared" si="97"/>
        <v>0</v>
      </c>
      <c r="X110" s="180">
        <f t="shared" si="98"/>
        <v>1.8</v>
      </c>
      <c r="Y110" s="179">
        <f t="shared" si="92"/>
        <v>5</v>
      </c>
      <c r="Z110" s="192">
        <f t="shared" si="99"/>
        <v>10</v>
      </c>
      <c r="AA110" s="195">
        <f t="shared" si="66"/>
        <v>0</v>
      </c>
      <c r="AB110" s="195">
        <f t="shared" si="67"/>
        <v>0</v>
      </c>
      <c r="AC110" s="195">
        <f t="shared" si="68"/>
        <v>0</v>
      </c>
      <c r="AD110" s="195">
        <f t="shared" si="69"/>
        <v>0</v>
      </c>
      <c r="AE110" s="195">
        <f t="shared" si="70"/>
        <v>0</v>
      </c>
      <c r="AF110" s="195">
        <f t="shared" si="71"/>
        <v>0</v>
      </c>
      <c r="AG110" s="195">
        <f t="shared" si="72"/>
        <v>0</v>
      </c>
      <c r="AH110" s="248">
        <f t="shared" si="73"/>
        <v>0</v>
      </c>
      <c r="AI110" s="248">
        <f t="shared" si="74"/>
        <v>0</v>
      </c>
      <c r="AJ110" s="248">
        <f t="shared" si="75"/>
        <v>0</v>
      </c>
      <c r="AK110" s="248">
        <f t="shared" si="76"/>
        <v>0</v>
      </c>
      <c r="AL110" s="248">
        <f t="shared" si="77"/>
        <v>0</v>
      </c>
      <c r="AM110" s="248">
        <f t="shared" si="78"/>
        <v>0</v>
      </c>
      <c r="AN110" s="248">
        <f t="shared" si="79"/>
        <v>0</v>
      </c>
      <c r="AO110" s="248">
        <f t="shared" si="80"/>
        <v>0</v>
      </c>
      <c r="AP110" s="248">
        <f t="shared" si="81"/>
        <v>0</v>
      </c>
      <c r="AQ110" s="248">
        <f t="shared" si="82"/>
        <v>0</v>
      </c>
      <c r="AR110" s="248">
        <f t="shared" si="83"/>
        <v>0</v>
      </c>
      <c r="AS110" s="248">
        <f t="shared" si="84"/>
        <v>0</v>
      </c>
      <c r="AT110" s="248">
        <f t="shared" si="85"/>
        <v>0</v>
      </c>
      <c r="AU110" s="248">
        <f t="shared" si="86"/>
        <v>0</v>
      </c>
      <c r="AV110" s="245">
        <f t="shared" si="87"/>
        <v>0</v>
      </c>
      <c r="AW110" s="245">
        <f t="shared" si="88"/>
        <v>0</v>
      </c>
      <c r="AX110" s="252">
        <f t="shared" si="89"/>
        <v>0</v>
      </c>
      <c r="AY110" s="253">
        <f t="shared" si="90"/>
        <v>0</v>
      </c>
      <c r="AZ110" s="253">
        <f t="shared" si="91"/>
        <v>0</v>
      </c>
      <c r="BA110" s="221" t="str">
        <f>IF($B110="","",SUMIF('importation prevair'!$A:$A,CONCATENATE('Suivi du personnel'!$B110," ",'Suivi du personnel'!BA$8),'importation prevair'!$O:$O))</f>
        <v/>
      </c>
      <c r="BB110" s="222" t="str">
        <f>IF($B110="","",SUMIF('importation prevair'!$A:$A,CONCATENATE('Suivi du personnel'!$B110," ",'Suivi du personnel'!BB$8),'importation prevair'!$O:$O))</f>
        <v/>
      </c>
      <c r="BC110" s="222" t="str">
        <f>IF($B110="","",SUMIF('importation prevair'!$A:$A,CONCATENATE('Suivi du personnel'!$B110," ",'Suivi du personnel'!BC$8),'importation prevair'!$O:$O))</f>
        <v/>
      </c>
      <c r="BD110" s="222" t="str">
        <f>IF($B110="","",SUMIF('importation prevair'!$A:$A,CONCATENATE('Suivi du personnel'!$B110," ",'Suivi du personnel'!BD$8),'importation prevair'!$O:$O))</f>
        <v/>
      </c>
      <c r="BE110" s="222" t="str">
        <f>IF($B110="","",SUMIF('importation prevair'!$A:$A,CONCATENATE('Suivi du personnel'!$B110," ",'Suivi du personnel'!BE$8),'importation prevair'!$O:$O))</f>
        <v/>
      </c>
      <c r="BF110" s="222" t="str">
        <f>IF($B110="","",SUMIF('importation prevair'!$A:$A,CONCATENATE('Suivi du personnel'!$B110," ",'Suivi du personnel'!BF$8),'importation prevair'!$O:$O))</f>
        <v/>
      </c>
      <c r="BG110" s="223" t="str">
        <f>IF($B110="","",SUMIF('importation prevair'!$A:$A,CONCATENATE('Suivi du personnel'!$B110," ",'Suivi du personnel'!BG$8),'importation prevair'!$O:$O))</f>
        <v/>
      </c>
      <c r="BH110" s="221" t="str">
        <f>IF($B110="","",SUMIF('importation prevair'!$A:$A,CONCATENATE('Suivi du personnel'!$B110," ",'Suivi du personnel'!BH$8),'importation prevair'!$O:$O))</f>
        <v/>
      </c>
      <c r="BI110" s="222" t="str">
        <f>IF($B110="","",SUMIF('importation prevair'!$A:$A,CONCATENATE('Suivi du personnel'!$B110," ",'Suivi du personnel'!BI$8),'importation prevair'!$O:$O))</f>
        <v/>
      </c>
      <c r="BJ110" s="222" t="str">
        <f>IF($B110="","",SUMIF('importation prevair'!$A:$A,CONCATENATE('Suivi du personnel'!$B110," ",'Suivi du personnel'!BJ$8),'importation prevair'!$O:$O))</f>
        <v/>
      </c>
      <c r="BK110" s="222" t="str">
        <f>IF($B110="","",SUMIF('importation prevair'!$A:$A,CONCATENATE('Suivi du personnel'!$B110," ",'Suivi du personnel'!BK$8),'importation prevair'!$O:$O))</f>
        <v/>
      </c>
      <c r="BL110" s="222" t="str">
        <f>IF($B110="","",SUMIF('importation prevair'!$A:$A,CONCATENATE('Suivi du personnel'!$B110," ",'Suivi du personnel'!BL$8),'importation prevair'!$O:$O))</f>
        <v/>
      </c>
      <c r="BM110" s="222" t="str">
        <f>IF($B110="","",SUMIF('importation prevair'!$A:$A,CONCATENATE('Suivi du personnel'!$B110," ",'Suivi du personnel'!BM$8),'importation prevair'!$O:$O))</f>
        <v/>
      </c>
      <c r="BN110" s="223" t="str">
        <f>IF($B110="","",SUMIF('importation prevair'!$A:$A,CONCATENATE('Suivi du personnel'!$B110," ",'Suivi du personnel'!BN$8),'importation prevair'!$O:$O))</f>
        <v/>
      </c>
      <c r="BO110" s="221" t="str">
        <f>IF($B110="","",SUMIF('importation prevair'!$A:$A,CONCATENATE('Suivi du personnel'!$B110," ",'Suivi du personnel'!BO$8),'importation prevair'!$O:$O))</f>
        <v/>
      </c>
      <c r="BP110" s="222" t="str">
        <f>IF($B110="","",SUMIF('importation prevair'!$A:$A,CONCATENATE('Suivi du personnel'!$B110," ",'Suivi du personnel'!BP$8),'importation prevair'!$O:$O))</f>
        <v/>
      </c>
      <c r="BQ110" s="222" t="str">
        <f>IF($B110="","",SUMIF('importation prevair'!$A:$A,CONCATENATE('Suivi du personnel'!$B110," ",'Suivi du personnel'!BQ$8),'importation prevair'!$O:$O))</f>
        <v/>
      </c>
      <c r="BR110" s="222" t="str">
        <f>IF($B110="","",SUMIF('importation prevair'!$A:$A,CONCATENATE('Suivi du personnel'!$B110," ",'Suivi du personnel'!BR$8),'importation prevair'!$O:$O))</f>
        <v/>
      </c>
      <c r="BS110" s="222" t="str">
        <f>IF($B110="","",SUMIF('importation prevair'!$A:$A,CONCATENATE('Suivi du personnel'!$B110," ",'Suivi du personnel'!BS$8),'importation prevair'!$O:$O))</f>
        <v/>
      </c>
      <c r="BT110" s="222" t="str">
        <f>IF($B110="","",SUMIF('importation prevair'!$A:$A,CONCATENATE('Suivi du personnel'!$B110," ",'Suivi du personnel'!BT$8),'importation prevair'!$O:$O))</f>
        <v/>
      </c>
      <c r="BU110" s="223" t="str">
        <f>IF($B110="","",SUMIF('importation prevair'!$A:$A,CONCATENATE('Suivi du personnel'!$B110," ",'Suivi du personnel'!BU$8),'importation prevair'!$O:$O))</f>
        <v/>
      </c>
      <c r="BV110" s="221" t="str">
        <f>IF($B110="","",SUMIF('importation prevair'!$A:$A,CONCATENATE('Suivi du personnel'!$B110," ",'Suivi du personnel'!BV$8),'importation prevair'!$O:$O))</f>
        <v/>
      </c>
      <c r="BW110" s="222" t="str">
        <f>IF($B110="","",SUMIF('importation prevair'!$A:$A,CONCATENATE('Suivi du personnel'!$B110," ",'Suivi du personnel'!BW$8),'importation prevair'!$O:$O))</f>
        <v/>
      </c>
      <c r="BX110" s="222" t="str">
        <f>IF($B110="","",SUMIF('importation prevair'!$A:$A,CONCATENATE('Suivi du personnel'!$B110," ",'Suivi du personnel'!BX$8),'importation prevair'!$O:$O))</f>
        <v/>
      </c>
      <c r="BY110" s="222" t="str">
        <f>IF($B110="","",SUMIF('importation prevair'!$A:$A,CONCATENATE('Suivi du personnel'!$B110," ",'Suivi du personnel'!BY$8),'importation prevair'!$O:$O))</f>
        <v/>
      </c>
      <c r="BZ110" s="222" t="str">
        <f>IF($B110="","",SUMIF('importation prevair'!$A:$A,CONCATENATE('Suivi du personnel'!$B110," ",'Suivi du personnel'!BZ$8),'importation prevair'!$O:$O))</f>
        <v/>
      </c>
      <c r="CA110" s="222" t="str">
        <f>IF($B110="","",SUMIF('importation prevair'!$A:$A,CONCATENATE('Suivi du personnel'!$B110," ",'Suivi du personnel'!CA$8),'importation prevair'!$O:$O))</f>
        <v/>
      </c>
      <c r="CB110" s="223" t="str">
        <f>IF($B110="","",SUMIF('importation prevair'!$A:$A,CONCATENATE('Suivi du personnel'!$B110," ",'Suivi du personnel'!CB$8),'importation prevair'!$O:$O))</f>
        <v/>
      </c>
      <c r="CC110" s="221" t="str">
        <f>IF($B110="","",SUMIF('importation prevair'!$A:$A,CONCATENATE('Suivi du personnel'!$B110," ",'Suivi du personnel'!CC$8),'importation prevair'!$O:$O))</f>
        <v/>
      </c>
      <c r="CD110" s="222" t="str">
        <f>IF($B110="","",SUMIF('importation prevair'!$A:$A,CONCATENATE('Suivi du personnel'!$B110," ",'Suivi du personnel'!CD$8),'importation prevair'!$O:$O))</f>
        <v/>
      </c>
      <c r="CE110" s="222" t="str">
        <f>IF($B110="","",SUMIF('importation prevair'!$A:$A,CONCATENATE('Suivi du personnel'!$B110," ",'Suivi du personnel'!CE$8),'importation prevair'!$O:$O))</f>
        <v/>
      </c>
      <c r="CF110" s="222" t="str">
        <f>IF($B110="","",SUMIF('importation prevair'!$A:$A,CONCATENATE('Suivi du personnel'!$B110," ",'Suivi du personnel'!CF$8),'importation prevair'!$O:$O))</f>
        <v/>
      </c>
      <c r="CG110" s="222" t="str">
        <f>IF($B110="","",SUMIF('importation prevair'!$A:$A,CONCATENATE('Suivi du personnel'!$B110," ",'Suivi du personnel'!CG$8),'importation prevair'!$O:$O))</f>
        <v/>
      </c>
      <c r="CH110" s="222" t="str">
        <f>IF($B110="","",SUMIF('importation prevair'!$A:$A,CONCATENATE('Suivi du personnel'!$B110," ",'Suivi du personnel'!CH$8),'importation prevair'!$O:$O))</f>
        <v/>
      </c>
      <c r="CI110" s="223" t="str">
        <f>IF($B110="","",SUMIF('importation prevair'!$A:$A,CONCATENATE('Suivi du personnel'!$B110," ",'Suivi du personnel'!CI$8),'importation prevair'!$O:$O))</f>
        <v/>
      </c>
      <c r="CJ110" s="221" t="str">
        <f>IF($B110="","",SUMIF('importation prevair'!$A:$A,CONCATENATE('Suivi du personnel'!$B110," ",'Suivi du personnel'!CJ$8),'importation prevair'!$O:$O))</f>
        <v/>
      </c>
      <c r="CK110" s="222" t="str">
        <f>IF($B110="","",SUMIF('importation prevair'!$A:$A,CONCATENATE('Suivi du personnel'!$B110," ",'Suivi du personnel'!CK$8),'importation prevair'!$O:$O))</f>
        <v/>
      </c>
      <c r="CL110" s="222" t="str">
        <f>IF($B110="","",SUMIF('importation prevair'!$A:$A,CONCATENATE('Suivi du personnel'!$B110," ",'Suivi du personnel'!CL$8),'importation prevair'!$O:$O))</f>
        <v/>
      </c>
      <c r="CM110" s="222" t="str">
        <f>IF($B110="","",SUMIF('importation prevair'!$A:$A,CONCATENATE('Suivi du personnel'!$B110," ",'Suivi du personnel'!CM$8),'importation prevair'!$O:$O))</f>
        <v/>
      </c>
      <c r="CN110" s="222" t="str">
        <f>IF($B110="","",SUMIF('importation prevair'!$A:$A,CONCATENATE('Suivi du personnel'!$B110," ",'Suivi du personnel'!CN$8),'importation prevair'!$O:$O))</f>
        <v/>
      </c>
      <c r="CO110" s="222" t="str">
        <f>IF($B110="","",SUMIF('importation prevair'!$A:$A,CONCATENATE('Suivi du personnel'!$B110," ",'Suivi du personnel'!CO$8),'importation prevair'!$O:$O))</f>
        <v/>
      </c>
      <c r="CP110" s="223" t="str">
        <f>IF($B110="","",SUMIF('importation prevair'!$A:$A,CONCATENATE('Suivi du personnel'!$B110," ",'Suivi du personnel'!CP$8),'importation prevair'!$O:$O))</f>
        <v/>
      </c>
      <c r="CQ110" s="221" t="str">
        <f>IF($B110="","",SUMIF('importation prevair'!$A:$A,CONCATENATE('Suivi du personnel'!$B110," ",'Suivi du personnel'!CQ$8),'importation prevair'!$O:$O))</f>
        <v/>
      </c>
      <c r="CR110" s="222" t="str">
        <f>IF($B110="","",SUMIF('importation prevair'!$A:$A,CONCATENATE('Suivi du personnel'!$B110," ",'Suivi du personnel'!CR$8),'importation prevair'!$O:$O))</f>
        <v/>
      </c>
      <c r="CS110" s="222" t="str">
        <f>IF($B110="","",SUMIF('importation prevair'!$A:$A,CONCATENATE('Suivi du personnel'!$B110," ",'Suivi du personnel'!CS$8),'importation prevair'!$O:$O))</f>
        <v/>
      </c>
      <c r="CT110" s="222" t="str">
        <f>IF($B110="","",SUMIF('importation prevair'!$A:$A,CONCATENATE('Suivi du personnel'!$B110," ",'Suivi du personnel'!CT$8),'importation prevair'!$O:$O))</f>
        <v/>
      </c>
      <c r="CU110" s="222" t="str">
        <f>IF($B110="","",SUMIF('importation prevair'!$A:$A,CONCATENATE('Suivi du personnel'!$B110," ",'Suivi du personnel'!CU$8),'importation prevair'!$O:$O))</f>
        <v/>
      </c>
      <c r="CV110" s="222" t="str">
        <f>IF($B110="","",SUMIF('importation prevair'!$A:$A,CONCATENATE('Suivi du personnel'!$B110," ",'Suivi du personnel'!CV$8),'importation prevair'!$O:$O))</f>
        <v/>
      </c>
      <c r="CW110" s="223" t="str">
        <f>IF($B110="","",SUMIF('importation prevair'!$A:$A,CONCATENATE('Suivi du personnel'!$B110," ",'Suivi du personnel'!CW$8),'importation prevair'!$O:$O))</f>
        <v/>
      </c>
      <c r="CX110" s="221" t="str">
        <f>IF($B110="","",SUMIF('importation prevair'!$A:$A,CONCATENATE('Suivi du personnel'!$B110," ",'Suivi du personnel'!CX$8),'importation prevair'!$O:$O))</f>
        <v/>
      </c>
      <c r="CY110" s="222" t="str">
        <f>IF($B110="","",SUMIF('importation prevair'!$A:$A,CONCATENATE('Suivi du personnel'!$B110," ",'Suivi du personnel'!CY$8),'importation prevair'!$O:$O))</f>
        <v/>
      </c>
      <c r="CZ110" s="222" t="str">
        <f>IF($B110="","",SUMIF('importation prevair'!$A:$A,CONCATENATE('Suivi du personnel'!$B110," ",'Suivi du personnel'!CZ$8),'importation prevair'!$O:$O))</f>
        <v/>
      </c>
      <c r="DA110" s="222" t="str">
        <f>IF($B110="","",SUMIF('importation prevair'!$A:$A,CONCATENATE('Suivi du personnel'!$B110," ",'Suivi du personnel'!DA$8),'importation prevair'!$O:$O))</f>
        <v/>
      </c>
      <c r="DB110" s="222" t="str">
        <f>IF($B110="","",SUMIF('importation prevair'!$A:$A,CONCATENATE('Suivi du personnel'!$B110," ",'Suivi du personnel'!DB$8),'importation prevair'!$O:$O))</f>
        <v/>
      </c>
      <c r="DC110" s="222" t="str">
        <f>IF($B110="","",SUMIF('importation prevair'!$A:$A,CONCATENATE('Suivi du personnel'!$B110," ",'Suivi du personnel'!DC$8),'importation prevair'!$O:$O))</f>
        <v/>
      </c>
      <c r="DD110" s="223" t="str">
        <f>IF($B110="","",SUMIF('importation prevair'!$A:$A,CONCATENATE('Suivi du personnel'!$B110," ",'Suivi du personnel'!DD$8),'importation prevair'!$O:$O))</f>
        <v/>
      </c>
      <c r="DE110" s="260" t="str">
        <f>IF($B110="","",SUMIF('importation prevair'!$A:$A,CONCATENATE('Suivi du personnel'!$B110," ",'Suivi du personnel'!DE$8),'importation prevair'!$O:$O))</f>
        <v/>
      </c>
      <c r="DF110" s="162" t="str">
        <f>IF($B110="","",SUMIF('importation prevair'!$A:$A,CONCATENATE('Suivi du personnel'!$B110," ",'Suivi du personnel'!DF$8),'importation prevair'!$O:$O))</f>
        <v/>
      </c>
      <c r="DG110" s="162" t="str">
        <f>IF($B110="","",SUMIF('importation prevair'!$A:$A,CONCATENATE('Suivi du personnel'!$B110," ",'Suivi du personnel'!DG$8),'importation prevair'!$O:$O))</f>
        <v/>
      </c>
      <c r="DH110" s="162" t="str">
        <f>IF($B110="","",SUMIF('importation prevair'!$A:$A,CONCATENATE('Suivi du personnel'!$B110," ",'Suivi du personnel'!DH$8),'importation prevair'!$O:$O))</f>
        <v/>
      </c>
      <c r="DI110" s="162" t="str">
        <f>IF($B110="","",SUMIF('importation prevair'!$A:$A,CONCATENATE('Suivi du personnel'!$B110," ",'Suivi du personnel'!DI$8),'importation prevair'!$O:$O))</f>
        <v/>
      </c>
      <c r="DJ110" s="162" t="str">
        <f>IF($B110="","",SUMIF('importation prevair'!$A:$A,CONCATENATE('Suivi du personnel'!$B110," ",'Suivi du personnel'!DJ$8),'importation prevair'!$O:$O))</f>
        <v/>
      </c>
      <c r="DK110" s="261" t="str">
        <f>IF($B110="","",SUMIF('importation prevair'!$A:$A,CONCATENATE('Suivi du personnel'!$B110," ",'Suivi du personnel'!DK$8),'importation prevair'!$O:$O))</f>
        <v/>
      </c>
      <c r="DL110" s="162" t="str">
        <f>IF($B110="","",SUMIF('importation prevair'!$A:$A,CONCATENATE('Suivi du personnel'!$B110," ",'Suivi du personnel'!DL$8),'importation prevair'!$O:$O))</f>
        <v/>
      </c>
      <c r="DM110" s="162" t="str">
        <f>IF($B110="","",SUMIF('importation prevair'!$A:$A,CONCATENATE('Suivi du personnel'!$B110," ",'Suivi du personnel'!DM$8),'importation prevair'!$O:$O))</f>
        <v/>
      </c>
      <c r="DN110" s="162" t="str">
        <f>IF($B110="","",SUMIF('importation prevair'!$A:$A,CONCATENATE('Suivi du personnel'!$B110," ",'Suivi du personnel'!DN$8),'importation prevair'!$O:$O))</f>
        <v/>
      </c>
      <c r="DO110" s="162" t="str">
        <f>IF($B110="","",SUMIF('importation prevair'!$A:$A,CONCATENATE('Suivi du personnel'!$B110," ",'Suivi du personnel'!DO$8),'importation prevair'!$O:$O))</f>
        <v/>
      </c>
      <c r="DP110" s="162" t="str">
        <f>IF($B110="","",SUMIF('importation prevair'!$A:$A,CONCATENATE('Suivi du personnel'!$B110," ",'Suivi du personnel'!DP$8),'importation prevair'!$O:$O))</f>
        <v/>
      </c>
      <c r="DQ110" s="162" t="str">
        <f>IF($B110="","",SUMIF('importation prevair'!$A:$A,CONCATENATE('Suivi du personnel'!$B110," ",'Suivi du personnel'!DQ$8),'importation prevair'!$O:$O))</f>
        <v/>
      </c>
      <c r="DR110" s="259" t="str">
        <f>IF($B110="","",SUMIF('importation prevair'!$A:$A,CONCATENATE('Suivi du personnel'!$B110," ",'Suivi du personnel'!DR$8),'importation prevair'!$O:$O))</f>
        <v/>
      </c>
      <c r="DS110" s="260" t="str">
        <f>IF($B110="","",SUMIF('importation prevair'!$A:$A,CONCATENATE('Suivi du personnel'!$B110," ",'Suivi du personnel'!DS$8),'importation prevair'!$O:$O))</f>
        <v/>
      </c>
      <c r="DT110" s="162" t="str">
        <f>IF($B110="","",SUMIF('importation prevair'!$A:$A,CONCATENATE('Suivi du personnel'!$B110," ",'Suivi du personnel'!DT$8),'importation prevair'!$O:$O))</f>
        <v/>
      </c>
      <c r="DU110" s="162" t="str">
        <f>IF($B110="","",SUMIF('importation prevair'!$A:$A,CONCATENATE('Suivi du personnel'!$B110," ",'Suivi du personnel'!DU$8),'importation prevair'!$O:$O))</f>
        <v/>
      </c>
      <c r="DV110" s="162" t="str">
        <f>IF($B110="","",SUMIF('importation prevair'!$A:$A,CONCATENATE('Suivi du personnel'!$B110," ",'Suivi du personnel'!DV$8),'importation prevair'!$O:$O))</f>
        <v/>
      </c>
      <c r="DW110" s="162" t="str">
        <f>IF($B110="","",SUMIF('importation prevair'!$A:$A,CONCATENATE('Suivi du personnel'!$B110," ",'Suivi du personnel'!DW$8),'importation prevair'!$O:$O))</f>
        <v/>
      </c>
      <c r="DX110" s="162" t="str">
        <f>IF($B110="","",SUMIF('importation prevair'!$A:$A,CONCATENATE('Suivi du personnel'!$B110," ",'Suivi du personnel'!DX$8),'importation prevair'!$O:$O))</f>
        <v/>
      </c>
      <c r="DY110" s="261" t="str">
        <f>IF($B110="","",SUMIF('importation prevair'!$A:$A,CONCATENATE('Suivi du personnel'!$B110," ",'Suivi du personnel'!DY$8),'importation prevair'!$O:$O))</f>
        <v/>
      </c>
      <c r="DZ110" s="162" t="str">
        <f>IF($B110="","",SUMIF('importation prevair'!$A:$A,CONCATENATE('Suivi du personnel'!$B110," ",'Suivi du personnel'!DZ$8),'importation prevair'!$O:$O))</f>
        <v/>
      </c>
      <c r="EA110" s="162" t="str">
        <f>IF($B110="","",SUMIF('importation prevair'!$A:$A,CONCATENATE('Suivi du personnel'!$B110," ",'Suivi du personnel'!EA$8),'importation prevair'!$O:$O))</f>
        <v/>
      </c>
      <c r="EB110" s="162" t="str">
        <f>IF($B110="","",SUMIF('importation prevair'!$A:$A,CONCATENATE('Suivi du personnel'!$B110," ",'Suivi du personnel'!EB$8),'importation prevair'!$O:$O))</f>
        <v/>
      </c>
      <c r="EC110" s="162" t="str">
        <f>IF($B110="","",SUMIF('importation prevair'!$A:$A,CONCATENATE('Suivi du personnel'!$B110," ",'Suivi du personnel'!EC$8),'importation prevair'!$O:$O))</f>
        <v/>
      </c>
      <c r="ED110" s="162" t="str">
        <f>IF($B110="","",SUMIF('importation prevair'!$A:$A,CONCATENATE('Suivi du personnel'!$B110," ",'Suivi du personnel'!ED$8),'importation prevair'!$O:$O))</f>
        <v/>
      </c>
      <c r="EE110" s="162" t="str">
        <f>IF($B110="","",SUMIF('importation prevair'!$A:$A,CONCATENATE('Suivi du personnel'!$B110," ",'Suivi du personnel'!EE$8),'importation prevair'!$O:$O))</f>
        <v/>
      </c>
      <c r="EF110" s="259" t="str">
        <f>IF($B110="","",SUMIF('importation prevair'!$A:$A,CONCATENATE('Suivi du personnel'!$B110," ",'Suivi du personnel'!EF$8),'importation prevair'!$O:$O))</f>
        <v/>
      </c>
      <c r="EG110" s="260" t="str">
        <f>IF($B110="","",SUMIF('importation prevair'!$A:$A,CONCATENATE('Suivi du personnel'!$B110," ",'Suivi du personnel'!EG$8),'importation prevair'!$O:$O))</f>
        <v/>
      </c>
      <c r="EH110" s="162" t="str">
        <f>IF($B110="","",SUMIF('importation prevair'!$A:$A,CONCATENATE('Suivi du personnel'!$B110," ",'Suivi du personnel'!EH$8),'importation prevair'!$O:$O))</f>
        <v/>
      </c>
      <c r="EI110" s="162" t="str">
        <f>IF($B110="","",SUMIF('importation prevair'!$A:$A,CONCATENATE('Suivi du personnel'!$B110," ",'Suivi du personnel'!EI$8),'importation prevair'!$O:$O))</f>
        <v/>
      </c>
      <c r="EJ110" s="162" t="str">
        <f>IF($B110="","",SUMIF('importation prevair'!$A:$A,CONCATENATE('Suivi du personnel'!$B110," ",'Suivi du personnel'!EJ$8),'importation prevair'!$O:$O))</f>
        <v/>
      </c>
      <c r="EK110" s="162" t="str">
        <f>IF($B110="","",SUMIF('importation prevair'!$A:$A,CONCATENATE('Suivi du personnel'!$B110," ",'Suivi du personnel'!EK$8),'importation prevair'!$O:$O))</f>
        <v/>
      </c>
      <c r="EL110" s="162" t="str">
        <f>IF($B110="","",SUMIF('importation prevair'!$A:$A,CONCATENATE('Suivi du personnel'!$B110," ",'Suivi du personnel'!EL$8),'importation prevair'!$O:$O))</f>
        <v/>
      </c>
      <c r="EM110" s="261" t="str">
        <f>IF($B110="","",SUMIF('importation prevair'!$A:$A,CONCATENATE('Suivi du personnel'!$B110," ",'Suivi du personnel'!EM$8),'importation prevair'!$O:$O))</f>
        <v/>
      </c>
      <c r="EN110" s="162" t="str">
        <f>IF($B110="","",SUMIF('importation prevair'!$A:$A,CONCATENATE('Suivi du personnel'!$B110," ",'Suivi du personnel'!EN$8),'importation prevair'!$O:$O))</f>
        <v/>
      </c>
      <c r="EO110" s="162" t="str">
        <f>IF($B110="","",SUMIF('importation prevair'!$A:$A,CONCATENATE('Suivi du personnel'!$B110," ",'Suivi du personnel'!EO$8),'importation prevair'!$O:$O))</f>
        <v/>
      </c>
      <c r="EP110" s="162" t="str">
        <f>IF($B110="","",SUMIF('importation prevair'!$A:$A,CONCATENATE('Suivi du personnel'!$B110," ",'Suivi du personnel'!EP$8),'importation prevair'!$O:$O))</f>
        <v/>
      </c>
      <c r="EQ110" s="162" t="str">
        <f>IF($B110="","",SUMIF('importation prevair'!$A:$A,CONCATENATE('Suivi du personnel'!$B110," ",'Suivi du personnel'!EQ$8),'importation prevair'!$O:$O))</f>
        <v/>
      </c>
      <c r="ER110" s="162" t="str">
        <f>IF($B110="","",SUMIF('importation prevair'!$A:$A,CONCATENATE('Suivi du personnel'!$B110," ",'Suivi du personnel'!ER$8),'importation prevair'!$O:$O))</f>
        <v/>
      </c>
      <c r="ES110" s="162" t="str">
        <f>IF($B110="","",SUMIF('importation prevair'!$A:$A,CONCATENATE('Suivi du personnel'!$B110," ",'Suivi du personnel'!ES$8),'importation prevair'!$O:$O))</f>
        <v/>
      </c>
      <c r="ET110" s="259" t="str">
        <f>IF($B110="","",SUMIF('importation prevair'!$A:$A,CONCATENATE('Suivi du personnel'!$B110," ",'Suivi du personnel'!ET$8),'importation prevair'!$O:$O))</f>
        <v/>
      </c>
      <c r="EU110" s="260" t="str">
        <f>IF($B110="","",SUMIF('importation prevair'!$A:$A,CONCATENATE('Suivi du personnel'!$B110," ",'Suivi du personnel'!EU$8),'importation prevair'!$O:$O))</f>
        <v/>
      </c>
      <c r="EV110" s="162" t="str">
        <f>IF($B110="","",SUMIF('importation prevair'!$A:$A,CONCATENATE('Suivi du personnel'!$B110," ",'Suivi du personnel'!EV$8),'importation prevair'!$O:$O))</f>
        <v/>
      </c>
      <c r="EW110" s="162" t="str">
        <f>IF($B110="","",SUMIF('importation prevair'!$A:$A,CONCATENATE('Suivi du personnel'!$B110," ",'Suivi du personnel'!EW$8),'importation prevair'!$O:$O))</f>
        <v/>
      </c>
      <c r="EX110" s="162" t="str">
        <f>IF($B110="","",SUMIF('importation prevair'!$A:$A,CONCATENATE('Suivi du personnel'!$B110," ",'Suivi du personnel'!EX$8),'importation prevair'!$O:$O))</f>
        <v/>
      </c>
      <c r="EY110" s="162" t="str">
        <f>IF($B110="","",SUMIF('importation prevair'!$A:$A,CONCATENATE('Suivi du personnel'!$B110," ",'Suivi du personnel'!EY$8),'importation prevair'!$O:$O))</f>
        <v/>
      </c>
      <c r="EZ110" s="162" t="str">
        <f>IF($B110="","",SUMIF('importation prevair'!$A:$A,CONCATENATE('Suivi du personnel'!$B110," ",'Suivi du personnel'!EZ$8),'importation prevair'!$O:$O))</f>
        <v/>
      </c>
      <c r="FA110" s="261" t="str">
        <f>IF($B110="","",SUMIF('importation prevair'!$A:$A,CONCATENATE('Suivi du personnel'!$B110," ",'Suivi du personnel'!FA$8),'importation prevair'!$O:$O))</f>
        <v/>
      </c>
      <c r="FB110" s="162" t="str">
        <f>IF($B110="","",SUMIF('importation prevair'!$A:$A,CONCATENATE('Suivi du personnel'!$B110," ",'Suivi du personnel'!FB$8),'importation prevair'!$O:$O))</f>
        <v/>
      </c>
      <c r="FC110" s="162" t="str">
        <f>IF($B110="","",SUMIF('importation prevair'!$A:$A,CONCATENATE('Suivi du personnel'!$B110," ",'Suivi du personnel'!FC$8),'importation prevair'!$O:$O))</f>
        <v/>
      </c>
      <c r="FD110" s="162" t="str">
        <f>IF($B110="","",SUMIF('importation prevair'!$A:$A,CONCATENATE('Suivi du personnel'!$B110," ",'Suivi du personnel'!FD$8),'importation prevair'!$O:$O))</f>
        <v/>
      </c>
      <c r="FE110" s="162" t="str">
        <f>IF($B110="","",SUMIF('importation prevair'!$A:$A,CONCATENATE('Suivi du personnel'!$B110," ",'Suivi du personnel'!FE$8),'importation prevair'!$O:$O))</f>
        <v/>
      </c>
      <c r="FF110" s="162" t="str">
        <f>IF($B110="","",SUMIF('importation prevair'!$A:$A,CONCATENATE('Suivi du personnel'!$B110," ",'Suivi du personnel'!FF$8),'importation prevair'!$O:$O))</f>
        <v/>
      </c>
      <c r="FG110" s="162" t="str">
        <f>IF($B110="","",SUMIF('importation prevair'!$A:$A,CONCATENATE('Suivi du personnel'!$B110," ",'Suivi du personnel'!FG$8),'importation prevair'!$O:$O))</f>
        <v/>
      </c>
      <c r="FH110" s="259" t="str">
        <f>IF($B110="","",SUMIF('importation prevair'!$A:$A,CONCATENATE('Suivi du personnel'!$B110," ",'Suivi du personnel'!FH$8),'importation prevair'!$O:$O))</f>
        <v/>
      </c>
      <c r="FI110" s="260" t="str">
        <f>IF($B110="","",SUMIF('importation prevair'!$A:$A,CONCATENATE('Suivi du personnel'!$B110," ",'Suivi du personnel'!FI$8),'importation prevair'!$O:$O))</f>
        <v/>
      </c>
      <c r="FJ110" s="162" t="str">
        <f>IF($B110="","",SUMIF('importation prevair'!$A:$A,CONCATENATE('Suivi du personnel'!$B110," ",'Suivi du personnel'!FJ$8),'importation prevair'!$O:$O))</f>
        <v/>
      </c>
      <c r="FK110" s="162" t="str">
        <f>IF($B110="","",SUMIF('importation prevair'!$A:$A,CONCATENATE('Suivi du personnel'!$B110," ",'Suivi du personnel'!FK$8),'importation prevair'!$O:$O))</f>
        <v/>
      </c>
      <c r="FL110" s="162" t="str">
        <f>IF($B110="","",SUMIF('importation prevair'!$A:$A,CONCATENATE('Suivi du personnel'!$B110," ",'Suivi du personnel'!FL$8),'importation prevair'!$O:$O))</f>
        <v/>
      </c>
      <c r="FM110" s="162" t="str">
        <f>IF($B110="","",SUMIF('importation prevair'!$A:$A,CONCATENATE('Suivi du personnel'!$B110," ",'Suivi du personnel'!FM$8),'importation prevair'!$O:$O))</f>
        <v/>
      </c>
      <c r="FN110" s="162" t="str">
        <f>IF($B110="","",SUMIF('importation prevair'!$A:$A,CONCATENATE('Suivi du personnel'!$B110," ",'Suivi du personnel'!FN$8),'importation prevair'!$O:$O))</f>
        <v/>
      </c>
      <c r="FO110" s="261" t="str">
        <f>IF($B110="","",SUMIF('importation prevair'!$A:$A,CONCATENATE('Suivi du personnel'!$B110," ",'Suivi du personnel'!FO$8),'importation prevair'!$O:$O))</f>
        <v/>
      </c>
      <c r="FP110" s="162" t="str">
        <f>IF($B110="","",SUMIF('importation prevair'!$A:$A,CONCATENATE('Suivi du personnel'!$B110," ",'Suivi du personnel'!FP$8),'importation prevair'!$O:$O))</f>
        <v/>
      </c>
      <c r="FQ110" s="162" t="str">
        <f>IF($B110="","",SUMIF('importation prevair'!$A:$A,CONCATENATE('Suivi du personnel'!$B110," ",'Suivi du personnel'!FQ$8),'importation prevair'!$O:$O))</f>
        <v/>
      </c>
      <c r="FR110" s="162" t="str">
        <f>IF($B110="","",SUMIF('importation prevair'!$A:$A,CONCATENATE('Suivi du personnel'!$B110," ",'Suivi du personnel'!FR$8),'importation prevair'!$O:$O))</f>
        <v/>
      </c>
      <c r="FS110" s="162" t="str">
        <f>IF($B110="","",SUMIF('importation prevair'!$A:$A,CONCATENATE('Suivi du personnel'!$B110," ",'Suivi du personnel'!FS$8),'importation prevair'!$O:$O))</f>
        <v/>
      </c>
      <c r="FT110" s="162" t="str">
        <f>IF($B110="","",SUMIF('importation prevair'!$A:$A,CONCATENATE('Suivi du personnel'!$B110," ",'Suivi du personnel'!FT$8),'importation prevair'!$O:$O))</f>
        <v/>
      </c>
      <c r="FU110" s="162" t="str">
        <f>IF($B110="","",SUMIF('importation prevair'!$A:$A,CONCATENATE('Suivi du personnel'!$B110," ",'Suivi du personnel'!FU$8),'importation prevair'!$O:$O))</f>
        <v/>
      </c>
      <c r="FV110" s="259" t="str">
        <f>IF($B110="","",SUMIF('importation prevair'!$A:$A,CONCATENATE('Suivi du personnel'!$B110," ",'Suivi du personnel'!FV$8),'importation prevair'!$O:$O))</f>
        <v/>
      </c>
      <c r="FW110" s="260" t="str">
        <f>IF($B110="","",SUMIF('importation prevair'!$A:$A,CONCATENATE('Suivi du personnel'!$B110," ",'Suivi du personnel'!FW$8),'importation prevair'!$O:$O))</f>
        <v/>
      </c>
      <c r="FX110" s="162" t="str">
        <f>IF($B110="","",SUMIF('importation prevair'!$A:$A,CONCATENATE('Suivi du personnel'!$B110," ",'Suivi du personnel'!FX$8),'importation prevair'!$O:$O))</f>
        <v/>
      </c>
      <c r="FY110" s="162" t="str">
        <f>IF($B110="","",SUMIF('importation prevair'!$A:$A,CONCATENATE('Suivi du personnel'!$B110," ",'Suivi du personnel'!FY$8),'importation prevair'!$O:$O))</f>
        <v/>
      </c>
      <c r="FZ110" s="162" t="str">
        <f>IF($B110="","",SUMIF('importation prevair'!$A:$A,CONCATENATE('Suivi du personnel'!$B110," ",'Suivi du personnel'!FZ$8),'importation prevair'!$O:$O))</f>
        <v/>
      </c>
      <c r="GA110" s="162" t="str">
        <f>IF($B110="","",SUMIF('importation prevair'!$A:$A,CONCATENATE('Suivi du personnel'!$B110," ",'Suivi du personnel'!GA$8),'importation prevair'!$O:$O))</f>
        <v/>
      </c>
      <c r="GB110" s="162" t="str">
        <f>IF($B110="","",SUMIF('importation prevair'!$A:$A,CONCATENATE('Suivi du personnel'!$B110," ",'Suivi du personnel'!GB$8),'importation prevair'!$O:$O))</f>
        <v/>
      </c>
      <c r="GC110" s="261" t="str">
        <f>IF($B110="","",SUMIF('importation prevair'!$A:$A,CONCATENATE('Suivi du personnel'!$B110," ",'Suivi du personnel'!GC$8),'importation prevair'!$O:$O))</f>
        <v/>
      </c>
      <c r="GD110" s="162" t="str">
        <f>IF($B110="","",SUMIF('importation prevair'!$A:$A,CONCATENATE('Suivi du personnel'!$B110," ",'Suivi du personnel'!GD$8),'importation prevair'!$O:$O))</f>
        <v/>
      </c>
      <c r="GE110" s="162" t="str">
        <f>IF($B110="","",SUMIF('importation prevair'!$A:$A,CONCATENATE('Suivi du personnel'!$B110," ",'Suivi du personnel'!GE$8),'importation prevair'!$O:$O))</f>
        <v/>
      </c>
      <c r="GF110" s="162" t="str">
        <f>IF($B110="","",SUMIF('importation prevair'!$A:$A,CONCATENATE('Suivi du personnel'!$B110," ",'Suivi du personnel'!GF$8),'importation prevair'!$O:$O))</f>
        <v/>
      </c>
      <c r="GG110" s="162" t="str">
        <f>IF($B110="","",SUMIF('importation prevair'!$A:$A,CONCATENATE('Suivi du personnel'!$B110," ",'Suivi du personnel'!GG$8),'importation prevair'!$O:$O))</f>
        <v/>
      </c>
      <c r="GH110" s="162" t="str">
        <f>IF($B110="","",SUMIF('importation prevair'!$A:$A,CONCATENATE('Suivi du personnel'!$B110," ",'Suivi du personnel'!GH$8),'importation prevair'!$O:$O))</f>
        <v/>
      </c>
      <c r="GI110" s="162" t="str">
        <f>IF($B110="","",SUMIF('importation prevair'!$A:$A,CONCATENATE('Suivi du personnel'!$B110," ",'Suivi du personnel'!GI$8),'importation prevair'!$O:$O))</f>
        <v/>
      </c>
      <c r="GJ110" s="259" t="str">
        <f>IF($B110="","",SUMIF('importation prevair'!$A:$A,CONCATENATE('Suivi du personnel'!$B110," ",'Suivi du personnel'!GJ$8),'importation prevair'!$O:$O))</f>
        <v/>
      </c>
      <c r="GK110" s="260" t="str">
        <f>IF($B110="","",SUMIF('importation prevair'!$A:$A,CONCATENATE('Suivi du personnel'!$B110," ",'Suivi du personnel'!GK$8),'importation prevair'!$O:$O))</f>
        <v/>
      </c>
      <c r="GL110" s="162" t="str">
        <f>IF($B110="","",SUMIF('importation prevair'!$A:$A,CONCATENATE('Suivi du personnel'!$B110," ",'Suivi du personnel'!GL$8),'importation prevair'!$O:$O))</f>
        <v/>
      </c>
      <c r="GM110" s="162" t="str">
        <f>IF($B110="","",SUMIF('importation prevair'!$A:$A,CONCATENATE('Suivi du personnel'!$B110," ",'Suivi du personnel'!GM$8),'importation prevair'!$O:$O))</f>
        <v/>
      </c>
      <c r="GN110" s="162" t="str">
        <f>IF($B110="","",SUMIF('importation prevair'!$A:$A,CONCATENATE('Suivi du personnel'!$B110," ",'Suivi du personnel'!GN$8),'importation prevair'!$O:$O))</f>
        <v/>
      </c>
      <c r="GO110" s="162" t="str">
        <f>IF($B110="","",SUMIF('importation prevair'!$A:$A,CONCATENATE('Suivi du personnel'!$B110," ",'Suivi du personnel'!GO$8),'importation prevair'!$O:$O))</f>
        <v/>
      </c>
      <c r="GP110" s="162" t="str">
        <f>IF($B110="","",SUMIF('importation prevair'!$A:$A,CONCATENATE('Suivi du personnel'!$B110," ",'Suivi du personnel'!GP$8),'importation prevair'!$O:$O))</f>
        <v/>
      </c>
      <c r="GQ110" s="261" t="str">
        <f>IF($B110="","",SUMIF('importation prevair'!$A:$A,CONCATENATE('Suivi du personnel'!$B110," ",'Suivi du personnel'!GQ$8),'importation prevair'!$O:$O))</f>
        <v/>
      </c>
      <c r="GR110" s="260" t="str">
        <f>IF($B110="","",SUMIF('importation prevair'!$A:$A,CONCATENATE('Suivi du personnel'!$B110," ",'Suivi du personnel'!GR$8),'importation prevair'!$O:$O))</f>
        <v/>
      </c>
      <c r="GS110" s="162" t="str">
        <f>IF($B110="","",SUMIF('importation prevair'!$A:$A,CONCATENATE('Suivi du personnel'!$B110," ",'Suivi du personnel'!GS$8),'importation prevair'!$O:$O))</f>
        <v/>
      </c>
      <c r="GT110" s="162" t="str">
        <f>IF($B110="","",SUMIF('importation prevair'!$A:$A,CONCATENATE('Suivi du personnel'!$B110," ",'Suivi du personnel'!GT$8),'importation prevair'!$O:$O))</f>
        <v/>
      </c>
      <c r="GU110" s="162" t="str">
        <f>IF($B110="","",SUMIF('importation prevair'!$A:$A,CONCATENATE('Suivi du personnel'!$B110," ",'Suivi du personnel'!GU$8),'importation prevair'!$O:$O))</f>
        <v/>
      </c>
      <c r="GV110" s="162" t="str">
        <f>IF($B110="","",SUMIF('importation prevair'!$A:$A,CONCATENATE('Suivi du personnel'!$B110," ",'Suivi du personnel'!GV$8),'importation prevair'!$O:$O))</f>
        <v/>
      </c>
      <c r="GW110" s="162" t="str">
        <f>IF($B110="","",SUMIF('importation prevair'!$A:$A,CONCATENATE('Suivi du personnel'!$B110," ",'Suivi du personnel'!GW$8),'importation prevair'!$O:$O))</f>
        <v/>
      </c>
      <c r="GX110" s="261" t="str">
        <f>IF($B110="","",SUMIF('importation prevair'!$A:$A,CONCATENATE('Suivi du personnel'!$B110," ",'Suivi du personnel'!GX$8),'importation prevair'!$O:$O))</f>
        <v/>
      </c>
    </row>
    <row r="111" spans="1:206" s="164" customFormat="1" ht="13.5" thickBot="1" x14ac:dyDescent="0.25">
      <c r="A111" s="289" t="str">
        <f>IF($B111="","",VLOOKUP($B111,'info personnel sur AT'!$A$3:$C$298,2,FALSE))</f>
        <v/>
      </c>
      <c r="B111" s="287"/>
      <c r="C111" s="284" t="str">
        <f>IF($B111="","",VLOOKUP($B111,'info personnel sur AT'!$A$3:$Q$298,3,FALSE))</f>
        <v/>
      </c>
      <c r="D111" s="280" t="str">
        <f>IF($B111="","",VLOOKUP($B111,'info personnel sur AT'!$A$3:$Q$298,4,FALSE))</f>
        <v/>
      </c>
      <c r="E111" s="277" t="str">
        <f>IF($B111="","",VLOOKUP($B111,'info personnel sur AT'!$A$3:$Q$298,5,FALSE))</f>
        <v/>
      </c>
      <c r="F111" s="219">
        <f t="shared" si="93"/>
        <v>0</v>
      </c>
      <c r="G111" s="240">
        <v>0.3</v>
      </c>
      <c r="H111" s="218">
        <f t="shared" si="94"/>
        <v>0.3</v>
      </c>
      <c r="I111" s="22" t="str">
        <f>IF($B111="","",VLOOKUP($B111,'info personnel sur AT'!$A$3:$Q$298,6,FALSE))</f>
        <v/>
      </c>
      <c r="J111" s="22" t="str">
        <f>IF($B111="","",VLOOKUP($B111,'info personnel sur AT'!$A$3:$Q$298,7,FALSE))</f>
        <v/>
      </c>
      <c r="K111" s="22" t="str">
        <f>IF($B111="","",VLOOKUP($B111,'info personnel sur AT'!$A$3:$Q$298,8,FALSE))</f>
        <v/>
      </c>
      <c r="L111" s="22" t="str">
        <f>IF($B111="","",VLOOKUP($B111,'info personnel sur AT'!$A$3:$Q$298,9,FALSE))</f>
        <v/>
      </c>
      <c r="M111" s="22" t="str">
        <f>IF($B111="","",VLOOKUP($B111,'info personnel sur AT'!$A$3:$Q$298,10,FALSE))</f>
        <v/>
      </c>
      <c r="N111" s="22" t="str">
        <f>IF($B111="","",VLOOKUP($B111,'info personnel sur AT'!$A$3:$Q$298,11,FALSE))</f>
        <v/>
      </c>
      <c r="O111" s="22" t="str">
        <f>IF($B111="","",VLOOKUP($B111,'info personnel sur AT'!$A$3:$Q$298,12,FALSE))</f>
        <v/>
      </c>
      <c r="P111" s="22" t="str">
        <f>IF($B111="","",VLOOKUP($B111,'info personnel sur AT'!$A$3:$Q$298,13,FALSE))</f>
        <v/>
      </c>
      <c r="Q111" s="22" t="str">
        <f>IF($B111="","",VLOOKUP($B111,'info personnel sur AT'!$A$3:$Q$298,14,FALSE))</f>
        <v/>
      </c>
      <c r="R111" s="22" t="str">
        <f>IF($B111="","",VLOOKUP($B111,'info personnel sur AT'!$A$3:$Q$298,15,FALSE))</f>
        <v/>
      </c>
      <c r="S111" s="22" t="str">
        <f>IF($B111="","",VLOOKUP($B111,'info personnel sur AT'!$A$3:$Q$298,16,FALSE))</f>
        <v/>
      </c>
      <c r="T111" s="22" t="str">
        <f>IF($B111="","",VLOOKUP($B111,'info personnel sur AT'!$A$3:$Q$298,17,FALSE))</f>
        <v/>
      </c>
      <c r="U111" s="11">
        <f t="shared" si="95"/>
        <v>0</v>
      </c>
      <c r="V111" s="2">
        <f t="shared" si="96"/>
        <v>0</v>
      </c>
      <c r="W111" s="6">
        <f t="shared" si="97"/>
        <v>0</v>
      </c>
      <c r="X111" s="180">
        <f t="shared" si="98"/>
        <v>1.8</v>
      </c>
      <c r="Y111" s="179">
        <f t="shared" si="92"/>
        <v>5</v>
      </c>
      <c r="Z111" s="192">
        <f t="shared" si="99"/>
        <v>10</v>
      </c>
      <c r="AA111" s="195">
        <f t="shared" si="66"/>
        <v>0</v>
      </c>
      <c r="AB111" s="195">
        <f t="shared" si="67"/>
        <v>0</v>
      </c>
      <c r="AC111" s="195">
        <f t="shared" si="68"/>
        <v>0</v>
      </c>
      <c r="AD111" s="195">
        <f t="shared" si="69"/>
        <v>0</v>
      </c>
      <c r="AE111" s="195">
        <f t="shared" si="70"/>
        <v>0</v>
      </c>
      <c r="AF111" s="195">
        <f t="shared" si="71"/>
        <v>0</v>
      </c>
      <c r="AG111" s="195">
        <f t="shared" si="72"/>
        <v>0</v>
      </c>
      <c r="AH111" s="248">
        <f t="shared" si="73"/>
        <v>0</v>
      </c>
      <c r="AI111" s="248">
        <f t="shared" si="74"/>
        <v>0</v>
      </c>
      <c r="AJ111" s="248">
        <f t="shared" si="75"/>
        <v>0</v>
      </c>
      <c r="AK111" s="248">
        <f t="shared" si="76"/>
        <v>0</v>
      </c>
      <c r="AL111" s="248">
        <f t="shared" si="77"/>
        <v>0</v>
      </c>
      <c r="AM111" s="248">
        <f t="shared" si="78"/>
        <v>0</v>
      </c>
      <c r="AN111" s="248">
        <f t="shared" si="79"/>
        <v>0</v>
      </c>
      <c r="AO111" s="248">
        <f t="shared" si="80"/>
        <v>0</v>
      </c>
      <c r="AP111" s="248">
        <f t="shared" si="81"/>
        <v>0</v>
      </c>
      <c r="AQ111" s="248">
        <f t="shared" si="82"/>
        <v>0</v>
      </c>
      <c r="AR111" s="248">
        <f t="shared" si="83"/>
        <v>0</v>
      </c>
      <c r="AS111" s="248">
        <f t="shared" si="84"/>
        <v>0</v>
      </c>
      <c r="AT111" s="248">
        <f t="shared" si="85"/>
        <v>0</v>
      </c>
      <c r="AU111" s="248">
        <f t="shared" si="86"/>
        <v>0</v>
      </c>
      <c r="AV111" s="245">
        <f t="shared" si="87"/>
        <v>0</v>
      </c>
      <c r="AW111" s="245">
        <f t="shared" si="88"/>
        <v>0</v>
      </c>
      <c r="AX111" s="252">
        <f t="shared" si="89"/>
        <v>0</v>
      </c>
      <c r="AY111" s="253">
        <f t="shared" si="90"/>
        <v>0</v>
      </c>
      <c r="AZ111" s="253">
        <f t="shared" si="91"/>
        <v>0</v>
      </c>
      <c r="BA111" s="221" t="str">
        <f>IF($B111="","",SUMIF('importation prevair'!$A:$A,CONCATENATE('Suivi du personnel'!$B111," ",'Suivi du personnel'!BA$8),'importation prevair'!$O:$O))</f>
        <v/>
      </c>
      <c r="BB111" s="222" t="str">
        <f>IF($B111="","",SUMIF('importation prevair'!$A:$A,CONCATENATE('Suivi du personnel'!$B111," ",'Suivi du personnel'!BB$8),'importation prevair'!$O:$O))</f>
        <v/>
      </c>
      <c r="BC111" s="222" t="str">
        <f>IF($B111="","",SUMIF('importation prevair'!$A:$A,CONCATENATE('Suivi du personnel'!$B111," ",'Suivi du personnel'!BC$8),'importation prevair'!$O:$O))</f>
        <v/>
      </c>
      <c r="BD111" s="222" t="str">
        <f>IF($B111="","",SUMIF('importation prevair'!$A:$A,CONCATENATE('Suivi du personnel'!$B111," ",'Suivi du personnel'!BD$8),'importation prevair'!$O:$O))</f>
        <v/>
      </c>
      <c r="BE111" s="222" t="str">
        <f>IF($B111="","",SUMIF('importation prevair'!$A:$A,CONCATENATE('Suivi du personnel'!$B111," ",'Suivi du personnel'!BE$8),'importation prevair'!$O:$O))</f>
        <v/>
      </c>
      <c r="BF111" s="222" t="str">
        <f>IF($B111="","",SUMIF('importation prevair'!$A:$A,CONCATENATE('Suivi du personnel'!$B111," ",'Suivi du personnel'!BF$8),'importation prevair'!$O:$O))</f>
        <v/>
      </c>
      <c r="BG111" s="223" t="str">
        <f>IF($B111="","",SUMIF('importation prevair'!$A:$A,CONCATENATE('Suivi du personnel'!$B111," ",'Suivi du personnel'!BG$8),'importation prevair'!$O:$O))</f>
        <v/>
      </c>
      <c r="BH111" s="221" t="str">
        <f>IF($B111="","",SUMIF('importation prevair'!$A:$A,CONCATENATE('Suivi du personnel'!$B111," ",'Suivi du personnel'!BH$8),'importation prevair'!$O:$O))</f>
        <v/>
      </c>
      <c r="BI111" s="222" t="str">
        <f>IF($B111="","",SUMIF('importation prevair'!$A:$A,CONCATENATE('Suivi du personnel'!$B111," ",'Suivi du personnel'!BI$8),'importation prevair'!$O:$O))</f>
        <v/>
      </c>
      <c r="BJ111" s="222" t="str">
        <f>IF($B111="","",SUMIF('importation prevair'!$A:$A,CONCATENATE('Suivi du personnel'!$B111," ",'Suivi du personnel'!BJ$8),'importation prevair'!$O:$O))</f>
        <v/>
      </c>
      <c r="BK111" s="222" t="str">
        <f>IF($B111="","",SUMIF('importation prevair'!$A:$A,CONCATENATE('Suivi du personnel'!$B111," ",'Suivi du personnel'!BK$8),'importation prevair'!$O:$O))</f>
        <v/>
      </c>
      <c r="BL111" s="222" t="str">
        <f>IF($B111="","",SUMIF('importation prevair'!$A:$A,CONCATENATE('Suivi du personnel'!$B111," ",'Suivi du personnel'!BL$8),'importation prevair'!$O:$O))</f>
        <v/>
      </c>
      <c r="BM111" s="222" t="str">
        <f>IF($B111="","",SUMIF('importation prevair'!$A:$A,CONCATENATE('Suivi du personnel'!$B111," ",'Suivi du personnel'!BM$8),'importation prevair'!$O:$O))</f>
        <v/>
      </c>
      <c r="BN111" s="223" t="str">
        <f>IF($B111="","",SUMIF('importation prevair'!$A:$A,CONCATENATE('Suivi du personnel'!$B111," ",'Suivi du personnel'!BN$8),'importation prevair'!$O:$O))</f>
        <v/>
      </c>
      <c r="BO111" s="221" t="str">
        <f>IF($B111="","",SUMIF('importation prevair'!$A:$A,CONCATENATE('Suivi du personnel'!$B111," ",'Suivi du personnel'!BO$8),'importation prevair'!$O:$O))</f>
        <v/>
      </c>
      <c r="BP111" s="222" t="str">
        <f>IF($B111="","",SUMIF('importation prevair'!$A:$A,CONCATENATE('Suivi du personnel'!$B111," ",'Suivi du personnel'!BP$8),'importation prevair'!$O:$O))</f>
        <v/>
      </c>
      <c r="BQ111" s="222" t="str">
        <f>IF($B111="","",SUMIF('importation prevair'!$A:$A,CONCATENATE('Suivi du personnel'!$B111," ",'Suivi du personnel'!BQ$8),'importation prevair'!$O:$O))</f>
        <v/>
      </c>
      <c r="BR111" s="222" t="str">
        <f>IF($B111="","",SUMIF('importation prevair'!$A:$A,CONCATENATE('Suivi du personnel'!$B111," ",'Suivi du personnel'!BR$8),'importation prevair'!$O:$O))</f>
        <v/>
      </c>
      <c r="BS111" s="222" t="str">
        <f>IF($B111="","",SUMIF('importation prevair'!$A:$A,CONCATENATE('Suivi du personnel'!$B111," ",'Suivi du personnel'!BS$8),'importation prevair'!$O:$O))</f>
        <v/>
      </c>
      <c r="BT111" s="222" t="str">
        <f>IF($B111="","",SUMIF('importation prevair'!$A:$A,CONCATENATE('Suivi du personnel'!$B111," ",'Suivi du personnel'!BT$8),'importation prevair'!$O:$O))</f>
        <v/>
      </c>
      <c r="BU111" s="223" t="str">
        <f>IF($B111="","",SUMIF('importation prevair'!$A:$A,CONCATENATE('Suivi du personnel'!$B111," ",'Suivi du personnel'!BU$8),'importation prevair'!$O:$O))</f>
        <v/>
      </c>
      <c r="BV111" s="221" t="str">
        <f>IF($B111="","",SUMIF('importation prevair'!$A:$A,CONCATENATE('Suivi du personnel'!$B111," ",'Suivi du personnel'!BV$8),'importation prevair'!$O:$O))</f>
        <v/>
      </c>
      <c r="BW111" s="222" t="str">
        <f>IF($B111="","",SUMIF('importation prevair'!$A:$A,CONCATENATE('Suivi du personnel'!$B111," ",'Suivi du personnel'!BW$8),'importation prevair'!$O:$O))</f>
        <v/>
      </c>
      <c r="BX111" s="222" t="str">
        <f>IF($B111="","",SUMIF('importation prevair'!$A:$A,CONCATENATE('Suivi du personnel'!$B111," ",'Suivi du personnel'!BX$8),'importation prevair'!$O:$O))</f>
        <v/>
      </c>
      <c r="BY111" s="222" t="str">
        <f>IF($B111="","",SUMIF('importation prevair'!$A:$A,CONCATENATE('Suivi du personnel'!$B111," ",'Suivi du personnel'!BY$8),'importation prevair'!$O:$O))</f>
        <v/>
      </c>
      <c r="BZ111" s="222" t="str">
        <f>IF($B111="","",SUMIF('importation prevair'!$A:$A,CONCATENATE('Suivi du personnel'!$B111," ",'Suivi du personnel'!BZ$8),'importation prevair'!$O:$O))</f>
        <v/>
      </c>
      <c r="CA111" s="222" t="str">
        <f>IF($B111="","",SUMIF('importation prevair'!$A:$A,CONCATENATE('Suivi du personnel'!$B111," ",'Suivi du personnel'!CA$8),'importation prevair'!$O:$O))</f>
        <v/>
      </c>
      <c r="CB111" s="223" t="str">
        <f>IF($B111="","",SUMIF('importation prevair'!$A:$A,CONCATENATE('Suivi du personnel'!$B111," ",'Suivi du personnel'!CB$8),'importation prevair'!$O:$O))</f>
        <v/>
      </c>
      <c r="CC111" s="221" t="str">
        <f>IF($B111="","",SUMIF('importation prevair'!$A:$A,CONCATENATE('Suivi du personnel'!$B111," ",'Suivi du personnel'!CC$8),'importation prevair'!$O:$O))</f>
        <v/>
      </c>
      <c r="CD111" s="222" t="str">
        <f>IF($B111="","",SUMIF('importation prevair'!$A:$A,CONCATENATE('Suivi du personnel'!$B111," ",'Suivi du personnel'!CD$8),'importation prevair'!$O:$O))</f>
        <v/>
      </c>
      <c r="CE111" s="222" t="str">
        <f>IF($B111="","",SUMIF('importation prevair'!$A:$A,CONCATENATE('Suivi du personnel'!$B111," ",'Suivi du personnel'!CE$8),'importation prevair'!$O:$O))</f>
        <v/>
      </c>
      <c r="CF111" s="222" t="str">
        <f>IF($B111="","",SUMIF('importation prevair'!$A:$A,CONCATENATE('Suivi du personnel'!$B111," ",'Suivi du personnel'!CF$8),'importation prevair'!$O:$O))</f>
        <v/>
      </c>
      <c r="CG111" s="222" t="str">
        <f>IF($B111="","",SUMIF('importation prevair'!$A:$A,CONCATENATE('Suivi du personnel'!$B111," ",'Suivi du personnel'!CG$8),'importation prevair'!$O:$O))</f>
        <v/>
      </c>
      <c r="CH111" s="222" t="str">
        <f>IF($B111="","",SUMIF('importation prevair'!$A:$A,CONCATENATE('Suivi du personnel'!$B111," ",'Suivi du personnel'!CH$8),'importation prevair'!$O:$O))</f>
        <v/>
      </c>
      <c r="CI111" s="223" t="str">
        <f>IF($B111="","",SUMIF('importation prevair'!$A:$A,CONCATENATE('Suivi du personnel'!$B111," ",'Suivi du personnel'!CI$8),'importation prevair'!$O:$O))</f>
        <v/>
      </c>
      <c r="CJ111" s="221" t="str">
        <f>IF($B111="","",SUMIF('importation prevair'!$A:$A,CONCATENATE('Suivi du personnel'!$B111," ",'Suivi du personnel'!CJ$8),'importation prevair'!$O:$O))</f>
        <v/>
      </c>
      <c r="CK111" s="222" t="str">
        <f>IF($B111="","",SUMIF('importation prevair'!$A:$A,CONCATENATE('Suivi du personnel'!$B111," ",'Suivi du personnel'!CK$8),'importation prevair'!$O:$O))</f>
        <v/>
      </c>
      <c r="CL111" s="222" t="str">
        <f>IF($B111="","",SUMIF('importation prevair'!$A:$A,CONCATENATE('Suivi du personnel'!$B111," ",'Suivi du personnel'!CL$8),'importation prevair'!$O:$O))</f>
        <v/>
      </c>
      <c r="CM111" s="222" t="str">
        <f>IF($B111="","",SUMIF('importation prevair'!$A:$A,CONCATENATE('Suivi du personnel'!$B111," ",'Suivi du personnel'!CM$8),'importation prevair'!$O:$O))</f>
        <v/>
      </c>
      <c r="CN111" s="222" t="str">
        <f>IF($B111="","",SUMIF('importation prevair'!$A:$A,CONCATENATE('Suivi du personnel'!$B111," ",'Suivi du personnel'!CN$8),'importation prevair'!$O:$O))</f>
        <v/>
      </c>
      <c r="CO111" s="222" t="str">
        <f>IF($B111="","",SUMIF('importation prevair'!$A:$A,CONCATENATE('Suivi du personnel'!$B111," ",'Suivi du personnel'!CO$8),'importation prevair'!$O:$O))</f>
        <v/>
      </c>
      <c r="CP111" s="223" t="str">
        <f>IF($B111="","",SUMIF('importation prevair'!$A:$A,CONCATENATE('Suivi du personnel'!$B111," ",'Suivi du personnel'!CP$8),'importation prevair'!$O:$O))</f>
        <v/>
      </c>
      <c r="CQ111" s="221" t="str">
        <f>IF($B111="","",SUMIF('importation prevair'!$A:$A,CONCATENATE('Suivi du personnel'!$B111," ",'Suivi du personnel'!CQ$8),'importation prevair'!$O:$O))</f>
        <v/>
      </c>
      <c r="CR111" s="222" t="str">
        <f>IF($B111="","",SUMIF('importation prevair'!$A:$A,CONCATENATE('Suivi du personnel'!$B111," ",'Suivi du personnel'!CR$8),'importation prevair'!$O:$O))</f>
        <v/>
      </c>
      <c r="CS111" s="222" t="str">
        <f>IF($B111="","",SUMIF('importation prevair'!$A:$A,CONCATENATE('Suivi du personnel'!$B111," ",'Suivi du personnel'!CS$8),'importation prevair'!$O:$O))</f>
        <v/>
      </c>
      <c r="CT111" s="222" t="str">
        <f>IF($B111="","",SUMIF('importation prevair'!$A:$A,CONCATENATE('Suivi du personnel'!$B111," ",'Suivi du personnel'!CT$8),'importation prevair'!$O:$O))</f>
        <v/>
      </c>
      <c r="CU111" s="222" t="str">
        <f>IF($B111="","",SUMIF('importation prevair'!$A:$A,CONCATENATE('Suivi du personnel'!$B111," ",'Suivi du personnel'!CU$8),'importation prevair'!$O:$O))</f>
        <v/>
      </c>
      <c r="CV111" s="222" t="str">
        <f>IF($B111="","",SUMIF('importation prevair'!$A:$A,CONCATENATE('Suivi du personnel'!$B111," ",'Suivi du personnel'!CV$8),'importation prevair'!$O:$O))</f>
        <v/>
      </c>
      <c r="CW111" s="223" t="str">
        <f>IF($B111="","",SUMIF('importation prevair'!$A:$A,CONCATENATE('Suivi du personnel'!$B111," ",'Suivi du personnel'!CW$8),'importation prevair'!$O:$O))</f>
        <v/>
      </c>
      <c r="CX111" s="221" t="str">
        <f>IF($B111="","",SUMIF('importation prevair'!$A:$A,CONCATENATE('Suivi du personnel'!$B111," ",'Suivi du personnel'!CX$8),'importation prevair'!$O:$O))</f>
        <v/>
      </c>
      <c r="CY111" s="222" t="str">
        <f>IF($B111="","",SUMIF('importation prevair'!$A:$A,CONCATENATE('Suivi du personnel'!$B111," ",'Suivi du personnel'!CY$8),'importation prevair'!$O:$O))</f>
        <v/>
      </c>
      <c r="CZ111" s="222" t="str">
        <f>IF($B111="","",SUMIF('importation prevair'!$A:$A,CONCATENATE('Suivi du personnel'!$B111," ",'Suivi du personnel'!CZ$8),'importation prevair'!$O:$O))</f>
        <v/>
      </c>
      <c r="DA111" s="222" t="str">
        <f>IF($B111="","",SUMIF('importation prevair'!$A:$A,CONCATENATE('Suivi du personnel'!$B111," ",'Suivi du personnel'!DA$8),'importation prevair'!$O:$O))</f>
        <v/>
      </c>
      <c r="DB111" s="222" t="str">
        <f>IF($B111="","",SUMIF('importation prevair'!$A:$A,CONCATENATE('Suivi du personnel'!$B111," ",'Suivi du personnel'!DB$8),'importation prevair'!$O:$O))</f>
        <v/>
      </c>
      <c r="DC111" s="222" t="str">
        <f>IF($B111="","",SUMIF('importation prevair'!$A:$A,CONCATENATE('Suivi du personnel'!$B111," ",'Suivi du personnel'!DC$8),'importation prevair'!$O:$O))</f>
        <v/>
      </c>
      <c r="DD111" s="223" t="str">
        <f>IF($B111="","",SUMIF('importation prevair'!$A:$A,CONCATENATE('Suivi du personnel'!$B111," ",'Suivi du personnel'!DD$8),'importation prevair'!$O:$O))</f>
        <v/>
      </c>
      <c r="DE111" s="260" t="str">
        <f>IF($B111="","",SUMIF('importation prevair'!$A:$A,CONCATENATE('Suivi du personnel'!$B111," ",'Suivi du personnel'!DE$8),'importation prevair'!$O:$O))</f>
        <v/>
      </c>
      <c r="DF111" s="162" t="str">
        <f>IF($B111="","",SUMIF('importation prevair'!$A:$A,CONCATENATE('Suivi du personnel'!$B111," ",'Suivi du personnel'!DF$8),'importation prevair'!$O:$O))</f>
        <v/>
      </c>
      <c r="DG111" s="162" t="str">
        <f>IF($B111="","",SUMIF('importation prevair'!$A:$A,CONCATENATE('Suivi du personnel'!$B111," ",'Suivi du personnel'!DG$8),'importation prevair'!$O:$O))</f>
        <v/>
      </c>
      <c r="DH111" s="162" t="str">
        <f>IF($B111="","",SUMIF('importation prevair'!$A:$A,CONCATENATE('Suivi du personnel'!$B111," ",'Suivi du personnel'!DH$8),'importation prevair'!$O:$O))</f>
        <v/>
      </c>
      <c r="DI111" s="162" t="str">
        <f>IF($B111="","",SUMIF('importation prevair'!$A:$A,CONCATENATE('Suivi du personnel'!$B111," ",'Suivi du personnel'!DI$8),'importation prevair'!$O:$O))</f>
        <v/>
      </c>
      <c r="DJ111" s="162" t="str">
        <f>IF($B111="","",SUMIF('importation prevair'!$A:$A,CONCATENATE('Suivi du personnel'!$B111," ",'Suivi du personnel'!DJ$8),'importation prevair'!$O:$O))</f>
        <v/>
      </c>
      <c r="DK111" s="261" t="str">
        <f>IF($B111="","",SUMIF('importation prevair'!$A:$A,CONCATENATE('Suivi du personnel'!$B111," ",'Suivi du personnel'!DK$8),'importation prevair'!$O:$O))</f>
        <v/>
      </c>
      <c r="DL111" s="162" t="str">
        <f>IF($B111="","",SUMIF('importation prevair'!$A:$A,CONCATENATE('Suivi du personnel'!$B111," ",'Suivi du personnel'!DL$8),'importation prevair'!$O:$O))</f>
        <v/>
      </c>
      <c r="DM111" s="162" t="str">
        <f>IF($B111="","",SUMIF('importation prevair'!$A:$A,CONCATENATE('Suivi du personnel'!$B111," ",'Suivi du personnel'!DM$8),'importation prevair'!$O:$O))</f>
        <v/>
      </c>
      <c r="DN111" s="162" t="str">
        <f>IF($B111="","",SUMIF('importation prevair'!$A:$A,CONCATENATE('Suivi du personnel'!$B111," ",'Suivi du personnel'!DN$8),'importation prevair'!$O:$O))</f>
        <v/>
      </c>
      <c r="DO111" s="162" t="str">
        <f>IF($B111="","",SUMIF('importation prevair'!$A:$A,CONCATENATE('Suivi du personnel'!$B111," ",'Suivi du personnel'!DO$8),'importation prevair'!$O:$O))</f>
        <v/>
      </c>
      <c r="DP111" s="162" t="str">
        <f>IF($B111="","",SUMIF('importation prevair'!$A:$A,CONCATENATE('Suivi du personnel'!$B111," ",'Suivi du personnel'!DP$8),'importation prevair'!$O:$O))</f>
        <v/>
      </c>
      <c r="DQ111" s="162" t="str">
        <f>IF($B111="","",SUMIF('importation prevair'!$A:$A,CONCATENATE('Suivi du personnel'!$B111," ",'Suivi du personnel'!DQ$8),'importation prevair'!$O:$O))</f>
        <v/>
      </c>
      <c r="DR111" s="259" t="str">
        <f>IF($B111="","",SUMIF('importation prevair'!$A:$A,CONCATENATE('Suivi du personnel'!$B111," ",'Suivi du personnel'!DR$8),'importation prevair'!$O:$O))</f>
        <v/>
      </c>
      <c r="DS111" s="260" t="str">
        <f>IF($B111="","",SUMIF('importation prevair'!$A:$A,CONCATENATE('Suivi du personnel'!$B111," ",'Suivi du personnel'!DS$8),'importation prevair'!$O:$O))</f>
        <v/>
      </c>
      <c r="DT111" s="162" t="str">
        <f>IF($B111="","",SUMIF('importation prevair'!$A:$A,CONCATENATE('Suivi du personnel'!$B111," ",'Suivi du personnel'!DT$8),'importation prevair'!$O:$O))</f>
        <v/>
      </c>
      <c r="DU111" s="162" t="str">
        <f>IF($B111="","",SUMIF('importation prevair'!$A:$A,CONCATENATE('Suivi du personnel'!$B111," ",'Suivi du personnel'!DU$8),'importation prevair'!$O:$O))</f>
        <v/>
      </c>
      <c r="DV111" s="162" t="str">
        <f>IF($B111="","",SUMIF('importation prevair'!$A:$A,CONCATENATE('Suivi du personnel'!$B111," ",'Suivi du personnel'!DV$8),'importation prevair'!$O:$O))</f>
        <v/>
      </c>
      <c r="DW111" s="162" t="str">
        <f>IF($B111="","",SUMIF('importation prevair'!$A:$A,CONCATENATE('Suivi du personnel'!$B111," ",'Suivi du personnel'!DW$8),'importation prevair'!$O:$O))</f>
        <v/>
      </c>
      <c r="DX111" s="162" t="str">
        <f>IF($B111="","",SUMIF('importation prevair'!$A:$A,CONCATENATE('Suivi du personnel'!$B111," ",'Suivi du personnel'!DX$8),'importation prevair'!$O:$O))</f>
        <v/>
      </c>
      <c r="DY111" s="261" t="str">
        <f>IF($B111="","",SUMIF('importation prevair'!$A:$A,CONCATENATE('Suivi du personnel'!$B111," ",'Suivi du personnel'!DY$8),'importation prevair'!$O:$O))</f>
        <v/>
      </c>
      <c r="DZ111" s="162" t="str">
        <f>IF($B111="","",SUMIF('importation prevair'!$A:$A,CONCATENATE('Suivi du personnel'!$B111," ",'Suivi du personnel'!DZ$8),'importation prevair'!$O:$O))</f>
        <v/>
      </c>
      <c r="EA111" s="162" t="str">
        <f>IF($B111="","",SUMIF('importation prevair'!$A:$A,CONCATENATE('Suivi du personnel'!$B111," ",'Suivi du personnel'!EA$8),'importation prevair'!$O:$O))</f>
        <v/>
      </c>
      <c r="EB111" s="162" t="str">
        <f>IF($B111="","",SUMIF('importation prevair'!$A:$A,CONCATENATE('Suivi du personnel'!$B111," ",'Suivi du personnel'!EB$8),'importation prevair'!$O:$O))</f>
        <v/>
      </c>
      <c r="EC111" s="162" t="str">
        <f>IF($B111="","",SUMIF('importation prevair'!$A:$A,CONCATENATE('Suivi du personnel'!$B111," ",'Suivi du personnel'!EC$8),'importation prevair'!$O:$O))</f>
        <v/>
      </c>
      <c r="ED111" s="162" t="str">
        <f>IF($B111="","",SUMIF('importation prevair'!$A:$A,CONCATENATE('Suivi du personnel'!$B111," ",'Suivi du personnel'!ED$8),'importation prevair'!$O:$O))</f>
        <v/>
      </c>
      <c r="EE111" s="162" t="str">
        <f>IF($B111="","",SUMIF('importation prevair'!$A:$A,CONCATENATE('Suivi du personnel'!$B111," ",'Suivi du personnel'!EE$8),'importation prevair'!$O:$O))</f>
        <v/>
      </c>
      <c r="EF111" s="259" t="str">
        <f>IF($B111="","",SUMIF('importation prevair'!$A:$A,CONCATENATE('Suivi du personnel'!$B111," ",'Suivi du personnel'!EF$8),'importation prevair'!$O:$O))</f>
        <v/>
      </c>
      <c r="EG111" s="260" t="str">
        <f>IF($B111="","",SUMIF('importation prevair'!$A:$A,CONCATENATE('Suivi du personnel'!$B111," ",'Suivi du personnel'!EG$8),'importation prevair'!$O:$O))</f>
        <v/>
      </c>
      <c r="EH111" s="162" t="str">
        <f>IF($B111="","",SUMIF('importation prevair'!$A:$A,CONCATENATE('Suivi du personnel'!$B111," ",'Suivi du personnel'!EH$8),'importation prevair'!$O:$O))</f>
        <v/>
      </c>
      <c r="EI111" s="162" t="str">
        <f>IF($B111="","",SUMIF('importation prevair'!$A:$A,CONCATENATE('Suivi du personnel'!$B111," ",'Suivi du personnel'!EI$8),'importation prevair'!$O:$O))</f>
        <v/>
      </c>
      <c r="EJ111" s="162" t="str">
        <f>IF($B111="","",SUMIF('importation prevair'!$A:$A,CONCATENATE('Suivi du personnel'!$B111," ",'Suivi du personnel'!EJ$8),'importation prevair'!$O:$O))</f>
        <v/>
      </c>
      <c r="EK111" s="162" t="str">
        <f>IF($B111="","",SUMIF('importation prevair'!$A:$A,CONCATENATE('Suivi du personnel'!$B111," ",'Suivi du personnel'!EK$8),'importation prevair'!$O:$O))</f>
        <v/>
      </c>
      <c r="EL111" s="162" t="str">
        <f>IF($B111="","",SUMIF('importation prevair'!$A:$A,CONCATENATE('Suivi du personnel'!$B111," ",'Suivi du personnel'!EL$8),'importation prevair'!$O:$O))</f>
        <v/>
      </c>
      <c r="EM111" s="261" t="str">
        <f>IF($B111="","",SUMIF('importation prevair'!$A:$A,CONCATENATE('Suivi du personnel'!$B111," ",'Suivi du personnel'!EM$8),'importation prevair'!$O:$O))</f>
        <v/>
      </c>
      <c r="EN111" s="162" t="str">
        <f>IF($B111="","",SUMIF('importation prevair'!$A:$A,CONCATENATE('Suivi du personnel'!$B111," ",'Suivi du personnel'!EN$8),'importation prevair'!$O:$O))</f>
        <v/>
      </c>
      <c r="EO111" s="162" t="str">
        <f>IF($B111="","",SUMIF('importation prevair'!$A:$A,CONCATENATE('Suivi du personnel'!$B111," ",'Suivi du personnel'!EO$8),'importation prevair'!$O:$O))</f>
        <v/>
      </c>
      <c r="EP111" s="162" t="str">
        <f>IF($B111="","",SUMIF('importation prevair'!$A:$A,CONCATENATE('Suivi du personnel'!$B111," ",'Suivi du personnel'!EP$8),'importation prevair'!$O:$O))</f>
        <v/>
      </c>
      <c r="EQ111" s="162" t="str">
        <f>IF($B111="","",SUMIF('importation prevair'!$A:$A,CONCATENATE('Suivi du personnel'!$B111," ",'Suivi du personnel'!EQ$8),'importation prevair'!$O:$O))</f>
        <v/>
      </c>
      <c r="ER111" s="162" t="str">
        <f>IF($B111="","",SUMIF('importation prevair'!$A:$A,CONCATENATE('Suivi du personnel'!$B111," ",'Suivi du personnel'!ER$8),'importation prevair'!$O:$O))</f>
        <v/>
      </c>
      <c r="ES111" s="162" t="str">
        <f>IF($B111="","",SUMIF('importation prevair'!$A:$A,CONCATENATE('Suivi du personnel'!$B111," ",'Suivi du personnel'!ES$8),'importation prevair'!$O:$O))</f>
        <v/>
      </c>
      <c r="ET111" s="259" t="str">
        <f>IF($B111="","",SUMIF('importation prevair'!$A:$A,CONCATENATE('Suivi du personnel'!$B111," ",'Suivi du personnel'!ET$8),'importation prevair'!$O:$O))</f>
        <v/>
      </c>
      <c r="EU111" s="260" t="str">
        <f>IF($B111="","",SUMIF('importation prevair'!$A:$A,CONCATENATE('Suivi du personnel'!$B111," ",'Suivi du personnel'!EU$8),'importation prevair'!$O:$O))</f>
        <v/>
      </c>
      <c r="EV111" s="162" t="str">
        <f>IF($B111="","",SUMIF('importation prevair'!$A:$A,CONCATENATE('Suivi du personnel'!$B111," ",'Suivi du personnel'!EV$8),'importation prevair'!$O:$O))</f>
        <v/>
      </c>
      <c r="EW111" s="162" t="str">
        <f>IF($B111="","",SUMIF('importation prevair'!$A:$A,CONCATENATE('Suivi du personnel'!$B111," ",'Suivi du personnel'!EW$8),'importation prevair'!$O:$O))</f>
        <v/>
      </c>
      <c r="EX111" s="162" t="str">
        <f>IF($B111="","",SUMIF('importation prevair'!$A:$A,CONCATENATE('Suivi du personnel'!$B111," ",'Suivi du personnel'!EX$8),'importation prevair'!$O:$O))</f>
        <v/>
      </c>
      <c r="EY111" s="162" t="str">
        <f>IF($B111="","",SUMIF('importation prevair'!$A:$A,CONCATENATE('Suivi du personnel'!$B111," ",'Suivi du personnel'!EY$8),'importation prevair'!$O:$O))</f>
        <v/>
      </c>
      <c r="EZ111" s="162" t="str">
        <f>IF($B111="","",SUMIF('importation prevair'!$A:$A,CONCATENATE('Suivi du personnel'!$B111," ",'Suivi du personnel'!EZ$8),'importation prevair'!$O:$O))</f>
        <v/>
      </c>
      <c r="FA111" s="261" t="str">
        <f>IF($B111="","",SUMIF('importation prevair'!$A:$A,CONCATENATE('Suivi du personnel'!$B111," ",'Suivi du personnel'!FA$8),'importation prevair'!$O:$O))</f>
        <v/>
      </c>
      <c r="FB111" s="162" t="str">
        <f>IF($B111="","",SUMIF('importation prevair'!$A:$A,CONCATENATE('Suivi du personnel'!$B111," ",'Suivi du personnel'!FB$8),'importation prevair'!$O:$O))</f>
        <v/>
      </c>
      <c r="FC111" s="162" t="str">
        <f>IF($B111="","",SUMIF('importation prevair'!$A:$A,CONCATENATE('Suivi du personnel'!$B111," ",'Suivi du personnel'!FC$8),'importation prevair'!$O:$O))</f>
        <v/>
      </c>
      <c r="FD111" s="162" t="str">
        <f>IF($B111="","",SUMIF('importation prevair'!$A:$A,CONCATENATE('Suivi du personnel'!$B111," ",'Suivi du personnel'!FD$8),'importation prevair'!$O:$O))</f>
        <v/>
      </c>
      <c r="FE111" s="162" t="str">
        <f>IF($B111="","",SUMIF('importation prevair'!$A:$A,CONCATENATE('Suivi du personnel'!$B111," ",'Suivi du personnel'!FE$8),'importation prevair'!$O:$O))</f>
        <v/>
      </c>
      <c r="FF111" s="162" t="str">
        <f>IF($B111="","",SUMIF('importation prevair'!$A:$A,CONCATENATE('Suivi du personnel'!$B111," ",'Suivi du personnel'!FF$8),'importation prevair'!$O:$O))</f>
        <v/>
      </c>
      <c r="FG111" s="162" t="str">
        <f>IF($B111="","",SUMIF('importation prevair'!$A:$A,CONCATENATE('Suivi du personnel'!$B111," ",'Suivi du personnel'!FG$8),'importation prevair'!$O:$O))</f>
        <v/>
      </c>
      <c r="FH111" s="259" t="str">
        <f>IF($B111="","",SUMIF('importation prevair'!$A:$A,CONCATENATE('Suivi du personnel'!$B111," ",'Suivi du personnel'!FH$8),'importation prevair'!$O:$O))</f>
        <v/>
      </c>
      <c r="FI111" s="260" t="str">
        <f>IF($B111="","",SUMIF('importation prevair'!$A:$A,CONCATENATE('Suivi du personnel'!$B111," ",'Suivi du personnel'!FI$8),'importation prevair'!$O:$O))</f>
        <v/>
      </c>
      <c r="FJ111" s="162" t="str">
        <f>IF($B111="","",SUMIF('importation prevair'!$A:$A,CONCATENATE('Suivi du personnel'!$B111," ",'Suivi du personnel'!FJ$8),'importation prevair'!$O:$O))</f>
        <v/>
      </c>
      <c r="FK111" s="162" t="str">
        <f>IF($B111="","",SUMIF('importation prevair'!$A:$A,CONCATENATE('Suivi du personnel'!$B111," ",'Suivi du personnel'!FK$8),'importation prevair'!$O:$O))</f>
        <v/>
      </c>
      <c r="FL111" s="162" t="str">
        <f>IF($B111="","",SUMIF('importation prevair'!$A:$A,CONCATENATE('Suivi du personnel'!$B111," ",'Suivi du personnel'!FL$8),'importation prevair'!$O:$O))</f>
        <v/>
      </c>
      <c r="FM111" s="162" t="str">
        <f>IF($B111="","",SUMIF('importation prevair'!$A:$A,CONCATENATE('Suivi du personnel'!$B111," ",'Suivi du personnel'!FM$8),'importation prevair'!$O:$O))</f>
        <v/>
      </c>
      <c r="FN111" s="162" t="str">
        <f>IF($B111="","",SUMIF('importation prevair'!$A:$A,CONCATENATE('Suivi du personnel'!$B111," ",'Suivi du personnel'!FN$8),'importation prevair'!$O:$O))</f>
        <v/>
      </c>
      <c r="FO111" s="261" t="str">
        <f>IF($B111="","",SUMIF('importation prevair'!$A:$A,CONCATENATE('Suivi du personnel'!$B111," ",'Suivi du personnel'!FO$8),'importation prevair'!$O:$O))</f>
        <v/>
      </c>
      <c r="FP111" s="162" t="str">
        <f>IF($B111="","",SUMIF('importation prevair'!$A:$A,CONCATENATE('Suivi du personnel'!$B111," ",'Suivi du personnel'!FP$8),'importation prevair'!$O:$O))</f>
        <v/>
      </c>
      <c r="FQ111" s="162" t="str">
        <f>IF($B111="","",SUMIF('importation prevair'!$A:$A,CONCATENATE('Suivi du personnel'!$B111," ",'Suivi du personnel'!FQ$8),'importation prevair'!$O:$O))</f>
        <v/>
      </c>
      <c r="FR111" s="162" t="str">
        <f>IF($B111="","",SUMIF('importation prevair'!$A:$A,CONCATENATE('Suivi du personnel'!$B111," ",'Suivi du personnel'!FR$8),'importation prevair'!$O:$O))</f>
        <v/>
      </c>
      <c r="FS111" s="162" t="str">
        <f>IF($B111="","",SUMIF('importation prevair'!$A:$A,CONCATENATE('Suivi du personnel'!$B111," ",'Suivi du personnel'!FS$8),'importation prevair'!$O:$O))</f>
        <v/>
      </c>
      <c r="FT111" s="162" t="str">
        <f>IF($B111="","",SUMIF('importation prevair'!$A:$A,CONCATENATE('Suivi du personnel'!$B111," ",'Suivi du personnel'!FT$8),'importation prevair'!$O:$O))</f>
        <v/>
      </c>
      <c r="FU111" s="162" t="str">
        <f>IF($B111="","",SUMIF('importation prevair'!$A:$A,CONCATENATE('Suivi du personnel'!$B111," ",'Suivi du personnel'!FU$8),'importation prevair'!$O:$O))</f>
        <v/>
      </c>
      <c r="FV111" s="259" t="str">
        <f>IF($B111="","",SUMIF('importation prevair'!$A:$A,CONCATENATE('Suivi du personnel'!$B111," ",'Suivi du personnel'!FV$8),'importation prevair'!$O:$O))</f>
        <v/>
      </c>
      <c r="FW111" s="260" t="str">
        <f>IF($B111="","",SUMIF('importation prevair'!$A:$A,CONCATENATE('Suivi du personnel'!$B111," ",'Suivi du personnel'!FW$8),'importation prevair'!$O:$O))</f>
        <v/>
      </c>
      <c r="FX111" s="162" t="str">
        <f>IF($B111="","",SUMIF('importation prevair'!$A:$A,CONCATENATE('Suivi du personnel'!$B111," ",'Suivi du personnel'!FX$8),'importation prevair'!$O:$O))</f>
        <v/>
      </c>
      <c r="FY111" s="162" t="str">
        <f>IF($B111="","",SUMIF('importation prevair'!$A:$A,CONCATENATE('Suivi du personnel'!$B111," ",'Suivi du personnel'!FY$8),'importation prevair'!$O:$O))</f>
        <v/>
      </c>
      <c r="FZ111" s="162" t="str">
        <f>IF($B111="","",SUMIF('importation prevair'!$A:$A,CONCATENATE('Suivi du personnel'!$B111," ",'Suivi du personnel'!FZ$8),'importation prevair'!$O:$O))</f>
        <v/>
      </c>
      <c r="GA111" s="162" t="str">
        <f>IF($B111="","",SUMIF('importation prevair'!$A:$A,CONCATENATE('Suivi du personnel'!$B111," ",'Suivi du personnel'!GA$8),'importation prevair'!$O:$O))</f>
        <v/>
      </c>
      <c r="GB111" s="162" t="str">
        <f>IF($B111="","",SUMIF('importation prevair'!$A:$A,CONCATENATE('Suivi du personnel'!$B111," ",'Suivi du personnel'!GB$8),'importation prevair'!$O:$O))</f>
        <v/>
      </c>
      <c r="GC111" s="261" t="str">
        <f>IF($B111="","",SUMIF('importation prevair'!$A:$A,CONCATENATE('Suivi du personnel'!$B111," ",'Suivi du personnel'!GC$8),'importation prevair'!$O:$O))</f>
        <v/>
      </c>
      <c r="GD111" s="162" t="str">
        <f>IF($B111="","",SUMIF('importation prevair'!$A:$A,CONCATENATE('Suivi du personnel'!$B111," ",'Suivi du personnel'!GD$8),'importation prevair'!$O:$O))</f>
        <v/>
      </c>
      <c r="GE111" s="162" t="str">
        <f>IF($B111="","",SUMIF('importation prevair'!$A:$A,CONCATENATE('Suivi du personnel'!$B111," ",'Suivi du personnel'!GE$8),'importation prevair'!$O:$O))</f>
        <v/>
      </c>
      <c r="GF111" s="162" t="str">
        <f>IF($B111="","",SUMIF('importation prevair'!$A:$A,CONCATENATE('Suivi du personnel'!$B111," ",'Suivi du personnel'!GF$8),'importation prevair'!$O:$O))</f>
        <v/>
      </c>
      <c r="GG111" s="162" t="str">
        <f>IF($B111="","",SUMIF('importation prevair'!$A:$A,CONCATENATE('Suivi du personnel'!$B111," ",'Suivi du personnel'!GG$8),'importation prevair'!$O:$O))</f>
        <v/>
      </c>
      <c r="GH111" s="162" t="str">
        <f>IF($B111="","",SUMIF('importation prevair'!$A:$A,CONCATENATE('Suivi du personnel'!$B111," ",'Suivi du personnel'!GH$8),'importation prevair'!$O:$O))</f>
        <v/>
      </c>
      <c r="GI111" s="162" t="str">
        <f>IF($B111="","",SUMIF('importation prevair'!$A:$A,CONCATENATE('Suivi du personnel'!$B111," ",'Suivi du personnel'!GI$8),'importation prevair'!$O:$O))</f>
        <v/>
      </c>
      <c r="GJ111" s="259" t="str">
        <f>IF($B111="","",SUMIF('importation prevair'!$A:$A,CONCATENATE('Suivi du personnel'!$B111," ",'Suivi du personnel'!GJ$8),'importation prevair'!$O:$O))</f>
        <v/>
      </c>
      <c r="GK111" s="260" t="str">
        <f>IF($B111="","",SUMIF('importation prevair'!$A:$A,CONCATENATE('Suivi du personnel'!$B111," ",'Suivi du personnel'!GK$8),'importation prevair'!$O:$O))</f>
        <v/>
      </c>
      <c r="GL111" s="162" t="str">
        <f>IF($B111="","",SUMIF('importation prevair'!$A:$A,CONCATENATE('Suivi du personnel'!$B111," ",'Suivi du personnel'!GL$8),'importation prevair'!$O:$O))</f>
        <v/>
      </c>
      <c r="GM111" s="162" t="str">
        <f>IF($B111="","",SUMIF('importation prevair'!$A:$A,CONCATENATE('Suivi du personnel'!$B111," ",'Suivi du personnel'!GM$8),'importation prevair'!$O:$O))</f>
        <v/>
      </c>
      <c r="GN111" s="162" t="str">
        <f>IF($B111="","",SUMIF('importation prevair'!$A:$A,CONCATENATE('Suivi du personnel'!$B111," ",'Suivi du personnel'!GN$8),'importation prevair'!$O:$O))</f>
        <v/>
      </c>
      <c r="GO111" s="162" t="str">
        <f>IF($B111="","",SUMIF('importation prevair'!$A:$A,CONCATENATE('Suivi du personnel'!$B111," ",'Suivi du personnel'!GO$8),'importation prevair'!$O:$O))</f>
        <v/>
      </c>
      <c r="GP111" s="162" t="str">
        <f>IF($B111="","",SUMIF('importation prevair'!$A:$A,CONCATENATE('Suivi du personnel'!$B111," ",'Suivi du personnel'!GP$8),'importation prevair'!$O:$O))</f>
        <v/>
      </c>
      <c r="GQ111" s="261" t="str">
        <f>IF($B111="","",SUMIF('importation prevair'!$A:$A,CONCATENATE('Suivi du personnel'!$B111," ",'Suivi du personnel'!GQ$8),'importation prevair'!$O:$O))</f>
        <v/>
      </c>
      <c r="GR111" s="260" t="str">
        <f>IF($B111="","",SUMIF('importation prevair'!$A:$A,CONCATENATE('Suivi du personnel'!$B111," ",'Suivi du personnel'!GR$8),'importation prevair'!$O:$O))</f>
        <v/>
      </c>
      <c r="GS111" s="162" t="str">
        <f>IF($B111="","",SUMIF('importation prevair'!$A:$A,CONCATENATE('Suivi du personnel'!$B111," ",'Suivi du personnel'!GS$8),'importation prevair'!$O:$O))</f>
        <v/>
      </c>
      <c r="GT111" s="162" t="str">
        <f>IF($B111="","",SUMIF('importation prevair'!$A:$A,CONCATENATE('Suivi du personnel'!$B111," ",'Suivi du personnel'!GT$8),'importation prevair'!$O:$O))</f>
        <v/>
      </c>
      <c r="GU111" s="162" t="str">
        <f>IF($B111="","",SUMIF('importation prevair'!$A:$A,CONCATENATE('Suivi du personnel'!$B111," ",'Suivi du personnel'!GU$8),'importation prevair'!$O:$O))</f>
        <v/>
      </c>
      <c r="GV111" s="162" t="str">
        <f>IF($B111="","",SUMIF('importation prevair'!$A:$A,CONCATENATE('Suivi du personnel'!$B111," ",'Suivi du personnel'!GV$8),'importation prevair'!$O:$O))</f>
        <v/>
      </c>
      <c r="GW111" s="162" t="str">
        <f>IF($B111="","",SUMIF('importation prevair'!$A:$A,CONCATENATE('Suivi du personnel'!$B111," ",'Suivi du personnel'!GW$8),'importation prevair'!$O:$O))</f>
        <v/>
      </c>
      <c r="GX111" s="261" t="str">
        <f>IF($B111="","",SUMIF('importation prevair'!$A:$A,CONCATENATE('Suivi du personnel'!$B111," ",'Suivi du personnel'!GX$8),'importation prevair'!$O:$O))</f>
        <v/>
      </c>
    </row>
    <row r="112" spans="1:206" s="164" customFormat="1" ht="13.5" thickBot="1" x14ac:dyDescent="0.25">
      <c r="A112" s="289" t="str">
        <f>IF($B112="","",VLOOKUP($B112,'info personnel sur AT'!$A$3:$C$298,2,FALSE))</f>
        <v/>
      </c>
      <c r="B112" s="287"/>
      <c r="C112" s="284" t="str">
        <f>IF($B112="","",VLOOKUP($B112,'info personnel sur AT'!$A$3:$Q$298,3,FALSE))</f>
        <v/>
      </c>
      <c r="D112" s="280" t="str">
        <f>IF($B112="","",VLOOKUP($B112,'info personnel sur AT'!$A$3:$Q$298,4,FALSE))</f>
        <v/>
      </c>
      <c r="E112" s="277" t="str">
        <f>IF($B112="","",VLOOKUP($B112,'info personnel sur AT'!$A$3:$Q$298,5,FALSE))</f>
        <v/>
      </c>
      <c r="F112" s="219">
        <f t="shared" si="93"/>
        <v>0</v>
      </c>
      <c r="G112" s="240">
        <v>0.3</v>
      </c>
      <c r="H112" s="218">
        <f t="shared" si="94"/>
        <v>0.3</v>
      </c>
      <c r="I112" s="22" t="str">
        <f>IF($B112="","",VLOOKUP($B112,'info personnel sur AT'!$A$3:$Q$298,6,FALSE))</f>
        <v/>
      </c>
      <c r="J112" s="22" t="str">
        <f>IF($B112="","",VLOOKUP($B112,'info personnel sur AT'!$A$3:$Q$298,7,FALSE))</f>
        <v/>
      </c>
      <c r="K112" s="22" t="str">
        <f>IF($B112="","",VLOOKUP($B112,'info personnel sur AT'!$A$3:$Q$298,8,FALSE))</f>
        <v/>
      </c>
      <c r="L112" s="22" t="str">
        <f>IF($B112="","",VLOOKUP($B112,'info personnel sur AT'!$A$3:$Q$298,9,FALSE))</f>
        <v/>
      </c>
      <c r="M112" s="22" t="str">
        <f>IF($B112="","",VLOOKUP($B112,'info personnel sur AT'!$A$3:$Q$298,10,FALSE))</f>
        <v/>
      </c>
      <c r="N112" s="22" t="str">
        <f>IF($B112="","",VLOOKUP($B112,'info personnel sur AT'!$A$3:$Q$298,11,FALSE))</f>
        <v/>
      </c>
      <c r="O112" s="22" t="str">
        <f>IF($B112="","",VLOOKUP($B112,'info personnel sur AT'!$A$3:$Q$298,12,FALSE))</f>
        <v/>
      </c>
      <c r="P112" s="22" t="str">
        <f>IF($B112="","",VLOOKUP($B112,'info personnel sur AT'!$A$3:$Q$298,13,FALSE))</f>
        <v/>
      </c>
      <c r="Q112" s="22" t="str">
        <f>IF($B112="","",VLOOKUP($B112,'info personnel sur AT'!$A$3:$Q$298,14,FALSE))</f>
        <v/>
      </c>
      <c r="R112" s="22" t="str">
        <f>IF($B112="","",VLOOKUP($B112,'info personnel sur AT'!$A$3:$Q$298,15,FALSE))</f>
        <v/>
      </c>
      <c r="S112" s="22" t="str">
        <f>IF($B112="","",VLOOKUP($B112,'info personnel sur AT'!$A$3:$Q$298,16,FALSE))</f>
        <v/>
      </c>
      <c r="T112" s="22" t="str">
        <f>IF($B112="","",VLOOKUP($B112,'info personnel sur AT'!$A$3:$Q$298,17,FALSE))</f>
        <v/>
      </c>
      <c r="U112" s="11">
        <f t="shared" si="95"/>
        <v>0</v>
      </c>
      <c r="V112" s="2">
        <f t="shared" si="96"/>
        <v>0</v>
      </c>
      <c r="W112" s="6">
        <f t="shared" si="97"/>
        <v>0</v>
      </c>
      <c r="X112" s="180">
        <f t="shared" si="98"/>
        <v>1.8</v>
      </c>
      <c r="Y112" s="179">
        <f t="shared" si="92"/>
        <v>5</v>
      </c>
      <c r="Z112" s="192">
        <f t="shared" si="99"/>
        <v>10</v>
      </c>
      <c r="AA112" s="195">
        <f t="shared" si="66"/>
        <v>0</v>
      </c>
      <c r="AB112" s="195">
        <f t="shared" si="67"/>
        <v>0</v>
      </c>
      <c r="AC112" s="195">
        <f t="shared" si="68"/>
        <v>0</v>
      </c>
      <c r="AD112" s="195">
        <f t="shared" si="69"/>
        <v>0</v>
      </c>
      <c r="AE112" s="195">
        <f t="shared" si="70"/>
        <v>0</v>
      </c>
      <c r="AF112" s="195">
        <f t="shared" si="71"/>
        <v>0</v>
      </c>
      <c r="AG112" s="195">
        <f t="shared" si="72"/>
        <v>0</v>
      </c>
      <c r="AH112" s="248">
        <f t="shared" si="73"/>
        <v>0</v>
      </c>
      <c r="AI112" s="248">
        <f t="shared" si="74"/>
        <v>0</v>
      </c>
      <c r="AJ112" s="248">
        <f t="shared" si="75"/>
        <v>0</v>
      </c>
      <c r="AK112" s="248">
        <f t="shared" si="76"/>
        <v>0</v>
      </c>
      <c r="AL112" s="248">
        <f t="shared" si="77"/>
        <v>0</v>
      </c>
      <c r="AM112" s="248">
        <f t="shared" si="78"/>
        <v>0</v>
      </c>
      <c r="AN112" s="248">
        <f t="shared" si="79"/>
        <v>0</v>
      </c>
      <c r="AO112" s="248">
        <f t="shared" si="80"/>
        <v>0</v>
      </c>
      <c r="AP112" s="248">
        <f t="shared" si="81"/>
        <v>0</v>
      </c>
      <c r="AQ112" s="248">
        <f t="shared" si="82"/>
        <v>0</v>
      </c>
      <c r="AR112" s="248">
        <f t="shared" si="83"/>
        <v>0</v>
      </c>
      <c r="AS112" s="248">
        <f t="shared" si="84"/>
        <v>0</v>
      </c>
      <c r="AT112" s="248">
        <f t="shared" si="85"/>
        <v>0</v>
      </c>
      <c r="AU112" s="248">
        <f t="shared" si="86"/>
        <v>0</v>
      </c>
      <c r="AV112" s="245">
        <f t="shared" si="87"/>
        <v>0</v>
      </c>
      <c r="AW112" s="245">
        <f t="shared" si="88"/>
        <v>0</v>
      </c>
      <c r="AX112" s="252">
        <f t="shared" si="89"/>
        <v>0</v>
      </c>
      <c r="AY112" s="253">
        <f t="shared" si="90"/>
        <v>0</v>
      </c>
      <c r="AZ112" s="253">
        <f t="shared" si="91"/>
        <v>0</v>
      </c>
      <c r="BA112" s="221" t="str">
        <f>IF($B112="","",SUMIF('importation prevair'!$A:$A,CONCATENATE('Suivi du personnel'!$B112," ",'Suivi du personnel'!BA$8),'importation prevair'!$O:$O))</f>
        <v/>
      </c>
      <c r="BB112" s="222" t="str">
        <f>IF($B112="","",SUMIF('importation prevair'!$A:$A,CONCATENATE('Suivi du personnel'!$B112," ",'Suivi du personnel'!BB$8),'importation prevair'!$O:$O))</f>
        <v/>
      </c>
      <c r="BC112" s="222" t="str">
        <f>IF($B112="","",SUMIF('importation prevair'!$A:$A,CONCATENATE('Suivi du personnel'!$B112," ",'Suivi du personnel'!BC$8),'importation prevair'!$O:$O))</f>
        <v/>
      </c>
      <c r="BD112" s="222" t="str">
        <f>IF($B112="","",SUMIF('importation prevair'!$A:$A,CONCATENATE('Suivi du personnel'!$B112," ",'Suivi du personnel'!BD$8),'importation prevair'!$O:$O))</f>
        <v/>
      </c>
      <c r="BE112" s="222" t="str">
        <f>IF($B112="","",SUMIF('importation prevair'!$A:$A,CONCATENATE('Suivi du personnel'!$B112," ",'Suivi du personnel'!BE$8),'importation prevair'!$O:$O))</f>
        <v/>
      </c>
      <c r="BF112" s="222" t="str">
        <f>IF($B112="","",SUMIF('importation prevair'!$A:$A,CONCATENATE('Suivi du personnel'!$B112," ",'Suivi du personnel'!BF$8),'importation prevair'!$O:$O))</f>
        <v/>
      </c>
      <c r="BG112" s="223" t="str">
        <f>IF($B112="","",SUMIF('importation prevair'!$A:$A,CONCATENATE('Suivi du personnel'!$B112," ",'Suivi du personnel'!BG$8),'importation prevair'!$O:$O))</f>
        <v/>
      </c>
      <c r="BH112" s="221" t="str">
        <f>IF($B112="","",SUMIF('importation prevair'!$A:$A,CONCATENATE('Suivi du personnel'!$B112," ",'Suivi du personnel'!BH$8),'importation prevair'!$O:$O))</f>
        <v/>
      </c>
      <c r="BI112" s="222" t="str">
        <f>IF($B112="","",SUMIF('importation prevair'!$A:$A,CONCATENATE('Suivi du personnel'!$B112," ",'Suivi du personnel'!BI$8),'importation prevair'!$O:$O))</f>
        <v/>
      </c>
      <c r="BJ112" s="222" t="str">
        <f>IF($B112="","",SUMIF('importation prevair'!$A:$A,CONCATENATE('Suivi du personnel'!$B112," ",'Suivi du personnel'!BJ$8),'importation prevair'!$O:$O))</f>
        <v/>
      </c>
      <c r="BK112" s="222" t="str">
        <f>IF($B112="","",SUMIF('importation prevair'!$A:$A,CONCATENATE('Suivi du personnel'!$B112," ",'Suivi du personnel'!BK$8),'importation prevair'!$O:$O))</f>
        <v/>
      </c>
      <c r="BL112" s="222" t="str">
        <f>IF($B112="","",SUMIF('importation prevair'!$A:$A,CONCATENATE('Suivi du personnel'!$B112," ",'Suivi du personnel'!BL$8),'importation prevair'!$O:$O))</f>
        <v/>
      </c>
      <c r="BM112" s="222" t="str">
        <f>IF($B112="","",SUMIF('importation prevair'!$A:$A,CONCATENATE('Suivi du personnel'!$B112," ",'Suivi du personnel'!BM$8),'importation prevair'!$O:$O))</f>
        <v/>
      </c>
      <c r="BN112" s="223" t="str">
        <f>IF($B112="","",SUMIF('importation prevair'!$A:$A,CONCATENATE('Suivi du personnel'!$B112," ",'Suivi du personnel'!BN$8),'importation prevair'!$O:$O))</f>
        <v/>
      </c>
      <c r="BO112" s="221" t="str">
        <f>IF($B112="","",SUMIF('importation prevair'!$A:$A,CONCATENATE('Suivi du personnel'!$B112," ",'Suivi du personnel'!BO$8),'importation prevair'!$O:$O))</f>
        <v/>
      </c>
      <c r="BP112" s="222" t="str">
        <f>IF($B112="","",SUMIF('importation prevair'!$A:$A,CONCATENATE('Suivi du personnel'!$B112," ",'Suivi du personnel'!BP$8),'importation prevair'!$O:$O))</f>
        <v/>
      </c>
      <c r="BQ112" s="222" t="str">
        <f>IF($B112="","",SUMIF('importation prevair'!$A:$A,CONCATENATE('Suivi du personnel'!$B112," ",'Suivi du personnel'!BQ$8),'importation prevair'!$O:$O))</f>
        <v/>
      </c>
      <c r="BR112" s="222" t="str">
        <f>IF($B112="","",SUMIF('importation prevair'!$A:$A,CONCATENATE('Suivi du personnel'!$B112," ",'Suivi du personnel'!BR$8),'importation prevair'!$O:$O))</f>
        <v/>
      </c>
      <c r="BS112" s="222" t="str">
        <f>IF($B112="","",SUMIF('importation prevair'!$A:$A,CONCATENATE('Suivi du personnel'!$B112," ",'Suivi du personnel'!BS$8),'importation prevair'!$O:$O))</f>
        <v/>
      </c>
      <c r="BT112" s="222" t="str">
        <f>IF($B112="","",SUMIF('importation prevair'!$A:$A,CONCATENATE('Suivi du personnel'!$B112," ",'Suivi du personnel'!BT$8),'importation prevair'!$O:$O))</f>
        <v/>
      </c>
      <c r="BU112" s="223" t="str">
        <f>IF($B112="","",SUMIF('importation prevair'!$A:$A,CONCATENATE('Suivi du personnel'!$B112," ",'Suivi du personnel'!BU$8),'importation prevair'!$O:$O))</f>
        <v/>
      </c>
      <c r="BV112" s="221" t="str">
        <f>IF($B112="","",SUMIF('importation prevair'!$A:$A,CONCATENATE('Suivi du personnel'!$B112," ",'Suivi du personnel'!BV$8),'importation prevair'!$O:$O))</f>
        <v/>
      </c>
      <c r="BW112" s="222" t="str">
        <f>IF($B112="","",SUMIF('importation prevair'!$A:$A,CONCATENATE('Suivi du personnel'!$B112," ",'Suivi du personnel'!BW$8),'importation prevair'!$O:$O))</f>
        <v/>
      </c>
      <c r="BX112" s="222" t="str">
        <f>IF($B112="","",SUMIF('importation prevair'!$A:$A,CONCATENATE('Suivi du personnel'!$B112," ",'Suivi du personnel'!BX$8),'importation prevair'!$O:$O))</f>
        <v/>
      </c>
      <c r="BY112" s="222" t="str">
        <f>IF($B112="","",SUMIF('importation prevair'!$A:$A,CONCATENATE('Suivi du personnel'!$B112," ",'Suivi du personnel'!BY$8),'importation prevair'!$O:$O))</f>
        <v/>
      </c>
      <c r="BZ112" s="222" t="str">
        <f>IF($B112="","",SUMIF('importation prevair'!$A:$A,CONCATENATE('Suivi du personnel'!$B112," ",'Suivi du personnel'!BZ$8),'importation prevair'!$O:$O))</f>
        <v/>
      </c>
      <c r="CA112" s="222" t="str">
        <f>IF($B112="","",SUMIF('importation prevair'!$A:$A,CONCATENATE('Suivi du personnel'!$B112," ",'Suivi du personnel'!CA$8),'importation prevair'!$O:$O))</f>
        <v/>
      </c>
      <c r="CB112" s="223" t="str">
        <f>IF($B112="","",SUMIF('importation prevair'!$A:$A,CONCATENATE('Suivi du personnel'!$B112," ",'Suivi du personnel'!CB$8),'importation prevair'!$O:$O))</f>
        <v/>
      </c>
      <c r="CC112" s="221" t="str">
        <f>IF($B112="","",SUMIF('importation prevair'!$A:$A,CONCATENATE('Suivi du personnel'!$B112," ",'Suivi du personnel'!CC$8),'importation prevair'!$O:$O))</f>
        <v/>
      </c>
      <c r="CD112" s="222" t="str">
        <f>IF($B112="","",SUMIF('importation prevair'!$A:$A,CONCATENATE('Suivi du personnel'!$B112," ",'Suivi du personnel'!CD$8),'importation prevair'!$O:$O))</f>
        <v/>
      </c>
      <c r="CE112" s="222" t="str">
        <f>IF($B112="","",SUMIF('importation prevair'!$A:$A,CONCATENATE('Suivi du personnel'!$B112," ",'Suivi du personnel'!CE$8),'importation prevair'!$O:$O))</f>
        <v/>
      </c>
      <c r="CF112" s="222" t="str">
        <f>IF($B112="","",SUMIF('importation prevair'!$A:$A,CONCATENATE('Suivi du personnel'!$B112," ",'Suivi du personnel'!CF$8),'importation prevair'!$O:$O))</f>
        <v/>
      </c>
      <c r="CG112" s="222" t="str">
        <f>IF($B112="","",SUMIF('importation prevair'!$A:$A,CONCATENATE('Suivi du personnel'!$B112," ",'Suivi du personnel'!CG$8),'importation prevair'!$O:$O))</f>
        <v/>
      </c>
      <c r="CH112" s="222" t="str">
        <f>IF($B112="","",SUMIF('importation prevair'!$A:$A,CONCATENATE('Suivi du personnel'!$B112," ",'Suivi du personnel'!CH$8),'importation prevair'!$O:$O))</f>
        <v/>
      </c>
      <c r="CI112" s="223" t="str">
        <f>IF($B112="","",SUMIF('importation prevair'!$A:$A,CONCATENATE('Suivi du personnel'!$B112," ",'Suivi du personnel'!CI$8),'importation prevair'!$O:$O))</f>
        <v/>
      </c>
      <c r="CJ112" s="221" t="str">
        <f>IF($B112="","",SUMIF('importation prevair'!$A:$A,CONCATENATE('Suivi du personnel'!$B112," ",'Suivi du personnel'!CJ$8),'importation prevair'!$O:$O))</f>
        <v/>
      </c>
      <c r="CK112" s="222" t="str">
        <f>IF($B112="","",SUMIF('importation prevair'!$A:$A,CONCATENATE('Suivi du personnel'!$B112," ",'Suivi du personnel'!CK$8),'importation prevair'!$O:$O))</f>
        <v/>
      </c>
      <c r="CL112" s="222" t="str">
        <f>IF($B112="","",SUMIF('importation prevair'!$A:$A,CONCATENATE('Suivi du personnel'!$B112," ",'Suivi du personnel'!CL$8),'importation prevair'!$O:$O))</f>
        <v/>
      </c>
      <c r="CM112" s="222" t="str">
        <f>IF($B112="","",SUMIF('importation prevair'!$A:$A,CONCATENATE('Suivi du personnel'!$B112," ",'Suivi du personnel'!CM$8),'importation prevair'!$O:$O))</f>
        <v/>
      </c>
      <c r="CN112" s="222" t="str">
        <f>IF($B112="","",SUMIF('importation prevair'!$A:$A,CONCATENATE('Suivi du personnel'!$B112," ",'Suivi du personnel'!CN$8),'importation prevair'!$O:$O))</f>
        <v/>
      </c>
      <c r="CO112" s="222" t="str">
        <f>IF($B112="","",SUMIF('importation prevair'!$A:$A,CONCATENATE('Suivi du personnel'!$B112," ",'Suivi du personnel'!CO$8),'importation prevair'!$O:$O))</f>
        <v/>
      </c>
      <c r="CP112" s="223" t="str">
        <f>IF($B112="","",SUMIF('importation prevair'!$A:$A,CONCATENATE('Suivi du personnel'!$B112," ",'Suivi du personnel'!CP$8),'importation prevair'!$O:$O))</f>
        <v/>
      </c>
      <c r="CQ112" s="221" t="str">
        <f>IF($B112="","",SUMIF('importation prevair'!$A:$A,CONCATENATE('Suivi du personnel'!$B112," ",'Suivi du personnel'!CQ$8),'importation prevair'!$O:$O))</f>
        <v/>
      </c>
      <c r="CR112" s="222" t="str">
        <f>IF($B112="","",SUMIF('importation prevair'!$A:$A,CONCATENATE('Suivi du personnel'!$B112," ",'Suivi du personnel'!CR$8),'importation prevair'!$O:$O))</f>
        <v/>
      </c>
      <c r="CS112" s="222" t="str">
        <f>IF($B112="","",SUMIF('importation prevair'!$A:$A,CONCATENATE('Suivi du personnel'!$B112," ",'Suivi du personnel'!CS$8),'importation prevair'!$O:$O))</f>
        <v/>
      </c>
      <c r="CT112" s="222" t="str">
        <f>IF($B112="","",SUMIF('importation prevair'!$A:$A,CONCATENATE('Suivi du personnel'!$B112," ",'Suivi du personnel'!CT$8),'importation prevair'!$O:$O))</f>
        <v/>
      </c>
      <c r="CU112" s="222" t="str">
        <f>IF($B112="","",SUMIF('importation prevair'!$A:$A,CONCATENATE('Suivi du personnel'!$B112," ",'Suivi du personnel'!CU$8),'importation prevair'!$O:$O))</f>
        <v/>
      </c>
      <c r="CV112" s="222" t="str">
        <f>IF($B112="","",SUMIF('importation prevair'!$A:$A,CONCATENATE('Suivi du personnel'!$B112," ",'Suivi du personnel'!CV$8),'importation prevair'!$O:$O))</f>
        <v/>
      </c>
      <c r="CW112" s="223" t="str">
        <f>IF($B112="","",SUMIF('importation prevair'!$A:$A,CONCATENATE('Suivi du personnel'!$B112," ",'Suivi du personnel'!CW$8),'importation prevair'!$O:$O))</f>
        <v/>
      </c>
      <c r="CX112" s="221" t="str">
        <f>IF($B112="","",SUMIF('importation prevair'!$A:$A,CONCATENATE('Suivi du personnel'!$B112," ",'Suivi du personnel'!CX$8),'importation prevair'!$O:$O))</f>
        <v/>
      </c>
      <c r="CY112" s="222" t="str">
        <f>IF($B112="","",SUMIF('importation prevair'!$A:$A,CONCATENATE('Suivi du personnel'!$B112," ",'Suivi du personnel'!CY$8),'importation prevair'!$O:$O))</f>
        <v/>
      </c>
      <c r="CZ112" s="222" t="str">
        <f>IF($B112="","",SUMIF('importation prevair'!$A:$A,CONCATENATE('Suivi du personnel'!$B112," ",'Suivi du personnel'!CZ$8),'importation prevair'!$O:$O))</f>
        <v/>
      </c>
      <c r="DA112" s="222" t="str">
        <f>IF($B112="","",SUMIF('importation prevair'!$A:$A,CONCATENATE('Suivi du personnel'!$B112," ",'Suivi du personnel'!DA$8),'importation prevair'!$O:$O))</f>
        <v/>
      </c>
      <c r="DB112" s="222" t="str">
        <f>IF($B112="","",SUMIF('importation prevair'!$A:$A,CONCATENATE('Suivi du personnel'!$B112," ",'Suivi du personnel'!DB$8),'importation prevair'!$O:$O))</f>
        <v/>
      </c>
      <c r="DC112" s="222" t="str">
        <f>IF($B112="","",SUMIF('importation prevair'!$A:$A,CONCATENATE('Suivi du personnel'!$B112," ",'Suivi du personnel'!DC$8),'importation prevair'!$O:$O))</f>
        <v/>
      </c>
      <c r="DD112" s="223" t="str">
        <f>IF($B112="","",SUMIF('importation prevair'!$A:$A,CONCATENATE('Suivi du personnel'!$B112," ",'Suivi du personnel'!DD$8),'importation prevair'!$O:$O))</f>
        <v/>
      </c>
      <c r="DE112" s="260" t="str">
        <f>IF($B112="","",SUMIF('importation prevair'!$A:$A,CONCATENATE('Suivi du personnel'!$B112," ",'Suivi du personnel'!DE$8),'importation prevair'!$O:$O))</f>
        <v/>
      </c>
      <c r="DF112" s="162" t="str">
        <f>IF($B112="","",SUMIF('importation prevair'!$A:$A,CONCATENATE('Suivi du personnel'!$B112," ",'Suivi du personnel'!DF$8),'importation prevair'!$O:$O))</f>
        <v/>
      </c>
      <c r="DG112" s="162" t="str">
        <f>IF($B112="","",SUMIF('importation prevair'!$A:$A,CONCATENATE('Suivi du personnel'!$B112," ",'Suivi du personnel'!DG$8),'importation prevair'!$O:$O))</f>
        <v/>
      </c>
      <c r="DH112" s="162" t="str">
        <f>IF($B112="","",SUMIF('importation prevair'!$A:$A,CONCATENATE('Suivi du personnel'!$B112," ",'Suivi du personnel'!DH$8),'importation prevair'!$O:$O))</f>
        <v/>
      </c>
      <c r="DI112" s="162" t="str">
        <f>IF($B112="","",SUMIF('importation prevair'!$A:$A,CONCATENATE('Suivi du personnel'!$B112," ",'Suivi du personnel'!DI$8),'importation prevair'!$O:$O))</f>
        <v/>
      </c>
      <c r="DJ112" s="162" t="str">
        <f>IF($B112="","",SUMIF('importation prevair'!$A:$A,CONCATENATE('Suivi du personnel'!$B112," ",'Suivi du personnel'!DJ$8),'importation prevair'!$O:$O))</f>
        <v/>
      </c>
      <c r="DK112" s="261" t="str">
        <f>IF($B112="","",SUMIF('importation prevair'!$A:$A,CONCATENATE('Suivi du personnel'!$B112," ",'Suivi du personnel'!DK$8),'importation prevair'!$O:$O))</f>
        <v/>
      </c>
      <c r="DL112" s="162" t="str">
        <f>IF($B112="","",SUMIF('importation prevair'!$A:$A,CONCATENATE('Suivi du personnel'!$B112," ",'Suivi du personnel'!DL$8),'importation prevair'!$O:$O))</f>
        <v/>
      </c>
      <c r="DM112" s="162" t="str">
        <f>IF($B112="","",SUMIF('importation prevair'!$A:$A,CONCATENATE('Suivi du personnel'!$B112," ",'Suivi du personnel'!DM$8),'importation prevair'!$O:$O))</f>
        <v/>
      </c>
      <c r="DN112" s="162" t="str">
        <f>IF($B112="","",SUMIF('importation prevair'!$A:$A,CONCATENATE('Suivi du personnel'!$B112," ",'Suivi du personnel'!DN$8),'importation prevair'!$O:$O))</f>
        <v/>
      </c>
      <c r="DO112" s="162" t="str">
        <f>IF($B112="","",SUMIF('importation prevair'!$A:$A,CONCATENATE('Suivi du personnel'!$B112," ",'Suivi du personnel'!DO$8),'importation prevair'!$O:$O))</f>
        <v/>
      </c>
      <c r="DP112" s="162" t="str">
        <f>IF($B112="","",SUMIF('importation prevair'!$A:$A,CONCATENATE('Suivi du personnel'!$B112," ",'Suivi du personnel'!DP$8),'importation prevair'!$O:$O))</f>
        <v/>
      </c>
      <c r="DQ112" s="162" t="str">
        <f>IF($B112="","",SUMIF('importation prevair'!$A:$A,CONCATENATE('Suivi du personnel'!$B112," ",'Suivi du personnel'!DQ$8),'importation prevair'!$O:$O))</f>
        <v/>
      </c>
      <c r="DR112" s="259" t="str">
        <f>IF($B112="","",SUMIF('importation prevair'!$A:$A,CONCATENATE('Suivi du personnel'!$B112," ",'Suivi du personnel'!DR$8),'importation prevair'!$O:$O))</f>
        <v/>
      </c>
      <c r="DS112" s="260" t="str">
        <f>IF($B112="","",SUMIF('importation prevair'!$A:$A,CONCATENATE('Suivi du personnel'!$B112," ",'Suivi du personnel'!DS$8),'importation prevair'!$O:$O))</f>
        <v/>
      </c>
      <c r="DT112" s="162" t="str">
        <f>IF($B112="","",SUMIF('importation prevair'!$A:$A,CONCATENATE('Suivi du personnel'!$B112," ",'Suivi du personnel'!DT$8),'importation prevair'!$O:$O))</f>
        <v/>
      </c>
      <c r="DU112" s="162" t="str">
        <f>IF($B112="","",SUMIF('importation prevair'!$A:$A,CONCATENATE('Suivi du personnel'!$B112," ",'Suivi du personnel'!DU$8),'importation prevair'!$O:$O))</f>
        <v/>
      </c>
      <c r="DV112" s="162" t="str">
        <f>IF($B112="","",SUMIF('importation prevair'!$A:$A,CONCATENATE('Suivi du personnel'!$B112," ",'Suivi du personnel'!DV$8),'importation prevair'!$O:$O))</f>
        <v/>
      </c>
      <c r="DW112" s="162" t="str">
        <f>IF($B112="","",SUMIF('importation prevair'!$A:$A,CONCATENATE('Suivi du personnel'!$B112," ",'Suivi du personnel'!DW$8),'importation prevair'!$O:$O))</f>
        <v/>
      </c>
      <c r="DX112" s="162" t="str">
        <f>IF($B112="","",SUMIF('importation prevair'!$A:$A,CONCATENATE('Suivi du personnel'!$B112," ",'Suivi du personnel'!DX$8),'importation prevair'!$O:$O))</f>
        <v/>
      </c>
      <c r="DY112" s="261" t="str">
        <f>IF($B112="","",SUMIF('importation prevair'!$A:$A,CONCATENATE('Suivi du personnel'!$B112," ",'Suivi du personnel'!DY$8),'importation prevair'!$O:$O))</f>
        <v/>
      </c>
      <c r="DZ112" s="162" t="str">
        <f>IF($B112="","",SUMIF('importation prevair'!$A:$A,CONCATENATE('Suivi du personnel'!$B112," ",'Suivi du personnel'!DZ$8),'importation prevair'!$O:$O))</f>
        <v/>
      </c>
      <c r="EA112" s="162" t="str">
        <f>IF($B112="","",SUMIF('importation prevair'!$A:$A,CONCATENATE('Suivi du personnel'!$B112," ",'Suivi du personnel'!EA$8),'importation prevair'!$O:$O))</f>
        <v/>
      </c>
      <c r="EB112" s="162" t="str">
        <f>IF($B112="","",SUMIF('importation prevair'!$A:$A,CONCATENATE('Suivi du personnel'!$B112," ",'Suivi du personnel'!EB$8),'importation prevair'!$O:$O))</f>
        <v/>
      </c>
      <c r="EC112" s="162" t="str">
        <f>IF($B112="","",SUMIF('importation prevair'!$A:$A,CONCATENATE('Suivi du personnel'!$B112," ",'Suivi du personnel'!EC$8),'importation prevair'!$O:$O))</f>
        <v/>
      </c>
      <c r="ED112" s="162" t="str">
        <f>IF($B112="","",SUMIF('importation prevair'!$A:$A,CONCATENATE('Suivi du personnel'!$B112," ",'Suivi du personnel'!ED$8),'importation prevair'!$O:$O))</f>
        <v/>
      </c>
      <c r="EE112" s="162" t="str">
        <f>IF($B112="","",SUMIF('importation prevair'!$A:$A,CONCATENATE('Suivi du personnel'!$B112," ",'Suivi du personnel'!EE$8),'importation prevair'!$O:$O))</f>
        <v/>
      </c>
      <c r="EF112" s="259" t="str">
        <f>IF($B112="","",SUMIF('importation prevair'!$A:$A,CONCATENATE('Suivi du personnel'!$B112," ",'Suivi du personnel'!EF$8),'importation prevair'!$O:$O))</f>
        <v/>
      </c>
      <c r="EG112" s="260" t="str">
        <f>IF($B112="","",SUMIF('importation prevair'!$A:$A,CONCATENATE('Suivi du personnel'!$B112," ",'Suivi du personnel'!EG$8),'importation prevair'!$O:$O))</f>
        <v/>
      </c>
      <c r="EH112" s="162" t="str">
        <f>IF($B112="","",SUMIF('importation prevair'!$A:$A,CONCATENATE('Suivi du personnel'!$B112," ",'Suivi du personnel'!EH$8),'importation prevair'!$O:$O))</f>
        <v/>
      </c>
      <c r="EI112" s="162" t="str">
        <f>IF($B112="","",SUMIF('importation prevair'!$A:$A,CONCATENATE('Suivi du personnel'!$B112," ",'Suivi du personnel'!EI$8),'importation prevair'!$O:$O))</f>
        <v/>
      </c>
      <c r="EJ112" s="162" t="str">
        <f>IF($B112="","",SUMIF('importation prevair'!$A:$A,CONCATENATE('Suivi du personnel'!$B112," ",'Suivi du personnel'!EJ$8),'importation prevair'!$O:$O))</f>
        <v/>
      </c>
      <c r="EK112" s="162" t="str">
        <f>IF($B112="","",SUMIF('importation prevair'!$A:$A,CONCATENATE('Suivi du personnel'!$B112," ",'Suivi du personnel'!EK$8),'importation prevair'!$O:$O))</f>
        <v/>
      </c>
      <c r="EL112" s="162" t="str">
        <f>IF($B112="","",SUMIF('importation prevair'!$A:$A,CONCATENATE('Suivi du personnel'!$B112," ",'Suivi du personnel'!EL$8),'importation prevair'!$O:$O))</f>
        <v/>
      </c>
      <c r="EM112" s="261" t="str">
        <f>IF($B112="","",SUMIF('importation prevair'!$A:$A,CONCATENATE('Suivi du personnel'!$B112," ",'Suivi du personnel'!EM$8),'importation prevair'!$O:$O))</f>
        <v/>
      </c>
      <c r="EN112" s="162" t="str">
        <f>IF($B112="","",SUMIF('importation prevair'!$A:$A,CONCATENATE('Suivi du personnel'!$B112," ",'Suivi du personnel'!EN$8),'importation prevair'!$O:$O))</f>
        <v/>
      </c>
      <c r="EO112" s="162" t="str">
        <f>IF($B112="","",SUMIF('importation prevair'!$A:$A,CONCATENATE('Suivi du personnel'!$B112," ",'Suivi du personnel'!EO$8),'importation prevair'!$O:$O))</f>
        <v/>
      </c>
      <c r="EP112" s="162" t="str">
        <f>IF($B112="","",SUMIF('importation prevair'!$A:$A,CONCATENATE('Suivi du personnel'!$B112," ",'Suivi du personnel'!EP$8),'importation prevair'!$O:$O))</f>
        <v/>
      </c>
      <c r="EQ112" s="162" t="str">
        <f>IF($B112="","",SUMIF('importation prevair'!$A:$A,CONCATENATE('Suivi du personnel'!$B112," ",'Suivi du personnel'!EQ$8),'importation prevair'!$O:$O))</f>
        <v/>
      </c>
      <c r="ER112" s="162" t="str">
        <f>IF($B112="","",SUMIF('importation prevair'!$A:$A,CONCATENATE('Suivi du personnel'!$B112," ",'Suivi du personnel'!ER$8),'importation prevair'!$O:$O))</f>
        <v/>
      </c>
      <c r="ES112" s="162" t="str">
        <f>IF($B112="","",SUMIF('importation prevair'!$A:$A,CONCATENATE('Suivi du personnel'!$B112," ",'Suivi du personnel'!ES$8),'importation prevair'!$O:$O))</f>
        <v/>
      </c>
      <c r="ET112" s="259" t="str">
        <f>IF($B112="","",SUMIF('importation prevair'!$A:$A,CONCATENATE('Suivi du personnel'!$B112," ",'Suivi du personnel'!ET$8),'importation prevair'!$O:$O))</f>
        <v/>
      </c>
      <c r="EU112" s="260" t="str">
        <f>IF($B112="","",SUMIF('importation prevair'!$A:$A,CONCATENATE('Suivi du personnel'!$B112," ",'Suivi du personnel'!EU$8),'importation prevair'!$O:$O))</f>
        <v/>
      </c>
      <c r="EV112" s="162" t="str">
        <f>IF($B112="","",SUMIF('importation prevair'!$A:$A,CONCATENATE('Suivi du personnel'!$B112," ",'Suivi du personnel'!EV$8),'importation prevair'!$O:$O))</f>
        <v/>
      </c>
      <c r="EW112" s="162" t="str">
        <f>IF($B112="","",SUMIF('importation prevair'!$A:$A,CONCATENATE('Suivi du personnel'!$B112," ",'Suivi du personnel'!EW$8),'importation prevair'!$O:$O))</f>
        <v/>
      </c>
      <c r="EX112" s="162" t="str">
        <f>IF($B112="","",SUMIF('importation prevair'!$A:$A,CONCATENATE('Suivi du personnel'!$B112," ",'Suivi du personnel'!EX$8),'importation prevair'!$O:$O))</f>
        <v/>
      </c>
      <c r="EY112" s="162" t="str">
        <f>IF($B112="","",SUMIF('importation prevair'!$A:$A,CONCATENATE('Suivi du personnel'!$B112," ",'Suivi du personnel'!EY$8),'importation prevair'!$O:$O))</f>
        <v/>
      </c>
      <c r="EZ112" s="162" t="str">
        <f>IF($B112="","",SUMIF('importation prevair'!$A:$A,CONCATENATE('Suivi du personnel'!$B112," ",'Suivi du personnel'!EZ$8),'importation prevair'!$O:$O))</f>
        <v/>
      </c>
      <c r="FA112" s="261" t="str">
        <f>IF($B112="","",SUMIF('importation prevair'!$A:$A,CONCATENATE('Suivi du personnel'!$B112," ",'Suivi du personnel'!FA$8),'importation prevair'!$O:$O))</f>
        <v/>
      </c>
      <c r="FB112" s="162" t="str">
        <f>IF($B112="","",SUMIF('importation prevair'!$A:$A,CONCATENATE('Suivi du personnel'!$B112," ",'Suivi du personnel'!FB$8),'importation prevair'!$O:$O))</f>
        <v/>
      </c>
      <c r="FC112" s="162" t="str">
        <f>IF($B112="","",SUMIF('importation prevair'!$A:$A,CONCATENATE('Suivi du personnel'!$B112," ",'Suivi du personnel'!FC$8),'importation prevair'!$O:$O))</f>
        <v/>
      </c>
      <c r="FD112" s="162" t="str">
        <f>IF($B112="","",SUMIF('importation prevair'!$A:$A,CONCATENATE('Suivi du personnel'!$B112," ",'Suivi du personnel'!FD$8),'importation prevair'!$O:$O))</f>
        <v/>
      </c>
      <c r="FE112" s="162" t="str">
        <f>IF($B112="","",SUMIF('importation prevair'!$A:$A,CONCATENATE('Suivi du personnel'!$B112," ",'Suivi du personnel'!FE$8),'importation prevair'!$O:$O))</f>
        <v/>
      </c>
      <c r="FF112" s="162" t="str">
        <f>IF($B112="","",SUMIF('importation prevair'!$A:$A,CONCATENATE('Suivi du personnel'!$B112," ",'Suivi du personnel'!FF$8),'importation prevair'!$O:$O))</f>
        <v/>
      </c>
      <c r="FG112" s="162" t="str">
        <f>IF($B112="","",SUMIF('importation prevair'!$A:$A,CONCATENATE('Suivi du personnel'!$B112," ",'Suivi du personnel'!FG$8),'importation prevair'!$O:$O))</f>
        <v/>
      </c>
      <c r="FH112" s="259" t="str">
        <f>IF($B112="","",SUMIF('importation prevair'!$A:$A,CONCATENATE('Suivi du personnel'!$B112," ",'Suivi du personnel'!FH$8),'importation prevair'!$O:$O))</f>
        <v/>
      </c>
      <c r="FI112" s="260" t="str">
        <f>IF($B112="","",SUMIF('importation prevair'!$A:$A,CONCATENATE('Suivi du personnel'!$B112," ",'Suivi du personnel'!FI$8),'importation prevair'!$O:$O))</f>
        <v/>
      </c>
      <c r="FJ112" s="162" t="str">
        <f>IF($B112="","",SUMIF('importation prevair'!$A:$A,CONCATENATE('Suivi du personnel'!$B112," ",'Suivi du personnel'!FJ$8),'importation prevair'!$O:$O))</f>
        <v/>
      </c>
      <c r="FK112" s="162" t="str">
        <f>IF($B112="","",SUMIF('importation prevair'!$A:$A,CONCATENATE('Suivi du personnel'!$B112," ",'Suivi du personnel'!FK$8),'importation prevair'!$O:$O))</f>
        <v/>
      </c>
      <c r="FL112" s="162" t="str">
        <f>IF($B112="","",SUMIF('importation prevair'!$A:$A,CONCATENATE('Suivi du personnel'!$B112," ",'Suivi du personnel'!FL$8),'importation prevair'!$O:$O))</f>
        <v/>
      </c>
      <c r="FM112" s="162" t="str">
        <f>IF($B112="","",SUMIF('importation prevair'!$A:$A,CONCATENATE('Suivi du personnel'!$B112," ",'Suivi du personnel'!FM$8),'importation prevair'!$O:$O))</f>
        <v/>
      </c>
      <c r="FN112" s="162" t="str">
        <f>IF($B112="","",SUMIF('importation prevair'!$A:$A,CONCATENATE('Suivi du personnel'!$B112," ",'Suivi du personnel'!FN$8),'importation prevair'!$O:$O))</f>
        <v/>
      </c>
      <c r="FO112" s="261" t="str">
        <f>IF($B112="","",SUMIF('importation prevair'!$A:$A,CONCATENATE('Suivi du personnel'!$B112," ",'Suivi du personnel'!FO$8),'importation prevair'!$O:$O))</f>
        <v/>
      </c>
      <c r="FP112" s="162" t="str">
        <f>IF($B112="","",SUMIF('importation prevair'!$A:$A,CONCATENATE('Suivi du personnel'!$B112," ",'Suivi du personnel'!FP$8),'importation prevair'!$O:$O))</f>
        <v/>
      </c>
      <c r="FQ112" s="162" t="str">
        <f>IF($B112="","",SUMIF('importation prevair'!$A:$A,CONCATENATE('Suivi du personnel'!$B112," ",'Suivi du personnel'!FQ$8),'importation prevair'!$O:$O))</f>
        <v/>
      </c>
      <c r="FR112" s="162" t="str">
        <f>IF($B112="","",SUMIF('importation prevair'!$A:$A,CONCATENATE('Suivi du personnel'!$B112," ",'Suivi du personnel'!FR$8),'importation prevair'!$O:$O))</f>
        <v/>
      </c>
      <c r="FS112" s="162" t="str">
        <f>IF($B112="","",SUMIF('importation prevair'!$A:$A,CONCATENATE('Suivi du personnel'!$B112," ",'Suivi du personnel'!FS$8),'importation prevair'!$O:$O))</f>
        <v/>
      </c>
      <c r="FT112" s="162" t="str">
        <f>IF($B112="","",SUMIF('importation prevair'!$A:$A,CONCATENATE('Suivi du personnel'!$B112," ",'Suivi du personnel'!FT$8),'importation prevair'!$O:$O))</f>
        <v/>
      </c>
      <c r="FU112" s="162" t="str">
        <f>IF($B112="","",SUMIF('importation prevair'!$A:$A,CONCATENATE('Suivi du personnel'!$B112," ",'Suivi du personnel'!FU$8),'importation prevair'!$O:$O))</f>
        <v/>
      </c>
      <c r="FV112" s="259" t="str">
        <f>IF($B112="","",SUMIF('importation prevair'!$A:$A,CONCATENATE('Suivi du personnel'!$B112," ",'Suivi du personnel'!FV$8),'importation prevair'!$O:$O))</f>
        <v/>
      </c>
      <c r="FW112" s="260" t="str">
        <f>IF($B112="","",SUMIF('importation prevair'!$A:$A,CONCATENATE('Suivi du personnel'!$B112," ",'Suivi du personnel'!FW$8),'importation prevair'!$O:$O))</f>
        <v/>
      </c>
      <c r="FX112" s="162" t="str">
        <f>IF($B112="","",SUMIF('importation prevair'!$A:$A,CONCATENATE('Suivi du personnel'!$B112," ",'Suivi du personnel'!FX$8),'importation prevair'!$O:$O))</f>
        <v/>
      </c>
      <c r="FY112" s="162" t="str">
        <f>IF($B112="","",SUMIF('importation prevair'!$A:$A,CONCATENATE('Suivi du personnel'!$B112," ",'Suivi du personnel'!FY$8),'importation prevair'!$O:$O))</f>
        <v/>
      </c>
      <c r="FZ112" s="162" t="str">
        <f>IF($B112="","",SUMIF('importation prevair'!$A:$A,CONCATENATE('Suivi du personnel'!$B112," ",'Suivi du personnel'!FZ$8),'importation prevair'!$O:$O))</f>
        <v/>
      </c>
      <c r="GA112" s="162" t="str">
        <f>IF($B112="","",SUMIF('importation prevair'!$A:$A,CONCATENATE('Suivi du personnel'!$B112," ",'Suivi du personnel'!GA$8),'importation prevair'!$O:$O))</f>
        <v/>
      </c>
      <c r="GB112" s="162" t="str">
        <f>IF($B112="","",SUMIF('importation prevair'!$A:$A,CONCATENATE('Suivi du personnel'!$B112," ",'Suivi du personnel'!GB$8),'importation prevair'!$O:$O))</f>
        <v/>
      </c>
      <c r="GC112" s="261" t="str">
        <f>IF($B112="","",SUMIF('importation prevair'!$A:$A,CONCATENATE('Suivi du personnel'!$B112," ",'Suivi du personnel'!GC$8),'importation prevair'!$O:$O))</f>
        <v/>
      </c>
      <c r="GD112" s="162" t="str">
        <f>IF($B112="","",SUMIF('importation prevair'!$A:$A,CONCATENATE('Suivi du personnel'!$B112," ",'Suivi du personnel'!GD$8),'importation prevair'!$O:$O))</f>
        <v/>
      </c>
      <c r="GE112" s="162" t="str">
        <f>IF($B112="","",SUMIF('importation prevair'!$A:$A,CONCATENATE('Suivi du personnel'!$B112," ",'Suivi du personnel'!GE$8),'importation prevair'!$O:$O))</f>
        <v/>
      </c>
      <c r="GF112" s="162" t="str">
        <f>IF($B112="","",SUMIF('importation prevair'!$A:$A,CONCATENATE('Suivi du personnel'!$B112," ",'Suivi du personnel'!GF$8),'importation prevair'!$O:$O))</f>
        <v/>
      </c>
      <c r="GG112" s="162" t="str">
        <f>IF($B112="","",SUMIF('importation prevair'!$A:$A,CONCATENATE('Suivi du personnel'!$B112," ",'Suivi du personnel'!GG$8),'importation prevair'!$O:$O))</f>
        <v/>
      </c>
      <c r="GH112" s="162" t="str">
        <f>IF($B112="","",SUMIF('importation prevair'!$A:$A,CONCATENATE('Suivi du personnel'!$B112," ",'Suivi du personnel'!GH$8),'importation prevair'!$O:$O))</f>
        <v/>
      </c>
      <c r="GI112" s="162" t="str">
        <f>IF($B112="","",SUMIF('importation prevair'!$A:$A,CONCATENATE('Suivi du personnel'!$B112," ",'Suivi du personnel'!GI$8),'importation prevair'!$O:$O))</f>
        <v/>
      </c>
      <c r="GJ112" s="259" t="str">
        <f>IF($B112="","",SUMIF('importation prevair'!$A:$A,CONCATENATE('Suivi du personnel'!$B112," ",'Suivi du personnel'!GJ$8),'importation prevair'!$O:$O))</f>
        <v/>
      </c>
      <c r="GK112" s="260" t="str">
        <f>IF($B112="","",SUMIF('importation prevair'!$A:$A,CONCATENATE('Suivi du personnel'!$B112," ",'Suivi du personnel'!GK$8),'importation prevair'!$O:$O))</f>
        <v/>
      </c>
      <c r="GL112" s="162" t="str">
        <f>IF($B112="","",SUMIF('importation prevair'!$A:$A,CONCATENATE('Suivi du personnel'!$B112," ",'Suivi du personnel'!GL$8),'importation prevair'!$O:$O))</f>
        <v/>
      </c>
      <c r="GM112" s="162" t="str">
        <f>IF($B112="","",SUMIF('importation prevair'!$A:$A,CONCATENATE('Suivi du personnel'!$B112," ",'Suivi du personnel'!GM$8),'importation prevair'!$O:$O))</f>
        <v/>
      </c>
      <c r="GN112" s="162" t="str">
        <f>IF($B112="","",SUMIF('importation prevair'!$A:$A,CONCATENATE('Suivi du personnel'!$B112," ",'Suivi du personnel'!GN$8),'importation prevair'!$O:$O))</f>
        <v/>
      </c>
      <c r="GO112" s="162" t="str">
        <f>IF($B112="","",SUMIF('importation prevair'!$A:$A,CONCATENATE('Suivi du personnel'!$B112," ",'Suivi du personnel'!GO$8),'importation prevair'!$O:$O))</f>
        <v/>
      </c>
      <c r="GP112" s="162" t="str">
        <f>IF($B112="","",SUMIF('importation prevair'!$A:$A,CONCATENATE('Suivi du personnel'!$B112," ",'Suivi du personnel'!GP$8),'importation prevair'!$O:$O))</f>
        <v/>
      </c>
      <c r="GQ112" s="261" t="str">
        <f>IF($B112="","",SUMIF('importation prevair'!$A:$A,CONCATENATE('Suivi du personnel'!$B112," ",'Suivi du personnel'!GQ$8),'importation prevair'!$O:$O))</f>
        <v/>
      </c>
      <c r="GR112" s="260" t="str">
        <f>IF($B112="","",SUMIF('importation prevair'!$A:$A,CONCATENATE('Suivi du personnel'!$B112," ",'Suivi du personnel'!GR$8),'importation prevair'!$O:$O))</f>
        <v/>
      </c>
      <c r="GS112" s="162" t="str">
        <f>IF($B112="","",SUMIF('importation prevair'!$A:$A,CONCATENATE('Suivi du personnel'!$B112," ",'Suivi du personnel'!GS$8),'importation prevair'!$O:$O))</f>
        <v/>
      </c>
      <c r="GT112" s="162" t="str">
        <f>IF($B112="","",SUMIF('importation prevair'!$A:$A,CONCATENATE('Suivi du personnel'!$B112," ",'Suivi du personnel'!GT$8),'importation prevair'!$O:$O))</f>
        <v/>
      </c>
      <c r="GU112" s="162" t="str">
        <f>IF($B112="","",SUMIF('importation prevair'!$A:$A,CONCATENATE('Suivi du personnel'!$B112," ",'Suivi du personnel'!GU$8),'importation prevair'!$O:$O))</f>
        <v/>
      </c>
      <c r="GV112" s="162" t="str">
        <f>IF($B112="","",SUMIF('importation prevair'!$A:$A,CONCATENATE('Suivi du personnel'!$B112," ",'Suivi du personnel'!GV$8),'importation prevair'!$O:$O))</f>
        <v/>
      </c>
      <c r="GW112" s="162" t="str">
        <f>IF($B112="","",SUMIF('importation prevair'!$A:$A,CONCATENATE('Suivi du personnel'!$B112," ",'Suivi du personnel'!GW$8),'importation prevair'!$O:$O))</f>
        <v/>
      </c>
      <c r="GX112" s="261" t="str">
        <f>IF($B112="","",SUMIF('importation prevair'!$A:$A,CONCATENATE('Suivi du personnel'!$B112," ",'Suivi du personnel'!GX$8),'importation prevair'!$O:$O))</f>
        <v/>
      </c>
    </row>
    <row r="113" spans="1:206" s="164" customFormat="1" ht="13.5" thickBot="1" x14ac:dyDescent="0.25">
      <c r="A113" s="289" t="str">
        <f>IF($B113="","",VLOOKUP($B113,'info personnel sur AT'!$A$3:$C$298,2,FALSE))</f>
        <v/>
      </c>
      <c r="B113" s="287"/>
      <c r="C113" s="284" t="str">
        <f>IF($B113="","",VLOOKUP($B113,'info personnel sur AT'!$A$3:$Q$298,3,FALSE))</f>
        <v/>
      </c>
      <c r="D113" s="280" t="str">
        <f>IF($B113="","",VLOOKUP($B113,'info personnel sur AT'!$A$3:$Q$298,4,FALSE))</f>
        <v/>
      </c>
      <c r="E113" s="277" t="str">
        <f>IF($B113="","",VLOOKUP($B113,'info personnel sur AT'!$A$3:$Q$298,5,FALSE))</f>
        <v/>
      </c>
      <c r="F113" s="219">
        <f t="shared" si="93"/>
        <v>0</v>
      </c>
      <c r="G113" s="240">
        <v>0.3</v>
      </c>
      <c r="H113" s="218">
        <f t="shared" si="94"/>
        <v>0.3</v>
      </c>
      <c r="I113" s="22" t="str">
        <f>IF($B113="","",VLOOKUP($B113,'info personnel sur AT'!$A$3:$Q$298,6,FALSE))</f>
        <v/>
      </c>
      <c r="J113" s="22" t="str">
        <f>IF($B113="","",VLOOKUP($B113,'info personnel sur AT'!$A$3:$Q$298,7,FALSE))</f>
        <v/>
      </c>
      <c r="K113" s="22" t="str">
        <f>IF($B113="","",VLOOKUP($B113,'info personnel sur AT'!$A$3:$Q$298,8,FALSE))</f>
        <v/>
      </c>
      <c r="L113" s="22" t="str">
        <f>IF($B113="","",VLOOKUP($B113,'info personnel sur AT'!$A$3:$Q$298,9,FALSE))</f>
        <v/>
      </c>
      <c r="M113" s="22" t="str">
        <f>IF($B113="","",VLOOKUP($B113,'info personnel sur AT'!$A$3:$Q$298,10,FALSE))</f>
        <v/>
      </c>
      <c r="N113" s="22" t="str">
        <f>IF($B113="","",VLOOKUP($B113,'info personnel sur AT'!$A$3:$Q$298,11,FALSE))</f>
        <v/>
      </c>
      <c r="O113" s="22" t="str">
        <f>IF($B113="","",VLOOKUP($B113,'info personnel sur AT'!$A$3:$Q$298,12,FALSE))</f>
        <v/>
      </c>
      <c r="P113" s="22" t="str">
        <f>IF($B113="","",VLOOKUP($B113,'info personnel sur AT'!$A$3:$Q$298,13,FALSE))</f>
        <v/>
      </c>
      <c r="Q113" s="22" t="str">
        <f>IF($B113="","",VLOOKUP($B113,'info personnel sur AT'!$A$3:$Q$298,14,FALSE))</f>
        <v/>
      </c>
      <c r="R113" s="22" t="str">
        <f>IF($B113="","",VLOOKUP($B113,'info personnel sur AT'!$A$3:$Q$298,15,FALSE))</f>
        <v/>
      </c>
      <c r="S113" s="22" t="str">
        <f>IF($B113="","",VLOOKUP($B113,'info personnel sur AT'!$A$3:$Q$298,16,FALSE))</f>
        <v/>
      </c>
      <c r="T113" s="22" t="str">
        <f>IF($B113="","",VLOOKUP($B113,'info personnel sur AT'!$A$3:$Q$298,17,FALSE))</f>
        <v/>
      </c>
      <c r="U113" s="11">
        <f t="shared" si="95"/>
        <v>0</v>
      </c>
      <c r="V113" s="2">
        <f t="shared" si="96"/>
        <v>0</v>
      </c>
      <c r="W113" s="6">
        <f t="shared" si="97"/>
        <v>0</v>
      </c>
      <c r="X113" s="180">
        <f t="shared" si="98"/>
        <v>1.8</v>
      </c>
      <c r="Y113" s="179">
        <f>3.75-(V113+F113)</f>
        <v>3.75</v>
      </c>
      <c r="Z113" s="192">
        <f t="shared" si="99"/>
        <v>10</v>
      </c>
      <c r="AA113" s="195">
        <f t="shared" si="66"/>
        <v>0</v>
      </c>
      <c r="AB113" s="195">
        <f t="shared" si="67"/>
        <v>0</v>
      </c>
      <c r="AC113" s="195">
        <f t="shared" si="68"/>
        <v>0</v>
      </c>
      <c r="AD113" s="195">
        <f t="shared" si="69"/>
        <v>0</v>
      </c>
      <c r="AE113" s="195">
        <f t="shared" si="70"/>
        <v>0</v>
      </c>
      <c r="AF113" s="195">
        <f t="shared" si="71"/>
        <v>0</v>
      </c>
      <c r="AG113" s="195">
        <f t="shared" si="72"/>
        <v>0</v>
      </c>
      <c r="AH113" s="248">
        <f t="shared" si="73"/>
        <v>0</v>
      </c>
      <c r="AI113" s="248">
        <f t="shared" si="74"/>
        <v>0</v>
      </c>
      <c r="AJ113" s="248">
        <f t="shared" si="75"/>
        <v>0</v>
      </c>
      <c r="AK113" s="248">
        <f t="shared" si="76"/>
        <v>0</v>
      </c>
      <c r="AL113" s="248">
        <f t="shared" si="77"/>
        <v>0</v>
      </c>
      <c r="AM113" s="248">
        <f t="shared" si="78"/>
        <v>0</v>
      </c>
      <c r="AN113" s="248">
        <f t="shared" si="79"/>
        <v>0</v>
      </c>
      <c r="AO113" s="248">
        <f t="shared" si="80"/>
        <v>0</v>
      </c>
      <c r="AP113" s="248">
        <f t="shared" si="81"/>
        <v>0</v>
      </c>
      <c r="AQ113" s="248">
        <f t="shared" si="82"/>
        <v>0</v>
      </c>
      <c r="AR113" s="248">
        <f t="shared" si="83"/>
        <v>0</v>
      </c>
      <c r="AS113" s="248">
        <f t="shared" si="84"/>
        <v>0</v>
      </c>
      <c r="AT113" s="248">
        <f t="shared" si="85"/>
        <v>0</v>
      </c>
      <c r="AU113" s="248">
        <f t="shared" si="86"/>
        <v>0</v>
      </c>
      <c r="AV113" s="245">
        <f t="shared" si="87"/>
        <v>0</v>
      </c>
      <c r="AW113" s="245">
        <f t="shared" si="88"/>
        <v>0</v>
      </c>
      <c r="AX113" s="252">
        <f t="shared" si="89"/>
        <v>0</v>
      </c>
      <c r="AY113" s="253">
        <f t="shared" si="90"/>
        <v>0</v>
      </c>
      <c r="AZ113" s="253">
        <f t="shared" si="91"/>
        <v>0</v>
      </c>
      <c r="BA113" s="221" t="str">
        <f>IF($B113="","",SUMIF('importation prevair'!$A:$A,CONCATENATE('Suivi du personnel'!$B113," ",'Suivi du personnel'!BA$8),'importation prevair'!$O:$O))</f>
        <v/>
      </c>
      <c r="BB113" s="222" t="str">
        <f>IF($B113="","",SUMIF('importation prevair'!$A:$A,CONCATENATE('Suivi du personnel'!$B113," ",'Suivi du personnel'!BB$8),'importation prevair'!$O:$O))</f>
        <v/>
      </c>
      <c r="BC113" s="222" t="str">
        <f>IF($B113="","",SUMIF('importation prevair'!$A:$A,CONCATENATE('Suivi du personnel'!$B113," ",'Suivi du personnel'!BC$8),'importation prevair'!$O:$O))</f>
        <v/>
      </c>
      <c r="BD113" s="222" t="str">
        <f>IF($B113="","",SUMIF('importation prevair'!$A:$A,CONCATENATE('Suivi du personnel'!$B113," ",'Suivi du personnel'!BD$8),'importation prevair'!$O:$O))</f>
        <v/>
      </c>
      <c r="BE113" s="222" t="str">
        <f>IF($B113="","",SUMIF('importation prevair'!$A:$A,CONCATENATE('Suivi du personnel'!$B113," ",'Suivi du personnel'!BE$8),'importation prevair'!$O:$O))</f>
        <v/>
      </c>
      <c r="BF113" s="222" t="str">
        <f>IF($B113="","",SUMIF('importation prevair'!$A:$A,CONCATENATE('Suivi du personnel'!$B113," ",'Suivi du personnel'!BF$8),'importation prevair'!$O:$O))</f>
        <v/>
      </c>
      <c r="BG113" s="223" t="str">
        <f>IF($B113="","",SUMIF('importation prevair'!$A:$A,CONCATENATE('Suivi du personnel'!$B113," ",'Suivi du personnel'!BG$8),'importation prevair'!$O:$O))</f>
        <v/>
      </c>
      <c r="BH113" s="221" t="str">
        <f>IF($B113="","",SUMIF('importation prevair'!$A:$A,CONCATENATE('Suivi du personnel'!$B113," ",'Suivi du personnel'!BH$8),'importation prevair'!$O:$O))</f>
        <v/>
      </c>
      <c r="BI113" s="222" t="str">
        <f>IF($B113="","",SUMIF('importation prevair'!$A:$A,CONCATENATE('Suivi du personnel'!$B113," ",'Suivi du personnel'!BI$8),'importation prevair'!$O:$O))</f>
        <v/>
      </c>
      <c r="BJ113" s="222" t="str">
        <f>IF($B113="","",SUMIF('importation prevair'!$A:$A,CONCATENATE('Suivi du personnel'!$B113," ",'Suivi du personnel'!BJ$8),'importation prevair'!$O:$O))</f>
        <v/>
      </c>
      <c r="BK113" s="222" t="str">
        <f>IF($B113="","",SUMIF('importation prevair'!$A:$A,CONCATENATE('Suivi du personnel'!$B113," ",'Suivi du personnel'!BK$8),'importation prevair'!$O:$O))</f>
        <v/>
      </c>
      <c r="BL113" s="222" t="str">
        <f>IF($B113="","",SUMIF('importation prevair'!$A:$A,CONCATENATE('Suivi du personnel'!$B113," ",'Suivi du personnel'!BL$8),'importation prevair'!$O:$O))</f>
        <v/>
      </c>
      <c r="BM113" s="222" t="str">
        <f>IF($B113="","",SUMIF('importation prevair'!$A:$A,CONCATENATE('Suivi du personnel'!$B113," ",'Suivi du personnel'!BM$8),'importation prevair'!$O:$O))</f>
        <v/>
      </c>
      <c r="BN113" s="223" t="str">
        <f>IF($B113="","",SUMIF('importation prevair'!$A:$A,CONCATENATE('Suivi du personnel'!$B113," ",'Suivi du personnel'!BN$8),'importation prevair'!$O:$O))</f>
        <v/>
      </c>
      <c r="BO113" s="221" t="str">
        <f>IF($B113="","",SUMIF('importation prevair'!$A:$A,CONCATENATE('Suivi du personnel'!$B113," ",'Suivi du personnel'!BO$8),'importation prevair'!$O:$O))</f>
        <v/>
      </c>
      <c r="BP113" s="222" t="str">
        <f>IF($B113="","",SUMIF('importation prevair'!$A:$A,CONCATENATE('Suivi du personnel'!$B113," ",'Suivi du personnel'!BP$8),'importation prevair'!$O:$O))</f>
        <v/>
      </c>
      <c r="BQ113" s="222" t="str">
        <f>IF($B113="","",SUMIF('importation prevair'!$A:$A,CONCATENATE('Suivi du personnel'!$B113," ",'Suivi du personnel'!BQ$8),'importation prevair'!$O:$O))</f>
        <v/>
      </c>
      <c r="BR113" s="222" t="str">
        <f>IF($B113="","",SUMIF('importation prevair'!$A:$A,CONCATENATE('Suivi du personnel'!$B113," ",'Suivi du personnel'!BR$8),'importation prevair'!$O:$O))</f>
        <v/>
      </c>
      <c r="BS113" s="222" t="str">
        <f>IF($B113="","",SUMIF('importation prevair'!$A:$A,CONCATENATE('Suivi du personnel'!$B113," ",'Suivi du personnel'!BS$8),'importation prevair'!$O:$O))</f>
        <v/>
      </c>
      <c r="BT113" s="222" t="str">
        <f>IF($B113="","",SUMIF('importation prevair'!$A:$A,CONCATENATE('Suivi du personnel'!$B113," ",'Suivi du personnel'!BT$8),'importation prevair'!$O:$O))</f>
        <v/>
      </c>
      <c r="BU113" s="223" t="str">
        <f>IF($B113="","",SUMIF('importation prevair'!$A:$A,CONCATENATE('Suivi du personnel'!$B113," ",'Suivi du personnel'!BU$8),'importation prevair'!$O:$O))</f>
        <v/>
      </c>
      <c r="BV113" s="221" t="str">
        <f>IF($B113="","",SUMIF('importation prevair'!$A:$A,CONCATENATE('Suivi du personnel'!$B113," ",'Suivi du personnel'!BV$8),'importation prevair'!$O:$O))</f>
        <v/>
      </c>
      <c r="BW113" s="222" t="str">
        <f>IF($B113="","",SUMIF('importation prevair'!$A:$A,CONCATENATE('Suivi du personnel'!$B113," ",'Suivi du personnel'!BW$8),'importation prevair'!$O:$O))</f>
        <v/>
      </c>
      <c r="BX113" s="222" t="str">
        <f>IF($B113="","",SUMIF('importation prevair'!$A:$A,CONCATENATE('Suivi du personnel'!$B113," ",'Suivi du personnel'!BX$8),'importation prevair'!$O:$O))</f>
        <v/>
      </c>
      <c r="BY113" s="222" t="str">
        <f>IF($B113="","",SUMIF('importation prevair'!$A:$A,CONCATENATE('Suivi du personnel'!$B113," ",'Suivi du personnel'!BY$8),'importation prevair'!$O:$O))</f>
        <v/>
      </c>
      <c r="BZ113" s="222" t="str">
        <f>IF($B113="","",SUMIF('importation prevair'!$A:$A,CONCATENATE('Suivi du personnel'!$B113," ",'Suivi du personnel'!BZ$8),'importation prevair'!$O:$O))</f>
        <v/>
      </c>
      <c r="CA113" s="222" t="str">
        <f>IF($B113="","",SUMIF('importation prevair'!$A:$A,CONCATENATE('Suivi du personnel'!$B113," ",'Suivi du personnel'!CA$8),'importation prevair'!$O:$O))</f>
        <v/>
      </c>
      <c r="CB113" s="223" t="str">
        <f>IF($B113="","",SUMIF('importation prevair'!$A:$A,CONCATENATE('Suivi du personnel'!$B113," ",'Suivi du personnel'!CB$8),'importation prevair'!$O:$O))</f>
        <v/>
      </c>
      <c r="CC113" s="221" t="str">
        <f>IF($B113="","",SUMIF('importation prevair'!$A:$A,CONCATENATE('Suivi du personnel'!$B113," ",'Suivi du personnel'!CC$8),'importation prevair'!$O:$O))</f>
        <v/>
      </c>
      <c r="CD113" s="222" t="str">
        <f>IF($B113="","",SUMIF('importation prevair'!$A:$A,CONCATENATE('Suivi du personnel'!$B113," ",'Suivi du personnel'!CD$8),'importation prevair'!$O:$O))</f>
        <v/>
      </c>
      <c r="CE113" s="222" t="str">
        <f>IF($B113="","",SUMIF('importation prevair'!$A:$A,CONCATENATE('Suivi du personnel'!$B113," ",'Suivi du personnel'!CE$8),'importation prevair'!$O:$O))</f>
        <v/>
      </c>
      <c r="CF113" s="222" t="str">
        <f>IF($B113="","",SUMIF('importation prevair'!$A:$A,CONCATENATE('Suivi du personnel'!$B113," ",'Suivi du personnel'!CF$8),'importation prevair'!$O:$O))</f>
        <v/>
      </c>
      <c r="CG113" s="222" t="str">
        <f>IF($B113="","",SUMIF('importation prevair'!$A:$A,CONCATENATE('Suivi du personnel'!$B113," ",'Suivi du personnel'!CG$8),'importation prevair'!$O:$O))</f>
        <v/>
      </c>
      <c r="CH113" s="222" t="str">
        <f>IF($B113="","",SUMIF('importation prevair'!$A:$A,CONCATENATE('Suivi du personnel'!$B113," ",'Suivi du personnel'!CH$8),'importation prevair'!$O:$O))</f>
        <v/>
      </c>
      <c r="CI113" s="223" t="str">
        <f>IF($B113="","",SUMIF('importation prevair'!$A:$A,CONCATENATE('Suivi du personnel'!$B113," ",'Suivi du personnel'!CI$8),'importation prevair'!$O:$O))</f>
        <v/>
      </c>
      <c r="CJ113" s="221" t="str">
        <f>IF($B113="","",SUMIF('importation prevair'!$A:$A,CONCATENATE('Suivi du personnel'!$B113," ",'Suivi du personnel'!CJ$8),'importation prevair'!$O:$O))</f>
        <v/>
      </c>
      <c r="CK113" s="222" t="str">
        <f>IF($B113="","",SUMIF('importation prevair'!$A:$A,CONCATENATE('Suivi du personnel'!$B113," ",'Suivi du personnel'!CK$8),'importation prevair'!$O:$O))</f>
        <v/>
      </c>
      <c r="CL113" s="222" t="str">
        <f>IF($B113="","",SUMIF('importation prevair'!$A:$A,CONCATENATE('Suivi du personnel'!$B113," ",'Suivi du personnel'!CL$8),'importation prevair'!$O:$O))</f>
        <v/>
      </c>
      <c r="CM113" s="222" t="str">
        <f>IF($B113="","",SUMIF('importation prevair'!$A:$A,CONCATENATE('Suivi du personnel'!$B113," ",'Suivi du personnel'!CM$8),'importation prevair'!$O:$O))</f>
        <v/>
      </c>
      <c r="CN113" s="222" t="str">
        <f>IF($B113="","",SUMIF('importation prevair'!$A:$A,CONCATENATE('Suivi du personnel'!$B113," ",'Suivi du personnel'!CN$8),'importation prevair'!$O:$O))</f>
        <v/>
      </c>
      <c r="CO113" s="222" t="str">
        <f>IF($B113="","",SUMIF('importation prevair'!$A:$A,CONCATENATE('Suivi du personnel'!$B113," ",'Suivi du personnel'!CO$8),'importation prevair'!$O:$O))</f>
        <v/>
      </c>
      <c r="CP113" s="223" t="str">
        <f>IF($B113="","",SUMIF('importation prevair'!$A:$A,CONCATENATE('Suivi du personnel'!$B113," ",'Suivi du personnel'!CP$8),'importation prevair'!$O:$O))</f>
        <v/>
      </c>
      <c r="CQ113" s="221" t="str">
        <f>IF($B113="","",SUMIF('importation prevair'!$A:$A,CONCATENATE('Suivi du personnel'!$B113," ",'Suivi du personnel'!CQ$8),'importation prevair'!$O:$O))</f>
        <v/>
      </c>
      <c r="CR113" s="222" t="str">
        <f>IF($B113="","",SUMIF('importation prevair'!$A:$A,CONCATENATE('Suivi du personnel'!$B113," ",'Suivi du personnel'!CR$8),'importation prevair'!$O:$O))</f>
        <v/>
      </c>
      <c r="CS113" s="222" t="str">
        <f>IF($B113="","",SUMIF('importation prevair'!$A:$A,CONCATENATE('Suivi du personnel'!$B113," ",'Suivi du personnel'!CS$8),'importation prevair'!$O:$O))</f>
        <v/>
      </c>
      <c r="CT113" s="222" t="str">
        <f>IF($B113="","",SUMIF('importation prevair'!$A:$A,CONCATENATE('Suivi du personnel'!$B113," ",'Suivi du personnel'!CT$8),'importation prevair'!$O:$O))</f>
        <v/>
      </c>
      <c r="CU113" s="222" t="str">
        <f>IF($B113="","",SUMIF('importation prevair'!$A:$A,CONCATENATE('Suivi du personnel'!$B113," ",'Suivi du personnel'!CU$8),'importation prevair'!$O:$O))</f>
        <v/>
      </c>
      <c r="CV113" s="222" t="str">
        <f>IF($B113="","",SUMIF('importation prevair'!$A:$A,CONCATENATE('Suivi du personnel'!$B113," ",'Suivi du personnel'!CV$8),'importation prevair'!$O:$O))</f>
        <v/>
      </c>
      <c r="CW113" s="223" t="str">
        <f>IF($B113="","",SUMIF('importation prevair'!$A:$A,CONCATENATE('Suivi du personnel'!$B113," ",'Suivi du personnel'!CW$8),'importation prevair'!$O:$O))</f>
        <v/>
      </c>
      <c r="CX113" s="221" t="str">
        <f>IF($B113="","",SUMIF('importation prevair'!$A:$A,CONCATENATE('Suivi du personnel'!$B113," ",'Suivi du personnel'!CX$8),'importation prevair'!$O:$O))</f>
        <v/>
      </c>
      <c r="CY113" s="222" t="str">
        <f>IF($B113="","",SUMIF('importation prevair'!$A:$A,CONCATENATE('Suivi du personnel'!$B113," ",'Suivi du personnel'!CY$8),'importation prevair'!$O:$O))</f>
        <v/>
      </c>
      <c r="CZ113" s="222" t="str">
        <f>IF($B113="","",SUMIF('importation prevair'!$A:$A,CONCATENATE('Suivi du personnel'!$B113," ",'Suivi du personnel'!CZ$8),'importation prevair'!$O:$O))</f>
        <v/>
      </c>
      <c r="DA113" s="222" t="str">
        <f>IF($B113="","",SUMIF('importation prevair'!$A:$A,CONCATENATE('Suivi du personnel'!$B113," ",'Suivi du personnel'!DA$8),'importation prevair'!$O:$O))</f>
        <v/>
      </c>
      <c r="DB113" s="222" t="str">
        <f>IF($B113="","",SUMIF('importation prevair'!$A:$A,CONCATENATE('Suivi du personnel'!$B113," ",'Suivi du personnel'!DB$8),'importation prevair'!$O:$O))</f>
        <v/>
      </c>
      <c r="DC113" s="222" t="str">
        <f>IF($B113="","",SUMIF('importation prevair'!$A:$A,CONCATENATE('Suivi du personnel'!$B113," ",'Suivi du personnel'!DC$8),'importation prevair'!$O:$O))</f>
        <v/>
      </c>
      <c r="DD113" s="223" t="str">
        <f>IF($B113="","",SUMIF('importation prevair'!$A:$A,CONCATENATE('Suivi du personnel'!$B113," ",'Suivi du personnel'!DD$8),'importation prevair'!$O:$O))</f>
        <v/>
      </c>
      <c r="DE113" s="260" t="str">
        <f>IF($B113="","",SUMIF('importation prevair'!$A:$A,CONCATENATE('Suivi du personnel'!$B113," ",'Suivi du personnel'!DE$8),'importation prevair'!$O:$O))</f>
        <v/>
      </c>
      <c r="DF113" s="162" t="str">
        <f>IF($B113="","",SUMIF('importation prevair'!$A:$A,CONCATENATE('Suivi du personnel'!$B113," ",'Suivi du personnel'!DF$8),'importation prevair'!$O:$O))</f>
        <v/>
      </c>
      <c r="DG113" s="162" t="str">
        <f>IF($B113="","",SUMIF('importation prevair'!$A:$A,CONCATENATE('Suivi du personnel'!$B113," ",'Suivi du personnel'!DG$8),'importation prevair'!$O:$O))</f>
        <v/>
      </c>
      <c r="DH113" s="162" t="str">
        <f>IF($B113="","",SUMIF('importation prevair'!$A:$A,CONCATENATE('Suivi du personnel'!$B113," ",'Suivi du personnel'!DH$8),'importation prevair'!$O:$O))</f>
        <v/>
      </c>
      <c r="DI113" s="162" t="str">
        <f>IF($B113="","",SUMIF('importation prevair'!$A:$A,CONCATENATE('Suivi du personnel'!$B113," ",'Suivi du personnel'!DI$8),'importation prevair'!$O:$O))</f>
        <v/>
      </c>
      <c r="DJ113" s="162" t="str">
        <f>IF($B113="","",SUMIF('importation prevair'!$A:$A,CONCATENATE('Suivi du personnel'!$B113," ",'Suivi du personnel'!DJ$8),'importation prevair'!$O:$O))</f>
        <v/>
      </c>
      <c r="DK113" s="261" t="str">
        <f>IF($B113="","",SUMIF('importation prevair'!$A:$A,CONCATENATE('Suivi du personnel'!$B113," ",'Suivi du personnel'!DK$8),'importation prevair'!$O:$O))</f>
        <v/>
      </c>
      <c r="DL113" s="162" t="str">
        <f>IF($B113="","",SUMIF('importation prevair'!$A:$A,CONCATENATE('Suivi du personnel'!$B113," ",'Suivi du personnel'!DL$8),'importation prevair'!$O:$O))</f>
        <v/>
      </c>
      <c r="DM113" s="162" t="str">
        <f>IF($B113="","",SUMIF('importation prevair'!$A:$A,CONCATENATE('Suivi du personnel'!$B113," ",'Suivi du personnel'!DM$8),'importation prevair'!$O:$O))</f>
        <v/>
      </c>
      <c r="DN113" s="162" t="str">
        <f>IF($B113="","",SUMIF('importation prevair'!$A:$A,CONCATENATE('Suivi du personnel'!$B113," ",'Suivi du personnel'!DN$8),'importation prevair'!$O:$O))</f>
        <v/>
      </c>
      <c r="DO113" s="162" t="str">
        <f>IF($B113="","",SUMIF('importation prevair'!$A:$A,CONCATENATE('Suivi du personnel'!$B113," ",'Suivi du personnel'!DO$8),'importation prevair'!$O:$O))</f>
        <v/>
      </c>
      <c r="DP113" s="162" t="str">
        <f>IF($B113="","",SUMIF('importation prevair'!$A:$A,CONCATENATE('Suivi du personnel'!$B113," ",'Suivi du personnel'!DP$8),'importation prevair'!$O:$O))</f>
        <v/>
      </c>
      <c r="DQ113" s="162" t="str">
        <f>IF($B113="","",SUMIF('importation prevair'!$A:$A,CONCATENATE('Suivi du personnel'!$B113," ",'Suivi du personnel'!DQ$8),'importation prevair'!$O:$O))</f>
        <v/>
      </c>
      <c r="DR113" s="259" t="str">
        <f>IF($B113="","",SUMIF('importation prevair'!$A:$A,CONCATENATE('Suivi du personnel'!$B113," ",'Suivi du personnel'!DR$8),'importation prevair'!$O:$O))</f>
        <v/>
      </c>
      <c r="DS113" s="260" t="str">
        <f>IF($B113="","",SUMIF('importation prevair'!$A:$A,CONCATENATE('Suivi du personnel'!$B113," ",'Suivi du personnel'!DS$8),'importation prevair'!$O:$O))</f>
        <v/>
      </c>
      <c r="DT113" s="162" t="str">
        <f>IF($B113="","",SUMIF('importation prevair'!$A:$A,CONCATENATE('Suivi du personnel'!$B113," ",'Suivi du personnel'!DT$8),'importation prevair'!$O:$O))</f>
        <v/>
      </c>
      <c r="DU113" s="162" t="str">
        <f>IF($B113="","",SUMIF('importation prevair'!$A:$A,CONCATENATE('Suivi du personnel'!$B113," ",'Suivi du personnel'!DU$8),'importation prevair'!$O:$O))</f>
        <v/>
      </c>
      <c r="DV113" s="162" t="str">
        <f>IF($B113="","",SUMIF('importation prevair'!$A:$A,CONCATENATE('Suivi du personnel'!$B113," ",'Suivi du personnel'!DV$8),'importation prevair'!$O:$O))</f>
        <v/>
      </c>
      <c r="DW113" s="162" t="str">
        <f>IF($B113="","",SUMIF('importation prevair'!$A:$A,CONCATENATE('Suivi du personnel'!$B113," ",'Suivi du personnel'!DW$8),'importation prevair'!$O:$O))</f>
        <v/>
      </c>
      <c r="DX113" s="162" t="str">
        <f>IF($B113="","",SUMIF('importation prevair'!$A:$A,CONCATENATE('Suivi du personnel'!$B113," ",'Suivi du personnel'!DX$8),'importation prevair'!$O:$O))</f>
        <v/>
      </c>
      <c r="DY113" s="261" t="str">
        <f>IF($B113="","",SUMIF('importation prevair'!$A:$A,CONCATENATE('Suivi du personnel'!$B113," ",'Suivi du personnel'!DY$8),'importation prevair'!$O:$O))</f>
        <v/>
      </c>
      <c r="DZ113" s="162" t="str">
        <f>IF($B113="","",SUMIF('importation prevair'!$A:$A,CONCATENATE('Suivi du personnel'!$B113," ",'Suivi du personnel'!DZ$8),'importation prevair'!$O:$O))</f>
        <v/>
      </c>
      <c r="EA113" s="162" t="str">
        <f>IF($B113="","",SUMIF('importation prevair'!$A:$A,CONCATENATE('Suivi du personnel'!$B113," ",'Suivi du personnel'!EA$8),'importation prevair'!$O:$O))</f>
        <v/>
      </c>
      <c r="EB113" s="162" t="str">
        <f>IF($B113="","",SUMIF('importation prevair'!$A:$A,CONCATENATE('Suivi du personnel'!$B113," ",'Suivi du personnel'!EB$8),'importation prevair'!$O:$O))</f>
        <v/>
      </c>
      <c r="EC113" s="162" t="str">
        <f>IF($B113="","",SUMIF('importation prevair'!$A:$A,CONCATENATE('Suivi du personnel'!$B113," ",'Suivi du personnel'!EC$8),'importation prevair'!$O:$O))</f>
        <v/>
      </c>
      <c r="ED113" s="162" t="str">
        <f>IF($B113="","",SUMIF('importation prevair'!$A:$A,CONCATENATE('Suivi du personnel'!$B113," ",'Suivi du personnel'!ED$8),'importation prevair'!$O:$O))</f>
        <v/>
      </c>
      <c r="EE113" s="162" t="str">
        <f>IF($B113="","",SUMIF('importation prevair'!$A:$A,CONCATENATE('Suivi du personnel'!$B113," ",'Suivi du personnel'!EE$8),'importation prevair'!$O:$O))</f>
        <v/>
      </c>
      <c r="EF113" s="259" t="str">
        <f>IF($B113="","",SUMIF('importation prevair'!$A:$A,CONCATENATE('Suivi du personnel'!$B113," ",'Suivi du personnel'!EF$8),'importation prevair'!$O:$O))</f>
        <v/>
      </c>
      <c r="EG113" s="260" t="str">
        <f>IF($B113="","",SUMIF('importation prevair'!$A:$A,CONCATENATE('Suivi du personnel'!$B113," ",'Suivi du personnel'!EG$8),'importation prevair'!$O:$O))</f>
        <v/>
      </c>
      <c r="EH113" s="162" t="str">
        <f>IF($B113="","",SUMIF('importation prevair'!$A:$A,CONCATENATE('Suivi du personnel'!$B113," ",'Suivi du personnel'!EH$8),'importation prevair'!$O:$O))</f>
        <v/>
      </c>
      <c r="EI113" s="162" t="str">
        <f>IF($B113="","",SUMIF('importation prevair'!$A:$A,CONCATENATE('Suivi du personnel'!$B113," ",'Suivi du personnel'!EI$8),'importation prevair'!$O:$O))</f>
        <v/>
      </c>
      <c r="EJ113" s="162" t="str">
        <f>IF($B113="","",SUMIF('importation prevair'!$A:$A,CONCATENATE('Suivi du personnel'!$B113," ",'Suivi du personnel'!EJ$8),'importation prevair'!$O:$O))</f>
        <v/>
      </c>
      <c r="EK113" s="162" t="str">
        <f>IF($B113="","",SUMIF('importation prevair'!$A:$A,CONCATENATE('Suivi du personnel'!$B113," ",'Suivi du personnel'!EK$8),'importation prevair'!$O:$O))</f>
        <v/>
      </c>
      <c r="EL113" s="162" t="str">
        <f>IF($B113="","",SUMIF('importation prevair'!$A:$A,CONCATENATE('Suivi du personnel'!$B113," ",'Suivi du personnel'!EL$8),'importation prevair'!$O:$O))</f>
        <v/>
      </c>
      <c r="EM113" s="261" t="str">
        <f>IF($B113="","",SUMIF('importation prevair'!$A:$A,CONCATENATE('Suivi du personnel'!$B113," ",'Suivi du personnel'!EM$8),'importation prevair'!$O:$O))</f>
        <v/>
      </c>
      <c r="EN113" s="162" t="str">
        <f>IF($B113="","",SUMIF('importation prevair'!$A:$A,CONCATENATE('Suivi du personnel'!$B113," ",'Suivi du personnel'!EN$8),'importation prevair'!$O:$O))</f>
        <v/>
      </c>
      <c r="EO113" s="162" t="str">
        <f>IF($B113="","",SUMIF('importation prevair'!$A:$A,CONCATENATE('Suivi du personnel'!$B113," ",'Suivi du personnel'!EO$8),'importation prevair'!$O:$O))</f>
        <v/>
      </c>
      <c r="EP113" s="162" t="str">
        <f>IF($B113="","",SUMIF('importation prevair'!$A:$A,CONCATENATE('Suivi du personnel'!$B113," ",'Suivi du personnel'!EP$8),'importation prevair'!$O:$O))</f>
        <v/>
      </c>
      <c r="EQ113" s="162" t="str">
        <f>IF($B113="","",SUMIF('importation prevair'!$A:$A,CONCATENATE('Suivi du personnel'!$B113," ",'Suivi du personnel'!EQ$8),'importation prevair'!$O:$O))</f>
        <v/>
      </c>
      <c r="ER113" s="162" t="str">
        <f>IF($B113="","",SUMIF('importation prevair'!$A:$A,CONCATENATE('Suivi du personnel'!$B113," ",'Suivi du personnel'!ER$8),'importation prevair'!$O:$O))</f>
        <v/>
      </c>
      <c r="ES113" s="162" t="str">
        <f>IF($B113="","",SUMIF('importation prevair'!$A:$A,CONCATENATE('Suivi du personnel'!$B113," ",'Suivi du personnel'!ES$8),'importation prevair'!$O:$O))</f>
        <v/>
      </c>
      <c r="ET113" s="259" t="str">
        <f>IF($B113="","",SUMIF('importation prevair'!$A:$A,CONCATENATE('Suivi du personnel'!$B113," ",'Suivi du personnel'!ET$8),'importation prevair'!$O:$O))</f>
        <v/>
      </c>
      <c r="EU113" s="260" t="str">
        <f>IF($B113="","",SUMIF('importation prevair'!$A:$A,CONCATENATE('Suivi du personnel'!$B113," ",'Suivi du personnel'!EU$8),'importation prevair'!$O:$O))</f>
        <v/>
      </c>
      <c r="EV113" s="162" t="str">
        <f>IF($B113="","",SUMIF('importation prevair'!$A:$A,CONCATENATE('Suivi du personnel'!$B113," ",'Suivi du personnel'!EV$8),'importation prevair'!$O:$O))</f>
        <v/>
      </c>
      <c r="EW113" s="162" t="str">
        <f>IF($B113="","",SUMIF('importation prevair'!$A:$A,CONCATENATE('Suivi du personnel'!$B113," ",'Suivi du personnel'!EW$8),'importation prevair'!$O:$O))</f>
        <v/>
      </c>
      <c r="EX113" s="162" t="str">
        <f>IF($B113="","",SUMIF('importation prevair'!$A:$A,CONCATENATE('Suivi du personnel'!$B113," ",'Suivi du personnel'!EX$8),'importation prevair'!$O:$O))</f>
        <v/>
      </c>
      <c r="EY113" s="162" t="str">
        <f>IF($B113="","",SUMIF('importation prevair'!$A:$A,CONCATENATE('Suivi du personnel'!$B113," ",'Suivi du personnel'!EY$8),'importation prevair'!$O:$O))</f>
        <v/>
      </c>
      <c r="EZ113" s="162" t="str">
        <f>IF($B113="","",SUMIF('importation prevair'!$A:$A,CONCATENATE('Suivi du personnel'!$B113," ",'Suivi du personnel'!EZ$8),'importation prevair'!$O:$O))</f>
        <v/>
      </c>
      <c r="FA113" s="261" t="str">
        <f>IF($B113="","",SUMIF('importation prevair'!$A:$A,CONCATENATE('Suivi du personnel'!$B113," ",'Suivi du personnel'!FA$8),'importation prevair'!$O:$O))</f>
        <v/>
      </c>
      <c r="FB113" s="162" t="str">
        <f>IF($B113="","",SUMIF('importation prevair'!$A:$A,CONCATENATE('Suivi du personnel'!$B113," ",'Suivi du personnel'!FB$8),'importation prevair'!$O:$O))</f>
        <v/>
      </c>
      <c r="FC113" s="162" t="str">
        <f>IF($B113="","",SUMIF('importation prevair'!$A:$A,CONCATENATE('Suivi du personnel'!$B113," ",'Suivi du personnel'!FC$8),'importation prevair'!$O:$O))</f>
        <v/>
      </c>
      <c r="FD113" s="162" t="str">
        <f>IF($B113="","",SUMIF('importation prevair'!$A:$A,CONCATENATE('Suivi du personnel'!$B113," ",'Suivi du personnel'!FD$8),'importation prevair'!$O:$O))</f>
        <v/>
      </c>
      <c r="FE113" s="162" t="str">
        <f>IF($B113="","",SUMIF('importation prevair'!$A:$A,CONCATENATE('Suivi du personnel'!$B113," ",'Suivi du personnel'!FE$8),'importation prevair'!$O:$O))</f>
        <v/>
      </c>
      <c r="FF113" s="162" t="str">
        <f>IF($B113="","",SUMIF('importation prevair'!$A:$A,CONCATENATE('Suivi du personnel'!$B113," ",'Suivi du personnel'!FF$8),'importation prevair'!$O:$O))</f>
        <v/>
      </c>
      <c r="FG113" s="162" t="str">
        <f>IF($B113="","",SUMIF('importation prevair'!$A:$A,CONCATENATE('Suivi du personnel'!$B113," ",'Suivi du personnel'!FG$8),'importation prevair'!$O:$O))</f>
        <v/>
      </c>
      <c r="FH113" s="259" t="str">
        <f>IF($B113="","",SUMIF('importation prevair'!$A:$A,CONCATENATE('Suivi du personnel'!$B113," ",'Suivi du personnel'!FH$8),'importation prevair'!$O:$O))</f>
        <v/>
      </c>
      <c r="FI113" s="260" t="str">
        <f>IF($B113="","",SUMIF('importation prevair'!$A:$A,CONCATENATE('Suivi du personnel'!$B113," ",'Suivi du personnel'!FI$8),'importation prevair'!$O:$O))</f>
        <v/>
      </c>
      <c r="FJ113" s="162" t="str">
        <f>IF($B113="","",SUMIF('importation prevair'!$A:$A,CONCATENATE('Suivi du personnel'!$B113," ",'Suivi du personnel'!FJ$8),'importation prevair'!$O:$O))</f>
        <v/>
      </c>
      <c r="FK113" s="162" t="str">
        <f>IF($B113="","",SUMIF('importation prevair'!$A:$A,CONCATENATE('Suivi du personnel'!$B113," ",'Suivi du personnel'!FK$8),'importation prevair'!$O:$O))</f>
        <v/>
      </c>
      <c r="FL113" s="162" t="str">
        <f>IF($B113="","",SUMIF('importation prevair'!$A:$A,CONCATENATE('Suivi du personnel'!$B113," ",'Suivi du personnel'!FL$8),'importation prevair'!$O:$O))</f>
        <v/>
      </c>
      <c r="FM113" s="162" t="str">
        <f>IF($B113="","",SUMIF('importation prevair'!$A:$A,CONCATENATE('Suivi du personnel'!$B113," ",'Suivi du personnel'!FM$8),'importation prevair'!$O:$O))</f>
        <v/>
      </c>
      <c r="FN113" s="162" t="str">
        <f>IF($B113="","",SUMIF('importation prevair'!$A:$A,CONCATENATE('Suivi du personnel'!$B113," ",'Suivi du personnel'!FN$8),'importation prevair'!$O:$O))</f>
        <v/>
      </c>
      <c r="FO113" s="261" t="str">
        <f>IF($B113="","",SUMIF('importation prevair'!$A:$A,CONCATENATE('Suivi du personnel'!$B113," ",'Suivi du personnel'!FO$8),'importation prevair'!$O:$O))</f>
        <v/>
      </c>
      <c r="FP113" s="162" t="str">
        <f>IF($B113="","",SUMIF('importation prevair'!$A:$A,CONCATENATE('Suivi du personnel'!$B113," ",'Suivi du personnel'!FP$8),'importation prevair'!$O:$O))</f>
        <v/>
      </c>
      <c r="FQ113" s="162" t="str">
        <f>IF($B113="","",SUMIF('importation prevair'!$A:$A,CONCATENATE('Suivi du personnel'!$B113," ",'Suivi du personnel'!FQ$8),'importation prevair'!$O:$O))</f>
        <v/>
      </c>
      <c r="FR113" s="162" t="str">
        <f>IF($B113="","",SUMIF('importation prevair'!$A:$A,CONCATENATE('Suivi du personnel'!$B113," ",'Suivi du personnel'!FR$8),'importation prevair'!$O:$O))</f>
        <v/>
      </c>
      <c r="FS113" s="162" t="str">
        <f>IF($B113="","",SUMIF('importation prevair'!$A:$A,CONCATENATE('Suivi du personnel'!$B113," ",'Suivi du personnel'!FS$8),'importation prevair'!$O:$O))</f>
        <v/>
      </c>
      <c r="FT113" s="162" t="str">
        <f>IF($B113="","",SUMIF('importation prevair'!$A:$A,CONCATENATE('Suivi du personnel'!$B113," ",'Suivi du personnel'!FT$8),'importation prevair'!$O:$O))</f>
        <v/>
      </c>
      <c r="FU113" s="162" t="str">
        <f>IF($B113="","",SUMIF('importation prevair'!$A:$A,CONCATENATE('Suivi du personnel'!$B113," ",'Suivi du personnel'!FU$8),'importation prevair'!$O:$O))</f>
        <v/>
      </c>
      <c r="FV113" s="259" t="str">
        <f>IF($B113="","",SUMIF('importation prevair'!$A:$A,CONCATENATE('Suivi du personnel'!$B113," ",'Suivi du personnel'!FV$8),'importation prevair'!$O:$O))</f>
        <v/>
      </c>
      <c r="FW113" s="260" t="str">
        <f>IF($B113="","",SUMIF('importation prevair'!$A:$A,CONCATENATE('Suivi du personnel'!$B113," ",'Suivi du personnel'!FW$8),'importation prevair'!$O:$O))</f>
        <v/>
      </c>
      <c r="FX113" s="162" t="str">
        <f>IF($B113="","",SUMIF('importation prevair'!$A:$A,CONCATENATE('Suivi du personnel'!$B113," ",'Suivi du personnel'!FX$8),'importation prevair'!$O:$O))</f>
        <v/>
      </c>
      <c r="FY113" s="162" t="str">
        <f>IF($B113="","",SUMIF('importation prevair'!$A:$A,CONCATENATE('Suivi du personnel'!$B113," ",'Suivi du personnel'!FY$8),'importation prevair'!$O:$O))</f>
        <v/>
      </c>
      <c r="FZ113" s="162" t="str">
        <f>IF($B113="","",SUMIF('importation prevair'!$A:$A,CONCATENATE('Suivi du personnel'!$B113," ",'Suivi du personnel'!FZ$8),'importation prevair'!$O:$O))</f>
        <v/>
      </c>
      <c r="GA113" s="162" t="str">
        <f>IF($B113="","",SUMIF('importation prevair'!$A:$A,CONCATENATE('Suivi du personnel'!$B113," ",'Suivi du personnel'!GA$8),'importation prevair'!$O:$O))</f>
        <v/>
      </c>
      <c r="GB113" s="162" t="str">
        <f>IF($B113="","",SUMIF('importation prevair'!$A:$A,CONCATENATE('Suivi du personnel'!$B113," ",'Suivi du personnel'!GB$8),'importation prevair'!$O:$O))</f>
        <v/>
      </c>
      <c r="GC113" s="261" t="str">
        <f>IF($B113="","",SUMIF('importation prevair'!$A:$A,CONCATENATE('Suivi du personnel'!$B113," ",'Suivi du personnel'!GC$8),'importation prevair'!$O:$O))</f>
        <v/>
      </c>
      <c r="GD113" s="162" t="str">
        <f>IF($B113="","",SUMIF('importation prevair'!$A:$A,CONCATENATE('Suivi du personnel'!$B113," ",'Suivi du personnel'!GD$8),'importation prevair'!$O:$O))</f>
        <v/>
      </c>
      <c r="GE113" s="162" t="str">
        <f>IF($B113="","",SUMIF('importation prevair'!$A:$A,CONCATENATE('Suivi du personnel'!$B113," ",'Suivi du personnel'!GE$8),'importation prevair'!$O:$O))</f>
        <v/>
      </c>
      <c r="GF113" s="162" t="str">
        <f>IF($B113="","",SUMIF('importation prevair'!$A:$A,CONCATENATE('Suivi du personnel'!$B113," ",'Suivi du personnel'!GF$8),'importation prevair'!$O:$O))</f>
        <v/>
      </c>
      <c r="GG113" s="162" t="str">
        <f>IF($B113="","",SUMIF('importation prevair'!$A:$A,CONCATENATE('Suivi du personnel'!$B113," ",'Suivi du personnel'!GG$8),'importation prevair'!$O:$O))</f>
        <v/>
      </c>
      <c r="GH113" s="162" t="str">
        <f>IF($B113="","",SUMIF('importation prevair'!$A:$A,CONCATENATE('Suivi du personnel'!$B113," ",'Suivi du personnel'!GH$8),'importation prevair'!$O:$O))</f>
        <v/>
      </c>
      <c r="GI113" s="162" t="str">
        <f>IF($B113="","",SUMIF('importation prevair'!$A:$A,CONCATENATE('Suivi du personnel'!$B113," ",'Suivi du personnel'!GI$8),'importation prevair'!$O:$O))</f>
        <v/>
      </c>
      <c r="GJ113" s="259" t="str">
        <f>IF($B113="","",SUMIF('importation prevair'!$A:$A,CONCATENATE('Suivi du personnel'!$B113," ",'Suivi du personnel'!GJ$8),'importation prevair'!$O:$O))</f>
        <v/>
      </c>
      <c r="GK113" s="260" t="str">
        <f>IF($B113="","",SUMIF('importation prevair'!$A:$A,CONCATENATE('Suivi du personnel'!$B113," ",'Suivi du personnel'!GK$8),'importation prevair'!$O:$O))</f>
        <v/>
      </c>
      <c r="GL113" s="162" t="str">
        <f>IF($B113="","",SUMIF('importation prevair'!$A:$A,CONCATENATE('Suivi du personnel'!$B113," ",'Suivi du personnel'!GL$8),'importation prevair'!$O:$O))</f>
        <v/>
      </c>
      <c r="GM113" s="162" t="str">
        <f>IF($B113="","",SUMIF('importation prevair'!$A:$A,CONCATENATE('Suivi du personnel'!$B113," ",'Suivi du personnel'!GM$8),'importation prevair'!$O:$O))</f>
        <v/>
      </c>
      <c r="GN113" s="162" t="str">
        <f>IF($B113="","",SUMIF('importation prevair'!$A:$A,CONCATENATE('Suivi du personnel'!$B113," ",'Suivi du personnel'!GN$8),'importation prevair'!$O:$O))</f>
        <v/>
      </c>
      <c r="GO113" s="162" t="str">
        <f>IF($B113="","",SUMIF('importation prevair'!$A:$A,CONCATENATE('Suivi du personnel'!$B113," ",'Suivi du personnel'!GO$8),'importation prevair'!$O:$O))</f>
        <v/>
      </c>
      <c r="GP113" s="162" t="str">
        <f>IF($B113="","",SUMIF('importation prevair'!$A:$A,CONCATENATE('Suivi du personnel'!$B113," ",'Suivi du personnel'!GP$8),'importation prevair'!$O:$O))</f>
        <v/>
      </c>
      <c r="GQ113" s="261" t="str">
        <f>IF($B113="","",SUMIF('importation prevair'!$A:$A,CONCATENATE('Suivi du personnel'!$B113," ",'Suivi du personnel'!GQ$8),'importation prevair'!$O:$O))</f>
        <v/>
      </c>
      <c r="GR113" s="260" t="str">
        <f>IF($B113="","",SUMIF('importation prevair'!$A:$A,CONCATENATE('Suivi du personnel'!$B113," ",'Suivi du personnel'!GR$8),'importation prevair'!$O:$O))</f>
        <v/>
      </c>
      <c r="GS113" s="162" t="str">
        <f>IF($B113="","",SUMIF('importation prevair'!$A:$A,CONCATENATE('Suivi du personnel'!$B113," ",'Suivi du personnel'!GS$8),'importation prevair'!$O:$O))</f>
        <v/>
      </c>
      <c r="GT113" s="162" t="str">
        <f>IF($B113="","",SUMIF('importation prevair'!$A:$A,CONCATENATE('Suivi du personnel'!$B113," ",'Suivi du personnel'!GT$8),'importation prevair'!$O:$O))</f>
        <v/>
      </c>
      <c r="GU113" s="162" t="str">
        <f>IF($B113="","",SUMIF('importation prevair'!$A:$A,CONCATENATE('Suivi du personnel'!$B113," ",'Suivi du personnel'!GU$8),'importation prevair'!$O:$O))</f>
        <v/>
      </c>
      <c r="GV113" s="162" t="str">
        <f>IF($B113="","",SUMIF('importation prevair'!$A:$A,CONCATENATE('Suivi du personnel'!$B113," ",'Suivi du personnel'!GV$8),'importation prevair'!$O:$O))</f>
        <v/>
      </c>
      <c r="GW113" s="162" t="str">
        <f>IF($B113="","",SUMIF('importation prevair'!$A:$A,CONCATENATE('Suivi du personnel'!$B113," ",'Suivi du personnel'!GW$8),'importation prevair'!$O:$O))</f>
        <v/>
      </c>
      <c r="GX113" s="261" t="str">
        <f>IF($B113="","",SUMIF('importation prevair'!$A:$A,CONCATENATE('Suivi du personnel'!$B113," ",'Suivi du personnel'!GX$8),'importation prevair'!$O:$O))</f>
        <v/>
      </c>
    </row>
    <row r="114" spans="1:206" s="164" customFormat="1" ht="13.5" thickBot="1" x14ac:dyDescent="0.25">
      <c r="A114" s="289" t="str">
        <f>IF($B114="","",VLOOKUP($B114,'info personnel sur AT'!$A$3:$C$298,2,FALSE))</f>
        <v/>
      </c>
      <c r="B114" s="287"/>
      <c r="C114" s="284" t="str">
        <f>IF($B114="","",VLOOKUP($B114,'info personnel sur AT'!$A$3:$Q$298,3,FALSE))</f>
        <v/>
      </c>
      <c r="D114" s="280" t="str">
        <f>IF($B114="","",VLOOKUP($B114,'info personnel sur AT'!$A$3:$Q$298,4,FALSE))</f>
        <v/>
      </c>
      <c r="E114" s="277" t="str">
        <f>IF($B114="","",VLOOKUP($B114,'info personnel sur AT'!$A$3:$Q$298,5,FALSE))</f>
        <v/>
      </c>
      <c r="F114" s="219">
        <f t="shared" si="93"/>
        <v>0</v>
      </c>
      <c r="G114" s="240">
        <v>0.3</v>
      </c>
      <c r="H114" s="218">
        <f t="shared" si="94"/>
        <v>0.3</v>
      </c>
      <c r="I114" s="22" t="str">
        <f>IF($B114="","",VLOOKUP($B114,'info personnel sur AT'!$A$3:$Q$298,6,FALSE))</f>
        <v/>
      </c>
      <c r="J114" s="22" t="str">
        <f>IF($B114="","",VLOOKUP($B114,'info personnel sur AT'!$A$3:$Q$298,7,FALSE))</f>
        <v/>
      </c>
      <c r="K114" s="22" t="str">
        <f>IF($B114="","",VLOOKUP($B114,'info personnel sur AT'!$A$3:$Q$298,8,FALSE))</f>
        <v/>
      </c>
      <c r="L114" s="22" t="str">
        <f>IF($B114="","",VLOOKUP($B114,'info personnel sur AT'!$A$3:$Q$298,9,FALSE))</f>
        <v/>
      </c>
      <c r="M114" s="22" t="str">
        <f>IF($B114="","",VLOOKUP($B114,'info personnel sur AT'!$A$3:$Q$298,10,FALSE))</f>
        <v/>
      </c>
      <c r="N114" s="22" t="str">
        <f>IF($B114="","",VLOOKUP($B114,'info personnel sur AT'!$A$3:$Q$298,11,FALSE))</f>
        <v/>
      </c>
      <c r="O114" s="22" t="str">
        <f>IF($B114="","",VLOOKUP($B114,'info personnel sur AT'!$A$3:$Q$298,12,FALSE))</f>
        <v/>
      </c>
      <c r="P114" s="22" t="str">
        <f>IF($B114="","",VLOOKUP($B114,'info personnel sur AT'!$A$3:$Q$298,13,FALSE))</f>
        <v/>
      </c>
      <c r="Q114" s="22" t="str">
        <f>IF($B114="","",VLOOKUP($B114,'info personnel sur AT'!$A$3:$Q$298,14,FALSE))</f>
        <v/>
      </c>
      <c r="R114" s="22" t="str">
        <f>IF($B114="","",VLOOKUP($B114,'info personnel sur AT'!$A$3:$Q$298,15,FALSE))</f>
        <v/>
      </c>
      <c r="S114" s="22" t="str">
        <f>IF($B114="","",VLOOKUP($B114,'info personnel sur AT'!$A$3:$Q$298,16,FALSE))</f>
        <v/>
      </c>
      <c r="T114" s="22" t="str">
        <f>IF($B114="","",VLOOKUP($B114,'info personnel sur AT'!$A$3:$Q$298,17,FALSE))</f>
        <v/>
      </c>
      <c r="U114" s="11">
        <f t="shared" si="95"/>
        <v>0</v>
      </c>
      <c r="V114" s="2">
        <f t="shared" si="96"/>
        <v>0</v>
      </c>
      <c r="W114" s="6">
        <f t="shared" si="97"/>
        <v>0</v>
      </c>
      <c r="X114" s="180">
        <f t="shared" si="98"/>
        <v>1.8</v>
      </c>
      <c r="Y114" s="179">
        <f t="shared" ref="Y114:Y145" si="100">5-(V114+F114)</f>
        <v>5</v>
      </c>
      <c r="Z114" s="192">
        <f t="shared" si="99"/>
        <v>10</v>
      </c>
      <c r="AA114" s="195">
        <f t="shared" si="66"/>
        <v>0</v>
      </c>
      <c r="AB114" s="195">
        <f t="shared" si="67"/>
        <v>0</v>
      </c>
      <c r="AC114" s="195">
        <f t="shared" si="68"/>
        <v>0</v>
      </c>
      <c r="AD114" s="195">
        <f t="shared" si="69"/>
        <v>0</v>
      </c>
      <c r="AE114" s="195">
        <f t="shared" si="70"/>
        <v>0</v>
      </c>
      <c r="AF114" s="195">
        <f t="shared" si="71"/>
        <v>0</v>
      </c>
      <c r="AG114" s="195">
        <f t="shared" si="72"/>
        <v>0</v>
      </c>
      <c r="AH114" s="248">
        <f t="shared" si="73"/>
        <v>0</v>
      </c>
      <c r="AI114" s="248">
        <f t="shared" si="74"/>
        <v>0</v>
      </c>
      <c r="AJ114" s="248">
        <f t="shared" si="75"/>
        <v>0</v>
      </c>
      <c r="AK114" s="248">
        <f t="shared" si="76"/>
        <v>0</v>
      </c>
      <c r="AL114" s="248">
        <f t="shared" si="77"/>
        <v>0</v>
      </c>
      <c r="AM114" s="248">
        <f t="shared" si="78"/>
        <v>0</v>
      </c>
      <c r="AN114" s="248">
        <f t="shared" si="79"/>
        <v>0</v>
      </c>
      <c r="AO114" s="248">
        <f t="shared" si="80"/>
        <v>0</v>
      </c>
      <c r="AP114" s="248">
        <f t="shared" si="81"/>
        <v>0</v>
      </c>
      <c r="AQ114" s="248">
        <f t="shared" si="82"/>
        <v>0</v>
      </c>
      <c r="AR114" s="248">
        <f t="shared" si="83"/>
        <v>0</v>
      </c>
      <c r="AS114" s="248">
        <f t="shared" si="84"/>
        <v>0</v>
      </c>
      <c r="AT114" s="248">
        <f t="shared" si="85"/>
        <v>0</v>
      </c>
      <c r="AU114" s="248">
        <f t="shared" si="86"/>
        <v>0</v>
      </c>
      <c r="AV114" s="245">
        <f t="shared" si="87"/>
        <v>0</v>
      </c>
      <c r="AW114" s="245">
        <f t="shared" si="88"/>
        <v>0</v>
      </c>
      <c r="AX114" s="252">
        <f t="shared" si="89"/>
        <v>0</v>
      </c>
      <c r="AY114" s="253">
        <f t="shared" si="90"/>
        <v>0</v>
      </c>
      <c r="AZ114" s="253">
        <f t="shared" si="91"/>
        <v>0</v>
      </c>
      <c r="BA114" s="221" t="str">
        <f>IF($B114="","",SUMIF('importation prevair'!$A:$A,CONCATENATE('Suivi du personnel'!$B114," ",'Suivi du personnel'!BA$8),'importation prevair'!$O:$O))</f>
        <v/>
      </c>
      <c r="BB114" s="222" t="str">
        <f>IF($B114="","",SUMIF('importation prevair'!$A:$A,CONCATENATE('Suivi du personnel'!$B114," ",'Suivi du personnel'!BB$8),'importation prevair'!$O:$O))</f>
        <v/>
      </c>
      <c r="BC114" s="222" t="str">
        <f>IF($B114="","",SUMIF('importation prevair'!$A:$A,CONCATENATE('Suivi du personnel'!$B114," ",'Suivi du personnel'!BC$8),'importation prevair'!$O:$O))</f>
        <v/>
      </c>
      <c r="BD114" s="222" t="str">
        <f>IF($B114="","",SUMIF('importation prevair'!$A:$A,CONCATENATE('Suivi du personnel'!$B114," ",'Suivi du personnel'!BD$8),'importation prevair'!$O:$O))</f>
        <v/>
      </c>
      <c r="BE114" s="222" t="str">
        <f>IF($B114="","",SUMIF('importation prevair'!$A:$A,CONCATENATE('Suivi du personnel'!$B114," ",'Suivi du personnel'!BE$8),'importation prevair'!$O:$O))</f>
        <v/>
      </c>
      <c r="BF114" s="222" t="str">
        <f>IF($B114="","",SUMIF('importation prevair'!$A:$A,CONCATENATE('Suivi du personnel'!$B114," ",'Suivi du personnel'!BF$8),'importation prevair'!$O:$O))</f>
        <v/>
      </c>
      <c r="BG114" s="223" t="str">
        <f>IF($B114="","",SUMIF('importation prevair'!$A:$A,CONCATENATE('Suivi du personnel'!$B114," ",'Suivi du personnel'!BG$8),'importation prevair'!$O:$O))</f>
        <v/>
      </c>
      <c r="BH114" s="221" t="str">
        <f>IF($B114="","",SUMIF('importation prevair'!$A:$A,CONCATENATE('Suivi du personnel'!$B114," ",'Suivi du personnel'!BH$8),'importation prevair'!$O:$O))</f>
        <v/>
      </c>
      <c r="BI114" s="222" t="str">
        <f>IF($B114="","",SUMIF('importation prevair'!$A:$A,CONCATENATE('Suivi du personnel'!$B114," ",'Suivi du personnel'!BI$8),'importation prevair'!$O:$O))</f>
        <v/>
      </c>
      <c r="BJ114" s="222" t="str">
        <f>IF($B114="","",SUMIF('importation prevair'!$A:$A,CONCATENATE('Suivi du personnel'!$B114," ",'Suivi du personnel'!BJ$8),'importation prevair'!$O:$O))</f>
        <v/>
      </c>
      <c r="BK114" s="222" t="str">
        <f>IF($B114="","",SUMIF('importation prevair'!$A:$A,CONCATENATE('Suivi du personnel'!$B114," ",'Suivi du personnel'!BK$8),'importation prevair'!$O:$O))</f>
        <v/>
      </c>
      <c r="BL114" s="222" t="str">
        <f>IF($B114="","",SUMIF('importation prevair'!$A:$A,CONCATENATE('Suivi du personnel'!$B114," ",'Suivi du personnel'!BL$8),'importation prevair'!$O:$O))</f>
        <v/>
      </c>
      <c r="BM114" s="222" t="str">
        <f>IF($B114="","",SUMIF('importation prevair'!$A:$A,CONCATENATE('Suivi du personnel'!$B114," ",'Suivi du personnel'!BM$8),'importation prevair'!$O:$O))</f>
        <v/>
      </c>
      <c r="BN114" s="223" t="str">
        <f>IF($B114="","",SUMIF('importation prevair'!$A:$A,CONCATENATE('Suivi du personnel'!$B114," ",'Suivi du personnel'!BN$8),'importation prevair'!$O:$O))</f>
        <v/>
      </c>
      <c r="BO114" s="221" t="str">
        <f>IF($B114="","",SUMIF('importation prevair'!$A:$A,CONCATENATE('Suivi du personnel'!$B114," ",'Suivi du personnel'!BO$8),'importation prevair'!$O:$O))</f>
        <v/>
      </c>
      <c r="BP114" s="222" t="str">
        <f>IF($B114="","",SUMIF('importation prevair'!$A:$A,CONCATENATE('Suivi du personnel'!$B114," ",'Suivi du personnel'!BP$8),'importation prevair'!$O:$O))</f>
        <v/>
      </c>
      <c r="BQ114" s="222" t="str">
        <f>IF($B114="","",SUMIF('importation prevair'!$A:$A,CONCATENATE('Suivi du personnel'!$B114," ",'Suivi du personnel'!BQ$8),'importation prevair'!$O:$O))</f>
        <v/>
      </c>
      <c r="BR114" s="222" t="str">
        <f>IF($B114="","",SUMIF('importation prevair'!$A:$A,CONCATENATE('Suivi du personnel'!$B114," ",'Suivi du personnel'!BR$8),'importation prevair'!$O:$O))</f>
        <v/>
      </c>
      <c r="BS114" s="222" t="str">
        <f>IF($B114="","",SUMIF('importation prevair'!$A:$A,CONCATENATE('Suivi du personnel'!$B114," ",'Suivi du personnel'!BS$8),'importation prevair'!$O:$O))</f>
        <v/>
      </c>
      <c r="BT114" s="222" t="str">
        <f>IF($B114="","",SUMIF('importation prevair'!$A:$A,CONCATENATE('Suivi du personnel'!$B114," ",'Suivi du personnel'!BT$8),'importation prevair'!$O:$O))</f>
        <v/>
      </c>
      <c r="BU114" s="223" t="str">
        <f>IF($B114="","",SUMIF('importation prevair'!$A:$A,CONCATENATE('Suivi du personnel'!$B114," ",'Suivi du personnel'!BU$8),'importation prevair'!$O:$O))</f>
        <v/>
      </c>
      <c r="BV114" s="221" t="str">
        <f>IF($B114="","",SUMIF('importation prevair'!$A:$A,CONCATENATE('Suivi du personnel'!$B114," ",'Suivi du personnel'!BV$8),'importation prevair'!$O:$O))</f>
        <v/>
      </c>
      <c r="BW114" s="222" t="str">
        <f>IF($B114="","",SUMIF('importation prevair'!$A:$A,CONCATENATE('Suivi du personnel'!$B114," ",'Suivi du personnel'!BW$8),'importation prevair'!$O:$O))</f>
        <v/>
      </c>
      <c r="BX114" s="222" t="str">
        <f>IF($B114="","",SUMIF('importation prevair'!$A:$A,CONCATENATE('Suivi du personnel'!$B114," ",'Suivi du personnel'!BX$8),'importation prevair'!$O:$O))</f>
        <v/>
      </c>
      <c r="BY114" s="222" t="str">
        <f>IF($B114="","",SUMIF('importation prevair'!$A:$A,CONCATENATE('Suivi du personnel'!$B114," ",'Suivi du personnel'!BY$8),'importation prevair'!$O:$O))</f>
        <v/>
      </c>
      <c r="BZ114" s="222" t="str">
        <f>IF($B114="","",SUMIF('importation prevair'!$A:$A,CONCATENATE('Suivi du personnel'!$B114," ",'Suivi du personnel'!BZ$8),'importation prevair'!$O:$O))</f>
        <v/>
      </c>
      <c r="CA114" s="222" t="str">
        <f>IF($B114="","",SUMIF('importation prevair'!$A:$A,CONCATENATE('Suivi du personnel'!$B114," ",'Suivi du personnel'!CA$8),'importation prevair'!$O:$O))</f>
        <v/>
      </c>
      <c r="CB114" s="223" t="str">
        <f>IF($B114="","",SUMIF('importation prevair'!$A:$A,CONCATENATE('Suivi du personnel'!$B114," ",'Suivi du personnel'!CB$8),'importation prevair'!$O:$O))</f>
        <v/>
      </c>
      <c r="CC114" s="221" t="str">
        <f>IF($B114="","",SUMIF('importation prevair'!$A:$A,CONCATENATE('Suivi du personnel'!$B114," ",'Suivi du personnel'!CC$8),'importation prevair'!$O:$O))</f>
        <v/>
      </c>
      <c r="CD114" s="222" t="str">
        <f>IF($B114="","",SUMIF('importation prevair'!$A:$A,CONCATENATE('Suivi du personnel'!$B114," ",'Suivi du personnel'!CD$8),'importation prevair'!$O:$O))</f>
        <v/>
      </c>
      <c r="CE114" s="222" t="str">
        <f>IF($B114="","",SUMIF('importation prevair'!$A:$A,CONCATENATE('Suivi du personnel'!$B114," ",'Suivi du personnel'!CE$8),'importation prevair'!$O:$O))</f>
        <v/>
      </c>
      <c r="CF114" s="222" t="str">
        <f>IF($B114="","",SUMIF('importation prevair'!$A:$A,CONCATENATE('Suivi du personnel'!$B114," ",'Suivi du personnel'!CF$8),'importation prevair'!$O:$O))</f>
        <v/>
      </c>
      <c r="CG114" s="222" t="str">
        <f>IF($B114="","",SUMIF('importation prevair'!$A:$A,CONCATENATE('Suivi du personnel'!$B114," ",'Suivi du personnel'!CG$8),'importation prevair'!$O:$O))</f>
        <v/>
      </c>
      <c r="CH114" s="222" t="str">
        <f>IF($B114="","",SUMIF('importation prevair'!$A:$A,CONCATENATE('Suivi du personnel'!$B114," ",'Suivi du personnel'!CH$8),'importation prevair'!$O:$O))</f>
        <v/>
      </c>
      <c r="CI114" s="223" t="str">
        <f>IF($B114="","",SUMIF('importation prevair'!$A:$A,CONCATENATE('Suivi du personnel'!$B114," ",'Suivi du personnel'!CI$8),'importation prevair'!$O:$O))</f>
        <v/>
      </c>
      <c r="CJ114" s="221" t="str">
        <f>IF($B114="","",SUMIF('importation prevair'!$A:$A,CONCATENATE('Suivi du personnel'!$B114," ",'Suivi du personnel'!CJ$8),'importation prevair'!$O:$O))</f>
        <v/>
      </c>
      <c r="CK114" s="222" t="str">
        <f>IF($B114="","",SUMIF('importation prevair'!$A:$A,CONCATENATE('Suivi du personnel'!$B114," ",'Suivi du personnel'!CK$8),'importation prevair'!$O:$O))</f>
        <v/>
      </c>
      <c r="CL114" s="222" t="str">
        <f>IF($B114="","",SUMIF('importation prevair'!$A:$A,CONCATENATE('Suivi du personnel'!$B114," ",'Suivi du personnel'!CL$8),'importation prevair'!$O:$O))</f>
        <v/>
      </c>
      <c r="CM114" s="222" t="str">
        <f>IF($B114="","",SUMIF('importation prevair'!$A:$A,CONCATENATE('Suivi du personnel'!$B114," ",'Suivi du personnel'!CM$8),'importation prevair'!$O:$O))</f>
        <v/>
      </c>
      <c r="CN114" s="222" t="str">
        <f>IF($B114="","",SUMIF('importation prevair'!$A:$A,CONCATENATE('Suivi du personnel'!$B114," ",'Suivi du personnel'!CN$8),'importation prevair'!$O:$O))</f>
        <v/>
      </c>
      <c r="CO114" s="222" t="str">
        <f>IF($B114="","",SUMIF('importation prevair'!$A:$A,CONCATENATE('Suivi du personnel'!$B114," ",'Suivi du personnel'!CO$8),'importation prevair'!$O:$O))</f>
        <v/>
      </c>
      <c r="CP114" s="223" t="str">
        <f>IF($B114="","",SUMIF('importation prevair'!$A:$A,CONCATENATE('Suivi du personnel'!$B114," ",'Suivi du personnel'!CP$8),'importation prevair'!$O:$O))</f>
        <v/>
      </c>
      <c r="CQ114" s="221" t="str">
        <f>IF($B114="","",SUMIF('importation prevair'!$A:$A,CONCATENATE('Suivi du personnel'!$B114," ",'Suivi du personnel'!CQ$8),'importation prevair'!$O:$O))</f>
        <v/>
      </c>
      <c r="CR114" s="222" t="str">
        <f>IF($B114="","",SUMIF('importation prevair'!$A:$A,CONCATENATE('Suivi du personnel'!$B114," ",'Suivi du personnel'!CR$8),'importation prevair'!$O:$O))</f>
        <v/>
      </c>
      <c r="CS114" s="222" t="str">
        <f>IF($B114="","",SUMIF('importation prevair'!$A:$A,CONCATENATE('Suivi du personnel'!$B114," ",'Suivi du personnel'!CS$8),'importation prevair'!$O:$O))</f>
        <v/>
      </c>
      <c r="CT114" s="222" t="str">
        <f>IF($B114="","",SUMIF('importation prevair'!$A:$A,CONCATENATE('Suivi du personnel'!$B114," ",'Suivi du personnel'!CT$8),'importation prevair'!$O:$O))</f>
        <v/>
      </c>
      <c r="CU114" s="222" t="str">
        <f>IF($B114="","",SUMIF('importation prevair'!$A:$A,CONCATENATE('Suivi du personnel'!$B114," ",'Suivi du personnel'!CU$8),'importation prevair'!$O:$O))</f>
        <v/>
      </c>
      <c r="CV114" s="222" t="str">
        <f>IF($B114="","",SUMIF('importation prevair'!$A:$A,CONCATENATE('Suivi du personnel'!$B114," ",'Suivi du personnel'!CV$8),'importation prevair'!$O:$O))</f>
        <v/>
      </c>
      <c r="CW114" s="223" t="str">
        <f>IF($B114="","",SUMIF('importation prevair'!$A:$A,CONCATENATE('Suivi du personnel'!$B114," ",'Suivi du personnel'!CW$8),'importation prevair'!$O:$O))</f>
        <v/>
      </c>
      <c r="CX114" s="221" t="str">
        <f>IF($B114="","",SUMIF('importation prevair'!$A:$A,CONCATENATE('Suivi du personnel'!$B114," ",'Suivi du personnel'!CX$8),'importation prevair'!$O:$O))</f>
        <v/>
      </c>
      <c r="CY114" s="222" t="str">
        <f>IF($B114="","",SUMIF('importation prevair'!$A:$A,CONCATENATE('Suivi du personnel'!$B114," ",'Suivi du personnel'!CY$8),'importation prevair'!$O:$O))</f>
        <v/>
      </c>
      <c r="CZ114" s="222" t="str">
        <f>IF($B114="","",SUMIF('importation prevair'!$A:$A,CONCATENATE('Suivi du personnel'!$B114," ",'Suivi du personnel'!CZ$8),'importation prevair'!$O:$O))</f>
        <v/>
      </c>
      <c r="DA114" s="222" t="str">
        <f>IF($B114="","",SUMIF('importation prevair'!$A:$A,CONCATENATE('Suivi du personnel'!$B114," ",'Suivi du personnel'!DA$8),'importation prevair'!$O:$O))</f>
        <v/>
      </c>
      <c r="DB114" s="222" t="str">
        <f>IF($B114="","",SUMIF('importation prevair'!$A:$A,CONCATENATE('Suivi du personnel'!$B114," ",'Suivi du personnel'!DB$8),'importation prevair'!$O:$O))</f>
        <v/>
      </c>
      <c r="DC114" s="222" t="str">
        <f>IF($B114="","",SUMIF('importation prevair'!$A:$A,CONCATENATE('Suivi du personnel'!$B114," ",'Suivi du personnel'!DC$8),'importation prevair'!$O:$O))</f>
        <v/>
      </c>
      <c r="DD114" s="223" t="str">
        <f>IF($B114="","",SUMIF('importation prevair'!$A:$A,CONCATENATE('Suivi du personnel'!$B114," ",'Suivi du personnel'!DD$8),'importation prevair'!$O:$O))</f>
        <v/>
      </c>
      <c r="DE114" s="260" t="str">
        <f>IF($B114="","",SUMIF('importation prevair'!$A:$A,CONCATENATE('Suivi du personnel'!$B114," ",'Suivi du personnel'!DE$8),'importation prevair'!$O:$O))</f>
        <v/>
      </c>
      <c r="DF114" s="162" t="str">
        <f>IF($B114="","",SUMIF('importation prevair'!$A:$A,CONCATENATE('Suivi du personnel'!$B114," ",'Suivi du personnel'!DF$8),'importation prevair'!$O:$O))</f>
        <v/>
      </c>
      <c r="DG114" s="162" t="str">
        <f>IF($B114="","",SUMIF('importation prevair'!$A:$A,CONCATENATE('Suivi du personnel'!$B114," ",'Suivi du personnel'!DG$8),'importation prevair'!$O:$O))</f>
        <v/>
      </c>
      <c r="DH114" s="162" t="str">
        <f>IF($B114="","",SUMIF('importation prevair'!$A:$A,CONCATENATE('Suivi du personnel'!$B114," ",'Suivi du personnel'!DH$8),'importation prevair'!$O:$O))</f>
        <v/>
      </c>
      <c r="DI114" s="162" t="str">
        <f>IF($B114="","",SUMIF('importation prevair'!$A:$A,CONCATENATE('Suivi du personnel'!$B114," ",'Suivi du personnel'!DI$8),'importation prevair'!$O:$O))</f>
        <v/>
      </c>
      <c r="DJ114" s="162" t="str">
        <f>IF($B114="","",SUMIF('importation prevair'!$A:$A,CONCATENATE('Suivi du personnel'!$B114," ",'Suivi du personnel'!DJ$8),'importation prevair'!$O:$O))</f>
        <v/>
      </c>
      <c r="DK114" s="261" t="str">
        <f>IF($B114="","",SUMIF('importation prevair'!$A:$A,CONCATENATE('Suivi du personnel'!$B114," ",'Suivi du personnel'!DK$8),'importation prevair'!$O:$O))</f>
        <v/>
      </c>
      <c r="DL114" s="162" t="str">
        <f>IF($B114="","",SUMIF('importation prevair'!$A:$A,CONCATENATE('Suivi du personnel'!$B114," ",'Suivi du personnel'!DL$8),'importation prevair'!$O:$O))</f>
        <v/>
      </c>
      <c r="DM114" s="162" t="str">
        <f>IF($B114="","",SUMIF('importation prevair'!$A:$A,CONCATENATE('Suivi du personnel'!$B114," ",'Suivi du personnel'!DM$8),'importation prevair'!$O:$O))</f>
        <v/>
      </c>
      <c r="DN114" s="162" t="str">
        <f>IF($B114="","",SUMIF('importation prevair'!$A:$A,CONCATENATE('Suivi du personnel'!$B114," ",'Suivi du personnel'!DN$8),'importation prevair'!$O:$O))</f>
        <v/>
      </c>
      <c r="DO114" s="162" t="str">
        <f>IF($B114="","",SUMIF('importation prevair'!$A:$A,CONCATENATE('Suivi du personnel'!$B114," ",'Suivi du personnel'!DO$8),'importation prevair'!$O:$O))</f>
        <v/>
      </c>
      <c r="DP114" s="162" t="str">
        <f>IF($B114="","",SUMIF('importation prevair'!$A:$A,CONCATENATE('Suivi du personnel'!$B114," ",'Suivi du personnel'!DP$8),'importation prevair'!$O:$O))</f>
        <v/>
      </c>
      <c r="DQ114" s="162" t="str">
        <f>IF($B114="","",SUMIF('importation prevair'!$A:$A,CONCATENATE('Suivi du personnel'!$B114," ",'Suivi du personnel'!DQ$8),'importation prevair'!$O:$O))</f>
        <v/>
      </c>
      <c r="DR114" s="259" t="str">
        <f>IF($B114="","",SUMIF('importation prevair'!$A:$A,CONCATENATE('Suivi du personnel'!$B114," ",'Suivi du personnel'!DR$8),'importation prevair'!$O:$O))</f>
        <v/>
      </c>
      <c r="DS114" s="260" t="str">
        <f>IF($B114="","",SUMIF('importation prevair'!$A:$A,CONCATENATE('Suivi du personnel'!$B114," ",'Suivi du personnel'!DS$8),'importation prevair'!$O:$O))</f>
        <v/>
      </c>
      <c r="DT114" s="162" t="str">
        <f>IF($B114="","",SUMIF('importation prevair'!$A:$A,CONCATENATE('Suivi du personnel'!$B114," ",'Suivi du personnel'!DT$8),'importation prevair'!$O:$O))</f>
        <v/>
      </c>
      <c r="DU114" s="162" t="str">
        <f>IF($B114="","",SUMIF('importation prevair'!$A:$A,CONCATENATE('Suivi du personnel'!$B114," ",'Suivi du personnel'!DU$8),'importation prevair'!$O:$O))</f>
        <v/>
      </c>
      <c r="DV114" s="162" t="str">
        <f>IF($B114="","",SUMIF('importation prevair'!$A:$A,CONCATENATE('Suivi du personnel'!$B114," ",'Suivi du personnel'!DV$8),'importation prevair'!$O:$O))</f>
        <v/>
      </c>
      <c r="DW114" s="162" t="str">
        <f>IF($B114="","",SUMIF('importation prevair'!$A:$A,CONCATENATE('Suivi du personnel'!$B114," ",'Suivi du personnel'!DW$8),'importation prevair'!$O:$O))</f>
        <v/>
      </c>
      <c r="DX114" s="162" t="str">
        <f>IF($B114="","",SUMIF('importation prevair'!$A:$A,CONCATENATE('Suivi du personnel'!$B114," ",'Suivi du personnel'!DX$8),'importation prevair'!$O:$O))</f>
        <v/>
      </c>
      <c r="DY114" s="261" t="str">
        <f>IF($B114="","",SUMIF('importation prevair'!$A:$A,CONCATENATE('Suivi du personnel'!$B114," ",'Suivi du personnel'!DY$8),'importation prevair'!$O:$O))</f>
        <v/>
      </c>
      <c r="DZ114" s="162" t="str">
        <f>IF($B114="","",SUMIF('importation prevair'!$A:$A,CONCATENATE('Suivi du personnel'!$B114," ",'Suivi du personnel'!DZ$8),'importation prevair'!$O:$O))</f>
        <v/>
      </c>
      <c r="EA114" s="162" t="str">
        <f>IF($B114="","",SUMIF('importation prevair'!$A:$A,CONCATENATE('Suivi du personnel'!$B114," ",'Suivi du personnel'!EA$8),'importation prevair'!$O:$O))</f>
        <v/>
      </c>
      <c r="EB114" s="162" t="str">
        <f>IF($B114="","",SUMIF('importation prevair'!$A:$A,CONCATENATE('Suivi du personnel'!$B114," ",'Suivi du personnel'!EB$8),'importation prevair'!$O:$O))</f>
        <v/>
      </c>
      <c r="EC114" s="162" t="str">
        <f>IF($B114="","",SUMIF('importation prevair'!$A:$A,CONCATENATE('Suivi du personnel'!$B114," ",'Suivi du personnel'!EC$8),'importation prevair'!$O:$O))</f>
        <v/>
      </c>
      <c r="ED114" s="162" t="str">
        <f>IF($B114="","",SUMIF('importation prevair'!$A:$A,CONCATENATE('Suivi du personnel'!$B114," ",'Suivi du personnel'!ED$8),'importation prevair'!$O:$O))</f>
        <v/>
      </c>
      <c r="EE114" s="162" t="str">
        <f>IF($B114="","",SUMIF('importation prevair'!$A:$A,CONCATENATE('Suivi du personnel'!$B114," ",'Suivi du personnel'!EE$8),'importation prevair'!$O:$O))</f>
        <v/>
      </c>
      <c r="EF114" s="259" t="str">
        <f>IF($B114="","",SUMIF('importation prevair'!$A:$A,CONCATENATE('Suivi du personnel'!$B114," ",'Suivi du personnel'!EF$8),'importation prevair'!$O:$O))</f>
        <v/>
      </c>
      <c r="EG114" s="260" t="str">
        <f>IF($B114="","",SUMIF('importation prevair'!$A:$A,CONCATENATE('Suivi du personnel'!$B114," ",'Suivi du personnel'!EG$8),'importation prevair'!$O:$O))</f>
        <v/>
      </c>
      <c r="EH114" s="162" t="str">
        <f>IF($B114="","",SUMIF('importation prevair'!$A:$A,CONCATENATE('Suivi du personnel'!$B114," ",'Suivi du personnel'!EH$8),'importation prevair'!$O:$O))</f>
        <v/>
      </c>
      <c r="EI114" s="162" t="str">
        <f>IF($B114="","",SUMIF('importation prevair'!$A:$A,CONCATENATE('Suivi du personnel'!$B114," ",'Suivi du personnel'!EI$8),'importation prevair'!$O:$O))</f>
        <v/>
      </c>
      <c r="EJ114" s="162" t="str">
        <f>IF($B114="","",SUMIF('importation prevair'!$A:$A,CONCATENATE('Suivi du personnel'!$B114," ",'Suivi du personnel'!EJ$8),'importation prevair'!$O:$O))</f>
        <v/>
      </c>
      <c r="EK114" s="162" t="str">
        <f>IF($B114="","",SUMIF('importation prevair'!$A:$A,CONCATENATE('Suivi du personnel'!$B114," ",'Suivi du personnel'!EK$8),'importation prevair'!$O:$O))</f>
        <v/>
      </c>
      <c r="EL114" s="162" t="str">
        <f>IF($B114="","",SUMIF('importation prevair'!$A:$A,CONCATENATE('Suivi du personnel'!$B114," ",'Suivi du personnel'!EL$8),'importation prevair'!$O:$O))</f>
        <v/>
      </c>
      <c r="EM114" s="261" t="str">
        <f>IF($B114="","",SUMIF('importation prevair'!$A:$A,CONCATENATE('Suivi du personnel'!$B114," ",'Suivi du personnel'!EM$8),'importation prevair'!$O:$O))</f>
        <v/>
      </c>
      <c r="EN114" s="162" t="str">
        <f>IF($B114="","",SUMIF('importation prevair'!$A:$A,CONCATENATE('Suivi du personnel'!$B114," ",'Suivi du personnel'!EN$8),'importation prevair'!$O:$O))</f>
        <v/>
      </c>
      <c r="EO114" s="162" t="str">
        <f>IF($B114="","",SUMIF('importation prevair'!$A:$A,CONCATENATE('Suivi du personnel'!$B114," ",'Suivi du personnel'!EO$8),'importation prevair'!$O:$O))</f>
        <v/>
      </c>
      <c r="EP114" s="162" t="str">
        <f>IF($B114="","",SUMIF('importation prevair'!$A:$A,CONCATENATE('Suivi du personnel'!$B114," ",'Suivi du personnel'!EP$8),'importation prevair'!$O:$O))</f>
        <v/>
      </c>
      <c r="EQ114" s="162" t="str">
        <f>IF($B114="","",SUMIF('importation prevair'!$A:$A,CONCATENATE('Suivi du personnel'!$B114," ",'Suivi du personnel'!EQ$8),'importation prevair'!$O:$O))</f>
        <v/>
      </c>
      <c r="ER114" s="162" t="str">
        <f>IF($B114="","",SUMIF('importation prevair'!$A:$A,CONCATENATE('Suivi du personnel'!$B114," ",'Suivi du personnel'!ER$8),'importation prevair'!$O:$O))</f>
        <v/>
      </c>
      <c r="ES114" s="162" t="str">
        <f>IF($B114="","",SUMIF('importation prevair'!$A:$A,CONCATENATE('Suivi du personnel'!$B114," ",'Suivi du personnel'!ES$8),'importation prevair'!$O:$O))</f>
        <v/>
      </c>
      <c r="ET114" s="259" t="str">
        <f>IF($B114="","",SUMIF('importation prevair'!$A:$A,CONCATENATE('Suivi du personnel'!$B114," ",'Suivi du personnel'!ET$8),'importation prevair'!$O:$O))</f>
        <v/>
      </c>
      <c r="EU114" s="260" t="str">
        <f>IF($B114="","",SUMIF('importation prevair'!$A:$A,CONCATENATE('Suivi du personnel'!$B114," ",'Suivi du personnel'!EU$8),'importation prevair'!$O:$O))</f>
        <v/>
      </c>
      <c r="EV114" s="162" t="str">
        <f>IF($B114="","",SUMIF('importation prevair'!$A:$A,CONCATENATE('Suivi du personnel'!$B114," ",'Suivi du personnel'!EV$8),'importation prevair'!$O:$O))</f>
        <v/>
      </c>
      <c r="EW114" s="162" t="str">
        <f>IF($B114="","",SUMIF('importation prevair'!$A:$A,CONCATENATE('Suivi du personnel'!$B114," ",'Suivi du personnel'!EW$8),'importation prevair'!$O:$O))</f>
        <v/>
      </c>
      <c r="EX114" s="162" t="str">
        <f>IF($B114="","",SUMIF('importation prevair'!$A:$A,CONCATENATE('Suivi du personnel'!$B114," ",'Suivi du personnel'!EX$8),'importation prevair'!$O:$O))</f>
        <v/>
      </c>
      <c r="EY114" s="162" t="str">
        <f>IF($B114="","",SUMIF('importation prevair'!$A:$A,CONCATENATE('Suivi du personnel'!$B114," ",'Suivi du personnel'!EY$8),'importation prevair'!$O:$O))</f>
        <v/>
      </c>
      <c r="EZ114" s="162" t="str">
        <f>IF($B114="","",SUMIF('importation prevair'!$A:$A,CONCATENATE('Suivi du personnel'!$B114," ",'Suivi du personnel'!EZ$8),'importation prevair'!$O:$O))</f>
        <v/>
      </c>
      <c r="FA114" s="261" t="str">
        <f>IF($B114="","",SUMIF('importation prevair'!$A:$A,CONCATENATE('Suivi du personnel'!$B114," ",'Suivi du personnel'!FA$8),'importation prevair'!$O:$O))</f>
        <v/>
      </c>
      <c r="FB114" s="162" t="str">
        <f>IF($B114="","",SUMIF('importation prevair'!$A:$A,CONCATENATE('Suivi du personnel'!$B114," ",'Suivi du personnel'!FB$8),'importation prevair'!$O:$O))</f>
        <v/>
      </c>
      <c r="FC114" s="162" t="str">
        <f>IF($B114="","",SUMIF('importation prevair'!$A:$A,CONCATENATE('Suivi du personnel'!$B114," ",'Suivi du personnel'!FC$8),'importation prevair'!$O:$O))</f>
        <v/>
      </c>
      <c r="FD114" s="162" t="str">
        <f>IF($B114="","",SUMIF('importation prevair'!$A:$A,CONCATENATE('Suivi du personnel'!$B114," ",'Suivi du personnel'!FD$8),'importation prevair'!$O:$O))</f>
        <v/>
      </c>
      <c r="FE114" s="162" t="str">
        <f>IF($B114="","",SUMIF('importation prevair'!$A:$A,CONCATENATE('Suivi du personnel'!$B114," ",'Suivi du personnel'!FE$8),'importation prevair'!$O:$O))</f>
        <v/>
      </c>
      <c r="FF114" s="162" t="str">
        <f>IF($B114="","",SUMIF('importation prevair'!$A:$A,CONCATENATE('Suivi du personnel'!$B114," ",'Suivi du personnel'!FF$8),'importation prevair'!$O:$O))</f>
        <v/>
      </c>
      <c r="FG114" s="162" t="str">
        <f>IF($B114="","",SUMIF('importation prevair'!$A:$A,CONCATENATE('Suivi du personnel'!$B114," ",'Suivi du personnel'!FG$8),'importation prevair'!$O:$O))</f>
        <v/>
      </c>
      <c r="FH114" s="259" t="str">
        <f>IF($B114="","",SUMIF('importation prevair'!$A:$A,CONCATENATE('Suivi du personnel'!$B114," ",'Suivi du personnel'!FH$8),'importation prevair'!$O:$O))</f>
        <v/>
      </c>
      <c r="FI114" s="260" t="str">
        <f>IF($B114="","",SUMIF('importation prevair'!$A:$A,CONCATENATE('Suivi du personnel'!$B114," ",'Suivi du personnel'!FI$8),'importation prevair'!$O:$O))</f>
        <v/>
      </c>
      <c r="FJ114" s="162" t="str">
        <f>IF($B114="","",SUMIF('importation prevair'!$A:$A,CONCATENATE('Suivi du personnel'!$B114," ",'Suivi du personnel'!FJ$8),'importation prevair'!$O:$O))</f>
        <v/>
      </c>
      <c r="FK114" s="162" t="str">
        <f>IF($B114="","",SUMIF('importation prevair'!$A:$A,CONCATENATE('Suivi du personnel'!$B114," ",'Suivi du personnel'!FK$8),'importation prevair'!$O:$O))</f>
        <v/>
      </c>
      <c r="FL114" s="162" t="str">
        <f>IF($B114="","",SUMIF('importation prevair'!$A:$A,CONCATENATE('Suivi du personnel'!$B114," ",'Suivi du personnel'!FL$8),'importation prevair'!$O:$O))</f>
        <v/>
      </c>
      <c r="FM114" s="162" t="str">
        <f>IF($B114="","",SUMIF('importation prevair'!$A:$A,CONCATENATE('Suivi du personnel'!$B114," ",'Suivi du personnel'!FM$8),'importation prevair'!$O:$O))</f>
        <v/>
      </c>
      <c r="FN114" s="162" t="str">
        <f>IF($B114="","",SUMIF('importation prevair'!$A:$A,CONCATENATE('Suivi du personnel'!$B114," ",'Suivi du personnel'!FN$8),'importation prevair'!$O:$O))</f>
        <v/>
      </c>
      <c r="FO114" s="261" t="str">
        <f>IF($B114="","",SUMIF('importation prevair'!$A:$A,CONCATENATE('Suivi du personnel'!$B114," ",'Suivi du personnel'!FO$8),'importation prevair'!$O:$O))</f>
        <v/>
      </c>
      <c r="FP114" s="162" t="str">
        <f>IF($B114="","",SUMIF('importation prevair'!$A:$A,CONCATENATE('Suivi du personnel'!$B114," ",'Suivi du personnel'!FP$8),'importation prevair'!$O:$O))</f>
        <v/>
      </c>
      <c r="FQ114" s="162" t="str">
        <f>IF($B114="","",SUMIF('importation prevair'!$A:$A,CONCATENATE('Suivi du personnel'!$B114," ",'Suivi du personnel'!FQ$8),'importation prevair'!$O:$O))</f>
        <v/>
      </c>
      <c r="FR114" s="162" t="str">
        <f>IF($B114="","",SUMIF('importation prevair'!$A:$A,CONCATENATE('Suivi du personnel'!$B114," ",'Suivi du personnel'!FR$8),'importation prevair'!$O:$O))</f>
        <v/>
      </c>
      <c r="FS114" s="162" t="str">
        <f>IF($B114="","",SUMIF('importation prevair'!$A:$A,CONCATENATE('Suivi du personnel'!$B114," ",'Suivi du personnel'!FS$8),'importation prevair'!$O:$O))</f>
        <v/>
      </c>
      <c r="FT114" s="162" t="str">
        <f>IF($B114="","",SUMIF('importation prevair'!$A:$A,CONCATENATE('Suivi du personnel'!$B114," ",'Suivi du personnel'!FT$8),'importation prevair'!$O:$O))</f>
        <v/>
      </c>
      <c r="FU114" s="162" t="str">
        <f>IF($B114="","",SUMIF('importation prevair'!$A:$A,CONCATENATE('Suivi du personnel'!$B114," ",'Suivi du personnel'!FU$8),'importation prevair'!$O:$O))</f>
        <v/>
      </c>
      <c r="FV114" s="259" t="str">
        <f>IF($B114="","",SUMIF('importation prevair'!$A:$A,CONCATENATE('Suivi du personnel'!$B114," ",'Suivi du personnel'!FV$8),'importation prevair'!$O:$O))</f>
        <v/>
      </c>
      <c r="FW114" s="260" t="str">
        <f>IF($B114="","",SUMIF('importation prevair'!$A:$A,CONCATENATE('Suivi du personnel'!$B114," ",'Suivi du personnel'!FW$8),'importation prevair'!$O:$O))</f>
        <v/>
      </c>
      <c r="FX114" s="162" t="str">
        <f>IF($B114="","",SUMIF('importation prevair'!$A:$A,CONCATENATE('Suivi du personnel'!$B114," ",'Suivi du personnel'!FX$8),'importation prevair'!$O:$O))</f>
        <v/>
      </c>
      <c r="FY114" s="162" t="str">
        <f>IF($B114="","",SUMIF('importation prevair'!$A:$A,CONCATENATE('Suivi du personnel'!$B114," ",'Suivi du personnel'!FY$8),'importation prevair'!$O:$O))</f>
        <v/>
      </c>
      <c r="FZ114" s="162" t="str">
        <f>IF($B114="","",SUMIF('importation prevair'!$A:$A,CONCATENATE('Suivi du personnel'!$B114," ",'Suivi du personnel'!FZ$8),'importation prevair'!$O:$O))</f>
        <v/>
      </c>
      <c r="GA114" s="162" t="str">
        <f>IF($B114="","",SUMIF('importation prevair'!$A:$A,CONCATENATE('Suivi du personnel'!$B114," ",'Suivi du personnel'!GA$8),'importation prevair'!$O:$O))</f>
        <v/>
      </c>
      <c r="GB114" s="162" t="str">
        <f>IF($B114="","",SUMIF('importation prevair'!$A:$A,CONCATENATE('Suivi du personnel'!$B114," ",'Suivi du personnel'!GB$8),'importation prevair'!$O:$O))</f>
        <v/>
      </c>
      <c r="GC114" s="261" t="str">
        <f>IF($B114="","",SUMIF('importation prevair'!$A:$A,CONCATENATE('Suivi du personnel'!$B114," ",'Suivi du personnel'!GC$8),'importation prevair'!$O:$O))</f>
        <v/>
      </c>
      <c r="GD114" s="162" t="str">
        <f>IF($B114="","",SUMIF('importation prevair'!$A:$A,CONCATENATE('Suivi du personnel'!$B114," ",'Suivi du personnel'!GD$8),'importation prevair'!$O:$O))</f>
        <v/>
      </c>
      <c r="GE114" s="162" t="str">
        <f>IF($B114="","",SUMIF('importation prevair'!$A:$A,CONCATENATE('Suivi du personnel'!$B114," ",'Suivi du personnel'!GE$8),'importation prevair'!$O:$O))</f>
        <v/>
      </c>
      <c r="GF114" s="162" t="str">
        <f>IF($B114="","",SUMIF('importation prevair'!$A:$A,CONCATENATE('Suivi du personnel'!$B114," ",'Suivi du personnel'!GF$8),'importation prevair'!$O:$O))</f>
        <v/>
      </c>
      <c r="GG114" s="162" t="str">
        <f>IF($B114="","",SUMIF('importation prevair'!$A:$A,CONCATENATE('Suivi du personnel'!$B114," ",'Suivi du personnel'!GG$8),'importation prevair'!$O:$O))</f>
        <v/>
      </c>
      <c r="GH114" s="162" t="str">
        <f>IF($B114="","",SUMIF('importation prevair'!$A:$A,CONCATENATE('Suivi du personnel'!$B114," ",'Suivi du personnel'!GH$8),'importation prevair'!$O:$O))</f>
        <v/>
      </c>
      <c r="GI114" s="162" t="str">
        <f>IF($B114="","",SUMIF('importation prevair'!$A:$A,CONCATENATE('Suivi du personnel'!$B114," ",'Suivi du personnel'!GI$8),'importation prevair'!$O:$O))</f>
        <v/>
      </c>
      <c r="GJ114" s="259" t="str">
        <f>IF($B114="","",SUMIF('importation prevair'!$A:$A,CONCATENATE('Suivi du personnel'!$B114," ",'Suivi du personnel'!GJ$8),'importation prevair'!$O:$O))</f>
        <v/>
      </c>
      <c r="GK114" s="260" t="str">
        <f>IF($B114="","",SUMIF('importation prevair'!$A:$A,CONCATENATE('Suivi du personnel'!$B114," ",'Suivi du personnel'!GK$8),'importation prevair'!$O:$O))</f>
        <v/>
      </c>
      <c r="GL114" s="162" t="str">
        <f>IF($B114="","",SUMIF('importation prevair'!$A:$A,CONCATENATE('Suivi du personnel'!$B114," ",'Suivi du personnel'!GL$8),'importation prevair'!$O:$O))</f>
        <v/>
      </c>
      <c r="GM114" s="162" t="str">
        <f>IF($B114="","",SUMIF('importation prevair'!$A:$A,CONCATENATE('Suivi du personnel'!$B114," ",'Suivi du personnel'!GM$8),'importation prevair'!$O:$O))</f>
        <v/>
      </c>
      <c r="GN114" s="162" t="str">
        <f>IF($B114="","",SUMIF('importation prevair'!$A:$A,CONCATENATE('Suivi du personnel'!$B114," ",'Suivi du personnel'!GN$8),'importation prevair'!$O:$O))</f>
        <v/>
      </c>
      <c r="GO114" s="162" t="str">
        <f>IF($B114="","",SUMIF('importation prevair'!$A:$A,CONCATENATE('Suivi du personnel'!$B114," ",'Suivi du personnel'!GO$8),'importation prevair'!$O:$O))</f>
        <v/>
      </c>
      <c r="GP114" s="162" t="str">
        <f>IF($B114="","",SUMIF('importation prevair'!$A:$A,CONCATENATE('Suivi du personnel'!$B114," ",'Suivi du personnel'!GP$8),'importation prevair'!$O:$O))</f>
        <v/>
      </c>
      <c r="GQ114" s="261" t="str">
        <f>IF($B114="","",SUMIF('importation prevair'!$A:$A,CONCATENATE('Suivi du personnel'!$B114," ",'Suivi du personnel'!GQ$8),'importation prevair'!$O:$O))</f>
        <v/>
      </c>
      <c r="GR114" s="260" t="str">
        <f>IF($B114="","",SUMIF('importation prevair'!$A:$A,CONCATENATE('Suivi du personnel'!$B114," ",'Suivi du personnel'!GR$8),'importation prevair'!$O:$O))</f>
        <v/>
      </c>
      <c r="GS114" s="162" t="str">
        <f>IF($B114="","",SUMIF('importation prevair'!$A:$A,CONCATENATE('Suivi du personnel'!$B114," ",'Suivi du personnel'!GS$8),'importation prevair'!$O:$O))</f>
        <v/>
      </c>
      <c r="GT114" s="162" t="str">
        <f>IF($B114="","",SUMIF('importation prevair'!$A:$A,CONCATENATE('Suivi du personnel'!$B114," ",'Suivi du personnel'!GT$8),'importation prevair'!$O:$O))</f>
        <v/>
      </c>
      <c r="GU114" s="162" t="str">
        <f>IF($B114="","",SUMIF('importation prevair'!$A:$A,CONCATENATE('Suivi du personnel'!$B114," ",'Suivi du personnel'!GU$8),'importation prevair'!$O:$O))</f>
        <v/>
      </c>
      <c r="GV114" s="162" t="str">
        <f>IF($B114="","",SUMIF('importation prevair'!$A:$A,CONCATENATE('Suivi du personnel'!$B114," ",'Suivi du personnel'!GV$8),'importation prevair'!$O:$O))</f>
        <v/>
      </c>
      <c r="GW114" s="162" t="str">
        <f>IF($B114="","",SUMIF('importation prevair'!$A:$A,CONCATENATE('Suivi du personnel'!$B114," ",'Suivi du personnel'!GW$8),'importation prevair'!$O:$O))</f>
        <v/>
      </c>
      <c r="GX114" s="261" t="str">
        <f>IF($B114="","",SUMIF('importation prevair'!$A:$A,CONCATENATE('Suivi du personnel'!$B114," ",'Suivi du personnel'!GX$8),'importation prevair'!$O:$O))</f>
        <v/>
      </c>
    </row>
    <row r="115" spans="1:206" s="164" customFormat="1" ht="13.5" thickBot="1" x14ac:dyDescent="0.25">
      <c r="A115" s="289" t="str">
        <f>IF($B115="","",VLOOKUP($B115,'info personnel sur AT'!$A$3:$C$298,2,FALSE))</f>
        <v/>
      </c>
      <c r="B115" s="287"/>
      <c r="C115" s="284" t="str">
        <f>IF($B115="","",VLOOKUP($B115,'info personnel sur AT'!$A$3:$Q$298,3,FALSE))</f>
        <v/>
      </c>
      <c r="D115" s="280" t="str">
        <f>IF($B115="","",VLOOKUP($B115,'info personnel sur AT'!$A$3:$Q$298,4,FALSE))</f>
        <v/>
      </c>
      <c r="E115" s="277" t="str">
        <f>IF($B115="","",VLOOKUP($B115,'info personnel sur AT'!$A$3:$Q$298,5,FALSE))</f>
        <v/>
      </c>
      <c r="F115" s="219">
        <f t="shared" si="93"/>
        <v>0</v>
      </c>
      <c r="G115" s="240">
        <v>0.5</v>
      </c>
      <c r="H115" s="218">
        <f t="shared" si="94"/>
        <v>0.5</v>
      </c>
      <c r="I115" s="22" t="str">
        <f>IF($B115="","",VLOOKUP($B115,'info personnel sur AT'!$A$3:$Q$298,6,FALSE))</f>
        <v/>
      </c>
      <c r="J115" s="22" t="str">
        <f>IF($B115="","",VLOOKUP($B115,'info personnel sur AT'!$A$3:$Q$298,7,FALSE))</f>
        <v/>
      </c>
      <c r="K115" s="22" t="str">
        <f>IF($B115="","",VLOOKUP($B115,'info personnel sur AT'!$A$3:$Q$298,8,FALSE))</f>
        <v/>
      </c>
      <c r="L115" s="22" t="str">
        <f>IF($B115="","",VLOOKUP($B115,'info personnel sur AT'!$A$3:$Q$298,9,FALSE))</f>
        <v/>
      </c>
      <c r="M115" s="22" t="str">
        <f>IF($B115="","",VLOOKUP($B115,'info personnel sur AT'!$A$3:$Q$298,10,FALSE))</f>
        <v/>
      </c>
      <c r="N115" s="22" t="str">
        <f>IF($B115="","",VLOOKUP($B115,'info personnel sur AT'!$A$3:$Q$298,11,FALSE))</f>
        <v/>
      </c>
      <c r="O115" s="22" t="str">
        <f>IF($B115="","",VLOOKUP($B115,'info personnel sur AT'!$A$3:$Q$298,12,FALSE))</f>
        <v/>
      </c>
      <c r="P115" s="22" t="str">
        <f>IF($B115="","",VLOOKUP($B115,'info personnel sur AT'!$A$3:$Q$298,13,FALSE))</f>
        <v/>
      </c>
      <c r="Q115" s="22" t="str">
        <f>IF($B115="","",VLOOKUP($B115,'info personnel sur AT'!$A$3:$Q$298,14,FALSE))</f>
        <v/>
      </c>
      <c r="R115" s="22" t="str">
        <f>IF($B115="","",VLOOKUP($B115,'info personnel sur AT'!$A$3:$Q$298,15,FALSE))</f>
        <v/>
      </c>
      <c r="S115" s="22" t="str">
        <f>IF($B115="","",VLOOKUP($B115,'info personnel sur AT'!$A$3:$Q$298,16,FALSE))</f>
        <v/>
      </c>
      <c r="T115" s="22" t="str">
        <f>IF($B115="","",VLOOKUP($B115,'info personnel sur AT'!$A$3:$Q$298,17,FALSE))</f>
        <v/>
      </c>
      <c r="U115" s="11">
        <f t="shared" si="95"/>
        <v>0</v>
      </c>
      <c r="V115" s="2">
        <f t="shared" si="96"/>
        <v>0</v>
      </c>
      <c r="W115" s="6">
        <f t="shared" si="97"/>
        <v>0</v>
      </c>
      <c r="X115" s="180">
        <f t="shared" si="98"/>
        <v>1.8</v>
      </c>
      <c r="Y115" s="179">
        <f t="shared" si="100"/>
        <v>5</v>
      </c>
      <c r="Z115" s="192">
        <f t="shared" si="99"/>
        <v>10</v>
      </c>
      <c r="AA115" s="195">
        <f t="shared" si="66"/>
        <v>0</v>
      </c>
      <c r="AB115" s="195">
        <f t="shared" si="67"/>
        <v>0</v>
      </c>
      <c r="AC115" s="195">
        <f t="shared" si="68"/>
        <v>0</v>
      </c>
      <c r="AD115" s="195">
        <f t="shared" si="69"/>
        <v>0</v>
      </c>
      <c r="AE115" s="195">
        <f t="shared" si="70"/>
        <v>0</v>
      </c>
      <c r="AF115" s="195">
        <f t="shared" si="71"/>
        <v>0</v>
      </c>
      <c r="AG115" s="195">
        <f t="shared" si="72"/>
        <v>0</v>
      </c>
      <c r="AH115" s="248">
        <f t="shared" si="73"/>
        <v>0</v>
      </c>
      <c r="AI115" s="248">
        <f t="shared" si="74"/>
        <v>0</v>
      </c>
      <c r="AJ115" s="248">
        <f t="shared" si="75"/>
        <v>0</v>
      </c>
      <c r="AK115" s="248">
        <f t="shared" si="76"/>
        <v>0</v>
      </c>
      <c r="AL115" s="248">
        <f t="shared" si="77"/>
        <v>0</v>
      </c>
      <c r="AM115" s="248">
        <f t="shared" si="78"/>
        <v>0</v>
      </c>
      <c r="AN115" s="248">
        <f t="shared" si="79"/>
        <v>0</v>
      </c>
      <c r="AO115" s="248">
        <f t="shared" si="80"/>
        <v>0</v>
      </c>
      <c r="AP115" s="248">
        <f t="shared" si="81"/>
        <v>0</v>
      </c>
      <c r="AQ115" s="248">
        <f t="shared" si="82"/>
        <v>0</v>
      </c>
      <c r="AR115" s="248">
        <f t="shared" si="83"/>
        <v>0</v>
      </c>
      <c r="AS115" s="248">
        <f t="shared" si="84"/>
        <v>0</v>
      </c>
      <c r="AT115" s="248">
        <f t="shared" si="85"/>
        <v>0</v>
      </c>
      <c r="AU115" s="248">
        <f t="shared" si="86"/>
        <v>0</v>
      </c>
      <c r="AV115" s="245">
        <f t="shared" si="87"/>
        <v>0</v>
      </c>
      <c r="AW115" s="245">
        <f t="shared" si="88"/>
        <v>0</v>
      </c>
      <c r="AX115" s="252">
        <f t="shared" si="89"/>
        <v>0</v>
      </c>
      <c r="AY115" s="253">
        <f t="shared" si="90"/>
        <v>0</v>
      </c>
      <c r="AZ115" s="253">
        <f t="shared" si="91"/>
        <v>0</v>
      </c>
      <c r="BA115" s="221" t="str">
        <f>IF($B115="","",SUMIF('importation prevair'!$A:$A,CONCATENATE('Suivi du personnel'!$B115," ",'Suivi du personnel'!BA$8),'importation prevair'!$O:$O))</f>
        <v/>
      </c>
      <c r="BB115" s="222" t="str">
        <f>IF($B115="","",SUMIF('importation prevair'!$A:$A,CONCATENATE('Suivi du personnel'!$B115," ",'Suivi du personnel'!BB$8),'importation prevair'!$O:$O))</f>
        <v/>
      </c>
      <c r="BC115" s="222" t="str">
        <f>IF($B115="","",SUMIF('importation prevair'!$A:$A,CONCATENATE('Suivi du personnel'!$B115," ",'Suivi du personnel'!BC$8),'importation prevair'!$O:$O))</f>
        <v/>
      </c>
      <c r="BD115" s="222" t="str">
        <f>IF($B115="","",SUMIF('importation prevair'!$A:$A,CONCATENATE('Suivi du personnel'!$B115," ",'Suivi du personnel'!BD$8),'importation prevair'!$O:$O))</f>
        <v/>
      </c>
      <c r="BE115" s="222" t="str">
        <f>IF($B115="","",SUMIF('importation prevair'!$A:$A,CONCATENATE('Suivi du personnel'!$B115," ",'Suivi du personnel'!BE$8),'importation prevair'!$O:$O))</f>
        <v/>
      </c>
      <c r="BF115" s="222" t="str">
        <f>IF($B115="","",SUMIF('importation prevair'!$A:$A,CONCATENATE('Suivi du personnel'!$B115," ",'Suivi du personnel'!BF$8),'importation prevair'!$O:$O))</f>
        <v/>
      </c>
      <c r="BG115" s="223" t="str">
        <f>IF($B115="","",SUMIF('importation prevair'!$A:$A,CONCATENATE('Suivi du personnel'!$B115," ",'Suivi du personnel'!BG$8),'importation prevair'!$O:$O))</f>
        <v/>
      </c>
      <c r="BH115" s="221" t="str">
        <f>IF($B115="","",SUMIF('importation prevair'!$A:$A,CONCATENATE('Suivi du personnel'!$B115," ",'Suivi du personnel'!BH$8),'importation prevair'!$O:$O))</f>
        <v/>
      </c>
      <c r="BI115" s="222" t="str">
        <f>IF($B115="","",SUMIF('importation prevair'!$A:$A,CONCATENATE('Suivi du personnel'!$B115," ",'Suivi du personnel'!BI$8),'importation prevair'!$O:$O))</f>
        <v/>
      </c>
      <c r="BJ115" s="222" t="str">
        <f>IF($B115="","",SUMIF('importation prevair'!$A:$A,CONCATENATE('Suivi du personnel'!$B115," ",'Suivi du personnel'!BJ$8),'importation prevair'!$O:$O))</f>
        <v/>
      </c>
      <c r="BK115" s="222" t="str">
        <f>IF($B115="","",SUMIF('importation prevair'!$A:$A,CONCATENATE('Suivi du personnel'!$B115," ",'Suivi du personnel'!BK$8),'importation prevair'!$O:$O))</f>
        <v/>
      </c>
      <c r="BL115" s="222" t="str">
        <f>IF($B115="","",SUMIF('importation prevair'!$A:$A,CONCATENATE('Suivi du personnel'!$B115," ",'Suivi du personnel'!BL$8),'importation prevair'!$O:$O))</f>
        <v/>
      </c>
      <c r="BM115" s="222" t="str">
        <f>IF($B115="","",SUMIF('importation prevair'!$A:$A,CONCATENATE('Suivi du personnel'!$B115," ",'Suivi du personnel'!BM$8),'importation prevair'!$O:$O))</f>
        <v/>
      </c>
      <c r="BN115" s="223" t="str">
        <f>IF($B115="","",SUMIF('importation prevair'!$A:$A,CONCATENATE('Suivi du personnel'!$B115," ",'Suivi du personnel'!BN$8),'importation prevair'!$O:$O))</f>
        <v/>
      </c>
      <c r="BO115" s="221" t="str">
        <f>IF($B115="","",SUMIF('importation prevair'!$A:$A,CONCATENATE('Suivi du personnel'!$B115," ",'Suivi du personnel'!BO$8),'importation prevair'!$O:$O))</f>
        <v/>
      </c>
      <c r="BP115" s="222" t="str">
        <f>IF($B115="","",SUMIF('importation prevair'!$A:$A,CONCATENATE('Suivi du personnel'!$B115," ",'Suivi du personnel'!BP$8),'importation prevair'!$O:$O))</f>
        <v/>
      </c>
      <c r="BQ115" s="222" t="str">
        <f>IF($B115="","",SUMIF('importation prevair'!$A:$A,CONCATENATE('Suivi du personnel'!$B115," ",'Suivi du personnel'!BQ$8),'importation prevair'!$O:$O))</f>
        <v/>
      </c>
      <c r="BR115" s="222" t="str">
        <f>IF($B115="","",SUMIF('importation prevair'!$A:$A,CONCATENATE('Suivi du personnel'!$B115," ",'Suivi du personnel'!BR$8),'importation prevair'!$O:$O))</f>
        <v/>
      </c>
      <c r="BS115" s="222" t="str">
        <f>IF($B115="","",SUMIF('importation prevair'!$A:$A,CONCATENATE('Suivi du personnel'!$B115," ",'Suivi du personnel'!BS$8),'importation prevair'!$O:$O))</f>
        <v/>
      </c>
      <c r="BT115" s="222" t="str">
        <f>IF($B115="","",SUMIF('importation prevair'!$A:$A,CONCATENATE('Suivi du personnel'!$B115," ",'Suivi du personnel'!BT$8),'importation prevair'!$O:$O))</f>
        <v/>
      </c>
      <c r="BU115" s="223" t="str">
        <f>IF($B115="","",SUMIF('importation prevair'!$A:$A,CONCATENATE('Suivi du personnel'!$B115," ",'Suivi du personnel'!BU$8),'importation prevair'!$O:$O))</f>
        <v/>
      </c>
      <c r="BV115" s="221" t="str">
        <f>IF($B115="","",SUMIF('importation prevair'!$A:$A,CONCATENATE('Suivi du personnel'!$B115," ",'Suivi du personnel'!BV$8),'importation prevair'!$O:$O))</f>
        <v/>
      </c>
      <c r="BW115" s="222" t="str">
        <f>IF($B115="","",SUMIF('importation prevair'!$A:$A,CONCATENATE('Suivi du personnel'!$B115," ",'Suivi du personnel'!BW$8),'importation prevair'!$O:$O))</f>
        <v/>
      </c>
      <c r="BX115" s="222" t="str">
        <f>IF($B115="","",SUMIF('importation prevair'!$A:$A,CONCATENATE('Suivi du personnel'!$B115," ",'Suivi du personnel'!BX$8),'importation prevair'!$O:$O))</f>
        <v/>
      </c>
      <c r="BY115" s="222" t="str">
        <f>IF($B115="","",SUMIF('importation prevair'!$A:$A,CONCATENATE('Suivi du personnel'!$B115," ",'Suivi du personnel'!BY$8),'importation prevair'!$O:$O))</f>
        <v/>
      </c>
      <c r="BZ115" s="222" t="str">
        <f>IF($B115="","",SUMIF('importation prevair'!$A:$A,CONCATENATE('Suivi du personnel'!$B115," ",'Suivi du personnel'!BZ$8),'importation prevair'!$O:$O))</f>
        <v/>
      </c>
      <c r="CA115" s="222" t="str">
        <f>IF($B115="","",SUMIF('importation prevair'!$A:$A,CONCATENATE('Suivi du personnel'!$B115," ",'Suivi du personnel'!CA$8),'importation prevair'!$O:$O))</f>
        <v/>
      </c>
      <c r="CB115" s="223" t="str">
        <f>IF($B115="","",SUMIF('importation prevair'!$A:$A,CONCATENATE('Suivi du personnel'!$B115," ",'Suivi du personnel'!CB$8),'importation prevair'!$O:$O))</f>
        <v/>
      </c>
      <c r="CC115" s="221" t="str">
        <f>IF($B115="","",SUMIF('importation prevair'!$A:$A,CONCATENATE('Suivi du personnel'!$B115," ",'Suivi du personnel'!CC$8),'importation prevair'!$O:$O))</f>
        <v/>
      </c>
      <c r="CD115" s="222" t="str">
        <f>IF($B115="","",SUMIF('importation prevair'!$A:$A,CONCATENATE('Suivi du personnel'!$B115," ",'Suivi du personnel'!CD$8),'importation prevair'!$O:$O))</f>
        <v/>
      </c>
      <c r="CE115" s="222" t="str">
        <f>IF($B115="","",SUMIF('importation prevair'!$A:$A,CONCATENATE('Suivi du personnel'!$B115," ",'Suivi du personnel'!CE$8),'importation prevair'!$O:$O))</f>
        <v/>
      </c>
      <c r="CF115" s="222" t="str">
        <f>IF($B115="","",SUMIF('importation prevair'!$A:$A,CONCATENATE('Suivi du personnel'!$B115," ",'Suivi du personnel'!CF$8),'importation prevair'!$O:$O))</f>
        <v/>
      </c>
      <c r="CG115" s="222" t="str">
        <f>IF($B115="","",SUMIF('importation prevair'!$A:$A,CONCATENATE('Suivi du personnel'!$B115," ",'Suivi du personnel'!CG$8),'importation prevair'!$O:$O))</f>
        <v/>
      </c>
      <c r="CH115" s="222" t="str">
        <f>IF($B115="","",SUMIF('importation prevair'!$A:$A,CONCATENATE('Suivi du personnel'!$B115," ",'Suivi du personnel'!CH$8),'importation prevair'!$O:$O))</f>
        <v/>
      </c>
      <c r="CI115" s="223" t="str">
        <f>IF($B115="","",SUMIF('importation prevair'!$A:$A,CONCATENATE('Suivi du personnel'!$B115," ",'Suivi du personnel'!CI$8),'importation prevair'!$O:$O))</f>
        <v/>
      </c>
      <c r="CJ115" s="221" t="str">
        <f>IF($B115="","",SUMIF('importation prevair'!$A:$A,CONCATENATE('Suivi du personnel'!$B115," ",'Suivi du personnel'!CJ$8),'importation prevair'!$O:$O))</f>
        <v/>
      </c>
      <c r="CK115" s="222" t="str">
        <f>IF($B115="","",SUMIF('importation prevair'!$A:$A,CONCATENATE('Suivi du personnel'!$B115," ",'Suivi du personnel'!CK$8),'importation prevair'!$O:$O))</f>
        <v/>
      </c>
      <c r="CL115" s="222" t="str">
        <f>IF($B115="","",SUMIF('importation prevair'!$A:$A,CONCATENATE('Suivi du personnel'!$B115," ",'Suivi du personnel'!CL$8),'importation prevair'!$O:$O))</f>
        <v/>
      </c>
      <c r="CM115" s="222" t="str">
        <f>IF($B115="","",SUMIF('importation prevair'!$A:$A,CONCATENATE('Suivi du personnel'!$B115," ",'Suivi du personnel'!CM$8),'importation prevair'!$O:$O))</f>
        <v/>
      </c>
      <c r="CN115" s="222" t="str">
        <f>IF($B115="","",SUMIF('importation prevair'!$A:$A,CONCATENATE('Suivi du personnel'!$B115," ",'Suivi du personnel'!CN$8),'importation prevair'!$O:$O))</f>
        <v/>
      </c>
      <c r="CO115" s="222" t="str">
        <f>IF($B115="","",SUMIF('importation prevair'!$A:$A,CONCATENATE('Suivi du personnel'!$B115," ",'Suivi du personnel'!CO$8),'importation prevair'!$O:$O))</f>
        <v/>
      </c>
      <c r="CP115" s="223" t="str">
        <f>IF($B115="","",SUMIF('importation prevair'!$A:$A,CONCATENATE('Suivi du personnel'!$B115," ",'Suivi du personnel'!CP$8),'importation prevair'!$O:$O))</f>
        <v/>
      </c>
      <c r="CQ115" s="221" t="str">
        <f>IF($B115="","",SUMIF('importation prevair'!$A:$A,CONCATENATE('Suivi du personnel'!$B115," ",'Suivi du personnel'!CQ$8),'importation prevair'!$O:$O))</f>
        <v/>
      </c>
      <c r="CR115" s="222" t="str">
        <f>IF($B115="","",SUMIF('importation prevair'!$A:$A,CONCATENATE('Suivi du personnel'!$B115," ",'Suivi du personnel'!CR$8),'importation prevair'!$O:$O))</f>
        <v/>
      </c>
      <c r="CS115" s="222" t="str">
        <f>IF($B115="","",SUMIF('importation prevair'!$A:$A,CONCATENATE('Suivi du personnel'!$B115," ",'Suivi du personnel'!CS$8),'importation prevair'!$O:$O))</f>
        <v/>
      </c>
      <c r="CT115" s="222" t="str">
        <f>IF($B115="","",SUMIF('importation prevair'!$A:$A,CONCATENATE('Suivi du personnel'!$B115," ",'Suivi du personnel'!CT$8),'importation prevair'!$O:$O))</f>
        <v/>
      </c>
      <c r="CU115" s="222" t="str">
        <f>IF($B115="","",SUMIF('importation prevair'!$A:$A,CONCATENATE('Suivi du personnel'!$B115," ",'Suivi du personnel'!CU$8),'importation prevair'!$O:$O))</f>
        <v/>
      </c>
      <c r="CV115" s="222" t="str">
        <f>IF($B115="","",SUMIF('importation prevair'!$A:$A,CONCATENATE('Suivi du personnel'!$B115," ",'Suivi du personnel'!CV$8),'importation prevair'!$O:$O))</f>
        <v/>
      </c>
      <c r="CW115" s="223" t="str">
        <f>IF($B115="","",SUMIF('importation prevair'!$A:$A,CONCATENATE('Suivi du personnel'!$B115," ",'Suivi du personnel'!CW$8),'importation prevair'!$O:$O))</f>
        <v/>
      </c>
      <c r="CX115" s="221" t="str">
        <f>IF($B115="","",SUMIF('importation prevair'!$A:$A,CONCATENATE('Suivi du personnel'!$B115," ",'Suivi du personnel'!CX$8),'importation prevair'!$O:$O))</f>
        <v/>
      </c>
      <c r="CY115" s="222" t="str">
        <f>IF($B115="","",SUMIF('importation prevair'!$A:$A,CONCATENATE('Suivi du personnel'!$B115," ",'Suivi du personnel'!CY$8),'importation prevair'!$O:$O))</f>
        <v/>
      </c>
      <c r="CZ115" s="222" t="str">
        <f>IF($B115="","",SUMIF('importation prevair'!$A:$A,CONCATENATE('Suivi du personnel'!$B115," ",'Suivi du personnel'!CZ$8),'importation prevair'!$O:$O))</f>
        <v/>
      </c>
      <c r="DA115" s="222" t="str">
        <f>IF($B115="","",SUMIF('importation prevair'!$A:$A,CONCATENATE('Suivi du personnel'!$B115," ",'Suivi du personnel'!DA$8),'importation prevair'!$O:$O))</f>
        <v/>
      </c>
      <c r="DB115" s="222" t="str">
        <f>IF($B115="","",SUMIF('importation prevair'!$A:$A,CONCATENATE('Suivi du personnel'!$B115," ",'Suivi du personnel'!DB$8),'importation prevair'!$O:$O))</f>
        <v/>
      </c>
      <c r="DC115" s="222" t="str">
        <f>IF($B115="","",SUMIF('importation prevair'!$A:$A,CONCATENATE('Suivi du personnel'!$B115," ",'Suivi du personnel'!DC$8),'importation prevair'!$O:$O))</f>
        <v/>
      </c>
      <c r="DD115" s="223" t="str">
        <f>IF($B115="","",SUMIF('importation prevair'!$A:$A,CONCATENATE('Suivi du personnel'!$B115," ",'Suivi du personnel'!DD$8),'importation prevair'!$O:$O))</f>
        <v/>
      </c>
      <c r="DE115" s="260" t="str">
        <f>IF($B115="","",SUMIF('importation prevair'!$A:$A,CONCATENATE('Suivi du personnel'!$B115," ",'Suivi du personnel'!DE$8),'importation prevair'!$O:$O))</f>
        <v/>
      </c>
      <c r="DF115" s="162" t="str">
        <f>IF($B115="","",SUMIF('importation prevair'!$A:$A,CONCATENATE('Suivi du personnel'!$B115," ",'Suivi du personnel'!DF$8),'importation prevair'!$O:$O))</f>
        <v/>
      </c>
      <c r="DG115" s="162" t="str">
        <f>IF($B115="","",SUMIF('importation prevair'!$A:$A,CONCATENATE('Suivi du personnel'!$B115," ",'Suivi du personnel'!DG$8),'importation prevair'!$O:$O))</f>
        <v/>
      </c>
      <c r="DH115" s="162" t="str">
        <f>IF($B115="","",SUMIF('importation prevair'!$A:$A,CONCATENATE('Suivi du personnel'!$B115," ",'Suivi du personnel'!DH$8),'importation prevair'!$O:$O))</f>
        <v/>
      </c>
      <c r="DI115" s="162" t="str">
        <f>IF($B115="","",SUMIF('importation prevair'!$A:$A,CONCATENATE('Suivi du personnel'!$B115," ",'Suivi du personnel'!DI$8),'importation prevair'!$O:$O))</f>
        <v/>
      </c>
      <c r="DJ115" s="162" t="str">
        <f>IF($B115="","",SUMIF('importation prevair'!$A:$A,CONCATENATE('Suivi du personnel'!$B115," ",'Suivi du personnel'!DJ$8),'importation prevair'!$O:$O))</f>
        <v/>
      </c>
      <c r="DK115" s="261" t="str">
        <f>IF($B115="","",SUMIF('importation prevair'!$A:$A,CONCATENATE('Suivi du personnel'!$B115," ",'Suivi du personnel'!DK$8),'importation prevair'!$O:$O))</f>
        <v/>
      </c>
      <c r="DL115" s="162" t="str">
        <f>IF($B115="","",SUMIF('importation prevair'!$A:$A,CONCATENATE('Suivi du personnel'!$B115," ",'Suivi du personnel'!DL$8),'importation prevair'!$O:$O))</f>
        <v/>
      </c>
      <c r="DM115" s="162" t="str">
        <f>IF($B115="","",SUMIF('importation prevair'!$A:$A,CONCATENATE('Suivi du personnel'!$B115," ",'Suivi du personnel'!DM$8),'importation prevair'!$O:$O))</f>
        <v/>
      </c>
      <c r="DN115" s="162" t="str">
        <f>IF($B115="","",SUMIF('importation prevair'!$A:$A,CONCATENATE('Suivi du personnel'!$B115," ",'Suivi du personnel'!DN$8),'importation prevair'!$O:$O))</f>
        <v/>
      </c>
      <c r="DO115" s="162" t="str">
        <f>IF($B115="","",SUMIF('importation prevair'!$A:$A,CONCATENATE('Suivi du personnel'!$B115," ",'Suivi du personnel'!DO$8),'importation prevair'!$O:$O))</f>
        <v/>
      </c>
      <c r="DP115" s="162" t="str">
        <f>IF($B115="","",SUMIF('importation prevair'!$A:$A,CONCATENATE('Suivi du personnel'!$B115," ",'Suivi du personnel'!DP$8),'importation prevair'!$O:$O))</f>
        <v/>
      </c>
      <c r="DQ115" s="162" t="str">
        <f>IF($B115="","",SUMIF('importation prevair'!$A:$A,CONCATENATE('Suivi du personnel'!$B115," ",'Suivi du personnel'!DQ$8),'importation prevair'!$O:$O))</f>
        <v/>
      </c>
      <c r="DR115" s="259" t="str">
        <f>IF($B115="","",SUMIF('importation prevair'!$A:$A,CONCATENATE('Suivi du personnel'!$B115," ",'Suivi du personnel'!DR$8),'importation prevair'!$O:$O))</f>
        <v/>
      </c>
      <c r="DS115" s="260" t="str">
        <f>IF($B115="","",SUMIF('importation prevair'!$A:$A,CONCATENATE('Suivi du personnel'!$B115," ",'Suivi du personnel'!DS$8),'importation prevair'!$O:$O))</f>
        <v/>
      </c>
      <c r="DT115" s="162" t="str">
        <f>IF($B115="","",SUMIF('importation prevair'!$A:$A,CONCATENATE('Suivi du personnel'!$B115," ",'Suivi du personnel'!DT$8),'importation prevair'!$O:$O))</f>
        <v/>
      </c>
      <c r="DU115" s="162" t="str">
        <f>IF($B115="","",SUMIF('importation prevair'!$A:$A,CONCATENATE('Suivi du personnel'!$B115," ",'Suivi du personnel'!DU$8),'importation prevair'!$O:$O))</f>
        <v/>
      </c>
      <c r="DV115" s="162" t="str">
        <f>IF($B115="","",SUMIF('importation prevair'!$A:$A,CONCATENATE('Suivi du personnel'!$B115," ",'Suivi du personnel'!DV$8),'importation prevair'!$O:$O))</f>
        <v/>
      </c>
      <c r="DW115" s="162" t="str">
        <f>IF($B115="","",SUMIF('importation prevair'!$A:$A,CONCATENATE('Suivi du personnel'!$B115," ",'Suivi du personnel'!DW$8),'importation prevair'!$O:$O))</f>
        <v/>
      </c>
      <c r="DX115" s="162" t="str">
        <f>IF($B115="","",SUMIF('importation prevair'!$A:$A,CONCATENATE('Suivi du personnel'!$B115," ",'Suivi du personnel'!DX$8),'importation prevair'!$O:$O))</f>
        <v/>
      </c>
      <c r="DY115" s="261" t="str">
        <f>IF($B115="","",SUMIF('importation prevair'!$A:$A,CONCATENATE('Suivi du personnel'!$B115," ",'Suivi du personnel'!DY$8),'importation prevair'!$O:$O))</f>
        <v/>
      </c>
      <c r="DZ115" s="162" t="str">
        <f>IF($B115="","",SUMIF('importation prevair'!$A:$A,CONCATENATE('Suivi du personnel'!$B115," ",'Suivi du personnel'!DZ$8),'importation prevair'!$O:$O))</f>
        <v/>
      </c>
      <c r="EA115" s="162" t="str">
        <f>IF($B115="","",SUMIF('importation prevair'!$A:$A,CONCATENATE('Suivi du personnel'!$B115," ",'Suivi du personnel'!EA$8),'importation prevair'!$O:$O))</f>
        <v/>
      </c>
      <c r="EB115" s="162" t="str">
        <f>IF($B115="","",SUMIF('importation prevair'!$A:$A,CONCATENATE('Suivi du personnel'!$B115," ",'Suivi du personnel'!EB$8),'importation prevair'!$O:$O))</f>
        <v/>
      </c>
      <c r="EC115" s="162" t="str">
        <f>IF($B115="","",SUMIF('importation prevair'!$A:$A,CONCATENATE('Suivi du personnel'!$B115," ",'Suivi du personnel'!EC$8),'importation prevair'!$O:$O))</f>
        <v/>
      </c>
      <c r="ED115" s="162" t="str">
        <f>IF($B115="","",SUMIF('importation prevair'!$A:$A,CONCATENATE('Suivi du personnel'!$B115," ",'Suivi du personnel'!ED$8),'importation prevair'!$O:$O))</f>
        <v/>
      </c>
      <c r="EE115" s="162" t="str">
        <f>IF($B115="","",SUMIF('importation prevair'!$A:$A,CONCATENATE('Suivi du personnel'!$B115," ",'Suivi du personnel'!EE$8),'importation prevair'!$O:$O))</f>
        <v/>
      </c>
      <c r="EF115" s="259" t="str">
        <f>IF($B115="","",SUMIF('importation prevair'!$A:$A,CONCATENATE('Suivi du personnel'!$B115," ",'Suivi du personnel'!EF$8),'importation prevair'!$O:$O))</f>
        <v/>
      </c>
      <c r="EG115" s="260" t="str">
        <f>IF($B115="","",SUMIF('importation prevair'!$A:$A,CONCATENATE('Suivi du personnel'!$B115," ",'Suivi du personnel'!EG$8),'importation prevair'!$O:$O))</f>
        <v/>
      </c>
      <c r="EH115" s="162" t="str">
        <f>IF($B115="","",SUMIF('importation prevair'!$A:$A,CONCATENATE('Suivi du personnel'!$B115," ",'Suivi du personnel'!EH$8),'importation prevair'!$O:$O))</f>
        <v/>
      </c>
      <c r="EI115" s="162" t="str">
        <f>IF($B115="","",SUMIF('importation prevair'!$A:$A,CONCATENATE('Suivi du personnel'!$B115," ",'Suivi du personnel'!EI$8),'importation prevair'!$O:$O))</f>
        <v/>
      </c>
      <c r="EJ115" s="162" t="str">
        <f>IF($B115="","",SUMIF('importation prevair'!$A:$A,CONCATENATE('Suivi du personnel'!$B115," ",'Suivi du personnel'!EJ$8),'importation prevair'!$O:$O))</f>
        <v/>
      </c>
      <c r="EK115" s="162" t="str">
        <f>IF($B115="","",SUMIF('importation prevair'!$A:$A,CONCATENATE('Suivi du personnel'!$B115," ",'Suivi du personnel'!EK$8),'importation prevair'!$O:$O))</f>
        <v/>
      </c>
      <c r="EL115" s="162" t="str">
        <f>IF($B115="","",SUMIF('importation prevair'!$A:$A,CONCATENATE('Suivi du personnel'!$B115," ",'Suivi du personnel'!EL$8),'importation prevair'!$O:$O))</f>
        <v/>
      </c>
      <c r="EM115" s="261" t="str">
        <f>IF($B115="","",SUMIF('importation prevair'!$A:$A,CONCATENATE('Suivi du personnel'!$B115," ",'Suivi du personnel'!EM$8),'importation prevair'!$O:$O))</f>
        <v/>
      </c>
      <c r="EN115" s="162" t="str">
        <f>IF($B115="","",SUMIF('importation prevair'!$A:$A,CONCATENATE('Suivi du personnel'!$B115," ",'Suivi du personnel'!EN$8),'importation prevair'!$O:$O))</f>
        <v/>
      </c>
      <c r="EO115" s="162" t="str">
        <f>IF($B115="","",SUMIF('importation prevair'!$A:$A,CONCATENATE('Suivi du personnel'!$B115," ",'Suivi du personnel'!EO$8),'importation prevair'!$O:$O))</f>
        <v/>
      </c>
      <c r="EP115" s="162" t="str">
        <f>IF($B115="","",SUMIF('importation prevair'!$A:$A,CONCATENATE('Suivi du personnel'!$B115," ",'Suivi du personnel'!EP$8),'importation prevair'!$O:$O))</f>
        <v/>
      </c>
      <c r="EQ115" s="162" t="str">
        <f>IF($B115="","",SUMIF('importation prevair'!$A:$A,CONCATENATE('Suivi du personnel'!$B115," ",'Suivi du personnel'!EQ$8),'importation prevair'!$O:$O))</f>
        <v/>
      </c>
      <c r="ER115" s="162" t="str">
        <f>IF($B115="","",SUMIF('importation prevair'!$A:$A,CONCATENATE('Suivi du personnel'!$B115," ",'Suivi du personnel'!ER$8),'importation prevair'!$O:$O))</f>
        <v/>
      </c>
      <c r="ES115" s="162" t="str">
        <f>IF($B115="","",SUMIF('importation prevair'!$A:$A,CONCATENATE('Suivi du personnel'!$B115," ",'Suivi du personnel'!ES$8),'importation prevair'!$O:$O))</f>
        <v/>
      </c>
      <c r="ET115" s="259" t="str">
        <f>IF($B115="","",SUMIF('importation prevair'!$A:$A,CONCATENATE('Suivi du personnel'!$B115," ",'Suivi du personnel'!ET$8),'importation prevair'!$O:$O))</f>
        <v/>
      </c>
      <c r="EU115" s="260" t="str">
        <f>IF($B115="","",SUMIF('importation prevair'!$A:$A,CONCATENATE('Suivi du personnel'!$B115," ",'Suivi du personnel'!EU$8),'importation prevair'!$O:$O))</f>
        <v/>
      </c>
      <c r="EV115" s="162" t="str">
        <f>IF($B115="","",SUMIF('importation prevair'!$A:$A,CONCATENATE('Suivi du personnel'!$B115," ",'Suivi du personnel'!EV$8),'importation prevair'!$O:$O))</f>
        <v/>
      </c>
      <c r="EW115" s="162" t="str">
        <f>IF($B115="","",SUMIF('importation prevair'!$A:$A,CONCATENATE('Suivi du personnel'!$B115," ",'Suivi du personnel'!EW$8),'importation prevair'!$O:$O))</f>
        <v/>
      </c>
      <c r="EX115" s="162" t="str">
        <f>IF($B115="","",SUMIF('importation prevair'!$A:$A,CONCATENATE('Suivi du personnel'!$B115," ",'Suivi du personnel'!EX$8),'importation prevair'!$O:$O))</f>
        <v/>
      </c>
      <c r="EY115" s="162" t="str">
        <f>IF($B115="","",SUMIF('importation prevair'!$A:$A,CONCATENATE('Suivi du personnel'!$B115," ",'Suivi du personnel'!EY$8),'importation prevair'!$O:$O))</f>
        <v/>
      </c>
      <c r="EZ115" s="162" t="str">
        <f>IF($B115="","",SUMIF('importation prevair'!$A:$A,CONCATENATE('Suivi du personnel'!$B115," ",'Suivi du personnel'!EZ$8),'importation prevair'!$O:$O))</f>
        <v/>
      </c>
      <c r="FA115" s="261" t="str">
        <f>IF($B115="","",SUMIF('importation prevair'!$A:$A,CONCATENATE('Suivi du personnel'!$B115," ",'Suivi du personnel'!FA$8),'importation prevair'!$O:$O))</f>
        <v/>
      </c>
      <c r="FB115" s="162" t="str">
        <f>IF($B115="","",SUMIF('importation prevair'!$A:$A,CONCATENATE('Suivi du personnel'!$B115," ",'Suivi du personnel'!FB$8),'importation prevair'!$O:$O))</f>
        <v/>
      </c>
      <c r="FC115" s="162" t="str">
        <f>IF($B115="","",SUMIF('importation prevair'!$A:$A,CONCATENATE('Suivi du personnel'!$B115," ",'Suivi du personnel'!FC$8),'importation prevair'!$O:$O))</f>
        <v/>
      </c>
      <c r="FD115" s="162" t="str">
        <f>IF($B115="","",SUMIF('importation prevair'!$A:$A,CONCATENATE('Suivi du personnel'!$B115," ",'Suivi du personnel'!FD$8),'importation prevair'!$O:$O))</f>
        <v/>
      </c>
      <c r="FE115" s="162" t="str">
        <f>IF($B115="","",SUMIF('importation prevair'!$A:$A,CONCATENATE('Suivi du personnel'!$B115," ",'Suivi du personnel'!FE$8),'importation prevair'!$O:$O))</f>
        <v/>
      </c>
      <c r="FF115" s="162" t="str">
        <f>IF($B115="","",SUMIF('importation prevair'!$A:$A,CONCATENATE('Suivi du personnel'!$B115," ",'Suivi du personnel'!FF$8),'importation prevair'!$O:$O))</f>
        <v/>
      </c>
      <c r="FG115" s="162" t="str">
        <f>IF($B115="","",SUMIF('importation prevair'!$A:$A,CONCATENATE('Suivi du personnel'!$B115," ",'Suivi du personnel'!FG$8),'importation prevair'!$O:$O))</f>
        <v/>
      </c>
      <c r="FH115" s="259" t="str">
        <f>IF($B115="","",SUMIF('importation prevair'!$A:$A,CONCATENATE('Suivi du personnel'!$B115," ",'Suivi du personnel'!FH$8),'importation prevair'!$O:$O))</f>
        <v/>
      </c>
      <c r="FI115" s="260" t="str">
        <f>IF($B115="","",SUMIF('importation prevair'!$A:$A,CONCATENATE('Suivi du personnel'!$B115," ",'Suivi du personnel'!FI$8),'importation prevair'!$O:$O))</f>
        <v/>
      </c>
      <c r="FJ115" s="162" t="str">
        <f>IF($B115="","",SUMIF('importation prevair'!$A:$A,CONCATENATE('Suivi du personnel'!$B115," ",'Suivi du personnel'!FJ$8),'importation prevair'!$O:$O))</f>
        <v/>
      </c>
      <c r="FK115" s="162" t="str">
        <f>IF($B115="","",SUMIF('importation prevair'!$A:$A,CONCATENATE('Suivi du personnel'!$B115," ",'Suivi du personnel'!FK$8),'importation prevair'!$O:$O))</f>
        <v/>
      </c>
      <c r="FL115" s="162" t="str">
        <f>IF($B115="","",SUMIF('importation prevair'!$A:$A,CONCATENATE('Suivi du personnel'!$B115," ",'Suivi du personnel'!FL$8),'importation prevair'!$O:$O))</f>
        <v/>
      </c>
      <c r="FM115" s="162" t="str">
        <f>IF($B115="","",SUMIF('importation prevair'!$A:$A,CONCATENATE('Suivi du personnel'!$B115," ",'Suivi du personnel'!FM$8),'importation prevair'!$O:$O))</f>
        <v/>
      </c>
      <c r="FN115" s="162" t="str">
        <f>IF($B115="","",SUMIF('importation prevair'!$A:$A,CONCATENATE('Suivi du personnel'!$B115," ",'Suivi du personnel'!FN$8),'importation prevair'!$O:$O))</f>
        <v/>
      </c>
      <c r="FO115" s="261" t="str">
        <f>IF($B115="","",SUMIF('importation prevair'!$A:$A,CONCATENATE('Suivi du personnel'!$B115," ",'Suivi du personnel'!FO$8),'importation prevair'!$O:$O))</f>
        <v/>
      </c>
      <c r="FP115" s="162" t="str">
        <f>IF($B115="","",SUMIF('importation prevair'!$A:$A,CONCATENATE('Suivi du personnel'!$B115," ",'Suivi du personnel'!FP$8),'importation prevair'!$O:$O))</f>
        <v/>
      </c>
      <c r="FQ115" s="162" t="str">
        <f>IF($B115="","",SUMIF('importation prevair'!$A:$A,CONCATENATE('Suivi du personnel'!$B115," ",'Suivi du personnel'!FQ$8),'importation prevair'!$O:$O))</f>
        <v/>
      </c>
      <c r="FR115" s="162" t="str">
        <f>IF($B115="","",SUMIF('importation prevair'!$A:$A,CONCATENATE('Suivi du personnel'!$B115," ",'Suivi du personnel'!FR$8),'importation prevair'!$O:$O))</f>
        <v/>
      </c>
      <c r="FS115" s="162" t="str">
        <f>IF($B115="","",SUMIF('importation prevair'!$A:$A,CONCATENATE('Suivi du personnel'!$B115," ",'Suivi du personnel'!FS$8),'importation prevair'!$O:$O))</f>
        <v/>
      </c>
      <c r="FT115" s="162" t="str">
        <f>IF($B115="","",SUMIF('importation prevair'!$A:$A,CONCATENATE('Suivi du personnel'!$B115," ",'Suivi du personnel'!FT$8),'importation prevair'!$O:$O))</f>
        <v/>
      </c>
      <c r="FU115" s="162" t="str">
        <f>IF($B115="","",SUMIF('importation prevair'!$A:$A,CONCATENATE('Suivi du personnel'!$B115," ",'Suivi du personnel'!FU$8),'importation prevair'!$O:$O))</f>
        <v/>
      </c>
      <c r="FV115" s="259" t="str">
        <f>IF($B115="","",SUMIF('importation prevair'!$A:$A,CONCATENATE('Suivi du personnel'!$B115," ",'Suivi du personnel'!FV$8),'importation prevair'!$O:$O))</f>
        <v/>
      </c>
      <c r="FW115" s="260" t="str">
        <f>IF($B115="","",SUMIF('importation prevair'!$A:$A,CONCATENATE('Suivi du personnel'!$B115," ",'Suivi du personnel'!FW$8),'importation prevair'!$O:$O))</f>
        <v/>
      </c>
      <c r="FX115" s="162" t="str">
        <f>IF($B115="","",SUMIF('importation prevair'!$A:$A,CONCATENATE('Suivi du personnel'!$B115," ",'Suivi du personnel'!FX$8),'importation prevair'!$O:$O))</f>
        <v/>
      </c>
      <c r="FY115" s="162" t="str">
        <f>IF($B115="","",SUMIF('importation prevair'!$A:$A,CONCATENATE('Suivi du personnel'!$B115," ",'Suivi du personnel'!FY$8),'importation prevair'!$O:$O))</f>
        <v/>
      </c>
      <c r="FZ115" s="162" t="str">
        <f>IF($B115="","",SUMIF('importation prevair'!$A:$A,CONCATENATE('Suivi du personnel'!$B115," ",'Suivi du personnel'!FZ$8),'importation prevair'!$O:$O))</f>
        <v/>
      </c>
      <c r="GA115" s="162" t="str">
        <f>IF($B115="","",SUMIF('importation prevair'!$A:$A,CONCATENATE('Suivi du personnel'!$B115," ",'Suivi du personnel'!GA$8),'importation prevair'!$O:$O))</f>
        <v/>
      </c>
      <c r="GB115" s="162" t="str">
        <f>IF($B115="","",SUMIF('importation prevair'!$A:$A,CONCATENATE('Suivi du personnel'!$B115," ",'Suivi du personnel'!GB$8),'importation prevair'!$O:$O))</f>
        <v/>
      </c>
      <c r="GC115" s="261" t="str">
        <f>IF($B115="","",SUMIF('importation prevair'!$A:$A,CONCATENATE('Suivi du personnel'!$B115," ",'Suivi du personnel'!GC$8),'importation prevair'!$O:$O))</f>
        <v/>
      </c>
      <c r="GD115" s="162" t="str">
        <f>IF($B115="","",SUMIF('importation prevair'!$A:$A,CONCATENATE('Suivi du personnel'!$B115," ",'Suivi du personnel'!GD$8),'importation prevair'!$O:$O))</f>
        <v/>
      </c>
      <c r="GE115" s="162" t="str">
        <f>IF($B115="","",SUMIF('importation prevair'!$A:$A,CONCATENATE('Suivi du personnel'!$B115," ",'Suivi du personnel'!GE$8),'importation prevair'!$O:$O))</f>
        <v/>
      </c>
      <c r="GF115" s="162" t="str">
        <f>IF($B115="","",SUMIF('importation prevair'!$A:$A,CONCATENATE('Suivi du personnel'!$B115," ",'Suivi du personnel'!GF$8),'importation prevair'!$O:$O))</f>
        <v/>
      </c>
      <c r="GG115" s="162" t="str">
        <f>IF($B115="","",SUMIF('importation prevair'!$A:$A,CONCATENATE('Suivi du personnel'!$B115," ",'Suivi du personnel'!GG$8),'importation prevair'!$O:$O))</f>
        <v/>
      </c>
      <c r="GH115" s="162" t="str">
        <f>IF($B115="","",SUMIF('importation prevair'!$A:$A,CONCATENATE('Suivi du personnel'!$B115," ",'Suivi du personnel'!GH$8),'importation prevair'!$O:$O))</f>
        <v/>
      </c>
      <c r="GI115" s="162" t="str">
        <f>IF($B115="","",SUMIF('importation prevair'!$A:$A,CONCATENATE('Suivi du personnel'!$B115," ",'Suivi du personnel'!GI$8),'importation prevair'!$O:$O))</f>
        <v/>
      </c>
      <c r="GJ115" s="259" t="str">
        <f>IF($B115="","",SUMIF('importation prevair'!$A:$A,CONCATENATE('Suivi du personnel'!$B115," ",'Suivi du personnel'!GJ$8),'importation prevair'!$O:$O))</f>
        <v/>
      </c>
      <c r="GK115" s="260" t="str">
        <f>IF($B115="","",SUMIF('importation prevair'!$A:$A,CONCATENATE('Suivi du personnel'!$B115," ",'Suivi du personnel'!GK$8),'importation prevair'!$O:$O))</f>
        <v/>
      </c>
      <c r="GL115" s="162" t="str">
        <f>IF($B115="","",SUMIF('importation prevair'!$A:$A,CONCATENATE('Suivi du personnel'!$B115," ",'Suivi du personnel'!GL$8),'importation prevair'!$O:$O))</f>
        <v/>
      </c>
      <c r="GM115" s="162" t="str">
        <f>IF($B115="","",SUMIF('importation prevair'!$A:$A,CONCATENATE('Suivi du personnel'!$B115," ",'Suivi du personnel'!GM$8),'importation prevair'!$O:$O))</f>
        <v/>
      </c>
      <c r="GN115" s="162" t="str">
        <f>IF($B115="","",SUMIF('importation prevair'!$A:$A,CONCATENATE('Suivi du personnel'!$B115," ",'Suivi du personnel'!GN$8),'importation prevair'!$O:$O))</f>
        <v/>
      </c>
      <c r="GO115" s="162" t="str">
        <f>IF($B115="","",SUMIF('importation prevair'!$A:$A,CONCATENATE('Suivi du personnel'!$B115," ",'Suivi du personnel'!GO$8),'importation prevair'!$O:$O))</f>
        <v/>
      </c>
      <c r="GP115" s="162" t="str">
        <f>IF($B115="","",SUMIF('importation prevair'!$A:$A,CONCATENATE('Suivi du personnel'!$B115," ",'Suivi du personnel'!GP$8),'importation prevair'!$O:$O))</f>
        <v/>
      </c>
      <c r="GQ115" s="261" t="str">
        <f>IF($B115="","",SUMIF('importation prevair'!$A:$A,CONCATENATE('Suivi du personnel'!$B115," ",'Suivi du personnel'!GQ$8),'importation prevair'!$O:$O))</f>
        <v/>
      </c>
      <c r="GR115" s="260" t="str">
        <f>IF($B115="","",SUMIF('importation prevair'!$A:$A,CONCATENATE('Suivi du personnel'!$B115," ",'Suivi du personnel'!GR$8),'importation prevair'!$O:$O))</f>
        <v/>
      </c>
      <c r="GS115" s="162" t="str">
        <f>IF($B115="","",SUMIF('importation prevair'!$A:$A,CONCATENATE('Suivi du personnel'!$B115," ",'Suivi du personnel'!GS$8),'importation prevair'!$O:$O))</f>
        <v/>
      </c>
      <c r="GT115" s="162" t="str">
        <f>IF($B115="","",SUMIF('importation prevair'!$A:$A,CONCATENATE('Suivi du personnel'!$B115," ",'Suivi du personnel'!GT$8),'importation prevair'!$O:$O))</f>
        <v/>
      </c>
      <c r="GU115" s="162" t="str">
        <f>IF($B115="","",SUMIF('importation prevair'!$A:$A,CONCATENATE('Suivi du personnel'!$B115," ",'Suivi du personnel'!GU$8),'importation prevair'!$O:$O))</f>
        <v/>
      </c>
      <c r="GV115" s="162" t="str">
        <f>IF($B115="","",SUMIF('importation prevair'!$A:$A,CONCATENATE('Suivi du personnel'!$B115," ",'Suivi du personnel'!GV$8),'importation prevair'!$O:$O))</f>
        <v/>
      </c>
      <c r="GW115" s="162" t="str">
        <f>IF($B115="","",SUMIF('importation prevair'!$A:$A,CONCATENATE('Suivi du personnel'!$B115," ",'Suivi du personnel'!GW$8),'importation prevair'!$O:$O))</f>
        <v/>
      </c>
      <c r="GX115" s="261" t="str">
        <f>IF($B115="","",SUMIF('importation prevair'!$A:$A,CONCATENATE('Suivi du personnel'!$B115," ",'Suivi du personnel'!GX$8),'importation prevair'!$O:$O))</f>
        <v/>
      </c>
    </row>
    <row r="116" spans="1:206" s="164" customFormat="1" ht="13.5" thickBot="1" x14ac:dyDescent="0.25">
      <c r="A116" s="289" t="str">
        <f>IF($B116="","",VLOOKUP($B116,'info personnel sur AT'!$A$3:$C$298,2,FALSE))</f>
        <v/>
      </c>
      <c r="B116" s="287"/>
      <c r="C116" s="284" t="str">
        <f>IF($B116="","",VLOOKUP($B116,'info personnel sur AT'!$A$3:$Q$298,3,FALSE))</f>
        <v/>
      </c>
      <c r="D116" s="280" t="str">
        <f>IF($B116="","",VLOOKUP($B116,'info personnel sur AT'!$A$3:$Q$298,4,FALSE))</f>
        <v/>
      </c>
      <c r="E116" s="277" t="str">
        <f>IF($B116="","",VLOOKUP($B116,'info personnel sur AT'!$A$3:$Q$298,5,FALSE))</f>
        <v/>
      </c>
      <c r="F116" s="219">
        <f t="shared" si="93"/>
        <v>0</v>
      </c>
      <c r="G116" s="240">
        <v>0.3</v>
      </c>
      <c r="H116" s="218">
        <f t="shared" si="94"/>
        <v>0.3</v>
      </c>
      <c r="I116" s="22" t="str">
        <f>IF($B116="","",VLOOKUP($B116,'info personnel sur AT'!$A$3:$Q$298,6,FALSE))</f>
        <v/>
      </c>
      <c r="J116" s="22" t="str">
        <f>IF($B116="","",VLOOKUP($B116,'info personnel sur AT'!$A$3:$Q$298,7,FALSE))</f>
        <v/>
      </c>
      <c r="K116" s="22" t="str">
        <f>IF($B116="","",VLOOKUP($B116,'info personnel sur AT'!$A$3:$Q$298,8,FALSE))</f>
        <v/>
      </c>
      <c r="L116" s="22" t="str">
        <f>IF($B116="","",VLOOKUP($B116,'info personnel sur AT'!$A$3:$Q$298,9,FALSE))</f>
        <v/>
      </c>
      <c r="M116" s="22" t="str">
        <f>IF($B116="","",VLOOKUP($B116,'info personnel sur AT'!$A$3:$Q$298,10,FALSE))</f>
        <v/>
      </c>
      <c r="N116" s="22" t="str">
        <f>IF($B116="","",VLOOKUP($B116,'info personnel sur AT'!$A$3:$Q$298,11,FALSE))</f>
        <v/>
      </c>
      <c r="O116" s="22" t="str">
        <f>IF($B116="","",VLOOKUP($B116,'info personnel sur AT'!$A$3:$Q$298,12,FALSE))</f>
        <v/>
      </c>
      <c r="P116" s="22" t="str">
        <f>IF($B116="","",VLOOKUP($B116,'info personnel sur AT'!$A$3:$Q$298,13,FALSE))</f>
        <v/>
      </c>
      <c r="Q116" s="22" t="str">
        <f>IF($B116="","",VLOOKUP($B116,'info personnel sur AT'!$A$3:$Q$298,14,FALSE))</f>
        <v/>
      </c>
      <c r="R116" s="22" t="str">
        <f>IF($B116="","",VLOOKUP($B116,'info personnel sur AT'!$A$3:$Q$298,15,FALSE))</f>
        <v/>
      </c>
      <c r="S116" s="22" t="str">
        <f>IF($B116="","",VLOOKUP($B116,'info personnel sur AT'!$A$3:$Q$298,16,FALSE))</f>
        <v/>
      </c>
      <c r="T116" s="22" t="str">
        <f>IF($B116="","",VLOOKUP($B116,'info personnel sur AT'!$A$3:$Q$298,17,FALSE))</f>
        <v/>
      </c>
      <c r="U116" s="11">
        <f t="shared" si="95"/>
        <v>0</v>
      </c>
      <c r="V116" s="2">
        <f t="shared" si="96"/>
        <v>0</v>
      </c>
      <c r="W116" s="6">
        <f t="shared" si="97"/>
        <v>0</v>
      </c>
      <c r="X116" s="180">
        <f t="shared" si="98"/>
        <v>1.8</v>
      </c>
      <c r="Y116" s="179">
        <f t="shared" si="100"/>
        <v>5</v>
      </c>
      <c r="Z116" s="192">
        <f t="shared" si="99"/>
        <v>10</v>
      </c>
      <c r="AA116" s="195">
        <f t="shared" si="66"/>
        <v>0</v>
      </c>
      <c r="AB116" s="195">
        <f t="shared" si="67"/>
        <v>0</v>
      </c>
      <c r="AC116" s="195">
        <f t="shared" si="68"/>
        <v>0</v>
      </c>
      <c r="AD116" s="195">
        <f t="shared" si="69"/>
        <v>0</v>
      </c>
      <c r="AE116" s="195">
        <f t="shared" si="70"/>
        <v>0</v>
      </c>
      <c r="AF116" s="195">
        <f t="shared" si="71"/>
        <v>0</v>
      </c>
      <c r="AG116" s="195">
        <f t="shared" si="72"/>
        <v>0</v>
      </c>
      <c r="AH116" s="248">
        <f t="shared" si="73"/>
        <v>0</v>
      </c>
      <c r="AI116" s="248">
        <f t="shared" si="74"/>
        <v>0</v>
      </c>
      <c r="AJ116" s="248">
        <f t="shared" si="75"/>
        <v>0</v>
      </c>
      <c r="AK116" s="248">
        <f t="shared" si="76"/>
        <v>0</v>
      </c>
      <c r="AL116" s="248">
        <f t="shared" si="77"/>
        <v>0</v>
      </c>
      <c r="AM116" s="248">
        <f t="shared" si="78"/>
        <v>0</v>
      </c>
      <c r="AN116" s="248">
        <f t="shared" si="79"/>
        <v>0</v>
      </c>
      <c r="AO116" s="248">
        <f t="shared" si="80"/>
        <v>0</v>
      </c>
      <c r="AP116" s="248">
        <f t="shared" si="81"/>
        <v>0</v>
      </c>
      <c r="AQ116" s="248">
        <f t="shared" si="82"/>
        <v>0</v>
      </c>
      <c r="AR116" s="248">
        <f t="shared" si="83"/>
        <v>0</v>
      </c>
      <c r="AS116" s="248">
        <f t="shared" si="84"/>
        <v>0</v>
      </c>
      <c r="AT116" s="248">
        <f t="shared" si="85"/>
        <v>0</v>
      </c>
      <c r="AU116" s="248">
        <f t="shared" si="86"/>
        <v>0</v>
      </c>
      <c r="AV116" s="245">
        <f t="shared" si="87"/>
        <v>0</v>
      </c>
      <c r="AW116" s="245">
        <f t="shared" si="88"/>
        <v>0</v>
      </c>
      <c r="AX116" s="252">
        <f t="shared" si="89"/>
        <v>0</v>
      </c>
      <c r="AY116" s="253">
        <f t="shared" si="90"/>
        <v>0</v>
      </c>
      <c r="AZ116" s="253">
        <f t="shared" si="91"/>
        <v>0</v>
      </c>
      <c r="BA116" s="221" t="str">
        <f>IF($B116="","",SUMIF('importation prevair'!$A:$A,CONCATENATE('Suivi du personnel'!$B116," ",'Suivi du personnel'!BA$8),'importation prevair'!$O:$O))</f>
        <v/>
      </c>
      <c r="BB116" s="222" t="str">
        <f>IF($B116="","",SUMIF('importation prevair'!$A:$A,CONCATENATE('Suivi du personnel'!$B116," ",'Suivi du personnel'!BB$8),'importation prevair'!$O:$O))</f>
        <v/>
      </c>
      <c r="BC116" s="222" t="str">
        <f>IF($B116="","",SUMIF('importation prevair'!$A:$A,CONCATENATE('Suivi du personnel'!$B116," ",'Suivi du personnel'!BC$8),'importation prevair'!$O:$O))</f>
        <v/>
      </c>
      <c r="BD116" s="222" t="str">
        <f>IF($B116="","",SUMIF('importation prevair'!$A:$A,CONCATENATE('Suivi du personnel'!$B116," ",'Suivi du personnel'!BD$8),'importation prevair'!$O:$O))</f>
        <v/>
      </c>
      <c r="BE116" s="222" t="str">
        <f>IF($B116="","",SUMIF('importation prevair'!$A:$A,CONCATENATE('Suivi du personnel'!$B116," ",'Suivi du personnel'!BE$8),'importation prevair'!$O:$O))</f>
        <v/>
      </c>
      <c r="BF116" s="222" t="str">
        <f>IF($B116="","",SUMIF('importation prevair'!$A:$A,CONCATENATE('Suivi du personnel'!$B116," ",'Suivi du personnel'!BF$8),'importation prevair'!$O:$O))</f>
        <v/>
      </c>
      <c r="BG116" s="223" t="str">
        <f>IF($B116="","",SUMIF('importation prevair'!$A:$A,CONCATENATE('Suivi du personnel'!$B116," ",'Suivi du personnel'!BG$8),'importation prevair'!$O:$O))</f>
        <v/>
      </c>
      <c r="BH116" s="221" t="str">
        <f>IF($B116="","",SUMIF('importation prevair'!$A:$A,CONCATENATE('Suivi du personnel'!$B116," ",'Suivi du personnel'!BH$8),'importation prevair'!$O:$O))</f>
        <v/>
      </c>
      <c r="BI116" s="222" t="str">
        <f>IF($B116="","",SUMIF('importation prevair'!$A:$A,CONCATENATE('Suivi du personnel'!$B116," ",'Suivi du personnel'!BI$8),'importation prevair'!$O:$O))</f>
        <v/>
      </c>
      <c r="BJ116" s="222" t="str">
        <f>IF($B116="","",SUMIF('importation prevair'!$A:$A,CONCATENATE('Suivi du personnel'!$B116," ",'Suivi du personnel'!BJ$8),'importation prevair'!$O:$O))</f>
        <v/>
      </c>
      <c r="BK116" s="222" t="str">
        <f>IF($B116="","",SUMIF('importation prevair'!$A:$A,CONCATENATE('Suivi du personnel'!$B116," ",'Suivi du personnel'!BK$8),'importation prevair'!$O:$O))</f>
        <v/>
      </c>
      <c r="BL116" s="222" t="str">
        <f>IF($B116="","",SUMIF('importation prevair'!$A:$A,CONCATENATE('Suivi du personnel'!$B116," ",'Suivi du personnel'!BL$8),'importation prevair'!$O:$O))</f>
        <v/>
      </c>
      <c r="BM116" s="222" t="str">
        <f>IF($B116="","",SUMIF('importation prevair'!$A:$A,CONCATENATE('Suivi du personnel'!$B116," ",'Suivi du personnel'!BM$8),'importation prevair'!$O:$O))</f>
        <v/>
      </c>
      <c r="BN116" s="223" t="str">
        <f>IF($B116="","",SUMIF('importation prevair'!$A:$A,CONCATENATE('Suivi du personnel'!$B116," ",'Suivi du personnel'!BN$8),'importation prevair'!$O:$O))</f>
        <v/>
      </c>
      <c r="BO116" s="221" t="str">
        <f>IF($B116="","",SUMIF('importation prevair'!$A:$A,CONCATENATE('Suivi du personnel'!$B116," ",'Suivi du personnel'!BO$8),'importation prevair'!$O:$O))</f>
        <v/>
      </c>
      <c r="BP116" s="222" t="str">
        <f>IF($B116="","",SUMIF('importation prevair'!$A:$A,CONCATENATE('Suivi du personnel'!$B116," ",'Suivi du personnel'!BP$8),'importation prevair'!$O:$O))</f>
        <v/>
      </c>
      <c r="BQ116" s="222" t="str">
        <f>IF($B116="","",SUMIF('importation prevair'!$A:$A,CONCATENATE('Suivi du personnel'!$B116," ",'Suivi du personnel'!BQ$8),'importation prevair'!$O:$O))</f>
        <v/>
      </c>
      <c r="BR116" s="222" t="str">
        <f>IF($B116="","",SUMIF('importation prevair'!$A:$A,CONCATENATE('Suivi du personnel'!$B116," ",'Suivi du personnel'!BR$8),'importation prevair'!$O:$O))</f>
        <v/>
      </c>
      <c r="BS116" s="222" t="str">
        <f>IF($B116="","",SUMIF('importation prevair'!$A:$A,CONCATENATE('Suivi du personnel'!$B116," ",'Suivi du personnel'!BS$8),'importation prevair'!$O:$O))</f>
        <v/>
      </c>
      <c r="BT116" s="222" t="str">
        <f>IF($B116="","",SUMIF('importation prevair'!$A:$A,CONCATENATE('Suivi du personnel'!$B116," ",'Suivi du personnel'!BT$8),'importation prevair'!$O:$O))</f>
        <v/>
      </c>
      <c r="BU116" s="223" t="str">
        <f>IF($B116="","",SUMIF('importation prevair'!$A:$A,CONCATENATE('Suivi du personnel'!$B116," ",'Suivi du personnel'!BU$8),'importation prevair'!$O:$O))</f>
        <v/>
      </c>
      <c r="BV116" s="221" t="str">
        <f>IF($B116="","",SUMIF('importation prevair'!$A:$A,CONCATENATE('Suivi du personnel'!$B116," ",'Suivi du personnel'!BV$8),'importation prevair'!$O:$O))</f>
        <v/>
      </c>
      <c r="BW116" s="222" t="str">
        <f>IF($B116="","",SUMIF('importation prevair'!$A:$A,CONCATENATE('Suivi du personnel'!$B116," ",'Suivi du personnel'!BW$8),'importation prevair'!$O:$O))</f>
        <v/>
      </c>
      <c r="BX116" s="222" t="str">
        <f>IF($B116="","",SUMIF('importation prevair'!$A:$A,CONCATENATE('Suivi du personnel'!$B116," ",'Suivi du personnel'!BX$8),'importation prevair'!$O:$O))</f>
        <v/>
      </c>
      <c r="BY116" s="222" t="str">
        <f>IF($B116="","",SUMIF('importation prevair'!$A:$A,CONCATENATE('Suivi du personnel'!$B116," ",'Suivi du personnel'!BY$8),'importation prevair'!$O:$O))</f>
        <v/>
      </c>
      <c r="BZ116" s="222" t="str">
        <f>IF($B116="","",SUMIF('importation prevair'!$A:$A,CONCATENATE('Suivi du personnel'!$B116," ",'Suivi du personnel'!BZ$8),'importation prevair'!$O:$O))</f>
        <v/>
      </c>
      <c r="CA116" s="222" t="str">
        <f>IF($B116="","",SUMIF('importation prevair'!$A:$A,CONCATENATE('Suivi du personnel'!$B116," ",'Suivi du personnel'!CA$8),'importation prevair'!$O:$O))</f>
        <v/>
      </c>
      <c r="CB116" s="223" t="str">
        <f>IF($B116="","",SUMIF('importation prevair'!$A:$A,CONCATENATE('Suivi du personnel'!$B116," ",'Suivi du personnel'!CB$8),'importation prevair'!$O:$O))</f>
        <v/>
      </c>
      <c r="CC116" s="221" t="str">
        <f>IF($B116="","",SUMIF('importation prevair'!$A:$A,CONCATENATE('Suivi du personnel'!$B116," ",'Suivi du personnel'!CC$8),'importation prevair'!$O:$O))</f>
        <v/>
      </c>
      <c r="CD116" s="222" t="str">
        <f>IF($B116="","",SUMIF('importation prevair'!$A:$A,CONCATENATE('Suivi du personnel'!$B116," ",'Suivi du personnel'!CD$8),'importation prevair'!$O:$O))</f>
        <v/>
      </c>
      <c r="CE116" s="222" t="str">
        <f>IF($B116="","",SUMIF('importation prevair'!$A:$A,CONCATENATE('Suivi du personnel'!$B116," ",'Suivi du personnel'!CE$8),'importation prevair'!$O:$O))</f>
        <v/>
      </c>
      <c r="CF116" s="222" t="str">
        <f>IF($B116="","",SUMIF('importation prevair'!$A:$A,CONCATENATE('Suivi du personnel'!$B116," ",'Suivi du personnel'!CF$8),'importation prevair'!$O:$O))</f>
        <v/>
      </c>
      <c r="CG116" s="222" t="str">
        <f>IF($B116="","",SUMIF('importation prevair'!$A:$A,CONCATENATE('Suivi du personnel'!$B116," ",'Suivi du personnel'!CG$8),'importation prevair'!$O:$O))</f>
        <v/>
      </c>
      <c r="CH116" s="222" t="str">
        <f>IF($B116="","",SUMIF('importation prevair'!$A:$A,CONCATENATE('Suivi du personnel'!$B116," ",'Suivi du personnel'!CH$8),'importation prevair'!$O:$O))</f>
        <v/>
      </c>
      <c r="CI116" s="223" t="str">
        <f>IF($B116="","",SUMIF('importation prevair'!$A:$A,CONCATENATE('Suivi du personnel'!$B116," ",'Suivi du personnel'!CI$8),'importation prevair'!$O:$O))</f>
        <v/>
      </c>
      <c r="CJ116" s="221" t="str">
        <f>IF($B116="","",SUMIF('importation prevair'!$A:$A,CONCATENATE('Suivi du personnel'!$B116," ",'Suivi du personnel'!CJ$8),'importation prevair'!$O:$O))</f>
        <v/>
      </c>
      <c r="CK116" s="222" t="str">
        <f>IF($B116="","",SUMIF('importation prevair'!$A:$A,CONCATENATE('Suivi du personnel'!$B116," ",'Suivi du personnel'!CK$8),'importation prevair'!$O:$O))</f>
        <v/>
      </c>
      <c r="CL116" s="222" t="str">
        <f>IF($B116="","",SUMIF('importation prevair'!$A:$A,CONCATENATE('Suivi du personnel'!$B116," ",'Suivi du personnel'!CL$8),'importation prevair'!$O:$O))</f>
        <v/>
      </c>
      <c r="CM116" s="222" t="str">
        <f>IF($B116="","",SUMIF('importation prevair'!$A:$A,CONCATENATE('Suivi du personnel'!$B116," ",'Suivi du personnel'!CM$8),'importation prevair'!$O:$O))</f>
        <v/>
      </c>
      <c r="CN116" s="222" t="str">
        <f>IF($B116="","",SUMIF('importation prevair'!$A:$A,CONCATENATE('Suivi du personnel'!$B116," ",'Suivi du personnel'!CN$8),'importation prevair'!$O:$O))</f>
        <v/>
      </c>
      <c r="CO116" s="222" t="str">
        <f>IF($B116="","",SUMIF('importation prevair'!$A:$A,CONCATENATE('Suivi du personnel'!$B116," ",'Suivi du personnel'!CO$8),'importation prevair'!$O:$O))</f>
        <v/>
      </c>
      <c r="CP116" s="223" t="str">
        <f>IF($B116="","",SUMIF('importation prevair'!$A:$A,CONCATENATE('Suivi du personnel'!$B116," ",'Suivi du personnel'!CP$8),'importation prevair'!$O:$O))</f>
        <v/>
      </c>
      <c r="CQ116" s="221" t="str">
        <f>IF($B116="","",SUMIF('importation prevair'!$A:$A,CONCATENATE('Suivi du personnel'!$B116," ",'Suivi du personnel'!CQ$8),'importation prevair'!$O:$O))</f>
        <v/>
      </c>
      <c r="CR116" s="222" t="str">
        <f>IF($B116="","",SUMIF('importation prevair'!$A:$A,CONCATENATE('Suivi du personnel'!$B116," ",'Suivi du personnel'!CR$8),'importation prevair'!$O:$O))</f>
        <v/>
      </c>
      <c r="CS116" s="222" t="str">
        <f>IF($B116="","",SUMIF('importation prevair'!$A:$A,CONCATENATE('Suivi du personnel'!$B116," ",'Suivi du personnel'!CS$8),'importation prevair'!$O:$O))</f>
        <v/>
      </c>
      <c r="CT116" s="222" t="str">
        <f>IF($B116="","",SUMIF('importation prevair'!$A:$A,CONCATENATE('Suivi du personnel'!$B116," ",'Suivi du personnel'!CT$8),'importation prevair'!$O:$O))</f>
        <v/>
      </c>
      <c r="CU116" s="222" t="str">
        <f>IF($B116="","",SUMIF('importation prevair'!$A:$A,CONCATENATE('Suivi du personnel'!$B116," ",'Suivi du personnel'!CU$8),'importation prevair'!$O:$O))</f>
        <v/>
      </c>
      <c r="CV116" s="222" t="str">
        <f>IF($B116="","",SUMIF('importation prevair'!$A:$A,CONCATENATE('Suivi du personnel'!$B116," ",'Suivi du personnel'!CV$8),'importation prevair'!$O:$O))</f>
        <v/>
      </c>
      <c r="CW116" s="223" t="str">
        <f>IF($B116="","",SUMIF('importation prevair'!$A:$A,CONCATENATE('Suivi du personnel'!$B116," ",'Suivi du personnel'!CW$8),'importation prevair'!$O:$O))</f>
        <v/>
      </c>
      <c r="CX116" s="221" t="str">
        <f>IF($B116="","",SUMIF('importation prevair'!$A:$A,CONCATENATE('Suivi du personnel'!$B116," ",'Suivi du personnel'!CX$8),'importation prevair'!$O:$O))</f>
        <v/>
      </c>
      <c r="CY116" s="222" t="str">
        <f>IF($B116="","",SUMIF('importation prevair'!$A:$A,CONCATENATE('Suivi du personnel'!$B116," ",'Suivi du personnel'!CY$8),'importation prevair'!$O:$O))</f>
        <v/>
      </c>
      <c r="CZ116" s="222" t="str">
        <f>IF($B116="","",SUMIF('importation prevair'!$A:$A,CONCATENATE('Suivi du personnel'!$B116," ",'Suivi du personnel'!CZ$8),'importation prevair'!$O:$O))</f>
        <v/>
      </c>
      <c r="DA116" s="222" t="str">
        <f>IF($B116="","",SUMIF('importation prevair'!$A:$A,CONCATENATE('Suivi du personnel'!$B116," ",'Suivi du personnel'!DA$8),'importation prevair'!$O:$O))</f>
        <v/>
      </c>
      <c r="DB116" s="222" t="str">
        <f>IF($B116="","",SUMIF('importation prevair'!$A:$A,CONCATENATE('Suivi du personnel'!$B116," ",'Suivi du personnel'!DB$8),'importation prevair'!$O:$O))</f>
        <v/>
      </c>
      <c r="DC116" s="222" t="str">
        <f>IF($B116="","",SUMIF('importation prevair'!$A:$A,CONCATENATE('Suivi du personnel'!$B116," ",'Suivi du personnel'!DC$8),'importation prevair'!$O:$O))</f>
        <v/>
      </c>
      <c r="DD116" s="223" t="str">
        <f>IF($B116="","",SUMIF('importation prevair'!$A:$A,CONCATENATE('Suivi du personnel'!$B116," ",'Suivi du personnel'!DD$8),'importation prevair'!$O:$O))</f>
        <v/>
      </c>
      <c r="DE116" s="260" t="str">
        <f>IF($B116="","",SUMIF('importation prevair'!$A:$A,CONCATENATE('Suivi du personnel'!$B116," ",'Suivi du personnel'!DE$8),'importation prevair'!$O:$O))</f>
        <v/>
      </c>
      <c r="DF116" s="162" t="str">
        <f>IF($B116="","",SUMIF('importation prevair'!$A:$A,CONCATENATE('Suivi du personnel'!$B116," ",'Suivi du personnel'!DF$8),'importation prevair'!$O:$O))</f>
        <v/>
      </c>
      <c r="DG116" s="162" t="str">
        <f>IF($B116="","",SUMIF('importation prevair'!$A:$A,CONCATENATE('Suivi du personnel'!$B116," ",'Suivi du personnel'!DG$8),'importation prevair'!$O:$O))</f>
        <v/>
      </c>
      <c r="DH116" s="162" t="str">
        <f>IF($B116="","",SUMIF('importation prevair'!$A:$A,CONCATENATE('Suivi du personnel'!$B116," ",'Suivi du personnel'!DH$8),'importation prevair'!$O:$O))</f>
        <v/>
      </c>
      <c r="DI116" s="162" t="str">
        <f>IF($B116="","",SUMIF('importation prevair'!$A:$A,CONCATENATE('Suivi du personnel'!$B116," ",'Suivi du personnel'!DI$8),'importation prevair'!$O:$O))</f>
        <v/>
      </c>
      <c r="DJ116" s="162" t="str">
        <f>IF($B116="","",SUMIF('importation prevair'!$A:$A,CONCATENATE('Suivi du personnel'!$B116," ",'Suivi du personnel'!DJ$8),'importation prevair'!$O:$O))</f>
        <v/>
      </c>
      <c r="DK116" s="261" t="str">
        <f>IF($B116="","",SUMIF('importation prevair'!$A:$A,CONCATENATE('Suivi du personnel'!$B116," ",'Suivi du personnel'!DK$8),'importation prevair'!$O:$O))</f>
        <v/>
      </c>
      <c r="DL116" s="162" t="str">
        <f>IF($B116="","",SUMIF('importation prevair'!$A:$A,CONCATENATE('Suivi du personnel'!$B116," ",'Suivi du personnel'!DL$8),'importation prevair'!$O:$O))</f>
        <v/>
      </c>
      <c r="DM116" s="162" t="str">
        <f>IF($B116="","",SUMIF('importation prevair'!$A:$A,CONCATENATE('Suivi du personnel'!$B116," ",'Suivi du personnel'!DM$8),'importation prevair'!$O:$O))</f>
        <v/>
      </c>
      <c r="DN116" s="162" t="str">
        <f>IF($B116="","",SUMIF('importation prevair'!$A:$A,CONCATENATE('Suivi du personnel'!$B116," ",'Suivi du personnel'!DN$8),'importation prevair'!$O:$O))</f>
        <v/>
      </c>
      <c r="DO116" s="162" t="str">
        <f>IF($B116="","",SUMIF('importation prevair'!$A:$A,CONCATENATE('Suivi du personnel'!$B116," ",'Suivi du personnel'!DO$8),'importation prevair'!$O:$O))</f>
        <v/>
      </c>
      <c r="DP116" s="162" t="str">
        <f>IF($B116="","",SUMIF('importation prevair'!$A:$A,CONCATENATE('Suivi du personnel'!$B116," ",'Suivi du personnel'!DP$8),'importation prevair'!$O:$O))</f>
        <v/>
      </c>
      <c r="DQ116" s="162" t="str">
        <f>IF($B116="","",SUMIF('importation prevair'!$A:$A,CONCATENATE('Suivi du personnel'!$B116," ",'Suivi du personnel'!DQ$8),'importation prevair'!$O:$O))</f>
        <v/>
      </c>
      <c r="DR116" s="259" t="str">
        <f>IF($B116="","",SUMIF('importation prevair'!$A:$A,CONCATENATE('Suivi du personnel'!$B116," ",'Suivi du personnel'!DR$8),'importation prevair'!$O:$O))</f>
        <v/>
      </c>
      <c r="DS116" s="260" t="str">
        <f>IF($B116="","",SUMIF('importation prevair'!$A:$A,CONCATENATE('Suivi du personnel'!$B116," ",'Suivi du personnel'!DS$8),'importation prevair'!$O:$O))</f>
        <v/>
      </c>
      <c r="DT116" s="162" t="str">
        <f>IF($B116="","",SUMIF('importation prevair'!$A:$A,CONCATENATE('Suivi du personnel'!$B116," ",'Suivi du personnel'!DT$8),'importation prevair'!$O:$O))</f>
        <v/>
      </c>
      <c r="DU116" s="162" t="str">
        <f>IF($B116="","",SUMIF('importation prevair'!$A:$A,CONCATENATE('Suivi du personnel'!$B116," ",'Suivi du personnel'!DU$8),'importation prevair'!$O:$O))</f>
        <v/>
      </c>
      <c r="DV116" s="162" t="str">
        <f>IF($B116="","",SUMIF('importation prevair'!$A:$A,CONCATENATE('Suivi du personnel'!$B116," ",'Suivi du personnel'!DV$8),'importation prevair'!$O:$O))</f>
        <v/>
      </c>
      <c r="DW116" s="162" t="str">
        <f>IF($B116="","",SUMIF('importation prevair'!$A:$A,CONCATENATE('Suivi du personnel'!$B116," ",'Suivi du personnel'!DW$8),'importation prevair'!$O:$O))</f>
        <v/>
      </c>
      <c r="DX116" s="162" t="str">
        <f>IF($B116="","",SUMIF('importation prevair'!$A:$A,CONCATENATE('Suivi du personnel'!$B116," ",'Suivi du personnel'!DX$8),'importation prevair'!$O:$O))</f>
        <v/>
      </c>
      <c r="DY116" s="261" t="str">
        <f>IF($B116="","",SUMIF('importation prevair'!$A:$A,CONCATENATE('Suivi du personnel'!$B116," ",'Suivi du personnel'!DY$8),'importation prevair'!$O:$O))</f>
        <v/>
      </c>
      <c r="DZ116" s="162" t="str">
        <f>IF($B116="","",SUMIF('importation prevair'!$A:$A,CONCATENATE('Suivi du personnel'!$B116," ",'Suivi du personnel'!DZ$8),'importation prevair'!$O:$O))</f>
        <v/>
      </c>
      <c r="EA116" s="162" t="str">
        <f>IF($B116="","",SUMIF('importation prevair'!$A:$A,CONCATENATE('Suivi du personnel'!$B116," ",'Suivi du personnel'!EA$8),'importation prevair'!$O:$O))</f>
        <v/>
      </c>
      <c r="EB116" s="162" t="str">
        <f>IF($B116="","",SUMIF('importation prevair'!$A:$A,CONCATENATE('Suivi du personnel'!$B116," ",'Suivi du personnel'!EB$8),'importation prevair'!$O:$O))</f>
        <v/>
      </c>
      <c r="EC116" s="162" t="str">
        <f>IF($B116="","",SUMIF('importation prevair'!$A:$A,CONCATENATE('Suivi du personnel'!$B116," ",'Suivi du personnel'!EC$8),'importation prevair'!$O:$O))</f>
        <v/>
      </c>
      <c r="ED116" s="162" t="str">
        <f>IF($B116="","",SUMIF('importation prevair'!$A:$A,CONCATENATE('Suivi du personnel'!$B116," ",'Suivi du personnel'!ED$8),'importation prevair'!$O:$O))</f>
        <v/>
      </c>
      <c r="EE116" s="162" t="str">
        <f>IF($B116="","",SUMIF('importation prevair'!$A:$A,CONCATENATE('Suivi du personnel'!$B116," ",'Suivi du personnel'!EE$8),'importation prevair'!$O:$O))</f>
        <v/>
      </c>
      <c r="EF116" s="259" t="str">
        <f>IF($B116="","",SUMIF('importation prevair'!$A:$A,CONCATENATE('Suivi du personnel'!$B116," ",'Suivi du personnel'!EF$8),'importation prevair'!$O:$O))</f>
        <v/>
      </c>
      <c r="EG116" s="260" t="str">
        <f>IF($B116="","",SUMIF('importation prevair'!$A:$A,CONCATENATE('Suivi du personnel'!$B116," ",'Suivi du personnel'!EG$8),'importation prevair'!$O:$O))</f>
        <v/>
      </c>
      <c r="EH116" s="162" t="str">
        <f>IF($B116="","",SUMIF('importation prevair'!$A:$A,CONCATENATE('Suivi du personnel'!$B116," ",'Suivi du personnel'!EH$8),'importation prevair'!$O:$O))</f>
        <v/>
      </c>
      <c r="EI116" s="162" t="str">
        <f>IF($B116="","",SUMIF('importation prevair'!$A:$A,CONCATENATE('Suivi du personnel'!$B116," ",'Suivi du personnel'!EI$8),'importation prevair'!$O:$O))</f>
        <v/>
      </c>
      <c r="EJ116" s="162" t="str">
        <f>IF($B116="","",SUMIF('importation prevair'!$A:$A,CONCATENATE('Suivi du personnel'!$B116," ",'Suivi du personnel'!EJ$8),'importation prevair'!$O:$O))</f>
        <v/>
      </c>
      <c r="EK116" s="162" t="str">
        <f>IF($B116="","",SUMIF('importation prevair'!$A:$A,CONCATENATE('Suivi du personnel'!$B116," ",'Suivi du personnel'!EK$8),'importation prevair'!$O:$O))</f>
        <v/>
      </c>
      <c r="EL116" s="162" t="str">
        <f>IF($B116="","",SUMIF('importation prevair'!$A:$A,CONCATENATE('Suivi du personnel'!$B116," ",'Suivi du personnel'!EL$8),'importation prevair'!$O:$O))</f>
        <v/>
      </c>
      <c r="EM116" s="261" t="str">
        <f>IF($B116="","",SUMIF('importation prevair'!$A:$A,CONCATENATE('Suivi du personnel'!$B116," ",'Suivi du personnel'!EM$8),'importation prevair'!$O:$O))</f>
        <v/>
      </c>
      <c r="EN116" s="162" t="str">
        <f>IF($B116="","",SUMIF('importation prevair'!$A:$A,CONCATENATE('Suivi du personnel'!$B116," ",'Suivi du personnel'!EN$8),'importation prevair'!$O:$O))</f>
        <v/>
      </c>
      <c r="EO116" s="162" t="str">
        <f>IF($B116="","",SUMIF('importation prevair'!$A:$A,CONCATENATE('Suivi du personnel'!$B116," ",'Suivi du personnel'!EO$8),'importation prevair'!$O:$O))</f>
        <v/>
      </c>
      <c r="EP116" s="162" t="str">
        <f>IF($B116="","",SUMIF('importation prevair'!$A:$A,CONCATENATE('Suivi du personnel'!$B116," ",'Suivi du personnel'!EP$8),'importation prevair'!$O:$O))</f>
        <v/>
      </c>
      <c r="EQ116" s="162" t="str">
        <f>IF($B116="","",SUMIF('importation prevair'!$A:$A,CONCATENATE('Suivi du personnel'!$B116," ",'Suivi du personnel'!EQ$8),'importation prevair'!$O:$O))</f>
        <v/>
      </c>
      <c r="ER116" s="162" t="str">
        <f>IF($B116="","",SUMIF('importation prevair'!$A:$A,CONCATENATE('Suivi du personnel'!$B116," ",'Suivi du personnel'!ER$8),'importation prevair'!$O:$O))</f>
        <v/>
      </c>
      <c r="ES116" s="162" t="str">
        <f>IF($B116="","",SUMIF('importation prevair'!$A:$A,CONCATENATE('Suivi du personnel'!$B116," ",'Suivi du personnel'!ES$8),'importation prevair'!$O:$O))</f>
        <v/>
      </c>
      <c r="ET116" s="259" t="str">
        <f>IF($B116="","",SUMIF('importation prevair'!$A:$A,CONCATENATE('Suivi du personnel'!$B116," ",'Suivi du personnel'!ET$8),'importation prevair'!$O:$O))</f>
        <v/>
      </c>
      <c r="EU116" s="260" t="str">
        <f>IF($B116="","",SUMIF('importation prevair'!$A:$A,CONCATENATE('Suivi du personnel'!$B116," ",'Suivi du personnel'!EU$8),'importation prevair'!$O:$O))</f>
        <v/>
      </c>
      <c r="EV116" s="162" t="str">
        <f>IF($B116="","",SUMIF('importation prevair'!$A:$A,CONCATENATE('Suivi du personnel'!$B116," ",'Suivi du personnel'!EV$8),'importation prevair'!$O:$O))</f>
        <v/>
      </c>
      <c r="EW116" s="162" t="str">
        <f>IF($B116="","",SUMIF('importation prevair'!$A:$A,CONCATENATE('Suivi du personnel'!$B116," ",'Suivi du personnel'!EW$8),'importation prevair'!$O:$O))</f>
        <v/>
      </c>
      <c r="EX116" s="162" t="str">
        <f>IF($B116="","",SUMIF('importation prevair'!$A:$A,CONCATENATE('Suivi du personnel'!$B116," ",'Suivi du personnel'!EX$8),'importation prevair'!$O:$O))</f>
        <v/>
      </c>
      <c r="EY116" s="162" t="str">
        <f>IF($B116="","",SUMIF('importation prevair'!$A:$A,CONCATENATE('Suivi du personnel'!$B116," ",'Suivi du personnel'!EY$8),'importation prevair'!$O:$O))</f>
        <v/>
      </c>
      <c r="EZ116" s="162" t="str">
        <f>IF($B116="","",SUMIF('importation prevair'!$A:$A,CONCATENATE('Suivi du personnel'!$B116," ",'Suivi du personnel'!EZ$8),'importation prevair'!$O:$O))</f>
        <v/>
      </c>
      <c r="FA116" s="261" t="str">
        <f>IF($B116="","",SUMIF('importation prevair'!$A:$A,CONCATENATE('Suivi du personnel'!$B116," ",'Suivi du personnel'!FA$8),'importation prevair'!$O:$O))</f>
        <v/>
      </c>
      <c r="FB116" s="162" t="str">
        <f>IF($B116="","",SUMIF('importation prevair'!$A:$A,CONCATENATE('Suivi du personnel'!$B116," ",'Suivi du personnel'!FB$8),'importation prevair'!$O:$O))</f>
        <v/>
      </c>
      <c r="FC116" s="162" t="str">
        <f>IF($B116="","",SUMIF('importation prevair'!$A:$A,CONCATENATE('Suivi du personnel'!$B116," ",'Suivi du personnel'!FC$8),'importation prevair'!$O:$O))</f>
        <v/>
      </c>
      <c r="FD116" s="162" t="str">
        <f>IF($B116="","",SUMIF('importation prevair'!$A:$A,CONCATENATE('Suivi du personnel'!$B116," ",'Suivi du personnel'!FD$8),'importation prevair'!$O:$O))</f>
        <v/>
      </c>
      <c r="FE116" s="162" t="str">
        <f>IF($B116="","",SUMIF('importation prevair'!$A:$A,CONCATENATE('Suivi du personnel'!$B116," ",'Suivi du personnel'!FE$8),'importation prevair'!$O:$O))</f>
        <v/>
      </c>
      <c r="FF116" s="162" t="str">
        <f>IF($B116="","",SUMIF('importation prevair'!$A:$A,CONCATENATE('Suivi du personnel'!$B116," ",'Suivi du personnel'!FF$8),'importation prevair'!$O:$O))</f>
        <v/>
      </c>
      <c r="FG116" s="162" t="str">
        <f>IF($B116="","",SUMIF('importation prevair'!$A:$A,CONCATENATE('Suivi du personnel'!$B116," ",'Suivi du personnel'!FG$8),'importation prevair'!$O:$O))</f>
        <v/>
      </c>
      <c r="FH116" s="259" t="str">
        <f>IF($B116="","",SUMIF('importation prevair'!$A:$A,CONCATENATE('Suivi du personnel'!$B116," ",'Suivi du personnel'!FH$8),'importation prevair'!$O:$O))</f>
        <v/>
      </c>
      <c r="FI116" s="260" t="str">
        <f>IF($B116="","",SUMIF('importation prevair'!$A:$A,CONCATENATE('Suivi du personnel'!$B116," ",'Suivi du personnel'!FI$8),'importation prevair'!$O:$O))</f>
        <v/>
      </c>
      <c r="FJ116" s="162" t="str">
        <f>IF($B116="","",SUMIF('importation prevair'!$A:$A,CONCATENATE('Suivi du personnel'!$B116," ",'Suivi du personnel'!FJ$8),'importation prevair'!$O:$O))</f>
        <v/>
      </c>
      <c r="FK116" s="162" t="str">
        <f>IF($B116="","",SUMIF('importation prevair'!$A:$A,CONCATENATE('Suivi du personnel'!$B116," ",'Suivi du personnel'!FK$8),'importation prevair'!$O:$O))</f>
        <v/>
      </c>
      <c r="FL116" s="162" t="str">
        <f>IF($B116="","",SUMIF('importation prevair'!$A:$A,CONCATENATE('Suivi du personnel'!$B116," ",'Suivi du personnel'!FL$8),'importation prevair'!$O:$O))</f>
        <v/>
      </c>
      <c r="FM116" s="162" t="str">
        <f>IF($B116="","",SUMIF('importation prevair'!$A:$A,CONCATENATE('Suivi du personnel'!$B116," ",'Suivi du personnel'!FM$8),'importation prevair'!$O:$O))</f>
        <v/>
      </c>
      <c r="FN116" s="162" t="str">
        <f>IF($B116="","",SUMIF('importation prevair'!$A:$A,CONCATENATE('Suivi du personnel'!$B116," ",'Suivi du personnel'!FN$8),'importation prevair'!$O:$O))</f>
        <v/>
      </c>
      <c r="FO116" s="261" t="str">
        <f>IF($B116="","",SUMIF('importation prevair'!$A:$A,CONCATENATE('Suivi du personnel'!$B116," ",'Suivi du personnel'!FO$8),'importation prevair'!$O:$O))</f>
        <v/>
      </c>
      <c r="FP116" s="162" t="str">
        <f>IF($B116="","",SUMIF('importation prevair'!$A:$A,CONCATENATE('Suivi du personnel'!$B116," ",'Suivi du personnel'!FP$8),'importation prevair'!$O:$O))</f>
        <v/>
      </c>
      <c r="FQ116" s="162" t="str">
        <f>IF($B116="","",SUMIF('importation prevair'!$A:$A,CONCATENATE('Suivi du personnel'!$B116," ",'Suivi du personnel'!FQ$8),'importation prevair'!$O:$O))</f>
        <v/>
      </c>
      <c r="FR116" s="162" t="str">
        <f>IF($B116="","",SUMIF('importation prevair'!$A:$A,CONCATENATE('Suivi du personnel'!$B116," ",'Suivi du personnel'!FR$8),'importation prevair'!$O:$O))</f>
        <v/>
      </c>
      <c r="FS116" s="162" t="str">
        <f>IF($B116="","",SUMIF('importation prevair'!$A:$A,CONCATENATE('Suivi du personnel'!$B116," ",'Suivi du personnel'!FS$8),'importation prevair'!$O:$O))</f>
        <v/>
      </c>
      <c r="FT116" s="162" t="str">
        <f>IF($B116="","",SUMIF('importation prevair'!$A:$A,CONCATENATE('Suivi du personnel'!$B116," ",'Suivi du personnel'!FT$8),'importation prevair'!$O:$O))</f>
        <v/>
      </c>
      <c r="FU116" s="162" t="str">
        <f>IF($B116="","",SUMIF('importation prevair'!$A:$A,CONCATENATE('Suivi du personnel'!$B116," ",'Suivi du personnel'!FU$8),'importation prevair'!$O:$O))</f>
        <v/>
      </c>
      <c r="FV116" s="259" t="str">
        <f>IF($B116="","",SUMIF('importation prevair'!$A:$A,CONCATENATE('Suivi du personnel'!$B116," ",'Suivi du personnel'!FV$8),'importation prevair'!$O:$O))</f>
        <v/>
      </c>
      <c r="FW116" s="260" t="str">
        <f>IF($B116="","",SUMIF('importation prevair'!$A:$A,CONCATENATE('Suivi du personnel'!$B116," ",'Suivi du personnel'!FW$8),'importation prevair'!$O:$O))</f>
        <v/>
      </c>
      <c r="FX116" s="162" t="str">
        <f>IF($B116="","",SUMIF('importation prevair'!$A:$A,CONCATENATE('Suivi du personnel'!$B116," ",'Suivi du personnel'!FX$8),'importation prevair'!$O:$O))</f>
        <v/>
      </c>
      <c r="FY116" s="162" t="str">
        <f>IF($B116="","",SUMIF('importation prevair'!$A:$A,CONCATENATE('Suivi du personnel'!$B116," ",'Suivi du personnel'!FY$8),'importation prevair'!$O:$O))</f>
        <v/>
      </c>
      <c r="FZ116" s="162" t="str">
        <f>IF($B116="","",SUMIF('importation prevair'!$A:$A,CONCATENATE('Suivi du personnel'!$B116," ",'Suivi du personnel'!FZ$8),'importation prevair'!$O:$O))</f>
        <v/>
      </c>
      <c r="GA116" s="162" t="str">
        <f>IF($B116="","",SUMIF('importation prevair'!$A:$A,CONCATENATE('Suivi du personnel'!$B116," ",'Suivi du personnel'!GA$8),'importation prevair'!$O:$O))</f>
        <v/>
      </c>
      <c r="GB116" s="162" t="str">
        <f>IF($B116="","",SUMIF('importation prevair'!$A:$A,CONCATENATE('Suivi du personnel'!$B116," ",'Suivi du personnel'!GB$8),'importation prevair'!$O:$O))</f>
        <v/>
      </c>
      <c r="GC116" s="261" t="str">
        <f>IF($B116="","",SUMIF('importation prevair'!$A:$A,CONCATENATE('Suivi du personnel'!$B116," ",'Suivi du personnel'!GC$8),'importation prevair'!$O:$O))</f>
        <v/>
      </c>
      <c r="GD116" s="162" t="str">
        <f>IF($B116="","",SUMIF('importation prevair'!$A:$A,CONCATENATE('Suivi du personnel'!$B116," ",'Suivi du personnel'!GD$8),'importation prevair'!$O:$O))</f>
        <v/>
      </c>
      <c r="GE116" s="162" t="str">
        <f>IF($B116="","",SUMIF('importation prevair'!$A:$A,CONCATENATE('Suivi du personnel'!$B116," ",'Suivi du personnel'!GE$8),'importation prevair'!$O:$O))</f>
        <v/>
      </c>
      <c r="GF116" s="162" t="str">
        <f>IF($B116="","",SUMIF('importation prevair'!$A:$A,CONCATENATE('Suivi du personnel'!$B116," ",'Suivi du personnel'!GF$8),'importation prevair'!$O:$O))</f>
        <v/>
      </c>
      <c r="GG116" s="162" t="str">
        <f>IF($B116="","",SUMIF('importation prevair'!$A:$A,CONCATENATE('Suivi du personnel'!$B116," ",'Suivi du personnel'!GG$8),'importation prevair'!$O:$O))</f>
        <v/>
      </c>
      <c r="GH116" s="162" t="str">
        <f>IF($B116="","",SUMIF('importation prevair'!$A:$A,CONCATENATE('Suivi du personnel'!$B116," ",'Suivi du personnel'!GH$8),'importation prevair'!$O:$O))</f>
        <v/>
      </c>
      <c r="GI116" s="162" t="str">
        <f>IF($B116="","",SUMIF('importation prevair'!$A:$A,CONCATENATE('Suivi du personnel'!$B116," ",'Suivi du personnel'!GI$8),'importation prevair'!$O:$O))</f>
        <v/>
      </c>
      <c r="GJ116" s="259" t="str">
        <f>IF($B116="","",SUMIF('importation prevair'!$A:$A,CONCATENATE('Suivi du personnel'!$B116," ",'Suivi du personnel'!GJ$8),'importation prevair'!$O:$O))</f>
        <v/>
      </c>
      <c r="GK116" s="260" t="str">
        <f>IF($B116="","",SUMIF('importation prevair'!$A:$A,CONCATENATE('Suivi du personnel'!$B116," ",'Suivi du personnel'!GK$8),'importation prevair'!$O:$O))</f>
        <v/>
      </c>
      <c r="GL116" s="162" t="str">
        <f>IF($B116="","",SUMIF('importation prevair'!$A:$A,CONCATENATE('Suivi du personnel'!$B116," ",'Suivi du personnel'!GL$8),'importation prevair'!$O:$O))</f>
        <v/>
      </c>
      <c r="GM116" s="162" t="str">
        <f>IF($B116="","",SUMIF('importation prevair'!$A:$A,CONCATENATE('Suivi du personnel'!$B116," ",'Suivi du personnel'!GM$8),'importation prevair'!$O:$O))</f>
        <v/>
      </c>
      <c r="GN116" s="162" t="str">
        <f>IF($B116="","",SUMIF('importation prevair'!$A:$A,CONCATENATE('Suivi du personnel'!$B116," ",'Suivi du personnel'!GN$8),'importation prevair'!$O:$O))</f>
        <v/>
      </c>
      <c r="GO116" s="162" t="str">
        <f>IF($B116="","",SUMIF('importation prevair'!$A:$A,CONCATENATE('Suivi du personnel'!$B116," ",'Suivi du personnel'!GO$8),'importation prevair'!$O:$O))</f>
        <v/>
      </c>
      <c r="GP116" s="162" t="str">
        <f>IF($B116="","",SUMIF('importation prevair'!$A:$A,CONCATENATE('Suivi du personnel'!$B116," ",'Suivi du personnel'!GP$8),'importation prevair'!$O:$O))</f>
        <v/>
      </c>
      <c r="GQ116" s="261" t="str">
        <f>IF($B116="","",SUMIF('importation prevair'!$A:$A,CONCATENATE('Suivi du personnel'!$B116," ",'Suivi du personnel'!GQ$8),'importation prevair'!$O:$O))</f>
        <v/>
      </c>
      <c r="GR116" s="260" t="str">
        <f>IF($B116="","",SUMIF('importation prevair'!$A:$A,CONCATENATE('Suivi du personnel'!$B116," ",'Suivi du personnel'!GR$8),'importation prevair'!$O:$O))</f>
        <v/>
      </c>
      <c r="GS116" s="162" t="str">
        <f>IF($B116="","",SUMIF('importation prevair'!$A:$A,CONCATENATE('Suivi du personnel'!$B116," ",'Suivi du personnel'!GS$8),'importation prevair'!$O:$O))</f>
        <v/>
      </c>
      <c r="GT116" s="162" t="str">
        <f>IF($B116="","",SUMIF('importation prevair'!$A:$A,CONCATENATE('Suivi du personnel'!$B116," ",'Suivi du personnel'!GT$8),'importation prevair'!$O:$O))</f>
        <v/>
      </c>
      <c r="GU116" s="162" t="str">
        <f>IF($B116="","",SUMIF('importation prevair'!$A:$A,CONCATENATE('Suivi du personnel'!$B116," ",'Suivi du personnel'!GU$8),'importation prevair'!$O:$O))</f>
        <v/>
      </c>
      <c r="GV116" s="162" t="str">
        <f>IF($B116="","",SUMIF('importation prevair'!$A:$A,CONCATENATE('Suivi du personnel'!$B116," ",'Suivi du personnel'!GV$8),'importation prevair'!$O:$O))</f>
        <v/>
      </c>
      <c r="GW116" s="162" t="str">
        <f>IF($B116="","",SUMIF('importation prevair'!$A:$A,CONCATENATE('Suivi du personnel'!$B116," ",'Suivi du personnel'!GW$8),'importation prevair'!$O:$O))</f>
        <v/>
      </c>
      <c r="GX116" s="261" t="str">
        <f>IF($B116="","",SUMIF('importation prevair'!$A:$A,CONCATENATE('Suivi du personnel'!$B116," ",'Suivi du personnel'!GX$8),'importation prevair'!$O:$O))</f>
        <v/>
      </c>
    </row>
    <row r="117" spans="1:206" s="164" customFormat="1" ht="13.5" thickBot="1" x14ac:dyDescent="0.25">
      <c r="A117" s="289" t="str">
        <f>IF($B117="","",VLOOKUP($B117,'info personnel sur AT'!$A$3:$C$298,2,FALSE))</f>
        <v/>
      </c>
      <c r="B117" s="287"/>
      <c r="C117" s="284" t="str">
        <f>IF($B117="","",VLOOKUP($B117,'info personnel sur AT'!$A$3:$Q$298,3,FALSE))</f>
        <v/>
      </c>
      <c r="D117" s="280" t="str">
        <f>IF($B117="","",VLOOKUP($B117,'info personnel sur AT'!$A$3:$Q$298,4,FALSE))</f>
        <v/>
      </c>
      <c r="E117" s="277" t="str">
        <f>IF($B117="","",VLOOKUP($B117,'info personnel sur AT'!$A$3:$Q$298,5,FALSE))</f>
        <v/>
      </c>
      <c r="F117" s="219">
        <f t="shared" si="93"/>
        <v>0</v>
      </c>
      <c r="G117" s="240">
        <v>0.3</v>
      </c>
      <c r="H117" s="218">
        <f t="shared" si="94"/>
        <v>0.3</v>
      </c>
      <c r="I117" s="22" t="str">
        <f>IF($B117="","",VLOOKUP($B117,'info personnel sur AT'!$A$3:$Q$298,6,FALSE))</f>
        <v/>
      </c>
      <c r="J117" s="22" t="str">
        <f>IF($B117="","",VLOOKUP($B117,'info personnel sur AT'!$A$3:$Q$298,7,FALSE))</f>
        <v/>
      </c>
      <c r="K117" s="22" t="str">
        <f>IF($B117="","",VLOOKUP($B117,'info personnel sur AT'!$A$3:$Q$298,8,FALSE))</f>
        <v/>
      </c>
      <c r="L117" s="22" t="str">
        <f>IF($B117="","",VLOOKUP($B117,'info personnel sur AT'!$A$3:$Q$298,9,FALSE))</f>
        <v/>
      </c>
      <c r="M117" s="22" t="str">
        <f>IF($B117="","",VLOOKUP($B117,'info personnel sur AT'!$A$3:$Q$298,10,FALSE))</f>
        <v/>
      </c>
      <c r="N117" s="22" t="str">
        <f>IF($B117="","",VLOOKUP($B117,'info personnel sur AT'!$A$3:$Q$298,11,FALSE))</f>
        <v/>
      </c>
      <c r="O117" s="22" t="str">
        <f>IF($B117="","",VLOOKUP($B117,'info personnel sur AT'!$A$3:$Q$298,12,FALSE))</f>
        <v/>
      </c>
      <c r="P117" s="22" t="str">
        <f>IF($B117="","",VLOOKUP($B117,'info personnel sur AT'!$A$3:$Q$298,13,FALSE))</f>
        <v/>
      </c>
      <c r="Q117" s="22" t="str">
        <f>IF($B117="","",VLOOKUP($B117,'info personnel sur AT'!$A$3:$Q$298,14,FALSE))</f>
        <v/>
      </c>
      <c r="R117" s="22" t="str">
        <f>IF($B117="","",VLOOKUP($B117,'info personnel sur AT'!$A$3:$Q$298,15,FALSE))</f>
        <v/>
      </c>
      <c r="S117" s="22" t="str">
        <f>IF($B117="","",VLOOKUP($B117,'info personnel sur AT'!$A$3:$Q$298,16,FALSE))</f>
        <v/>
      </c>
      <c r="T117" s="22" t="str">
        <f>IF($B117="","",VLOOKUP($B117,'info personnel sur AT'!$A$3:$Q$298,17,FALSE))</f>
        <v/>
      </c>
      <c r="U117" s="11">
        <f t="shared" si="95"/>
        <v>0</v>
      </c>
      <c r="V117" s="2">
        <f t="shared" si="96"/>
        <v>0</v>
      </c>
      <c r="W117" s="6">
        <f t="shared" si="97"/>
        <v>0</v>
      </c>
      <c r="X117" s="180">
        <f t="shared" si="98"/>
        <v>1.8</v>
      </c>
      <c r="Y117" s="179">
        <f t="shared" si="100"/>
        <v>5</v>
      </c>
      <c r="Z117" s="192">
        <f t="shared" si="99"/>
        <v>10</v>
      </c>
      <c r="AA117" s="195">
        <f t="shared" si="66"/>
        <v>0</v>
      </c>
      <c r="AB117" s="195">
        <f t="shared" si="67"/>
        <v>0</v>
      </c>
      <c r="AC117" s="195">
        <f t="shared" si="68"/>
        <v>0</v>
      </c>
      <c r="AD117" s="195">
        <f t="shared" si="69"/>
        <v>0</v>
      </c>
      <c r="AE117" s="195">
        <f t="shared" si="70"/>
        <v>0</v>
      </c>
      <c r="AF117" s="195">
        <f t="shared" si="71"/>
        <v>0</v>
      </c>
      <c r="AG117" s="195">
        <f t="shared" si="72"/>
        <v>0</v>
      </c>
      <c r="AH117" s="248">
        <f t="shared" si="73"/>
        <v>0</v>
      </c>
      <c r="AI117" s="248">
        <f t="shared" si="74"/>
        <v>0</v>
      </c>
      <c r="AJ117" s="248">
        <f t="shared" si="75"/>
        <v>0</v>
      </c>
      <c r="AK117" s="248">
        <f t="shared" si="76"/>
        <v>0</v>
      </c>
      <c r="AL117" s="248">
        <f t="shared" si="77"/>
        <v>0</v>
      </c>
      <c r="AM117" s="248">
        <f t="shared" si="78"/>
        <v>0</v>
      </c>
      <c r="AN117" s="248">
        <f t="shared" si="79"/>
        <v>0</v>
      </c>
      <c r="AO117" s="248">
        <f t="shared" si="80"/>
        <v>0</v>
      </c>
      <c r="AP117" s="248">
        <f t="shared" si="81"/>
        <v>0</v>
      </c>
      <c r="AQ117" s="248">
        <f t="shared" si="82"/>
        <v>0</v>
      </c>
      <c r="AR117" s="248">
        <f t="shared" si="83"/>
        <v>0</v>
      </c>
      <c r="AS117" s="248">
        <f t="shared" si="84"/>
        <v>0</v>
      </c>
      <c r="AT117" s="248">
        <f t="shared" si="85"/>
        <v>0</v>
      </c>
      <c r="AU117" s="248">
        <f t="shared" si="86"/>
        <v>0</v>
      </c>
      <c r="AV117" s="245">
        <f t="shared" si="87"/>
        <v>0</v>
      </c>
      <c r="AW117" s="245">
        <f t="shared" si="88"/>
        <v>0</v>
      </c>
      <c r="AX117" s="252">
        <f t="shared" si="89"/>
        <v>0</v>
      </c>
      <c r="AY117" s="253">
        <f t="shared" si="90"/>
        <v>0</v>
      </c>
      <c r="AZ117" s="253">
        <f t="shared" si="91"/>
        <v>0</v>
      </c>
      <c r="BA117" s="221" t="str">
        <f>IF($B117="","",SUMIF('importation prevair'!$A:$A,CONCATENATE('Suivi du personnel'!$B117," ",'Suivi du personnel'!BA$8),'importation prevair'!$O:$O))</f>
        <v/>
      </c>
      <c r="BB117" s="222" t="str">
        <f>IF($B117="","",SUMIF('importation prevair'!$A:$A,CONCATENATE('Suivi du personnel'!$B117," ",'Suivi du personnel'!BB$8),'importation prevair'!$O:$O))</f>
        <v/>
      </c>
      <c r="BC117" s="222" t="str">
        <f>IF($B117="","",SUMIF('importation prevair'!$A:$A,CONCATENATE('Suivi du personnel'!$B117," ",'Suivi du personnel'!BC$8),'importation prevair'!$O:$O))</f>
        <v/>
      </c>
      <c r="BD117" s="222" t="str">
        <f>IF($B117="","",SUMIF('importation prevair'!$A:$A,CONCATENATE('Suivi du personnel'!$B117," ",'Suivi du personnel'!BD$8),'importation prevair'!$O:$O))</f>
        <v/>
      </c>
      <c r="BE117" s="222" t="str">
        <f>IF($B117="","",SUMIF('importation prevair'!$A:$A,CONCATENATE('Suivi du personnel'!$B117," ",'Suivi du personnel'!BE$8),'importation prevair'!$O:$O))</f>
        <v/>
      </c>
      <c r="BF117" s="222" t="str">
        <f>IF($B117="","",SUMIF('importation prevair'!$A:$A,CONCATENATE('Suivi du personnel'!$B117," ",'Suivi du personnel'!BF$8),'importation prevair'!$O:$O))</f>
        <v/>
      </c>
      <c r="BG117" s="223" t="str">
        <f>IF($B117="","",SUMIF('importation prevair'!$A:$A,CONCATENATE('Suivi du personnel'!$B117," ",'Suivi du personnel'!BG$8),'importation prevair'!$O:$O))</f>
        <v/>
      </c>
      <c r="BH117" s="221" t="str">
        <f>IF($B117="","",SUMIF('importation prevair'!$A:$A,CONCATENATE('Suivi du personnel'!$B117," ",'Suivi du personnel'!BH$8),'importation prevair'!$O:$O))</f>
        <v/>
      </c>
      <c r="BI117" s="222" t="str">
        <f>IF($B117="","",SUMIF('importation prevair'!$A:$A,CONCATENATE('Suivi du personnel'!$B117," ",'Suivi du personnel'!BI$8),'importation prevair'!$O:$O))</f>
        <v/>
      </c>
      <c r="BJ117" s="222" t="str">
        <f>IF($B117="","",SUMIF('importation prevair'!$A:$A,CONCATENATE('Suivi du personnel'!$B117," ",'Suivi du personnel'!BJ$8),'importation prevair'!$O:$O))</f>
        <v/>
      </c>
      <c r="BK117" s="222" t="str">
        <f>IF($B117="","",SUMIF('importation prevair'!$A:$A,CONCATENATE('Suivi du personnel'!$B117," ",'Suivi du personnel'!BK$8),'importation prevair'!$O:$O))</f>
        <v/>
      </c>
      <c r="BL117" s="222" t="str">
        <f>IF($B117="","",SUMIF('importation prevair'!$A:$A,CONCATENATE('Suivi du personnel'!$B117," ",'Suivi du personnel'!BL$8),'importation prevair'!$O:$O))</f>
        <v/>
      </c>
      <c r="BM117" s="222" t="str">
        <f>IF($B117="","",SUMIF('importation prevair'!$A:$A,CONCATENATE('Suivi du personnel'!$B117," ",'Suivi du personnel'!BM$8),'importation prevair'!$O:$O))</f>
        <v/>
      </c>
      <c r="BN117" s="223" t="str">
        <f>IF($B117="","",SUMIF('importation prevair'!$A:$A,CONCATENATE('Suivi du personnel'!$B117," ",'Suivi du personnel'!BN$8),'importation prevair'!$O:$O))</f>
        <v/>
      </c>
      <c r="BO117" s="221" t="str">
        <f>IF($B117="","",SUMIF('importation prevair'!$A:$A,CONCATENATE('Suivi du personnel'!$B117," ",'Suivi du personnel'!BO$8),'importation prevair'!$O:$O))</f>
        <v/>
      </c>
      <c r="BP117" s="222" t="str">
        <f>IF($B117="","",SUMIF('importation prevair'!$A:$A,CONCATENATE('Suivi du personnel'!$B117," ",'Suivi du personnel'!BP$8),'importation prevair'!$O:$O))</f>
        <v/>
      </c>
      <c r="BQ117" s="222" t="str">
        <f>IF($B117="","",SUMIF('importation prevair'!$A:$A,CONCATENATE('Suivi du personnel'!$B117," ",'Suivi du personnel'!BQ$8),'importation prevair'!$O:$O))</f>
        <v/>
      </c>
      <c r="BR117" s="222" t="str">
        <f>IF($B117="","",SUMIF('importation prevair'!$A:$A,CONCATENATE('Suivi du personnel'!$B117," ",'Suivi du personnel'!BR$8),'importation prevair'!$O:$O))</f>
        <v/>
      </c>
      <c r="BS117" s="222" t="str">
        <f>IF($B117="","",SUMIF('importation prevair'!$A:$A,CONCATENATE('Suivi du personnel'!$B117," ",'Suivi du personnel'!BS$8),'importation prevair'!$O:$O))</f>
        <v/>
      </c>
      <c r="BT117" s="222" t="str">
        <f>IF($B117="","",SUMIF('importation prevair'!$A:$A,CONCATENATE('Suivi du personnel'!$B117," ",'Suivi du personnel'!BT$8),'importation prevair'!$O:$O))</f>
        <v/>
      </c>
      <c r="BU117" s="223" t="str">
        <f>IF($B117="","",SUMIF('importation prevair'!$A:$A,CONCATENATE('Suivi du personnel'!$B117," ",'Suivi du personnel'!BU$8),'importation prevair'!$O:$O))</f>
        <v/>
      </c>
      <c r="BV117" s="221" t="str">
        <f>IF($B117="","",SUMIF('importation prevair'!$A:$A,CONCATENATE('Suivi du personnel'!$B117," ",'Suivi du personnel'!BV$8),'importation prevair'!$O:$O))</f>
        <v/>
      </c>
      <c r="BW117" s="222" t="str">
        <f>IF($B117="","",SUMIF('importation prevair'!$A:$A,CONCATENATE('Suivi du personnel'!$B117," ",'Suivi du personnel'!BW$8),'importation prevair'!$O:$O))</f>
        <v/>
      </c>
      <c r="BX117" s="222" t="str">
        <f>IF($B117="","",SUMIF('importation prevair'!$A:$A,CONCATENATE('Suivi du personnel'!$B117," ",'Suivi du personnel'!BX$8),'importation prevair'!$O:$O))</f>
        <v/>
      </c>
      <c r="BY117" s="222" t="str">
        <f>IF($B117="","",SUMIF('importation prevair'!$A:$A,CONCATENATE('Suivi du personnel'!$B117," ",'Suivi du personnel'!BY$8),'importation prevair'!$O:$O))</f>
        <v/>
      </c>
      <c r="BZ117" s="222" t="str">
        <f>IF($B117="","",SUMIF('importation prevair'!$A:$A,CONCATENATE('Suivi du personnel'!$B117," ",'Suivi du personnel'!BZ$8),'importation prevair'!$O:$O))</f>
        <v/>
      </c>
      <c r="CA117" s="222" t="str">
        <f>IF($B117="","",SUMIF('importation prevair'!$A:$A,CONCATENATE('Suivi du personnel'!$B117," ",'Suivi du personnel'!CA$8),'importation prevair'!$O:$O))</f>
        <v/>
      </c>
      <c r="CB117" s="223" t="str">
        <f>IF($B117="","",SUMIF('importation prevair'!$A:$A,CONCATENATE('Suivi du personnel'!$B117," ",'Suivi du personnel'!CB$8),'importation prevair'!$O:$O))</f>
        <v/>
      </c>
      <c r="CC117" s="221" t="str">
        <f>IF($B117="","",SUMIF('importation prevair'!$A:$A,CONCATENATE('Suivi du personnel'!$B117," ",'Suivi du personnel'!CC$8),'importation prevair'!$O:$O))</f>
        <v/>
      </c>
      <c r="CD117" s="222" t="str">
        <f>IF($B117="","",SUMIF('importation prevair'!$A:$A,CONCATENATE('Suivi du personnel'!$B117," ",'Suivi du personnel'!CD$8),'importation prevair'!$O:$O))</f>
        <v/>
      </c>
      <c r="CE117" s="222" t="str">
        <f>IF($B117="","",SUMIF('importation prevair'!$A:$A,CONCATENATE('Suivi du personnel'!$B117," ",'Suivi du personnel'!CE$8),'importation prevair'!$O:$O))</f>
        <v/>
      </c>
      <c r="CF117" s="222" t="str">
        <f>IF($B117="","",SUMIF('importation prevair'!$A:$A,CONCATENATE('Suivi du personnel'!$B117," ",'Suivi du personnel'!CF$8),'importation prevair'!$O:$O))</f>
        <v/>
      </c>
      <c r="CG117" s="222" t="str">
        <f>IF($B117="","",SUMIF('importation prevair'!$A:$A,CONCATENATE('Suivi du personnel'!$B117," ",'Suivi du personnel'!CG$8),'importation prevair'!$O:$O))</f>
        <v/>
      </c>
      <c r="CH117" s="222" t="str">
        <f>IF($B117="","",SUMIF('importation prevair'!$A:$A,CONCATENATE('Suivi du personnel'!$B117," ",'Suivi du personnel'!CH$8),'importation prevair'!$O:$O))</f>
        <v/>
      </c>
      <c r="CI117" s="223" t="str">
        <f>IF($B117="","",SUMIF('importation prevair'!$A:$A,CONCATENATE('Suivi du personnel'!$B117," ",'Suivi du personnel'!CI$8),'importation prevair'!$O:$O))</f>
        <v/>
      </c>
      <c r="CJ117" s="221" t="str">
        <f>IF($B117="","",SUMIF('importation prevair'!$A:$A,CONCATENATE('Suivi du personnel'!$B117," ",'Suivi du personnel'!CJ$8),'importation prevair'!$O:$O))</f>
        <v/>
      </c>
      <c r="CK117" s="222" t="str">
        <f>IF($B117="","",SUMIF('importation prevair'!$A:$A,CONCATENATE('Suivi du personnel'!$B117," ",'Suivi du personnel'!CK$8),'importation prevair'!$O:$O))</f>
        <v/>
      </c>
      <c r="CL117" s="222" t="str">
        <f>IF($B117="","",SUMIF('importation prevair'!$A:$A,CONCATENATE('Suivi du personnel'!$B117," ",'Suivi du personnel'!CL$8),'importation prevair'!$O:$O))</f>
        <v/>
      </c>
      <c r="CM117" s="222" t="str">
        <f>IF($B117="","",SUMIF('importation prevair'!$A:$A,CONCATENATE('Suivi du personnel'!$B117," ",'Suivi du personnel'!CM$8),'importation prevair'!$O:$O))</f>
        <v/>
      </c>
      <c r="CN117" s="222" t="str">
        <f>IF($B117="","",SUMIF('importation prevair'!$A:$A,CONCATENATE('Suivi du personnel'!$B117," ",'Suivi du personnel'!CN$8),'importation prevair'!$O:$O))</f>
        <v/>
      </c>
      <c r="CO117" s="222" t="str">
        <f>IF($B117="","",SUMIF('importation prevair'!$A:$A,CONCATENATE('Suivi du personnel'!$B117," ",'Suivi du personnel'!CO$8),'importation prevair'!$O:$O))</f>
        <v/>
      </c>
      <c r="CP117" s="223" t="str">
        <f>IF($B117="","",SUMIF('importation prevair'!$A:$A,CONCATENATE('Suivi du personnel'!$B117," ",'Suivi du personnel'!CP$8),'importation prevair'!$O:$O))</f>
        <v/>
      </c>
      <c r="CQ117" s="221" t="str">
        <f>IF($B117="","",SUMIF('importation prevair'!$A:$A,CONCATENATE('Suivi du personnel'!$B117," ",'Suivi du personnel'!CQ$8),'importation prevair'!$O:$O))</f>
        <v/>
      </c>
      <c r="CR117" s="222" t="str">
        <f>IF($B117="","",SUMIF('importation prevair'!$A:$A,CONCATENATE('Suivi du personnel'!$B117," ",'Suivi du personnel'!CR$8),'importation prevair'!$O:$O))</f>
        <v/>
      </c>
      <c r="CS117" s="222" t="str">
        <f>IF($B117="","",SUMIF('importation prevair'!$A:$A,CONCATENATE('Suivi du personnel'!$B117," ",'Suivi du personnel'!CS$8),'importation prevair'!$O:$O))</f>
        <v/>
      </c>
      <c r="CT117" s="222" t="str">
        <f>IF($B117="","",SUMIF('importation prevair'!$A:$A,CONCATENATE('Suivi du personnel'!$B117," ",'Suivi du personnel'!CT$8),'importation prevair'!$O:$O))</f>
        <v/>
      </c>
      <c r="CU117" s="222" t="str">
        <f>IF($B117="","",SUMIF('importation prevair'!$A:$A,CONCATENATE('Suivi du personnel'!$B117," ",'Suivi du personnel'!CU$8),'importation prevair'!$O:$O))</f>
        <v/>
      </c>
      <c r="CV117" s="222" t="str">
        <f>IF($B117="","",SUMIF('importation prevair'!$A:$A,CONCATENATE('Suivi du personnel'!$B117," ",'Suivi du personnel'!CV$8),'importation prevair'!$O:$O))</f>
        <v/>
      </c>
      <c r="CW117" s="223" t="str">
        <f>IF($B117="","",SUMIF('importation prevair'!$A:$A,CONCATENATE('Suivi du personnel'!$B117," ",'Suivi du personnel'!CW$8),'importation prevair'!$O:$O))</f>
        <v/>
      </c>
      <c r="CX117" s="221" t="str">
        <f>IF($B117="","",SUMIF('importation prevair'!$A:$A,CONCATENATE('Suivi du personnel'!$B117," ",'Suivi du personnel'!CX$8),'importation prevair'!$O:$O))</f>
        <v/>
      </c>
      <c r="CY117" s="222" t="str">
        <f>IF($B117="","",SUMIF('importation prevair'!$A:$A,CONCATENATE('Suivi du personnel'!$B117," ",'Suivi du personnel'!CY$8),'importation prevair'!$O:$O))</f>
        <v/>
      </c>
      <c r="CZ117" s="222" t="str">
        <f>IF($B117="","",SUMIF('importation prevair'!$A:$A,CONCATENATE('Suivi du personnel'!$B117," ",'Suivi du personnel'!CZ$8),'importation prevair'!$O:$O))</f>
        <v/>
      </c>
      <c r="DA117" s="222" t="str">
        <f>IF($B117="","",SUMIF('importation prevair'!$A:$A,CONCATENATE('Suivi du personnel'!$B117," ",'Suivi du personnel'!DA$8),'importation prevair'!$O:$O))</f>
        <v/>
      </c>
      <c r="DB117" s="222" t="str">
        <f>IF($B117="","",SUMIF('importation prevair'!$A:$A,CONCATENATE('Suivi du personnel'!$B117," ",'Suivi du personnel'!DB$8),'importation prevair'!$O:$O))</f>
        <v/>
      </c>
      <c r="DC117" s="222" t="str">
        <f>IF($B117="","",SUMIF('importation prevair'!$A:$A,CONCATENATE('Suivi du personnel'!$B117," ",'Suivi du personnel'!DC$8),'importation prevair'!$O:$O))</f>
        <v/>
      </c>
      <c r="DD117" s="223" t="str">
        <f>IF($B117="","",SUMIF('importation prevair'!$A:$A,CONCATENATE('Suivi du personnel'!$B117," ",'Suivi du personnel'!DD$8),'importation prevair'!$O:$O))</f>
        <v/>
      </c>
      <c r="DE117" s="260" t="str">
        <f>IF($B117="","",SUMIF('importation prevair'!$A:$A,CONCATENATE('Suivi du personnel'!$B117," ",'Suivi du personnel'!DE$8),'importation prevair'!$O:$O))</f>
        <v/>
      </c>
      <c r="DF117" s="162" t="str">
        <f>IF($B117="","",SUMIF('importation prevair'!$A:$A,CONCATENATE('Suivi du personnel'!$B117," ",'Suivi du personnel'!DF$8),'importation prevair'!$O:$O))</f>
        <v/>
      </c>
      <c r="DG117" s="162" t="str">
        <f>IF($B117="","",SUMIF('importation prevair'!$A:$A,CONCATENATE('Suivi du personnel'!$B117," ",'Suivi du personnel'!DG$8),'importation prevair'!$O:$O))</f>
        <v/>
      </c>
      <c r="DH117" s="162" t="str">
        <f>IF($B117="","",SUMIF('importation prevair'!$A:$A,CONCATENATE('Suivi du personnel'!$B117," ",'Suivi du personnel'!DH$8),'importation prevair'!$O:$O))</f>
        <v/>
      </c>
      <c r="DI117" s="162" t="str">
        <f>IF($B117="","",SUMIF('importation prevair'!$A:$A,CONCATENATE('Suivi du personnel'!$B117," ",'Suivi du personnel'!DI$8),'importation prevair'!$O:$O))</f>
        <v/>
      </c>
      <c r="DJ117" s="162" t="str">
        <f>IF($B117="","",SUMIF('importation prevair'!$A:$A,CONCATENATE('Suivi du personnel'!$B117," ",'Suivi du personnel'!DJ$8),'importation prevair'!$O:$O))</f>
        <v/>
      </c>
      <c r="DK117" s="261" t="str">
        <f>IF($B117="","",SUMIF('importation prevair'!$A:$A,CONCATENATE('Suivi du personnel'!$B117," ",'Suivi du personnel'!DK$8),'importation prevair'!$O:$O))</f>
        <v/>
      </c>
      <c r="DL117" s="162" t="str">
        <f>IF($B117="","",SUMIF('importation prevair'!$A:$A,CONCATENATE('Suivi du personnel'!$B117," ",'Suivi du personnel'!DL$8),'importation prevair'!$O:$O))</f>
        <v/>
      </c>
      <c r="DM117" s="162" t="str">
        <f>IF($B117="","",SUMIF('importation prevair'!$A:$A,CONCATENATE('Suivi du personnel'!$B117," ",'Suivi du personnel'!DM$8),'importation prevair'!$O:$O))</f>
        <v/>
      </c>
      <c r="DN117" s="162" t="str">
        <f>IF($B117="","",SUMIF('importation prevair'!$A:$A,CONCATENATE('Suivi du personnel'!$B117," ",'Suivi du personnel'!DN$8),'importation prevair'!$O:$O))</f>
        <v/>
      </c>
      <c r="DO117" s="162" t="str">
        <f>IF($B117="","",SUMIF('importation prevair'!$A:$A,CONCATENATE('Suivi du personnel'!$B117," ",'Suivi du personnel'!DO$8),'importation prevair'!$O:$O))</f>
        <v/>
      </c>
      <c r="DP117" s="162" t="str">
        <f>IF($B117="","",SUMIF('importation prevair'!$A:$A,CONCATENATE('Suivi du personnel'!$B117," ",'Suivi du personnel'!DP$8),'importation prevair'!$O:$O))</f>
        <v/>
      </c>
      <c r="DQ117" s="162" t="str">
        <f>IF($B117="","",SUMIF('importation prevair'!$A:$A,CONCATENATE('Suivi du personnel'!$B117," ",'Suivi du personnel'!DQ$8),'importation prevair'!$O:$O))</f>
        <v/>
      </c>
      <c r="DR117" s="259" t="str">
        <f>IF($B117="","",SUMIF('importation prevair'!$A:$A,CONCATENATE('Suivi du personnel'!$B117," ",'Suivi du personnel'!DR$8),'importation prevair'!$O:$O))</f>
        <v/>
      </c>
      <c r="DS117" s="260" t="str">
        <f>IF($B117="","",SUMIF('importation prevair'!$A:$A,CONCATENATE('Suivi du personnel'!$B117," ",'Suivi du personnel'!DS$8),'importation prevair'!$O:$O))</f>
        <v/>
      </c>
      <c r="DT117" s="162" t="str">
        <f>IF($B117="","",SUMIF('importation prevair'!$A:$A,CONCATENATE('Suivi du personnel'!$B117," ",'Suivi du personnel'!DT$8),'importation prevair'!$O:$O))</f>
        <v/>
      </c>
      <c r="DU117" s="162" t="str">
        <f>IF($B117="","",SUMIF('importation prevair'!$A:$A,CONCATENATE('Suivi du personnel'!$B117," ",'Suivi du personnel'!DU$8),'importation prevair'!$O:$O))</f>
        <v/>
      </c>
      <c r="DV117" s="162" t="str">
        <f>IF($B117="","",SUMIF('importation prevair'!$A:$A,CONCATENATE('Suivi du personnel'!$B117," ",'Suivi du personnel'!DV$8),'importation prevair'!$O:$O))</f>
        <v/>
      </c>
      <c r="DW117" s="162" t="str">
        <f>IF($B117="","",SUMIF('importation prevair'!$A:$A,CONCATENATE('Suivi du personnel'!$B117," ",'Suivi du personnel'!DW$8),'importation prevair'!$O:$O))</f>
        <v/>
      </c>
      <c r="DX117" s="162" t="str">
        <f>IF($B117="","",SUMIF('importation prevair'!$A:$A,CONCATENATE('Suivi du personnel'!$B117," ",'Suivi du personnel'!DX$8),'importation prevair'!$O:$O))</f>
        <v/>
      </c>
      <c r="DY117" s="261" t="str">
        <f>IF($B117="","",SUMIF('importation prevair'!$A:$A,CONCATENATE('Suivi du personnel'!$B117," ",'Suivi du personnel'!DY$8),'importation prevair'!$O:$O))</f>
        <v/>
      </c>
      <c r="DZ117" s="162" t="str">
        <f>IF($B117="","",SUMIF('importation prevair'!$A:$A,CONCATENATE('Suivi du personnel'!$B117," ",'Suivi du personnel'!DZ$8),'importation prevair'!$O:$O))</f>
        <v/>
      </c>
      <c r="EA117" s="162" t="str">
        <f>IF($B117="","",SUMIF('importation prevair'!$A:$A,CONCATENATE('Suivi du personnel'!$B117," ",'Suivi du personnel'!EA$8),'importation prevair'!$O:$O))</f>
        <v/>
      </c>
      <c r="EB117" s="162" t="str">
        <f>IF($B117="","",SUMIF('importation prevair'!$A:$A,CONCATENATE('Suivi du personnel'!$B117," ",'Suivi du personnel'!EB$8),'importation prevair'!$O:$O))</f>
        <v/>
      </c>
      <c r="EC117" s="162" t="str">
        <f>IF($B117="","",SUMIF('importation prevair'!$A:$A,CONCATENATE('Suivi du personnel'!$B117," ",'Suivi du personnel'!EC$8),'importation prevair'!$O:$O))</f>
        <v/>
      </c>
      <c r="ED117" s="162" t="str">
        <f>IF($B117="","",SUMIF('importation prevair'!$A:$A,CONCATENATE('Suivi du personnel'!$B117," ",'Suivi du personnel'!ED$8),'importation prevair'!$O:$O))</f>
        <v/>
      </c>
      <c r="EE117" s="162" t="str">
        <f>IF($B117="","",SUMIF('importation prevair'!$A:$A,CONCATENATE('Suivi du personnel'!$B117," ",'Suivi du personnel'!EE$8),'importation prevair'!$O:$O))</f>
        <v/>
      </c>
      <c r="EF117" s="259" t="str">
        <f>IF($B117="","",SUMIF('importation prevair'!$A:$A,CONCATENATE('Suivi du personnel'!$B117," ",'Suivi du personnel'!EF$8),'importation prevair'!$O:$O))</f>
        <v/>
      </c>
      <c r="EG117" s="260" t="str">
        <f>IF($B117="","",SUMIF('importation prevair'!$A:$A,CONCATENATE('Suivi du personnel'!$B117," ",'Suivi du personnel'!EG$8),'importation prevair'!$O:$O))</f>
        <v/>
      </c>
      <c r="EH117" s="162" t="str">
        <f>IF($B117="","",SUMIF('importation prevair'!$A:$A,CONCATENATE('Suivi du personnel'!$B117," ",'Suivi du personnel'!EH$8),'importation prevair'!$O:$O))</f>
        <v/>
      </c>
      <c r="EI117" s="162" t="str">
        <f>IF($B117="","",SUMIF('importation prevair'!$A:$A,CONCATENATE('Suivi du personnel'!$B117," ",'Suivi du personnel'!EI$8),'importation prevair'!$O:$O))</f>
        <v/>
      </c>
      <c r="EJ117" s="162" t="str">
        <f>IF($B117="","",SUMIF('importation prevair'!$A:$A,CONCATENATE('Suivi du personnel'!$B117," ",'Suivi du personnel'!EJ$8),'importation prevair'!$O:$O))</f>
        <v/>
      </c>
      <c r="EK117" s="162" t="str">
        <f>IF($B117="","",SUMIF('importation prevair'!$A:$A,CONCATENATE('Suivi du personnel'!$B117," ",'Suivi du personnel'!EK$8),'importation prevair'!$O:$O))</f>
        <v/>
      </c>
      <c r="EL117" s="162" t="str">
        <f>IF($B117="","",SUMIF('importation prevair'!$A:$A,CONCATENATE('Suivi du personnel'!$B117," ",'Suivi du personnel'!EL$8),'importation prevair'!$O:$O))</f>
        <v/>
      </c>
      <c r="EM117" s="261" t="str">
        <f>IF($B117="","",SUMIF('importation prevair'!$A:$A,CONCATENATE('Suivi du personnel'!$B117," ",'Suivi du personnel'!EM$8),'importation prevair'!$O:$O))</f>
        <v/>
      </c>
      <c r="EN117" s="162" t="str">
        <f>IF($B117="","",SUMIF('importation prevair'!$A:$A,CONCATENATE('Suivi du personnel'!$B117," ",'Suivi du personnel'!EN$8),'importation prevair'!$O:$O))</f>
        <v/>
      </c>
      <c r="EO117" s="162" t="str">
        <f>IF($B117="","",SUMIF('importation prevair'!$A:$A,CONCATENATE('Suivi du personnel'!$B117," ",'Suivi du personnel'!EO$8),'importation prevair'!$O:$O))</f>
        <v/>
      </c>
      <c r="EP117" s="162" t="str">
        <f>IF($B117="","",SUMIF('importation prevair'!$A:$A,CONCATENATE('Suivi du personnel'!$B117," ",'Suivi du personnel'!EP$8),'importation prevair'!$O:$O))</f>
        <v/>
      </c>
      <c r="EQ117" s="162" t="str">
        <f>IF($B117="","",SUMIF('importation prevair'!$A:$A,CONCATENATE('Suivi du personnel'!$B117," ",'Suivi du personnel'!EQ$8),'importation prevair'!$O:$O))</f>
        <v/>
      </c>
      <c r="ER117" s="162" t="str">
        <f>IF($B117="","",SUMIF('importation prevair'!$A:$A,CONCATENATE('Suivi du personnel'!$B117," ",'Suivi du personnel'!ER$8),'importation prevair'!$O:$O))</f>
        <v/>
      </c>
      <c r="ES117" s="162" t="str">
        <f>IF($B117="","",SUMIF('importation prevair'!$A:$A,CONCATENATE('Suivi du personnel'!$B117," ",'Suivi du personnel'!ES$8),'importation prevair'!$O:$O))</f>
        <v/>
      </c>
      <c r="ET117" s="259" t="str">
        <f>IF($B117="","",SUMIF('importation prevair'!$A:$A,CONCATENATE('Suivi du personnel'!$B117," ",'Suivi du personnel'!ET$8),'importation prevair'!$O:$O))</f>
        <v/>
      </c>
      <c r="EU117" s="260" t="str">
        <f>IF($B117="","",SUMIF('importation prevair'!$A:$A,CONCATENATE('Suivi du personnel'!$B117," ",'Suivi du personnel'!EU$8),'importation prevair'!$O:$O))</f>
        <v/>
      </c>
      <c r="EV117" s="162" t="str">
        <f>IF($B117="","",SUMIF('importation prevair'!$A:$A,CONCATENATE('Suivi du personnel'!$B117," ",'Suivi du personnel'!EV$8),'importation prevair'!$O:$O))</f>
        <v/>
      </c>
      <c r="EW117" s="162" t="str">
        <f>IF($B117="","",SUMIF('importation prevair'!$A:$A,CONCATENATE('Suivi du personnel'!$B117," ",'Suivi du personnel'!EW$8),'importation prevair'!$O:$O))</f>
        <v/>
      </c>
      <c r="EX117" s="162" t="str">
        <f>IF($B117="","",SUMIF('importation prevair'!$A:$A,CONCATENATE('Suivi du personnel'!$B117," ",'Suivi du personnel'!EX$8),'importation prevair'!$O:$O))</f>
        <v/>
      </c>
      <c r="EY117" s="162" t="str">
        <f>IF($B117="","",SUMIF('importation prevair'!$A:$A,CONCATENATE('Suivi du personnel'!$B117," ",'Suivi du personnel'!EY$8),'importation prevair'!$O:$O))</f>
        <v/>
      </c>
      <c r="EZ117" s="162" t="str">
        <f>IF($B117="","",SUMIF('importation prevair'!$A:$A,CONCATENATE('Suivi du personnel'!$B117," ",'Suivi du personnel'!EZ$8),'importation prevair'!$O:$O))</f>
        <v/>
      </c>
      <c r="FA117" s="261" t="str">
        <f>IF($B117="","",SUMIF('importation prevair'!$A:$A,CONCATENATE('Suivi du personnel'!$B117," ",'Suivi du personnel'!FA$8),'importation prevair'!$O:$O))</f>
        <v/>
      </c>
      <c r="FB117" s="162" t="str">
        <f>IF($B117="","",SUMIF('importation prevair'!$A:$A,CONCATENATE('Suivi du personnel'!$B117," ",'Suivi du personnel'!FB$8),'importation prevair'!$O:$O))</f>
        <v/>
      </c>
      <c r="FC117" s="162" t="str">
        <f>IF($B117="","",SUMIF('importation prevair'!$A:$A,CONCATENATE('Suivi du personnel'!$B117," ",'Suivi du personnel'!FC$8),'importation prevair'!$O:$O))</f>
        <v/>
      </c>
      <c r="FD117" s="162" t="str">
        <f>IF($B117="","",SUMIF('importation prevair'!$A:$A,CONCATENATE('Suivi du personnel'!$B117," ",'Suivi du personnel'!FD$8),'importation prevair'!$O:$O))</f>
        <v/>
      </c>
      <c r="FE117" s="162" t="str">
        <f>IF($B117="","",SUMIF('importation prevair'!$A:$A,CONCATENATE('Suivi du personnel'!$B117," ",'Suivi du personnel'!FE$8),'importation prevair'!$O:$O))</f>
        <v/>
      </c>
      <c r="FF117" s="162" t="str">
        <f>IF($B117="","",SUMIF('importation prevair'!$A:$A,CONCATENATE('Suivi du personnel'!$B117," ",'Suivi du personnel'!FF$8),'importation prevair'!$O:$O))</f>
        <v/>
      </c>
      <c r="FG117" s="162" t="str">
        <f>IF($B117="","",SUMIF('importation prevair'!$A:$A,CONCATENATE('Suivi du personnel'!$B117," ",'Suivi du personnel'!FG$8),'importation prevair'!$O:$O))</f>
        <v/>
      </c>
      <c r="FH117" s="259" t="str">
        <f>IF($B117="","",SUMIF('importation prevair'!$A:$A,CONCATENATE('Suivi du personnel'!$B117," ",'Suivi du personnel'!FH$8),'importation prevair'!$O:$O))</f>
        <v/>
      </c>
      <c r="FI117" s="260" t="str">
        <f>IF($B117="","",SUMIF('importation prevair'!$A:$A,CONCATENATE('Suivi du personnel'!$B117," ",'Suivi du personnel'!FI$8),'importation prevair'!$O:$O))</f>
        <v/>
      </c>
      <c r="FJ117" s="162" t="str">
        <f>IF($B117="","",SUMIF('importation prevair'!$A:$A,CONCATENATE('Suivi du personnel'!$B117," ",'Suivi du personnel'!FJ$8),'importation prevair'!$O:$O))</f>
        <v/>
      </c>
      <c r="FK117" s="162" t="str">
        <f>IF($B117="","",SUMIF('importation prevair'!$A:$A,CONCATENATE('Suivi du personnel'!$B117," ",'Suivi du personnel'!FK$8),'importation prevair'!$O:$O))</f>
        <v/>
      </c>
      <c r="FL117" s="162" t="str">
        <f>IF($B117="","",SUMIF('importation prevair'!$A:$A,CONCATENATE('Suivi du personnel'!$B117," ",'Suivi du personnel'!FL$8),'importation prevair'!$O:$O))</f>
        <v/>
      </c>
      <c r="FM117" s="162" t="str">
        <f>IF($B117="","",SUMIF('importation prevair'!$A:$A,CONCATENATE('Suivi du personnel'!$B117," ",'Suivi du personnel'!FM$8),'importation prevair'!$O:$O))</f>
        <v/>
      </c>
      <c r="FN117" s="162" t="str">
        <f>IF($B117="","",SUMIF('importation prevair'!$A:$A,CONCATENATE('Suivi du personnel'!$B117," ",'Suivi du personnel'!FN$8),'importation prevair'!$O:$O))</f>
        <v/>
      </c>
      <c r="FO117" s="261" t="str">
        <f>IF($B117="","",SUMIF('importation prevair'!$A:$A,CONCATENATE('Suivi du personnel'!$B117," ",'Suivi du personnel'!FO$8),'importation prevair'!$O:$O))</f>
        <v/>
      </c>
      <c r="FP117" s="162" t="str">
        <f>IF($B117="","",SUMIF('importation prevair'!$A:$A,CONCATENATE('Suivi du personnel'!$B117," ",'Suivi du personnel'!FP$8),'importation prevair'!$O:$O))</f>
        <v/>
      </c>
      <c r="FQ117" s="162" t="str">
        <f>IF($B117="","",SUMIF('importation prevair'!$A:$A,CONCATENATE('Suivi du personnel'!$B117," ",'Suivi du personnel'!FQ$8),'importation prevair'!$O:$O))</f>
        <v/>
      </c>
      <c r="FR117" s="162" t="str">
        <f>IF($B117="","",SUMIF('importation prevair'!$A:$A,CONCATENATE('Suivi du personnel'!$B117," ",'Suivi du personnel'!FR$8),'importation prevair'!$O:$O))</f>
        <v/>
      </c>
      <c r="FS117" s="162" t="str">
        <f>IF($B117="","",SUMIF('importation prevair'!$A:$A,CONCATENATE('Suivi du personnel'!$B117," ",'Suivi du personnel'!FS$8),'importation prevair'!$O:$O))</f>
        <v/>
      </c>
      <c r="FT117" s="162" t="str">
        <f>IF($B117="","",SUMIF('importation prevair'!$A:$A,CONCATENATE('Suivi du personnel'!$B117," ",'Suivi du personnel'!FT$8),'importation prevair'!$O:$O))</f>
        <v/>
      </c>
      <c r="FU117" s="162" t="str">
        <f>IF($B117="","",SUMIF('importation prevair'!$A:$A,CONCATENATE('Suivi du personnel'!$B117," ",'Suivi du personnel'!FU$8),'importation prevair'!$O:$O))</f>
        <v/>
      </c>
      <c r="FV117" s="259" t="str">
        <f>IF($B117="","",SUMIF('importation prevair'!$A:$A,CONCATENATE('Suivi du personnel'!$B117," ",'Suivi du personnel'!FV$8),'importation prevair'!$O:$O))</f>
        <v/>
      </c>
      <c r="FW117" s="260" t="str">
        <f>IF($B117="","",SUMIF('importation prevair'!$A:$A,CONCATENATE('Suivi du personnel'!$B117," ",'Suivi du personnel'!FW$8),'importation prevair'!$O:$O))</f>
        <v/>
      </c>
      <c r="FX117" s="162" t="str">
        <f>IF($B117="","",SUMIF('importation prevair'!$A:$A,CONCATENATE('Suivi du personnel'!$B117," ",'Suivi du personnel'!FX$8),'importation prevair'!$O:$O))</f>
        <v/>
      </c>
      <c r="FY117" s="162" t="str">
        <f>IF($B117="","",SUMIF('importation prevair'!$A:$A,CONCATENATE('Suivi du personnel'!$B117," ",'Suivi du personnel'!FY$8),'importation prevair'!$O:$O))</f>
        <v/>
      </c>
      <c r="FZ117" s="162" t="str">
        <f>IF($B117="","",SUMIF('importation prevair'!$A:$A,CONCATENATE('Suivi du personnel'!$B117," ",'Suivi du personnel'!FZ$8),'importation prevair'!$O:$O))</f>
        <v/>
      </c>
      <c r="GA117" s="162" t="str">
        <f>IF($B117="","",SUMIF('importation prevair'!$A:$A,CONCATENATE('Suivi du personnel'!$B117," ",'Suivi du personnel'!GA$8),'importation prevair'!$O:$O))</f>
        <v/>
      </c>
      <c r="GB117" s="162" t="str">
        <f>IF($B117="","",SUMIF('importation prevair'!$A:$A,CONCATENATE('Suivi du personnel'!$B117," ",'Suivi du personnel'!GB$8),'importation prevair'!$O:$O))</f>
        <v/>
      </c>
      <c r="GC117" s="261" t="str">
        <f>IF($B117="","",SUMIF('importation prevair'!$A:$A,CONCATENATE('Suivi du personnel'!$B117," ",'Suivi du personnel'!GC$8),'importation prevair'!$O:$O))</f>
        <v/>
      </c>
      <c r="GD117" s="162" t="str">
        <f>IF($B117="","",SUMIF('importation prevair'!$A:$A,CONCATENATE('Suivi du personnel'!$B117," ",'Suivi du personnel'!GD$8),'importation prevair'!$O:$O))</f>
        <v/>
      </c>
      <c r="GE117" s="162" t="str">
        <f>IF($B117="","",SUMIF('importation prevair'!$A:$A,CONCATENATE('Suivi du personnel'!$B117," ",'Suivi du personnel'!GE$8),'importation prevair'!$O:$O))</f>
        <v/>
      </c>
      <c r="GF117" s="162" t="str">
        <f>IF($B117="","",SUMIF('importation prevair'!$A:$A,CONCATENATE('Suivi du personnel'!$B117," ",'Suivi du personnel'!GF$8),'importation prevair'!$O:$O))</f>
        <v/>
      </c>
      <c r="GG117" s="162" t="str">
        <f>IF($B117="","",SUMIF('importation prevair'!$A:$A,CONCATENATE('Suivi du personnel'!$B117," ",'Suivi du personnel'!GG$8),'importation prevair'!$O:$O))</f>
        <v/>
      </c>
      <c r="GH117" s="162" t="str">
        <f>IF($B117="","",SUMIF('importation prevair'!$A:$A,CONCATENATE('Suivi du personnel'!$B117," ",'Suivi du personnel'!GH$8),'importation prevair'!$O:$O))</f>
        <v/>
      </c>
      <c r="GI117" s="162" t="str">
        <f>IF($B117="","",SUMIF('importation prevair'!$A:$A,CONCATENATE('Suivi du personnel'!$B117," ",'Suivi du personnel'!GI$8),'importation prevair'!$O:$O))</f>
        <v/>
      </c>
      <c r="GJ117" s="259" t="str">
        <f>IF($B117="","",SUMIF('importation prevair'!$A:$A,CONCATENATE('Suivi du personnel'!$B117," ",'Suivi du personnel'!GJ$8),'importation prevair'!$O:$O))</f>
        <v/>
      </c>
      <c r="GK117" s="260" t="str">
        <f>IF($B117="","",SUMIF('importation prevair'!$A:$A,CONCATENATE('Suivi du personnel'!$B117," ",'Suivi du personnel'!GK$8),'importation prevair'!$O:$O))</f>
        <v/>
      </c>
      <c r="GL117" s="162" t="str">
        <f>IF($B117="","",SUMIF('importation prevair'!$A:$A,CONCATENATE('Suivi du personnel'!$B117," ",'Suivi du personnel'!GL$8),'importation prevair'!$O:$O))</f>
        <v/>
      </c>
      <c r="GM117" s="162" t="str">
        <f>IF($B117="","",SUMIF('importation prevair'!$A:$A,CONCATENATE('Suivi du personnel'!$B117," ",'Suivi du personnel'!GM$8),'importation prevair'!$O:$O))</f>
        <v/>
      </c>
      <c r="GN117" s="162" t="str">
        <f>IF($B117="","",SUMIF('importation prevair'!$A:$A,CONCATENATE('Suivi du personnel'!$B117," ",'Suivi du personnel'!GN$8),'importation prevair'!$O:$O))</f>
        <v/>
      </c>
      <c r="GO117" s="162" t="str">
        <f>IF($B117="","",SUMIF('importation prevair'!$A:$A,CONCATENATE('Suivi du personnel'!$B117," ",'Suivi du personnel'!GO$8),'importation prevair'!$O:$O))</f>
        <v/>
      </c>
      <c r="GP117" s="162" t="str">
        <f>IF($B117="","",SUMIF('importation prevair'!$A:$A,CONCATENATE('Suivi du personnel'!$B117," ",'Suivi du personnel'!GP$8),'importation prevair'!$O:$O))</f>
        <v/>
      </c>
      <c r="GQ117" s="261" t="str">
        <f>IF($B117="","",SUMIF('importation prevair'!$A:$A,CONCATENATE('Suivi du personnel'!$B117," ",'Suivi du personnel'!GQ$8),'importation prevair'!$O:$O))</f>
        <v/>
      </c>
      <c r="GR117" s="260" t="str">
        <f>IF($B117="","",SUMIF('importation prevair'!$A:$A,CONCATENATE('Suivi du personnel'!$B117," ",'Suivi du personnel'!GR$8),'importation prevair'!$O:$O))</f>
        <v/>
      </c>
      <c r="GS117" s="162" t="str">
        <f>IF($B117="","",SUMIF('importation prevair'!$A:$A,CONCATENATE('Suivi du personnel'!$B117," ",'Suivi du personnel'!GS$8),'importation prevair'!$O:$O))</f>
        <v/>
      </c>
      <c r="GT117" s="162" t="str">
        <f>IF($B117="","",SUMIF('importation prevair'!$A:$A,CONCATENATE('Suivi du personnel'!$B117," ",'Suivi du personnel'!GT$8),'importation prevair'!$O:$O))</f>
        <v/>
      </c>
      <c r="GU117" s="162" t="str">
        <f>IF($B117="","",SUMIF('importation prevair'!$A:$A,CONCATENATE('Suivi du personnel'!$B117," ",'Suivi du personnel'!GU$8),'importation prevair'!$O:$O))</f>
        <v/>
      </c>
      <c r="GV117" s="162" t="str">
        <f>IF($B117="","",SUMIF('importation prevair'!$A:$A,CONCATENATE('Suivi du personnel'!$B117," ",'Suivi du personnel'!GV$8),'importation prevair'!$O:$O))</f>
        <v/>
      </c>
      <c r="GW117" s="162" t="str">
        <f>IF($B117="","",SUMIF('importation prevair'!$A:$A,CONCATENATE('Suivi du personnel'!$B117," ",'Suivi du personnel'!GW$8),'importation prevair'!$O:$O))</f>
        <v/>
      </c>
      <c r="GX117" s="261" t="str">
        <f>IF($B117="","",SUMIF('importation prevair'!$A:$A,CONCATENATE('Suivi du personnel'!$B117," ",'Suivi du personnel'!GX$8),'importation prevair'!$O:$O))</f>
        <v/>
      </c>
    </row>
    <row r="118" spans="1:206" s="164" customFormat="1" ht="13.5" thickBot="1" x14ac:dyDescent="0.25">
      <c r="A118" s="289" t="str">
        <f>IF($B118="","",VLOOKUP($B118,'info personnel sur AT'!$A$3:$C$298,2,FALSE))</f>
        <v/>
      </c>
      <c r="B118" s="287"/>
      <c r="C118" s="284" t="str">
        <f>IF($B118="","",VLOOKUP($B118,'info personnel sur AT'!$A$3:$Q$298,3,FALSE))</f>
        <v/>
      </c>
      <c r="D118" s="280" t="str">
        <f>IF($B118="","",VLOOKUP($B118,'info personnel sur AT'!$A$3:$Q$298,4,FALSE))</f>
        <v/>
      </c>
      <c r="E118" s="277" t="str">
        <f>IF($B118="","",VLOOKUP($B118,'info personnel sur AT'!$A$3:$Q$298,5,FALSE))</f>
        <v/>
      </c>
      <c r="F118" s="219">
        <f t="shared" si="93"/>
        <v>0</v>
      </c>
      <c r="G118" s="240">
        <v>0.3</v>
      </c>
      <c r="H118" s="218">
        <f t="shared" si="94"/>
        <v>0.3</v>
      </c>
      <c r="I118" s="22" t="str">
        <f>IF($B118="","",VLOOKUP($B118,'info personnel sur AT'!$A$3:$Q$298,6,FALSE))</f>
        <v/>
      </c>
      <c r="J118" s="22" t="str">
        <f>IF($B118="","",VLOOKUP($B118,'info personnel sur AT'!$A$3:$Q$298,7,FALSE))</f>
        <v/>
      </c>
      <c r="K118" s="22" t="str">
        <f>IF($B118="","",VLOOKUP($B118,'info personnel sur AT'!$A$3:$Q$298,8,FALSE))</f>
        <v/>
      </c>
      <c r="L118" s="22" t="str">
        <f>IF($B118="","",VLOOKUP($B118,'info personnel sur AT'!$A$3:$Q$298,9,FALSE))</f>
        <v/>
      </c>
      <c r="M118" s="22" t="str">
        <f>IF($B118="","",VLOOKUP($B118,'info personnel sur AT'!$A$3:$Q$298,10,FALSE))</f>
        <v/>
      </c>
      <c r="N118" s="22" t="str">
        <f>IF($B118="","",VLOOKUP($B118,'info personnel sur AT'!$A$3:$Q$298,11,FALSE))</f>
        <v/>
      </c>
      <c r="O118" s="22" t="str">
        <f>IF($B118="","",VLOOKUP($B118,'info personnel sur AT'!$A$3:$Q$298,12,FALSE))</f>
        <v/>
      </c>
      <c r="P118" s="22" t="str">
        <f>IF($B118="","",VLOOKUP($B118,'info personnel sur AT'!$A$3:$Q$298,13,FALSE))</f>
        <v/>
      </c>
      <c r="Q118" s="22" t="str">
        <f>IF($B118="","",VLOOKUP($B118,'info personnel sur AT'!$A$3:$Q$298,14,FALSE))</f>
        <v/>
      </c>
      <c r="R118" s="22" t="str">
        <f>IF($B118="","",VLOOKUP($B118,'info personnel sur AT'!$A$3:$Q$298,15,FALSE))</f>
        <v/>
      </c>
      <c r="S118" s="22" t="str">
        <f>IF($B118="","",VLOOKUP($B118,'info personnel sur AT'!$A$3:$Q$298,16,FALSE))</f>
        <v/>
      </c>
      <c r="T118" s="22" t="str">
        <f>IF($B118="","",VLOOKUP($B118,'info personnel sur AT'!$A$3:$Q$298,17,FALSE))</f>
        <v/>
      </c>
      <c r="U118" s="11">
        <f t="shared" si="95"/>
        <v>0</v>
      </c>
      <c r="V118" s="2">
        <f t="shared" si="96"/>
        <v>0</v>
      </c>
      <c r="W118" s="6">
        <f t="shared" si="97"/>
        <v>0</v>
      </c>
      <c r="X118" s="180">
        <f t="shared" si="98"/>
        <v>1.8</v>
      </c>
      <c r="Y118" s="179">
        <f t="shared" si="100"/>
        <v>5</v>
      </c>
      <c r="Z118" s="192">
        <f t="shared" si="99"/>
        <v>10</v>
      </c>
      <c r="AA118" s="195">
        <f t="shared" si="66"/>
        <v>0</v>
      </c>
      <c r="AB118" s="195">
        <f t="shared" si="67"/>
        <v>0</v>
      </c>
      <c r="AC118" s="195">
        <f t="shared" si="68"/>
        <v>0</v>
      </c>
      <c r="AD118" s="195">
        <f t="shared" si="69"/>
        <v>0</v>
      </c>
      <c r="AE118" s="195">
        <f t="shared" si="70"/>
        <v>0</v>
      </c>
      <c r="AF118" s="195">
        <f t="shared" si="71"/>
        <v>0</v>
      </c>
      <c r="AG118" s="195">
        <f t="shared" si="72"/>
        <v>0</v>
      </c>
      <c r="AH118" s="248">
        <f t="shared" si="73"/>
        <v>0</v>
      </c>
      <c r="AI118" s="248">
        <f t="shared" si="74"/>
        <v>0</v>
      </c>
      <c r="AJ118" s="248">
        <f t="shared" si="75"/>
        <v>0</v>
      </c>
      <c r="AK118" s="248">
        <f t="shared" si="76"/>
        <v>0</v>
      </c>
      <c r="AL118" s="248">
        <f t="shared" si="77"/>
        <v>0</v>
      </c>
      <c r="AM118" s="248">
        <f t="shared" si="78"/>
        <v>0</v>
      </c>
      <c r="AN118" s="248">
        <f t="shared" si="79"/>
        <v>0</v>
      </c>
      <c r="AO118" s="248">
        <f t="shared" si="80"/>
        <v>0</v>
      </c>
      <c r="AP118" s="248">
        <f t="shared" si="81"/>
        <v>0</v>
      </c>
      <c r="AQ118" s="248">
        <f t="shared" si="82"/>
        <v>0</v>
      </c>
      <c r="AR118" s="248">
        <f t="shared" si="83"/>
        <v>0</v>
      </c>
      <c r="AS118" s="248">
        <f t="shared" si="84"/>
        <v>0</v>
      </c>
      <c r="AT118" s="248">
        <f t="shared" si="85"/>
        <v>0</v>
      </c>
      <c r="AU118" s="248">
        <f t="shared" si="86"/>
        <v>0</v>
      </c>
      <c r="AV118" s="245">
        <f t="shared" si="87"/>
        <v>0</v>
      </c>
      <c r="AW118" s="245">
        <f t="shared" si="88"/>
        <v>0</v>
      </c>
      <c r="AX118" s="252">
        <f t="shared" si="89"/>
        <v>0</v>
      </c>
      <c r="AY118" s="253">
        <f t="shared" si="90"/>
        <v>0</v>
      </c>
      <c r="AZ118" s="253">
        <f t="shared" si="91"/>
        <v>0</v>
      </c>
      <c r="BA118" s="221" t="str">
        <f>IF($B118="","",SUMIF('importation prevair'!$A:$A,CONCATENATE('Suivi du personnel'!$B118," ",'Suivi du personnel'!BA$8),'importation prevair'!$O:$O))</f>
        <v/>
      </c>
      <c r="BB118" s="222" t="str">
        <f>IF($B118="","",SUMIF('importation prevair'!$A:$A,CONCATENATE('Suivi du personnel'!$B118," ",'Suivi du personnel'!BB$8),'importation prevair'!$O:$O))</f>
        <v/>
      </c>
      <c r="BC118" s="222" t="str">
        <f>IF($B118="","",SUMIF('importation prevair'!$A:$A,CONCATENATE('Suivi du personnel'!$B118," ",'Suivi du personnel'!BC$8),'importation prevair'!$O:$O))</f>
        <v/>
      </c>
      <c r="BD118" s="222" t="str">
        <f>IF($B118="","",SUMIF('importation prevair'!$A:$A,CONCATENATE('Suivi du personnel'!$B118," ",'Suivi du personnel'!BD$8),'importation prevair'!$O:$O))</f>
        <v/>
      </c>
      <c r="BE118" s="222" t="str">
        <f>IF($B118="","",SUMIF('importation prevair'!$A:$A,CONCATENATE('Suivi du personnel'!$B118," ",'Suivi du personnel'!BE$8),'importation prevair'!$O:$O))</f>
        <v/>
      </c>
      <c r="BF118" s="222" t="str">
        <f>IF($B118="","",SUMIF('importation prevair'!$A:$A,CONCATENATE('Suivi du personnel'!$B118," ",'Suivi du personnel'!BF$8),'importation prevair'!$O:$O))</f>
        <v/>
      </c>
      <c r="BG118" s="223" t="str">
        <f>IF($B118="","",SUMIF('importation prevair'!$A:$A,CONCATENATE('Suivi du personnel'!$B118," ",'Suivi du personnel'!BG$8),'importation prevair'!$O:$O))</f>
        <v/>
      </c>
      <c r="BH118" s="221" t="str">
        <f>IF($B118="","",SUMIF('importation prevair'!$A:$A,CONCATENATE('Suivi du personnel'!$B118," ",'Suivi du personnel'!BH$8),'importation prevair'!$O:$O))</f>
        <v/>
      </c>
      <c r="BI118" s="222" t="str">
        <f>IF($B118="","",SUMIF('importation prevair'!$A:$A,CONCATENATE('Suivi du personnel'!$B118," ",'Suivi du personnel'!BI$8),'importation prevair'!$O:$O))</f>
        <v/>
      </c>
      <c r="BJ118" s="222" t="str">
        <f>IF($B118="","",SUMIF('importation prevair'!$A:$A,CONCATENATE('Suivi du personnel'!$B118," ",'Suivi du personnel'!BJ$8),'importation prevair'!$O:$O))</f>
        <v/>
      </c>
      <c r="BK118" s="222" t="str">
        <f>IF($B118="","",SUMIF('importation prevair'!$A:$A,CONCATENATE('Suivi du personnel'!$B118," ",'Suivi du personnel'!BK$8),'importation prevair'!$O:$O))</f>
        <v/>
      </c>
      <c r="BL118" s="222" t="str">
        <f>IF($B118="","",SUMIF('importation prevair'!$A:$A,CONCATENATE('Suivi du personnel'!$B118," ",'Suivi du personnel'!BL$8),'importation prevair'!$O:$O))</f>
        <v/>
      </c>
      <c r="BM118" s="222" t="str">
        <f>IF($B118="","",SUMIF('importation prevair'!$A:$A,CONCATENATE('Suivi du personnel'!$B118," ",'Suivi du personnel'!BM$8),'importation prevair'!$O:$O))</f>
        <v/>
      </c>
      <c r="BN118" s="223" t="str">
        <f>IF($B118="","",SUMIF('importation prevair'!$A:$A,CONCATENATE('Suivi du personnel'!$B118," ",'Suivi du personnel'!BN$8),'importation prevair'!$O:$O))</f>
        <v/>
      </c>
      <c r="BO118" s="221" t="str">
        <f>IF($B118="","",SUMIF('importation prevair'!$A:$A,CONCATENATE('Suivi du personnel'!$B118," ",'Suivi du personnel'!BO$8),'importation prevair'!$O:$O))</f>
        <v/>
      </c>
      <c r="BP118" s="222" t="str">
        <f>IF($B118="","",SUMIF('importation prevair'!$A:$A,CONCATENATE('Suivi du personnel'!$B118," ",'Suivi du personnel'!BP$8),'importation prevair'!$O:$O))</f>
        <v/>
      </c>
      <c r="BQ118" s="222" t="str">
        <f>IF($B118="","",SUMIF('importation prevair'!$A:$A,CONCATENATE('Suivi du personnel'!$B118," ",'Suivi du personnel'!BQ$8),'importation prevair'!$O:$O))</f>
        <v/>
      </c>
      <c r="BR118" s="222" t="str">
        <f>IF($B118="","",SUMIF('importation prevair'!$A:$A,CONCATENATE('Suivi du personnel'!$B118," ",'Suivi du personnel'!BR$8),'importation prevair'!$O:$O))</f>
        <v/>
      </c>
      <c r="BS118" s="222" t="str">
        <f>IF($B118="","",SUMIF('importation prevair'!$A:$A,CONCATENATE('Suivi du personnel'!$B118," ",'Suivi du personnel'!BS$8),'importation prevair'!$O:$O))</f>
        <v/>
      </c>
      <c r="BT118" s="222" t="str">
        <f>IF($B118="","",SUMIF('importation prevair'!$A:$A,CONCATENATE('Suivi du personnel'!$B118," ",'Suivi du personnel'!BT$8),'importation prevair'!$O:$O))</f>
        <v/>
      </c>
      <c r="BU118" s="223" t="str">
        <f>IF($B118="","",SUMIF('importation prevair'!$A:$A,CONCATENATE('Suivi du personnel'!$B118," ",'Suivi du personnel'!BU$8),'importation prevair'!$O:$O))</f>
        <v/>
      </c>
      <c r="BV118" s="221" t="str">
        <f>IF($B118="","",SUMIF('importation prevair'!$A:$A,CONCATENATE('Suivi du personnel'!$B118," ",'Suivi du personnel'!BV$8),'importation prevair'!$O:$O))</f>
        <v/>
      </c>
      <c r="BW118" s="222" t="str">
        <f>IF($B118="","",SUMIF('importation prevair'!$A:$A,CONCATENATE('Suivi du personnel'!$B118," ",'Suivi du personnel'!BW$8),'importation prevair'!$O:$O))</f>
        <v/>
      </c>
      <c r="BX118" s="222" t="str">
        <f>IF($B118="","",SUMIF('importation prevair'!$A:$A,CONCATENATE('Suivi du personnel'!$B118," ",'Suivi du personnel'!BX$8),'importation prevair'!$O:$O))</f>
        <v/>
      </c>
      <c r="BY118" s="222" t="str">
        <f>IF($B118="","",SUMIF('importation prevair'!$A:$A,CONCATENATE('Suivi du personnel'!$B118," ",'Suivi du personnel'!BY$8),'importation prevair'!$O:$O))</f>
        <v/>
      </c>
      <c r="BZ118" s="222" t="str">
        <f>IF($B118="","",SUMIF('importation prevair'!$A:$A,CONCATENATE('Suivi du personnel'!$B118," ",'Suivi du personnel'!BZ$8),'importation prevair'!$O:$O))</f>
        <v/>
      </c>
      <c r="CA118" s="222" t="str">
        <f>IF($B118="","",SUMIF('importation prevair'!$A:$A,CONCATENATE('Suivi du personnel'!$B118," ",'Suivi du personnel'!CA$8),'importation prevair'!$O:$O))</f>
        <v/>
      </c>
      <c r="CB118" s="223" t="str">
        <f>IF($B118="","",SUMIF('importation prevair'!$A:$A,CONCATENATE('Suivi du personnel'!$B118," ",'Suivi du personnel'!CB$8),'importation prevair'!$O:$O))</f>
        <v/>
      </c>
      <c r="CC118" s="221" t="str">
        <f>IF($B118="","",SUMIF('importation prevair'!$A:$A,CONCATENATE('Suivi du personnel'!$B118," ",'Suivi du personnel'!CC$8),'importation prevair'!$O:$O))</f>
        <v/>
      </c>
      <c r="CD118" s="222" t="str">
        <f>IF($B118="","",SUMIF('importation prevair'!$A:$A,CONCATENATE('Suivi du personnel'!$B118," ",'Suivi du personnel'!CD$8),'importation prevair'!$O:$O))</f>
        <v/>
      </c>
      <c r="CE118" s="222" t="str">
        <f>IF($B118="","",SUMIF('importation prevair'!$A:$A,CONCATENATE('Suivi du personnel'!$B118," ",'Suivi du personnel'!CE$8),'importation prevair'!$O:$O))</f>
        <v/>
      </c>
      <c r="CF118" s="222" t="str">
        <f>IF($B118="","",SUMIF('importation prevair'!$A:$A,CONCATENATE('Suivi du personnel'!$B118," ",'Suivi du personnel'!CF$8),'importation prevair'!$O:$O))</f>
        <v/>
      </c>
      <c r="CG118" s="222" t="str">
        <f>IF($B118="","",SUMIF('importation prevair'!$A:$A,CONCATENATE('Suivi du personnel'!$B118," ",'Suivi du personnel'!CG$8),'importation prevair'!$O:$O))</f>
        <v/>
      </c>
      <c r="CH118" s="222" t="str">
        <f>IF($B118="","",SUMIF('importation prevair'!$A:$A,CONCATENATE('Suivi du personnel'!$B118," ",'Suivi du personnel'!CH$8),'importation prevair'!$O:$O))</f>
        <v/>
      </c>
      <c r="CI118" s="223" t="str">
        <f>IF($B118="","",SUMIF('importation prevair'!$A:$A,CONCATENATE('Suivi du personnel'!$B118," ",'Suivi du personnel'!CI$8),'importation prevair'!$O:$O))</f>
        <v/>
      </c>
      <c r="CJ118" s="221" t="str">
        <f>IF($B118="","",SUMIF('importation prevair'!$A:$A,CONCATENATE('Suivi du personnel'!$B118," ",'Suivi du personnel'!CJ$8),'importation prevair'!$O:$O))</f>
        <v/>
      </c>
      <c r="CK118" s="222" t="str">
        <f>IF($B118="","",SUMIF('importation prevair'!$A:$A,CONCATENATE('Suivi du personnel'!$B118," ",'Suivi du personnel'!CK$8),'importation prevair'!$O:$O))</f>
        <v/>
      </c>
      <c r="CL118" s="222" t="str">
        <f>IF($B118="","",SUMIF('importation prevair'!$A:$A,CONCATENATE('Suivi du personnel'!$B118," ",'Suivi du personnel'!CL$8),'importation prevair'!$O:$O))</f>
        <v/>
      </c>
      <c r="CM118" s="222" t="str">
        <f>IF($B118="","",SUMIF('importation prevair'!$A:$A,CONCATENATE('Suivi du personnel'!$B118," ",'Suivi du personnel'!CM$8),'importation prevair'!$O:$O))</f>
        <v/>
      </c>
      <c r="CN118" s="222" t="str">
        <f>IF($B118="","",SUMIF('importation prevair'!$A:$A,CONCATENATE('Suivi du personnel'!$B118," ",'Suivi du personnel'!CN$8),'importation prevair'!$O:$O))</f>
        <v/>
      </c>
      <c r="CO118" s="222" t="str">
        <f>IF($B118="","",SUMIF('importation prevair'!$A:$A,CONCATENATE('Suivi du personnel'!$B118," ",'Suivi du personnel'!CO$8),'importation prevair'!$O:$O))</f>
        <v/>
      </c>
      <c r="CP118" s="223" t="str">
        <f>IF($B118="","",SUMIF('importation prevair'!$A:$A,CONCATENATE('Suivi du personnel'!$B118," ",'Suivi du personnel'!CP$8),'importation prevair'!$O:$O))</f>
        <v/>
      </c>
      <c r="CQ118" s="221" t="str">
        <f>IF($B118="","",SUMIF('importation prevair'!$A:$A,CONCATENATE('Suivi du personnel'!$B118," ",'Suivi du personnel'!CQ$8),'importation prevair'!$O:$O))</f>
        <v/>
      </c>
      <c r="CR118" s="222" t="str">
        <f>IF($B118="","",SUMIF('importation prevair'!$A:$A,CONCATENATE('Suivi du personnel'!$B118," ",'Suivi du personnel'!CR$8),'importation prevair'!$O:$O))</f>
        <v/>
      </c>
      <c r="CS118" s="222" t="str">
        <f>IF($B118="","",SUMIF('importation prevair'!$A:$A,CONCATENATE('Suivi du personnel'!$B118," ",'Suivi du personnel'!CS$8),'importation prevair'!$O:$O))</f>
        <v/>
      </c>
      <c r="CT118" s="222" t="str">
        <f>IF($B118="","",SUMIF('importation prevair'!$A:$A,CONCATENATE('Suivi du personnel'!$B118," ",'Suivi du personnel'!CT$8),'importation prevair'!$O:$O))</f>
        <v/>
      </c>
      <c r="CU118" s="222" t="str">
        <f>IF($B118="","",SUMIF('importation prevair'!$A:$A,CONCATENATE('Suivi du personnel'!$B118," ",'Suivi du personnel'!CU$8),'importation prevair'!$O:$O))</f>
        <v/>
      </c>
      <c r="CV118" s="222" t="str">
        <f>IF($B118="","",SUMIF('importation prevair'!$A:$A,CONCATENATE('Suivi du personnel'!$B118," ",'Suivi du personnel'!CV$8),'importation prevair'!$O:$O))</f>
        <v/>
      </c>
      <c r="CW118" s="223" t="str">
        <f>IF($B118="","",SUMIF('importation prevair'!$A:$A,CONCATENATE('Suivi du personnel'!$B118," ",'Suivi du personnel'!CW$8),'importation prevair'!$O:$O))</f>
        <v/>
      </c>
      <c r="CX118" s="221" t="str">
        <f>IF($B118="","",SUMIF('importation prevair'!$A:$A,CONCATENATE('Suivi du personnel'!$B118," ",'Suivi du personnel'!CX$8),'importation prevair'!$O:$O))</f>
        <v/>
      </c>
      <c r="CY118" s="222" t="str">
        <f>IF($B118="","",SUMIF('importation prevair'!$A:$A,CONCATENATE('Suivi du personnel'!$B118," ",'Suivi du personnel'!CY$8),'importation prevair'!$O:$O))</f>
        <v/>
      </c>
      <c r="CZ118" s="222" t="str">
        <f>IF($B118="","",SUMIF('importation prevair'!$A:$A,CONCATENATE('Suivi du personnel'!$B118," ",'Suivi du personnel'!CZ$8),'importation prevair'!$O:$O))</f>
        <v/>
      </c>
      <c r="DA118" s="222" t="str">
        <f>IF($B118="","",SUMIF('importation prevair'!$A:$A,CONCATENATE('Suivi du personnel'!$B118," ",'Suivi du personnel'!DA$8),'importation prevair'!$O:$O))</f>
        <v/>
      </c>
      <c r="DB118" s="222" t="str">
        <f>IF($B118="","",SUMIF('importation prevair'!$A:$A,CONCATENATE('Suivi du personnel'!$B118," ",'Suivi du personnel'!DB$8),'importation prevair'!$O:$O))</f>
        <v/>
      </c>
      <c r="DC118" s="222" t="str">
        <f>IF($B118="","",SUMIF('importation prevair'!$A:$A,CONCATENATE('Suivi du personnel'!$B118," ",'Suivi du personnel'!DC$8),'importation prevair'!$O:$O))</f>
        <v/>
      </c>
      <c r="DD118" s="223" t="str">
        <f>IF($B118="","",SUMIF('importation prevair'!$A:$A,CONCATENATE('Suivi du personnel'!$B118," ",'Suivi du personnel'!DD$8),'importation prevair'!$O:$O))</f>
        <v/>
      </c>
      <c r="DE118" s="260" t="str">
        <f>IF($B118="","",SUMIF('importation prevair'!$A:$A,CONCATENATE('Suivi du personnel'!$B118," ",'Suivi du personnel'!DE$8),'importation prevair'!$O:$O))</f>
        <v/>
      </c>
      <c r="DF118" s="162" t="str">
        <f>IF($B118="","",SUMIF('importation prevair'!$A:$A,CONCATENATE('Suivi du personnel'!$B118," ",'Suivi du personnel'!DF$8),'importation prevair'!$O:$O))</f>
        <v/>
      </c>
      <c r="DG118" s="162" t="str">
        <f>IF($B118="","",SUMIF('importation prevair'!$A:$A,CONCATENATE('Suivi du personnel'!$B118," ",'Suivi du personnel'!DG$8),'importation prevair'!$O:$O))</f>
        <v/>
      </c>
      <c r="DH118" s="162" t="str">
        <f>IF($B118="","",SUMIF('importation prevair'!$A:$A,CONCATENATE('Suivi du personnel'!$B118," ",'Suivi du personnel'!DH$8),'importation prevair'!$O:$O))</f>
        <v/>
      </c>
      <c r="DI118" s="162" t="str">
        <f>IF($B118="","",SUMIF('importation prevair'!$A:$A,CONCATENATE('Suivi du personnel'!$B118," ",'Suivi du personnel'!DI$8),'importation prevair'!$O:$O))</f>
        <v/>
      </c>
      <c r="DJ118" s="162" t="str">
        <f>IF($B118="","",SUMIF('importation prevair'!$A:$A,CONCATENATE('Suivi du personnel'!$B118," ",'Suivi du personnel'!DJ$8),'importation prevair'!$O:$O))</f>
        <v/>
      </c>
      <c r="DK118" s="261" t="str">
        <f>IF($B118="","",SUMIF('importation prevair'!$A:$A,CONCATENATE('Suivi du personnel'!$B118," ",'Suivi du personnel'!DK$8),'importation prevair'!$O:$O))</f>
        <v/>
      </c>
      <c r="DL118" s="162" t="str">
        <f>IF($B118="","",SUMIF('importation prevair'!$A:$A,CONCATENATE('Suivi du personnel'!$B118," ",'Suivi du personnel'!DL$8),'importation prevair'!$O:$O))</f>
        <v/>
      </c>
      <c r="DM118" s="162" t="str">
        <f>IF($B118="","",SUMIF('importation prevair'!$A:$A,CONCATENATE('Suivi du personnel'!$B118," ",'Suivi du personnel'!DM$8),'importation prevair'!$O:$O))</f>
        <v/>
      </c>
      <c r="DN118" s="162" t="str">
        <f>IF($B118="","",SUMIF('importation prevair'!$A:$A,CONCATENATE('Suivi du personnel'!$B118," ",'Suivi du personnel'!DN$8),'importation prevair'!$O:$O))</f>
        <v/>
      </c>
      <c r="DO118" s="162" t="str">
        <f>IF($B118="","",SUMIF('importation prevair'!$A:$A,CONCATENATE('Suivi du personnel'!$B118," ",'Suivi du personnel'!DO$8),'importation prevair'!$O:$O))</f>
        <v/>
      </c>
      <c r="DP118" s="162" t="str">
        <f>IF($B118="","",SUMIF('importation prevair'!$A:$A,CONCATENATE('Suivi du personnel'!$B118," ",'Suivi du personnel'!DP$8),'importation prevair'!$O:$O))</f>
        <v/>
      </c>
      <c r="DQ118" s="162" t="str">
        <f>IF($B118="","",SUMIF('importation prevair'!$A:$A,CONCATENATE('Suivi du personnel'!$B118," ",'Suivi du personnel'!DQ$8),'importation prevair'!$O:$O))</f>
        <v/>
      </c>
      <c r="DR118" s="259" t="str">
        <f>IF($B118="","",SUMIF('importation prevair'!$A:$A,CONCATENATE('Suivi du personnel'!$B118," ",'Suivi du personnel'!DR$8),'importation prevair'!$O:$O))</f>
        <v/>
      </c>
      <c r="DS118" s="260" t="str">
        <f>IF($B118="","",SUMIF('importation prevair'!$A:$A,CONCATENATE('Suivi du personnel'!$B118," ",'Suivi du personnel'!DS$8),'importation prevair'!$O:$O))</f>
        <v/>
      </c>
      <c r="DT118" s="162" t="str">
        <f>IF($B118="","",SUMIF('importation prevair'!$A:$A,CONCATENATE('Suivi du personnel'!$B118," ",'Suivi du personnel'!DT$8),'importation prevair'!$O:$O))</f>
        <v/>
      </c>
      <c r="DU118" s="162" t="str">
        <f>IF($B118="","",SUMIF('importation prevair'!$A:$A,CONCATENATE('Suivi du personnel'!$B118," ",'Suivi du personnel'!DU$8),'importation prevair'!$O:$O))</f>
        <v/>
      </c>
      <c r="DV118" s="162" t="str">
        <f>IF($B118="","",SUMIF('importation prevair'!$A:$A,CONCATENATE('Suivi du personnel'!$B118," ",'Suivi du personnel'!DV$8),'importation prevair'!$O:$O))</f>
        <v/>
      </c>
      <c r="DW118" s="162" t="str">
        <f>IF($B118="","",SUMIF('importation prevair'!$A:$A,CONCATENATE('Suivi du personnel'!$B118," ",'Suivi du personnel'!DW$8),'importation prevair'!$O:$O))</f>
        <v/>
      </c>
      <c r="DX118" s="162" t="str">
        <f>IF($B118="","",SUMIF('importation prevair'!$A:$A,CONCATENATE('Suivi du personnel'!$B118," ",'Suivi du personnel'!DX$8),'importation prevair'!$O:$O))</f>
        <v/>
      </c>
      <c r="DY118" s="261" t="str">
        <f>IF($B118="","",SUMIF('importation prevair'!$A:$A,CONCATENATE('Suivi du personnel'!$B118," ",'Suivi du personnel'!DY$8),'importation prevair'!$O:$O))</f>
        <v/>
      </c>
      <c r="DZ118" s="162" t="str">
        <f>IF($B118="","",SUMIF('importation prevair'!$A:$A,CONCATENATE('Suivi du personnel'!$B118," ",'Suivi du personnel'!DZ$8),'importation prevair'!$O:$O))</f>
        <v/>
      </c>
      <c r="EA118" s="162" t="str">
        <f>IF($B118="","",SUMIF('importation prevair'!$A:$A,CONCATENATE('Suivi du personnel'!$B118," ",'Suivi du personnel'!EA$8),'importation prevair'!$O:$O))</f>
        <v/>
      </c>
      <c r="EB118" s="162" t="str">
        <f>IF($B118="","",SUMIF('importation prevair'!$A:$A,CONCATENATE('Suivi du personnel'!$B118," ",'Suivi du personnel'!EB$8),'importation prevair'!$O:$O))</f>
        <v/>
      </c>
      <c r="EC118" s="162" t="str">
        <f>IF($B118="","",SUMIF('importation prevair'!$A:$A,CONCATENATE('Suivi du personnel'!$B118," ",'Suivi du personnel'!EC$8),'importation prevair'!$O:$O))</f>
        <v/>
      </c>
      <c r="ED118" s="162" t="str">
        <f>IF($B118="","",SUMIF('importation prevair'!$A:$A,CONCATENATE('Suivi du personnel'!$B118," ",'Suivi du personnel'!ED$8),'importation prevair'!$O:$O))</f>
        <v/>
      </c>
      <c r="EE118" s="162" t="str">
        <f>IF($B118="","",SUMIF('importation prevair'!$A:$A,CONCATENATE('Suivi du personnel'!$B118," ",'Suivi du personnel'!EE$8),'importation prevair'!$O:$O))</f>
        <v/>
      </c>
      <c r="EF118" s="259" t="str">
        <f>IF($B118="","",SUMIF('importation prevair'!$A:$A,CONCATENATE('Suivi du personnel'!$B118," ",'Suivi du personnel'!EF$8),'importation prevair'!$O:$O))</f>
        <v/>
      </c>
      <c r="EG118" s="260" t="str">
        <f>IF($B118="","",SUMIF('importation prevair'!$A:$A,CONCATENATE('Suivi du personnel'!$B118," ",'Suivi du personnel'!EG$8),'importation prevair'!$O:$O))</f>
        <v/>
      </c>
      <c r="EH118" s="162" t="str">
        <f>IF($B118="","",SUMIF('importation prevair'!$A:$A,CONCATENATE('Suivi du personnel'!$B118," ",'Suivi du personnel'!EH$8),'importation prevair'!$O:$O))</f>
        <v/>
      </c>
      <c r="EI118" s="162" t="str">
        <f>IF($B118="","",SUMIF('importation prevair'!$A:$A,CONCATENATE('Suivi du personnel'!$B118," ",'Suivi du personnel'!EI$8),'importation prevair'!$O:$O))</f>
        <v/>
      </c>
      <c r="EJ118" s="162" t="str">
        <f>IF($B118="","",SUMIF('importation prevair'!$A:$A,CONCATENATE('Suivi du personnel'!$B118," ",'Suivi du personnel'!EJ$8),'importation prevair'!$O:$O))</f>
        <v/>
      </c>
      <c r="EK118" s="162" t="str">
        <f>IF($B118="","",SUMIF('importation prevair'!$A:$A,CONCATENATE('Suivi du personnel'!$B118," ",'Suivi du personnel'!EK$8),'importation prevair'!$O:$O))</f>
        <v/>
      </c>
      <c r="EL118" s="162" t="str">
        <f>IF($B118="","",SUMIF('importation prevair'!$A:$A,CONCATENATE('Suivi du personnel'!$B118," ",'Suivi du personnel'!EL$8),'importation prevair'!$O:$O))</f>
        <v/>
      </c>
      <c r="EM118" s="261" t="str">
        <f>IF($B118="","",SUMIF('importation prevair'!$A:$A,CONCATENATE('Suivi du personnel'!$B118," ",'Suivi du personnel'!EM$8),'importation prevair'!$O:$O))</f>
        <v/>
      </c>
      <c r="EN118" s="162" t="str">
        <f>IF($B118="","",SUMIF('importation prevair'!$A:$A,CONCATENATE('Suivi du personnel'!$B118," ",'Suivi du personnel'!EN$8),'importation prevair'!$O:$O))</f>
        <v/>
      </c>
      <c r="EO118" s="162" t="str">
        <f>IF($B118="","",SUMIF('importation prevair'!$A:$A,CONCATENATE('Suivi du personnel'!$B118," ",'Suivi du personnel'!EO$8),'importation prevair'!$O:$O))</f>
        <v/>
      </c>
      <c r="EP118" s="162" t="str">
        <f>IF($B118="","",SUMIF('importation prevair'!$A:$A,CONCATENATE('Suivi du personnel'!$B118," ",'Suivi du personnel'!EP$8),'importation prevair'!$O:$O))</f>
        <v/>
      </c>
      <c r="EQ118" s="162" t="str">
        <f>IF($B118="","",SUMIF('importation prevair'!$A:$A,CONCATENATE('Suivi du personnel'!$B118," ",'Suivi du personnel'!EQ$8),'importation prevair'!$O:$O))</f>
        <v/>
      </c>
      <c r="ER118" s="162" t="str">
        <f>IF($B118="","",SUMIF('importation prevair'!$A:$A,CONCATENATE('Suivi du personnel'!$B118," ",'Suivi du personnel'!ER$8),'importation prevair'!$O:$O))</f>
        <v/>
      </c>
      <c r="ES118" s="162" t="str">
        <f>IF($B118="","",SUMIF('importation prevair'!$A:$A,CONCATENATE('Suivi du personnel'!$B118," ",'Suivi du personnel'!ES$8),'importation prevair'!$O:$O))</f>
        <v/>
      </c>
      <c r="ET118" s="259" t="str">
        <f>IF($B118="","",SUMIF('importation prevair'!$A:$A,CONCATENATE('Suivi du personnel'!$B118," ",'Suivi du personnel'!ET$8),'importation prevair'!$O:$O))</f>
        <v/>
      </c>
      <c r="EU118" s="260" t="str">
        <f>IF($B118="","",SUMIF('importation prevair'!$A:$A,CONCATENATE('Suivi du personnel'!$B118," ",'Suivi du personnel'!EU$8),'importation prevair'!$O:$O))</f>
        <v/>
      </c>
      <c r="EV118" s="162" t="str">
        <f>IF($B118="","",SUMIF('importation prevair'!$A:$A,CONCATENATE('Suivi du personnel'!$B118," ",'Suivi du personnel'!EV$8),'importation prevair'!$O:$O))</f>
        <v/>
      </c>
      <c r="EW118" s="162" t="str">
        <f>IF($B118="","",SUMIF('importation prevair'!$A:$A,CONCATENATE('Suivi du personnel'!$B118," ",'Suivi du personnel'!EW$8),'importation prevair'!$O:$O))</f>
        <v/>
      </c>
      <c r="EX118" s="162" t="str">
        <f>IF($B118="","",SUMIF('importation prevair'!$A:$A,CONCATENATE('Suivi du personnel'!$B118," ",'Suivi du personnel'!EX$8),'importation prevair'!$O:$O))</f>
        <v/>
      </c>
      <c r="EY118" s="162" t="str">
        <f>IF($B118="","",SUMIF('importation prevair'!$A:$A,CONCATENATE('Suivi du personnel'!$B118," ",'Suivi du personnel'!EY$8),'importation prevair'!$O:$O))</f>
        <v/>
      </c>
      <c r="EZ118" s="162" t="str">
        <f>IF($B118="","",SUMIF('importation prevair'!$A:$A,CONCATENATE('Suivi du personnel'!$B118," ",'Suivi du personnel'!EZ$8),'importation prevair'!$O:$O))</f>
        <v/>
      </c>
      <c r="FA118" s="261" t="str">
        <f>IF($B118="","",SUMIF('importation prevair'!$A:$A,CONCATENATE('Suivi du personnel'!$B118," ",'Suivi du personnel'!FA$8),'importation prevair'!$O:$O))</f>
        <v/>
      </c>
      <c r="FB118" s="162" t="str">
        <f>IF($B118="","",SUMIF('importation prevair'!$A:$A,CONCATENATE('Suivi du personnel'!$B118," ",'Suivi du personnel'!FB$8),'importation prevair'!$O:$O))</f>
        <v/>
      </c>
      <c r="FC118" s="162" t="str">
        <f>IF($B118="","",SUMIF('importation prevair'!$A:$A,CONCATENATE('Suivi du personnel'!$B118," ",'Suivi du personnel'!FC$8),'importation prevair'!$O:$O))</f>
        <v/>
      </c>
      <c r="FD118" s="162" t="str">
        <f>IF($B118="","",SUMIF('importation prevair'!$A:$A,CONCATENATE('Suivi du personnel'!$B118," ",'Suivi du personnel'!FD$8),'importation prevair'!$O:$O))</f>
        <v/>
      </c>
      <c r="FE118" s="162" t="str">
        <f>IF($B118="","",SUMIF('importation prevair'!$A:$A,CONCATENATE('Suivi du personnel'!$B118," ",'Suivi du personnel'!FE$8),'importation prevair'!$O:$O))</f>
        <v/>
      </c>
      <c r="FF118" s="162" t="str">
        <f>IF($B118="","",SUMIF('importation prevair'!$A:$A,CONCATENATE('Suivi du personnel'!$B118," ",'Suivi du personnel'!FF$8),'importation prevair'!$O:$O))</f>
        <v/>
      </c>
      <c r="FG118" s="162" t="str">
        <f>IF($B118="","",SUMIF('importation prevair'!$A:$A,CONCATENATE('Suivi du personnel'!$B118," ",'Suivi du personnel'!FG$8),'importation prevair'!$O:$O))</f>
        <v/>
      </c>
      <c r="FH118" s="259" t="str">
        <f>IF($B118="","",SUMIF('importation prevair'!$A:$A,CONCATENATE('Suivi du personnel'!$B118," ",'Suivi du personnel'!FH$8),'importation prevair'!$O:$O))</f>
        <v/>
      </c>
      <c r="FI118" s="260" t="str">
        <f>IF($B118="","",SUMIF('importation prevair'!$A:$A,CONCATENATE('Suivi du personnel'!$B118," ",'Suivi du personnel'!FI$8),'importation prevair'!$O:$O))</f>
        <v/>
      </c>
      <c r="FJ118" s="162" t="str">
        <f>IF($B118="","",SUMIF('importation prevair'!$A:$A,CONCATENATE('Suivi du personnel'!$B118," ",'Suivi du personnel'!FJ$8),'importation prevair'!$O:$O))</f>
        <v/>
      </c>
      <c r="FK118" s="162" t="str">
        <f>IF($B118="","",SUMIF('importation prevair'!$A:$A,CONCATENATE('Suivi du personnel'!$B118," ",'Suivi du personnel'!FK$8),'importation prevair'!$O:$O))</f>
        <v/>
      </c>
      <c r="FL118" s="162" t="str">
        <f>IF($B118="","",SUMIF('importation prevair'!$A:$A,CONCATENATE('Suivi du personnel'!$B118," ",'Suivi du personnel'!FL$8),'importation prevair'!$O:$O))</f>
        <v/>
      </c>
      <c r="FM118" s="162" t="str">
        <f>IF($B118="","",SUMIF('importation prevair'!$A:$A,CONCATENATE('Suivi du personnel'!$B118," ",'Suivi du personnel'!FM$8),'importation prevair'!$O:$O))</f>
        <v/>
      </c>
      <c r="FN118" s="162" t="str">
        <f>IF($B118="","",SUMIF('importation prevair'!$A:$A,CONCATENATE('Suivi du personnel'!$B118," ",'Suivi du personnel'!FN$8),'importation prevair'!$O:$O))</f>
        <v/>
      </c>
      <c r="FO118" s="261" t="str">
        <f>IF($B118="","",SUMIF('importation prevair'!$A:$A,CONCATENATE('Suivi du personnel'!$B118," ",'Suivi du personnel'!FO$8),'importation prevair'!$O:$O))</f>
        <v/>
      </c>
      <c r="FP118" s="162" t="str">
        <f>IF($B118="","",SUMIF('importation prevair'!$A:$A,CONCATENATE('Suivi du personnel'!$B118," ",'Suivi du personnel'!FP$8),'importation prevair'!$O:$O))</f>
        <v/>
      </c>
      <c r="FQ118" s="162" t="str">
        <f>IF($B118="","",SUMIF('importation prevair'!$A:$A,CONCATENATE('Suivi du personnel'!$B118," ",'Suivi du personnel'!FQ$8),'importation prevair'!$O:$O))</f>
        <v/>
      </c>
      <c r="FR118" s="162" t="str">
        <f>IF($B118="","",SUMIF('importation prevair'!$A:$A,CONCATENATE('Suivi du personnel'!$B118," ",'Suivi du personnel'!FR$8),'importation prevair'!$O:$O))</f>
        <v/>
      </c>
      <c r="FS118" s="162" t="str">
        <f>IF($B118="","",SUMIF('importation prevair'!$A:$A,CONCATENATE('Suivi du personnel'!$B118," ",'Suivi du personnel'!FS$8),'importation prevair'!$O:$O))</f>
        <v/>
      </c>
      <c r="FT118" s="162" t="str">
        <f>IF($B118="","",SUMIF('importation prevair'!$A:$A,CONCATENATE('Suivi du personnel'!$B118," ",'Suivi du personnel'!FT$8),'importation prevair'!$O:$O))</f>
        <v/>
      </c>
      <c r="FU118" s="162" t="str">
        <f>IF($B118="","",SUMIF('importation prevair'!$A:$A,CONCATENATE('Suivi du personnel'!$B118," ",'Suivi du personnel'!FU$8),'importation prevair'!$O:$O))</f>
        <v/>
      </c>
      <c r="FV118" s="259" t="str">
        <f>IF($B118="","",SUMIF('importation prevair'!$A:$A,CONCATENATE('Suivi du personnel'!$B118," ",'Suivi du personnel'!FV$8),'importation prevair'!$O:$O))</f>
        <v/>
      </c>
      <c r="FW118" s="260" t="str">
        <f>IF($B118="","",SUMIF('importation prevair'!$A:$A,CONCATENATE('Suivi du personnel'!$B118," ",'Suivi du personnel'!FW$8),'importation prevair'!$O:$O))</f>
        <v/>
      </c>
      <c r="FX118" s="162" t="str">
        <f>IF($B118="","",SUMIF('importation prevair'!$A:$A,CONCATENATE('Suivi du personnel'!$B118," ",'Suivi du personnel'!FX$8),'importation prevair'!$O:$O))</f>
        <v/>
      </c>
      <c r="FY118" s="162" t="str">
        <f>IF($B118="","",SUMIF('importation prevair'!$A:$A,CONCATENATE('Suivi du personnel'!$B118," ",'Suivi du personnel'!FY$8),'importation prevair'!$O:$O))</f>
        <v/>
      </c>
      <c r="FZ118" s="162" t="str">
        <f>IF($B118="","",SUMIF('importation prevair'!$A:$A,CONCATENATE('Suivi du personnel'!$B118," ",'Suivi du personnel'!FZ$8),'importation prevair'!$O:$O))</f>
        <v/>
      </c>
      <c r="GA118" s="162" t="str">
        <f>IF($B118="","",SUMIF('importation prevair'!$A:$A,CONCATENATE('Suivi du personnel'!$B118," ",'Suivi du personnel'!GA$8),'importation prevair'!$O:$O))</f>
        <v/>
      </c>
      <c r="GB118" s="162" t="str">
        <f>IF($B118="","",SUMIF('importation prevair'!$A:$A,CONCATENATE('Suivi du personnel'!$B118," ",'Suivi du personnel'!GB$8),'importation prevair'!$O:$O))</f>
        <v/>
      </c>
      <c r="GC118" s="261" t="str">
        <f>IF($B118="","",SUMIF('importation prevair'!$A:$A,CONCATENATE('Suivi du personnel'!$B118," ",'Suivi du personnel'!GC$8),'importation prevair'!$O:$O))</f>
        <v/>
      </c>
      <c r="GD118" s="162" t="str">
        <f>IF($B118="","",SUMIF('importation prevair'!$A:$A,CONCATENATE('Suivi du personnel'!$B118," ",'Suivi du personnel'!GD$8),'importation prevair'!$O:$O))</f>
        <v/>
      </c>
      <c r="GE118" s="162" t="str">
        <f>IF($B118="","",SUMIF('importation prevair'!$A:$A,CONCATENATE('Suivi du personnel'!$B118," ",'Suivi du personnel'!GE$8),'importation prevair'!$O:$O))</f>
        <v/>
      </c>
      <c r="GF118" s="162" t="str">
        <f>IF($B118="","",SUMIF('importation prevair'!$A:$A,CONCATENATE('Suivi du personnel'!$B118," ",'Suivi du personnel'!GF$8),'importation prevair'!$O:$O))</f>
        <v/>
      </c>
      <c r="GG118" s="162" t="str">
        <f>IF($B118="","",SUMIF('importation prevair'!$A:$A,CONCATENATE('Suivi du personnel'!$B118," ",'Suivi du personnel'!GG$8),'importation prevair'!$O:$O))</f>
        <v/>
      </c>
      <c r="GH118" s="162" t="str">
        <f>IF($B118="","",SUMIF('importation prevair'!$A:$A,CONCATENATE('Suivi du personnel'!$B118," ",'Suivi du personnel'!GH$8),'importation prevair'!$O:$O))</f>
        <v/>
      </c>
      <c r="GI118" s="162" t="str">
        <f>IF($B118="","",SUMIF('importation prevair'!$A:$A,CONCATENATE('Suivi du personnel'!$B118," ",'Suivi du personnel'!GI$8),'importation prevair'!$O:$O))</f>
        <v/>
      </c>
      <c r="GJ118" s="259" t="str">
        <f>IF($B118="","",SUMIF('importation prevair'!$A:$A,CONCATENATE('Suivi du personnel'!$B118," ",'Suivi du personnel'!GJ$8),'importation prevair'!$O:$O))</f>
        <v/>
      </c>
      <c r="GK118" s="260" t="str">
        <f>IF($B118="","",SUMIF('importation prevair'!$A:$A,CONCATENATE('Suivi du personnel'!$B118," ",'Suivi du personnel'!GK$8),'importation prevair'!$O:$O))</f>
        <v/>
      </c>
      <c r="GL118" s="162" t="str">
        <f>IF($B118="","",SUMIF('importation prevair'!$A:$A,CONCATENATE('Suivi du personnel'!$B118," ",'Suivi du personnel'!GL$8),'importation prevair'!$O:$O))</f>
        <v/>
      </c>
      <c r="GM118" s="162" t="str">
        <f>IF($B118="","",SUMIF('importation prevair'!$A:$A,CONCATENATE('Suivi du personnel'!$B118," ",'Suivi du personnel'!GM$8),'importation prevair'!$O:$O))</f>
        <v/>
      </c>
      <c r="GN118" s="162" t="str">
        <f>IF($B118="","",SUMIF('importation prevair'!$A:$A,CONCATENATE('Suivi du personnel'!$B118," ",'Suivi du personnel'!GN$8),'importation prevair'!$O:$O))</f>
        <v/>
      </c>
      <c r="GO118" s="162" t="str">
        <f>IF($B118="","",SUMIF('importation prevair'!$A:$A,CONCATENATE('Suivi du personnel'!$B118," ",'Suivi du personnel'!GO$8),'importation prevair'!$O:$O))</f>
        <v/>
      </c>
      <c r="GP118" s="162" t="str">
        <f>IF($B118="","",SUMIF('importation prevair'!$A:$A,CONCATENATE('Suivi du personnel'!$B118," ",'Suivi du personnel'!GP$8),'importation prevair'!$O:$O))</f>
        <v/>
      </c>
      <c r="GQ118" s="261" t="str">
        <f>IF($B118="","",SUMIF('importation prevair'!$A:$A,CONCATENATE('Suivi du personnel'!$B118," ",'Suivi du personnel'!GQ$8),'importation prevair'!$O:$O))</f>
        <v/>
      </c>
      <c r="GR118" s="260" t="str">
        <f>IF($B118="","",SUMIF('importation prevair'!$A:$A,CONCATENATE('Suivi du personnel'!$B118," ",'Suivi du personnel'!GR$8),'importation prevair'!$O:$O))</f>
        <v/>
      </c>
      <c r="GS118" s="162" t="str">
        <f>IF($B118="","",SUMIF('importation prevair'!$A:$A,CONCATENATE('Suivi du personnel'!$B118," ",'Suivi du personnel'!GS$8),'importation prevair'!$O:$O))</f>
        <v/>
      </c>
      <c r="GT118" s="162" t="str">
        <f>IF($B118="","",SUMIF('importation prevair'!$A:$A,CONCATENATE('Suivi du personnel'!$B118," ",'Suivi du personnel'!GT$8),'importation prevair'!$O:$O))</f>
        <v/>
      </c>
      <c r="GU118" s="162" t="str">
        <f>IF($B118="","",SUMIF('importation prevair'!$A:$A,CONCATENATE('Suivi du personnel'!$B118," ",'Suivi du personnel'!GU$8),'importation prevair'!$O:$O))</f>
        <v/>
      </c>
      <c r="GV118" s="162" t="str">
        <f>IF($B118="","",SUMIF('importation prevair'!$A:$A,CONCATENATE('Suivi du personnel'!$B118," ",'Suivi du personnel'!GV$8),'importation prevair'!$O:$O))</f>
        <v/>
      </c>
      <c r="GW118" s="162" t="str">
        <f>IF($B118="","",SUMIF('importation prevair'!$A:$A,CONCATENATE('Suivi du personnel'!$B118," ",'Suivi du personnel'!GW$8),'importation prevair'!$O:$O))</f>
        <v/>
      </c>
      <c r="GX118" s="261" t="str">
        <f>IF($B118="","",SUMIF('importation prevair'!$A:$A,CONCATENATE('Suivi du personnel'!$B118," ",'Suivi du personnel'!GX$8),'importation prevair'!$O:$O))</f>
        <v/>
      </c>
    </row>
    <row r="119" spans="1:206" s="164" customFormat="1" ht="13.5" thickBot="1" x14ac:dyDescent="0.25">
      <c r="A119" s="289" t="str">
        <f>IF($B119="","",VLOOKUP($B119,'info personnel sur AT'!$A$3:$C$298,2,FALSE))</f>
        <v/>
      </c>
      <c r="B119" s="287"/>
      <c r="C119" s="284" t="str">
        <f>IF($B119="","",VLOOKUP($B119,'info personnel sur AT'!$A$3:$Q$298,3,FALSE))</f>
        <v/>
      </c>
      <c r="D119" s="280" t="str">
        <f>IF($B119="","",VLOOKUP($B119,'info personnel sur AT'!$A$3:$Q$298,4,FALSE))</f>
        <v/>
      </c>
      <c r="E119" s="277" t="str">
        <f>IF($B119="","",VLOOKUP($B119,'info personnel sur AT'!$A$3:$Q$298,5,FALSE))</f>
        <v/>
      </c>
      <c r="F119" s="219">
        <f t="shared" si="93"/>
        <v>1.0999999999999999E-2</v>
      </c>
      <c r="G119" s="240">
        <v>0.3</v>
      </c>
      <c r="H119" s="218">
        <f t="shared" si="94"/>
        <v>0.28899999999999998</v>
      </c>
      <c r="I119" s="22" t="str">
        <f>IF($B119="","",VLOOKUP($B119,'info personnel sur AT'!$A$3:$Q$298,6,FALSE))</f>
        <v/>
      </c>
      <c r="J119" s="22" t="str">
        <f>IF($B119="","",VLOOKUP($B119,'info personnel sur AT'!$A$3:$Q$298,7,FALSE))</f>
        <v/>
      </c>
      <c r="K119" s="22" t="str">
        <f>IF($B119="","",VLOOKUP($B119,'info personnel sur AT'!$A$3:$Q$298,8,FALSE))</f>
        <v/>
      </c>
      <c r="L119" s="22" t="str">
        <f>IF($B119="","",VLOOKUP($B119,'info personnel sur AT'!$A$3:$Q$298,9,FALSE))</f>
        <v/>
      </c>
      <c r="M119" s="22" t="str">
        <f>IF($B119="","",VLOOKUP($B119,'info personnel sur AT'!$A$3:$Q$298,10,FALSE))</f>
        <v/>
      </c>
      <c r="N119" s="22" t="str">
        <f>IF($B119="","",VLOOKUP($B119,'info personnel sur AT'!$A$3:$Q$298,11,FALSE))</f>
        <v/>
      </c>
      <c r="O119" s="22" t="str">
        <f>IF($B119="","",VLOOKUP($B119,'info personnel sur AT'!$A$3:$Q$298,12,FALSE))</f>
        <v/>
      </c>
      <c r="P119" s="22" t="str">
        <f>IF($B119="","",VLOOKUP($B119,'info personnel sur AT'!$A$3:$Q$298,13,FALSE))</f>
        <v/>
      </c>
      <c r="Q119" s="22" t="str">
        <f>IF($B119="","",VLOOKUP($B119,'info personnel sur AT'!$A$3:$Q$298,14,FALSE))</f>
        <v/>
      </c>
      <c r="R119" s="22" t="str">
        <f>IF($B119="","",VLOOKUP($B119,'info personnel sur AT'!$A$3:$Q$298,15,FALSE))</f>
        <v/>
      </c>
      <c r="S119" s="22" t="str">
        <f>IF($B119="","",VLOOKUP($B119,'info personnel sur AT'!$A$3:$Q$298,16,FALSE))</f>
        <v/>
      </c>
      <c r="T119" s="22" t="str">
        <f>IF($B119="","",VLOOKUP($B119,'info personnel sur AT'!$A$3:$Q$298,17,FALSE))</f>
        <v/>
      </c>
      <c r="U119" s="11">
        <f t="shared" si="95"/>
        <v>0</v>
      </c>
      <c r="V119" s="2">
        <f t="shared" si="96"/>
        <v>0</v>
      </c>
      <c r="W119" s="6">
        <f t="shared" si="97"/>
        <v>0</v>
      </c>
      <c r="X119" s="180">
        <f t="shared" si="98"/>
        <v>1.7890000000000001</v>
      </c>
      <c r="Y119" s="179">
        <f t="shared" si="100"/>
        <v>4.9889999999999999</v>
      </c>
      <c r="Z119" s="192">
        <f t="shared" si="99"/>
        <v>9.9890000000000008</v>
      </c>
      <c r="AA119" s="195">
        <f t="shared" si="66"/>
        <v>0</v>
      </c>
      <c r="AB119" s="195">
        <f t="shared" si="67"/>
        <v>0</v>
      </c>
      <c r="AC119" s="195">
        <f t="shared" si="68"/>
        <v>0</v>
      </c>
      <c r="AD119" s="195">
        <f t="shared" si="69"/>
        <v>0</v>
      </c>
      <c r="AE119" s="195">
        <f t="shared" si="70"/>
        <v>0</v>
      </c>
      <c r="AF119" s="195">
        <f t="shared" si="71"/>
        <v>0</v>
      </c>
      <c r="AG119" s="195">
        <f t="shared" si="72"/>
        <v>0</v>
      </c>
      <c r="AH119" s="248">
        <f t="shared" si="73"/>
        <v>0</v>
      </c>
      <c r="AI119" s="248">
        <f t="shared" si="74"/>
        <v>0</v>
      </c>
      <c r="AJ119" s="248">
        <f t="shared" si="75"/>
        <v>0</v>
      </c>
      <c r="AK119" s="248">
        <f t="shared" si="76"/>
        <v>0</v>
      </c>
      <c r="AL119" s="248">
        <f t="shared" si="77"/>
        <v>0</v>
      </c>
      <c r="AM119" s="248">
        <f t="shared" si="78"/>
        <v>0</v>
      </c>
      <c r="AN119" s="248">
        <f t="shared" si="79"/>
        <v>0</v>
      </c>
      <c r="AO119" s="248">
        <f t="shared" si="80"/>
        <v>0</v>
      </c>
      <c r="AP119" s="248">
        <f t="shared" si="81"/>
        <v>0</v>
      </c>
      <c r="AQ119" s="248">
        <f t="shared" si="82"/>
        <v>0</v>
      </c>
      <c r="AR119" s="248">
        <f t="shared" si="83"/>
        <v>0</v>
      </c>
      <c r="AS119" s="248">
        <f t="shared" si="84"/>
        <v>0</v>
      </c>
      <c r="AT119" s="248">
        <f t="shared" si="85"/>
        <v>0</v>
      </c>
      <c r="AU119" s="248">
        <f t="shared" si="86"/>
        <v>1.0999999999999999E-2</v>
      </c>
      <c r="AV119" s="245">
        <f t="shared" si="87"/>
        <v>0</v>
      </c>
      <c r="AW119" s="245">
        <f t="shared" si="88"/>
        <v>0</v>
      </c>
      <c r="AX119" s="252">
        <f t="shared" si="89"/>
        <v>0</v>
      </c>
      <c r="AY119" s="253">
        <f t="shared" si="90"/>
        <v>0</v>
      </c>
      <c r="AZ119" s="253">
        <f t="shared" si="91"/>
        <v>1.0999999999999999E-2</v>
      </c>
      <c r="BA119" s="221" t="str">
        <f>IF($B119="","",SUMIF('importation prevair'!$A:$A,CONCATENATE('Suivi du personnel'!$B119," ",'Suivi du personnel'!BA$8),'importation prevair'!$O:$O))</f>
        <v/>
      </c>
      <c r="BB119" s="222" t="str">
        <f>IF($B119="","",SUMIF('importation prevair'!$A:$A,CONCATENATE('Suivi du personnel'!$B119," ",'Suivi du personnel'!BB$8),'importation prevair'!$O:$O))</f>
        <v/>
      </c>
      <c r="BC119" s="222" t="str">
        <f>IF($B119="","",SUMIF('importation prevair'!$A:$A,CONCATENATE('Suivi du personnel'!$B119," ",'Suivi du personnel'!BC$8),'importation prevair'!$O:$O))</f>
        <v/>
      </c>
      <c r="BD119" s="222" t="str">
        <f>IF($B119="","",SUMIF('importation prevair'!$A:$A,CONCATENATE('Suivi du personnel'!$B119," ",'Suivi du personnel'!BD$8),'importation prevair'!$O:$O))</f>
        <v/>
      </c>
      <c r="BE119" s="222" t="str">
        <f>IF($B119="","",SUMIF('importation prevair'!$A:$A,CONCATENATE('Suivi du personnel'!$B119," ",'Suivi du personnel'!BE$8),'importation prevair'!$O:$O))</f>
        <v/>
      </c>
      <c r="BF119" s="222" t="str">
        <f>IF($B119="","",SUMIF('importation prevair'!$A:$A,CONCATENATE('Suivi du personnel'!$B119," ",'Suivi du personnel'!BF$8),'importation prevair'!$O:$O))</f>
        <v/>
      </c>
      <c r="BG119" s="223" t="str">
        <f>IF($B119="","",SUMIF('importation prevair'!$A:$A,CONCATENATE('Suivi du personnel'!$B119," ",'Suivi du personnel'!BG$8),'importation prevair'!$O:$O))</f>
        <v/>
      </c>
      <c r="BH119" s="221" t="str">
        <f>IF($B119="","",SUMIF('importation prevair'!$A:$A,CONCATENATE('Suivi du personnel'!$B119," ",'Suivi du personnel'!BH$8),'importation prevair'!$O:$O))</f>
        <v/>
      </c>
      <c r="BI119" s="222" t="str">
        <f>IF($B119="","",SUMIF('importation prevair'!$A:$A,CONCATENATE('Suivi du personnel'!$B119," ",'Suivi du personnel'!BI$8),'importation prevair'!$O:$O))</f>
        <v/>
      </c>
      <c r="BJ119" s="222" t="str">
        <f>IF($B119="","",SUMIF('importation prevair'!$A:$A,CONCATENATE('Suivi du personnel'!$B119," ",'Suivi du personnel'!BJ$8),'importation prevair'!$O:$O))</f>
        <v/>
      </c>
      <c r="BK119" s="222" t="str">
        <f>IF($B119="","",SUMIF('importation prevair'!$A:$A,CONCATENATE('Suivi du personnel'!$B119," ",'Suivi du personnel'!BK$8),'importation prevair'!$O:$O))</f>
        <v/>
      </c>
      <c r="BL119" s="222" t="str">
        <f>IF($B119="","",SUMIF('importation prevair'!$A:$A,CONCATENATE('Suivi du personnel'!$B119," ",'Suivi du personnel'!BL$8),'importation prevair'!$O:$O))</f>
        <v/>
      </c>
      <c r="BM119" s="222" t="str">
        <f>IF($B119="","",SUMIF('importation prevair'!$A:$A,CONCATENATE('Suivi du personnel'!$B119," ",'Suivi du personnel'!BM$8),'importation prevair'!$O:$O))</f>
        <v/>
      </c>
      <c r="BN119" s="223" t="str">
        <f>IF($B119="","",SUMIF('importation prevair'!$A:$A,CONCATENATE('Suivi du personnel'!$B119," ",'Suivi du personnel'!BN$8),'importation prevair'!$O:$O))</f>
        <v/>
      </c>
      <c r="BO119" s="221" t="str">
        <f>IF($B119="","",SUMIF('importation prevair'!$A:$A,CONCATENATE('Suivi du personnel'!$B119," ",'Suivi du personnel'!BO$8),'importation prevair'!$O:$O))</f>
        <v/>
      </c>
      <c r="BP119" s="222" t="str">
        <f>IF($B119="","",SUMIF('importation prevair'!$A:$A,CONCATENATE('Suivi du personnel'!$B119," ",'Suivi du personnel'!BP$8),'importation prevair'!$O:$O))</f>
        <v/>
      </c>
      <c r="BQ119" s="222" t="str">
        <f>IF($B119="","",SUMIF('importation prevair'!$A:$A,CONCATENATE('Suivi du personnel'!$B119," ",'Suivi du personnel'!BQ$8),'importation prevair'!$O:$O))</f>
        <v/>
      </c>
      <c r="BR119" s="222" t="str">
        <f>IF($B119="","",SUMIF('importation prevair'!$A:$A,CONCATENATE('Suivi du personnel'!$B119," ",'Suivi du personnel'!BR$8),'importation prevair'!$O:$O))</f>
        <v/>
      </c>
      <c r="BS119" s="222" t="str">
        <f>IF($B119="","",SUMIF('importation prevair'!$A:$A,CONCATENATE('Suivi du personnel'!$B119," ",'Suivi du personnel'!BS$8),'importation prevair'!$O:$O))</f>
        <v/>
      </c>
      <c r="BT119" s="222" t="str">
        <f>IF($B119="","",SUMIF('importation prevair'!$A:$A,CONCATENATE('Suivi du personnel'!$B119," ",'Suivi du personnel'!BT$8),'importation prevair'!$O:$O))</f>
        <v/>
      </c>
      <c r="BU119" s="223" t="str">
        <f>IF($B119="","",SUMIF('importation prevair'!$A:$A,CONCATENATE('Suivi du personnel'!$B119," ",'Suivi du personnel'!BU$8),'importation prevair'!$O:$O))</f>
        <v/>
      </c>
      <c r="BV119" s="221" t="str">
        <f>IF($B119="","",SUMIF('importation prevair'!$A:$A,CONCATENATE('Suivi du personnel'!$B119," ",'Suivi du personnel'!BV$8),'importation prevair'!$O:$O))</f>
        <v/>
      </c>
      <c r="BW119" s="222" t="str">
        <f>IF($B119="","",SUMIF('importation prevair'!$A:$A,CONCATENATE('Suivi du personnel'!$B119," ",'Suivi du personnel'!BW$8),'importation prevair'!$O:$O))</f>
        <v/>
      </c>
      <c r="BX119" s="222" t="str">
        <f>IF($B119="","",SUMIF('importation prevair'!$A:$A,CONCATENATE('Suivi du personnel'!$B119," ",'Suivi du personnel'!BX$8),'importation prevair'!$O:$O))</f>
        <v/>
      </c>
      <c r="BY119" s="222" t="str">
        <f>IF($B119="","",SUMIF('importation prevair'!$A:$A,CONCATENATE('Suivi du personnel'!$B119," ",'Suivi du personnel'!BY$8),'importation prevair'!$O:$O))</f>
        <v/>
      </c>
      <c r="BZ119" s="222" t="str">
        <f>IF($B119="","",SUMIF('importation prevair'!$A:$A,CONCATENATE('Suivi du personnel'!$B119," ",'Suivi du personnel'!BZ$8),'importation prevair'!$O:$O))</f>
        <v/>
      </c>
      <c r="CA119" s="222" t="str">
        <f>IF($B119="","",SUMIF('importation prevair'!$A:$A,CONCATENATE('Suivi du personnel'!$B119," ",'Suivi du personnel'!CA$8),'importation prevair'!$O:$O))</f>
        <v/>
      </c>
      <c r="CB119" s="223" t="str">
        <f>IF($B119="","",SUMIF('importation prevair'!$A:$A,CONCATENATE('Suivi du personnel'!$B119," ",'Suivi du personnel'!CB$8),'importation prevair'!$O:$O))</f>
        <v/>
      </c>
      <c r="CC119" s="221" t="str">
        <f>IF($B119="","",SUMIF('importation prevair'!$A:$A,CONCATENATE('Suivi du personnel'!$B119," ",'Suivi du personnel'!CC$8),'importation prevair'!$O:$O))</f>
        <v/>
      </c>
      <c r="CD119" s="222" t="str">
        <f>IF($B119="","",SUMIF('importation prevair'!$A:$A,CONCATENATE('Suivi du personnel'!$B119," ",'Suivi du personnel'!CD$8),'importation prevair'!$O:$O))</f>
        <v/>
      </c>
      <c r="CE119" s="222" t="str">
        <f>IF($B119="","",SUMIF('importation prevair'!$A:$A,CONCATENATE('Suivi du personnel'!$B119," ",'Suivi du personnel'!CE$8),'importation prevair'!$O:$O))</f>
        <v/>
      </c>
      <c r="CF119" s="222" t="str">
        <f>IF($B119="","",SUMIF('importation prevair'!$A:$A,CONCATENATE('Suivi du personnel'!$B119," ",'Suivi du personnel'!CF$8),'importation prevair'!$O:$O))</f>
        <v/>
      </c>
      <c r="CG119" s="222" t="str">
        <f>IF($B119="","",SUMIF('importation prevair'!$A:$A,CONCATENATE('Suivi du personnel'!$B119," ",'Suivi du personnel'!CG$8),'importation prevair'!$O:$O))</f>
        <v/>
      </c>
      <c r="CH119" s="222" t="str">
        <f>IF($B119="","",SUMIF('importation prevair'!$A:$A,CONCATENATE('Suivi du personnel'!$B119," ",'Suivi du personnel'!CH$8),'importation prevair'!$O:$O))</f>
        <v/>
      </c>
      <c r="CI119" s="223" t="str">
        <f>IF($B119="","",SUMIF('importation prevair'!$A:$A,CONCATENATE('Suivi du personnel'!$B119," ",'Suivi du personnel'!CI$8),'importation prevair'!$O:$O))</f>
        <v/>
      </c>
      <c r="CJ119" s="221" t="str">
        <f>IF($B119="","",SUMIF('importation prevair'!$A:$A,CONCATENATE('Suivi du personnel'!$B119," ",'Suivi du personnel'!CJ$8),'importation prevair'!$O:$O))</f>
        <v/>
      </c>
      <c r="CK119" s="222" t="str">
        <f>IF($B119="","",SUMIF('importation prevair'!$A:$A,CONCATENATE('Suivi du personnel'!$B119," ",'Suivi du personnel'!CK$8),'importation prevair'!$O:$O))</f>
        <v/>
      </c>
      <c r="CL119" s="222" t="str">
        <f>IF($B119="","",SUMIF('importation prevair'!$A:$A,CONCATENATE('Suivi du personnel'!$B119," ",'Suivi du personnel'!CL$8),'importation prevair'!$O:$O))</f>
        <v/>
      </c>
      <c r="CM119" s="222" t="str">
        <f>IF($B119="","",SUMIF('importation prevair'!$A:$A,CONCATENATE('Suivi du personnel'!$B119," ",'Suivi du personnel'!CM$8),'importation prevair'!$O:$O))</f>
        <v/>
      </c>
      <c r="CN119" s="222" t="str">
        <f>IF($B119="","",SUMIF('importation prevair'!$A:$A,CONCATENATE('Suivi du personnel'!$B119," ",'Suivi du personnel'!CN$8),'importation prevair'!$O:$O))</f>
        <v/>
      </c>
      <c r="CO119" s="222" t="str">
        <f>IF($B119="","",SUMIF('importation prevair'!$A:$A,CONCATENATE('Suivi du personnel'!$B119," ",'Suivi du personnel'!CO$8),'importation prevair'!$O:$O))</f>
        <v/>
      </c>
      <c r="CP119" s="223" t="str">
        <f>IF($B119="","",SUMIF('importation prevair'!$A:$A,CONCATENATE('Suivi du personnel'!$B119," ",'Suivi du personnel'!CP$8),'importation prevair'!$O:$O))</f>
        <v/>
      </c>
      <c r="CQ119" s="221" t="str">
        <f>IF($B119="","",SUMIF('importation prevair'!$A:$A,CONCATENATE('Suivi du personnel'!$B119," ",'Suivi du personnel'!CQ$8),'importation prevair'!$O:$O))</f>
        <v/>
      </c>
      <c r="CR119" s="222" t="str">
        <f>IF($B119="","",SUMIF('importation prevair'!$A:$A,CONCATENATE('Suivi du personnel'!$B119," ",'Suivi du personnel'!CR$8),'importation prevair'!$O:$O))</f>
        <v/>
      </c>
      <c r="CS119" s="222" t="str">
        <f>IF($B119="","",SUMIF('importation prevair'!$A:$A,CONCATENATE('Suivi du personnel'!$B119," ",'Suivi du personnel'!CS$8),'importation prevair'!$O:$O))</f>
        <v/>
      </c>
      <c r="CT119" s="222" t="str">
        <f>IF($B119="","",SUMIF('importation prevair'!$A:$A,CONCATENATE('Suivi du personnel'!$B119," ",'Suivi du personnel'!CT$8),'importation prevair'!$O:$O))</f>
        <v/>
      </c>
      <c r="CU119" s="222" t="str">
        <f>IF($B119="","",SUMIF('importation prevair'!$A:$A,CONCATENATE('Suivi du personnel'!$B119," ",'Suivi du personnel'!CU$8),'importation prevair'!$O:$O))</f>
        <v/>
      </c>
      <c r="CV119" s="222" t="str">
        <f>IF($B119="","",SUMIF('importation prevair'!$A:$A,CONCATENATE('Suivi du personnel'!$B119," ",'Suivi du personnel'!CV$8),'importation prevair'!$O:$O))</f>
        <v/>
      </c>
      <c r="CW119" s="223" t="str">
        <f>IF($B119="","",SUMIF('importation prevair'!$A:$A,CONCATENATE('Suivi du personnel'!$B119," ",'Suivi du personnel'!CW$8),'importation prevair'!$O:$O))</f>
        <v/>
      </c>
      <c r="CX119" s="221" t="str">
        <f>IF($B119="","",SUMIF('importation prevair'!$A:$A,CONCATENATE('Suivi du personnel'!$B119," ",'Suivi du personnel'!CX$8),'importation prevair'!$O:$O))</f>
        <v/>
      </c>
      <c r="CY119" s="222" t="str">
        <f>IF($B119="","",SUMIF('importation prevair'!$A:$A,CONCATENATE('Suivi du personnel'!$B119," ",'Suivi du personnel'!CY$8),'importation prevair'!$O:$O))</f>
        <v/>
      </c>
      <c r="CZ119" s="222" t="str">
        <f>IF($B119="","",SUMIF('importation prevair'!$A:$A,CONCATENATE('Suivi du personnel'!$B119," ",'Suivi du personnel'!CZ$8),'importation prevair'!$O:$O))</f>
        <v/>
      </c>
      <c r="DA119" s="222" t="str">
        <f>IF($B119="","",SUMIF('importation prevair'!$A:$A,CONCATENATE('Suivi du personnel'!$B119," ",'Suivi du personnel'!DA$8),'importation prevair'!$O:$O))</f>
        <v/>
      </c>
      <c r="DB119" s="222" t="str">
        <f>IF($B119="","",SUMIF('importation prevair'!$A:$A,CONCATENATE('Suivi du personnel'!$B119," ",'Suivi du personnel'!DB$8),'importation prevair'!$O:$O))</f>
        <v/>
      </c>
      <c r="DC119" s="222" t="str">
        <f>IF($B119="","",SUMIF('importation prevair'!$A:$A,CONCATENATE('Suivi du personnel'!$B119," ",'Suivi du personnel'!DC$8),'importation prevair'!$O:$O))</f>
        <v/>
      </c>
      <c r="DD119" s="223" t="str">
        <f>IF($B119="","",SUMIF('importation prevair'!$A:$A,CONCATENATE('Suivi du personnel'!$B119," ",'Suivi du personnel'!DD$8),'importation prevair'!$O:$O))</f>
        <v/>
      </c>
      <c r="DE119" s="260" t="str">
        <f>IF($B119="","",SUMIF('importation prevair'!$A:$A,CONCATENATE('Suivi du personnel'!$B119," ",'Suivi du personnel'!DE$8),'importation prevair'!$O:$O))</f>
        <v/>
      </c>
      <c r="DF119" s="162" t="str">
        <f>IF($B119="","",SUMIF('importation prevair'!$A:$A,CONCATENATE('Suivi du personnel'!$B119," ",'Suivi du personnel'!DF$8),'importation prevair'!$O:$O))</f>
        <v/>
      </c>
      <c r="DG119" s="162" t="str">
        <f>IF($B119="","",SUMIF('importation prevair'!$A:$A,CONCATENATE('Suivi du personnel'!$B119," ",'Suivi du personnel'!DG$8),'importation prevair'!$O:$O))</f>
        <v/>
      </c>
      <c r="DH119" s="162" t="str">
        <f>IF($B119="","",SUMIF('importation prevair'!$A:$A,CONCATENATE('Suivi du personnel'!$B119," ",'Suivi du personnel'!DH$8),'importation prevair'!$O:$O))</f>
        <v/>
      </c>
      <c r="DI119" s="162" t="str">
        <f>IF($B119="","",SUMIF('importation prevair'!$A:$A,CONCATENATE('Suivi du personnel'!$B119," ",'Suivi du personnel'!DI$8),'importation prevair'!$O:$O))</f>
        <v/>
      </c>
      <c r="DJ119" s="162" t="str">
        <f>IF($B119="","",SUMIF('importation prevair'!$A:$A,CONCATENATE('Suivi du personnel'!$B119," ",'Suivi du personnel'!DJ$8),'importation prevair'!$O:$O))</f>
        <v/>
      </c>
      <c r="DK119" s="261" t="str">
        <f>IF($B119="","",SUMIF('importation prevair'!$A:$A,CONCATENATE('Suivi du personnel'!$B119," ",'Suivi du personnel'!DK$8),'importation prevair'!$O:$O))</f>
        <v/>
      </c>
      <c r="DL119" s="162" t="str">
        <f>IF($B119="","",SUMIF('importation prevair'!$A:$A,CONCATENATE('Suivi du personnel'!$B119," ",'Suivi du personnel'!DL$8),'importation prevair'!$O:$O))</f>
        <v/>
      </c>
      <c r="DM119" s="162" t="str">
        <f>IF($B119="","",SUMIF('importation prevair'!$A:$A,CONCATENATE('Suivi du personnel'!$B119," ",'Suivi du personnel'!DM$8),'importation prevair'!$O:$O))</f>
        <v/>
      </c>
      <c r="DN119" s="162" t="str">
        <f>IF($B119="","",SUMIF('importation prevair'!$A:$A,CONCATENATE('Suivi du personnel'!$B119," ",'Suivi du personnel'!DN$8),'importation prevair'!$O:$O))</f>
        <v/>
      </c>
      <c r="DO119" s="162" t="str">
        <f>IF($B119="","",SUMIF('importation prevair'!$A:$A,CONCATENATE('Suivi du personnel'!$B119," ",'Suivi du personnel'!DO$8),'importation prevair'!$O:$O))</f>
        <v/>
      </c>
      <c r="DP119" s="162" t="str">
        <f>IF($B119="","",SUMIF('importation prevair'!$A:$A,CONCATENATE('Suivi du personnel'!$B119," ",'Suivi du personnel'!DP$8),'importation prevair'!$O:$O))</f>
        <v/>
      </c>
      <c r="DQ119" s="162" t="str">
        <f>IF($B119="","",SUMIF('importation prevair'!$A:$A,CONCATENATE('Suivi du personnel'!$B119," ",'Suivi du personnel'!DQ$8),'importation prevair'!$O:$O))</f>
        <v/>
      </c>
      <c r="DR119" s="259" t="str">
        <f>IF($B119="","",SUMIF('importation prevair'!$A:$A,CONCATENATE('Suivi du personnel'!$B119," ",'Suivi du personnel'!DR$8),'importation prevair'!$O:$O))</f>
        <v/>
      </c>
      <c r="DS119" s="260" t="str">
        <f>IF($B119="","",SUMIF('importation prevair'!$A:$A,CONCATENATE('Suivi du personnel'!$B119," ",'Suivi du personnel'!DS$8),'importation prevair'!$O:$O))</f>
        <v/>
      </c>
      <c r="DT119" s="162" t="str">
        <f>IF($B119="","",SUMIF('importation prevair'!$A:$A,CONCATENATE('Suivi du personnel'!$B119," ",'Suivi du personnel'!DT$8),'importation prevair'!$O:$O))</f>
        <v/>
      </c>
      <c r="DU119" s="162" t="str">
        <f>IF($B119="","",SUMIF('importation prevair'!$A:$A,CONCATENATE('Suivi du personnel'!$B119," ",'Suivi du personnel'!DU$8),'importation prevair'!$O:$O))</f>
        <v/>
      </c>
      <c r="DV119" s="162" t="str">
        <f>IF($B119="","",SUMIF('importation prevair'!$A:$A,CONCATENATE('Suivi du personnel'!$B119," ",'Suivi du personnel'!DV$8),'importation prevair'!$O:$O))</f>
        <v/>
      </c>
      <c r="DW119" s="162" t="str">
        <f>IF($B119="","",SUMIF('importation prevair'!$A:$A,CONCATENATE('Suivi du personnel'!$B119," ",'Suivi du personnel'!DW$8),'importation prevair'!$O:$O))</f>
        <v/>
      </c>
      <c r="DX119" s="162" t="str">
        <f>IF($B119="","",SUMIF('importation prevair'!$A:$A,CONCATENATE('Suivi du personnel'!$B119," ",'Suivi du personnel'!DX$8),'importation prevair'!$O:$O))</f>
        <v/>
      </c>
      <c r="DY119" s="261" t="str">
        <f>IF($B119="","",SUMIF('importation prevair'!$A:$A,CONCATENATE('Suivi du personnel'!$B119," ",'Suivi du personnel'!DY$8),'importation prevair'!$O:$O))</f>
        <v/>
      </c>
      <c r="DZ119" s="162" t="str">
        <f>IF($B119="","",SUMIF('importation prevair'!$A:$A,CONCATENATE('Suivi du personnel'!$B119," ",'Suivi du personnel'!DZ$8),'importation prevair'!$O:$O))</f>
        <v/>
      </c>
      <c r="EA119" s="162" t="str">
        <f>IF($B119="","",SUMIF('importation prevair'!$A:$A,CONCATENATE('Suivi du personnel'!$B119," ",'Suivi du personnel'!EA$8),'importation prevair'!$O:$O))</f>
        <v/>
      </c>
      <c r="EB119" s="162" t="str">
        <f>IF($B119="","",SUMIF('importation prevair'!$A:$A,CONCATENATE('Suivi du personnel'!$B119," ",'Suivi du personnel'!EB$8),'importation prevair'!$O:$O))</f>
        <v/>
      </c>
      <c r="EC119" s="162" t="str">
        <f>IF($B119="","",SUMIF('importation prevair'!$A:$A,CONCATENATE('Suivi du personnel'!$B119," ",'Suivi du personnel'!EC$8),'importation prevair'!$O:$O))</f>
        <v/>
      </c>
      <c r="ED119" s="162" t="str">
        <f>IF($B119="","",SUMIF('importation prevair'!$A:$A,CONCATENATE('Suivi du personnel'!$B119," ",'Suivi du personnel'!ED$8),'importation prevair'!$O:$O))</f>
        <v/>
      </c>
      <c r="EE119" s="162" t="str">
        <f>IF($B119="","",SUMIF('importation prevair'!$A:$A,CONCATENATE('Suivi du personnel'!$B119," ",'Suivi du personnel'!EE$8),'importation prevair'!$O:$O))</f>
        <v/>
      </c>
      <c r="EF119" s="259" t="str">
        <f>IF($B119="","",SUMIF('importation prevair'!$A:$A,CONCATENATE('Suivi du personnel'!$B119," ",'Suivi du personnel'!EF$8),'importation prevair'!$O:$O))</f>
        <v/>
      </c>
      <c r="EG119" s="260" t="str">
        <f>IF($B119="","",SUMIF('importation prevair'!$A:$A,CONCATENATE('Suivi du personnel'!$B119," ",'Suivi du personnel'!EG$8),'importation prevair'!$O:$O))</f>
        <v/>
      </c>
      <c r="EH119" s="162" t="str">
        <f>IF($B119="","",SUMIF('importation prevair'!$A:$A,CONCATENATE('Suivi du personnel'!$B119," ",'Suivi du personnel'!EH$8),'importation prevair'!$O:$O))</f>
        <v/>
      </c>
      <c r="EI119" s="162" t="str">
        <f>IF($B119="","",SUMIF('importation prevair'!$A:$A,CONCATENATE('Suivi du personnel'!$B119," ",'Suivi du personnel'!EI$8),'importation prevair'!$O:$O))</f>
        <v/>
      </c>
      <c r="EJ119" s="162" t="str">
        <f>IF($B119="","",SUMIF('importation prevair'!$A:$A,CONCATENATE('Suivi du personnel'!$B119," ",'Suivi du personnel'!EJ$8),'importation prevair'!$O:$O))</f>
        <v/>
      </c>
      <c r="EK119" s="162" t="str">
        <f>IF($B119="","",SUMIF('importation prevair'!$A:$A,CONCATENATE('Suivi du personnel'!$B119," ",'Suivi du personnel'!EK$8),'importation prevair'!$O:$O))</f>
        <v/>
      </c>
      <c r="EL119" s="162" t="str">
        <f>IF($B119="","",SUMIF('importation prevair'!$A:$A,CONCATENATE('Suivi du personnel'!$B119," ",'Suivi du personnel'!EL$8),'importation prevair'!$O:$O))</f>
        <v/>
      </c>
      <c r="EM119" s="261" t="str">
        <f>IF($B119="","",SUMIF('importation prevair'!$A:$A,CONCATENATE('Suivi du personnel'!$B119," ",'Suivi du personnel'!EM$8),'importation prevair'!$O:$O))</f>
        <v/>
      </c>
      <c r="EN119" s="162" t="str">
        <f>IF($B119="","",SUMIF('importation prevair'!$A:$A,CONCATENATE('Suivi du personnel'!$B119," ",'Suivi du personnel'!EN$8),'importation prevair'!$O:$O))</f>
        <v/>
      </c>
      <c r="EO119" s="162" t="str">
        <f>IF($B119="","",SUMIF('importation prevair'!$A:$A,CONCATENATE('Suivi du personnel'!$B119," ",'Suivi du personnel'!EO$8),'importation prevair'!$O:$O))</f>
        <v/>
      </c>
      <c r="EP119" s="162" t="str">
        <f>IF($B119="","",SUMIF('importation prevair'!$A:$A,CONCATENATE('Suivi du personnel'!$B119," ",'Suivi du personnel'!EP$8),'importation prevair'!$O:$O))</f>
        <v/>
      </c>
      <c r="EQ119" s="162" t="str">
        <f>IF($B119="","",SUMIF('importation prevair'!$A:$A,CONCATENATE('Suivi du personnel'!$B119," ",'Suivi du personnel'!EQ$8),'importation prevair'!$O:$O))</f>
        <v/>
      </c>
      <c r="ER119" s="162" t="str">
        <f>IF($B119="","",SUMIF('importation prevair'!$A:$A,CONCATENATE('Suivi du personnel'!$B119," ",'Suivi du personnel'!ER$8),'importation prevair'!$O:$O))</f>
        <v/>
      </c>
      <c r="ES119" s="162" t="str">
        <f>IF($B119="","",SUMIF('importation prevair'!$A:$A,CONCATENATE('Suivi du personnel'!$B119," ",'Suivi du personnel'!ES$8),'importation prevair'!$O:$O))</f>
        <v/>
      </c>
      <c r="ET119" s="259" t="str">
        <f>IF($B119="","",SUMIF('importation prevair'!$A:$A,CONCATENATE('Suivi du personnel'!$B119," ",'Suivi du personnel'!ET$8),'importation prevair'!$O:$O))</f>
        <v/>
      </c>
      <c r="EU119" s="260" t="str">
        <f>IF($B119="","",SUMIF('importation prevair'!$A:$A,CONCATENATE('Suivi du personnel'!$B119," ",'Suivi du personnel'!EU$8),'importation prevair'!$O:$O))</f>
        <v/>
      </c>
      <c r="EV119" s="162" t="str">
        <f>IF($B119="","",SUMIF('importation prevair'!$A:$A,CONCATENATE('Suivi du personnel'!$B119," ",'Suivi du personnel'!EV$8),'importation prevair'!$O:$O))</f>
        <v/>
      </c>
      <c r="EW119" s="162" t="str">
        <f>IF($B119="","",SUMIF('importation prevair'!$A:$A,CONCATENATE('Suivi du personnel'!$B119," ",'Suivi du personnel'!EW$8),'importation prevair'!$O:$O))</f>
        <v/>
      </c>
      <c r="EX119" s="162" t="str">
        <f>IF($B119="","",SUMIF('importation prevair'!$A:$A,CONCATENATE('Suivi du personnel'!$B119," ",'Suivi du personnel'!EX$8),'importation prevair'!$O:$O))</f>
        <v/>
      </c>
      <c r="EY119" s="162" t="str">
        <f>IF($B119="","",SUMIF('importation prevair'!$A:$A,CONCATENATE('Suivi du personnel'!$B119," ",'Suivi du personnel'!EY$8),'importation prevair'!$O:$O))</f>
        <v/>
      </c>
      <c r="EZ119" s="162" t="str">
        <f>IF($B119="","",SUMIF('importation prevair'!$A:$A,CONCATENATE('Suivi du personnel'!$B119," ",'Suivi du personnel'!EZ$8),'importation prevair'!$O:$O))</f>
        <v/>
      </c>
      <c r="FA119" s="261" t="str">
        <f>IF($B119="","",SUMIF('importation prevair'!$A:$A,CONCATENATE('Suivi du personnel'!$B119," ",'Suivi du personnel'!FA$8),'importation prevair'!$O:$O))</f>
        <v/>
      </c>
      <c r="FB119" s="162" t="str">
        <f>IF($B119="","",SUMIF('importation prevair'!$A:$A,CONCATENATE('Suivi du personnel'!$B119," ",'Suivi du personnel'!FB$8),'importation prevair'!$O:$O))</f>
        <v/>
      </c>
      <c r="FC119" s="162" t="str">
        <f>IF($B119="","",SUMIF('importation prevair'!$A:$A,CONCATENATE('Suivi du personnel'!$B119," ",'Suivi du personnel'!FC$8),'importation prevair'!$O:$O))</f>
        <v/>
      </c>
      <c r="FD119" s="162" t="str">
        <f>IF($B119="","",SUMIF('importation prevair'!$A:$A,CONCATENATE('Suivi du personnel'!$B119," ",'Suivi du personnel'!FD$8),'importation prevair'!$O:$O))</f>
        <v/>
      </c>
      <c r="FE119" s="162" t="str">
        <f>IF($B119="","",SUMIF('importation prevair'!$A:$A,CONCATENATE('Suivi du personnel'!$B119," ",'Suivi du personnel'!FE$8),'importation prevair'!$O:$O))</f>
        <v/>
      </c>
      <c r="FF119" s="162" t="str">
        <f>IF($B119="","",SUMIF('importation prevair'!$A:$A,CONCATENATE('Suivi du personnel'!$B119," ",'Suivi du personnel'!FF$8),'importation prevair'!$O:$O))</f>
        <v/>
      </c>
      <c r="FG119" s="162" t="str">
        <f>IF($B119="","",SUMIF('importation prevair'!$A:$A,CONCATENATE('Suivi du personnel'!$B119," ",'Suivi du personnel'!FG$8),'importation prevair'!$O:$O))</f>
        <v/>
      </c>
      <c r="FH119" s="259" t="str">
        <f>IF($B119="","",SUMIF('importation prevair'!$A:$A,CONCATENATE('Suivi du personnel'!$B119," ",'Suivi du personnel'!FH$8),'importation prevair'!$O:$O))</f>
        <v/>
      </c>
      <c r="FI119" s="260" t="str">
        <f>IF($B119="","",SUMIF('importation prevair'!$A:$A,CONCATENATE('Suivi du personnel'!$B119," ",'Suivi du personnel'!FI$8),'importation prevair'!$O:$O))</f>
        <v/>
      </c>
      <c r="FJ119" s="162" t="str">
        <f>IF($B119="","",SUMIF('importation prevair'!$A:$A,CONCATENATE('Suivi du personnel'!$B119," ",'Suivi du personnel'!FJ$8),'importation prevair'!$O:$O))</f>
        <v/>
      </c>
      <c r="FK119" s="162" t="str">
        <f>IF($B119="","",SUMIF('importation prevair'!$A:$A,CONCATENATE('Suivi du personnel'!$B119," ",'Suivi du personnel'!FK$8),'importation prevair'!$O:$O))</f>
        <v/>
      </c>
      <c r="FL119" s="162" t="str">
        <f>IF($B119="","",SUMIF('importation prevair'!$A:$A,CONCATENATE('Suivi du personnel'!$B119," ",'Suivi du personnel'!FL$8),'importation prevair'!$O:$O))</f>
        <v/>
      </c>
      <c r="FM119" s="162" t="str">
        <f>IF($B119="","",SUMIF('importation prevair'!$A:$A,CONCATENATE('Suivi du personnel'!$B119," ",'Suivi du personnel'!FM$8),'importation prevair'!$O:$O))</f>
        <v/>
      </c>
      <c r="FN119" s="162" t="str">
        <f>IF($B119="","",SUMIF('importation prevair'!$A:$A,CONCATENATE('Suivi du personnel'!$B119," ",'Suivi du personnel'!FN$8),'importation prevair'!$O:$O))</f>
        <v/>
      </c>
      <c r="FO119" s="261" t="str">
        <f>IF($B119="","",SUMIF('importation prevair'!$A:$A,CONCATENATE('Suivi du personnel'!$B119," ",'Suivi du personnel'!FO$8),'importation prevair'!$O:$O))</f>
        <v/>
      </c>
      <c r="FP119" s="162" t="str">
        <f>IF($B119="","",SUMIF('importation prevair'!$A:$A,CONCATENATE('Suivi du personnel'!$B119," ",'Suivi du personnel'!FP$8),'importation prevair'!$O:$O))</f>
        <v/>
      </c>
      <c r="FQ119" s="162" t="str">
        <f>IF($B119="","",SUMIF('importation prevair'!$A:$A,CONCATENATE('Suivi du personnel'!$B119," ",'Suivi du personnel'!FQ$8),'importation prevair'!$O:$O))</f>
        <v/>
      </c>
      <c r="FR119" s="162" t="str">
        <f>IF($B119="","",SUMIF('importation prevair'!$A:$A,CONCATENATE('Suivi du personnel'!$B119," ",'Suivi du personnel'!FR$8),'importation prevair'!$O:$O))</f>
        <v/>
      </c>
      <c r="FS119" s="162" t="str">
        <f>IF($B119="","",SUMIF('importation prevair'!$A:$A,CONCATENATE('Suivi du personnel'!$B119," ",'Suivi du personnel'!FS$8),'importation prevair'!$O:$O))</f>
        <v/>
      </c>
      <c r="FT119" s="162" t="str">
        <f>IF($B119="","",SUMIF('importation prevair'!$A:$A,CONCATENATE('Suivi du personnel'!$B119," ",'Suivi du personnel'!FT$8),'importation prevair'!$O:$O))</f>
        <v/>
      </c>
      <c r="FU119" s="162" t="str">
        <f>IF($B119="","",SUMIF('importation prevair'!$A:$A,CONCATENATE('Suivi du personnel'!$B119," ",'Suivi du personnel'!FU$8),'importation prevair'!$O:$O))</f>
        <v/>
      </c>
      <c r="FV119" s="259" t="str">
        <f>IF($B119="","",SUMIF('importation prevair'!$A:$A,CONCATENATE('Suivi du personnel'!$B119," ",'Suivi du personnel'!FV$8),'importation prevair'!$O:$O))</f>
        <v/>
      </c>
      <c r="FW119" s="260" t="str">
        <f>IF($B119="","",SUMIF('importation prevair'!$A:$A,CONCATENATE('Suivi du personnel'!$B119," ",'Suivi du personnel'!FW$8),'importation prevair'!$O:$O))</f>
        <v/>
      </c>
      <c r="FX119" s="162" t="str">
        <f>IF($B119="","",SUMIF('importation prevair'!$A:$A,CONCATENATE('Suivi du personnel'!$B119," ",'Suivi du personnel'!FX$8),'importation prevair'!$O:$O))</f>
        <v/>
      </c>
      <c r="FY119" s="162" t="str">
        <f>IF($B119="","",SUMIF('importation prevair'!$A:$A,CONCATENATE('Suivi du personnel'!$B119," ",'Suivi du personnel'!FY$8),'importation prevair'!$O:$O))</f>
        <v/>
      </c>
      <c r="FZ119" s="162" t="str">
        <f>IF($B119="","",SUMIF('importation prevair'!$A:$A,CONCATENATE('Suivi du personnel'!$B119," ",'Suivi du personnel'!FZ$8),'importation prevair'!$O:$O))</f>
        <v/>
      </c>
      <c r="GA119" s="162" t="str">
        <f>IF($B119="","",SUMIF('importation prevair'!$A:$A,CONCATENATE('Suivi du personnel'!$B119," ",'Suivi du personnel'!GA$8),'importation prevair'!$O:$O))</f>
        <v/>
      </c>
      <c r="GB119" s="162" t="str">
        <f>IF($B119="","",SUMIF('importation prevair'!$A:$A,CONCATENATE('Suivi du personnel'!$B119," ",'Suivi du personnel'!GB$8),'importation prevair'!$O:$O))</f>
        <v/>
      </c>
      <c r="GC119" s="261" t="str">
        <f>IF($B119="","",SUMIF('importation prevair'!$A:$A,CONCATENATE('Suivi du personnel'!$B119," ",'Suivi du personnel'!GC$8),'importation prevair'!$O:$O))</f>
        <v/>
      </c>
      <c r="GD119" s="162" t="str">
        <f>IF($B119="","",SUMIF('importation prevair'!$A:$A,CONCATENATE('Suivi du personnel'!$B119," ",'Suivi du personnel'!GD$8),'importation prevair'!$O:$O))</f>
        <v/>
      </c>
      <c r="GE119" s="162" t="str">
        <f>IF($B119="","",SUMIF('importation prevair'!$A:$A,CONCATENATE('Suivi du personnel'!$B119," ",'Suivi du personnel'!GE$8),'importation prevair'!$O:$O))</f>
        <v/>
      </c>
      <c r="GF119" s="162" t="str">
        <f>IF($B119="","",SUMIF('importation prevair'!$A:$A,CONCATENATE('Suivi du personnel'!$B119," ",'Suivi du personnel'!GF$8),'importation prevair'!$O:$O))</f>
        <v/>
      </c>
      <c r="GG119" s="162" t="str">
        <f>IF($B119="","",SUMIF('importation prevair'!$A:$A,CONCATENATE('Suivi du personnel'!$B119," ",'Suivi du personnel'!GG$8),'importation prevair'!$O:$O))</f>
        <v/>
      </c>
      <c r="GH119" s="162" t="str">
        <f>IF($B119="","",SUMIF('importation prevair'!$A:$A,CONCATENATE('Suivi du personnel'!$B119," ",'Suivi du personnel'!GH$8),'importation prevair'!$O:$O))</f>
        <v/>
      </c>
      <c r="GI119" s="162" t="str">
        <f>IF($B119="","",SUMIF('importation prevair'!$A:$A,CONCATENATE('Suivi du personnel'!$B119," ",'Suivi du personnel'!GI$8),'importation prevair'!$O:$O))</f>
        <v/>
      </c>
      <c r="GJ119" s="259" t="str">
        <f>IF($B119="","",SUMIF('importation prevair'!$A:$A,CONCATENATE('Suivi du personnel'!$B119," ",'Suivi du personnel'!GJ$8),'importation prevair'!$O:$O))</f>
        <v/>
      </c>
      <c r="GK119" s="260" t="str">
        <f>IF($B119="","",SUMIF('importation prevair'!$A:$A,CONCATENATE('Suivi du personnel'!$B119," ",'Suivi du personnel'!GK$8),'importation prevair'!$O:$O))</f>
        <v/>
      </c>
      <c r="GL119" s="162" t="str">
        <f>IF($B119="","",SUMIF('importation prevair'!$A:$A,CONCATENATE('Suivi du personnel'!$B119," ",'Suivi du personnel'!GL$8),'importation prevair'!$O:$O))</f>
        <v/>
      </c>
      <c r="GM119" s="162" t="str">
        <f>IF($B119="","",SUMIF('importation prevair'!$A:$A,CONCATENATE('Suivi du personnel'!$B119," ",'Suivi du personnel'!GM$8),'importation prevair'!$O:$O))</f>
        <v/>
      </c>
      <c r="GN119" s="162" t="str">
        <f>IF($B119="","",SUMIF('importation prevair'!$A:$A,CONCATENATE('Suivi du personnel'!$B119," ",'Suivi du personnel'!GN$8),'importation prevair'!$O:$O))</f>
        <v/>
      </c>
      <c r="GO119" s="162">
        <f>0.011</f>
        <v>1.0999999999999999E-2</v>
      </c>
      <c r="GP119" s="162" t="str">
        <f>IF($B119="","",SUMIF('importation prevair'!$A:$A,CONCATENATE('Suivi du personnel'!$B119," ",'Suivi du personnel'!GP$8),'importation prevair'!$O:$O))</f>
        <v/>
      </c>
      <c r="GQ119" s="261" t="str">
        <f>IF($B119="","",SUMIF('importation prevair'!$A:$A,CONCATENATE('Suivi du personnel'!$B119," ",'Suivi du personnel'!GQ$8),'importation prevair'!$O:$O))</f>
        <v/>
      </c>
      <c r="GR119" s="260" t="str">
        <f>IF($B119="","",SUMIF('importation prevair'!$A:$A,CONCATENATE('Suivi du personnel'!$B119," ",'Suivi du personnel'!GR$8),'importation prevair'!$O:$O))</f>
        <v/>
      </c>
      <c r="GS119" s="162" t="str">
        <f>IF($B119="","",SUMIF('importation prevair'!$A:$A,CONCATENATE('Suivi du personnel'!$B119," ",'Suivi du personnel'!GS$8),'importation prevair'!$O:$O))</f>
        <v/>
      </c>
      <c r="GT119" s="162" t="str">
        <f>IF($B119="","",SUMIF('importation prevair'!$A:$A,CONCATENATE('Suivi du personnel'!$B119," ",'Suivi du personnel'!GT$8),'importation prevair'!$O:$O))</f>
        <v/>
      </c>
      <c r="GU119" s="162" t="str">
        <f>IF($B119="","",SUMIF('importation prevair'!$A:$A,CONCATENATE('Suivi du personnel'!$B119," ",'Suivi du personnel'!GU$8),'importation prevair'!$O:$O))</f>
        <v/>
      </c>
      <c r="GV119" s="162" t="str">
        <f>IF($B119="","",SUMIF('importation prevair'!$A:$A,CONCATENATE('Suivi du personnel'!$B119," ",'Suivi du personnel'!GV$8),'importation prevair'!$O:$O))</f>
        <v/>
      </c>
      <c r="GW119" s="162" t="str">
        <f>IF($B119="","",SUMIF('importation prevair'!$A:$A,CONCATENATE('Suivi du personnel'!$B119," ",'Suivi du personnel'!GW$8),'importation prevair'!$O:$O))</f>
        <v/>
      </c>
      <c r="GX119" s="261" t="str">
        <f>IF($B119="","",SUMIF('importation prevair'!$A:$A,CONCATENATE('Suivi du personnel'!$B119," ",'Suivi du personnel'!GX$8),'importation prevair'!$O:$O))</f>
        <v/>
      </c>
    </row>
    <row r="120" spans="1:206" s="164" customFormat="1" ht="13.5" thickBot="1" x14ac:dyDescent="0.25">
      <c r="A120" s="289" t="str">
        <f>IF($B120="","",VLOOKUP($B120,'info personnel sur AT'!$A$3:$C$298,2,FALSE))</f>
        <v/>
      </c>
      <c r="B120" s="287"/>
      <c r="C120" s="284" t="str">
        <f>IF($B120="","",VLOOKUP($B120,'info personnel sur AT'!$A$3:$Q$298,3,FALSE))</f>
        <v/>
      </c>
      <c r="D120" s="280" t="str">
        <f>IF($B120="","",VLOOKUP($B120,'info personnel sur AT'!$A$3:$Q$298,4,FALSE))</f>
        <v/>
      </c>
      <c r="E120" s="277" t="str">
        <f>IF($B120="","",VLOOKUP($B120,'info personnel sur AT'!$A$3:$Q$298,5,FALSE))</f>
        <v/>
      </c>
      <c r="F120" s="219">
        <f t="shared" si="93"/>
        <v>0</v>
      </c>
      <c r="G120" s="240">
        <v>0.3</v>
      </c>
      <c r="H120" s="218">
        <f t="shared" si="94"/>
        <v>0.3</v>
      </c>
      <c r="I120" s="22" t="str">
        <f>IF($B120="","",VLOOKUP($B120,'info personnel sur AT'!$A$3:$Q$298,6,FALSE))</f>
        <v/>
      </c>
      <c r="J120" s="22" t="str">
        <f>IF($B120="","",VLOOKUP($B120,'info personnel sur AT'!$A$3:$Q$298,7,FALSE))</f>
        <v/>
      </c>
      <c r="K120" s="22" t="str">
        <f>IF($B120="","",VLOOKUP($B120,'info personnel sur AT'!$A$3:$Q$298,8,FALSE))</f>
        <v/>
      </c>
      <c r="L120" s="22" t="str">
        <f>IF($B120="","",VLOOKUP($B120,'info personnel sur AT'!$A$3:$Q$298,9,FALSE))</f>
        <v/>
      </c>
      <c r="M120" s="22" t="str">
        <f>IF($B120="","",VLOOKUP($B120,'info personnel sur AT'!$A$3:$Q$298,10,FALSE))</f>
        <v/>
      </c>
      <c r="N120" s="22" t="str">
        <f>IF($B120="","",VLOOKUP($B120,'info personnel sur AT'!$A$3:$Q$298,11,FALSE))</f>
        <v/>
      </c>
      <c r="O120" s="22" t="str">
        <f>IF($B120="","",VLOOKUP($B120,'info personnel sur AT'!$A$3:$Q$298,12,FALSE))</f>
        <v/>
      </c>
      <c r="P120" s="22" t="str">
        <f>IF($B120="","",VLOOKUP($B120,'info personnel sur AT'!$A$3:$Q$298,13,FALSE))</f>
        <v/>
      </c>
      <c r="Q120" s="22" t="str">
        <f>IF($B120="","",VLOOKUP($B120,'info personnel sur AT'!$A$3:$Q$298,14,FALSE))</f>
        <v/>
      </c>
      <c r="R120" s="22" t="str">
        <f>IF($B120="","",VLOOKUP($B120,'info personnel sur AT'!$A$3:$Q$298,15,FALSE))</f>
        <v/>
      </c>
      <c r="S120" s="22" t="str">
        <f>IF($B120="","",VLOOKUP($B120,'info personnel sur AT'!$A$3:$Q$298,16,FALSE))</f>
        <v/>
      </c>
      <c r="T120" s="22" t="str">
        <f>IF($B120="","",VLOOKUP($B120,'info personnel sur AT'!$A$3:$Q$298,17,FALSE))</f>
        <v/>
      </c>
      <c r="U120" s="11">
        <f t="shared" si="95"/>
        <v>0</v>
      </c>
      <c r="V120" s="2">
        <f t="shared" si="96"/>
        <v>0</v>
      </c>
      <c r="W120" s="6">
        <f t="shared" si="97"/>
        <v>0</v>
      </c>
      <c r="X120" s="180">
        <f t="shared" si="98"/>
        <v>1.8</v>
      </c>
      <c r="Y120" s="179">
        <f t="shared" si="100"/>
        <v>5</v>
      </c>
      <c r="Z120" s="192">
        <f t="shared" si="99"/>
        <v>10</v>
      </c>
      <c r="AA120" s="195">
        <f t="shared" si="66"/>
        <v>0</v>
      </c>
      <c r="AB120" s="195">
        <f t="shared" si="67"/>
        <v>0</v>
      </c>
      <c r="AC120" s="195">
        <f t="shared" si="68"/>
        <v>0</v>
      </c>
      <c r="AD120" s="195">
        <f t="shared" si="69"/>
        <v>0</v>
      </c>
      <c r="AE120" s="195">
        <f t="shared" si="70"/>
        <v>0</v>
      </c>
      <c r="AF120" s="195">
        <f t="shared" si="71"/>
        <v>0</v>
      </c>
      <c r="AG120" s="195">
        <f t="shared" si="72"/>
        <v>0</v>
      </c>
      <c r="AH120" s="248">
        <f t="shared" si="73"/>
        <v>0</v>
      </c>
      <c r="AI120" s="248">
        <f t="shared" si="74"/>
        <v>0</v>
      </c>
      <c r="AJ120" s="248">
        <f t="shared" si="75"/>
        <v>0</v>
      </c>
      <c r="AK120" s="248">
        <f t="shared" si="76"/>
        <v>0</v>
      </c>
      <c r="AL120" s="248">
        <f t="shared" si="77"/>
        <v>0</v>
      </c>
      <c r="AM120" s="248">
        <f t="shared" si="78"/>
        <v>0</v>
      </c>
      <c r="AN120" s="248">
        <f t="shared" si="79"/>
        <v>0</v>
      </c>
      <c r="AO120" s="248">
        <f t="shared" si="80"/>
        <v>0</v>
      </c>
      <c r="AP120" s="248">
        <f t="shared" si="81"/>
        <v>0</v>
      </c>
      <c r="AQ120" s="248">
        <f t="shared" si="82"/>
        <v>0</v>
      </c>
      <c r="AR120" s="248">
        <f t="shared" si="83"/>
        <v>0</v>
      </c>
      <c r="AS120" s="248">
        <f t="shared" si="84"/>
        <v>0</v>
      </c>
      <c r="AT120" s="248">
        <f t="shared" si="85"/>
        <v>0</v>
      </c>
      <c r="AU120" s="248">
        <f t="shared" si="86"/>
        <v>0</v>
      </c>
      <c r="AV120" s="245">
        <f t="shared" si="87"/>
        <v>0</v>
      </c>
      <c r="AW120" s="245">
        <f t="shared" si="88"/>
        <v>0</v>
      </c>
      <c r="AX120" s="252">
        <f t="shared" si="89"/>
        <v>0</v>
      </c>
      <c r="AY120" s="253">
        <f t="shared" si="90"/>
        <v>0</v>
      </c>
      <c r="AZ120" s="253">
        <f t="shared" si="91"/>
        <v>0</v>
      </c>
      <c r="BA120" s="221" t="str">
        <f>IF($B120="","",SUMIF('importation prevair'!$A:$A,CONCATENATE('Suivi du personnel'!$B120," ",'Suivi du personnel'!BA$8),'importation prevair'!$O:$O))</f>
        <v/>
      </c>
      <c r="BB120" s="222" t="str">
        <f>IF($B120="","",SUMIF('importation prevair'!$A:$A,CONCATENATE('Suivi du personnel'!$B120," ",'Suivi du personnel'!BB$8),'importation prevair'!$O:$O))</f>
        <v/>
      </c>
      <c r="BC120" s="222" t="str">
        <f>IF($B120="","",SUMIF('importation prevair'!$A:$A,CONCATENATE('Suivi du personnel'!$B120," ",'Suivi du personnel'!BC$8),'importation prevair'!$O:$O))</f>
        <v/>
      </c>
      <c r="BD120" s="222" t="str">
        <f>IF($B120="","",SUMIF('importation prevair'!$A:$A,CONCATENATE('Suivi du personnel'!$B120," ",'Suivi du personnel'!BD$8),'importation prevair'!$O:$O))</f>
        <v/>
      </c>
      <c r="BE120" s="222" t="str">
        <f>IF($B120="","",SUMIF('importation prevair'!$A:$A,CONCATENATE('Suivi du personnel'!$B120," ",'Suivi du personnel'!BE$8),'importation prevair'!$O:$O))</f>
        <v/>
      </c>
      <c r="BF120" s="222" t="str">
        <f>IF($B120="","",SUMIF('importation prevair'!$A:$A,CONCATENATE('Suivi du personnel'!$B120," ",'Suivi du personnel'!BF$8),'importation prevair'!$O:$O))</f>
        <v/>
      </c>
      <c r="BG120" s="223" t="str">
        <f>IF($B120="","",SUMIF('importation prevair'!$A:$A,CONCATENATE('Suivi du personnel'!$B120," ",'Suivi du personnel'!BG$8),'importation prevair'!$O:$O))</f>
        <v/>
      </c>
      <c r="BH120" s="221" t="str">
        <f>IF($B120="","",SUMIF('importation prevair'!$A:$A,CONCATENATE('Suivi du personnel'!$B120," ",'Suivi du personnel'!BH$8),'importation prevair'!$O:$O))</f>
        <v/>
      </c>
      <c r="BI120" s="222" t="str">
        <f>IF($B120="","",SUMIF('importation prevair'!$A:$A,CONCATENATE('Suivi du personnel'!$B120," ",'Suivi du personnel'!BI$8),'importation prevair'!$O:$O))</f>
        <v/>
      </c>
      <c r="BJ120" s="222" t="str">
        <f>IF($B120="","",SUMIF('importation prevair'!$A:$A,CONCATENATE('Suivi du personnel'!$B120," ",'Suivi du personnel'!BJ$8),'importation prevair'!$O:$O))</f>
        <v/>
      </c>
      <c r="BK120" s="222" t="str">
        <f>IF($B120="","",SUMIF('importation prevair'!$A:$A,CONCATENATE('Suivi du personnel'!$B120," ",'Suivi du personnel'!BK$8),'importation prevair'!$O:$O))</f>
        <v/>
      </c>
      <c r="BL120" s="222" t="str">
        <f>IF($B120="","",SUMIF('importation prevair'!$A:$A,CONCATENATE('Suivi du personnel'!$B120," ",'Suivi du personnel'!BL$8),'importation prevair'!$O:$O))</f>
        <v/>
      </c>
      <c r="BM120" s="222" t="str">
        <f>IF($B120="","",SUMIF('importation prevair'!$A:$A,CONCATENATE('Suivi du personnel'!$B120," ",'Suivi du personnel'!BM$8),'importation prevair'!$O:$O))</f>
        <v/>
      </c>
      <c r="BN120" s="223" t="str">
        <f>IF($B120="","",SUMIF('importation prevair'!$A:$A,CONCATENATE('Suivi du personnel'!$B120," ",'Suivi du personnel'!BN$8),'importation prevair'!$O:$O))</f>
        <v/>
      </c>
      <c r="BO120" s="221" t="str">
        <f>IF($B120="","",SUMIF('importation prevair'!$A:$A,CONCATENATE('Suivi du personnel'!$B120," ",'Suivi du personnel'!BO$8),'importation prevair'!$O:$O))</f>
        <v/>
      </c>
      <c r="BP120" s="222" t="str">
        <f>IF($B120="","",SUMIF('importation prevair'!$A:$A,CONCATENATE('Suivi du personnel'!$B120," ",'Suivi du personnel'!BP$8),'importation prevair'!$O:$O))</f>
        <v/>
      </c>
      <c r="BQ120" s="222" t="str">
        <f>IF($B120="","",SUMIF('importation prevair'!$A:$A,CONCATENATE('Suivi du personnel'!$B120," ",'Suivi du personnel'!BQ$8),'importation prevair'!$O:$O))</f>
        <v/>
      </c>
      <c r="BR120" s="222" t="str">
        <f>IF($B120="","",SUMIF('importation prevair'!$A:$A,CONCATENATE('Suivi du personnel'!$B120," ",'Suivi du personnel'!BR$8),'importation prevair'!$O:$O))</f>
        <v/>
      </c>
      <c r="BS120" s="222" t="str">
        <f>IF($B120="","",SUMIF('importation prevair'!$A:$A,CONCATENATE('Suivi du personnel'!$B120," ",'Suivi du personnel'!BS$8),'importation prevair'!$O:$O))</f>
        <v/>
      </c>
      <c r="BT120" s="222" t="str">
        <f>IF($B120="","",SUMIF('importation prevair'!$A:$A,CONCATENATE('Suivi du personnel'!$B120," ",'Suivi du personnel'!BT$8),'importation prevair'!$O:$O))</f>
        <v/>
      </c>
      <c r="BU120" s="223" t="str">
        <f>IF($B120="","",SUMIF('importation prevair'!$A:$A,CONCATENATE('Suivi du personnel'!$B120," ",'Suivi du personnel'!BU$8),'importation prevair'!$O:$O))</f>
        <v/>
      </c>
      <c r="BV120" s="221" t="str">
        <f>IF($B120="","",SUMIF('importation prevair'!$A:$A,CONCATENATE('Suivi du personnel'!$B120," ",'Suivi du personnel'!BV$8),'importation prevair'!$O:$O))</f>
        <v/>
      </c>
      <c r="BW120" s="222" t="str">
        <f>IF($B120="","",SUMIF('importation prevair'!$A:$A,CONCATENATE('Suivi du personnel'!$B120," ",'Suivi du personnel'!BW$8),'importation prevair'!$O:$O))</f>
        <v/>
      </c>
      <c r="BX120" s="222" t="str">
        <f>IF($B120="","",SUMIF('importation prevair'!$A:$A,CONCATENATE('Suivi du personnel'!$B120," ",'Suivi du personnel'!BX$8),'importation prevair'!$O:$O))</f>
        <v/>
      </c>
      <c r="BY120" s="222" t="str">
        <f>IF($B120="","",SUMIF('importation prevair'!$A:$A,CONCATENATE('Suivi du personnel'!$B120," ",'Suivi du personnel'!BY$8),'importation prevair'!$O:$O))</f>
        <v/>
      </c>
      <c r="BZ120" s="222" t="str">
        <f>IF($B120="","",SUMIF('importation prevair'!$A:$A,CONCATENATE('Suivi du personnel'!$B120," ",'Suivi du personnel'!BZ$8),'importation prevair'!$O:$O))</f>
        <v/>
      </c>
      <c r="CA120" s="222" t="str">
        <f>IF($B120="","",SUMIF('importation prevair'!$A:$A,CONCATENATE('Suivi du personnel'!$B120," ",'Suivi du personnel'!CA$8),'importation prevair'!$O:$O))</f>
        <v/>
      </c>
      <c r="CB120" s="223" t="str">
        <f>IF($B120="","",SUMIF('importation prevair'!$A:$A,CONCATENATE('Suivi du personnel'!$B120," ",'Suivi du personnel'!CB$8),'importation prevair'!$O:$O))</f>
        <v/>
      </c>
      <c r="CC120" s="221" t="str">
        <f>IF($B120="","",SUMIF('importation prevair'!$A:$A,CONCATENATE('Suivi du personnel'!$B120," ",'Suivi du personnel'!CC$8),'importation prevair'!$O:$O))</f>
        <v/>
      </c>
      <c r="CD120" s="222" t="str">
        <f>IF($B120="","",SUMIF('importation prevair'!$A:$A,CONCATENATE('Suivi du personnel'!$B120," ",'Suivi du personnel'!CD$8),'importation prevair'!$O:$O))</f>
        <v/>
      </c>
      <c r="CE120" s="222" t="str">
        <f>IF($B120="","",SUMIF('importation prevair'!$A:$A,CONCATENATE('Suivi du personnel'!$B120," ",'Suivi du personnel'!CE$8),'importation prevair'!$O:$O))</f>
        <v/>
      </c>
      <c r="CF120" s="222" t="str">
        <f>IF($B120="","",SUMIF('importation prevair'!$A:$A,CONCATENATE('Suivi du personnel'!$B120," ",'Suivi du personnel'!CF$8),'importation prevair'!$O:$O))</f>
        <v/>
      </c>
      <c r="CG120" s="222" t="str">
        <f>IF($B120="","",SUMIF('importation prevair'!$A:$A,CONCATENATE('Suivi du personnel'!$B120," ",'Suivi du personnel'!CG$8),'importation prevair'!$O:$O))</f>
        <v/>
      </c>
      <c r="CH120" s="222" t="str">
        <f>IF($B120="","",SUMIF('importation prevair'!$A:$A,CONCATENATE('Suivi du personnel'!$B120," ",'Suivi du personnel'!CH$8),'importation prevair'!$O:$O))</f>
        <v/>
      </c>
      <c r="CI120" s="223" t="str">
        <f>IF($B120="","",SUMIF('importation prevair'!$A:$A,CONCATENATE('Suivi du personnel'!$B120," ",'Suivi du personnel'!CI$8),'importation prevair'!$O:$O))</f>
        <v/>
      </c>
      <c r="CJ120" s="221" t="str">
        <f>IF($B120="","",SUMIF('importation prevair'!$A:$A,CONCATENATE('Suivi du personnel'!$B120," ",'Suivi du personnel'!CJ$8),'importation prevair'!$O:$O))</f>
        <v/>
      </c>
      <c r="CK120" s="222" t="str">
        <f>IF($B120="","",SUMIF('importation prevair'!$A:$A,CONCATENATE('Suivi du personnel'!$B120," ",'Suivi du personnel'!CK$8),'importation prevair'!$O:$O))</f>
        <v/>
      </c>
      <c r="CL120" s="222" t="str">
        <f>IF($B120="","",SUMIF('importation prevair'!$A:$A,CONCATENATE('Suivi du personnel'!$B120," ",'Suivi du personnel'!CL$8),'importation prevair'!$O:$O))</f>
        <v/>
      </c>
      <c r="CM120" s="222" t="str">
        <f>IF($B120="","",SUMIF('importation prevair'!$A:$A,CONCATENATE('Suivi du personnel'!$B120," ",'Suivi du personnel'!CM$8),'importation prevair'!$O:$O))</f>
        <v/>
      </c>
      <c r="CN120" s="222" t="str">
        <f>IF($B120="","",SUMIF('importation prevair'!$A:$A,CONCATENATE('Suivi du personnel'!$B120," ",'Suivi du personnel'!CN$8),'importation prevair'!$O:$O))</f>
        <v/>
      </c>
      <c r="CO120" s="222" t="str">
        <f>IF($B120="","",SUMIF('importation prevair'!$A:$A,CONCATENATE('Suivi du personnel'!$B120," ",'Suivi du personnel'!CO$8),'importation prevair'!$O:$O))</f>
        <v/>
      </c>
      <c r="CP120" s="223" t="str">
        <f>IF($B120="","",SUMIF('importation prevair'!$A:$A,CONCATENATE('Suivi du personnel'!$B120," ",'Suivi du personnel'!CP$8),'importation prevair'!$O:$O))</f>
        <v/>
      </c>
      <c r="CQ120" s="221" t="str">
        <f>IF($B120="","",SUMIF('importation prevair'!$A:$A,CONCATENATE('Suivi du personnel'!$B120," ",'Suivi du personnel'!CQ$8),'importation prevair'!$O:$O))</f>
        <v/>
      </c>
      <c r="CR120" s="222" t="str">
        <f>IF($B120="","",SUMIF('importation prevair'!$A:$A,CONCATENATE('Suivi du personnel'!$B120," ",'Suivi du personnel'!CR$8),'importation prevair'!$O:$O))</f>
        <v/>
      </c>
      <c r="CS120" s="222" t="str">
        <f>IF($B120="","",SUMIF('importation prevair'!$A:$A,CONCATENATE('Suivi du personnel'!$B120," ",'Suivi du personnel'!CS$8),'importation prevair'!$O:$O))</f>
        <v/>
      </c>
      <c r="CT120" s="222" t="str">
        <f>IF($B120="","",SUMIF('importation prevair'!$A:$A,CONCATENATE('Suivi du personnel'!$B120," ",'Suivi du personnel'!CT$8),'importation prevair'!$O:$O))</f>
        <v/>
      </c>
      <c r="CU120" s="222" t="str">
        <f>IF($B120="","",SUMIF('importation prevair'!$A:$A,CONCATENATE('Suivi du personnel'!$B120," ",'Suivi du personnel'!CU$8),'importation prevair'!$O:$O))</f>
        <v/>
      </c>
      <c r="CV120" s="222" t="str">
        <f>IF($B120="","",SUMIF('importation prevair'!$A:$A,CONCATENATE('Suivi du personnel'!$B120," ",'Suivi du personnel'!CV$8),'importation prevair'!$O:$O))</f>
        <v/>
      </c>
      <c r="CW120" s="223" t="str">
        <f>IF($B120="","",SUMIF('importation prevair'!$A:$A,CONCATENATE('Suivi du personnel'!$B120," ",'Suivi du personnel'!CW$8),'importation prevair'!$O:$O))</f>
        <v/>
      </c>
      <c r="CX120" s="221" t="str">
        <f>IF($B120="","",SUMIF('importation prevair'!$A:$A,CONCATENATE('Suivi du personnel'!$B120," ",'Suivi du personnel'!CX$8),'importation prevair'!$O:$O))</f>
        <v/>
      </c>
      <c r="CY120" s="222" t="str">
        <f>IF($B120="","",SUMIF('importation prevair'!$A:$A,CONCATENATE('Suivi du personnel'!$B120," ",'Suivi du personnel'!CY$8),'importation prevair'!$O:$O))</f>
        <v/>
      </c>
      <c r="CZ120" s="222" t="str">
        <f>IF($B120="","",SUMIF('importation prevair'!$A:$A,CONCATENATE('Suivi du personnel'!$B120," ",'Suivi du personnel'!CZ$8),'importation prevair'!$O:$O))</f>
        <v/>
      </c>
      <c r="DA120" s="222" t="str">
        <f>IF($B120="","",SUMIF('importation prevair'!$A:$A,CONCATENATE('Suivi du personnel'!$B120," ",'Suivi du personnel'!DA$8),'importation prevair'!$O:$O))</f>
        <v/>
      </c>
      <c r="DB120" s="222" t="str">
        <f>IF($B120="","",SUMIF('importation prevair'!$A:$A,CONCATENATE('Suivi du personnel'!$B120," ",'Suivi du personnel'!DB$8),'importation prevair'!$O:$O))</f>
        <v/>
      </c>
      <c r="DC120" s="222" t="str">
        <f>IF($B120="","",SUMIF('importation prevair'!$A:$A,CONCATENATE('Suivi du personnel'!$B120," ",'Suivi du personnel'!DC$8),'importation prevair'!$O:$O))</f>
        <v/>
      </c>
      <c r="DD120" s="223" t="str">
        <f>IF($B120="","",SUMIF('importation prevair'!$A:$A,CONCATENATE('Suivi du personnel'!$B120," ",'Suivi du personnel'!DD$8),'importation prevair'!$O:$O))</f>
        <v/>
      </c>
      <c r="DE120" s="260" t="str">
        <f>IF($B120="","",SUMIF('importation prevair'!$A:$A,CONCATENATE('Suivi du personnel'!$B120," ",'Suivi du personnel'!DE$8),'importation prevair'!$O:$O))</f>
        <v/>
      </c>
      <c r="DF120" s="162" t="str">
        <f>IF($B120="","",SUMIF('importation prevair'!$A:$A,CONCATENATE('Suivi du personnel'!$B120," ",'Suivi du personnel'!DF$8),'importation prevair'!$O:$O))</f>
        <v/>
      </c>
      <c r="DG120" s="162" t="str">
        <f>IF($B120="","",SUMIF('importation prevair'!$A:$A,CONCATENATE('Suivi du personnel'!$B120," ",'Suivi du personnel'!DG$8),'importation prevair'!$O:$O))</f>
        <v/>
      </c>
      <c r="DH120" s="162" t="str">
        <f>IF($B120="","",SUMIF('importation prevair'!$A:$A,CONCATENATE('Suivi du personnel'!$B120," ",'Suivi du personnel'!DH$8),'importation prevair'!$O:$O))</f>
        <v/>
      </c>
      <c r="DI120" s="162" t="str">
        <f>IF($B120="","",SUMIF('importation prevair'!$A:$A,CONCATENATE('Suivi du personnel'!$B120," ",'Suivi du personnel'!DI$8),'importation prevair'!$O:$O))</f>
        <v/>
      </c>
      <c r="DJ120" s="162" t="str">
        <f>IF($B120="","",SUMIF('importation prevair'!$A:$A,CONCATENATE('Suivi du personnel'!$B120," ",'Suivi du personnel'!DJ$8),'importation prevair'!$O:$O))</f>
        <v/>
      </c>
      <c r="DK120" s="261" t="str">
        <f>IF($B120="","",SUMIF('importation prevair'!$A:$A,CONCATENATE('Suivi du personnel'!$B120," ",'Suivi du personnel'!DK$8),'importation prevair'!$O:$O))</f>
        <v/>
      </c>
      <c r="DL120" s="162" t="str">
        <f>IF($B120="","",SUMIF('importation prevair'!$A:$A,CONCATENATE('Suivi du personnel'!$B120," ",'Suivi du personnel'!DL$8),'importation prevair'!$O:$O))</f>
        <v/>
      </c>
      <c r="DM120" s="162" t="str">
        <f>IF($B120="","",SUMIF('importation prevair'!$A:$A,CONCATENATE('Suivi du personnel'!$B120," ",'Suivi du personnel'!DM$8),'importation prevair'!$O:$O))</f>
        <v/>
      </c>
      <c r="DN120" s="162" t="str">
        <f>IF($B120="","",SUMIF('importation prevair'!$A:$A,CONCATENATE('Suivi du personnel'!$B120," ",'Suivi du personnel'!DN$8),'importation prevair'!$O:$O))</f>
        <v/>
      </c>
      <c r="DO120" s="162" t="str">
        <f>IF($B120="","",SUMIF('importation prevair'!$A:$A,CONCATENATE('Suivi du personnel'!$B120," ",'Suivi du personnel'!DO$8),'importation prevair'!$O:$O))</f>
        <v/>
      </c>
      <c r="DP120" s="162" t="str">
        <f>IF($B120="","",SUMIF('importation prevair'!$A:$A,CONCATENATE('Suivi du personnel'!$B120," ",'Suivi du personnel'!DP$8),'importation prevair'!$O:$O))</f>
        <v/>
      </c>
      <c r="DQ120" s="162" t="str">
        <f>IF($B120="","",SUMIF('importation prevair'!$A:$A,CONCATENATE('Suivi du personnel'!$B120," ",'Suivi du personnel'!DQ$8),'importation prevair'!$O:$O))</f>
        <v/>
      </c>
      <c r="DR120" s="259" t="str">
        <f>IF($B120="","",SUMIF('importation prevair'!$A:$A,CONCATENATE('Suivi du personnel'!$B120," ",'Suivi du personnel'!DR$8),'importation prevair'!$O:$O))</f>
        <v/>
      </c>
      <c r="DS120" s="260" t="str">
        <f>IF($B120="","",SUMIF('importation prevair'!$A:$A,CONCATENATE('Suivi du personnel'!$B120," ",'Suivi du personnel'!DS$8),'importation prevair'!$O:$O))</f>
        <v/>
      </c>
      <c r="DT120" s="162" t="str">
        <f>IF($B120="","",SUMIF('importation prevair'!$A:$A,CONCATENATE('Suivi du personnel'!$B120," ",'Suivi du personnel'!DT$8),'importation prevair'!$O:$O))</f>
        <v/>
      </c>
      <c r="DU120" s="162" t="str">
        <f>IF($B120="","",SUMIF('importation prevair'!$A:$A,CONCATENATE('Suivi du personnel'!$B120," ",'Suivi du personnel'!DU$8),'importation prevair'!$O:$O))</f>
        <v/>
      </c>
      <c r="DV120" s="162" t="str">
        <f>IF($B120="","",SUMIF('importation prevair'!$A:$A,CONCATENATE('Suivi du personnel'!$B120," ",'Suivi du personnel'!DV$8),'importation prevair'!$O:$O))</f>
        <v/>
      </c>
      <c r="DW120" s="162" t="str">
        <f>IF($B120="","",SUMIF('importation prevair'!$A:$A,CONCATENATE('Suivi du personnel'!$B120," ",'Suivi du personnel'!DW$8),'importation prevair'!$O:$O))</f>
        <v/>
      </c>
      <c r="DX120" s="162" t="str">
        <f>IF($B120="","",SUMIF('importation prevair'!$A:$A,CONCATENATE('Suivi du personnel'!$B120," ",'Suivi du personnel'!DX$8),'importation prevair'!$O:$O))</f>
        <v/>
      </c>
      <c r="DY120" s="261" t="str">
        <f>IF($B120="","",SUMIF('importation prevair'!$A:$A,CONCATENATE('Suivi du personnel'!$B120," ",'Suivi du personnel'!DY$8),'importation prevair'!$O:$O))</f>
        <v/>
      </c>
      <c r="DZ120" s="162" t="str">
        <f>IF($B120="","",SUMIF('importation prevair'!$A:$A,CONCATENATE('Suivi du personnel'!$B120," ",'Suivi du personnel'!DZ$8),'importation prevair'!$O:$O))</f>
        <v/>
      </c>
      <c r="EA120" s="162" t="str">
        <f>IF($B120="","",SUMIF('importation prevair'!$A:$A,CONCATENATE('Suivi du personnel'!$B120," ",'Suivi du personnel'!EA$8),'importation prevair'!$O:$O))</f>
        <v/>
      </c>
      <c r="EB120" s="162" t="str">
        <f>IF($B120="","",SUMIF('importation prevair'!$A:$A,CONCATENATE('Suivi du personnel'!$B120," ",'Suivi du personnel'!EB$8),'importation prevair'!$O:$O))</f>
        <v/>
      </c>
      <c r="EC120" s="162" t="str">
        <f>IF($B120="","",SUMIF('importation prevair'!$A:$A,CONCATENATE('Suivi du personnel'!$B120," ",'Suivi du personnel'!EC$8),'importation prevair'!$O:$O))</f>
        <v/>
      </c>
      <c r="ED120" s="162" t="str">
        <f>IF($B120="","",SUMIF('importation prevair'!$A:$A,CONCATENATE('Suivi du personnel'!$B120," ",'Suivi du personnel'!ED$8),'importation prevair'!$O:$O))</f>
        <v/>
      </c>
      <c r="EE120" s="162" t="str">
        <f>IF($B120="","",SUMIF('importation prevair'!$A:$A,CONCATENATE('Suivi du personnel'!$B120," ",'Suivi du personnel'!EE$8),'importation prevair'!$O:$O))</f>
        <v/>
      </c>
      <c r="EF120" s="259" t="str">
        <f>IF($B120="","",SUMIF('importation prevair'!$A:$A,CONCATENATE('Suivi du personnel'!$B120," ",'Suivi du personnel'!EF$8),'importation prevair'!$O:$O))</f>
        <v/>
      </c>
      <c r="EG120" s="260" t="str">
        <f>IF($B120="","",SUMIF('importation prevair'!$A:$A,CONCATENATE('Suivi du personnel'!$B120," ",'Suivi du personnel'!EG$8),'importation prevair'!$O:$O))</f>
        <v/>
      </c>
      <c r="EH120" s="162" t="str">
        <f>IF($B120="","",SUMIF('importation prevair'!$A:$A,CONCATENATE('Suivi du personnel'!$B120," ",'Suivi du personnel'!EH$8),'importation prevair'!$O:$O))</f>
        <v/>
      </c>
      <c r="EI120" s="162" t="str">
        <f>IF($B120="","",SUMIF('importation prevair'!$A:$A,CONCATENATE('Suivi du personnel'!$B120," ",'Suivi du personnel'!EI$8),'importation prevair'!$O:$O))</f>
        <v/>
      </c>
      <c r="EJ120" s="162" t="str">
        <f>IF($B120="","",SUMIF('importation prevair'!$A:$A,CONCATENATE('Suivi du personnel'!$B120," ",'Suivi du personnel'!EJ$8),'importation prevair'!$O:$O))</f>
        <v/>
      </c>
      <c r="EK120" s="162" t="str">
        <f>IF($B120="","",SUMIF('importation prevair'!$A:$A,CONCATENATE('Suivi du personnel'!$B120," ",'Suivi du personnel'!EK$8),'importation prevair'!$O:$O))</f>
        <v/>
      </c>
      <c r="EL120" s="162" t="str">
        <f>IF($B120="","",SUMIF('importation prevair'!$A:$A,CONCATENATE('Suivi du personnel'!$B120," ",'Suivi du personnel'!EL$8),'importation prevair'!$O:$O))</f>
        <v/>
      </c>
      <c r="EM120" s="261" t="str">
        <f>IF($B120="","",SUMIF('importation prevair'!$A:$A,CONCATENATE('Suivi du personnel'!$B120," ",'Suivi du personnel'!EM$8),'importation prevair'!$O:$O))</f>
        <v/>
      </c>
      <c r="EN120" s="162" t="str">
        <f>IF($B120="","",SUMIF('importation prevair'!$A:$A,CONCATENATE('Suivi du personnel'!$B120," ",'Suivi du personnel'!EN$8),'importation prevair'!$O:$O))</f>
        <v/>
      </c>
      <c r="EO120" s="162" t="str">
        <f>IF($B120="","",SUMIF('importation prevair'!$A:$A,CONCATENATE('Suivi du personnel'!$B120," ",'Suivi du personnel'!EO$8),'importation prevair'!$O:$O))</f>
        <v/>
      </c>
      <c r="EP120" s="162" t="str">
        <f>IF($B120="","",SUMIF('importation prevair'!$A:$A,CONCATENATE('Suivi du personnel'!$B120," ",'Suivi du personnel'!EP$8),'importation prevair'!$O:$O))</f>
        <v/>
      </c>
      <c r="EQ120" s="162" t="str">
        <f>IF($B120="","",SUMIF('importation prevair'!$A:$A,CONCATENATE('Suivi du personnel'!$B120," ",'Suivi du personnel'!EQ$8),'importation prevair'!$O:$O))</f>
        <v/>
      </c>
      <c r="ER120" s="162" t="str">
        <f>IF($B120="","",SUMIF('importation prevair'!$A:$A,CONCATENATE('Suivi du personnel'!$B120," ",'Suivi du personnel'!ER$8),'importation prevair'!$O:$O))</f>
        <v/>
      </c>
      <c r="ES120" s="162" t="str">
        <f>IF($B120="","",SUMIF('importation prevair'!$A:$A,CONCATENATE('Suivi du personnel'!$B120," ",'Suivi du personnel'!ES$8),'importation prevair'!$O:$O))</f>
        <v/>
      </c>
      <c r="ET120" s="259" t="str">
        <f>IF($B120="","",SUMIF('importation prevair'!$A:$A,CONCATENATE('Suivi du personnel'!$B120," ",'Suivi du personnel'!ET$8),'importation prevair'!$O:$O))</f>
        <v/>
      </c>
      <c r="EU120" s="260" t="str">
        <f>IF($B120="","",SUMIF('importation prevair'!$A:$A,CONCATENATE('Suivi du personnel'!$B120," ",'Suivi du personnel'!EU$8),'importation prevair'!$O:$O))</f>
        <v/>
      </c>
      <c r="EV120" s="162" t="str">
        <f>IF($B120="","",SUMIF('importation prevair'!$A:$A,CONCATENATE('Suivi du personnel'!$B120," ",'Suivi du personnel'!EV$8),'importation prevair'!$O:$O))</f>
        <v/>
      </c>
      <c r="EW120" s="162" t="str">
        <f>IF($B120="","",SUMIF('importation prevair'!$A:$A,CONCATENATE('Suivi du personnel'!$B120," ",'Suivi du personnel'!EW$8),'importation prevair'!$O:$O))</f>
        <v/>
      </c>
      <c r="EX120" s="162" t="str">
        <f>IF($B120="","",SUMIF('importation prevair'!$A:$A,CONCATENATE('Suivi du personnel'!$B120," ",'Suivi du personnel'!EX$8),'importation prevair'!$O:$O))</f>
        <v/>
      </c>
      <c r="EY120" s="162" t="str">
        <f>IF($B120="","",SUMIF('importation prevair'!$A:$A,CONCATENATE('Suivi du personnel'!$B120," ",'Suivi du personnel'!EY$8),'importation prevair'!$O:$O))</f>
        <v/>
      </c>
      <c r="EZ120" s="162" t="str">
        <f>IF($B120="","",SUMIF('importation prevair'!$A:$A,CONCATENATE('Suivi du personnel'!$B120," ",'Suivi du personnel'!EZ$8),'importation prevair'!$O:$O))</f>
        <v/>
      </c>
      <c r="FA120" s="261" t="str">
        <f>IF($B120="","",SUMIF('importation prevair'!$A:$A,CONCATENATE('Suivi du personnel'!$B120," ",'Suivi du personnel'!FA$8),'importation prevair'!$O:$O))</f>
        <v/>
      </c>
      <c r="FB120" s="162" t="str">
        <f>IF($B120="","",SUMIF('importation prevair'!$A:$A,CONCATENATE('Suivi du personnel'!$B120," ",'Suivi du personnel'!FB$8),'importation prevair'!$O:$O))</f>
        <v/>
      </c>
      <c r="FC120" s="162" t="str">
        <f>IF($B120="","",SUMIF('importation prevair'!$A:$A,CONCATENATE('Suivi du personnel'!$B120," ",'Suivi du personnel'!FC$8),'importation prevair'!$O:$O))</f>
        <v/>
      </c>
      <c r="FD120" s="162" t="str">
        <f>IF($B120="","",SUMIF('importation prevair'!$A:$A,CONCATENATE('Suivi du personnel'!$B120," ",'Suivi du personnel'!FD$8),'importation prevair'!$O:$O))</f>
        <v/>
      </c>
      <c r="FE120" s="162" t="str">
        <f>IF($B120="","",SUMIF('importation prevair'!$A:$A,CONCATENATE('Suivi du personnel'!$B120," ",'Suivi du personnel'!FE$8),'importation prevair'!$O:$O))</f>
        <v/>
      </c>
      <c r="FF120" s="162" t="str">
        <f>IF($B120="","",SUMIF('importation prevair'!$A:$A,CONCATENATE('Suivi du personnel'!$B120," ",'Suivi du personnel'!FF$8),'importation prevair'!$O:$O))</f>
        <v/>
      </c>
      <c r="FG120" s="162" t="str">
        <f>IF($B120="","",SUMIF('importation prevair'!$A:$A,CONCATENATE('Suivi du personnel'!$B120," ",'Suivi du personnel'!FG$8),'importation prevair'!$O:$O))</f>
        <v/>
      </c>
      <c r="FH120" s="259" t="str">
        <f>IF($B120="","",SUMIF('importation prevair'!$A:$A,CONCATENATE('Suivi du personnel'!$B120," ",'Suivi du personnel'!FH$8),'importation prevair'!$O:$O))</f>
        <v/>
      </c>
      <c r="FI120" s="260" t="str">
        <f>IF($B120="","",SUMIF('importation prevair'!$A:$A,CONCATENATE('Suivi du personnel'!$B120," ",'Suivi du personnel'!FI$8),'importation prevair'!$O:$O))</f>
        <v/>
      </c>
      <c r="FJ120" s="162" t="str">
        <f>IF($B120="","",SUMIF('importation prevair'!$A:$A,CONCATENATE('Suivi du personnel'!$B120," ",'Suivi du personnel'!FJ$8),'importation prevair'!$O:$O))</f>
        <v/>
      </c>
      <c r="FK120" s="162" t="str">
        <f>IF($B120="","",SUMIF('importation prevair'!$A:$A,CONCATENATE('Suivi du personnel'!$B120," ",'Suivi du personnel'!FK$8),'importation prevair'!$O:$O))</f>
        <v/>
      </c>
      <c r="FL120" s="162" t="str">
        <f>IF($B120="","",SUMIF('importation prevair'!$A:$A,CONCATENATE('Suivi du personnel'!$B120," ",'Suivi du personnel'!FL$8),'importation prevair'!$O:$O))</f>
        <v/>
      </c>
      <c r="FM120" s="162" t="str">
        <f>IF($B120="","",SUMIF('importation prevair'!$A:$A,CONCATENATE('Suivi du personnel'!$B120," ",'Suivi du personnel'!FM$8),'importation prevair'!$O:$O))</f>
        <v/>
      </c>
      <c r="FN120" s="162" t="str">
        <f>IF($B120="","",SUMIF('importation prevair'!$A:$A,CONCATENATE('Suivi du personnel'!$B120," ",'Suivi du personnel'!FN$8),'importation prevair'!$O:$O))</f>
        <v/>
      </c>
      <c r="FO120" s="261" t="str">
        <f>IF($B120="","",SUMIF('importation prevair'!$A:$A,CONCATENATE('Suivi du personnel'!$B120," ",'Suivi du personnel'!FO$8),'importation prevair'!$O:$O))</f>
        <v/>
      </c>
      <c r="FP120" s="162" t="str">
        <f>IF($B120="","",SUMIF('importation prevair'!$A:$A,CONCATENATE('Suivi du personnel'!$B120," ",'Suivi du personnel'!FP$8),'importation prevair'!$O:$O))</f>
        <v/>
      </c>
      <c r="FQ120" s="162" t="str">
        <f>IF($B120="","",SUMIF('importation prevair'!$A:$A,CONCATENATE('Suivi du personnel'!$B120," ",'Suivi du personnel'!FQ$8),'importation prevair'!$O:$O))</f>
        <v/>
      </c>
      <c r="FR120" s="162" t="str">
        <f>IF($B120="","",SUMIF('importation prevair'!$A:$A,CONCATENATE('Suivi du personnel'!$B120," ",'Suivi du personnel'!FR$8),'importation prevair'!$O:$O))</f>
        <v/>
      </c>
      <c r="FS120" s="162" t="str">
        <f>IF($B120="","",SUMIF('importation prevair'!$A:$A,CONCATENATE('Suivi du personnel'!$B120," ",'Suivi du personnel'!FS$8),'importation prevair'!$O:$O))</f>
        <v/>
      </c>
      <c r="FT120" s="162" t="str">
        <f>IF($B120="","",SUMIF('importation prevair'!$A:$A,CONCATENATE('Suivi du personnel'!$B120," ",'Suivi du personnel'!FT$8),'importation prevair'!$O:$O))</f>
        <v/>
      </c>
      <c r="FU120" s="162" t="str">
        <f>IF($B120="","",SUMIF('importation prevair'!$A:$A,CONCATENATE('Suivi du personnel'!$B120," ",'Suivi du personnel'!FU$8),'importation prevair'!$O:$O))</f>
        <v/>
      </c>
      <c r="FV120" s="259" t="str">
        <f>IF($B120="","",SUMIF('importation prevair'!$A:$A,CONCATENATE('Suivi du personnel'!$B120," ",'Suivi du personnel'!FV$8),'importation prevair'!$O:$O))</f>
        <v/>
      </c>
      <c r="FW120" s="260" t="str">
        <f>IF($B120="","",SUMIF('importation prevair'!$A:$A,CONCATENATE('Suivi du personnel'!$B120," ",'Suivi du personnel'!FW$8),'importation prevair'!$O:$O))</f>
        <v/>
      </c>
      <c r="FX120" s="162" t="str">
        <f>IF($B120="","",SUMIF('importation prevair'!$A:$A,CONCATENATE('Suivi du personnel'!$B120," ",'Suivi du personnel'!FX$8),'importation prevair'!$O:$O))</f>
        <v/>
      </c>
      <c r="FY120" s="162" t="str">
        <f>IF($B120="","",SUMIF('importation prevair'!$A:$A,CONCATENATE('Suivi du personnel'!$B120," ",'Suivi du personnel'!FY$8),'importation prevair'!$O:$O))</f>
        <v/>
      </c>
      <c r="FZ120" s="162" t="str">
        <f>IF($B120="","",SUMIF('importation prevair'!$A:$A,CONCATENATE('Suivi du personnel'!$B120," ",'Suivi du personnel'!FZ$8),'importation prevair'!$O:$O))</f>
        <v/>
      </c>
      <c r="GA120" s="162" t="str">
        <f>IF($B120="","",SUMIF('importation prevair'!$A:$A,CONCATENATE('Suivi du personnel'!$B120," ",'Suivi du personnel'!GA$8),'importation prevair'!$O:$O))</f>
        <v/>
      </c>
      <c r="GB120" s="162" t="str">
        <f>IF($B120="","",SUMIF('importation prevair'!$A:$A,CONCATENATE('Suivi du personnel'!$B120," ",'Suivi du personnel'!GB$8),'importation prevair'!$O:$O))</f>
        <v/>
      </c>
      <c r="GC120" s="261" t="str">
        <f>IF($B120="","",SUMIF('importation prevair'!$A:$A,CONCATENATE('Suivi du personnel'!$B120," ",'Suivi du personnel'!GC$8),'importation prevair'!$O:$O))</f>
        <v/>
      </c>
      <c r="GD120" s="162" t="str">
        <f>IF($B120="","",SUMIF('importation prevair'!$A:$A,CONCATENATE('Suivi du personnel'!$B120," ",'Suivi du personnel'!GD$8),'importation prevair'!$O:$O))</f>
        <v/>
      </c>
      <c r="GE120" s="162" t="str">
        <f>IF($B120="","",SUMIF('importation prevair'!$A:$A,CONCATENATE('Suivi du personnel'!$B120," ",'Suivi du personnel'!GE$8),'importation prevair'!$O:$O))</f>
        <v/>
      </c>
      <c r="GF120" s="162" t="str">
        <f>IF($B120="","",SUMIF('importation prevair'!$A:$A,CONCATENATE('Suivi du personnel'!$B120," ",'Suivi du personnel'!GF$8),'importation prevair'!$O:$O))</f>
        <v/>
      </c>
      <c r="GG120" s="162" t="str">
        <f>IF($B120="","",SUMIF('importation prevair'!$A:$A,CONCATENATE('Suivi du personnel'!$B120," ",'Suivi du personnel'!GG$8),'importation prevair'!$O:$O))</f>
        <v/>
      </c>
      <c r="GH120" s="162" t="str">
        <f>IF($B120="","",SUMIF('importation prevair'!$A:$A,CONCATENATE('Suivi du personnel'!$B120," ",'Suivi du personnel'!GH$8),'importation prevair'!$O:$O))</f>
        <v/>
      </c>
      <c r="GI120" s="162" t="str">
        <f>IF($B120="","",SUMIF('importation prevair'!$A:$A,CONCATENATE('Suivi du personnel'!$B120," ",'Suivi du personnel'!GI$8),'importation prevair'!$O:$O))</f>
        <v/>
      </c>
      <c r="GJ120" s="259" t="str">
        <f>IF($B120="","",SUMIF('importation prevair'!$A:$A,CONCATENATE('Suivi du personnel'!$B120," ",'Suivi du personnel'!GJ$8),'importation prevair'!$O:$O))</f>
        <v/>
      </c>
      <c r="GK120" s="260" t="str">
        <f>IF($B120="","",SUMIF('importation prevair'!$A:$A,CONCATENATE('Suivi du personnel'!$B120," ",'Suivi du personnel'!GK$8),'importation prevair'!$O:$O))</f>
        <v/>
      </c>
      <c r="GL120" s="162" t="str">
        <f>IF($B120="","",SUMIF('importation prevair'!$A:$A,CONCATENATE('Suivi du personnel'!$B120," ",'Suivi du personnel'!GL$8),'importation prevair'!$O:$O))</f>
        <v/>
      </c>
      <c r="GM120" s="162" t="str">
        <f>IF($B120="","",SUMIF('importation prevair'!$A:$A,CONCATENATE('Suivi du personnel'!$B120," ",'Suivi du personnel'!GM$8),'importation prevair'!$O:$O))</f>
        <v/>
      </c>
      <c r="GN120" s="162" t="str">
        <f>IF($B120="","",SUMIF('importation prevair'!$A:$A,CONCATENATE('Suivi du personnel'!$B120," ",'Suivi du personnel'!GN$8),'importation prevair'!$O:$O))</f>
        <v/>
      </c>
      <c r="GO120" s="162" t="str">
        <f>IF($B120="","",SUMIF('importation prevair'!$A:$A,CONCATENATE('Suivi du personnel'!$B120," ",'Suivi du personnel'!GO$8),'importation prevair'!$O:$O))</f>
        <v/>
      </c>
      <c r="GP120" s="162" t="str">
        <f>IF($B120="","",SUMIF('importation prevair'!$A:$A,CONCATENATE('Suivi du personnel'!$B120," ",'Suivi du personnel'!GP$8),'importation prevair'!$O:$O))</f>
        <v/>
      </c>
      <c r="GQ120" s="261" t="str">
        <f>IF($B120="","",SUMIF('importation prevair'!$A:$A,CONCATENATE('Suivi du personnel'!$B120," ",'Suivi du personnel'!GQ$8),'importation prevair'!$O:$O))</f>
        <v/>
      </c>
      <c r="GR120" s="260" t="str">
        <f>IF($B120="","",SUMIF('importation prevair'!$A:$A,CONCATENATE('Suivi du personnel'!$B120," ",'Suivi du personnel'!GR$8),'importation prevair'!$O:$O))</f>
        <v/>
      </c>
      <c r="GS120" s="162" t="str">
        <f>IF($B120="","",SUMIF('importation prevair'!$A:$A,CONCATENATE('Suivi du personnel'!$B120," ",'Suivi du personnel'!GS$8),'importation prevair'!$O:$O))</f>
        <v/>
      </c>
      <c r="GT120" s="162" t="str">
        <f>IF($B120="","",SUMIF('importation prevair'!$A:$A,CONCATENATE('Suivi du personnel'!$B120," ",'Suivi du personnel'!GT$8),'importation prevair'!$O:$O))</f>
        <v/>
      </c>
      <c r="GU120" s="162" t="str">
        <f>IF($B120="","",SUMIF('importation prevair'!$A:$A,CONCATENATE('Suivi du personnel'!$B120," ",'Suivi du personnel'!GU$8),'importation prevair'!$O:$O))</f>
        <v/>
      </c>
      <c r="GV120" s="162" t="str">
        <f>IF($B120="","",SUMIF('importation prevair'!$A:$A,CONCATENATE('Suivi du personnel'!$B120," ",'Suivi du personnel'!GV$8),'importation prevair'!$O:$O))</f>
        <v/>
      </c>
      <c r="GW120" s="162" t="str">
        <f>IF($B120="","",SUMIF('importation prevair'!$A:$A,CONCATENATE('Suivi du personnel'!$B120," ",'Suivi du personnel'!GW$8),'importation prevair'!$O:$O))</f>
        <v/>
      </c>
      <c r="GX120" s="261" t="str">
        <f>IF($B120="","",SUMIF('importation prevair'!$A:$A,CONCATENATE('Suivi du personnel'!$B120," ",'Suivi du personnel'!GX$8),'importation prevair'!$O:$O))</f>
        <v/>
      </c>
    </row>
    <row r="121" spans="1:206" s="164" customFormat="1" ht="13.5" thickBot="1" x14ac:dyDescent="0.25">
      <c r="A121" s="289" t="str">
        <f>IF($B121="","",VLOOKUP($B121,'info personnel sur AT'!$A$3:$C$298,2,FALSE))</f>
        <v/>
      </c>
      <c r="B121" s="287"/>
      <c r="C121" s="284" t="str">
        <f>IF($B121="","",VLOOKUP($B121,'info personnel sur AT'!$A$3:$Q$298,3,FALSE))</f>
        <v/>
      </c>
      <c r="D121" s="280" t="str">
        <f>IF($B121="","",VLOOKUP($B121,'info personnel sur AT'!$A$3:$Q$298,4,FALSE))</f>
        <v/>
      </c>
      <c r="E121" s="277" t="str">
        <f>IF($B121="","",VLOOKUP($B121,'info personnel sur AT'!$A$3:$Q$298,5,FALSE))</f>
        <v/>
      </c>
      <c r="F121" s="219">
        <f t="shared" si="93"/>
        <v>0</v>
      </c>
      <c r="G121" s="240">
        <v>0.3</v>
      </c>
      <c r="H121" s="218">
        <f t="shared" si="94"/>
        <v>0.3</v>
      </c>
      <c r="I121" s="22" t="str">
        <f>IF($B121="","",VLOOKUP($B121,'info personnel sur AT'!$A$3:$Q$298,6,FALSE))</f>
        <v/>
      </c>
      <c r="J121" s="22" t="str">
        <f>IF($B121="","",VLOOKUP($B121,'info personnel sur AT'!$A$3:$Q$298,7,FALSE))</f>
        <v/>
      </c>
      <c r="K121" s="22" t="str">
        <f>IF($B121="","",VLOOKUP($B121,'info personnel sur AT'!$A$3:$Q$298,8,FALSE))</f>
        <v/>
      </c>
      <c r="L121" s="22" t="str">
        <f>IF($B121="","",VLOOKUP($B121,'info personnel sur AT'!$A$3:$Q$298,9,FALSE))</f>
        <v/>
      </c>
      <c r="M121" s="22" t="str">
        <f>IF($B121="","",VLOOKUP($B121,'info personnel sur AT'!$A$3:$Q$298,10,FALSE))</f>
        <v/>
      </c>
      <c r="N121" s="22" t="str">
        <f>IF($B121="","",VLOOKUP($B121,'info personnel sur AT'!$A$3:$Q$298,11,FALSE))</f>
        <v/>
      </c>
      <c r="O121" s="22" t="str">
        <f>IF($B121="","",VLOOKUP($B121,'info personnel sur AT'!$A$3:$Q$298,12,FALSE))</f>
        <v/>
      </c>
      <c r="P121" s="22" t="str">
        <f>IF($B121="","",VLOOKUP($B121,'info personnel sur AT'!$A$3:$Q$298,13,FALSE))</f>
        <v/>
      </c>
      <c r="Q121" s="22" t="str">
        <f>IF($B121="","",VLOOKUP($B121,'info personnel sur AT'!$A$3:$Q$298,14,FALSE))</f>
        <v/>
      </c>
      <c r="R121" s="22" t="str">
        <f>IF($B121="","",VLOOKUP($B121,'info personnel sur AT'!$A$3:$Q$298,15,FALSE))</f>
        <v/>
      </c>
      <c r="S121" s="22" t="str">
        <f>IF($B121="","",VLOOKUP($B121,'info personnel sur AT'!$A$3:$Q$298,16,FALSE))</f>
        <v/>
      </c>
      <c r="T121" s="22" t="str">
        <f>IF($B121="","",VLOOKUP($B121,'info personnel sur AT'!$A$3:$Q$298,17,FALSE))</f>
        <v/>
      </c>
      <c r="U121" s="11">
        <f t="shared" si="95"/>
        <v>0</v>
      </c>
      <c r="V121" s="2">
        <f t="shared" si="96"/>
        <v>0</v>
      </c>
      <c r="W121" s="6">
        <f t="shared" si="97"/>
        <v>0</v>
      </c>
      <c r="X121" s="180">
        <f t="shared" si="98"/>
        <v>1.8</v>
      </c>
      <c r="Y121" s="179">
        <f t="shared" si="100"/>
        <v>5</v>
      </c>
      <c r="Z121" s="192">
        <f t="shared" si="99"/>
        <v>10</v>
      </c>
      <c r="AA121" s="195">
        <f t="shared" si="66"/>
        <v>0</v>
      </c>
      <c r="AB121" s="195">
        <f t="shared" si="67"/>
        <v>0</v>
      </c>
      <c r="AC121" s="195">
        <f t="shared" si="68"/>
        <v>0</v>
      </c>
      <c r="AD121" s="195">
        <f t="shared" si="69"/>
        <v>0</v>
      </c>
      <c r="AE121" s="195">
        <f t="shared" si="70"/>
        <v>0</v>
      </c>
      <c r="AF121" s="195">
        <f t="shared" si="71"/>
        <v>0</v>
      </c>
      <c r="AG121" s="195">
        <f t="shared" si="72"/>
        <v>0</v>
      </c>
      <c r="AH121" s="248">
        <f t="shared" si="73"/>
        <v>0</v>
      </c>
      <c r="AI121" s="248">
        <f t="shared" si="74"/>
        <v>0</v>
      </c>
      <c r="AJ121" s="248">
        <f t="shared" si="75"/>
        <v>0</v>
      </c>
      <c r="AK121" s="248">
        <f t="shared" si="76"/>
        <v>0</v>
      </c>
      <c r="AL121" s="248">
        <f t="shared" si="77"/>
        <v>0</v>
      </c>
      <c r="AM121" s="248">
        <f t="shared" si="78"/>
        <v>0</v>
      </c>
      <c r="AN121" s="248">
        <f t="shared" si="79"/>
        <v>0</v>
      </c>
      <c r="AO121" s="248">
        <f t="shared" si="80"/>
        <v>0</v>
      </c>
      <c r="AP121" s="248">
        <f t="shared" si="81"/>
        <v>0</v>
      </c>
      <c r="AQ121" s="248">
        <f t="shared" si="82"/>
        <v>0</v>
      </c>
      <c r="AR121" s="248">
        <f t="shared" si="83"/>
        <v>0</v>
      </c>
      <c r="AS121" s="248">
        <f t="shared" si="84"/>
        <v>0</v>
      </c>
      <c r="AT121" s="248">
        <f t="shared" si="85"/>
        <v>0</v>
      </c>
      <c r="AU121" s="248">
        <f t="shared" si="86"/>
        <v>0</v>
      </c>
      <c r="AV121" s="245">
        <f t="shared" si="87"/>
        <v>0</v>
      </c>
      <c r="AW121" s="245">
        <f t="shared" si="88"/>
        <v>0</v>
      </c>
      <c r="AX121" s="252">
        <f t="shared" si="89"/>
        <v>0</v>
      </c>
      <c r="AY121" s="253">
        <f t="shared" si="90"/>
        <v>0</v>
      </c>
      <c r="AZ121" s="253">
        <f t="shared" si="91"/>
        <v>0</v>
      </c>
      <c r="BA121" s="221" t="str">
        <f>IF($B121="","",SUMIF('importation prevair'!$A:$A,CONCATENATE('Suivi du personnel'!$B121," ",'Suivi du personnel'!BA$8),'importation prevair'!$O:$O))</f>
        <v/>
      </c>
      <c r="BB121" s="222" t="str">
        <f>IF($B121="","",SUMIF('importation prevair'!$A:$A,CONCATENATE('Suivi du personnel'!$B121," ",'Suivi du personnel'!BB$8),'importation prevair'!$O:$O))</f>
        <v/>
      </c>
      <c r="BC121" s="222" t="str">
        <f>IF($B121="","",SUMIF('importation prevair'!$A:$A,CONCATENATE('Suivi du personnel'!$B121," ",'Suivi du personnel'!BC$8),'importation prevair'!$O:$O))</f>
        <v/>
      </c>
      <c r="BD121" s="222" t="str">
        <f>IF($B121="","",SUMIF('importation prevair'!$A:$A,CONCATENATE('Suivi du personnel'!$B121," ",'Suivi du personnel'!BD$8),'importation prevair'!$O:$O))</f>
        <v/>
      </c>
      <c r="BE121" s="222" t="str">
        <f>IF($B121="","",SUMIF('importation prevair'!$A:$A,CONCATENATE('Suivi du personnel'!$B121," ",'Suivi du personnel'!BE$8),'importation prevair'!$O:$O))</f>
        <v/>
      </c>
      <c r="BF121" s="222" t="str">
        <f>IF($B121="","",SUMIF('importation prevair'!$A:$A,CONCATENATE('Suivi du personnel'!$B121," ",'Suivi du personnel'!BF$8),'importation prevair'!$O:$O))</f>
        <v/>
      </c>
      <c r="BG121" s="223" t="str">
        <f>IF($B121="","",SUMIF('importation prevair'!$A:$A,CONCATENATE('Suivi du personnel'!$B121," ",'Suivi du personnel'!BG$8),'importation prevair'!$O:$O))</f>
        <v/>
      </c>
      <c r="BH121" s="221" t="str">
        <f>IF($B121="","",SUMIF('importation prevair'!$A:$A,CONCATENATE('Suivi du personnel'!$B121," ",'Suivi du personnel'!BH$8),'importation prevair'!$O:$O))</f>
        <v/>
      </c>
      <c r="BI121" s="222" t="str">
        <f>IF($B121="","",SUMIF('importation prevair'!$A:$A,CONCATENATE('Suivi du personnel'!$B121," ",'Suivi du personnel'!BI$8),'importation prevair'!$O:$O))</f>
        <v/>
      </c>
      <c r="BJ121" s="222" t="str">
        <f>IF($B121="","",SUMIF('importation prevair'!$A:$A,CONCATENATE('Suivi du personnel'!$B121," ",'Suivi du personnel'!BJ$8),'importation prevair'!$O:$O))</f>
        <v/>
      </c>
      <c r="BK121" s="222" t="str">
        <f>IF($B121="","",SUMIF('importation prevair'!$A:$A,CONCATENATE('Suivi du personnel'!$B121," ",'Suivi du personnel'!BK$8),'importation prevair'!$O:$O))</f>
        <v/>
      </c>
      <c r="BL121" s="222" t="str">
        <f>IF($B121="","",SUMIF('importation prevair'!$A:$A,CONCATENATE('Suivi du personnel'!$B121," ",'Suivi du personnel'!BL$8),'importation prevair'!$O:$O))</f>
        <v/>
      </c>
      <c r="BM121" s="222" t="str">
        <f>IF($B121="","",SUMIF('importation prevair'!$A:$A,CONCATENATE('Suivi du personnel'!$B121," ",'Suivi du personnel'!BM$8),'importation prevair'!$O:$O))</f>
        <v/>
      </c>
      <c r="BN121" s="223" t="str">
        <f>IF($B121="","",SUMIF('importation prevair'!$A:$A,CONCATENATE('Suivi du personnel'!$B121," ",'Suivi du personnel'!BN$8),'importation prevair'!$O:$O))</f>
        <v/>
      </c>
      <c r="BO121" s="221" t="str">
        <f>IF($B121="","",SUMIF('importation prevair'!$A:$A,CONCATENATE('Suivi du personnel'!$B121," ",'Suivi du personnel'!BO$8),'importation prevair'!$O:$O))</f>
        <v/>
      </c>
      <c r="BP121" s="222" t="str">
        <f>IF($B121="","",SUMIF('importation prevair'!$A:$A,CONCATENATE('Suivi du personnel'!$B121," ",'Suivi du personnel'!BP$8),'importation prevair'!$O:$O))</f>
        <v/>
      </c>
      <c r="BQ121" s="222" t="str">
        <f>IF($B121="","",SUMIF('importation prevair'!$A:$A,CONCATENATE('Suivi du personnel'!$B121," ",'Suivi du personnel'!BQ$8),'importation prevair'!$O:$O))</f>
        <v/>
      </c>
      <c r="BR121" s="222" t="str">
        <f>IF($B121="","",SUMIF('importation prevair'!$A:$A,CONCATENATE('Suivi du personnel'!$B121," ",'Suivi du personnel'!BR$8),'importation prevair'!$O:$O))</f>
        <v/>
      </c>
      <c r="BS121" s="222" t="str">
        <f>IF($B121="","",SUMIF('importation prevair'!$A:$A,CONCATENATE('Suivi du personnel'!$B121," ",'Suivi du personnel'!BS$8),'importation prevair'!$O:$O))</f>
        <v/>
      </c>
      <c r="BT121" s="222" t="str">
        <f>IF($B121="","",SUMIF('importation prevair'!$A:$A,CONCATENATE('Suivi du personnel'!$B121," ",'Suivi du personnel'!BT$8),'importation prevair'!$O:$O))</f>
        <v/>
      </c>
      <c r="BU121" s="223" t="str">
        <f>IF($B121="","",SUMIF('importation prevair'!$A:$A,CONCATENATE('Suivi du personnel'!$B121," ",'Suivi du personnel'!BU$8),'importation prevair'!$O:$O))</f>
        <v/>
      </c>
      <c r="BV121" s="221" t="str">
        <f>IF($B121="","",SUMIF('importation prevair'!$A:$A,CONCATENATE('Suivi du personnel'!$B121," ",'Suivi du personnel'!BV$8),'importation prevair'!$O:$O))</f>
        <v/>
      </c>
      <c r="BW121" s="222" t="str">
        <f>IF($B121="","",SUMIF('importation prevair'!$A:$A,CONCATENATE('Suivi du personnel'!$B121," ",'Suivi du personnel'!BW$8),'importation prevair'!$O:$O))</f>
        <v/>
      </c>
      <c r="BX121" s="222" t="str">
        <f>IF($B121="","",SUMIF('importation prevair'!$A:$A,CONCATENATE('Suivi du personnel'!$B121," ",'Suivi du personnel'!BX$8),'importation prevair'!$O:$O))</f>
        <v/>
      </c>
      <c r="BY121" s="222" t="str">
        <f>IF($B121="","",SUMIF('importation prevair'!$A:$A,CONCATENATE('Suivi du personnel'!$B121," ",'Suivi du personnel'!BY$8),'importation prevair'!$O:$O))</f>
        <v/>
      </c>
      <c r="BZ121" s="222" t="str">
        <f>IF($B121="","",SUMIF('importation prevair'!$A:$A,CONCATENATE('Suivi du personnel'!$B121," ",'Suivi du personnel'!BZ$8),'importation prevair'!$O:$O))</f>
        <v/>
      </c>
      <c r="CA121" s="222" t="str">
        <f>IF($B121="","",SUMIF('importation prevair'!$A:$A,CONCATENATE('Suivi du personnel'!$B121," ",'Suivi du personnel'!CA$8),'importation prevair'!$O:$O))</f>
        <v/>
      </c>
      <c r="CB121" s="223" t="str">
        <f>IF($B121="","",SUMIF('importation prevair'!$A:$A,CONCATENATE('Suivi du personnel'!$B121," ",'Suivi du personnel'!CB$8),'importation prevair'!$O:$O))</f>
        <v/>
      </c>
      <c r="CC121" s="221" t="str">
        <f>IF($B121="","",SUMIF('importation prevair'!$A:$A,CONCATENATE('Suivi du personnel'!$B121," ",'Suivi du personnel'!CC$8),'importation prevair'!$O:$O))</f>
        <v/>
      </c>
      <c r="CD121" s="222" t="str">
        <f>IF($B121="","",SUMIF('importation prevair'!$A:$A,CONCATENATE('Suivi du personnel'!$B121," ",'Suivi du personnel'!CD$8),'importation prevair'!$O:$O))</f>
        <v/>
      </c>
      <c r="CE121" s="222" t="str">
        <f>IF($B121="","",SUMIF('importation prevair'!$A:$A,CONCATENATE('Suivi du personnel'!$B121," ",'Suivi du personnel'!CE$8),'importation prevair'!$O:$O))</f>
        <v/>
      </c>
      <c r="CF121" s="222" t="str">
        <f>IF($B121="","",SUMIF('importation prevair'!$A:$A,CONCATENATE('Suivi du personnel'!$B121," ",'Suivi du personnel'!CF$8),'importation prevair'!$O:$O))</f>
        <v/>
      </c>
      <c r="CG121" s="222" t="str">
        <f>IF($B121="","",SUMIF('importation prevair'!$A:$A,CONCATENATE('Suivi du personnel'!$B121," ",'Suivi du personnel'!CG$8),'importation prevair'!$O:$O))</f>
        <v/>
      </c>
      <c r="CH121" s="222" t="str">
        <f>IF($B121="","",SUMIF('importation prevair'!$A:$A,CONCATENATE('Suivi du personnel'!$B121," ",'Suivi du personnel'!CH$8),'importation prevair'!$O:$O))</f>
        <v/>
      </c>
      <c r="CI121" s="223" t="str">
        <f>IF($B121="","",SUMIF('importation prevair'!$A:$A,CONCATENATE('Suivi du personnel'!$B121," ",'Suivi du personnel'!CI$8),'importation prevair'!$O:$O))</f>
        <v/>
      </c>
      <c r="CJ121" s="221" t="str">
        <f>IF($B121="","",SUMIF('importation prevair'!$A:$A,CONCATENATE('Suivi du personnel'!$B121," ",'Suivi du personnel'!CJ$8),'importation prevair'!$O:$O))</f>
        <v/>
      </c>
      <c r="CK121" s="222" t="str">
        <f>IF($B121="","",SUMIF('importation prevair'!$A:$A,CONCATENATE('Suivi du personnel'!$B121," ",'Suivi du personnel'!CK$8),'importation prevair'!$O:$O))</f>
        <v/>
      </c>
      <c r="CL121" s="222" t="str">
        <f>IF($B121="","",SUMIF('importation prevair'!$A:$A,CONCATENATE('Suivi du personnel'!$B121," ",'Suivi du personnel'!CL$8),'importation prevair'!$O:$O))</f>
        <v/>
      </c>
      <c r="CM121" s="222" t="str">
        <f>IF($B121="","",SUMIF('importation prevair'!$A:$A,CONCATENATE('Suivi du personnel'!$B121," ",'Suivi du personnel'!CM$8),'importation prevair'!$O:$O))</f>
        <v/>
      </c>
      <c r="CN121" s="222" t="str">
        <f>IF($B121="","",SUMIF('importation prevair'!$A:$A,CONCATENATE('Suivi du personnel'!$B121," ",'Suivi du personnel'!CN$8),'importation prevair'!$O:$O))</f>
        <v/>
      </c>
      <c r="CO121" s="222" t="str">
        <f>IF($B121="","",SUMIF('importation prevair'!$A:$A,CONCATENATE('Suivi du personnel'!$B121," ",'Suivi du personnel'!CO$8),'importation prevair'!$O:$O))</f>
        <v/>
      </c>
      <c r="CP121" s="223" t="str">
        <f>IF($B121="","",SUMIF('importation prevair'!$A:$A,CONCATENATE('Suivi du personnel'!$B121," ",'Suivi du personnel'!CP$8),'importation prevair'!$O:$O))</f>
        <v/>
      </c>
      <c r="CQ121" s="221" t="str">
        <f>IF($B121="","",SUMIF('importation prevair'!$A:$A,CONCATENATE('Suivi du personnel'!$B121," ",'Suivi du personnel'!CQ$8),'importation prevair'!$O:$O))</f>
        <v/>
      </c>
      <c r="CR121" s="222" t="str">
        <f>IF($B121="","",SUMIF('importation prevair'!$A:$A,CONCATENATE('Suivi du personnel'!$B121," ",'Suivi du personnel'!CR$8),'importation prevair'!$O:$O))</f>
        <v/>
      </c>
      <c r="CS121" s="222" t="str">
        <f>IF($B121="","",SUMIF('importation prevair'!$A:$A,CONCATENATE('Suivi du personnel'!$B121," ",'Suivi du personnel'!CS$8),'importation prevair'!$O:$O))</f>
        <v/>
      </c>
      <c r="CT121" s="222" t="str">
        <f>IF($B121="","",SUMIF('importation prevair'!$A:$A,CONCATENATE('Suivi du personnel'!$B121," ",'Suivi du personnel'!CT$8),'importation prevair'!$O:$O))</f>
        <v/>
      </c>
      <c r="CU121" s="222" t="str">
        <f>IF($B121="","",SUMIF('importation prevair'!$A:$A,CONCATENATE('Suivi du personnel'!$B121," ",'Suivi du personnel'!CU$8),'importation prevair'!$O:$O))</f>
        <v/>
      </c>
      <c r="CV121" s="222" t="str">
        <f>IF($B121="","",SUMIF('importation prevair'!$A:$A,CONCATENATE('Suivi du personnel'!$B121," ",'Suivi du personnel'!CV$8),'importation prevair'!$O:$O))</f>
        <v/>
      </c>
      <c r="CW121" s="223" t="str">
        <f>IF($B121="","",SUMIF('importation prevair'!$A:$A,CONCATENATE('Suivi du personnel'!$B121," ",'Suivi du personnel'!CW$8),'importation prevair'!$O:$O))</f>
        <v/>
      </c>
      <c r="CX121" s="221" t="str">
        <f>IF($B121="","",SUMIF('importation prevair'!$A:$A,CONCATENATE('Suivi du personnel'!$B121," ",'Suivi du personnel'!CX$8),'importation prevair'!$O:$O))</f>
        <v/>
      </c>
      <c r="CY121" s="222" t="str">
        <f>IF($B121="","",SUMIF('importation prevair'!$A:$A,CONCATENATE('Suivi du personnel'!$B121," ",'Suivi du personnel'!CY$8),'importation prevair'!$O:$O))</f>
        <v/>
      </c>
      <c r="CZ121" s="222" t="str">
        <f>IF($B121="","",SUMIF('importation prevair'!$A:$A,CONCATENATE('Suivi du personnel'!$B121," ",'Suivi du personnel'!CZ$8),'importation prevair'!$O:$O))</f>
        <v/>
      </c>
      <c r="DA121" s="222" t="str">
        <f>IF($B121="","",SUMIF('importation prevair'!$A:$A,CONCATENATE('Suivi du personnel'!$B121," ",'Suivi du personnel'!DA$8),'importation prevair'!$O:$O))</f>
        <v/>
      </c>
      <c r="DB121" s="222" t="str">
        <f>IF($B121="","",SUMIF('importation prevair'!$A:$A,CONCATENATE('Suivi du personnel'!$B121," ",'Suivi du personnel'!DB$8),'importation prevair'!$O:$O))</f>
        <v/>
      </c>
      <c r="DC121" s="222" t="str">
        <f>IF($B121="","",SUMIF('importation prevair'!$A:$A,CONCATENATE('Suivi du personnel'!$B121," ",'Suivi du personnel'!DC$8),'importation prevair'!$O:$O))</f>
        <v/>
      </c>
      <c r="DD121" s="223" t="str">
        <f>IF($B121="","",SUMIF('importation prevair'!$A:$A,CONCATENATE('Suivi du personnel'!$B121," ",'Suivi du personnel'!DD$8),'importation prevair'!$O:$O))</f>
        <v/>
      </c>
      <c r="DE121" s="260" t="str">
        <f>IF($B121="","",SUMIF('importation prevair'!$A:$A,CONCATENATE('Suivi du personnel'!$B121," ",'Suivi du personnel'!DE$8),'importation prevair'!$O:$O))</f>
        <v/>
      </c>
      <c r="DF121" s="162" t="str">
        <f>IF($B121="","",SUMIF('importation prevair'!$A:$A,CONCATENATE('Suivi du personnel'!$B121," ",'Suivi du personnel'!DF$8),'importation prevair'!$O:$O))</f>
        <v/>
      </c>
      <c r="DG121" s="162" t="str">
        <f>IF($B121="","",SUMIF('importation prevair'!$A:$A,CONCATENATE('Suivi du personnel'!$B121," ",'Suivi du personnel'!DG$8),'importation prevair'!$O:$O))</f>
        <v/>
      </c>
      <c r="DH121" s="162" t="str">
        <f>IF($B121="","",SUMIF('importation prevair'!$A:$A,CONCATENATE('Suivi du personnel'!$B121," ",'Suivi du personnel'!DH$8),'importation prevair'!$O:$O))</f>
        <v/>
      </c>
      <c r="DI121" s="162" t="str">
        <f>IF($B121="","",SUMIF('importation prevair'!$A:$A,CONCATENATE('Suivi du personnel'!$B121," ",'Suivi du personnel'!DI$8),'importation prevair'!$O:$O))</f>
        <v/>
      </c>
      <c r="DJ121" s="162" t="str">
        <f>IF($B121="","",SUMIF('importation prevair'!$A:$A,CONCATENATE('Suivi du personnel'!$B121," ",'Suivi du personnel'!DJ$8),'importation prevair'!$O:$O))</f>
        <v/>
      </c>
      <c r="DK121" s="261" t="str">
        <f>IF($B121="","",SUMIF('importation prevair'!$A:$A,CONCATENATE('Suivi du personnel'!$B121," ",'Suivi du personnel'!DK$8),'importation prevair'!$O:$O))</f>
        <v/>
      </c>
      <c r="DL121" s="162" t="str">
        <f>IF($B121="","",SUMIF('importation prevair'!$A:$A,CONCATENATE('Suivi du personnel'!$B121," ",'Suivi du personnel'!DL$8),'importation prevair'!$O:$O))</f>
        <v/>
      </c>
      <c r="DM121" s="162" t="str">
        <f>IF($B121="","",SUMIF('importation prevair'!$A:$A,CONCATENATE('Suivi du personnel'!$B121," ",'Suivi du personnel'!DM$8),'importation prevair'!$O:$O))</f>
        <v/>
      </c>
      <c r="DN121" s="162" t="str">
        <f>IF($B121="","",SUMIF('importation prevair'!$A:$A,CONCATENATE('Suivi du personnel'!$B121," ",'Suivi du personnel'!DN$8),'importation prevair'!$O:$O))</f>
        <v/>
      </c>
      <c r="DO121" s="162" t="str">
        <f>IF($B121="","",SUMIF('importation prevair'!$A:$A,CONCATENATE('Suivi du personnel'!$B121," ",'Suivi du personnel'!DO$8),'importation prevair'!$O:$O))</f>
        <v/>
      </c>
      <c r="DP121" s="162" t="str">
        <f>IF($B121="","",SUMIF('importation prevair'!$A:$A,CONCATENATE('Suivi du personnel'!$B121," ",'Suivi du personnel'!DP$8),'importation prevair'!$O:$O))</f>
        <v/>
      </c>
      <c r="DQ121" s="162" t="str">
        <f>IF($B121="","",SUMIF('importation prevair'!$A:$A,CONCATENATE('Suivi du personnel'!$B121," ",'Suivi du personnel'!DQ$8),'importation prevair'!$O:$O))</f>
        <v/>
      </c>
      <c r="DR121" s="259" t="str">
        <f>IF($B121="","",SUMIF('importation prevair'!$A:$A,CONCATENATE('Suivi du personnel'!$B121," ",'Suivi du personnel'!DR$8),'importation prevair'!$O:$O))</f>
        <v/>
      </c>
      <c r="DS121" s="260" t="str">
        <f>IF($B121="","",SUMIF('importation prevair'!$A:$A,CONCATENATE('Suivi du personnel'!$B121," ",'Suivi du personnel'!DS$8),'importation prevair'!$O:$O))</f>
        <v/>
      </c>
      <c r="DT121" s="162" t="str">
        <f>IF($B121="","",SUMIF('importation prevair'!$A:$A,CONCATENATE('Suivi du personnel'!$B121," ",'Suivi du personnel'!DT$8),'importation prevair'!$O:$O))</f>
        <v/>
      </c>
      <c r="DU121" s="162" t="str">
        <f>IF($B121="","",SUMIF('importation prevair'!$A:$A,CONCATENATE('Suivi du personnel'!$B121," ",'Suivi du personnel'!DU$8),'importation prevair'!$O:$O))</f>
        <v/>
      </c>
      <c r="DV121" s="162" t="str">
        <f>IF($B121="","",SUMIF('importation prevair'!$A:$A,CONCATENATE('Suivi du personnel'!$B121," ",'Suivi du personnel'!DV$8),'importation prevair'!$O:$O))</f>
        <v/>
      </c>
      <c r="DW121" s="162" t="str">
        <f>IF($B121="","",SUMIF('importation prevair'!$A:$A,CONCATENATE('Suivi du personnel'!$B121," ",'Suivi du personnel'!DW$8),'importation prevair'!$O:$O))</f>
        <v/>
      </c>
      <c r="DX121" s="162" t="str">
        <f>IF($B121="","",SUMIF('importation prevair'!$A:$A,CONCATENATE('Suivi du personnel'!$B121," ",'Suivi du personnel'!DX$8),'importation prevair'!$O:$O))</f>
        <v/>
      </c>
      <c r="DY121" s="261" t="str">
        <f>IF($B121="","",SUMIF('importation prevair'!$A:$A,CONCATENATE('Suivi du personnel'!$B121," ",'Suivi du personnel'!DY$8),'importation prevair'!$O:$O))</f>
        <v/>
      </c>
      <c r="DZ121" s="162" t="str">
        <f>IF($B121="","",SUMIF('importation prevair'!$A:$A,CONCATENATE('Suivi du personnel'!$B121," ",'Suivi du personnel'!DZ$8),'importation prevair'!$O:$O))</f>
        <v/>
      </c>
      <c r="EA121" s="162" t="str">
        <f>IF($B121="","",SUMIF('importation prevair'!$A:$A,CONCATENATE('Suivi du personnel'!$B121," ",'Suivi du personnel'!EA$8),'importation prevair'!$O:$O))</f>
        <v/>
      </c>
      <c r="EB121" s="162" t="str">
        <f>IF($B121="","",SUMIF('importation prevair'!$A:$A,CONCATENATE('Suivi du personnel'!$B121," ",'Suivi du personnel'!EB$8),'importation prevair'!$O:$O))</f>
        <v/>
      </c>
      <c r="EC121" s="162" t="str">
        <f>IF($B121="","",SUMIF('importation prevair'!$A:$A,CONCATENATE('Suivi du personnel'!$B121," ",'Suivi du personnel'!EC$8),'importation prevair'!$O:$O))</f>
        <v/>
      </c>
      <c r="ED121" s="162" t="str">
        <f>IF($B121="","",SUMIF('importation prevair'!$A:$A,CONCATENATE('Suivi du personnel'!$B121," ",'Suivi du personnel'!ED$8),'importation prevair'!$O:$O))</f>
        <v/>
      </c>
      <c r="EE121" s="162" t="str">
        <f>IF($B121="","",SUMIF('importation prevair'!$A:$A,CONCATENATE('Suivi du personnel'!$B121," ",'Suivi du personnel'!EE$8),'importation prevair'!$O:$O))</f>
        <v/>
      </c>
      <c r="EF121" s="259" t="str">
        <f>IF($B121="","",SUMIF('importation prevair'!$A:$A,CONCATENATE('Suivi du personnel'!$B121," ",'Suivi du personnel'!EF$8),'importation prevair'!$O:$O))</f>
        <v/>
      </c>
      <c r="EG121" s="260" t="str">
        <f>IF($B121="","",SUMIF('importation prevair'!$A:$A,CONCATENATE('Suivi du personnel'!$B121," ",'Suivi du personnel'!EG$8),'importation prevair'!$O:$O))</f>
        <v/>
      </c>
      <c r="EH121" s="162" t="str">
        <f>IF($B121="","",SUMIF('importation prevair'!$A:$A,CONCATENATE('Suivi du personnel'!$B121," ",'Suivi du personnel'!EH$8),'importation prevair'!$O:$O))</f>
        <v/>
      </c>
      <c r="EI121" s="162" t="str">
        <f>IF($B121="","",SUMIF('importation prevair'!$A:$A,CONCATENATE('Suivi du personnel'!$B121," ",'Suivi du personnel'!EI$8),'importation prevair'!$O:$O))</f>
        <v/>
      </c>
      <c r="EJ121" s="162" t="str">
        <f>IF($B121="","",SUMIF('importation prevair'!$A:$A,CONCATENATE('Suivi du personnel'!$B121," ",'Suivi du personnel'!EJ$8),'importation prevair'!$O:$O))</f>
        <v/>
      </c>
      <c r="EK121" s="162" t="str">
        <f>IF($B121="","",SUMIF('importation prevair'!$A:$A,CONCATENATE('Suivi du personnel'!$B121," ",'Suivi du personnel'!EK$8),'importation prevair'!$O:$O))</f>
        <v/>
      </c>
      <c r="EL121" s="162" t="str">
        <f>IF($B121="","",SUMIF('importation prevair'!$A:$A,CONCATENATE('Suivi du personnel'!$B121," ",'Suivi du personnel'!EL$8),'importation prevair'!$O:$O))</f>
        <v/>
      </c>
      <c r="EM121" s="261" t="str">
        <f>IF($B121="","",SUMIF('importation prevair'!$A:$A,CONCATENATE('Suivi du personnel'!$B121," ",'Suivi du personnel'!EM$8),'importation prevair'!$O:$O))</f>
        <v/>
      </c>
      <c r="EN121" s="162" t="str">
        <f>IF($B121="","",SUMIF('importation prevair'!$A:$A,CONCATENATE('Suivi du personnel'!$B121," ",'Suivi du personnel'!EN$8),'importation prevair'!$O:$O))</f>
        <v/>
      </c>
      <c r="EO121" s="162" t="str">
        <f>IF($B121="","",SUMIF('importation prevair'!$A:$A,CONCATENATE('Suivi du personnel'!$B121," ",'Suivi du personnel'!EO$8),'importation prevair'!$O:$O))</f>
        <v/>
      </c>
      <c r="EP121" s="162" t="str">
        <f>IF($B121="","",SUMIF('importation prevair'!$A:$A,CONCATENATE('Suivi du personnel'!$B121," ",'Suivi du personnel'!EP$8),'importation prevair'!$O:$O))</f>
        <v/>
      </c>
      <c r="EQ121" s="162" t="str">
        <f>IF($B121="","",SUMIF('importation prevair'!$A:$A,CONCATENATE('Suivi du personnel'!$B121," ",'Suivi du personnel'!EQ$8),'importation prevair'!$O:$O))</f>
        <v/>
      </c>
      <c r="ER121" s="162" t="str">
        <f>IF($B121="","",SUMIF('importation prevair'!$A:$A,CONCATENATE('Suivi du personnel'!$B121," ",'Suivi du personnel'!ER$8),'importation prevair'!$O:$O))</f>
        <v/>
      </c>
      <c r="ES121" s="162" t="str">
        <f>IF($B121="","",SUMIF('importation prevair'!$A:$A,CONCATENATE('Suivi du personnel'!$B121," ",'Suivi du personnel'!ES$8),'importation prevair'!$O:$O))</f>
        <v/>
      </c>
      <c r="ET121" s="259" t="str">
        <f>IF($B121="","",SUMIF('importation prevair'!$A:$A,CONCATENATE('Suivi du personnel'!$B121," ",'Suivi du personnel'!ET$8),'importation prevair'!$O:$O))</f>
        <v/>
      </c>
      <c r="EU121" s="260" t="str">
        <f>IF($B121="","",SUMIF('importation prevair'!$A:$A,CONCATENATE('Suivi du personnel'!$B121," ",'Suivi du personnel'!EU$8),'importation prevair'!$O:$O))</f>
        <v/>
      </c>
      <c r="EV121" s="162" t="str">
        <f>IF($B121="","",SUMIF('importation prevair'!$A:$A,CONCATENATE('Suivi du personnel'!$B121," ",'Suivi du personnel'!EV$8),'importation prevair'!$O:$O))</f>
        <v/>
      </c>
      <c r="EW121" s="162" t="str">
        <f>IF($B121="","",SUMIF('importation prevair'!$A:$A,CONCATENATE('Suivi du personnel'!$B121," ",'Suivi du personnel'!EW$8),'importation prevair'!$O:$O))</f>
        <v/>
      </c>
      <c r="EX121" s="162" t="str">
        <f>IF($B121="","",SUMIF('importation prevair'!$A:$A,CONCATENATE('Suivi du personnel'!$B121," ",'Suivi du personnel'!EX$8),'importation prevair'!$O:$O))</f>
        <v/>
      </c>
      <c r="EY121" s="162" t="str">
        <f>IF($B121="","",SUMIF('importation prevair'!$A:$A,CONCATENATE('Suivi du personnel'!$B121," ",'Suivi du personnel'!EY$8),'importation prevair'!$O:$O))</f>
        <v/>
      </c>
      <c r="EZ121" s="162" t="str">
        <f>IF($B121="","",SUMIF('importation prevair'!$A:$A,CONCATENATE('Suivi du personnel'!$B121," ",'Suivi du personnel'!EZ$8),'importation prevair'!$O:$O))</f>
        <v/>
      </c>
      <c r="FA121" s="261" t="str">
        <f>IF($B121="","",SUMIF('importation prevair'!$A:$A,CONCATENATE('Suivi du personnel'!$B121," ",'Suivi du personnel'!FA$8),'importation prevair'!$O:$O))</f>
        <v/>
      </c>
      <c r="FB121" s="162" t="str">
        <f>IF($B121="","",SUMIF('importation prevair'!$A:$A,CONCATENATE('Suivi du personnel'!$B121," ",'Suivi du personnel'!FB$8),'importation prevair'!$O:$O))</f>
        <v/>
      </c>
      <c r="FC121" s="162" t="str">
        <f>IF($B121="","",SUMIF('importation prevair'!$A:$A,CONCATENATE('Suivi du personnel'!$B121," ",'Suivi du personnel'!FC$8),'importation prevair'!$O:$O))</f>
        <v/>
      </c>
      <c r="FD121" s="162" t="str">
        <f>IF($B121="","",SUMIF('importation prevair'!$A:$A,CONCATENATE('Suivi du personnel'!$B121," ",'Suivi du personnel'!FD$8),'importation prevair'!$O:$O))</f>
        <v/>
      </c>
      <c r="FE121" s="162" t="str">
        <f>IF($B121="","",SUMIF('importation prevair'!$A:$A,CONCATENATE('Suivi du personnel'!$B121," ",'Suivi du personnel'!FE$8),'importation prevair'!$O:$O))</f>
        <v/>
      </c>
      <c r="FF121" s="162" t="str">
        <f>IF($B121="","",SUMIF('importation prevair'!$A:$A,CONCATENATE('Suivi du personnel'!$B121," ",'Suivi du personnel'!FF$8),'importation prevair'!$O:$O))</f>
        <v/>
      </c>
      <c r="FG121" s="162" t="str">
        <f>IF($B121="","",SUMIF('importation prevair'!$A:$A,CONCATENATE('Suivi du personnel'!$B121," ",'Suivi du personnel'!FG$8),'importation prevair'!$O:$O))</f>
        <v/>
      </c>
      <c r="FH121" s="259" t="str">
        <f>IF($B121="","",SUMIF('importation prevair'!$A:$A,CONCATENATE('Suivi du personnel'!$B121," ",'Suivi du personnel'!FH$8),'importation prevair'!$O:$O))</f>
        <v/>
      </c>
      <c r="FI121" s="260" t="str">
        <f>IF($B121="","",SUMIF('importation prevair'!$A:$A,CONCATENATE('Suivi du personnel'!$B121," ",'Suivi du personnel'!FI$8),'importation prevair'!$O:$O))</f>
        <v/>
      </c>
      <c r="FJ121" s="162" t="str">
        <f>IF($B121="","",SUMIF('importation prevair'!$A:$A,CONCATENATE('Suivi du personnel'!$B121," ",'Suivi du personnel'!FJ$8),'importation prevair'!$O:$O))</f>
        <v/>
      </c>
      <c r="FK121" s="162" t="str">
        <f>IF($B121="","",SUMIF('importation prevair'!$A:$A,CONCATENATE('Suivi du personnel'!$B121," ",'Suivi du personnel'!FK$8),'importation prevair'!$O:$O))</f>
        <v/>
      </c>
      <c r="FL121" s="162" t="str">
        <f>IF($B121="","",SUMIF('importation prevair'!$A:$A,CONCATENATE('Suivi du personnel'!$B121," ",'Suivi du personnel'!FL$8),'importation prevair'!$O:$O))</f>
        <v/>
      </c>
      <c r="FM121" s="162" t="str">
        <f>IF($B121="","",SUMIF('importation prevair'!$A:$A,CONCATENATE('Suivi du personnel'!$B121," ",'Suivi du personnel'!FM$8),'importation prevair'!$O:$O))</f>
        <v/>
      </c>
      <c r="FN121" s="162" t="str">
        <f>IF($B121="","",SUMIF('importation prevair'!$A:$A,CONCATENATE('Suivi du personnel'!$B121," ",'Suivi du personnel'!FN$8),'importation prevair'!$O:$O))</f>
        <v/>
      </c>
      <c r="FO121" s="261" t="str">
        <f>IF($B121="","",SUMIF('importation prevair'!$A:$A,CONCATENATE('Suivi du personnel'!$B121," ",'Suivi du personnel'!FO$8),'importation prevair'!$O:$O))</f>
        <v/>
      </c>
      <c r="FP121" s="162" t="str">
        <f>IF($B121="","",SUMIF('importation prevair'!$A:$A,CONCATENATE('Suivi du personnel'!$B121," ",'Suivi du personnel'!FP$8),'importation prevair'!$O:$O))</f>
        <v/>
      </c>
      <c r="FQ121" s="162" t="str">
        <f>IF($B121="","",SUMIF('importation prevair'!$A:$A,CONCATENATE('Suivi du personnel'!$B121," ",'Suivi du personnel'!FQ$8),'importation prevair'!$O:$O))</f>
        <v/>
      </c>
      <c r="FR121" s="162" t="str">
        <f>IF($B121="","",SUMIF('importation prevair'!$A:$A,CONCATENATE('Suivi du personnel'!$B121," ",'Suivi du personnel'!FR$8),'importation prevair'!$O:$O))</f>
        <v/>
      </c>
      <c r="FS121" s="162" t="str">
        <f>IF($B121="","",SUMIF('importation prevair'!$A:$A,CONCATENATE('Suivi du personnel'!$B121," ",'Suivi du personnel'!FS$8),'importation prevair'!$O:$O))</f>
        <v/>
      </c>
      <c r="FT121" s="162" t="str">
        <f>IF($B121="","",SUMIF('importation prevair'!$A:$A,CONCATENATE('Suivi du personnel'!$B121," ",'Suivi du personnel'!FT$8),'importation prevair'!$O:$O))</f>
        <v/>
      </c>
      <c r="FU121" s="162" t="str">
        <f>IF($B121="","",SUMIF('importation prevair'!$A:$A,CONCATENATE('Suivi du personnel'!$B121," ",'Suivi du personnel'!FU$8),'importation prevair'!$O:$O))</f>
        <v/>
      </c>
      <c r="FV121" s="259" t="str">
        <f>IF($B121="","",SUMIF('importation prevair'!$A:$A,CONCATENATE('Suivi du personnel'!$B121," ",'Suivi du personnel'!FV$8),'importation prevair'!$O:$O))</f>
        <v/>
      </c>
      <c r="FW121" s="260" t="str">
        <f>IF($B121="","",SUMIF('importation prevair'!$A:$A,CONCATENATE('Suivi du personnel'!$B121," ",'Suivi du personnel'!FW$8),'importation prevair'!$O:$O))</f>
        <v/>
      </c>
      <c r="FX121" s="162" t="str">
        <f>IF($B121="","",SUMIF('importation prevair'!$A:$A,CONCATENATE('Suivi du personnel'!$B121," ",'Suivi du personnel'!FX$8),'importation prevair'!$O:$O))</f>
        <v/>
      </c>
      <c r="FY121" s="162" t="str">
        <f>IF($B121="","",SUMIF('importation prevair'!$A:$A,CONCATENATE('Suivi du personnel'!$B121," ",'Suivi du personnel'!FY$8),'importation prevair'!$O:$O))</f>
        <v/>
      </c>
      <c r="FZ121" s="162" t="str">
        <f>IF($B121="","",SUMIF('importation prevair'!$A:$A,CONCATENATE('Suivi du personnel'!$B121," ",'Suivi du personnel'!FZ$8),'importation prevair'!$O:$O))</f>
        <v/>
      </c>
      <c r="GA121" s="162" t="str">
        <f>IF($B121="","",SUMIF('importation prevair'!$A:$A,CONCATENATE('Suivi du personnel'!$B121," ",'Suivi du personnel'!GA$8),'importation prevair'!$O:$O))</f>
        <v/>
      </c>
      <c r="GB121" s="162" t="str">
        <f>IF($B121="","",SUMIF('importation prevair'!$A:$A,CONCATENATE('Suivi du personnel'!$B121," ",'Suivi du personnel'!GB$8),'importation prevair'!$O:$O))</f>
        <v/>
      </c>
      <c r="GC121" s="261" t="str">
        <f>IF($B121="","",SUMIF('importation prevair'!$A:$A,CONCATENATE('Suivi du personnel'!$B121," ",'Suivi du personnel'!GC$8),'importation prevair'!$O:$O))</f>
        <v/>
      </c>
      <c r="GD121" s="162" t="str">
        <f>IF($B121="","",SUMIF('importation prevair'!$A:$A,CONCATENATE('Suivi du personnel'!$B121," ",'Suivi du personnel'!GD$8),'importation prevair'!$O:$O))</f>
        <v/>
      </c>
      <c r="GE121" s="162" t="str">
        <f>IF($B121="","",SUMIF('importation prevair'!$A:$A,CONCATENATE('Suivi du personnel'!$B121," ",'Suivi du personnel'!GE$8),'importation prevair'!$O:$O))</f>
        <v/>
      </c>
      <c r="GF121" s="162" t="str">
        <f>IF($B121="","",SUMIF('importation prevair'!$A:$A,CONCATENATE('Suivi du personnel'!$B121," ",'Suivi du personnel'!GF$8),'importation prevair'!$O:$O))</f>
        <v/>
      </c>
      <c r="GG121" s="162" t="str">
        <f>IF($B121="","",SUMIF('importation prevair'!$A:$A,CONCATENATE('Suivi du personnel'!$B121," ",'Suivi du personnel'!GG$8),'importation prevair'!$O:$O))</f>
        <v/>
      </c>
      <c r="GH121" s="162" t="str">
        <f>IF($B121="","",SUMIF('importation prevair'!$A:$A,CONCATENATE('Suivi du personnel'!$B121," ",'Suivi du personnel'!GH$8),'importation prevair'!$O:$O))</f>
        <v/>
      </c>
      <c r="GI121" s="162" t="str">
        <f>IF($B121="","",SUMIF('importation prevair'!$A:$A,CONCATENATE('Suivi du personnel'!$B121," ",'Suivi du personnel'!GI$8),'importation prevair'!$O:$O))</f>
        <v/>
      </c>
      <c r="GJ121" s="259" t="str">
        <f>IF($B121="","",SUMIF('importation prevair'!$A:$A,CONCATENATE('Suivi du personnel'!$B121," ",'Suivi du personnel'!GJ$8),'importation prevair'!$O:$O))</f>
        <v/>
      </c>
      <c r="GK121" s="260" t="str">
        <f>IF($B121="","",SUMIF('importation prevair'!$A:$A,CONCATENATE('Suivi du personnel'!$B121," ",'Suivi du personnel'!GK$8),'importation prevair'!$O:$O))</f>
        <v/>
      </c>
      <c r="GL121" s="162" t="str">
        <f>IF($B121="","",SUMIF('importation prevair'!$A:$A,CONCATENATE('Suivi du personnel'!$B121," ",'Suivi du personnel'!GL$8),'importation prevair'!$O:$O))</f>
        <v/>
      </c>
      <c r="GM121" s="162" t="str">
        <f>IF($B121="","",SUMIF('importation prevair'!$A:$A,CONCATENATE('Suivi du personnel'!$B121," ",'Suivi du personnel'!GM$8),'importation prevair'!$O:$O))</f>
        <v/>
      </c>
      <c r="GN121" s="162" t="str">
        <f>IF($B121="","",SUMIF('importation prevair'!$A:$A,CONCATENATE('Suivi du personnel'!$B121," ",'Suivi du personnel'!GN$8),'importation prevair'!$O:$O))</f>
        <v/>
      </c>
      <c r="GO121" s="162" t="str">
        <f>IF($B121="","",SUMIF('importation prevair'!$A:$A,CONCATENATE('Suivi du personnel'!$B121," ",'Suivi du personnel'!GO$8),'importation prevair'!$O:$O))</f>
        <v/>
      </c>
      <c r="GP121" s="162" t="str">
        <f>IF($B121="","",SUMIF('importation prevair'!$A:$A,CONCATENATE('Suivi du personnel'!$B121," ",'Suivi du personnel'!GP$8),'importation prevair'!$O:$O))</f>
        <v/>
      </c>
      <c r="GQ121" s="261" t="str">
        <f>IF($B121="","",SUMIF('importation prevair'!$A:$A,CONCATENATE('Suivi du personnel'!$B121," ",'Suivi du personnel'!GQ$8),'importation prevair'!$O:$O))</f>
        <v/>
      </c>
      <c r="GR121" s="260" t="str">
        <f>IF($B121="","",SUMIF('importation prevair'!$A:$A,CONCATENATE('Suivi du personnel'!$B121," ",'Suivi du personnel'!GR$8),'importation prevair'!$O:$O))</f>
        <v/>
      </c>
      <c r="GS121" s="162" t="str">
        <f>IF($B121="","",SUMIF('importation prevair'!$A:$A,CONCATENATE('Suivi du personnel'!$B121," ",'Suivi du personnel'!GS$8),'importation prevair'!$O:$O))</f>
        <v/>
      </c>
      <c r="GT121" s="162" t="str">
        <f>IF($B121="","",SUMIF('importation prevair'!$A:$A,CONCATENATE('Suivi du personnel'!$B121," ",'Suivi du personnel'!GT$8),'importation prevair'!$O:$O))</f>
        <v/>
      </c>
      <c r="GU121" s="162" t="str">
        <f>IF($B121="","",SUMIF('importation prevair'!$A:$A,CONCATENATE('Suivi du personnel'!$B121," ",'Suivi du personnel'!GU$8),'importation prevair'!$O:$O))</f>
        <v/>
      </c>
      <c r="GV121" s="162" t="str">
        <f>IF($B121="","",SUMIF('importation prevair'!$A:$A,CONCATENATE('Suivi du personnel'!$B121," ",'Suivi du personnel'!GV$8),'importation prevair'!$O:$O))</f>
        <v/>
      </c>
      <c r="GW121" s="162" t="str">
        <f>IF($B121="","",SUMIF('importation prevair'!$A:$A,CONCATENATE('Suivi du personnel'!$B121," ",'Suivi du personnel'!GW$8),'importation prevair'!$O:$O))</f>
        <v/>
      </c>
      <c r="GX121" s="261" t="str">
        <f>IF($B121="","",SUMIF('importation prevair'!$A:$A,CONCATENATE('Suivi du personnel'!$B121," ",'Suivi du personnel'!GX$8),'importation prevair'!$O:$O))</f>
        <v/>
      </c>
    </row>
    <row r="122" spans="1:206" s="164" customFormat="1" ht="13.5" thickBot="1" x14ac:dyDescent="0.25">
      <c r="A122" s="289" t="str">
        <f>IF($B122="","",VLOOKUP($B122,'info personnel sur AT'!$A$3:$C$298,2,FALSE))</f>
        <v/>
      </c>
      <c r="B122" s="287"/>
      <c r="C122" s="284" t="str">
        <f>IF($B122="","",VLOOKUP($B122,'info personnel sur AT'!$A$3:$Q$298,3,FALSE))</f>
        <v/>
      </c>
      <c r="D122" s="280" t="str">
        <f>IF($B122="","",VLOOKUP($B122,'info personnel sur AT'!$A$3:$Q$298,4,FALSE))</f>
        <v/>
      </c>
      <c r="E122" s="277" t="str">
        <f>IF($B122="","",VLOOKUP($B122,'info personnel sur AT'!$A$3:$Q$298,5,FALSE))</f>
        <v/>
      </c>
      <c r="F122" s="219">
        <f t="shared" si="93"/>
        <v>0</v>
      </c>
      <c r="G122" s="240">
        <v>0.3</v>
      </c>
      <c r="H122" s="218">
        <f t="shared" si="94"/>
        <v>0.3</v>
      </c>
      <c r="I122" s="22" t="str">
        <f>IF($B122="","",VLOOKUP($B122,'info personnel sur AT'!$A$3:$Q$298,6,FALSE))</f>
        <v/>
      </c>
      <c r="J122" s="22" t="str">
        <f>IF($B122="","",VLOOKUP($B122,'info personnel sur AT'!$A$3:$Q$298,7,FALSE))</f>
        <v/>
      </c>
      <c r="K122" s="22" t="str">
        <f>IF($B122="","",VLOOKUP($B122,'info personnel sur AT'!$A$3:$Q$298,8,FALSE))</f>
        <v/>
      </c>
      <c r="L122" s="22" t="str">
        <f>IF($B122="","",VLOOKUP($B122,'info personnel sur AT'!$A$3:$Q$298,9,FALSE))</f>
        <v/>
      </c>
      <c r="M122" s="22" t="str">
        <f>IF($B122="","",VLOOKUP($B122,'info personnel sur AT'!$A$3:$Q$298,10,FALSE))</f>
        <v/>
      </c>
      <c r="N122" s="22" t="str">
        <f>IF($B122="","",VLOOKUP($B122,'info personnel sur AT'!$A$3:$Q$298,11,FALSE))</f>
        <v/>
      </c>
      <c r="O122" s="22" t="str">
        <f>IF($B122="","",VLOOKUP($B122,'info personnel sur AT'!$A$3:$Q$298,12,FALSE))</f>
        <v/>
      </c>
      <c r="P122" s="22" t="str">
        <f>IF($B122="","",VLOOKUP($B122,'info personnel sur AT'!$A$3:$Q$298,13,FALSE))</f>
        <v/>
      </c>
      <c r="Q122" s="22" t="str">
        <f>IF($B122="","",VLOOKUP($B122,'info personnel sur AT'!$A$3:$Q$298,14,FALSE))</f>
        <v/>
      </c>
      <c r="R122" s="22" t="str">
        <f>IF($B122="","",VLOOKUP($B122,'info personnel sur AT'!$A$3:$Q$298,15,FALSE))</f>
        <v/>
      </c>
      <c r="S122" s="22" t="str">
        <f>IF($B122="","",VLOOKUP($B122,'info personnel sur AT'!$A$3:$Q$298,16,FALSE))</f>
        <v/>
      </c>
      <c r="T122" s="22" t="str">
        <f>IF($B122="","",VLOOKUP($B122,'info personnel sur AT'!$A$3:$Q$298,17,FALSE))</f>
        <v/>
      </c>
      <c r="U122" s="11">
        <f t="shared" si="95"/>
        <v>0</v>
      </c>
      <c r="V122" s="2">
        <f t="shared" si="96"/>
        <v>0</v>
      </c>
      <c r="W122" s="6">
        <f t="shared" si="97"/>
        <v>0</v>
      </c>
      <c r="X122" s="180">
        <f t="shared" si="98"/>
        <v>1.8</v>
      </c>
      <c r="Y122" s="179">
        <f t="shared" si="100"/>
        <v>5</v>
      </c>
      <c r="Z122" s="192">
        <f t="shared" si="99"/>
        <v>10</v>
      </c>
      <c r="AA122" s="195">
        <f t="shared" si="66"/>
        <v>0</v>
      </c>
      <c r="AB122" s="195">
        <f t="shared" si="67"/>
        <v>0</v>
      </c>
      <c r="AC122" s="195">
        <f t="shared" si="68"/>
        <v>0</v>
      </c>
      <c r="AD122" s="195">
        <f t="shared" si="69"/>
        <v>0</v>
      </c>
      <c r="AE122" s="195">
        <f t="shared" si="70"/>
        <v>0</v>
      </c>
      <c r="AF122" s="195">
        <f t="shared" si="71"/>
        <v>0</v>
      </c>
      <c r="AG122" s="195">
        <f t="shared" si="72"/>
        <v>0</v>
      </c>
      <c r="AH122" s="248">
        <f t="shared" si="73"/>
        <v>0</v>
      </c>
      <c r="AI122" s="248">
        <f t="shared" si="74"/>
        <v>0</v>
      </c>
      <c r="AJ122" s="248">
        <f t="shared" si="75"/>
        <v>0</v>
      </c>
      <c r="AK122" s="248">
        <f t="shared" si="76"/>
        <v>0</v>
      </c>
      <c r="AL122" s="248">
        <f t="shared" si="77"/>
        <v>0</v>
      </c>
      <c r="AM122" s="248">
        <f t="shared" si="78"/>
        <v>0</v>
      </c>
      <c r="AN122" s="248">
        <f t="shared" si="79"/>
        <v>0</v>
      </c>
      <c r="AO122" s="248">
        <f t="shared" si="80"/>
        <v>0</v>
      </c>
      <c r="AP122" s="248">
        <f t="shared" si="81"/>
        <v>0</v>
      </c>
      <c r="AQ122" s="248">
        <f t="shared" si="82"/>
        <v>0</v>
      </c>
      <c r="AR122" s="248">
        <f t="shared" si="83"/>
        <v>0</v>
      </c>
      <c r="AS122" s="248">
        <f t="shared" si="84"/>
        <v>0</v>
      </c>
      <c r="AT122" s="248">
        <f t="shared" si="85"/>
        <v>0</v>
      </c>
      <c r="AU122" s="248">
        <f t="shared" si="86"/>
        <v>0</v>
      </c>
      <c r="AV122" s="245">
        <f t="shared" si="87"/>
        <v>0</v>
      </c>
      <c r="AW122" s="245">
        <f t="shared" si="88"/>
        <v>0</v>
      </c>
      <c r="AX122" s="252">
        <f t="shared" si="89"/>
        <v>0</v>
      </c>
      <c r="AY122" s="253">
        <f t="shared" si="90"/>
        <v>0</v>
      </c>
      <c r="AZ122" s="253">
        <f t="shared" si="91"/>
        <v>0</v>
      </c>
      <c r="BA122" s="221" t="str">
        <f>IF($B122="","",SUMIF('importation prevair'!$A:$A,CONCATENATE('Suivi du personnel'!$B122," ",'Suivi du personnel'!BA$8),'importation prevair'!$O:$O))</f>
        <v/>
      </c>
      <c r="BB122" s="222" t="str">
        <f>IF($B122="","",SUMIF('importation prevair'!$A:$A,CONCATENATE('Suivi du personnel'!$B122," ",'Suivi du personnel'!BB$8),'importation prevair'!$O:$O))</f>
        <v/>
      </c>
      <c r="BC122" s="222" t="str">
        <f>IF($B122="","",SUMIF('importation prevair'!$A:$A,CONCATENATE('Suivi du personnel'!$B122," ",'Suivi du personnel'!BC$8),'importation prevair'!$O:$O))</f>
        <v/>
      </c>
      <c r="BD122" s="222" t="str">
        <f>IF($B122="","",SUMIF('importation prevair'!$A:$A,CONCATENATE('Suivi du personnel'!$B122," ",'Suivi du personnel'!BD$8),'importation prevair'!$O:$O))</f>
        <v/>
      </c>
      <c r="BE122" s="222" t="str">
        <f>IF($B122="","",SUMIF('importation prevair'!$A:$A,CONCATENATE('Suivi du personnel'!$B122," ",'Suivi du personnel'!BE$8),'importation prevair'!$O:$O))</f>
        <v/>
      </c>
      <c r="BF122" s="222" t="str">
        <f>IF($B122="","",SUMIF('importation prevair'!$A:$A,CONCATENATE('Suivi du personnel'!$B122," ",'Suivi du personnel'!BF$8),'importation prevair'!$O:$O))</f>
        <v/>
      </c>
      <c r="BG122" s="223" t="str">
        <f>IF($B122="","",SUMIF('importation prevair'!$A:$A,CONCATENATE('Suivi du personnel'!$B122," ",'Suivi du personnel'!BG$8),'importation prevair'!$O:$O))</f>
        <v/>
      </c>
      <c r="BH122" s="221" t="str">
        <f>IF($B122="","",SUMIF('importation prevair'!$A:$A,CONCATENATE('Suivi du personnel'!$B122," ",'Suivi du personnel'!BH$8),'importation prevair'!$O:$O))</f>
        <v/>
      </c>
      <c r="BI122" s="222" t="str">
        <f>IF($B122="","",SUMIF('importation prevair'!$A:$A,CONCATENATE('Suivi du personnel'!$B122," ",'Suivi du personnel'!BI$8),'importation prevair'!$O:$O))</f>
        <v/>
      </c>
      <c r="BJ122" s="222" t="str">
        <f>IF($B122="","",SUMIF('importation prevair'!$A:$A,CONCATENATE('Suivi du personnel'!$B122," ",'Suivi du personnel'!BJ$8),'importation prevair'!$O:$O))</f>
        <v/>
      </c>
      <c r="BK122" s="222" t="str">
        <f>IF($B122="","",SUMIF('importation prevair'!$A:$A,CONCATENATE('Suivi du personnel'!$B122," ",'Suivi du personnel'!BK$8),'importation prevair'!$O:$O))</f>
        <v/>
      </c>
      <c r="BL122" s="222" t="str">
        <f>IF($B122="","",SUMIF('importation prevair'!$A:$A,CONCATENATE('Suivi du personnel'!$B122," ",'Suivi du personnel'!BL$8),'importation prevair'!$O:$O))</f>
        <v/>
      </c>
      <c r="BM122" s="222" t="str">
        <f>IF($B122="","",SUMIF('importation prevair'!$A:$A,CONCATENATE('Suivi du personnel'!$B122," ",'Suivi du personnel'!BM$8),'importation prevair'!$O:$O))</f>
        <v/>
      </c>
      <c r="BN122" s="223" t="str">
        <f>IF($B122="","",SUMIF('importation prevair'!$A:$A,CONCATENATE('Suivi du personnel'!$B122," ",'Suivi du personnel'!BN$8),'importation prevair'!$O:$O))</f>
        <v/>
      </c>
      <c r="BO122" s="221" t="str">
        <f>IF($B122="","",SUMIF('importation prevair'!$A:$A,CONCATENATE('Suivi du personnel'!$B122," ",'Suivi du personnel'!BO$8),'importation prevair'!$O:$O))</f>
        <v/>
      </c>
      <c r="BP122" s="222" t="str">
        <f>IF($B122="","",SUMIF('importation prevair'!$A:$A,CONCATENATE('Suivi du personnel'!$B122," ",'Suivi du personnel'!BP$8),'importation prevair'!$O:$O))</f>
        <v/>
      </c>
      <c r="BQ122" s="222" t="str">
        <f>IF($B122="","",SUMIF('importation prevair'!$A:$A,CONCATENATE('Suivi du personnel'!$B122," ",'Suivi du personnel'!BQ$8),'importation prevair'!$O:$O))</f>
        <v/>
      </c>
      <c r="BR122" s="222" t="str">
        <f>IF($B122="","",SUMIF('importation prevair'!$A:$A,CONCATENATE('Suivi du personnel'!$B122," ",'Suivi du personnel'!BR$8),'importation prevair'!$O:$O))</f>
        <v/>
      </c>
      <c r="BS122" s="222" t="str">
        <f>IF($B122="","",SUMIF('importation prevair'!$A:$A,CONCATENATE('Suivi du personnel'!$B122," ",'Suivi du personnel'!BS$8),'importation prevair'!$O:$O))</f>
        <v/>
      </c>
      <c r="BT122" s="222" t="str">
        <f>IF($B122="","",SUMIF('importation prevair'!$A:$A,CONCATENATE('Suivi du personnel'!$B122," ",'Suivi du personnel'!BT$8),'importation prevair'!$O:$O))</f>
        <v/>
      </c>
      <c r="BU122" s="223" t="str">
        <f>IF($B122="","",SUMIF('importation prevair'!$A:$A,CONCATENATE('Suivi du personnel'!$B122," ",'Suivi du personnel'!BU$8),'importation prevair'!$O:$O))</f>
        <v/>
      </c>
      <c r="BV122" s="221" t="str">
        <f>IF($B122="","",SUMIF('importation prevair'!$A:$A,CONCATENATE('Suivi du personnel'!$B122," ",'Suivi du personnel'!BV$8),'importation prevair'!$O:$O))</f>
        <v/>
      </c>
      <c r="BW122" s="222" t="str">
        <f>IF($B122="","",SUMIF('importation prevair'!$A:$A,CONCATENATE('Suivi du personnel'!$B122," ",'Suivi du personnel'!BW$8),'importation prevair'!$O:$O))</f>
        <v/>
      </c>
      <c r="BX122" s="222" t="str">
        <f>IF($B122="","",SUMIF('importation prevair'!$A:$A,CONCATENATE('Suivi du personnel'!$B122," ",'Suivi du personnel'!BX$8),'importation prevair'!$O:$O))</f>
        <v/>
      </c>
      <c r="BY122" s="222" t="str">
        <f>IF($B122="","",SUMIF('importation prevair'!$A:$A,CONCATENATE('Suivi du personnel'!$B122," ",'Suivi du personnel'!BY$8),'importation prevair'!$O:$O))</f>
        <v/>
      </c>
      <c r="BZ122" s="222" t="str">
        <f>IF($B122="","",SUMIF('importation prevair'!$A:$A,CONCATENATE('Suivi du personnel'!$B122," ",'Suivi du personnel'!BZ$8),'importation prevair'!$O:$O))</f>
        <v/>
      </c>
      <c r="CA122" s="222" t="str">
        <f>IF($B122="","",SUMIF('importation prevair'!$A:$A,CONCATENATE('Suivi du personnel'!$B122," ",'Suivi du personnel'!CA$8),'importation prevair'!$O:$O))</f>
        <v/>
      </c>
      <c r="CB122" s="223" t="str">
        <f>IF($B122="","",SUMIF('importation prevair'!$A:$A,CONCATENATE('Suivi du personnel'!$B122," ",'Suivi du personnel'!CB$8),'importation prevair'!$O:$O))</f>
        <v/>
      </c>
      <c r="CC122" s="221" t="str">
        <f>IF($B122="","",SUMIF('importation prevair'!$A:$A,CONCATENATE('Suivi du personnel'!$B122," ",'Suivi du personnel'!CC$8),'importation prevair'!$O:$O))</f>
        <v/>
      </c>
      <c r="CD122" s="222" t="str">
        <f>IF($B122="","",SUMIF('importation prevair'!$A:$A,CONCATENATE('Suivi du personnel'!$B122," ",'Suivi du personnel'!CD$8),'importation prevair'!$O:$O))</f>
        <v/>
      </c>
      <c r="CE122" s="222" t="str">
        <f>IF($B122="","",SUMIF('importation prevair'!$A:$A,CONCATENATE('Suivi du personnel'!$B122," ",'Suivi du personnel'!CE$8),'importation prevair'!$O:$O))</f>
        <v/>
      </c>
      <c r="CF122" s="222" t="str">
        <f>IF($B122="","",SUMIF('importation prevair'!$A:$A,CONCATENATE('Suivi du personnel'!$B122," ",'Suivi du personnel'!CF$8),'importation prevair'!$O:$O))</f>
        <v/>
      </c>
      <c r="CG122" s="222" t="str">
        <f>IF($B122="","",SUMIF('importation prevair'!$A:$A,CONCATENATE('Suivi du personnel'!$B122," ",'Suivi du personnel'!CG$8),'importation prevair'!$O:$O))</f>
        <v/>
      </c>
      <c r="CH122" s="222" t="str">
        <f>IF($B122="","",SUMIF('importation prevair'!$A:$A,CONCATENATE('Suivi du personnel'!$B122," ",'Suivi du personnel'!CH$8),'importation prevair'!$O:$O))</f>
        <v/>
      </c>
      <c r="CI122" s="223" t="str">
        <f>IF($B122="","",SUMIF('importation prevair'!$A:$A,CONCATENATE('Suivi du personnel'!$B122," ",'Suivi du personnel'!CI$8),'importation prevair'!$O:$O))</f>
        <v/>
      </c>
      <c r="CJ122" s="221" t="str">
        <f>IF($B122="","",SUMIF('importation prevair'!$A:$A,CONCATENATE('Suivi du personnel'!$B122," ",'Suivi du personnel'!CJ$8),'importation prevair'!$O:$O))</f>
        <v/>
      </c>
      <c r="CK122" s="222" t="str">
        <f>IF($B122="","",SUMIF('importation prevair'!$A:$A,CONCATENATE('Suivi du personnel'!$B122," ",'Suivi du personnel'!CK$8),'importation prevair'!$O:$O))</f>
        <v/>
      </c>
      <c r="CL122" s="222" t="str">
        <f>IF($B122="","",SUMIF('importation prevair'!$A:$A,CONCATENATE('Suivi du personnel'!$B122," ",'Suivi du personnel'!CL$8),'importation prevair'!$O:$O))</f>
        <v/>
      </c>
      <c r="CM122" s="222" t="str">
        <f>IF($B122="","",SUMIF('importation prevair'!$A:$A,CONCATENATE('Suivi du personnel'!$B122," ",'Suivi du personnel'!CM$8),'importation prevair'!$O:$O))</f>
        <v/>
      </c>
      <c r="CN122" s="222" t="str">
        <f>IF($B122="","",SUMIF('importation prevair'!$A:$A,CONCATENATE('Suivi du personnel'!$B122," ",'Suivi du personnel'!CN$8),'importation prevair'!$O:$O))</f>
        <v/>
      </c>
      <c r="CO122" s="222" t="str">
        <f>IF($B122="","",SUMIF('importation prevair'!$A:$A,CONCATENATE('Suivi du personnel'!$B122," ",'Suivi du personnel'!CO$8),'importation prevair'!$O:$O))</f>
        <v/>
      </c>
      <c r="CP122" s="223" t="str">
        <f>IF($B122="","",SUMIF('importation prevair'!$A:$A,CONCATENATE('Suivi du personnel'!$B122," ",'Suivi du personnel'!CP$8),'importation prevair'!$O:$O))</f>
        <v/>
      </c>
      <c r="CQ122" s="221" t="str">
        <f>IF($B122="","",SUMIF('importation prevair'!$A:$A,CONCATENATE('Suivi du personnel'!$B122," ",'Suivi du personnel'!CQ$8),'importation prevair'!$O:$O))</f>
        <v/>
      </c>
      <c r="CR122" s="222" t="str">
        <f>IF($B122="","",SUMIF('importation prevair'!$A:$A,CONCATENATE('Suivi du personnel'!$B122," ",'Suivi du personnel'!CR$8),'importation prevair'!$O:$O))</f>
        <v/>
      </c>
      <c r="CS122" s="222" t="str">
        <f>IF($B122="","",SUMIF('importation prevair'!$A:$A,CONCATENATE('Suivi du personnel'!$B122," ",'Suivi du personnel'!CS$8),'importation prevair'!$O:$O))</f>
        <v/>
      </c>
      <c r="CT122" s="222" t="str">
        <f>IF($B122="","",SUMIF('importation prevair'!$A:$A,CONCATENATE('Suivi du personnel'!$B122," ",'Suivi du personnel'!CT$8),'importation prevair'!$O:$O))</f>
        <v/>
      </c>
      <c r="CU122" s="222" t="str">
        <f>IF($B122="","",SUMIF('importation prevair'!$A:$A,CONCATENATE('Suivi du personnel'!$B122," ",'Suivi du personnel'!CU$8),'importation prevair'!$O:$O))</f>
        <v/>
      </c>
      <c r="CV122" s="222" t="str">
        <f>IF($B122="","",SUMIF('importation prevair'!$A:$A,CONCATENATE('Suivi du personnel'!$B122," ",'Suivi du personnel'!CV$8),'importation prevair'!$O:$O))</f>
        <v/>
      </c>
      <c r="CW122" s="223" t="str">
        <f>IF($B122="","",SUMIF('importation prevair'!$A:$A,CONCATENATE('Suivi du personnel'!$B122," ",'Suivi du personnel'!CW$8),'importation prevair'!$O:$O))</f>
        <v/>
      </c>
      <c r="CX122" s="221" t="str">
        <f>IF($B122="","",SUMIF('importation prevair'!$A:$A,CONCATENATE('Suivi du personnel'!$B122," ",'Suivi du personnel'!CX$8),'importation prevair'!$O:$O))</f>
        <v/>
      </c>
      <c r="CY122" s="222" t="str">
        <f>IF($B122="","",SUMIF('importation prevair'!$A:$A,CONCATENATE('Suivi du personnel'!$B122," ",'Suivi du personnel'!CY$8),'importation prevair'!$O:$O))</f>
        <v/>
      </c>
      <c r="CZ122" s="222" t="str">
        <f>IF($B122="","",SUMIF('importation prevair'!$A:$A,CONCATENATE('Suivi du personnel'!$B122," ",'Suivi du personnel'!CZ$8),'importation prevair'!$O:$O))</f>
        <v/>
      </c>
      <c r="DA122" s="222" t="str">
        <f>IF($B122="","",SUMIF('importation prevair'!$A:$A,CONCATENATE('Suivi du personnel'!$B122," ",'Suivi du personnel'!DA$8),'importation prevair'!$O:$O))</f>
        <v/>
      </c>
      <c r="DB122" s="222" t="str">
        <f>IF($B122="","",SUMIF('importation prevair'!$A:$A,CONCATENATE('Suivi du personnel'!$B122," ",'Suivi du personnel'!DB$8),'importation prevair'!$O:$O))</f>
        <v/>
      </c>
      <c r="DC122" s="222" t="str">
        <f>IF($B122="","",SUMIF('importation prevair'!$A:$A,CONCATENATE('Suivi du personnel'!$B122," ",'Suivi du personnel'!DC$8),'importation prevair'!$O:$O))</f>
        <v/>
      </c>
      <c r="DD122" s="223" t="str">
        <f>IF($B122="","",SUMIF('importation prevair'!$A:$A,CONCATENATE('Suivi du personnel'!$B122," ",'Suivi du personnel'!DD$8),'importation prevair'!$O:$O))</f>
        <v/>
      </c>
      <c r="DE122" s="260" t="str">
        <f>IF($B122="","",SUMIF('importation prevair'!$A:$A,CONCATENATE('Suivi du personnel'!$B122," ",'Suivi du personnel'!DE$8),'importation prevair'!$O:$O))</f>
        <v/>
      </c>
      <c r="DF122" s="162" t="str">
        <f>IF($B122="","",SUMIF('importation prevair'!$A:$A,CONCATENATE('Suivi du personnel'!$B122," ",'Suivi du personnel'!DF$8),'importation prevair'!$O:$O))</f>
        <v/>
      </c>
      <c r="DG122" s="162" t="str">
        <f>IF($B122="","",SUMIF('importation prevair'!$A:$A,CONCATENATE('Suivi du personnel'!$B122," ",'Suivi du personnel'!DG$8),'importation prevair'!$O:$O))</f>
        <v/>
      </c>
      <c r="DH122" s="162" t="str">
        <f>IF($B122="","",SUMIF('importation prevair'!$A:$A,CONCATENATE('Suivi du personnel'!$B122," ",'Suivi du personnel'!DH$8),'importation prevair'!$O:$O))</f>
        <v/>
      </c>
      <c r="DI122" s="162" t="str">
        <f>IF($B122="","",SUMIF('importation prevair'!$A:$A,CONCATENATE('Suivi du personnel'!$B122," ",'Suivi du personnel'!DI$8),'importation prevair'!$O:$O))</f>
        <v/>
      </c>
      <c r="DJ122" s="162" t="str">
        <f>IF($B122="","",SUMIF('importation prevair'!$A:$A,CONCATENATE('Suivi du personnel'!$B122," ",'Suivi du personnel'!DJ$8),'importation prevair'!$O:$O))</f>
        <v/>
      </c>
      <c r="DK122" s="261" t="str">
        <f>IF($B122="","",SUMIF('importation prevair'!$A:$A,CONCATENATE('Suivi du personnel'!$B122," ",'Suivi du personnel'!DK$8),'importation prevair'!$O:$O))</f>
        <v/>
      </c>
      <c r="DL122" s="162" t="str">
        <f>IF($B122="","",SUMIF('importation prevair'!$A:$A,CONCATENATE('Suivi du personnel'!$B122," ",'Suivi du personnel'!DL$8),'importation prevair'!$O:$O))</f>
        <v/>
      </c>
      <c r="DM122" s="162" t="str">
        <f>IF($B122="","",SUMIF('importation prevair'!$A:$A,CONCATENATE('Suivi du personnel'!$B122," ",'Suivi du personnel'!DM$8),'importation prevair'!$O:$O))</f>
        <v/>
      </c>
      <c r="DN122" s="162" t="str">
        <f>IF($B122="","",SUMIF('importation prevair'!$A:$A,CONCATENATE('Suivi du personnel'!$B122," ",'Suivi du personnel'!DN$8),'importation prevair'!$O:$O))</f>
        <v/>
      </c>
      <c r="DO122" s="162" t="str">
        <f>IF($B122="","",SUMIF('importation prevair'!$A:$A,CONCATENATE('Suivi du personnel'!$B122," ",'Suivi du personnel'!DO$8),'importation prevair'!$O:$O))</f>
        <v/>
      </c>
      <c r="DP122" s="162" t="str">
        <f>IF($B122="","",SUMIF('importation prevair'!$A:$A,CONCATENATE('Suivi du personnel'!$B122," ",'Suivi du personnel'!DP$8),'importation prevair'!$O:$O))</f>
        <v/>
      </c>
      <c r="DQ122" s="162" t="str">
        <f>IF($B122="","",SUMIF('importation prevair'!$A:$A,CONCATENATE('Suivi du personnel'!$B122," ",'Suivi du personnel'!DQ$8),'importation prevair'!$O:$O))</f>
        <v/>
      </c>
      <c r="DR122" s="259" t="str">
        <f>IF($B122="","",SUMIF('importation prevair'!$A:$A,CONCATENATE('Suivi du personnel'!$B122," ",'Suivi du personnel'!DR$8),'importation prevair'!$O:$O))</f>
        <v/>
      </c>
      <c r="DS122" s="260" t="str">
        <f>IF($B122="","",SUMIF('importation prevair'!$A:$A,CONCATENATE('Suivi du personnel'!$B122," ",'Suivi du personnel'!DS$8),'importation prevair'!$O:$O))</f>
        <v/>
      </c>
      <c r="DT122" s="162" t="str">
        <f>IF($B122="","",SUMIF('importation prevair'!$A:$A,CONCATENATE('Suivi du personnel'!$B122," ",'Suivi du personnel'!DT$8),'importation prevair'!$O:$O))</f>
        <v/>
      </c>
      <c r="DU122" s="162" t="str">
        <f>IF($B122="","",SUMIF('importation prevair'!$A:$A,CONCATENATE('Suivi du personnel'!$B122," ",'Suivi du personnel'!DU$8),'importation prevair'!$O:$O))</f>
        <v/>
      </c>
      <c r="DV122" s="162" t="str">
        <f>IF($B122="","",SUMIF('importation prevair'!$A:$A,CONCATENATE('Suivi du personnel'!$B122," ",'Suivi du personnel'!DV$8),'importation prevair'!$O:$O))</f>
        <v/>
      </c>
      <c r="DW122" s="162" t="str">
        <f>IF($B122="","",SUMIF('importation prevair'!$A:$A,CONCATENATE('Suivi du personnel'!$B122," ",'Suivi du personnel'!DW$8),'importation prevair'!$O:$O))</f>
        <v/>
      </c>
      <c r="DX122" s="162" t="str">
        <f>IF($B122="","",SUMIF('importation prevair'!$A:$A,CONCATENATE('Suivi du personnel'!$B122," ",'Suivi du personnel'!DX$8),'importation prevair'!$O:$O))</f>
        <v/>
      </c>
      <c r="DY122" s="261" t="str">
        <f>IF($B122="","",SUMIF('importation prevair'!$A:$A,CONCATENATE('Suivi du personnel'!$B122," ",'Suivi du personnel'!DY$8),'importation prevair'!$O:$O))</f>
        <v/>
      </c>
      <c r="DZ122" s="162" t="str">
        <f>IF($B122="","",SUMIF('importation prevair'!$A:$A,CONCATENATE('Suivi du personnel'!$B122," ",'Suivi du personnel'!DZ$8),'importation prevair'!$O:$O))</f>
        <v/>
      </c>
      <c r="EA122" s="162" t="str">
        <f>IF($B122="","",SUMIF('importation prevair'!$A:$A,CONCATENATE('Suivi du personnel'!$B122," ",'Suivi du personnel'!EA$8),'importation prevair'!$O:$O))</f>
        <v/>
      </c>
      <c r="EB122" s="162" t="str">
        <f>IF($B122="","",SUMIF('importation prevair'!$A:$A,CONCATENATE('Suivi du personnel'!$B122," ",'Suivi du personnel'!EB$8),'importation prevair'!$O:$O))</f>
        <v/>
      </c>
      <c r="EC122" s="162" t="str">
        <f>IF($B122="","",SUMIF('importation prevair'!$A:$A,CONCATENATE('Suivi du personnel'!$B122," ",'Suivi du personnel'!EC$8),'importation prevair'!$O:$O))</f>
        <v/>
      </c>
      <c r="ED122" s="162" t="str">
        <f>IF($B122="","",SUMIF('importation prevair'!$A:$A,CONCATENATE('Suivi du personnel'!$B122," ",'Suivi du personnel'!ED$8),'importation prevair'!$O:$O))</f>
        <v/>
      </c>
      <c r="EE122" s="162" t="str">
        <f>IF($B122="","",SUMIF('importation prevair'!$A:$A,CONCATENATE('Suivi du personnel'!$B122," ",'Suivi du personnel'!EE$8),'importation prevair'!$O:$O))</f>
        <v/>
      </c>
      <c r="EF122" s="259" t="str">
        <f>IF($B122="","",SUMIF('importation prevair'!$A:$A,CONCATENATE('Suivi du personnel'!$B122," ",'Suivi du personnel'!EF$8),'importation prevair'!$O:$O))</f>
        <v/>
      </c>
      <c r="EG122" s="260" t="str">
        <f>IF($B122="","",SUMIF('importation prevair'!$A:$A,CONCATENATE('Suivi du personnel'!$B122," ",'Suivi du personnel'!EG$8),'importation prevair'!$O:$O))</f>
        <v/>
      </c>
      <c r="EH122" s="162" t="str">
        <f>IF($B122="","",SUMIF('importation prevair'!$A:$A,CONCATENATE('Suivi du personnel'!$B122," ",'Suivi du personnel'!EH$8),'importation prevair'!$O:$O))</f>
        <v/>
      </c>
      <c r="EI122" s="162" t="str">
        <f>IF($B122="","",SUMIF('importation prevair'!$A:$A,CONCATENATE('Suivi du personnel'!$B122," ",'Suivi du personnel'!EI$8),'importation prevair'!$O:$O))</f>
        <v/>
      </c>
      <c r="EJ122" s="162" t="str">
        <f>IF($B122="","",SUMIF('importation prevair'!$A:$A,CONCATENATE('Suivi du personnel'!$B122," ",'Suivi du personnel'!EJ$8),'importation prevair'!$O:$O))</f>
        <v/>
      </c>
      <c r="EK122" s="162" t="str">
        <f>IF($B122="","",SUMIF('importation prevair'!$A:$A,CONCATENATE('Suivi du personnel'!$B122," ",'Suivi du personnel'!EK$8),'importation prevair'!$O:$O))</f>
        <v/>
      </c>
      <c r="EL122" s="162" t="str">
        <f>IF($B122="","",SUMIF('importation prevair'!$A:$A,CONCATENATE('Suivi du personnel'!$B122," ",'Suivi du personnel'!EL$8),'importation prevair'!$O:$O))</f>
        <v/>
      </c>
      <c r="EM122" s="261" t="str">
        <f>IF($B122="","",SUMIF('importation prevair'!$A:$A,CONCATENATE('Suivi du personnel'!$B122," ",'Suivi du personnel'!EM$8),'importation prevair'!$O:$O))</f>
        <v/>
      </c>
      <c r="EN122" s="162" t="str">
        <f>IF($B122="","",SUMIF('importation prevair'!$A:$A,CONCATENATE('Suivi du personnel'!$B122," ",'Suivi du personnel'!EN$8),'importation prevair'!$O:$O))</f>
        <v/>
      </c>
      <c r="EO122" s="162" t="str">
        <f>IF($B122="","",SUMIF('importation prevair'!$A:$A,CONCATENATE('Suivi du personnel'!$B122," ",'Suivi du personnel'!EO$8),'importation prevair'!$O:$O))</f>
        <v/>
      </c>
      <c r="EP122" s="162" t="str">
        <f>IF($B122="","",SUMIF('importation prevair'!$A:$A,CONCATENATE('Suivi du personnel'!$B122," ",'Suivi du personnel'!EP$8),'importation prevair'!$O:$O))</f>
        <v/>
      </c>
      <c r="EQ122" s="162" t="str">
        <f>IF($B122="","",SUMIF('importation prevair'!$A:$A,CONCATENATE('Suivi du personnel'!$B122," ",'Suivi du personnel'!EQ$8),'importation prevair'!$O:$O))</f>
        <v/>
      </c>
      <c r="ER122" s="162" t="str">
        <f>IF($B122="","",SUMIF('importation prevair'!$A:$A,CONCATENATE('Suivi du personnel'!$B122," ",'Suivi du personnel'!ER$8),'importation prevair'!$O:$O))</f>
        <v/>
      </c>
      <c r="ES122" s="162" t="str">
        <f>IF($B122="","",SUMIF('importation prevair'!$A:$A,CONCATENATE('Suivi du personnel'!$B122," ",'Suivi du personnel'!ES$8),'importation prevair'!$O:$O))</f>
        <v/>
      </c>
      <c r="ET122" s="259" t="str">
        <f>IF($B122="","",SUMIF('importation prevair'!$A:$A,CONCATENATE('Suivi du personnel'!$B122," ",'Suivi du personnel'!ET$8),'importation prevair'!$O:$O))</f>
        <v/>
      </c>
      <c r="EU122" s="260" t="str">
        <f>IF($B122="","",SUMIF('importation prevair'!$A:$A,CONCATENATE('Suivi du personnel'!$B122," ",'Suivi du personnel'!EU$8),'importation prevair'!$O:$O))</f>
        <v/>
      </c>
      <c r="EV122" s="162" t="str">
        <f>IF($B122="","",SUMIF('importation prevair'!$A:$A,CONCATENATE('Suivi du personnel'!$B122," ",'Suivi du personnel'!EV$8),'importation prevair'!$O:$O))</f>
        <v/>
      </c>
      <c r="EW122" s="162" t="str">
        <f>IF($B122="","",SUMIF('importation prevair'!$A:$A,CONCATENATE('Suivi du personnel'!$B122," ",'Suivi du personnel'!EW$8),'importation prevair'!$O:$O))</f>
        <v/>
      </c>
      <c r="EX122" s="162" t="str">
        <f>IF($B122="","",SUMIF('importation prevair'!$A:$A,CONCATENATE('Suivi du personnel'!$B122," ",'Suivi du personnel'!EX$8),'importation prevair'!$O:$O))</f>
        <v/>
      </c>
      <c r="EY122" s="162" t="str">
        <f>IF($B122="","",SUMIF('importation prevair'!$A:$A,CONCATENATE('Suivi du personnel'!$B122," ",'Suivi du personnel'!EY$8),'importation prevair'!$O:$O))</f>
        <v/>
      </c>
      <c r="EZ122" s="162" t="str">
        <f>IF($B122="","",SUMIF('importation prevair'!$A:$A,CONCATENATE('Suivi du personnel'!$B122," ",'Suivi du personnel'!EZ$8),'importation prevair'!$O:$O))</f>
        <v/>
      </c>
      <c r="FA122" s="261" t="str">
        <f>IF($B122="","",SUMIF('importation prevair'!$A:$A,CONCATENATE('Suivi du personnel'!$B122," ",'Suivi du personnel'!FA$8),'importation prevair'!$O:$O))</f>
        <v/>
      </c>
      <c r="FB122" s="162" t="str">
        <f>IF($B122="","",SUMIF('importation prevair'!$A:$A,CONCATENATE('Suivi du personnel'!$B122," ",'Suivi du personnel'!FB$8),'importation prevair'!$O:$O))</f>
        <v/>
      </c>
      <c r="FC122" s="162" t="str">
        <f>IF($B122="","",SUMIF('importation prevair'!$A:$A,CONCATENATE('Suivi du personnel'!$B122," ",'Suivi du personnel'!FC$8),'importation prevair'!$O:$O))</f>
        <v/>
      </c>
      <c r="FD122" s="162" t="str">
        <f>IF($B122="","",SUMIF('importation prevair'!$A:$A,CONCATENATE('Suivi du personnel'!$B122," ",'Suivi du personnel'!FD$8),'importation prevair'!$O:$O))</f>
        <v/>
      </c>
      <c r="FE122" s="162" t="str">
        <f>IF($B122="","",SUMIF('importation prevair'!$A:$A,CONCATENATE('Suivi du personnel'!$B122," ",'Suivi du personnel'!FE$8),'importation prevair'!$O:$O))</f>
        <v/>
      </c>
      <c r="FF122" s="162" t="str">
        <f>IF($B122="","",SUMIF('importation prevair'!$A:$A,CONCATENATE('Suivi du personnel'!$B122," ",'Suivi du personnel'!FF$8),'importation prevair'!$O:$O))</f>
        <v/>
      </c>
      <c r="FG122" s="162" t="str">
        <f>IF($B122="","",SUMIF('importation prevair'!$A:$A,CONCATENATE('Suivi du personnel'!$B122," ",'Suivi du personnel'!FG$8),'importation prevair'!$O:$O))</f>
        <v/>
      </c>
      <c r="FH122" s="259" t="str">
        <f>IF($B122="","",SUMIF('importation prevair'!$A:$A,CONCATENATE('Suivi du personnel'!$B122," ",'Suivi du personnel'!FH$8),'importation prevair'!$O:$O))</f>
        <v/>
      </c>
      <c r="FI122" s="260" t="str">
        <f>IF($B122="","",SUMIF('importation prevair'!$A:$A,CONCATENATE('Suivi du personnel'!$B122," ",'Suivi du personnel'!FI$8),'importation prevair'!$O:$O))</f>
        <v/>
      </c>
      <c r="FJ122" s="162" t="str">
        <f>IF($B122="","",SUMIF('importation prevair'!$A:$A,CONCATENATE('Suivi du personnel'!$B122," ",'Suivi du personnel'!FJ$8),'importation prevair'!$O:$O))</f>
        <v/>
      </c>
      <c r="FK122" s="162" t="str">
        <f>IF($B122="","",SUMIF('importation prevair'!$A:$A,CONCATENATE('Suivi du personnel'!$B122," ",'Suivi du personnel'!FK$8),'importation prevair'!$O:$O))</f>
        <v/>
      </c>
      <c r="FL122" s="162" t="str">
        <f>IF($B122="","",SUMIF('importation prevair'!$A:$A,CONCATENATE('Suivi du personnel'!$B122," ",'Suivi du personnel'!FL$8),'importation prevair'!$O:$O))</f>
        <v/>
      </c>
      <c r="FM122" s="162" t="str">
        <f>IF($B122="","",SUMIF('importation prevair'!$A:$A,CONCATENATE('Suivi du personnel'!$B122," ",'Suivi du personnel'!FM$8),'importation prevair'!$O:$O))</f>
        <v/>
      </c>
      <c r="FN122" s="162" t="str">
        <f>IF($B122="","",SUMIF('importation prevair'!$A:$A,CONCATENATE('Suivi du personnel'!$B122," ",'Suivi du personnel'!FN$8),'importation prevair'!$O:$O))</f>
        <v/>
      </c>
      <c r="FO122" s="261" t="str">
        <f>IF($B122="","",SUMIF('importation prevair'!$A:$A,CONCATENATE('Suivi du personnel'!$B122," ",'Suivi du personnel'!FO$8),'importation prevair'!$O:$O))</f>
        <v/>
      </c>
      <c r="FP122" s="162" t="str">
        <f>IF($B122="","",SUMIF('importation prevair'!$A:$A,CONCATENATE('Suivi du personnel'!$B122," ",'Suivi du personnel'!FP$8),'importation prevair'!$O:$O))</f>
        <v/>
      </c>
      <c r="FQ122" s="162" t="str">
        <f>IF($B122="","",SUMIF('importation prevair'!$A:$A,CONCATENATE('Suivi du personnel'!$B122," ",'Suivi du personnel'!FQ$8),'importation prevair'!$O:$O))</f>
        <v/>
      </c>
      <c r="FR122" s="162" t="str">
        <f>IF($B122="","",SUMIF('importation prevair'!$A:$A,CONCATENATE('Suivi du personnel'!$B122," ",'Suivi du personnel'!FR$8),'importation prevair'!$O:$O))</f>
        <v/>
      </c>
      <c r="FS122" s="162" t="str">
        <f>IF($B122="","",SUMIF('importation prevair'!$A:$A,CONCATENATE('Suivi du personnel'!$B122," ",'Suivi du personnel'!FS$8),'importation prevair'!$O:$O))</f>
        <v/>
      </c>
      <c r="FT122" s="162" t="str">
        <f>IF($B122="","",SUMIF('importation prevair'!$A:$A,CONCATENATE('Suivi du personnel'!$B122," ",'Suivi du personnel'!FT$8),'importation prevair'!$O:$O))</f>
        <v/>
      </c>
      <c r="FU122" s="162" t="str">
        <f>IF($B122="","",SUMIF('importation prevair'!$A:$A,CONCATENATE('Suivi du personnel'!$B122," ",'Suivi du personnel'!FU$8),'importation prevair'!$O:$O))</f>
        <v/>
      </c>
      <c r="FV122" s="259" t="str">
        <f>IF($B122="","",SUMIF('importation prevair'!$A:$A,CONCATENATE('Suivi du personnel'!$B122," ",'Suivi du personnel'!FV$8),'importation prevair'!$O:$O))</f>
        <v/>
      </c>
      <c r="FW122" s="260" t="str">
        <f>IF($B122="","",SUMIF('importation prevair'!$A:$A,CONCATENATE('Suivi du personnel'!$B122," ",'Suivi du personnel'!FW$8),'importation prevair'!$O:$O))</f>
        <v/>
      </c>
      <c r="FX122" s="162" t="str">
        <f>IF($B122="","",SUMIF('importation prevair'!$A:$A,CONCATENATE('Suivi du personnel'!$B122," ",'Suivi du personnel'!FX$8),'importation prevair'!$O:$O))</f>
        <v/>
      </c>
      <c r="FY122" s="162" t="str">
        <f>IF($B122="","",SUMIF('importation prevair'!$A:$A,CONCATENATE('Suivi du personnel'!$B122," ",'Suivi du personnel'!FY$8),'importation prevair'!$O:$O))</f>
        <v/>
      </c>
      <c r="FZ122" s="162" t="str">
        <f>IF($B122="","",SUMIF('importation prevair'!$A:$A,CONCATENATE('Suivi du personnel'!$B122," ",'Suivi du personnel'!FZ$8),'importation prevair'!$O:$O))</f>
        <v/>
      </c>
      <c r="GA122" s="162" t="str">
        <f>IF($B122="","",SUMIF('importation prevair'!$A:$A,CONCATENATE('Suivi du personnel'!$B122," ",'Suivi du personnel'!GA$8),'importation prevair'!$O:$O))</f>
        <v/>
      </c>
      <c r="GB122" s="162" t="str">
        <f>IF($B122="","",SUMIF('importation prevair'!$A:$A,CONCATENATE('Suivi du personnel'!$B122," ",'Suivi du personnel'!GB$8),'importation prevair'!$O:$O))</f>
        <v/>
      </c>
      <c r="GC122" s="261" t="str">
        <f>IF($B122="","",SUMIF('importation prevair'!$A:$A,CONCATENATE('Suivi du personnel'!$B122," ",'Suivi du personnel'!GC$8),'importation prevair'!$O:$O))</f>
        <v/>
      </c>
      <c r="GD122" s="162" t="str">
        <f>IF($B122="","",SUMIF('importation prevair'!$A:$A,CONCATENATE('Suivi du personnel'!$B122," ",'Suivi du personnel'!GD$8),'importation prevair'!$O:$O))</f>
        <v/>
      </c>
      <c r="GE122" s="162" t="str">
        <f>IF($B122="","",SUMIF('importation prevair'!$A:$A,CONCATENATE('Suivi du personnel'!$B122," ",'Suivi du personnel'!GE$8),'importation prevair'!$O:$O))</f>
        <v/>
      </c>
      <c r="GF122" s="162" t="str">
        <f>IF($B122="","",SUMIF('importation prevair'!$A:$A,CONCATENATE('Suivi du personnel'!$B122," ",'Suivi du personnel'!GF$8),'importation prevair'!$O:$O))</f>
        <v/>
      </c>
      <c r="GG122" s="162" t="str">
        <f>IF($B122="","",SUMIF('importation prevair'!$A:$A,CONCATENATE('Suivi du personnel'!$B122," ",'Suivi du personnel'!GG$8),'importation prevair'!$O:$O))</f>
        <v/>
      </c>
      <c r="GH122" s="162" t="str">
        <f>IF($B122="","",SUMIF('importation prevair'!$A:$A,CONCATENATE('Suivi du personnel'!$B122," ",'Suivi du personnel'!GH$8),'importation prevair'!$O:$O))</f>
        <v/>
      </c>
      <c r="GI122" s="162" t="str">
        <f>IF($B122="","",SUMIF('importation prevair'!$A:$A,CONCATENATE('Suivi du personnel'!$B122," ",'Suivi du personnel'!GI$8),'importation prevair'!$O:$O))</f>
        <v/>
      </c>
      <c r="GJ122" s="259" t="str">
        <f>IF($B122="","",SUMIF('importation prevair'!$A:$A,CONCATENATE('Suivi du personnel'!$B122," ",'Suivi du personnel'!GJ$8),'importation prevair'!$O:$O))</f>
        <v/>
      </c>
      <c r="GK122" s="260" t="str">
        <f>IF($B122="","",SUMIF('importation prevair'!$A:$A,CONCATENATE('Suivi du personnel'!$B122," ",'Suivi du personnel'!GK$8),'importation prevair'!$O:$O))</f>
        <v/>
      </c>
      <c r="GL122" s="162" t="str">
        <f>IF($B122="","",SUMIF('importation prevair'!$A:$A,CONCATENATE('Suivi du personnel'!$B122," ",'Suivi du personnel'!GL$8),'importation prevair'!$O:$O))</f>
        <v/>
      </c>
      <c r="GM122" s="162" t="str">
        <f>IF($B122="","",SUMIF('importation prevair'!$A:$A,CONCATENATE('Suivi du personnel'!$B122," ",'Suivi du personnel'!GM$8),'importation prevair'!$O:$O))</f>
        <v/>
      </c>
      <c r="GN122" s="162" t="str">
        <f>IF($B122="","",SUMIF('importation prevair'!$A:$A,CONCATENATE('Suivi du personnel'!$B122," ",'Suivi du personnel'!GN$8),'importation prevair'!$O:$O))</f>
        <v/>
      </c>
      <c r="GO122" s="162" t="str">
        <f>IF($B122="","",SUMIF('importation prevair'!$A:$A,CONCATENATE('Suivi du personnel'!$B122," ",'Suivi du personnel'!GO$8),'importation prevair'!$O:$O))</f>
        <v/>
      </c>
      <c r="GP122" s="162" t="str">
        <f>IF($B122="","",SUMIF('importation prevair'!$A:$A,CONCATENATE('Suivi du personnel'!$B122," ",'Suivi du personnel'!GP$8),'importation prevair'!$O:$O))</f>
        <v/>
      </c>
      <c r="GQ122" s="261" t="str">
        <f>IF($B122="","",SUMIF('importation prevair'!$A:$A,CONCATENATE('Suivi du personnel'!$B122," ",'Suivi du personnel'!GQ$8),'importation prevair'!$O:$O))</f>
        <v/>
      </c>
      <c r="GR122" s="260" t="str">
        <f>IF($B122="","",SUMIF('importation prevair'!$A:$A,CONCATENATE('Suivi du personnel'!$B122," ",'Suivi du personnel'!GR$8),'importation prevair'!$O:$O))</f>
        <v/>
      </c>
      <c r="GS122" s="162" t="str">
        <f>IF($B122="","",SUMIF('importation prevair'!$A:$A,CONCATENATE('Suivi du personnel'!$B122," ",'Suivi du personnel'!GS$8),'importation prevair'!$O:$O))</f>
        <v/>
      </c>
      <c r="GT122" s="162" t="str">
        <f>IF($B122="","",SUMIF('importation prevair'!$A:$A,CONCATENATE('Suivi du personnel'!$B122," ",'Suivi du personnel'!GT$8),'importation prevair'!$O:$O))</f>
        <v/>
      </c>
      <c r="GU122" s="162" t="str">
        <f>IF($B122="","",SUMIF('importation prevair'!$A:$A,CONCATENATE('Suivi du personnel'!$B122," ",'Suivi du personnel'!GU$8),'importation prevair'!$O:$O))</f>
        <v/>
      </c>
      <c r="GV122" s="162" t="str">
        <f>IF($B122="","",SUMIF('importation prevair'!$A:$A,CONCATENATE('Suivi du personnel'!$B122," ",'Suivi du personnel'!GV$8),'importation prevair'!$O:$O))</f>
        <v/>
      </c>
      <c r="GW122" s="162" t="str">
        <f>IF($B122="","",SUMIF('importation prevair'!$A:$A,CONCATENATE('Suivi du personnel'!$B122," ",'Suivi du personnel'!GW$8),'importation prevair'!$O:$O))</f>
        <v/>
      </c>
      <c r="GX122" s="261" t="str">
        <f>IF($B122="","",SUMIF('importation prevair'!$A:$A,CONCATENATE('Suivi du personnel'!$B122," ",'Suivi du personnel'!GX$8),'importation prevair'!$O:$O))</f>
        <v/>
      </c>
    </row>
    <row r="123" spans="1:206" s="164" customFormat="1" ht="13.5" thickBot="1" x14ac:dyDescent="0.25">
      <c r="A123" s="289" t="str">
        <f>IF($B123="","",VLOOKUP($B123,'info personnel sur AT'!$A$3:$C$298,2,FALSE))</f>
        <v/>
      </c>
      <c r="B123" s="287"/>
      <c r="C123" s="284" t="str">
        <f>IF($B123="","",VLOOKUP($B123,'info personnel sur AT'!$A$3:$Q$298,3,FALSE))</f>
        <v/>
      </c>
      <c r="D123" s="280" t="str">
        <f>IF($B123="","",VLOOKUP($B123,'info personnel sur AT'!$A$3:$Q$298,4,FALSE))</f>
        <v/>
      </c>
      <c r="E123" s="277" t="str">
        <f>IF($B123="","",VLOOKUP($B123,'info personnel sur AT'!$A$3:$Q$298,5,FALSE))</f>
        <v/>
      </c>
      <c r="F123" s="219">
        <f t="shared" si="93"/>
        <v>0</v>
      </c>
      <c r="G123" s="240">
        <v>0.3</v>
      </c>
      <c r="H123" s="218">
        <f t="shared" si="94"/>
        <v>0.3</v>
      </c>
      <c r="I123" s="22" t="str">
        <f>IF($B123="","",VLOOKUP($B123,'info personnel sur AT'!$A$3:$Q$298,6,FALSE))</f>
        <v/>
      </c>
      <c r="J123" s="22" t="str">
        <f>IF($B123="","",VLOOKUP($B123,'info personnel sur AT'!$A$3:$Q$298,7,FALSE))</f>
        <v/>
      </c>
      <c r="K123" s="22" t="str">
        <f>IF($B123="","",VLOOKUP($B123,'info personnel sur AT'!$A$3:$Q$298,8,FALSE))</f>
        <v/>
      </c>
      <c r="L123" s="22" t="str">
        <f>IF($B123="","",VLOOKUP($B123,'info personnel sur AT'!$A$3:$Q$298,9,FALSE))</f>
        <v/>
      </c>
      <c r="M123" s="22" t="str">
        <f>IF($B123="","",VLOOKUP($B123,'info personnel sur AT'!$A$3:$Q$298,10,FALSE))</f>
        <v/>
      </c>
      <c r="N123" s="22" t="str">
        <f>IF($B123="","",VLOOKUP($B123,'info personnel sur AT'!$A$3:$Q$298,11,FALSE))</f>
        <v/>
      </c>
      <c r="O123" s="22" t="str">
        <f>IF($B123="","",VLOOKUP($B123,'info personnel sur AT'!$A$3:$Q$298,12,FALSE))</f>
        <v/>
      </c>
      <c r="P123" s="22" t="str">
        <f>IF($B123="","",VLOOKUP($B123,'info personnel sur AT'!$A$3:$Q$298,13,FALSE))</f>
        <v/>
      </c>
      <c r="Q123" s="22" t="str">
        <f>IF($B123="","",VLOOKUP($B123,'info personnel sur AT'!$A$3:$Q$298,14,FALSE))</f>
        <v/>
      </c>
      <c r="R123" s="22" t="str">
        <f>IF($B123="","",VLOOKUP($B123,'info personnel sur AT'!$A$3:$Q$298,15,FALSE))</f>
        <v/>
      </c>
      <c r="S123" s="22" t="str">
        <f>IF($B123="","",VLOOKUP($B123,'info personnel sur AT'!$A$3:$Q$298,16,FALSE))</f>
        <v/>
      </c>
      <c r="T123" s="22" t="str">
        <f>IF($B123="","",VLOOKUP($B123,'info personnel sur AT'!$A$3:$Q$298,17,FALSE))</f>
        <v/>
      </c>
      <c r="U123" s="11">
        <f t="shared" si="95"/>
        <v>0</v>
      </c>
      <c r="V123" s="2">
        <f t="shared" si="96"/>
        <v>0</v>
      </c>
      <c r="W123" s="6">
        <f t="shared" si="97"/>
        <v>0</v>
      </c>
      <c r="X123" s="180">
        <f t="shared" si="98"/>
        <v>1.8</v>
      </c>
      <c r="Y123" s="179">
        <f t="shared" si="100"/>
        <v>5</v>
      </c>
      <c r="Z123" s="192">
        <f t="shared" si="99"/>
        <v>10</v>
      </c>
      <c r="AA123" s="195">
        <f t="shared" si="66"/>
        <v>0</v>
      </c>
      <c r="AB123" s="195">
        <f t="shared" si="67"/>
        <v>0</v>
      </c>
      <c r="AC123" s="195">
        <f t="shared" si="68"/>
        <v>0</v>
      </c>
      <c r="AD123" s="195">
        <f t="shared" si="69"/>
        <v>0</v>
      </c>
      <c r="AE123" s="195">
        <f t="shared" si="70"/>
        <v>0</v>
      </c>
      <c r="AF123" s="195">
        <f t="shared" si="71"/>
        <v>0</v>
      </c>
      <c r="AG123" s="195">
        <f t="shared" si="72"/>
        <v>0</v>
      </c>
      <c r="AH123" s="248">
        <f t="shared" si="73"/>
        <v>0</v>
      </c>
      <c r="AI123" s="248">
        <f t="shared" si="74"/>
        <v>0</v>
      </c>
      <c r="AJ123" s="248">
        <f t="shared" si="75"/>
        <v>0</v>
      </c>
      <c r="AK123" s="248">
        <f t="shared" si="76"/>
        <v>0</v>
      </c>
      <c r="AL123" s="248">
        <f t="shared" si="77"/>
        <v>0</v>
      </c>
      <c r="AM123" s="248">
        <f t="shared" si="78"/>
        <v>0</v>
      </c>
      <c r="AN123" s="248">
        <f t="shared" si="79"/>
        <v>0</v>
      </c>
      <c r="AO123" s="248">
        <f t="shared" si="80"/>
        <v>0</v>
      </c>
      <c r="AP123" s="248">
        <f t="shared" si="81"/>
        <v>0</v>
      </c>
      <c r="AQ123" s="248">
        <f t="shared" si="82"/>
        <v>0</v>
      </c>
      <c r="AR123" s="248">
        <f t="shared" si="83"/>
        <v>0</v>
      </c>
      <c r="AS123" s="248">
        <f t="shared" si="84"/>
        <v>0</v>
      </c>
      <c r="AT123" s="248">
        <f t="shared" si="85"/>
        <v>0</v>
      </c>
      <c r="AU123" s="248">
        <f t="shared" si="86"/>
        <v>0</v>
      </c>
      <c r="AV123" s="245">
        <f t="shared" si="87"/>
        <v>0</v>
      </c>
      <c r="AW123" s="245">
        <f t="shared" si="88"/>
        <v>0</v>
      </c>
      <c r="AX123" s="252">
        <f t="shared" si="89"/>
        <v>0</v>
      </c>
      <c r="AY123" s="253">
        <f t="shared" si="90"/>
        <v>0</v>
      </c>
      <c r="AZ123" s="253">
        <f t="shared" si="91"/>
        <v>0</v>
      </c>
      <c r="BA123" s="221" t="str">
        <f>IF($B123="","",SUMIF('importation prevair'!$A:$A,CONCATENATE('Suivi du personnel'!$B123," ",'Suivi du personnel'!BA$8),'importation prevair'!$O:$O))</f>
        <v/>
      </c>
      <c r="BB123" s="222" t="str">
        <f>IF($B123="","",SUMIF('importation prevair'!$A:$A,CONCATENATE('Suivi du personnel'!$B123," ",'Suivi du personnel'!BB$8),'importation prevair'!$O:$O))</f>
        <v/>
      </c>
      <c r="BC123" s="222" t="str">
        <f>IF($B123="","",SUMIF('importation prevair'!$A:$A,CONCATENATE('Suivi du personnel'!$B123," ",'Suivi du personnel'!BC$8),'importation prevair'!$O:$O))</f>
        <v/>
      </c>
      <c r="BD123" s="222" t="str">
        <f>IF($B123="","",SUMIF('importation prevair'!$A:$A,CONCATENATE('Suivi du personnel'!$B123," ",'Suivi du personnel'!BD$8),'importation prevair'!$O:$O))</f>
        <v/>
      </c>
      <c r="BE123" s="222" t="str">
        <f>IF($B123="","",SUMIF('importation prevair'!$A:$A,CONCATENATE('Suivi du personnel'!$B123," ",'Suivi du personnel'!BE$8),'importation prevair'!$O:$O))</f>
        <v/>
      </c>
      <c r="BF123" s="222" t="str">
        <f>IF($B123="","",SUMIF('importation prevair'!$A:$A,CONCATENATE('Suivi du personnel'!$B123," ",'Suivi du personnel'!BF$8),'importation prevair'!$O:$O))</f>
        <v/>
      </c>
      <c r="BG123" s="223" t="str">
        <f>IF($B123="","",SUMIF('importation prevair'!$A:$A,CONCATENATE('Suivi du personnel'!$B123," ",'Suivi du personnel'!BG$8),'importation prevair'!$O:$O))</f>
        <v/>
      </c>
      <c r="BH123" s="221" t="str">
        <f>IF($B123="","",SUMIF('importation prevair'!$A:$A,CONCATENATE('Suivi du personnel'!$B123," ",'Suivi du personnel'!BH$8),'importation prevair'!$O:$O))</f>
        <v/>
      </c>
      <c r="BI123" s="222" t="str">
        <f>IF($B123="","",SUMIF('importation prevair'!$A:$A,CONCATENATE('Suivi du personnel'!$B123," ",'Suivi du personnel'!BI$8),'importation prevair'!$O:$O))</f>
        <v/>
      </c>
      <c r="BJ123" s="222" t="str">
        <f>IF($B123="","",SUMIF('importation prevair'!$A:$A,CONCATENATE('Suivi du personnel'!$B123," ",'Suivi du personnel'!BJ$8),'importation prevair'!$O:$O))</f>
        <v/>
      </c>
      <c r="BK123" s="222" t="str">
        <f>IF($B123="","",SUMIF('importation prevair'!$A:$A,CONCATENATE('Suivi du personnel'!$B123," ",'Suivi du personnel'!BK$8),'importation prevair'!$O:$O))</f>
        <v/>
      </c>
      <c r="BL123" s="222" t="str">
        <f>IF($B123="","",SUMIF('importation prevair'!$A:$A,CONCATENATE('Suivi du personnel'!$B123," ",'Suivi du personnel'!BL$8),'importation prevair'!$O:$O))</f>
        <v/>
      </c>
      <c r="BM123" s="222" t="str">
        <f>IF($B123="","",SUMIF('importation prevair'!$A:$A,CONCATENATE('Suivi du personnel'!$B123," ",'Suivi du personnel'!BM$8),'importation prevair'!$O:$O))</f>
        <v/>
      </c>
      <c r="BN123" s="223" t="str">
        <f>IF($B123="","",SUMIF('importation prevair'!$A:$A,CONCATENATE('Suivi du personnel'!$B123," ",'Suivi du personnel'!BN$8),'importation prevair'!$O:$O))</f>
        <v/>
      </c>
      <c r="BO123" s="221" t="str">
        <f>IF($B123="","",SUMIF('importation prevair'!$A:$A,CONCATENATE('Suivi du personnel'!$B123," ",'Suivi du personnel'!BO$8),'importation prevair'!$O:$O))</f>
        <v/>
      </c>
      <c r="BP123" s="222" t="str">
        <f>IF($B123="","",SUMIF('importation prevair'!$A:$A,CONCATENATE('Suivi du personnel'!$B123," ",'Suivi du personnel'!BP$8),'importation prevair'!$O:$O))</f>
        <v/>
      </c>
      <c r="BQ123" s="222" t="str">
        <f>IF($B123="","",SUMIF('importation prevair'!$A:$A,CONCATENATE('Suivi du personnel'!$B123," ",'Suivi du personnel'!BQ$8),'importation prevair'!$O:$O))</f>
        <v/>
      </c>
      <c r="BR123" s="222" t="str">
        <f>IF($B123="","",SUMIF('importation prevair'!$A:$A,CONCATENATE('Suivi du personnel'!$B123," ",'Suivi du personnel'!BR$8),'importation prevair'!$O:$O))</f>
        <v/>
      </c>
      <c r="BS123" s="222" t="str">
        <f>IF($B123="","",SUMIF('importation prevair'!$A:$A,CONCATENATE('Suivi du personnel'!$B123," ",'Suivi du personnel'!BS$8),'importation prevair'!$O:$O))</f>
        <v/>
      </c>
      <c r="BT123" s="222" t="str">
        <f>IF($B123="","",SUMIF('importation prevair'!$A:$A,CONCATENATE('Suivi du personnel'!$B123," ",'Suivi du personnel'!BT$8),'importation prevair'!$O:$O))</f>
        <v/>
      </c>
      <c r="BU123" s="223" t="str">
        <f>IF($B123="","",SUMIF('importation prevair'!$A:$A,CONCATENATE('Suivi du personnel'!$B123," ",'Suivi du personnel'!BU$8),'importation prevair'!$O:$O))</f>
        <v/>
      </c>
      <c r="BV123" s="221" t="str">
        <f>IF($B123="","",SUMIF('importation prevair'!$A:$A,CONCATENATE('Suivi du personnel'!$B123," ",'Suivi du personnel'!BV$8),'importation prevair'!$O:$O))</f>
        <v/>
      </c>
      <c r="BW123" s="222" t="str">
        <f>IF($B123="","",SUMIF('importation prevair'!$A:$A,CONCATENATE('Suivi du personnel'!$B123," ",'Suivi du personnel'!BW$8),'importation prevair'!$O:$O))</f>
        <v/>
      </c>
      <c r="BX123" s="222" t="str">
        <f>IF($B123="","",SUMIF('importation prevair'!$A:$A,CONCATENATE('Suivi du personnel'!$B123," ",'Suivi du personnel'!BX$8),'importation prevair'!$O:$O))</f>
        <v/>
      </c>
      <c r="BY123" s="222" t="str">
        <f>IF($B123="","",SUMIF('importation prevair'!$A:$A,CONCATENATE('Suivi du personnel'!$B123," ",'Suivi du personnel'!BY$8),'importation prevair'!$O:$O))</f>
        <v/>
      </c>
      <c r="BZ123" s="222" t="str">
        <f>IF($B123="","",SUMIF('importation prevair'!$A:$A,CONCATENATE('Suivi du personnel'!$B123," ",'Suivi du personnel'!BZ$8),'importation prevair'!$O:$O))</f>
        <v/>
      </c>
      <c r="CA123" s="222" t="str">
        <f>IF($B123="","",SUMIF('importation prevair'!$A:$A,CONCATENATE('Suivi du personnel'!$B123," ",'Suivi du personnel'!CA$8),'importation prevair'!$O:$O))</f>
        <v/>
      </c>
      <c r="CB123" s="223" t="str">
        <f>IF($B123="","",SUMIF('importation prevair'!$A:$A,CONCATENATE('Suivi du personnel'!$B123," ",'Suivi du personnel'!CB$8),'importation prevair'!$O:$O))</f>
        <v/>
      </c>
      <c r="CC123" s="221" t="str">
        <f>IF($B123="","",SUMIF('importation prevair'!$A:$A,CONCATENATE('Suivi du personnel'!$B123," ",'Suivi du personnel'!CC$8),'importation prevair'!$O:$O))</f>
        <v/>
      </c>
      <c r="CD123" s="222" t="str">
        <f>IF($B123="","",SUMIF('importation prevair'!$A:$A,CONCATENATE('Suivi du personnel'!$B123," ",'Suivi du personnel'!CD$8),'importation prevair'!$O:$O))</f>
        <v/>
      </c>
      <c r="CE123" s="222" t="str">
        <f>IF($B123="","",SUMIF('importation prevair'!$A:$A,CONCATENATE('Suivi du personnel'!$B123," ",'Suivi du personnel'!CE$8),'importation prevair'!$O:$O))</f>
        <v/>
      </c>
      <c r="CF123" s="222" t="str">
        <f>IF($B123="","",SUMIF('importation prevair'!$A:$A,CONCATENATE('Suivi du personnel'!$B123," ",'Suivi du personnel'!CF$8),'importation prevair'!$O:$O))</f>
        <v/>
      </c>
      <c r="CG123" s="222" t="str">
        <f>IF($B123="","",SUMIF('importation prevair'!$A:$A,CONCATENATE('Suivi du personnel'!$B123," ",'Suivi du personnel'!CG$8),'importation prevair'!$O:$O))</f>
        <v/>
      </c>
      <c r="CH123" s="222" t="str">
        <f>IF($B123="","",SUMIF('importation prevair'!$A:$A,CONCATENATE('Suivi du personnel'!$B123," ",'Suivi du personnel'!CH$8),'importation prevair'!$O:$O))</f>
        <v/>
      </c>
      <c r="CI123" s="223" t="str">
        <f>IF($B123="","",SUMIF('importation prevair'!$A:$A,CONCATENATE('Suivi du personnel'!$B123," ",'Suivi du personnel'!CI$8),'importation prevair'!$O:$O))</f>
        <v/>
      </c>
      <c r="CJ123" s="221" t="str">
        <f>IF($B123="","",SUMIF('importation prevair'!$A:$A,CONCATENATE('Suivi du personnel'!$B123," ",'Suivi du personnel'!CJ$8),'importation prevair'!$O:$O))</f>
        <v/>
      </c>
      <c r="CK123" s="222" t="str">
        <f>IF($B123="","",SUMIF('importation prevair'!$A:$A,CONCATENATE('Suivi du personnel'!$B123," ",'Suivi du personnel'!CK$8),'importation prevair'!$O:$O))</f>
        <v/>
      </c>
      <c r="CL123" s="222" t="str">
        <f>IF($B123="","",SUMIF('importation prevair'!$A:$A,CONCATENATE('Suivi du personnel'!$B123," ",'Suivi du personnel'!CL$8),'importation prevair'!$O:$O))</f>
        <v/>
      </c>
      <c r="CM123" s="222" t="str">
        <f>IF($B123="","",SUMIF('importation prevair'!$A:$A,CONCATENATE('Suivi du personnel'!$B123," ",'Suivi du personnel'!CM$8),'importation prevair'!$O:$O))</f>
        <v/>
      </c>
      <c r="CN123" s="222" t="str">
        <f>IF($B123="","",SUMIF('importation prevair'!$A:$A,CONCATENATE('Suivi du personnel'!$B123," ",'Suivi du personnel'!CN$8),'importation prevair'!$O:$O))</f>
        <v/>
      </c>
      <c r="CO123" s="222" t="str">
        <f>IF($B123="","",SUMIF('importation prevair'!$A:$A,CONCATENATE('Suivi du personnel'!$B123," ",'Suivi du personnel'!CO$8),'importation prevair'!$O:$O))</f>
        <v/>
      </c>
      <c r="CP123" s="223" t="str">
        <f>IF($B123="","",SUMIF('importation prevair'!$A:$A,CONCATENATE('Suivi du personnel'!$B123," ",'Suivi du personnel'!CP$8),'importation prevair'!$O:$O))</f>
        <v/>
      </c>
      <c r="CQ123" s="221" t="str">
        <f>IF($B123="","",SUMIF('importation prevair'!$A:$A,CONCATENATE('Suivi du personnel'!$B123," ",'Suivi du personnel'!CQ$8),'importation prevair'!$O:$O))</f>
        <v/>
      </c>
      <c r="CR123" s="222" t="str">
        <f>IF($B123="","",SUMIF('importation prevair'!$A:$A,CONCATENATE('Suivi du personnel'!$B123," ",'Suivi du personnel'!CR$8),'importation prevair'!$O:$O))</f>
        <v/>
      </c>
      <c r="CS123" s="222" t="str">
        <f>IF($B123="","",SUMIF('importation prevair'!$A:$A,CONCATENATE('Suivi du personnel'!$B123," ",'Suivi du personnel'!CS$8),'importation prevair'!$O:$O))</f>
        <v/>
      </c>
      <c r="CT123" s="222" t="str">
        <f>IF($B123="","",SUMIF('importation prevair'!$A:$A,CONCATENATE('Suivi du personnel'!$B123," ",'Suivi du personnel'!CT$8),'importation prevair'!$O:$O))</f>
        <v/>
      </c>
      <c r="CU123" s="222" t="str">
        <f>IF($B123="","",SUMIF('importation prevair'!$A:$A,CONCATENATE('Suivi du personnel'!$B123," ",'Suivi du personnel'!CU$8),'importation prevair'!$O:$O))</f>
        <v/>
      </c>
      <c r="CV123" s="222" t="str">
        <f>IF($B123="","",SUMIF('importation prevair'!$A:$A,CONCATENATE('Suivi du personnel'!$B123," ",'Suivi du personnel'!CV$8),'importation prevair'!$O:$O))</f>
        <v/>
      </c>
      <c r="CW123" s="223" t="str">
        <f>IF($B123="","",SUMIF('importation prevair'!$A:$A,CONCATENATE('Suivi du personnel'!$B123," ",'Suivi du personnel'!CW$8),'importation prevair'!$O:$O))</f>
        <v/>
      </c>
      <c r="CX123" s="221" t="str">
        <f>IF($B123="","",SUMIF('importation prevair'!$A:$A,CONCATENATE('Suivi du personnel'!$B123," ",'Suivi du personnel'!CX$8),'importation prevair'!$O:$O))</f>
        <v/>
      </c>
      <c r="CY123" s="222" t="str">
        <f>IF($B123="","",SUMIF('importation prevair'!$A:$A,CONCATENATE('Suivi du personnel'!$B123," ",'Suivi du personnel'!CY$8),'importation prevair'!$O:$O))</f>
        <v/>
      </c>
      <c r="CZ123" s="222" t="str">
        <f>IF($B123="","",SUMIF('importation prevair'!$A:$A,CONCATENATE('Suivi du personnel'!$B123," ",'Suivi du personnel'!CZ$8),'importation prevair'!$O:$O))</f>
        <v/>
      </c>
      <c r="DA123" s="222" t="str">
        <f>IF($B123="","",SUMIF('importation prevair'!$A:$A,CONCATENATE('Suivi du personnel'!$B123," ",'Suivi du personnel'!DA$8),'importation prevair'!$O:$O))</f>
        <v/>
      </c>
      <c r="DB123" s="222" t="str">
        <f>IF($B123="","",SUMIF('importation prevair'!$A:$A,CONCATENATE('Suivi du personnel'!$B123," ",'Suivi du personnel'!DB$8),'importation prevair'!$O:$O))</f>
        <v/>
      </c>
      <c r="DC123" s="222" t="str">
        <f>IF($B123="","",SUMIF('importation prevair'!$A:$A,CONCATENATE('Suivi du personnel'!$B123," ",'Suivi du personnel'!DC$8),'importation prevair'!$O:$O))</f>
        <v/>
      </c>
      <c r="DD123" s="223" t="str">
        <f>IF($B123="","",SUMIF('importation prevair'!$A:$A,CONCATENATE('Suivi du personnel'!$B123," ",'Suivi du personnel'!DD$8),'importation prevair'!$O:$O))</f>
        <v/>
      </c>
      <c r="DE123" s="260" t="str">
        <f>IF($B123="","",SUMIF('importation prevair'!$A:$A,CONCATENATE('Suivi du personnel'!$B123," ",'Suivi du personnel'!DE$8),'importation prevair'!$O:$O))</f>
        <v/>
      </c>
      <c r="DF123" s="162" t="str">
        <f>IF($B123="","",SUMIF('importation prevair'!$A:$A,CONCATENATE('Suivi du personnel'!$B123," ",'Suivi du personnel'!DF$8),'importation prevair'!$O:$O))</f>
        <v/>
      </c>
      <c r="DG123" s="162" t="str">
        <f>IF($B123="","",SUMIF('importation prevair'!$A:$A,CONCATENATE('Suivi du personnel'!$B123," ",'Suivi du personnel'!DG$8),'importation prevair'!$O:$O))</f>
        <v/>
      </c>
      <c r="DH123" s="162" t="str">
        <f>IF($B123="","",SUMIF('importation prevair'!$A:$A,CONCATENATE('Suivi du personnel'!$B123," ",'Suivi du personnel'!DH$8),'importation prevair'!$O:$O))</f>
        <v/>
      </c>
      <c r="DI123" s="162" t="str">
        <f>IF($B123="","",SUMIF('importation prevair'!$A:$A,CONCATENATE('Suivi du personnel'!$B123," ",'Suivi du personnel'!DI$8),'importation prevair'!$O:$O))</f>
        <v/>
      </c>
      <c r="DJ123" s="162" t="str">
        <f>IF($B123="","",SUMIF('importation prevair'!$A:$A,CONCATENATE('Suivi du personnel'!$B123," ",'Suivi du personnel'!DJ$8),'importation prevair'!$O:$O))</f>
        <v/>
      </c>
      <c r="DK123" s="261" t="str">
        <f>IF($B123="","",SUMIF('importation prevair'!$A:$A,CONCATENATE('Suivi du personnel'!$B123," ",'Suivi du personnel'!DK$8),'importation prevair'!$O:$O))</f>
        <v/>
      </c>
      <c r="DL123" s="162" t="str">
        <f>IF($B123="","",SUMIF('importation prevair'!$A:$A,CONCATENATE('Suivi du personnel'!$B123," ",'Suivi du personnel'!DL$8),'importation prevair'!$O:$O))</f>
        <v/>
      </c>
      <c r="DM123" s="162" t="str">
        <f>IF($B123="","",SUMIF('importation prevair'!$A:$A,CONCATENATE('Suivi du personnel'!$B123," ",'Suivi du personnel'!DM$8),'importation prevair'!$O:$O))</f>
        <v/>
      </c>
      <c r="DN123" s="162" t="str">
        <f>IF($B123="","",SUMIF('importation prevair'!$A:$A,CONCATENATE('Suivi du personnel'!$B123," ",'Suivi du personnel'!DN$8),'importation prevair'!$O:$O))</f>
        <v/>
      </c>
      <c r="DO123" s="162" t="str">
        <f>IF($B123="","",SUMIF('importation prevair'!$A:$A,CONCATENATE('Suivi du personnel'!$B123," ",'Suivi du personnel'!DO$8),'importation prevair'!$O:$O))</f>
        <v/>
      </c>
      <c r="DP123" s="162" t="str">
        <f>IF($B123="","",SUMIF('importation prevair'!$A:$A,CONCATENATE('Suivi du personnel'!$B123," ",'Suivi du personnel'!DP$8),'importation prevair'!$O:$O))</f>
        <v/>
      </c>
      <c r="DQ123" s="162" t="str">
        <f>IF($B123="","",SUMIF('importation prevair'!$A:$A,CONCATENATE('Suivi du personnel'!$B123," ",'Suivi du personnel'!DQ$8),'importation prevair'!$O:$O))</f>
        <v/>
      </c>
      <c r="DR123" s="259" t="str">
        <f>IF($B123="","",SUMIF('importation prevair'!$A:$A,CONCATENATE('Suivi du personnel'!$B123," ",'Suivi du personnel'!DR$8),'importation prevair'!$O:$O))</f>
        <v/>
      </c>
      <c r="DS123" s="260" t="str">
        <f>IF($B123="","",SUMIF('importation prevair'!$A:$A,CONCATENATE('Suivi du personnel'!$B123," ",'Suivi du personnel'!DS$8),'importation prevair'!$O:$O))</f>
        <v/>
      </c>
      <c r="DT123" s="162" t="str">
        <f>IF($B123="","",SUMIF('importation prevair'!$A:$A,CONCATENATE('Suivi du personnel'!$B123," ",'Suivi du personnel'!DT$8),'importation prevair'!$O:$O))</f>
        <v/>
      </c>
      <c r="DU123" s="162" t="str">
        <f>IF($B123="","",SUMIF('importation prevair'!$A:$A,CONCATENATE('Suivi du personnel'!$B123," ",'Suivi du personnel'!DU$8),'importation prevair'!$O:$O))</f>
        <v/>
      </c>
      <c r="DV123" s="162" t="str">
        <f>IF($B123="","",SUMIF('importation prevair'!$A:$A,CONCATENATE('Suivi du personnel'!$B123," ",'Suivi du personnel'!DV$8),'importation prevair'!$O:$O))</f>
        <v/>
      </c>
      <c r="DW123" s="162" t="str">
        <f>IF($B123="","",SUMIF('importation prevair'!$A:$A,CONCATENATE('Suivi du personnel'!$B123," ",'Suivi du personnel'!DW$8),'importation prevair'!$O:$O))</f>
        <v/>
      </c>
      <c r="DX123" s="162" t="str">
        <f>IF($B123="","",SUMIF('importation prevair'!$A:$A,CONCATENATE('Suivi du personnel'!$B123," ",'Suivi du personnel'!DX$8),'importation prevair'!$O:$O))</f>
        <v/>
      </c>
      <c r="DY123" s="261" t="str">
        <f>IF($B123="","",SUMIF('importation prevair'!$A:$A,CONCATENATE('Suivi du personnel'!$B123," ",'Suivi du personnel'!DY$8),'importation prevair'!$O:$O))</f>
        <v/>
      </c>
      <c r="DZ123" s="162" t="str">
        <f>IF($B123="","",SUMIF('importation prevair'!$A:$A,CONCATENATE('Suivi du personnel'!$B123," ",'Suivi du personnel'!DZ$8),'importation prevair'!$O:$O))</f>
        <v/>
      </c>
      <c r="EA123" s="162" t="str">
        <f>IF($B123="","",SUMIF('importation prevair'!$A:$A,CONCATENATE('Suivi du personnel'!$B123," ",'Suivi du personnel'!EA$8),'importation prevair'!$O:$O))</f>
        <v/>
      </c>
      <c r="EB123" s="162" t="str">
        <f>IF($B123="","",SUMIF('importation prevair'!$A:$A,CONCATENATE('Suivi du personnel'!$B123," ",'Suivi du personnel'!EB$8),'importation prevair'!$O:$O))</f>
        <v/>
      </c>
      <c r="EC123" s="162" t="str">
        <f>IF($B123="","",SUMIF('importation prevair'!$A:$A,CONCATENATE('Suivi du personnel'!$B123," ",'Suivi du personnel'!EC$8),'importation prevair'!$O:$O))</f>
        <v/>
      </c>
      <c r="ED123" s="162" t="str">
        <f>IF($B123="","",SUMIF('importation prevair'!$A:$A,CONCATENATE('Suivi du personnel'!$B123," ",'Suivi du personnel'!ED$8),'importation prevair'!$O:$O))</f>
        <v/>
      </c>
      <c r="EE123" s="162" t="str">
        <f>IF($B123="","",SUMIF('importation prevair'!$A:$A,CONCATENATE('Suivi du personnel'!$B123," ",'Suivi du personnel'!EE$8),'importation prevair'!$O:$O))</f>
        <v/>
      </c>
      <c r="EF123" s="259" t="str">
        <f>IF($B123="","",SUMIF('importation prevair'!$A:$A,CONCATENATE('Suivi du personnel'!$B123," ",'Suivi du personnel'!EF$8),'importation prevair'!$O:$O))</f>
        <v/>
      </c>
      <c r="EG123" s="260" t="str">
        <f>IF($B123="","",SUMIF('importation prevair'!$A:$A,CONCATENATE('Suivi du personnel'!$B123," ",'Suivi du personnel'!EG$8),'importation prevair'!$O:$O))</f>
        <v/>
      </c>
      <c r="EH123" s="162" t="str">
        <f>IF($B123="","",SUMIF('importation prevair'!$A:$A,CONCATENATE('Suivi du personnel'!$B123," ",'Suivi du personnel'!EH$8),'importation prevair'!$O:$O))</f>
        <v/>
      </c>
      <c r="EI123" s="162" t="str">
        <f>IF($B123="","",SUMIF('importation prevair'!$A:$A,CONCATENATE('Suivi du personnel'!$B123," ",'Suivi du personnel'!EI$8),'importation prevair'!$O:$O))</f>
        <v/>
      </c>
      <c r="EJ123" s="162" t="str">
        <f>IF($B123="","",SUMIF('importation prevair'!$A:$A,CONCATENATE('Suivi du personnel'!$B123," ",'Suivi du personnel'!EJ$8),'importation prevair'!$O:$O))</f>
        <v/>
      </c>
      <c r="EK123" s="162" t="str">
        <f>IF($B123="","",SUMIF('importation prevair'!$A:$A,CONCATENATE('Suivi du personnel'!$B123," ",'Suivi du personnel'!EK$8),'importation prevair'!$O:$O))</f>
        <v/>
      </c>
      <c r="EL123" s="162" t="str">
        <f>IF($B123="","",SUMIF('importation prevair'!$A:$A,CONCATENATE('Suivi du personnel'!$B123," ",'Suivi du personnel'!EL$8),'importation prevair'!$O:$O))</f>
        <v/>
      </c>
      <c r="EM123" s="261" t="str">
        <f>IF($B123="","",SUMIF('importation prevair'!$A:$A,CONCATENATE('Suivi du personnel'!$B123," ",'Suivi du personnel'!EM$8),'importation prevair'!$O:$O))</f>
        <v/>
      </c>
      <c r="EN123" s="162" t="str">
        <f>IF($B123="","",SUMIF('importation prevair'!$A:$A,CONCATENATE('Suivi du personnel'!$B123," ",'Suivi du personnel'!EN$8),'importation prevair'!$O:$O))</f>
        <v/>
      </c>
      <c r="EO123" s="162" t="str">
        <f>IF($B123="","",SUMIF('importation prevair'!$A:$A,CONCATENATE('Suivi du personnel'!$B123," ",'Suivi du personnel'!EO$8),'importation prevair'!$O:$O))</f>
        <v/>
      </c>
      <c r="EP123" s="162" t="str">
        <f>IF($B123="","",SUMIF('importation prevair'!$A:$A,CONCATENATE('Suivi du personnel'!$B123," ",'Suivi du personnel'!EP$8),'importation prevair'!$O:$O))</f>
        <v/>
      </c>
      <c r="EQ123" s="162" t="str">
        <f>IF($B123="","",SUMIF('importation prevair'!$A:$A,CONCATENATE('Suivi du personnel'!$B123," ",'Suivi du personnel'!EQ$8),'importation prevair'!$O:$O))</f>
        <v/>
      </c>
      <c r="ER123" s="162" t="str">
        <f>IF($B123="","",SUMIF('importation prevair'!$A:$A,CONCATENATE('Suivi du personnel'!$B123," ",'Suivi du personnel'!ER$8),'importation prevair'!$O:$O))</f>
        <v/>
      </c>
      <c r="ES123" s="162" t="str">
        <f>IF($B123="","",SUMIF('importation prevair'!$A:$A,CONCATENATE('Suivi du personnel'!$B123," ",'Suivi du personnel'!ES$8),'importation prevair'!$O:$O))</f>
        <v/>
      </c>
      <c r="ET123" s="259" t="str">
        <f>IF($B123="","",SUMIF('importation prevair'!$A:$A,CONCATENATE('Suivi du personnel'!$B123," ",'Suivi du personnel'!ET$8),'importation prevair'!$O:$O))</f>
        <v/>
      </c>
      <c r="EU123" s="260" t="str">
        <f>IF($B123="","",SUMIF('importation prevair'!$A:$A,CONCATENATE('Suivi du personnel'!$B123," ",'Suivi du personnel'!EU$8),'importation prevair'!$O:$O))</f>
        <v/>
      </c>
      <c r="EV123" s="162" t="str">
        <f>IF($B123="","",SUMIF('importation prevair'!$A:$A,CONCATENATE('Suivi du personnel'!$B123," ",'Suivi du personnel'!EV$8),'importation prevair'!$O:$O))</f>
        <v/>
      </c>
      <c r="EW123" s="162" t="str">
        <f>IF($B123="","",SUMIF('importation prevair'!$A:$A,CONCATENATE('Suivi du personnel'!$B123," ",'Suivi du personnel'!EW$8),'importation prevair'!$O:$O))</f>
        <v/>
      </c>
      <c r="EX123" s="162" t="str">
        <f>IF($B123="","",SUMIF('importation prevair'!$A:$A,CONCATENATE('Suivi du personnel'!$B123," ",'Suivi du personnel'!EX$8),'importation prevair'!$O:$O))</f>
        <v/>
      </c>
      <c r="EY123" s="162" t="str">
        <f>IF($B123="","",SUMIF('importation prevair'!$A:$A,CONCATENATE('Suivi du personnel'!$B123," ",'Suivi du personnel'!EY$8),'importation prevair'!$O:$O))</f>
        <v/>
      </c>
      <c r="EZ123" s="162" t="str">
        <f>IF($B123="","",SUMIF('importation prevair'!$A:$A,CONCATENATE('Suivi du personnel'!$B123," ",'Suivi du personnel'!EZ$8),'importation prevair'!$O:$O))</f>
        <v/>
      </c>
      <c r="FA123" s="261" t="str">
        <f>IF($B123="","",SUMIF('importation prevair'!$A:$A,CONCATENATE('Suivi du personnel'!$B123," ",'Suivi du personnel'!FA$8),'importation prevair'!$O:$O))</f>
        <v/>
      </c>
      <c r="FB123" s="162" t="str">
        <f>IF($B123="","",SUMIF('importation prevair'!$A:$A,CONCATENATE('Suivi du personnel'!$B123," ",'Suivi du personnel'!FB$8),'importation prevair'!$O:$O))</f>
        <v/>
      </c>
      <c r="FC123" s="162" t="str">
        <f>IF($B123="","",SUMIF('importation prevair'!$A:$A,CONCATENATE('Suivi du personnel'!$B123," ",'Suivi du personnel'!FC$8),'importation prevair'!$O:$O))</f>
        <v/>
      </c>
      <c r="FD123" s="162" t="str">
        <f>IF($B123="","",SUMIF('importation prevair'!$A:$A,CONCATENATE('Suivi du personnel'!$B123," ",'Suivi du personnel'!FD$8),'importation prevair'!$O:$O))</f>
        <v/>
      </c>
      <c r="FE123" s="162" t="str">
        <f>IF($B123="","",SUMIF('importation prevair'!$A:$A,CONCATENATE('Suivi du personnel'!$B123," ",'Suivi du personnel'!FE$8),'importation prevair'!$O:$O))</f>
        <v/>
      </c>
      <c r="FF123" s="162" t="str">
        <f>IF($B123="","",SUMIF('importation prevair'!$A:$A,CONCATENATE('Suivi du personnel'!$B123," ",'Suivi du personnel'!FF$8),'importation prevair'!$O:$O))</f>
        <v/>
      </c>
      <c r="FG123" s="162" t="str">
        <f>IF($B123="","",SUMIF('importation prevair'!$A:$A,CONCATENATE('Suivi du personnel'!$B123," ",'Suivi du personnel'!FG$8),'importation prevair'!$O:$O))</f>
        <v/>
      </c>
      <c r="FH123" s="259" t="str">
        <f>IF($B123="","",SUMIF('importation prevair'!$A:$A,CONCATENATE('Suivi du personnel'!$B123," ",'Suivi du personnel'!FH$8),'importation prevair'!$O:$O))</f>
        <v/>
      </c>
      <c r="FI123" s="260" t="str">
        <f>IF($B123="","",SUMIF('importation prevair'!$A:$A,CONCATENATE('Suivi du personnel'!$B123," ",'Suivi du personnel'!FI$8),'importation prevair'!$O:$O))</f>
        <v/>
      </c>
      <c r="FJ123" s="162" t="str">
        <f>IF($B123="","",SUMIF('importation prevair'!$A:$A,CONCATENATE('Suivi du personnel'!$B123," ",'Suivi du personnel'!FJ$8),'importation prevair'!$O:$O))</f>
        <v/>
      </c>
      <c r="FK123" s="162" t="str">
        <f>IF($B123="","",SUMIF('importation prevair'!$A:$A,CONCATENATE('Suivi du personnel'!$B123," ",'Suivi du personnel'!FK$8),'importation prevair'!$O:$O))</f>
        <v/>
      </c>
      <c r="FL123" s="162" t="str">
        <f>IF($B123="","",SUMIF('importation prevair'!$A:$A,CONCATENATE('Suivi du personnel'!$B123," ",'Suivi du personnel'!FL$8),'importation prevair'!$O:$O))</f>
        <v/>
      </c>
      <c r="FM123" s="162" t="str">
        <f>IF($B123="","",SUMIF('importation prevair'!$A:$A,CONCATENATE('Suivi du personnel'!$B123," ",'Suivi du personnel'!FM$8),'importation prevair'!$O:$O))</f>
        <v/>
      </c>
      <c r="FN123" s="162" t="str">
        <f>IF($B123="","",SUMIF('importation prevair'!$A:$A,CONCATENATE('Suivi du personnel'!$B123," ",'Suivi du personnel'!FN$8),'importation prevair'!$O:$O))</f>
        <v/>
      </c>
      <c r="FO123" s="261" t="str">
        <f>IF($B123="","",SUMIF('importation prevair'!$A:$A,CONCATENATE('Suivi du personnel'!$B123," ",'Suivi du personnel'!FO$8),'importation prevair'!$O:$O))</f>
        <v/>
      </c>
      <c r="FP123" s="162" t="str">
        <f>IF($B123="","",SUMIF('importation prevair'!$A:$A,CONCATENATE('Suivi du personnel'!$B123," ",'Suivi du personnel'!FP$8),'importation prevair'!$O:$O))</f>
        <v/>
      </c>
      <c r="FQ123" s="162" t="str">
        <f>IF($B123="","",SUMIF('importation prevair'!$A:$A,CONCATENATE('Suivi du personnel'!$B123," ",'Suivi du personnel'!FQ$8),'importation prevair'!$O:$O))</f>
        <v/>
      </c>
      <c r="FR123" s="162" t="str">
        <f>IF($B123="","",SUMIF('importation prevair'!$A:$A,CONCATENATE('Suivi du personnel'!$B123," ",'Suivi du personnel'!FR$8),'importation prevair'!$O:$O))</f>
        <v/>
      </c>
      <c r="FS123" s="162" t="str">
        <f>IF($B123="","",SUMIF('importation prevair'!$A:$A,CONCATENATE('Suivi du personnel'!$B123," ",'Suivi du personnel'!FS$8),'importation prevair'!$O:$O))</f>
        <v/>
      </c>
      <c r="FT123" s="162" t="str">
        <f>IF($B123="","",SUMIF('importation prevair'!$A:$A,CONCATENATE('Suivi du personnel'!$B123," ",'Suivi du personnel'!FT$8),'importation prevair'!$O:$O))</f>
        <v/>
      </c>
      <c r="FU123" s="162" t="str">
        <f>IF($B123="","",SUMIF('importation prevair'!$A:$A,CONCATENATE('Suivi du personnel'!$B123," ",'Suivi du personnel'!FU$8),'importation prevair'!$O:$O))</f>
        <v/>
      </c>
      <c r="FV123" s="259" t="str">
        <f>IF($B123="","",SUMIF('importation prevair'!$A:$A,CONCATENATE('Suivi du personnel'!$B123," ",'Suivi du personnel'!FV$8),'importation prevair'!$O:$O))</f>
        <v/>
      </c>
      <c r="FW123" s="260" t="str">
        <f>IF($B123="","",SUMIF('importation prevair'!$A:$A,CONCATENATE('Suivi du personnel'!$B123," ",'Suivi du personnel'!FW$8),'importation prevair'!$O:$O))</f>
        <v/>
      </c>
      <c r="FX123" s="162" t="str">
        <f>IF($B123="","",SUMIF('importation prevair'!$A:$A,CONCATENATE('Suivi du personnel'!$B123," ",'Suivi du personnel'!FX$8),'importation prevair'!$O:$O))</f>
        <v/>
      </c>
      <c r="FY123" s="162" t="str">
        <f>IF($B123="","",SUMIF('importation prevair'!$A:$A,CONCATENATE('Suivi du personnel'!$B123," ",'Suivi du personnel'!FY$8),'importation prevair'!$O:$O))</f>
        <v/>
      </c>
      <c r="FZ123" s="162" t="str">
        <f>IF($B123="","",SUMIF('importation prevair'!$A:$A,CONCATENATE('Suivi du personnel'!$B123," ",'Suivi du personnel'!FZ$8),'importation prevair'!$O:$O))</f>
        <v/>
      </c>
      <c r="GA123" s="162" t="str">
        <f>IF($B123="","",SUMIF('importation prevair'!$A:$A,CONCATENATE('Suivi du personnel'!$B123," ",'Suivi du personnel'!GA$8),'importation prevair'!$O:$O))</f>
        <v/>
      </c>
      <c r="GB123" s="162" t="str">
        <f>IF($B123="","",SUMIF('importation prevair'!$A:$A,CONCATENATE('Suivi du personnel'!$B123," ",'Suivi du personnel'!GB$8),'importation prevair'!$O:$O))</f>
        <v/>
      </c>
      <c r="GC123" s="261" t="str">
        <f>IF($B123="","",SUMIF('importation prevair'!$A:$A,CONCATENATE('Suivi du personnel'!$B123," ",'Suivi du personnel'!GC$8),'importation prevair'!$O:$O))</f>
        <v/>
      </c>
      <c r="GD123" s="162" t="str">
        <f>IF($B123="","",SUMIF('importation prevair'!$A:$A,CONCATENATE('Suivi du personnel'!$B123," ",'Suivi du personnel'!GD$8),'importation prevair'!$O:$O))</f>
        <v/>
      </c>
      <c r="GE123" s="162" t="str">
        <f>IF($B123="","",SUMIF('importation prevair'!$A:$A,CONCATENATE('Suivi du personnel'!$B123," ",'Suivi du personnel'!GE$8),'importation prevair'!$O:$O))</f>
        <v/>
      </c>
      <c r="GF123" s="162" t="str">
        <f>IF($B123="","",SUMIF('importation prevair'!$A:$A,CONCATENATE('Suivi du personnel'!$B123," ",'Suivi du personnel'!GF$8),'importation prevair'!$O:$O))</f>
        <v/>
      </c>
      <c r="GG123" s="162" t="str">
        <f>IF($B123="","",SUMIF('importation prevair'!$A:$A,CONCATENATE('Suivi du personnel'!$B123," ",'Suivi du personnel'!GG$8),'importation prevair'!$O:$O))</f>
        <v/>
      </c>
      <c r="GH123" s="162" t="str">
        <f>IF($B123="","",SUMIF('importation prevair'!$A:$A,CONCATENATE('Suivi du personnel'!$B123," ",'Suivi du personnel'!GH$8),'importation prevair'!$O:$O))</f>
        <v/>
      </c>
      <c r="GI123" s="162" t="str">
        <f>IF($B123="","",SUMIF('importation prevair'!$A:$A,CONCATENATE('Suivi du personnel'!$B123," ",'Suivi du personnel'!GI$8),'importation prevair'!$O:$O))</f>
        <v/>
      </c>
      <c r="GJ123" s="259" t="str">
        <f>IF($B123="","",SUMIF('importation prevair'!$A:$A,CONCATENATE('Suivi du personnel'!$B123," ",'Suivi du personnel'!GJ$8),'importation prevair'!$O:$O))</f>
        <v/>
      </c>
      <c r="GK123" s="260" t="str">
        <f>IF($B123="","",SUMIF('importation prevair'!$A:$A,CONCATENATE('Suivi du personnel'!$B123," ",'Suivi du personnel'!GK$8),'importation prevair'!$O:$O))</f>
        <v/>
      </c>
      <c r="GL123" s="162" t="str">
        <f>IF($B123="","",SUMIF('importation prevair'!$A:$A,CONCATENATE('Suivi du personnel'!$B123," ",'Suivi du personnel'!GL$8),'importation prevair'!$O:$O))</f>
        <v/>
      </c>
      <c r="GM123" s="162" t="str">
        <f>IF($B123="","",SUMIF('importation prevair'!$A:$A,CONCATENATE('Suivi du personnel'!$B123," ",'Suivi du personnel'!GM$8),'importation prevair'!$O:$O))</f>
        <v/>
      </c>
      <c r="GN123" s="162" t="str">
        <f>IF($B123="","",SUMIF('importation prevair'!$A:$A,CONCATENATE('Suivi du personnel'!$B123," ",'Suivi du personnel'!GN$8),'importation prevair'!$O:$O))</f>
        <v/>
      </c>
      <c r="GO123" s="162" t="str">
        <f>IF($B123="","",SUMIF('importation prevair'!$A:$A,CONCATENATE('Suivi du personnel'!$B123," ",'Suivi du personnel'!GO$8),'importation prevair'!$O:$O))</f>
        <v/>
      </c>
      <c r="GP123" s="162" t="str">
        <f>IF($B123="","",SUMIF('importation prevair'!$A:$A,CONCATENATE('Suivi du personnel'!$B123," ",'Suivi du personnel'!GP$8),'importation prevair'!$O:$O))</f>
        <v/>
      </c>
      <c r="GQ123" s="261" t="str">
        <f>IF($B123="","",SUMIF('importation prevair'!$A:$A,CONCATENATE('Suivi du personnel'!$B123," ",'Suivi du personnel'!GQ$8),'importation prevair'!$O:$O))</f>
        <v/>
      </c>
      <c r="GR123" s="260" t="str">
        <f>IF($B123="","",SUMIF('importation prevair'!$A:$A,CONCATENATE('Suivi du personnel'!$B123," ",'Suivi du personnel'!GR$8),'importation prevair'!$O:$O))</f>
        <v/>
      </c>
      <c r="GS123" s="162" t="str">
        <f>IF($B123="","",SUMIF('importation prevair'!$A:$A,CONCATENATE('Suivi du personnel'!$B123," ",'Suivi du personnel'!GS$8),'importation prevair'!$O:$O))</f>
        <v/>
      </c>
      <c r="GT123" s="162" t="str">
        <f>IF($B123="","",SUMIF('importation prevair'!$A:$A,CONCATENATE('Suivi du personnel'!$B123," ",'Suivi du personnel'!GT$8),'importation prevair'!$O:$O))</f>
        <v/>
      </c>
      <c r="GU123" s="162" t="str">
        <f>IF($B123="","",SUMIF('importation prevair'!$A:$A,CONCATENATE('Suivi du personnel'!$B123," ",'Suivi du personnel'!GU$8),'importation prevair'!$O:$O))</f>
        <v/>
      </c>
      <c r="GV123" s="162" t="str">
        <f>IF($B123="","",SUMIF('importation prevair'!$A:$A,CONCATENATE('Suivi du personnel'!$B123," ",'Suivi du personnel'!GV$8),'importation prevair'!$O:$O))</f>
        <v/>
      </c>
      <c r="GW123" s="162" t="str">
        <f>IF($B123="","",SUMIF('importation prevair'!$A:$A,CONCATENATE('Suivi du personnel'!$B123," ",'Suivi du personnel'!GW$8),'importation prevair'!$O:$O))</f>
        <v/>
      </c>
      <c r="GX123" s="261" t="str">
        <f>IF($B123="","",SUMIF('importation prevair'!$A:$A,CONCATENATE('Suivi du personnel'!$B123," ",'Suivi du personnel'!GX$8),'importation prevair'!$O:$O))</f>
        <v/>
      </c>
    </row>
    <row r="124" spans="1:206" s="164" customFormat="1" ht="13.5" thickBot="1" x14ac:dyDescent="0.25">
      <c r="A124" s="289" t="str">
        <f>IF($B124="","",VLOOKUP($B124,'info personnel sur AT'!$A$3:$C$298,2,FALSE))</f>
        <v/>
      </c>
      <c r="B124" s="287"/>
      <c r="C124" s="284" t="str">
        <f>IF($B124="","",VLOOKUP($B124,'info personnel sur AT'!$A$3:$Q$298,3,FALSE))</f>
        <v/>
      </c>
      <c r="D124" s="280" t="str">
        <f>IF($B124="","",VLOOKUP($B124,'info personnel sur AT'!$A$3:$Q$298,4,FALSE))</f>
        <v/>
      </c>
      <c r="E124" s="277" t="str">
        <f>IF($B124="","",VLOOKUP($B124,'info personnel sur AT'!$A$3:$Q$298,5,FALSE))</f>
        <v/>
      </c>
      <c r="F124" s="219">
        <f t="shared" si="93"/>
        <v>0</v>
      </c>
      <c r="G124" s="240">
        <v>0.3</v>
      </c>
      <c r="H124" s="218">
        <f t="shared" si="94"/>
        <v>0.3</v>
      </c>
      <c r="I124" s="22" t="str">
        <f>IF($B124="","",VLOOKUP($B124,'info personnel sur AT'!$A$3:$Q$298,6,FALSE))</f>
        <v/>
      </c>
      <c r="J124" s="22" t="str">
        <f>IF($B124="","",VLOOKUP($B124,'info personnel sur AT'!$A$3:$Q$298,7,FALSE))</f>
        <v/>
      </c>
      <c r="K124" s="22" t="str">
        <f>IF($B124="","",VLOOKUP($B124,'info personnel sur AT'!$A$3:$Q$298,8,FALSE))</f>
        <v/>
      </c>
      <c r="L124" s="22" t="str">
        <f>IF($B124="","",VLOOKUP($B124,'info personnel sur AT'!$A$3:$Q$298,9,FALSE))</f>
        <v/>
      </c>
      <c r="M124" s="22" t="str">
        <f>IF($B124="","",VLOOKUP($B124,'info personnel sur AT'!$A$3:$Q$298,10,FALSE))</f>
        <v/>
      </c>
      <c r="N124" s="22" t="str">
        <f>IF($B124="","",VLOOKUP($B124,'info personnel sur AT'!$A$3:$Q$298,11,FALSE))</f>
        <v/>
      </c>
      <c r="O124" s="22" t="str">
        <f>IF($B124="","",VLOOKUP($B124,'info personnel sur AT'!$A$3:$Q$298,12,FALSE))</f>
        <v/>
      </c>
      <c r="P124" s="22" t="str">
        <f>IF($B124="","",VLOOKUP($B124,'info personnel sur AT'!$A$3:$Q$298,13,FALSE))</f>
        <v/>
      </c>
      <c r="Q124" s="22" t="str">
        <f>IF($B124="","",VLOOKUP($B124,'info personnel sur AT'!$A$3:$Q$298,14,FALSE))</f>
        <v/>
      </c>
      <c r="R124" s="22" t="str">
        <f>IF($B124="","",VLOOKUP($B124,'info personnel sur AT'!$A$3:$Q$298,15,FALSE))</f>
        <v/>
      </c>
      <c r="S124" s="22" t="str">
        <f>IF($B124="","",VLOOKUP($B124,'info personnel sur AT'!$A$3:$Q$298,16,FALSE))</f>
        <v/>
      </c>
      <c r="T124" s="22" t="str">
        <f>IF($B124="","",VLOOKUP($B124,'info personnel sur AT'!$A$3:$Q$298,17,FALSE))</f>
        <v/>
      </c>
      <c r="U124" s="11">
        <f t="shared" si="95"/>
        <v>0</v>
      </c>
      <c r="V124" s="2">
        <f t="shared" si="96"/>
        <v>0</v>
      </c>
      <c r="W124" s="6">
        <f t="shared" si="97"/>
        <v>0</v>
      </c>
      <c r="X124" s="180">
        <f t="shared" si="98"/>
        <v>1.8</v>
      </c>
      <c r="Y124" s="179">
        <f t="shared" si="100"/>
        <v>5</v>
      </c>
      <c r="Z124" s="192">
        <f t="shared" si="99"/>
        <v>10</v>
      </c>
      <c r="AA124" s="195">
        <f t="shared" si="66"/>
        <v>0</v>
      </c>
      <c r="AB124" s="195">
        <f t="shared" si="67"/>
        <v>0</v>
      </c>
      <c r="AC124" s="195">
        <f t="shared" si="68"/>
        <v>0</v>
      </c>
      <c r="AD124" s="195">
        <f t="shared" si="69"/>
        <v>0</v>
      </c>
      <c r="AE124" s="195">
        <f t="shared" si="70"/>
        <v>0</v>
      </c>
      <c r="AF124" s="195">
        <f t="shared" si="71"/>
        <v>0</v>
      </c>
      <c r="AG124" s="195">
        <f t="shared" si="72"/>
        <v>0</v>
      </c>
      <c r="AH124" s="248">
        <f t="shared" si="73"/>
        <v>0</v>
      </c>
      <c r="AI124" s="248">
        <f t="shared" si="74"/>
        <v>0</v>
      </c>
      <c r="AJ124" s="248">
        <f t="shared" si="75"/>
        <v>0</v>
      </c>
      <c r="AK124" s="248">
        <f t="shared" si="76"/>
        <v>0</v>
      </c>
      <c r="AL124" s="248">
        <f t="shared" si="77"/>
        <v>0</v>
      </c>
      <c r="AM124" s="248">
        <f t="shared" si="78"/>
        <v>0</v>
      </c>
      <c r="AN124" s="248">
        <f t="shared" si="79"/>
        <v>0</v>
      </c>
      <c r="AO124" s="248">
        <f t="shared" si="80"/>
        <v>0</v>
      </c>
      <c r="AP124" s="248">
        <f t="shared" si="81"/>
        <v>0</v>
      </c>
      <c r="AQ124" s="248">
        <f t="shared" si="82"/>
        <v>0</v>
      </c>
      <c r="AR124" s="248">
        <f t="shared" si="83"/>
        <v>0</v>
      </c>
      <c r="AS124" s="248">
        <f t="shared" si="84"/>
        <v>0</v>
      </c>
      <c r="AT124" s="248">
        <f t="shared" si="85"/>
        <v>0</v>
      </c>
      <c r="AU124" s="248">
        <f t="shared" si="86"/>
        <v>0</v>
      </c>
      <c r="AV124" s="245">
        <f t="shared" si="87"/>
        <v>0</v>
      </c>
      <c r="AW124" s="245">
        <f t="shared" si="88"/>
        <v>0</v>
      </c>
      <c r="AX124" s="252">
        <f t="shared" si="89"/>
        <v>0</v>
      </c>
      <c r="AY124" s="253">
        <f t="shared" si="90"/>
        <v>0</v>
      </c>
      <c r="AZ124" s="253">
        <f t="shared" si="91"/>
        <v>0</v>
      </c>
      <c r="BA124" s="221" t="str">
        <f>IF($B124="","",SUMIF('importation prevair'!$A:$A,CONCATENATE('Suivi du personnel'!$B124," ",'Suivi du personnel'!BA$8),'importation prevair'!$O:$O))</f>
        <v/>
      </c>
      <c r="BB124" s="222" t="str">
        <f>IF($B124="","",SUMIF('importation prevair'!$A:$A,CONCATENATE('Suivi du personnel'!$B124," ",'Suivi du personnel'!BB$8),'importation prevair'!$O:$O))</f>
        <v/>
      </c>
      <c r="BC124" s="222" t="str">
        <f>IF($B124="","",SUMIF('importation prevair'!$A:$A,CONCATENATE('Suivi du personnel'!$B124," ",'Suivi du personnel'!BC$8),'importation prevair'!$O:$O))</f>
        <v/>
      </c>
      <c r="BD124" s="222" t="str">
        <f>IF($B124="","",SUMIF('importation prevair'!$A:$A,CONCATENATE('Suivi du personnel'!$B124," ",'Suivi du personnel'!BD$8),'importation prevair'!$O:$O))</f>
        <v/>
      </c>
      <c r="BE124" s="222" t="str">
        <f>IF($B124="","",SUMIF('importation prevair'!$A:$A,CONCATENATE('Suivi du personnel'!$B124," ",'Suivi du personnel'!BE$8),'importation prevair'!$O:$O))</f>
        <v/>
      </c>
      <c r="BF124" s="222" t="str">
        <f>IF($B124="","",SUMIF('importation prevair'!$A:$A,CONCATENATE('Suivi du personnel'!$B124," ",'Suivi du personnel'!BF$8),'importation prevair'!$O:$O))</f>
        <v/>
      </c>
      <c r="BG124" s="223" t="str">
        <f>IF($B124="","",SUMIF('importation prevair'!$A:$A,CONCATENATE('Suivi du personnel'!$B124," ",'Suivi du personnel'!BG$8),'importation prevair'!$O:$O))</f>
        <v/>
      </c>
      <c r="BH124" s="221" t="str">
        <f>IF($B124="","",SUMIF('importation prevair'!$A:$A,CONCATENATE('Suivi du personnel'!$B124," ",'Suivi du personnel'!BH$8),'importation prevair'!$O:$O))</f>
        <v/>
      </c>
      <c r="BI124" s="222" t="str">
        <f>IF($B124="","",SUMIF('importation prevair'!$A:$A,CONCATENATE('Suivi du personnel'!$B124," ",'Suivi du personnel'!BI$8),'importation prevair'!$O:$O))</f>
        <v/>
      </c>
      <c r="BJ124" s="222" t="str">
        <f>IF($B124="","",SUMIF('importation prevair'!$A:$A,CONCATENATE('Suivi du personnel'!$B124," ",'Suivi du personnel'!BJ$8),'importation prevair'!$O:$O))</f>
        <v/>
      </c>
      <c r="BK124" s="222" t="str">
        <f>IF($B124="","",SUMIF('importation prevair'!$A:$A,CONCATENATE('Suivi du personnel'!$B124," ",'Suivi du personnel'!BK$8),'importation prevair'!$O:$O))</f>
        <v/>
      </c>
      <c r="BL124" s="222" t="str">
        <f>IF($B124="","",SUMIF('importation prevair'!$A:$A,CONCATENATE('Suivi du personnel'!$B124," ",'Suivi du personnel'!BL$8),'importation prevair'!$O:$O))</f>
        <v/>
      </c>
      <c r="BM124" s="222" t="str">
        <f>IF($B124="","",SUMIF('importation prevair'!$A:$A,CONCATENATE('Suivi du personnel'!$B124," ",'Suivi du personnel'!BM$8),'importation prevair'!$O:$O))</f>
        <v/>
      </c>
      <c r="BN124" s="223" t="str">
        <f>IF($B124="","",SUMIF('importation prevair'!$A:$A,CONCATENATE('Suivi du personnel'!$B124," ",'Suivi du personnel'!BN$8),'importation prevair'!$O:$O))</f>
        <v/>
      </c>
      <c r="BO124" s="221" t="str">
        <f>IF($B124="","",SUMIF('importation prevair'!$A:$A,CONCATENATE('Suivi du personnel'!$B124," ",'Suivi du personnel'!BO$8),'importation prevair'!$O:$O))</f>
        <v/>
      </c>
      <c r="BP124" s="222" t="str">
        <f>IF($B124="","",SUMIF('importation prevair'!$A:$A,CONCATENATE('Suivi du personnel'!$B124," ",'Suivi du personnel'!BP$8),'importation prevair'!$O:$O))</f>
        <v/>
      </c>
      <c r="BQ124" s="222" t="str">
        <f>IF($B124="","",SUMIF('importation prevair'!$A:$A,CONCATENATE('Suivi du personnel'!$B124," ",'Suivi du personnel'!BQ$8),'importation prevair'!$O:$O))</f>
        <v/>
      </c>
      <c r="BR124" s="222" t="str">
        <f>IF($B124="","",SUMIF('importation prevair'!$A:$A,CONCATENATE('Suivi du personnel'!$B124," ",'Suivi du personnel'!BR$8),'importation prevair'!$O:$O))</f>
        <v/>
      </c>
      <c r="BS124" s="222" t="str">
        <f>IF($B124="","",SUMIF('importation prevair'!$A:$A,CONCATENATE('Suivi du personnel'!$B124," ",'Suivi du personnel'!BS$8),'importation prevair'!$O:$O))</f>
        <v/>
      </c>
      <c r="BT124" s="222" t="str">
        <f>IF($B124="","",SUMIF('importation prevair'!$A:$A,CONCATENATE('Suivi du personnel'!$B124," ",'Suivi du personnel'!BT$8),'importation prevair'!$O:$O))</f>
        <v/>
      </c>
      <c r="BU124" s="223" t="str">
        <f>IF($B124="","",SUMIF('importation prevair'!$A:$A,CONCATENATE('Suivi du personnel'!$B124," ",'Suivi du personnel'!BU$8),'importation prevair'!$O:$O))</f>
        <v/>
      </c>
      <c r="BV124" s="221" t="str">
        <f>IF($B124="","",SUMIF('importation prevair'!$A:$A,CONCATENATE('Suivi du personnel'!$B124," ",'Suivi du personnel'!BV$8),'importation prevair'!$O:$O))</f>
        <v/>
      </c>
      <c r="BW124" s="222" t="str">
        <f>IF($B124="","",SUMIF('importation prevair'!$A:$A,CONCATENATE('Suivi du personnel'!$B124," ",'Suivi du personnel'!BW$8),'importation prevair'!$O:$O))</f>
        <v/>
      </c>
      <c r="BX124" s="222" t="str">
        <f>IF($B124="","",SUMIF('importation prevair'!$A:$A,CONCATENATE('Suivi du personnel'!$B124," ",'Suivi du personnel'!BX$8),'importation prevair'!$O:$O))</f>
        <v/>
      </c>
      <c r="BY124" s="222" t="str">
        <f>IF($B124="","",SUMIF('importation prevair'!$A:$A,CONCATENATE('Suivi du personnel'!$B124," ",'Suivi du personnel'!BY$8),'importation prevair'!$O:$O))</f>
        <v/>
      </c>
      <c r="BZ124" s="222" t="str">
        <f>IF($B124="","",SUMIF('importation prevair'!$A:$A,CONCATENATE('Suivi du personnel'!$B124," ",'Suivi du personnel'!BZ$8),'importation prevair'!$O:$O))</f>
        <v/>
      </c>
      <c r="CA124" s="222" t="str">
        <f>IF($B124="","",SUMIF('importation prevair'!$A:$A,CONCATENATE('Suivi du personnel'!$B124," ",'Suivi du personnel'!CA$8),'importation prevair'!$O:$O))</f>
        <v/>
      </c>
      <c r="CB124" s="223" t="str">
        <f>IF($B124="","",SUMIF('importation prevair'!$A:$A,CONCATENATE('Suivi du personnel'!$B124," ",'Suivi du personnel'!CB$8),'importation prevair'!$O:$O))</f>
        <v/>
      </c>
      <c r="CC124" s="221" t="str">
        <f>IF($B124="","",SUMIF('importation prevair'!$A:$A,CONCATENATE('Suivi du personnel'!$B124," ",'Suivi du personnel'!CC$8),'importation prevair'!$O:$O))</f>
        <v/>
      </c>
      <c r="CD124" s="222" t="str">
        <f>IF($B124="","",SUMIF('importation prevair'!$A:$A,CONCATENATE('Suivi du personnel'!$B124," ",'Suivi du personnel'!CD$8),'importation prevair'!$O:$O))</f>
        <v/>
      </c>
      <c r="CE124" s="222" t="str">
        <f>IF($B124="","",SUMIF('importation prevair'!$A:$A,CONCATENATE('Suivi du personnel'!$B124," ",'Suivi du personnel'!CE$8),'importation prevair'!$O:$O))</f>
        <v/>
      </c>
      <c r="CF124" s="222" t="str">
        <f>IF($B124="","",SUMIF('importation prevair'!$A:$A,CONCATENATE('Suivi du personnel'!$B124," ",'Suivi du personnel'!CF$8),'importation prevair'!$O:$O))</f>
        <v/>
      </c>
      <c r="CG124" s="222" t="str">
        <f>IF($B124="","",SUMIF('importation prevair'!$A:$A,CONCATENATE('Suivi du personnel'!$B124," ",'Suivi du personnel'!CG$8),'importation prevair'!$O:$O))</f>
        <v/>
      </c>
      <c r="CH124" s="222" t="str">
        <f>IF($B124="","",SUMIF('importation prevair'!$A:$A,CONCATENATE('Suivi du personnel'!$B124," ",'Suivi du personnel'!CH$8),'importation prevair'!$O:$O))</f>
        <v/>
      </c>
      <c r="CI124" s="223" t="str">
        <f>IF($B124="","",SUMIF('importation prevair'!$A:$A,CONCATENATE('Suivi du personnel'!$B124," ",'Suivi du personnel'!CI$8),'importation prevair'!$O:$O))</f>
        <v/>
      </c>
      <c r="CJ124" s="221" t="str">
        <f>IF($B124="","",SUMIF('importation prevair'!$A:$A,CONCATENATE('Suivi du personnel'!$B124," ",'Suivi du personnel'!CJ$8),'importation prevair'!$O:$O))</f>
        <v/>
      </c>
      <c r="CK124" s="222" t="str">
        <f>IF($B124="","",SUMIF('importation prevair'!$A:$A,CONCATENATE('Suivi du personnel'!$B124," ",'Suivi du personnel'!CK$8),'importation prevair'!$O:$O))</f>
        <v/>
      </c>
      <c r="CL124" s="222" t="str">
        <f>IF($B124="","",SUMIF('importation prevair'!$A:$A,CONCATENATE('Suivi du personnel'!$B124," ",'Suivi du personnel'!CL$8),'importation prevair'!$O:$O))</f>
        <v/>
      </c>
      <c r="CM124" s="222" t="str">
        <f>IF($B124="","",SUMIF('importation prevair'!$A:$A,CONCATENATE('Suivi du personnel'!$B124," ",'Suivi du personnel'!CM$8),'importation prevair'!$O:$O))</f>
        <v/>
      </c>
      <c r="CN124" s="222" t="str">
        <f>IF($B124="","",SUMIF('importation prevair'!$A:$A,CONCATENATE('Suivi du personnel'!$B124," ",'Suivi du personnel'!CN$8),'importation prevair'!$O:$O))</f>
        <v/>
      </c>
      <c r="CO124" s="222" t="str">
        <f>IF($B124="","",SUMIF('importation prevair'!$A:$A,CONCATENATE('Suivi du personnel'!$B124," ",'Suivi du personnel'!CO$8),'importation prevair'!$O:$O))</f>
        <v/>
      </c>
      <c r="CP124" s="223" t="str">
        <f>IF($B124="","",SUMIF('importation prevair'!$A:$A,CONCATENATE('Suivi du personnel'!$B124," ",'Suivi du personnel'!CP$8),'importation prevair'!$O:$O))</f>
        <v/>
      </c>
      <c r="CQ124" s="221" t="str">
        <f>IF($B124="","",SUMIF('importation prevair'!$A:$A,CONCATENATE('Suivi du personnel'!$B124," ",'Suivi du personnel'!CQ$8),'importation prevair'!$O:$O))</f>
        <v/>
      </c>
      <c r="CR124" s="222" t="str">
        <f>IF($B124="","",SUMIF('importation prevair'!$A:$A,CONCATENATE('Suivi du personnel'!$B124," ",'Suivi du personnel'!CR$8),'importation prevair'!$O:$O))</f>
        <v/>
      </c>
      <c r="CS124" s="222" t="str">
        <f>IF($B124="","",SUMIF('importation prevair'!$A:$A,CONCATENATE('Suivi du personnel'!$B124," ",'Suivi du personnel'!CS$8),'importation prevair'!$O:$O))</f>
        <v/>
      </c>
      <c r="CT124" s="222" t="str">
        <f>IF($B124="","",SUMIF('importation prevair'!$A:$A,CONCATENATE('Suivi du personnel'!$B124," ",'Suivi du personnel'!CT$8),'importation prevair'!$O:$O))</f>
        <v/>
      </c>
      <c r="CU124" s="222" t="str">
        <f>IF($B124="","",SUMIF('importation prevair'!$A:$A,CONCATENATE('Suivi du personnel'!$B124," ",'Suivi du personnel'!CU$8),'importation prevair'!$O:$O))</f>
        <v/>
      </c>
      <c r="CV124" s="222" t="str">
        <f>IF($B124="","",SUMIF('importation prevair'!$A:$A,CONCATENATE('Suivi du personnel'!$B124," ",'Suivi du personnel'!CV$8),'importation prevair'!$O:$O))</f>
        <v/>
      </c>
      <c r="CW124" s="223" t="str">
        <f>IF($B124="","",SUMIF('importation prevair'!$A:$A,CONCATENATE('Suivi du personnel'!$B124," ",'Suivi du personnel'!CW$8),'importation prevair'!$O:$O))</f>
        <v/>
      </c>
      <c r="CX124" s="221" t="str">
        <f>IF($B124="","",SUMIF('importation prevair'!$A:$A,CONCATENATE('Suivi du personnel'!$B124," ",'Suivi du personnel'!CX$8),'importation prevair'!$O:$O))</f>
        <v/>
      </c>
      <c r="CY124" s="222" t="str">
        <f>IF($B124="","",SUMIF('importation prevair'!$A:$A,CONCATENATE('Suivi du personnel'!$B124," ",'Suivi du personnel'!CY$8),'importation prevair'!$O:$O))</f>
        <v/>
      </c>
      <c r="CZ124" s="222" t="str">
        <f>IF($B124="","",SUMIF('importation prevair'!$A:$A,CONCATENATE('Suivi du personnel'!$B124," ",'Suivi du personnel'!CZ$8),'importation prevair'!$O:$O))</f>
        <v/>
      </c>
      <c r="DA124" s="222" t="str">
        <f>IF($B124="","",SUMIF('importation prevair'!$A:$A,CONCATENATE('Suivi du personnel'!$B124," ",'Suivi du personnel'!DA$8),'importation prevair'!$O:$O))</f>
        <v/>
      </c>
      <c r="DB124" s="222" t="str">
        <f>IF($B124="","",SUMIF('importation prevair'!$A:$A,CONCATENATE('Suivi du personnel'!$B124," ",'Suivi du personnel'!DB$8),'importation prevair'!$O:$O))</f>
        <v/>
      </c>
      <c r="DC124" s="222" t="str">
        <f>IF($B124="","",SUMIF('importation prevair'!$A:$A,CONCATENATE('Suivi du personnel'!$B124," ",'Suivi du personnel'!DC$8),'importation prevair'!$O:$O))</f>
        <v/>
      </c>
      <c r="DD124" s="223" t="str">
        <f>IF($B124="","",SUMIF('importation prevair'!$A:$A,CONCATENATE('Suivi du personnel'!$B124," ",'Suivi du personnel'!DD$8),'importation prevair'!$O:$O))</f>
        <v/>
      </c>
      <c r="DE124" s="260" t="str">
        <f>IF($B124="","",SUMIF('importation prevair'!$A:$A,CONCATENATE('Suivi du personnel'!$B124," ",'Suivi du personnel'!DE$8),'importation prevair'!$O:$O))</f>
        <v/>
      </c>
      <c r="DF124" s="162" t="str">
        <f>IF($B124="","",SUMIF('importation prevair'!$A:$A,CONCATENATE('Suivi du personnel'!$B124," ",'Suivi du personnel'!DF$8),'importation prevair'!$O:$O))</f>
        <v/>
      </c>
      <c r="DG124" s="162" t="str">
        <f>IF($B124="","",SUMIF('importation prevair'!$A:$A,CONCATENATE('Suivi du personnel'!$B124," ",'Suivi du personnel'!DG$8),'importation prevair'!$O:$O))</f>
        <v/>
      </c>
      <c r="DH124" s="162" t="str">
        <f>IF($B124="","",SUMIF('importation prevair'!$A:$A,CONCATENATE('Suivi du personnel'!$B124," ",'Suivi du personnel'!DH$8),'importation prevair'!$O:$O))</f>
        <v/>
      </c>
      <c r="DI124" s="162" t="str">
        <f>IF($B124="","",SUMIF('importation prevair'!$A:$A,CONCATENATE('Suivi du personnel'!$B124," ",'Suivi du personnel'!DI$8),'importation prevair'!$O:$O))</f>
        <v/>
      </c>
      <c r="DJ124" s="162" t="str">
        <f>IF($B124="","",SUMIF('importation prevair'!$A:$A,CONCATENATE('Suivi du personnel'!$B124," ",'Suivi du personnel'!DJ$8),'importation prevair'!$O:$O))</f>
        <v/>
      </c>
      <c r="DK124" s="261" t="str">
        <f>IF($B124="","",SUMIF('importation prevair'!$A:$A,CONCATENATE('Suivi du personnel'!$B124," ",'Suivi du personnel'!DK$8),'importation prevair'!$O:$O))</f>
        <v/>
      </c>
      <c r="DL124" s="162" t="str">
        <f>IF($B124="","",SUMIF('importation prevair'!$A:$A,CONCATENATE('Suivi du personnel'!$B124," ",'Suivi du personnel'!DL$8),'importation prevair'!$O:$O))</f>
        <v/>
      </c>
      <c r="DM124" s="162" t="str">
        <f>IF($B124="","",SUMIF('importation prevair'!$A:$A,CONCATENATE('Suivi du personnel'!$B124," ",'Suivi du personnel'!DM$8),'importation prevair'!$O:$O))</f>
        <v/>
      </c>
      <c r="DN124" s="162" t="str">
        <f>IF($B124="","",SUMIF('importation prevair'!$A:$A,CONCATENATE('Suivi du personnel'!$B124," ",'Suivi du personnel'!DN$8),'importation prevair'!$O:$O))</f>
        <v/>
      </c>
      <c r="DO124" s="162" t="str">
        <f>IF($B124="","",SUMIF('importation prevair'!$A:$A,CONCATENATE('Suivi du personnel'!$B124," ",'Suivi du personnel'!DO$8),'importation prevair'!$O:$O))</f>
        <v/>
      </c>
      <c r="DP124" s="162" t="str">
        <f>IF($B124="","",SUMIF('importation prevair'!$A:$A,CONCATENATE('Suivi du personnel'!$B124," ",'Suivi du personnel'!DP$8),'importation prevair'!$O:$O))</f>
        <v/>
      </c>
      <c r="DQ124" s="162" t="str">
        <f>IF($B124="","",SUMIF('importation prevair'!$A:$A,CONCATENATE('Suivi du personnel'!$B124," ",'Suivi du personnel'!DQ$8),'importation prevair'!$O:$O))</f>
        <v/>
      </c>
      <c r="DR124" s="259" t="str">
        <f>IF($B124="","",SUMIF('importation prevair'!$A:$A,CONCATENATE('Suivi du personnel'!$B124," ",'Suivi du personnel'!DR$8),'importation prevair'!$O:$O))</f>
        <v/>
      </c>
      <c r="DS124" s="260" t="str">
        <f>IF($B124="","",SUMIF('importation prevair'!$A:$A,CONCATENATE('Suivi du personnel'!$B124," ",'Suivi du personnel'!DS$8),'importation prevair'!$O:$O))</f>
        <v/>
      </c>
      <c r="DT124" s="162" t="str">
        <f>IF($B124="","",SUMIF('importation prevair'!$A:$A,CONCATENATE('Suivi du personnel'!$B124," ",'Suivi du personnel'!DT$8),'importation prevair'!$O:$O))</f>
        <v/>
      </c>
      <c r="DU124" s="162" t="str">
        <f>IF($B124="","",SUMIF('importation prevair'!$A:$A,CONCATENATE('Suivi du personnel'!$B124," ",'Suivi du personnel'!DU$8),'importation prevair'!$O:$O))</f>
        <v/>
      </c>
      <c r="DV124" s="162" t="str">
        <f>IF($B124="","",SUMIF('importation prevair'!$A:$A,CONCATENATE('Suivi du personnel'!$B124," ",'Suivi du personnel'!DV$8),'importation prevair'!$O:$O))</f>
        <v/>
      </c>
      <c r="DW124" s="162" t="str">
        <f>IF($B124="","",SUMIF('importation prevair'!$A:$A,CONCATENATE('Suivi du personnel'!$B124," ",'Suivi du personnel'!DW$8),'importation prevair'!$O:$O))</f>
        <v/>
      </c>
      <c r="DX124" s="162" t="str">
        <f>IF($B124="","",SUMIF('importation prevair'!$A:$A,CONCATENATE('Suivi du personnel'!$B124," ",'Suivi du personnel'!DX$8),'importation prevair'!$O:$O))</f>
        <v/>
      </c>
      <c r="DY124" s="261" t="str">
        <f>IF($B124="","",SUMIF('importation prevair'!$A:$A,CONCATENATE('Suivi du personnel'!$B124," ",'Suivi du personnel'!DY$8),'importation prevair'!$O:$O))</f>
        <v/>
      </c>
      <c r="DZ124" s="162" t="str">
        <f>IF($B124="","",SUMIF('importation prevair'!$A:$A,CONCATENATE('Suivi du personnel'!$B124," ",'Suivi du personnel'!DZ$8),'importation prevair'!$O:$O))</f>
        <v/>
      </c>
      <c r="EA124" s="162" t="str">
        <f>IF($B124="","",SUMIF('importation prevair'!$A:$A,CONCATENATE('Suivi du personnel'!$B124," ",'Suivi du personnel'!EA$8),'importation prevair'!$O:$O))</f>
        <v/>
      </c>
      <c r="EB124" s="162" t="str">
        <f>IF($B124="","",SUMIF('importation prevair'!$A:$A,CONCATENATE('Suivi du personnel'!$B124," ",'Suivi du personnel'!EB$8),'importation prevair'!$O:$O))</f>
        <v/>
      </c>
      <c r="EC124" s="162" t="str">
        <f>IF($B124="","",SUMIF('importation prevair'!$A:$A,CONCATENATE('Suivi du personnel'!$B124," ",'Suivi du personnel'!EC$8),'importation prevair'!$O:$O))</f>
        <v/>
      </c>
      <c r="ED124" s="162" t="str">
        <f>IF($B124="","",SUMIF('importation prevair'!$A:$A,CONCATENATE('Suivi du personnel'!$B124," ",'Suivi du personnel'!ED$8),'importation prevair'!$O:$O))</f>
        <v/>
      </c>
      <c r="EE124" s="162" t="str">
        <f>IF($B124="","",SUMIF('importation prevair'!$A:$A,CONCATENATE('Suivi du personnel'!$B124," ",'Suivi du personnel'!EE$8),'importation prevair'!$O:$O))</f>
        <v/>
      </c>
      <c r="EF124" s="259" t="str">
        <f>IF($B124="","",SUMIF('importation prevair'!$A:$A,CONCATENATE('Suivi du personnel'!$B124," ",'Suivi du personnel'!EF$8),'importation prevair'!$O:$O))</f>
        <v/>
      </c>
      <c r="EG124" s="260" t="str">
        <f>IF($B124="","",SUMIF('importation prevair'!$A:$A,CONCATENATE('Suivi du personnel'!$B124," ",'Suivi du personnel'!EG$8),'importation prevair'!$O:$O))</f>
        <v/>
      </c>
      <c r="EH124" s="162" t="str">
        <f>IF($B124="","",SUMIF('importation prevair'!$A:$A,CONCATENATE('Suivi du personnel'!$B124," ",'Suivi du personnel'!EH$8),'importation prevair'!$O:$O))</f>
        <v/>
      </c>
      <c r="EI124" s="162" t="str">
        <f>IF($B124="","",SUMIF('importation prevair'!$A:$A,CONCATENATE('Suivi du personnel'!$B124," ",'Suivi du personnel'!EI$8),'importation prevair'!$O:$O))</f>
        <v/>
      </c>
      <c r="EJ124" s="162" t="str">
        <f>IF($B124="","",SUMIF('importation prevair'!$A:$A,CONCATENATE('Suivi du personnel'!$B124," ",'Suivi du personnel'!EJ$8),'importation prevair'!$O:$O))</f>
        <v/>
      </c>
      <c r="EK124" s="162" t="str">
        <f>IF($B124="","",SUMIF('importation prevair'!$A:$A,CONCATENATE('Suivi du personnel'!$B124," ",'Suivi du personnel'!EK$8),'importation prevair'!$O:$O))</f>
        <v/>
      </c>
      <c r="EL124" s="162" t="str">
        <f>IF($B124="","",SUMIF('importation prevair'!$A:$A,CONCATENATE('Suivi du personnel'!$B124," ",'Suivi du personnel'!EL$8),'importation prevair'!$O:$O))</f>
        <v/>
      </c>
      <c r="EM124" s="261" t="str">
        <f>IF($B124="","",SUMIF('importation prevair'!$A:$A,CONCATENATE('Suivi du personnel'!$B124," ",'Suivi du personnel'!EM$8),'importation prevair'!$O:$O))</f>
        <v/>
      </c>
      <c r="EN124" s="162" t="str">
        <f>IF($B124="","",SUMIF('importation prevair'!$A:$A,CONCATENATE('Suivi du personnel'!$B124," ",'Suivi du personnel'!EN$8),'importation prevair'!$O:$O))</f>
        <v/>
      </c>
      <c r="EO124" s="162" t="str">
        <f>IF($B124="","",SUMIF('importation prevair'!$A:$A,CONCATENATE('Suivi du personnel'!$B124," ",'Suivi du personnel'!EO$8),'importation prevair'!$O:$O))</f>
        <v/>
      </c>
      <c r="EP124" s="162" t="str">
        <f>IF($B124="","",SUMIF('importation prevair'!$A:$A,CONCATENATE('Suivi du personnel'!$B124," ",'Suivi du personnel'!EP$8),'importation prevair'!$O:$O))</f>
        <v/>
      </c>
      <c r="EQ124" s="162" t="str">
        <f>IF($B124="","",SUMIF('importation prevair'!$A:$A,CONCATENATE('Suivi du personnel'!$B124," ",'Suivi du personnel'!EQ$8),'importation prevair'!$O:$O))</f>
        <v/>
      </c>
      <c r="ER124" s="162" t="str">
        <f>IF($B124="","",SUMIF('importation prevair'!$A:$A,CONCATENATE('Suivi du personnel'!$B124," ",'Suivi du personnel'!ER$8),'importation prevair'!$O:$O))</f>
        <v/>
      </c>
      <c r="ES124" s="162" t="str">
        <f>IF($B124="","",SUMIF('importation prevair'!$A:$A,CONCATENATE('Suivi du personnel'!$B124," ",'Suivi du personnel'!ES$8),'importation prevair'!$O:$O))</f>
        <v/>
      </c>
      <c r="ET124" s="259" t="str">
        <f>IF($B124="","",SUMIF('importation prevair'!$A:$A,CONCATENATE('Suivi du personnel'!$B124," ",'Suivi du personnel'!ET$8),'importation prevair'!$O:$O))</f>
        <v/>
      </c>
      <c r="EU124" s="260" t="str">
        <f>IF($B124="","",SUMIF('importation prevair'!$A:$A,CONCATENATE('Suivi du personnel'!$B124," ",'Suivi du personnel'!EU$8),'importation prevair'!$O:$O))</f>
        <v/>
      </c>
      <c r="EV124" s="162" t="str">
        <f>IF($B124="","",SUMIF('importation prevair'!$A:$A,CONCATENATE('Suivi du personnel'!$B124," ",'Suivi du personnel'!EV$8),'importation prevair'!$O:$O))</f>
        <v/>
      </c>
      <c r="EW124" s="162" t="str">
        <f>IF($B124="","",SUMIF('importation prevair'!$A:$A,CONCATENATE('Suivi du personnel'!$B124," ",'Suivi du personnel'!EW$8),'importation prevair'!$O:$O))</f>
        <v/>
      </c>
      <c r="EX124" s="162" t="str">
        <f>IF($B124="","",SUMIF('importation prevair'!$A:$A,CONCATENATE('Suivi du personnel'!$B124," ",'Suivi du personnel'!EX$8),'importation prevair'!$O:$O))</f>
        <v/>
      </c>
      <c r="EY124" s="162" t="str">
        <f>IF($B124="","",SUMIF('importation prevair'!$A:$A,CONCATENATE('Suivi du personnel'!$B124," ",'Suivi du personnel'!EY$8),'importation prevair'!$O:$O))</f>
        <v/>
      </c>
      <c r="EZ124" s="162" t="str">
        <f>IF($B124="","",SUMIF('importation prevair'!$A:$A,CONCATENATE('Suivi du personnel'!$B124," ",'Suivi du personnel'!EZ$8),'importation prevair'!$O:$O))</f>
        <v/>
      </c>
      <c r="FA124" s="261" t="str">
        <f>IF($B124="","",SUMIF('importation prevair'!$A:$A,CONCATENATE('Suivi du personnel'!$B124," ",'Suivi du personnel'!FA$8),'importation prevair'!$O:$O))</f>
        <v/>
      </c>
      <c r="FB124" s="162" t="str">
        <f>IF($B124="","",SUMIF('importation prevair'!$A:$A,CONCATENATE('Suivi du personnel'!$B124," ",'Suivi du personnel'!FB$8),'importation prevair'!$O:$O))</f>
        <v/>
      </c>
      <c r="FC124" s="162" t="str">
        <f>IF($B124="","",SUMIF('importation prevair'!$A:$A,CONCATENATE('Suivi du personnel'!$B124," ",'Suivi du personnel'!FC$8),'importation prevair'!$O:$O))</f>
        <v/>
      </c>
      <c r="FD124" s="162" t="str">
        <f>IF($B124="","",SUMIF('importation prevair'!$A:$A,CONCATENATE('Suivi du personnel'!$B124," ",'Suivi du personnel'!FD$8),'importation prevair'!$O:$O))</f>
        <v/>
      </c>
      <c r="FE124" s="162" t="str">
        <f>IF($B124="","",SUMIF('importation prevair'!$A:$A,CONCATENATE('Suivi du personnel'!$B124," ",'Suivi du personnel'!FE$8),'importation prevair'!$O:$O))</f>
        <v/>
      </c>
      <c r="FF124" s="162" t="str">
        <f>IF($B124="","",SUMIF('importation prevair'!$A:$A,CONCATENATE('Suivi du personnel'!$B124," ",'Suivi du personnel'!FF$8),'importation prevair'!$O:$O))</f>
        <v/>
      </c>
      <c r="FG124" s="162" t="str">
        <f>IF($B124="","",SUMIF('importation prevair'!$A:$A,CONCATENATE('Suivi du personnel'!$B124," ",'Suivi du personnel'!FG$8),'importation prevair'!$O:$O))</f>
        <v/>
      </c>
      <c r="FH124" s="259" t="str">
        <f>IF($B124="","",SUMIF('importation prevair'!$A:$A,CONCATENATE('Suivi du personnel'!$B124," ",'Suivi du personnel'!FH$8),'importation prevair'!$O:$O))</f>
        <v/>
      </c>
      <c r="FI124" s="260" t="str">
        <f>IF($B124="","",SUMIF('importation prevair'!$A:$A,CONCATENATE('Suivi du personnel'!$B124," ",'Suivi du personnel'!FI$8),'importation prevair'!$O:$O))</f>
        <v/>
      </c>
      <c r="FJ124" s="162" t="str">
        <f>IF($B124="","",SUMIF('importation prevair'!$A:$A,CONCATENATE('Suivi du personnel'!$B124," ",'Suivi du personnel'!FJ$8),'importation prevair'!$O:$O))</f>
        <v/>
      </c>
      <c r="FK124" s="162" t="str">
        <f>IF($B124="","",SUMIF('importation prevair'!$A:$A,CONCATENATE('Suivi du personnel'!$B124," ",'Suivi du personnel'!FK$8),'importation prevair'!$O:$O))</f>
        <v/>
      </c>
      <c r="FL124" s="162" t="str">
        <f>IF($B124="","",SUMIF('importation prevair'!$A:$A,CONCATENATE('Suivi du personnel'!$B124," ",'Suivi du personnel'!FL$8),'importation prevair'!$O:$O))</f>
        <v/>
      </c>
      <c r="FM124" s="162" t="str">
        <f>IF($B124="","",SUMIF('importation prevair'!$A:$A,CONCATENATE('Suivi du personnel'!$B124," ",'Suivi du personnel'!FM$8),'importation prevair'!$O:$O))</f>
        <v/>
      </c>
      <c r="FN124" s="162" t="str">
        <f>IF($B124="","",SUMIF('importation prevair'!$A:$A,CONCATENATE('Suivi du personnel'!$B124," ",'Suivi du personnel'!FN$8),'importation prevair'!$O:$O))</f>
        <v/>
      </c>
      <c r="FO124" s="261" t="str">
        <f>IF($B124="","",SUMIF('importation prevair'!$A:$A,CONCATENATE('Suivi du personnel'!$B124," ",'Suivi du personnel'!FO$8),'importation prevair'!$O:$O))</f>
        <v/>
      </c>
      <c r="FP124" s="162" t="str">
        <f>IF($B124="","",SUMIF('importation prevair'!$A:$A,CONCATENATE('Suivi du personnel'!$B124," ",'Suivi du personnel'!FP$8),'importation prevair'!$O:$O))</f>
        <v/>
      </c>
      <c r="FQ124" s="162" t="str">
        <f>IF($B124="","",SUMIF('importation prevair'!$A:$A,CONCATENATE('Suivi du personnel'!$B124," ",'Suivi du personnel'!FQ$8),'importation prevair'!$O:$O))</f>
        <v/>
      </c>
      <c r="FR124" s="162" t="str">
        <f>IF($B124="","",SUMIF('importation prevair'!$A:$A,CONCATENATE('Suivi du personnel'!$B124," ",'Suivi du personnel'!FR$8),'importation prevair'!$O:$O))</f>
        <v/>
      </c>
      <c r="FS124" s="162" t="str">
        <f>IF($B124="","",SUMIF('importation prevair'!$A:$A,CONCATENATE('Suivi du personnel'!$B124," ",'Suivi du personnel'!FS$8),'importation prevair'!$O:$O))</f>
        <v/>
      </c>
      <c r="FT124" s="162" t="str">
        <f>IF($B124="","",SUMIF('importation prevair'!$A:$A,CONCATENATE('Suivi du personnel'!$B124," ",'Suivi du personnel'!FT$8),'importation prevair'!$O:$O))</f>
        <v/>
      </c>
      <c r="FU124" s="162" t="str">
        <f>IF($B124="","",SUMIF('importation prevair'!$A:$A,CONCATENATE('Suivi du personnel'!$B124," ",'Suivi du personnel'!FU$8),'importation prevair'!$O:$O))</f>
        <v/>
      </c>
      <c r="FV124" s="259" t="str">
        <f>IF($B124="","",SUMIF('importation prevair'!$A:$A,CONCATENATE('Suivi du personnel'!$B124," ",'Suivi du personnel'!FV$8),'importation prevair'!$O:$O))</f>
        <v/>
      </c>
      <c r="FW124" s="260" t="str">
        <f>IF($B124="","",SUMIF('importation prevair'!$A:$A,CONCATENATE('Suivi du personnel'!$B124," ",'Suivi du personnel'!FW$8),'importation prevair'!$O:$O))</f>
        <v/>
      </c>
      <c r="FX124" s="162" t="str">
        <f>IF($B124="","",SUMIF('importation prevair'!$A:$A,CONCATENATE('Suivi du personnel'!$B124," ",'Suivi du personnel'!FX$8),'importation prevair'!$O:$O))</f>
        <v/>
      </c>
      <c r="FY124" s="162" t="str">
        <f>IF($B124="","",SUMIF('importation prevair'!$A:$A,CONCATENATE('Suivi du personnel'!$B124," ",'Suivi du personnel'!FY$8),'importation prevair'!$O:$O))</f>
        <v/>
      </c>
      <c r="FZ124" s="162" t="str">
        <f>IF($B124="","",SUMIF('importation prevair'!$A:$A,CONCATENATE('Suivi du personnel'!$B124," ",'Suivi du personnel'!FZ$8),'importation prevair'!$O:$O))</f>
        <v/>
      </c>
      <c r="GA124" s="162" t="str">
        <f>IF($B124="","",SUMIF('importation prevair'!$A:$A,CONCATENATE('Suivi du personnel'!$B124," ",'Suivi du personnel'!GA$8),'importation prevair'!$O:$O))</f>
        <v/>
      </c>
      <c r="GB124" s="162" t="str">
        <f>IF($B124="","",SUMIF('importation prevair'!$A:$A,CONCATENATE('Suivi du personnel'!$B124," ",'Suivi du personnel'!GB$8),'importation prevair'!$O:$O))</f>
        <v/>
      </c>
      <c r="GC124" s="261" t="str">
        <f>IF($B124="","",SUMIF('importation prevair'!$A:$A,CONCATENATE('Suivi du personnel'!$B124," ",'Suivi du personnel'!GC$8),'importation prevair'!$O:$O))</f>
        <v/>
      </c>
      <c r="GD124" s="162" t="str">
        <f>IF($B124="","",SUMIF('importation prevair'!$A:$A,CONCATENATE('Suivi du personnel'!$B124," ",'Suivi du personnel'!GD$8),'importation prevair'!$O:$O))</f>
        <v/>
      </c>
      <c r="GE124" s="162" t="str">
        <f>IF($B124="","",SUMIF('importation prevair'!$A:$A,CONCATENATE('Suivi du personnel'!$B124," ",'Suivi du personnel'!GE$8),'importation prevair'!$O:$O))</f>
        <v/>
      </c>
      <c r="GF124" s="162" t="str">
        <f>IF($B124="","",SUMIF('importation prevair'!$A:$A,CONCATENATE('Suivi du personnel'!$B124," ",'Suivi du personnel'!GF$8),'importation prevair'!$O:$O))</f>
        <v/>
      </c>
      <c r="GG124" s="162" t="str">
        <f>IF($B124="","",SUMIF('importation prevair'!$A:$A,CONCATENATE('Suivi du personnel'!$B124," ",'Suivi du personnel'!GG$8),'importation prevair'!$O:$O))</f>
        <v/>
      </c>
      <c r="GH124" s="162" t="str">
        <f>IF($B124="","",SUMIF('importation prevair'!$A:$A,CONCATENATE('Suivi du personnel'!$B124," ",'Suivi du personnel'!GH$8),'importation prevair'!$O:$O))</f>
        <v/>
      </c>
      <c r="GI124" s="162" t="str">
        <f>IF($B124="","",SUMIF('importation prevair'!$A:$A,CONCATENATE('Suivi du personnel'!$B124," ",'Suivi du personnel'!GI$8),'importation prevair'!$O:$O))</f>
        <v/>
      </c>
      <c r="GJ124" s="259" t="str">
        <f>IF($B124="","",SUMIF('importation prevair'!$A:$A,CONCATENATE('Suivi du personnel'!$B124," ",'Suivi du personnel'!GJ$8),'importation prevair'!$O:$O))</f>
        <v/>
      </c>
      <c r="GK124" s="260" t="str">
        <f>IF($B124="","",SUMIF('importation prevair'!$A:$A,CONCATENATE('Suivi du personnel'!$B124," ",'Suivi du personnel'!GK$8),'importation prevair'!$O:$O))</f>
        <v/>
      </c>
      <c r="GL124" s="162" t="str">
        <f>IF($B124="","",SUMIF('importation prevair'!$A:$A,CONCATENATE('Suivi du personnel'!$B124," ",'Suivi du personnel'!GL$8),'importation prevair'!$O:$O))</f>
        <v/>
      </c>
      <c r="GM124" s="162" t="str">
        <f>IF($B124="","",SUMIF('importation prevair'!$A:$A,CONCATENATE('Suivi du personnel'!$B124," ",'Suivi du personnel'!GM$8),'importation prevair'!$O:$O))</f>
        <v/>
      </c>
      <c r="GN124" s="162" t="str">
        <f>IF($B124="","",SUMIF('importation prevair'!$A:$A,CONCATENATE('Suivi du personnel'!$B124," ",'Suivi du personnel'!GN$8),'importation prevair'!$O:$O))</f>
        <v/>
      </c>
      <c r="GO124" s="162" t="str">
        <f>IF($B124="","",SUMIF('importation prevair'!$A:$A,CONCATENATE('Suivi du personnel'!$B124," ",'Suivi du personnel'!GO$8),'importation prevair'!$O:$O))</f>
        <v/>
      </c>
      <c r="GP124" s="162" t="str">
        <f>IF($B124="","",SUMIF('importation prevair'!$A:$A,CONCATENATE('Suivi du personnel'!$B124," ",'Suivi du personnel'!GP$8),'importation prevair'!$O:$O))</f>
        <v/>
      </c>
      <c r="GQ124" s="261" t="str">
        <f>IF($B124="","",SUMIF('importation prevair'!$A:$A,CONCATENATE('Suivi du personnel'!$B124," ",'Suivi du personnel'!GQ$8),'importation prevair'!$O:$O))</f>
        <v/>
      </c>
      <c r="GR124" s="260" t="str">
        <f>IF($B124="","",SUMIF('importation prevair'!$A:$A,CONCATENATE('Suivi du personnel'!$B124," ",'Suivi du personnel'!GR$8),'importation prevair'!$O:$O))</f>
        <v/>
      </c>
      <c r="GS124" s="162" t="str">
        <f>IF($B124="","",SUMIF('importation prevair'!$A:$A,CONCATENATE('Suivi du personnel'!$B124," ",'Suivi du personnel'!GS$8),'importation prevair'!$O:$O))</f>
        <v/>
      </c>
      <c r="GT124" s="162" t="str">
        <f>IF($B124="","",SUMIF('importation prevair'!$A:$A,CONCATENATE('Suivi du personnel'!$B124," ",'Suivi du personnel'!GT$8),'importation prevair'!$O:$O))</f>
        <v/>
      </c>
      <c r="GU124" s="162" t="str">
        <f>IF($B124="","",SUMIF('importation prevair'!$A:$A,CONCATENATE('Suivi du personnel'!$B124," ",'Suivi du personnel'!GU$8),'importation prevair'!$O:$O))</f>
        <v/>
      </c>
      <c r="GV124" s="162" t="str">
        <f>IF($B124="","",SUMIF('importation prevair'!$A:$A,CONCATENATE('Suivi du personnel'!$B124," ",'Suivi du personnel'!GV$8),'importation prevair'!$O:$O))</f>
        <v/>
      </c>
      <c r="GW124" s="162" t="str">
        <f>IF($B124="","",SUMIF('importation prevair'!$A:$A,CONCATENATE('Suivi du personnel'!$B124," ",'Suivi du personnel'!GW$8),'importation prevair'!$O:$O))</f>
        <v/>
      </c>
      <c r="GX124" s="261" t="str">
        <f>IF($B124="","",SUMIF('importation prevair'!$A:$A,CONCATENATE('Suivi du personnel'!$B124," ",'Suivi du personnel'!GX$8),'importation prevair'!$O:$O))</f>
        <v/>
      </c>
    </row>
    <row r="125" spans="1:206" s="164" customFormat="1" ht="13.5" thickBot="1" x14ac:dyDescent="0.25">
      <c r="A125" s="289" t="str">
        <f>IF($B125="","",VLOOKUP($B125,'info personnel sur AT'!$A$3:$C$298,2,FALSE))</f>
        <v/>
      </c>
      <c r="B125" s="287"/>
      <c r="C125" s="284" t="str">
        <f>IF($B125="","",VLOOKUP($B125,'info personnel sur AT'!$A$3:$Q$298,3,FALSE))</f>
        <v/>
      </c>
      <c r="D125" s="280" t="str">
        <f>IF($B125="","",VLOOKUP($B125,'info personnel sur AT'!$A$3:$Q$298,4,FALSE))</f>
        <v/>
      </c>
      <c r="E125" s="277" t="str">
        <f>IF($B125="","",VLOOKUP($B125,'info personnel sur AT'!$A$3:$Q$298,5,FALSE))</f>
        <v/>
      </c>
      <c r="F125" s="219">
        <f t="shared" si="93"/>
        <v>0</v>
      </c>
      <c r="G125" s="240">
        <v>0.3</v>
      </c>
      <c r="H125" s="218">
        <f t="shared" si="94"/>
        <v>0.3</v>
      </c>
      <c r="I125" s="22" t="str">
        <f>IF($B125="","",VLOOKUP($B125,'info personnel sur AT'!$A$3:$Q$298,6,FALSE))</f>
        <v/>
      </c>
      <c r="J125" s="22" t="str">
        <f>IF($B125="","",VLOOKUP($B125,'info personnel sur AT'!$A$3:$Q$298,7,FALSE))</f>
        <v/>
      </c>
      <c r="K125" s="22" t="str">
        <f>IF($B125="","",VLOOKUP($B125,'info personnel sur AT'!$A$3:$Q$298,8,FALSE))</f>
        <v/>
      </c>
      <c r="L125" s="22" t="str">
        <f>IF($B125="","",VLOOKUP($B125,'info personnel sur AT'!$A$3:$Q$298,9,FALSE))</f>
        <v/>
      </c>
      <c r="M125" s="22" t="str">
        <f>IF($B125="","",VLOOKUP($B125,'info personnel sur AT'!$A$3:$Q$298,10,FALSE))</f>
        <v/>
      </c>
      <c r="N125" s="22" t="str">
        <f>IF($B125="","",VLOOKUP($B125,'info personnel sur AT'!$A$3:$Q$298,11,FALSE))</f>
        <v/>
      </c>
      <c r="O125" s="22" t="str">
        <f>IF($B125="","",VLOOKUP($B125,'info personnel sur AT'!$A$3:$Q$298,12,FALSE))</f>
        <v/>
      </c>
      <c r="P125" s="22" t="str">
        <f>IF($B125="","",VLOOKUP($B125,'info personnel sur AT'!$A$3:$Q$298,13,FALSE))</f>
        <v/>
      </c>
      <c r="Q125" s="22" t="str">
        <f>IF($B125="","",VLOOKUP($B125,'info personnel sur AT'!$A$3:$Q$298,14,FALSE))</f>
        <v/>
      </c>
      <c r="R125" s="22" t="str">
        <f>IF($B125="","",VLOOKUP($B125,'info personnel sur AT'!$A$3:$Q$298,15,FALSE))</f>
        <v/>
      </c>
      <c r="S125" s="22" t="str">
        <f>IF($B125="","",VLOOKUP($B125,'info personnel sur AT'!$A$3:$Q$298,16,FALSE))</f>
        <v/>
      </c>
      <c r="T125" s="22" t="str">
        <f>IF($B125="","",VLOOKUP($B125,'info personnel sur AT'!$A$3:$Q$298,17,FALSE))</f>
        <v/>
      </c>
      <c r="U125" s="11">
        <f t="shared" si="95"/>
        <v>0</v>
      </c>
      <c r="V125" s="2">
        <f t="shared" si="96"/>
        <v>0</v>
      </c>
      <c r="W125" s="6">
        <f t="shared" si="97"/>
        <v>0</v>
      </c>
      <c r="X125" s="180">
        <f t="shared" si="98"/>
        <v>1.8</v>
      </c>
      <c r="Y125" s="179">
        <f t="shared" si="100"/>
        <v>5</v>
      </c>
      <c r="Z125" s="192">
        <f t="shared" si="99"/>
        <v>10</v>
      </c>
      <c r="AA125" s="195">
        <f t="shared" si="66"/>
        <v>0</v>
      </c>
      <c r="AB125" s="195">
        <f t="shared" si="67"/>
        <v>0</v>
      </c>
      <c r="AC125" s="195">
        <f t="shared" si="68"/>
        <v>0</v>
      </c>
      <c r="AD125" s="195">
        <f t="shared" si="69"/>
        <v>0</v>
      </c>
      <c r="AE125" s="195">
        <f t="shared" si="70"/>
        <v>0</v>
      </c>
      <c r="AF125" s="195">
        <f t="shared" si="71"/>
        <v>0</v>
      </c>
      <c r="AG125" s="195">
        <f t="shared" si="72"/>
        <v>0</v>
      </c>
      <c r="AH125" s="248">
        <f t="shared" si="73"/>
        <v>0</v>
      </c>
      <c r="AI125" s="248">
        <f t="shared" si="74"/>
        <v>0</v>
      </c>
      <c r="AJ125" s="248">
        <f t="shared" si="75"/>
        <v>0</v>
      </c>
      <c r="AK125" s="248">
        <f t="shared" si="76"/>
        <v>0</v>
      </c>
      <c r="AL125" s="248">
        <f t="shared" si="77"/>
        <v>0</v>
      </c>
      <c r="AM125" s="248">
        <f t="shared" si="78"/>
        <v>0</v>
      </c>
      <c r="AN125" s="248">
        <f t="shared" si="79"/>
        <v>0</v>
      </c>
      <c r="AO125" s="248">
        <f t="shared" si="80"/>
        <v>0</v>
      </c>
      <c r="AP125" s="248">
        <f t="shared" si="81"/>
        <v>0</v>
      </c>
      <c r="AQ125" s="248">
        <f t="shared" si="82"/>
        <v>0</v>
      </c>
      <c r="AR125" s="248">
        <f t="shared" si="83"/>
        <v>0</v>
      </c>
      <c r="AS125" s="248">
        <f t="shared" si="84"/>
        <v>0</v>
      </c>
      <c r="AT125" s="248">
        <f t="shared" si="85"/>
        <v>0</v>
      </c>
      <c r="AU125" s="248">
        <f t="shared" si="86"/>
        <v>0</v>
      </c>
      <c r="AV125" s="245">
        <f t="shared" si="87"/>
        <v>0</v>
      </c>
      <c r="AW125" s="245">
        <f t="shared" si="88"/>
        <v>0</v>
      </c>
      <c r="AX125" s="252">
        <f t="shared" si="89"/>
        <v>0</v>
      </c>
      <c r="AY125" s="253">
        <f t="shared" si="90"/>
        <v>0</v>
      </c>
      <c r="AZ125" s="253">
        <f t="shared" si="91"/>
        <v>0</v>
      </c>
      <c r="BA125" s="221" t="str">
        <f>IF($B125="","",SUMIF('importation prevair'!$A:$A,CONCATENATE('Suivi du personnel'!$B125," ",'Suivi du personnel'!BA$8),'importation prevair'!$O:$O))</f>
        <v/>
      </c>
      <c r="BB125" s="222" t="str">
        <f>IF($B125="","",SUMIF('importation prevair'!$A:$A,CONCATENATE('Suivi du personnel'!$B125," ",'Suivi du personnel'!BB$8),'importation prevair'!$O:$O))</f>
        <v/>
      </c>
      <c r="BC125" s="222" t="str">
        <f>IF($B125="","",SUMIF('importation prevair'!$A:$A,CONCATENATE('Suivi du personnel'!$B125," ",'Suivi du personnel'!BC$8),'importation prevair'!$O:$O))</f>
        <v/>
      </c>
      <c r="BD125" s="222" t="str">
        <f>IF($B125="","",SUMIF('importation prevair'!$A:$A,CONCATENATE('Suivi du personnel'!$B125," ",'Suivi du personnel'!BD$8),'importation prevair'!$O:$O))</f>
        <v/>
      </c>
      <c r="BE125" s="222" t="str">
        <f>IF($B125="","",SUMIF('importation prevair'!$A:$A,CONCATENATE('Suivi du personnel'!$B125," ",'Suivi du personnel'!BE$8),'importation prevair'!$O:$O))</f>
        <v/>
      </c>
      <c r="BF125" s="222" t="str">
        <f>IF($B125="","",SUMIF('importation prevair'!$A:$A,CONCATENATE('Suivi du personnel'!$B125," ",'Suivi du personnel'!BF$8),'importation prevair'!$O:$O))</f>
        <v/>
      </c>
      <c r="BG125" s="223" t="str">
        <f>IF($B125="","",SUMIF('importation prevair'!$A:$A,CONCATENATE('Suivi du personnel'!$B125," ",'Suivi du personnel'!BG$8),'importation prevair'!$O:$O))</f>
        <v/>
      </c>
      <c r="BH125" s="221" t="str">
        <f>IF($B125="","",SUMIF('importation prevair'!$A:$A,CONCATENATE('Suivi du personnel'!$B125," ",'Suivi du personnel'!BH$8),'importation prevair'!$O:$O))</f>
        <v/>
      </c>
      <c r="BI125" s="222" t="str">
        <f>IF($B125="","",SUMIF('importation prevair'!$A:$A,CONCATENATE('Suivi du personnel'!$B125," ",'Suivi du personnel'!BI$8),'importation prevair'!$O:$O))</f>
        <v/>
      </c>
      <c r="BJ125" s="222" t="str">
        <f>IF($B125="","",SUMIF('importation prevair'!$A:$A,CONCATENATE('Suivi du personnel'!$B125," ",'Suivi du personnel'!BJ$8),'importation prevair'!$O:$O))</f>
        <v/>
      </c>
      <c r="BK125" s="222" t="str">
        <f>IF($B125="","",SUMIF('importation prevair'!$A:$A,CONCATENATE('Suivi du personnel'!$B125," ",'Suivi du personnel'!BK$8),'importation prevair'!$O:$O))</f>
        <v/>
      </c>
      <c r="BL125" s="222" t="str">
        <f>IF($B125="","",SUMIF('importation prevair'!$A:$A,CONCATENATE('Suivi du personnel'!$B125," ",'Suivi du personnel'!BL$8),'importation prevair'!$O:$O))</f>
        <v/>
      </c>
      <c r="BM125" s="222" t="str">
        <f>IF($B125="","",SUMIF('importation prevair'!$A:$A,CONCATENATE('Suivi du personnel'!$B125," ",'Suivi du personnel'!BM$8),'importation prevair'!$O:$O))</f>
        <v/>
      </c>
      <c r="BN125" s="223" t="str">
        <f>IF($B125="","",SUMIF('importation prevair'!$A:$A,CONCATENATE('Suivi du personnel'!$B125," ",'Suivi du personnel'!BN$8),'importation prevair'!$O:$O))</f>
        <v/>
      </c>
      <c r="BO125" s="221" t="str">
        <f>IF($B125="","",SUMIF('importation prevair'!$A:$A,CONCATENATE('Suivi du personnel'!$B125," ",'Suivi du personnel'!BO$8),'importation prevair'!$O:$O))</f>
        <v/>
      </c>
      <c r="BP125" s="222" t="str">
        <f>IF($B125="","",SUMIF('importation prevair'!$A:$A,CONCATENATE('Suivi du personnel'!$B125," ",'Suivi du personnel'!BP$8),'importation prevair'!$O:$O))</f>
        <v/>
      </c>
      <c r="BQ125" s="222" t="str">
        <f>IF($B125="","",SUMIF('importation prevair'!$A:$A,CONCATENATE('Suivi du personnel'!$B125," ",'Suivi du personnel'!BQ$8),'importation prevair'!$O:$O))</f>
        <v/>
      </c>
      <c r="BR125" s="222" t="str">
        <f>IF($B125="","",SUMIF('importation prevair'!$A:$A,CONCATENATE('Suivi du personnel'!$B125," ",'Suivi du personnel'!BR$8),'importation prevair'!$O:$O))</f>
        <v/>
      </c>
      <c r="BS125" s="222" t="str">
        <f>IF($B125="","",SUMIF('importation prevair'!$A:$A,CONCATENATE('Suivi du personnel'!$B125," ",'Suivi du personnel'!BS$8),'importation prevair'!$O:$O))</f>
        <v/>
      </c>
      <c r="BT125" s="222" t="str">
        <f>IF($B125="","",SUMIF('importation prevair'!$A:$A,CONCATENATE('Suivi du personnel'!$B125," ",'Suivi du personnel'!BT$8),'importation prevair'!$O:$O))</f>
        <v/>
      </c>
      <c r="BU125" s="223" t="str">
        <f>IF($B125="","",SUMIF('importation prevair'!$A:$A,CONCATENATE('Suivi du personnel'!$B125," ",'Suivi du personnel'!BU$8),'importation prevair'!$O:$O))</f>
        <v/>
      </c>
      <c r="BV125" s="221" t="str">
        <f>IF($B125="","",SUMIF('importation prevair'!$A:$A,CONCATENATE('Suivi du personnel'!$B125," ",'Suivi du personnel'!BV$8),'importation prevair'!$O:$O))</f>
        <v/>
      </c>
      <c r="BW125" s="222" t="str">
        <f>IF($B125="","",SUMIF('importation prevair'!$A:$A,CONCATENATE('Suivi du personnel'!$B125," ",'Suivi du personnel'!BW$8),'importation prevair'!$O:$O))</f>
        <v/>
      </c>
      <c r="BX125" s="222" t="str">
        <f>IF($B125="","",SUMIF('importation prevair'!$A:$A,CONCATENATE('Suivi du personnel'!$B125," ",'Suivi du personnel'!BX$8),'importation prevair'!$O:$O))</f>
        <v/>
      </c>
      <c r="BY125" s="222" t="str">
        <f>IF($B125="","",SUMIF('importation prevair'!$A:$A,CONCATENATE('Suivi du personnel'!$B125," ",'Suivi du personnel'!BY$8),'importation prevair'!$O:$O))</f>
        <v/>
      </c>
      <c r="BZ125" s="222" t="str">
        <f>IF($B125="","",SUMIF('importation prevair'!$A:$A,CONCATENATE('Suivi du personnel'!$B125," ",'Suivi du personnel'!BZ$8),'importation prevair'!$O:$O))</f>
        <v/>
      </c>
      <c r="CA125" s="222" t="str">
        <f>IF($B125="","",SUMIF('importation prevair'!$A:$A,CONCATENATE('Suivi du personnel'!$B125," ",'Suivi du personnel'!CA$8),'importation prevair'!$O:$O))</f>
        <v/>
      </c>
      <c r="CB125" s="223" t="str">
        <f>IF($B125="","",SUMIF('importation prevair'!$A:$A,CONCATENATE('Suivi du personnel'!$B125," ",'Suivi du personnel'!CB$8),'importation prevair'!$O:$O))</f>
        <v/>
      </c>
      <c r="CC125" s="221" t="str">
        <f>IF($B125="","",SUMIF('importation prevair'!$A:$A,CONCATENATE('Suivi du personnel'!$B125," ",'Suivi du personnel'!CC$8),'importation prevair'!$O:$O))</f>
        <v/>
      </c>
      <c r="CD125" s="222" t="str">
        <f>IF($B125="","",SUMIF('importation prevair'!$A:$A,CONCATENATE('Suivi du personnel'!$B125," ",'Suivi du personnel'!CD$8),'importation prevair'!$O:$O))</f>
        <v/>
      </c>
      <c r="CE125" s="222" t="str">
        <f>IF($B125="","",SUMIF('importation prevair'!$A:$A,CONCATENATE('Suivi du personnel'!$B125," ",'Suivi du personnel'!CE$8),'importation prevair'!$O:$O))</f>
        <v/>
      </c>
      <c r="CF125" s="222" t="str">
        <f>IF($B125="","",SUMIF('importation prevair'!$A:$A,CONCATENATE('Suivi du personnel'!$B125," ",'Suivi du personnel'!CF$8),'importation prevair'!$O:$O))</f>
        <v/>
      </c>
      <c r="CG125" s="222" t="str">
        <f>IF($B125="","",SUMIF('importation prevair'!$A:$A,CONCATENATE('Suivi du personnel'!$B125," ",'Suivi du personnel'!CG$8),'importation prevair'!$O:$O))</f>
        <v/>
      </c>
      <c r="CH125" s="222" t="str">
        <f>IF($B125="","",SUMIF('importation prevair'!$A:$A,CONCATENATE('Suivi du personnel'!$B125," ",'Suivi du personnel'!CH$8),'importation prevair'!$O:$O))</f>
        <v/>
      </c>
      <c r="CI125" s="223" t="str">
        <f>IF($B125="","",SUMIF('importation prevair'!$A:$A,CONCATENATE('Suivi du personnel'!$B125," ",'Suivi du personnel'!CI$8),'importation prevair'!$O:$O))</f>
        <v/>
      </c>
      <c r="CJ125" s="221" t="str">
        <f>IF($B125="","",SUMIF('importation prevair'!$A:$A,CONCATENATE('Suivi du personnel'!$B125," ",'Suivi du personnel'!CJ$8),'importation prevair'!$O:$O))</f>
        <v/>
      </c>
      <c r="CK125" s="222" t="str">
        <f>IF($B125="","",SUMIF('importation prevair'!$A:$A,CONCATENATE('Suivi du personnel'!$B125," ",'Suivi du personnel'!CK$8),'importation prevair'!$O:$O))</f>
        <v/>
      </c>
      <c r="CL125" s="222" t="str">
        <f>IF($B125="","",SUMIF('importation prevair'!$A:$A,CONCATENATE('Suivi du personnel'!$B125," ",'Suivi du personnel'!CL$8),'importation prevair'!$O:$O))</f>
        <v/>
      </c>
      <c r="CM125" s="222" t="str">
        <f>IF($B125="","",SUMIF('importation prevair'!$A:$A,CONCATENATE('Suivi du personnel'!$B125," ",'Suivi du personnel'!CM$8),'importation prevair'!$O:$O))</f>
        <v/>
      </c>
      <c r="CN125" s="222" t="str">
        <f>IF($B125="","",SUMIF('importation prevair'!$A:$A,CONCATENATE('Suivi du personnel'!$B125," ",'Suivi du personnel'!CN$8),'importation prevair'!$O:$O))</f>
        <v/>
      </c>
      <c r="CO125" s="222" t="str">
        <f>IF($B125="","",SUMIF('importation prevair'!$A:$A,CONCATENATE('Suivi du personnel'!$B125," ",'Suivi du personnel'!CO$8),'importation prevair'!$O:$O))</f>
        <v/>
      </c>
      <c r="CP125" s="223" t="str">
        <f>IF($B125="","",SUMIF('importation prevair'!$A:$A,CONCATENATE('Suivi du personnel'!$B125," ",'Suivi du personnel'!CP$8),'importation prevair'!$O:$O))</f>
        <v/>
      </c>
      <c r="CQ125" s="221" t="str">
        <f>IF($B125="","",SUMIF('importation prevair'!$A:$A,CONCATENATE('Suivi du personnel'!$B125," ",'Suivi du personnel'!CQ$8),'importation prevair'!$O:$O))</f>
        <v/>
      </c>
      <c r="CR125" s="222" t="str">
        <f>IF($B125="","",SUMIF('importation prevair'!$A:$A,CONCATENATE('Suivi du personnel'!$B125," ",'Suivi du personnel'!CR$8),'importation prevair'!$O:$O))</f>
        <v/>
      </c>
      <c r="CS125" s="222" t="str">
        <f>IF($B125="","",SUMIF('importation prevair'!$A:$A,CONCATENATE('Suivi du personnel'!$B125," ",'Suivi du personnel'!CS$8),'importation prevair'!$O:$O))</f>
        <v/>
      </c>
      <c r="CT125" s="222" t="str">
        <f>IF($B125="","",SUMIF('importation prevair'!$A:$A,CONCATENATE('Suivi du personnel'!$B125," ",'Suivi du personnel'!CT$8),'importation prevair'!$O:$O))</f>
        <v/>
      </c>
      <c r="CU125" s="222" t="str">
        <f>IF($B125="","",SUMIF('importation prevair'!$A:$A,CONCATENATE('Suivi du personnel'!$B125," ",'Suivi du personnel'!CU$8),'importation prevair'!$O:$O))</f>
        <v/>
      </c>
      <c r="CV125" s="222" t="str">
        <f>IF($B125="","",SUMIF('importation prevair'!$A:$A,CONCATENATE('Suivi du personnel'!$B125," ",'Suivi du personnel'!CV$8),'importation prevair'!$O:$O))</f>
        <v/>
      </c>
      <c r="CW125" s="223" t="str">
        <f>IF($B125="","",SUMIF('importation prevair'!$A:$A,CONCATENATE('Suivi du personnel'!$B125," ",'Suivi du personnel'!CW$8),'importation prevair'!$O:$O))</f>
        <v/>
      </c>
      <c r="CX125" s="221" t="str">
        <f>IF($B125="","",SUMIF('importation prevair'!$A:$A,CONCATENATE('Suivi du personnel'!$B125," ",'Suivi du personnel'!CX$8),'importation prevair'!$O:$O))</f>
        <v/>
      </c>
      <c r="CY125" s="222" t="str">
        <f>IF($B125="","",SUMIF('importation prevair'!$A:$A,CONCATENATE('Suivi du personnel'!$B125," ",'Suivi du personnel'!CY$8),'importation prevair'!$O:$O))</f>
        <v/>
      </c>
      <c r="CZ125" s="222" t="str">
        <f>IF($B125="","",SUMIF('importation prevair'!$A:$A,CONCATENATE('Suivi du personnel'!$B125," ",'Suivi du personnel'!CZ$8),'importation prevair'!$O:$O))</f>
        <v/>
      </c>
      <c r="DA125" s="222" t="str">
        <f>IF($B125="","",SUMIF('importation prevair'!$A:$A,CONCATENATE('Suivi du personnel'!$B125," ",'Suivi du personnel'!DA$8),'importation prevair'!$O:$O))</f>
        <v/>
      </c>
      <c r="DB125" s="222" t="str">
        <f>IF($B125="","",SUMIF('importation prevair'!$A:$A,CONCATENATE('Suivi du personnel'!$B125," ",'Suivi du personnel'!DB$8),'importation prevair'!$O:$O))</f>
        <v/>
      </c>
      <c r="DC125" s="222" t="str">
        <f>IF($B125="","",SUMIF('importation prevair'!$A:$A,CONCATENATE('Suivi du personnel'!$B125," ",'Suivi du personnel'!DC$8),'importation prevair'!$O:$O))</f>
        <v/>
      </c>
      <c r="DD125" s="223" t="str">
        <f>IF($B125="","",SUMIF('importation prevair'!$A:$A,CONCATENATE('Suivi du personnel'!$B125," ",'Suivi du personnel'!DD$8),'importation prevair'!$O:$O))</f>
        <v/>
      </c>
      <c r="DE125" s="260" t="str">
        <f>IF($B125="","",SUMIF('importation prevair'!$A:$A,CONCATENATE('Suivi du personnel'!$B125," ",'Suivi du personnel'!DE$8),'importation prevair'!$O:$O))</f>
        <v/>
      </c>
      <c r="DF125" s="162" t="str">
        <f>IF($B125="","",SUMIF('importation prevair'!$A:$A,CONCATENATE('Suivi du personnel'!$B125," ",'Suivi du personnel'!DF$8),'importation prevair'!$O:$O))</f>
        <v/>
      </c>
      <c r="DG125" s="162" t="str">
        <f>IF($B125="","",SUMIF('importation prevair'!$A:$A,CONCATENATE('Suivi du personnel'!$B125," ",'Suivi du personnel'!DG$8),'importation prevair'!$O:$O))</f>
        <v/>
      </c>
      <c r="DH125" s="162" t="str">
        <f>IF($B125="","",SUMIF('importation prevair'!$A:$A,CONCATENATE('Suivi du personnel'!$B125," ",'Suivi du personnel'!DH$8),'importation prevair'!$O:$O))</f>
        <v/>
      </c>
      <c r="DI125" s="162" t="str">
        <f>IF($B125="","",SUMIF('importation prevair'!$A:$A,CONCATENATE('Suivi du personnel'!$B125," ",'Suivi du personnel'!DI$8),'importation prevair'!$O:$O))</f>
        <v/>
      </c>
      <c r="DJ125" s="162" t="str">
        <f>IF($B125="","",SUMIF('importation prevair'!$A:$A,CONCATENATE('Suivi du personnel'!$B125," ",'Suivi du personnel'!DJ$8),'importation prevair'!$O:$O))</f>
        <v/>
      </c>
      <c r="DK125" s="261" t="str">
        <f>IF($B125="","",SUMIF('importation prevair'!$A:$A,CONCATENATE('Suivi du personnel'!$B125," ",'Suivi du personnel'!DK$8),'importation prevair'!$O:$O))</f>
        <v/>
      </c>
      <c r="DL125" s="162" t="str">
        <f>IF($B125="","",SUMIF('importation prevair'!$A:$A,CONCATENATE('Suivi du personnel'!$B125," ",'Suivi du personnel'!DL$8),'importation prevair'!$O:$O))</f>
        <v/>
      </c>
      <c r="DM125" s="162" t="str">
        <f>IF($B125="","",SUMIF('importation prevair'!$A:$A,CONCATENATE('Suivi du personnel'!$B125," ",'Suivi du personnel'!DM$8),'importation prevair'!$O:$O))</f>
        <v/>
      </c>
      <c r="DN125" s="162" t="str">
        <f>IF($B125="","",SUMIF('importation prevair'!$A:$A,CONCATENATE('Suivi du personnel'!$B125," ",'Suivi du personnel'!DN$8),'importation prevair'!$O:$O))</f>
        <v/>
      </c>
      <c r="DO125" s="162" t="str">
        <f>IF($B125="","",SUMIF('importation prevair'!$A:$A,CONCATENATE('Suivi du personnel'!$B125," ",'Suivi du personnel'!DO$8),'importation prevair'!$O:$O))</f>
        <v/>
      </c>
      <c r="DP125" s="162" t="str">
        <f>IF($B125="","",SUMIF('importation prevair'!$A:$A,CONCATENATE('Suivi du personnel'!$B125," ",'Suivi du personnel'!DP$8),'importation prevair'!$O:$O))</f>
        <v/>
      </c>
      <c r="DQ125" s="162" t="str">
        <f>IF($B125="","",SUMIF('importation prevair'!$A:$A,CONCATENATE('Suivi du personnel'!$B125," ",'Suivi du personnel'!DQ$8),'importation prevair'!$O:$O))</f>
        <v/>
      </c>
      <c r="DR125" s="259" t="str">
        <f>IF($B125="","",SUMIF('importation prevair'!$A:$A,CONCATENATE('Suivi du personnel'!$B125," ",'Suivi du personnel'!DR$8),'importation prevair'!$O:$O))</f>
        <v/>
      </c>
      <c r="DS125" s="260" t="str">
        <f>IF($B125="","",SUMIF('importation prevair'!$A:$A,CONCATENATE('Suivi du personnel'!$B125," ",'Suivi du personnel'!DS$8),'importation prevair'!$O:$O))</f>
        <v/>
      </c>
      <c r="DT125" s="162" t="str">
        <f>IF($B125="","",SUMIF('importation prevair'!$A:$A,CONCATENATE('Suivi du personnel'!$B125," ",'Suivi du personnel'!DT$8),'importation prevair'!$O:$O))</f>
        <v/>
      </c>
      <c r="DU125" s="162" t="str">
        <f>IF($B125="","",SUMIF('importation prevair'!$A:$A,CONCATENATE('Suivi du personnel'!$B125," ",'Suivi du personnel'!DU$8),'importation prevair'!$O:$O))</f>
        <v/>
      </c>
      <c r="DV125" s="162" t="str">
        <f>IF($B125="","",SUMIF('importation prevair'!$A:$A,CONCATENATE('Suivi du personnel'!$B125," ",'Suivi du personnel'!DV$8),'importation prevair'!$O:$O))</f>
        <v/>
      </c>
      <c r="DW125" s="162" t="str">
        <f>IF($B125="","",SUMIF('importation prevair'!$A:$A,CONCATENATE('Suivi du personnel'!$B125," ",'Suivi du personnel'!DW$8),'importation prevair'!$O:$O))</f>
        <v/>
      </c>
      <c r="DX125" s="162" t="str">
        <f>IF($B125="","",SUMIF('importation prevair'!$A:$A,CONCATENATE('Suivi du personnel'!$B125," ",'Suivi du personnel'!DX$8),'importation prevair'!$O:$O))</f>
        <v/>
      </c>
      <c r="DY125" s="261" t="str">
        <f>IF($B125="","",SUMIF('importation prevair'!$A:$A,CONCATENATE('Suivi du personnel'!$B125," ",'Suivi du personnel'!DY$8),'importation prevair'!$O:$O))</f>
        <v/>
      </c>
      <c r="DZ125" s="162" t="str">
        <f>IF($B125="","",SUMIF('importation prevair'!$A:$A,CONCATENATE('Suivi du personnel'!$B125," ",'Suivi du personnel'!DZ$8),'importation prevair'!$O:$O))</f>
        <v/>
      </c>
      <c r="EA125" s="162" t="str">
        <f>IF($B125="","",SUMIF('importation prevair'!$A:$A,CONCATENATE('Suivi du personnel'!$B125," ",'Suivi du personnel'!EA$8),'importation prevair'!$O:$O))</f>
        <v/>
      </c>
      <c r="EB125" s="162" t="str">
        <f>IF($B125="","",SUMIF('importation prevair'!$A:$A,CONCATENATE('Suivi du personnel'!$B125," ",'Suivi du personnel'!EB$8),'importation prevair'!$O:$O))</f>
        <v/>
      </c>
      <c r="EC125" s="162" t="str">
        <f>IF($B125="","",SUMIF('importation prevair'!$A:$A,CONCATENATE('Suivi du personnel'!$B125," ",'Suivi du personnel'!EC$8),'importation prevair'!$O:$O))</f>
        <v/>
      </c>
      <c r="ED125" s="162" t="str">
        <f>IF($B125="","",SUMIF('importation prevair'!$A:$A,CONCATENATE('Suivi du personnel'!$B125," ",'Suivi du personnel'!ED$8),'importation prevair'!$O:$O))</f>
        <v/>
      </c>
      <c r="EE125" s="162" t="str">
        <f>IF($B125="","",SUMIF('importation prevair'!$A:$A,CONCATENATE('Suivi du personnel'!$B125," ",'Suivi du personnel'!EE$8),'importation prevair'!$O:$O))</f>
        <v/>
      </c>
      <c r="EF125" s="259" t="str">
        <f>IF($B125="","",SUMIF('importation prevair'!$A:$A,CONCATENATE('Suivi du personnel'!$B125," ",'Suivi du personnel'!EF$8),'importation prevair'!$O:$O))</f>
        <v/>
      </c>
      <c r="EG125" s="260" t="str">
        <f>IF($B125="","",SUMIF('importation prevair'!$A:$A,CONCATENATE('Suivi du personnel'!$B125," ",'Suivi du personnel'!EG$8),'importation prevair'!$O:$O))</f>
        <v/>
      </c>
      <c r="EH125" s="162" t="str">
        <f>IF($B125="","",SUMIF('importation prevair'!$A:$A,CONCATENATE('Suivi du personnel'!$B125," ",'Suivi du personnel'!EH$8),'importation prevair'!$O:$O))</f>
        <v/>
      </c>
      <c r="EI125" s="162" t="str">
        <f>IF($B125="","",SUMIF('importation prevair'!$A:$A,CONCATENATE('Suivi du personnel'!$B125," ",'Suivi du personnel'!EI$8),'importation prevair'!$O:$O))</f>
        <v/>
      </c>
      <c r="EJ125" s="162" t="str">
        <f>IF($B125="","",SUMIF('importation prevair'!$A:$A,CONCATENATE('Suivi du personnel'!$B125," ",'Suivi du personnel'!EJ$8),'importation prevair'!$O:$O))</f>
        <v/>
      </c>
      <c r="EK125" s="162" t="str">
        <f>IF($B125="","",SUMIF('importation prevair'!$A:$A,CONCATENATE('Suivi du personnel'!$B125," ",'Suivi du personnel'!EK$8),'importation prevair'!$O:$O))</f>
        <v/>
      </c>
      <c r="EL125" s="162" t="str">
        <f>IF($B125="","",SUMIF('importation prevair'!$A:$A,CONCATENATE('Suivi du personnel'!$B125," ",'Suivi du personnel'!EL$8),'importation prevair'!$O:$O))</f>
        <v/>
      </c>
      <c r="EM125" s="261" t="str">
        <f>IF($B125="","",SUMIF('importation prevair'!$A:$A,CONCATENATE('Suivi du personnel'!$B125," ",'Suivi du personnel'!EM$8),'importation prevair'!$O:$O))</f>
        <v/>
      </c>
      <c r="EN125" s="162" t="str">
        <f>IF($B125="","",SUMIF('importation prevair'!$A:$A,CONCATENATE('Suivi du personnel'!$B125," ",'Suivi du personnel'!EN$8),'importation prevair'!$O:$O))</f>
        <v/>
      </c>
      <c r="EO125" s="162" t="str">
        <f>IF($B125="","",SUMIF('importation prevair'!$A:$A,CONCATENATE('Suivi du personnel'!$B125," ",'Suivi du personnel'!EO$8),'importation prevair'!$O:$O))</f>
        <v/>
      </c>
      <c r="EP125" s="162" t="str">
        <f>IF($B125="","",SUMIF('importation prevair'!$A:$A,CONCATENATE('Suivi du personnel'!$B125," ",'Suivi du personnel'!EP$8),'importation prevair'!$O:$O))</f>
        <v/>
      </c>
      <c r="EQ125" s="162" t="str">
        <f>IF($B125="","",SUMIF('importation prevair'!$A:$A,CONCATENATE('Suivi du personnel'!$B125," ",'Suivi du personnel'!EQ$8),'importation prevair'!$O:$O))</f>
        <v/>
      </c>
      <c r="ER125" s="162" t="str">
        <f>IF($B125="","",SUMIF('importation prevair'!$A:$A,CONCATENATE('Suivi du personnel'!$B125," ",'Suivi du personnel'!ER$8),'importation prevair'!$O:$O))</f>
        <v/>
      </c>
      <c r="ES125" s="162" t="str">
        <f>IF($B125="","",SUMIF('importation prevair'!$A:$A,CONCATENATE('Suivi du personnel'!$B125," ",'Suivi du personnel'!ES$8),'importation prevair'!$O:$O))</f>
        <v/>
      </c>
      <c r="ET125" s="259" t="str">
        <f>IF($B125="","",SUMIF('importation prevair'!$A:$A,CONCATENATE('Suivi du personnel'!$B125," ",'Suivi du personnel'!ET$8),'importation prevair'!$O:$O))</f>
        <v/>
      </c>
      <c r="EU125" s="260" t="str">
        <f>IF($B125="","",SUMIF('importation prevair'!$A:$A,CONCATENATE('Suivi du personnel'!$B125," ",'Suivi du personnel'!EU$8),'importation prevair'!$O:$O))</f>
        <v/>
      </c>
      <c r="EV125" s="162" t="str">
        <f>IF($B125="","",SUMIF('importation prevair'!$A:$A,CONCATENATE('Suivi du personnel'!$B125," ",'Suivi du personnel'!EV$8),'importation prevair'!$O:$O))</f>
        <v/>
      </c>
      <c r="EW125" s="162" t="str">
        <f>IF($B125="","",SUMIF('importation prevair'!$A:$A,CONCATENATE('Suivi du personnel'!$B125," ",'Suivi du personnel'!EW$8),'importation prevair'!$O:$O))</f>
        <v/>
      </c>
      <c r="EX125" s="162" t="str">
        <f>IF($B125="","",SUMIF('importation prevair'!$A:$A,CONCATENATE('Suivi du personnel'!$B125," ",'Suivi du personnel'!EX$8),'importation prevair'!$O:$O))</f>
        <v/>
      </c>
      <c r="EY125" s="162" t="str">
        <f>IF($B125="","",SUMIF('importation prevair'!$A:$A,CONCATENATE('Suivi du personnel'!$B125," ",'Suivi du personnel'!EY$8),'importation prevair'!$O:$O))</f>
        <v/>
      </c>
      <c r="EZ125" s="162" t="str">
        <f>IF($B125="","",SUMIF('importation prevair'!$A:$A,CONCATENATE('Suivi du personnel'!$B125," ",'Suivi du personnel'!EZ$8),'importation prevair'!$O:$O))</f>
        <v/>
      </c>
      <c r="FA125" s="261" t="str">
        <f>IF($B125="","",SUMIF('importation prevair'!$A:$A,CONCATENATE('Suivi du personnel'!$B125," ",'Suivi du personnel'!FA$8),'importation prevair'!$O:$O))</f>
        <v/>
      </c>
      <c r="FB125" s="162" t="str">
        <f>IF($B125="","",SUMIF('importation prevair'!$A:$A,CONCATENATE('Suivi du personnel'!$B125," ",'Suivi du personnel'!FB$8),'importation prevair'!$O:$O))</f>
        <v/>
      </c>
      <c r="FC125" s="162" t="str">
        <f>IF($B125="","",SUMIF('importation prevair'!$A:$A,CONCATENATE('Suivi du personnel'!$B125," ",'Suivi du personnel'!FC$8),'importation prevair'!$O:$O))</f>
        <v/>
      </c>
      <c r="FD125" s="162" t="str">
        <f>IF($B125="","",SUMIF('importation prevair'!$A:$A,CONCATENATE('Suivi du personnel'!$B125," ",'Suivi du personnel'!FD$8),'importation prevair'!$O:$O))</f>
        <v/>
      </c>
      <c r="FE125" s="162" t="str">
        <f>IF($B125="","",SUMIF('importation prevair'!$A:$A,CONCATENATE('Suivi du personnel'!$B125," ",'Suivi du personnel'!FE$8),'importation prevair'!$O:$O))</f>
        <v/>
      </c>
      <c r="FF125" s="162" t="str">
        <f>IF($B125="","",SUMIF('importation prevair'!$A:$A,CONCATENATE('Suivi du personnel'!$B125," ",'Suivi du personnel'!FF$8),'importation prevair'!$O:$O))</f>
        <v/>
      </c>
      <c r="FG125" s="162" t="str">
        <f>IF($B125="","",SUMIF('importation prevair'!$A:$A,CONCATENATE('Suivi du personnel'!$B125," ",'Suivi du personnel'!FG$8),'importation prevair'!$O:$O))</f>
        <v/>
      </c>
      <c r="FH125" s="259" t="str">
        <f>IF($B125="","",SUMIF('importation prevair'!$A:$A,CONCATENATE('Suivi du personnel'!$B125," ",'Suivi du personnel'!FH$8),'importation prevair'!$O:$O))</f>
        <v/>
      </c>
      <c r="FI125" s="260" t="str">
        <f>IF($B125="","",SUMIF('importation prevair'!$A:$A,CONCATENATE('Suivi du personnel'!$B125," ",'Suivi du personnel'!FI$8),'importation prevair'!$O:$O))</f>
        <v/>
      </c>
      <c r="FJ125" s="162" t="str">
        <f>IF($B125="","",SUMIF('importation prevair'!$A:$A,CONCATENATE('Suivi du personnel'!$B125," ",'Suivi du personnel'!FJ$8),'importation prevair'!$O:$O))</f>
        <v/>
      </c>
      <c r="FK125" s="162" t="str">
        <f>IF($B125="","",SUMIF('importation prevair'!$A:$A,CONCATENATE('Suivi du personnel'!$B125," ",'Suivi du personnel'!FK$8),'importation prevair'!$O:$O))</f>
        <v/>
      </c>
      <c r="FL125" s="162" t="str">
        <f>IF($B125="","",SUMIF('importation prevair'!$A:$A,CONCATENATE('Suivi du personnel'!$B125," ",'Suivi du personnel'!FL$8),'importation prevair'!$O:$O))</f>
        <v/>
      </c>
      <c r="FM125" s="162" t="str">
        <f>IF($B125="","",SUMIF('importation prevair'!$A:$A,CONCATENATE('Suivi du personnel'!$B125," ",'Suivi du personnel'!FM$8),'importation prevair'!$O:$O))</f>
        <v/>
      </c>
      <c r="FN125" s="162" t="str">
        <f>IF($B125="","",SUMIF('importation prevair'!$A:$A,CONCATENATE('Suivi du personnel'!$B125," ",'Suivi du personnel'!FN$8),'importation prevair'!$O:$O))</f>
        <v/>
      </c>
      <c r="FO125" s="261" t="str">
        <f>IF($B125="","",SUMIF('importation prevair'!$A:$A,CONCATENATE('Suivi du personnel'!$B125," ",'Suivi du personnel'!FO$8),'importation prevair'!$O:$O))</f>
        <v/>
      </c>
      <c r="FP125" s="162" t="str">
        <f>IF($B125="","",SUMIF('importation prevair'!$A:$A,CONCATENATE('Suivi du personnel'!$B125," ",'Suivi du personnel'!FP$8),'importation prevair'!$O:$O))</f>
        <v/>
      </c>
      <c r="FQ125" s="162" t="str">
        <f>IF($B125="","",SUMIF('importation prevair'!$A:$A,CONCATENATE('Suivi du personnel'!$B125," ",'Suivi du personnel'!FQ$8),'importation prevair'!$O:$O))</f>
        <v/>
      </c>
      <c r="FR125" s="162" t="str">
        <f>IF($B125="","",SUMIF('importation prevair'!$A:$A,CONCATENATE('Suivi du personnel'!$B125," ",'Suivi du personnel'!FR$8),'importation prevair'!$O:$O))</f>
        <v/>
      </c>
      <c r="FS125" s="162" t="str">
        <f>IF($B125="","",SUMIF('importation prevair'!$A:$A,CONCATENATE('Suivi du personnel'!$B125," ",'Suivi du personnel'!FS$8),'importation prevair'!$O:$O))</f>
        <v/>
      </c>
      <c r="FT125" s="162" t="str">
        <f>IF($B125="","",SUMIF('importation prevair'!$A:$A,CONCATENATE('Suivi du personnel'!$B125," ",'Suivi du personnel'!FT$8),'importation prevair'!$O:$O))</f>
        <v/>
      </c>
      <c r="FU125" s="162" t="str">
        <f>IF($B125="","",SUMIF('importation prevair'!$A:$A,CONCATENATE('Suivi du personnel'!$B125," ",'Suivi du personnel'!FU$8),'importation prevair'!$O:$O))</f>
        <v/>
      </c>
      <c r="FV125" s="259" t="str">
        <f>IF($B125="","",SUMIF('importation prevair'!$A:$A,CONCATENATE('Suivi du personnel'!$B125," ",'Suivi du personnel'!FV$8),'importation prevair'!$O:$O))</f>
        <v/>
      </c>
      <c r="FW125" s="260" t="str">
        <f>IF($B125="","",SUMIF('importation prevair'!$A:$A,CONCATENATE('Suivi du personnel'!$B125," ",'Suivi du personnel'!FW$8),'importation prevair'!$O:$O))</f>
        <v/>
      </c>
      <c r="FX125" s="162" t="str">
        <f>IF($B125="","",SUMIF('importation prevair'!$A:$A,CONCATENATE('Suivi du personnel'!$B125," ",'Suivi du personnel'!FX$8),'importation prevair'!$O:$O))</f>
        <v/>
      </c>
      <c r="FY125" s="162" t="str">
        <f>IF($B125="","",SUMIF('importation prevair'!$A:$A,CONCATENATE('Suivi du personnel'!$B125," ",'Suivi du personnel'!FY$8),'importation prevair'!$O:$O))</f>
        <v/>
      </c>
      <c r="FZ125" s="162" t="str">
        <f>IF($B125="","",SUMIF('importation prevair'!$A:$A,CONCATENATE('Suivi du personnel'!$B125," ",'Suivi du personnel'!FZ$8),'importation prevair'!$O:$O))</f>
        <v/>
      </c>
      <c r="GA125" s="162" t="str">
        <f>IF($B125="","",SUMIF('importation prevair'!$A:$A,CONCATENATE('Suivi du personnel'!$B125," ",'Suivi du personnel'!GA$8),'importation prevair'!$O:$O))</f>
        <v/>
      </c>
      <c r="GB125" s="162" t="str">
        <f>IF($B125="","",SUMIF('importation prevair'!$A:$A,CONCATENATE('Suivi du personnel'!$B125," ",'Suivi du personnel'!GB$8),'importation prevair'!$O:$O))</f>
        <v/>
      </c>
      <c r="GC125" s="261" t="str">
        <f>IF($B125="","",SUMIF('importation prevair'!$A:$A,CONCATENATE('Suivi du personnel'!$B125," ",'Suivi du personnel'!GC$8),'importation prevair'!$O:$O))</f>
        <v/>
      </c>
      <c r="GD125" s="162" t="str">
        <f>IF($B125="","",SUMIF('importation prevair'!$A:$A,CONCATENATE('Suivi du personnel'!$B125," ",'Suivi du personnel'!GD$8),'importation prevair'!$O:$O))</f>
        <v/>
      </c>
      <c r="GE125" s="162" t="str">
        <f>IF($B125="","",SUMIF('importation prevair'!$A:$A,CONCATENATE('Suivi du personnel'!$B125," ",'Suivi du personnel'!GE$8),'importation prevair'!$O:$O))</f>
        <v/>
      </c>
      <c r="GF125" s="162" t="str">
        <f>IF($B125="","",SUMIF('importation prevair'!$A:$A,CONCATENATE('Suivi du personnel'!$B125," ",'Suivi du personnel'!GF$8),'importation prevair'!$O:$O))</f>
        <v/>
      </c>
      <c r="GG125" s="162" t="str">
        <f>IF($B125="","",SUMIF('importation prevair'!$A:$A,CONCATENATE('Suivi du personnel'!$B125," ",'Suivi du personnel'!GG$8),'importation prevair'!$O:$O))</f>
        <v/>
      </c>
      <c r="GH125" s="162" t="str">
        <f>IF($B125="","",SUMIF('importation prevair'!$A:$A,CONCATENATE('Suivi du personnel'!$B125," ",'Suivi du personnel'!GH$8),'importation prevair'!$O:$O))</f>
        <v/>
      </c>
      <c r="GI125" s="162" t="str">
        <f>IF($B125="","",SUMIF('importation prevair'!$A:$A,CONCATENATE('Suivi du personnel'!$B125," ",'Suivi du personnel'!GI$8),'importation prevair'!$O:$O))</f>
        <v/>
      </c>
      <c r="GJ125" s="259" t="str">
        <f>IF($B125="","",SUMIF('importation prevair'!$A:$A,CONCATENATE('Suivi du personnel'!$B125," ",'Suivi du personnel'!GJ$8),'importation prevair'!$O:$O))</f>
        <v/>
      </c>
      <c r="GK125" s="260" t="str">
        <f>IF($B125="","",SUMIF('importation prevair'!$A:$A,CONCATENATE('Suivi du personnel'!$B125," ",'Suivi du personnel'!GK$8),'importation prevair'!$O:$O))</f>
        <v/>
      </c>
      <c r="GL125" s="162" t="str">
        <f>IF($B125="","",SUMIF('importation prevair'!$A:$A,CONCATENATE('Suivi du personnel'!$B125," ",'Suivi du personnel'!GL$8),'importation prevair'!$O:$O))</f>
        <v/>
      </c>
      <c r="GM125" s="162" t="str">
        <f>IF($B125="","",SUMIF('importation prevair'!$A:$A,CONCATENATE('Suivi du personnel'!$B125," ",'Suivi du personnel'!GM$8),'importation prevair'!$O:$O))</f>
        <v/>
      </c>
      <c r="GN125" s="162" t="str">
        <f>IF($B125="","",SUMIF('importation prevair'!$A:$A,CONCATENATE('Suivi du personnel'!$B125," ",'Suivi du personnel'!GN$8),'importation prevair'!$O:$O))</f>
        <v/>
      </c>
      <c r="GO125" s="162" t="str">
        <f>IF($B125="","",SUMIF('importation prevair'!$A:$A,CONCATENATE('Suivi du personnel'!$B125," ",'Suivi du personnel'!GO$8),'importation prevair'!$O:$O))</f>
        <v/>
      </c>
      <c r="GP125" s="162" t="str">
        <f>IF($B125="","",SUMIF('importation prevair'!$A:$A,CONCATENATE('Suivi du personnel'!$B125," ",'Suivi du personnel'!GP$8),'importation prevair'!$O:$O))</f>
        <v/>
      </c>
      <c r="GQ125" s="261" t="str">
        <f>IF($B125="","",SUMIF('importation prevair'!$A:$A,CONCATENATE('Suivi du personnel'!$B125," ",'Suivi du personnel'!GQ$8),'importation prevair'!$O:$O))</f>
        <v/>
      </c>
      <c r="GR125" s="260" t="str">
        <f>IF($B125="","",SUMIF('importation prevair'!$A:$A,CONCATENATE('Suivi du personnel'!$B125," ",'Suivi du personnel'!GR$8),'importation prevair'!$O:$O))</f>
        <v/>
      </c>
      <c r="GS125" s="162" t="str">
        <f>IF($B125="","",SUMIF('importation prevair'!$A:$A,CONCATENATE('Suivi du personnel'!$B125," ",'Suivi du personnel'!GS$8),'importation prevair'!$O:$O))</f>
        <v/>
      </c>
      <c r="GT125" s="162" t="str">
        <f>IF($B125="","",SUMIF('importation prevair'!$A:$A,CONCATENATE('Suivi du personnel'!$B125," ",'Suivi du personnel'!GT$8),'importation prevair'!$O:$O))</f>
        <v/>
      </c>
      <c r="GU125" s="162" t="str">
        <f>IF($B125="","",SUMIF('importation prevair'!$A:$A,CONCATENATE('Suivi du personnel'!$B125," ",'Suivi du personnel'!GU$8),'importation prevair'!$O:$O))</f>
        <v/>
      </c>
      <c r="GV125" s="162" t="str">
        <f>IF($B125="","",SUMIF('importation prevair'!$A:$A,CONCATENATE('Suivi du personnel'!$B125," ",'Suivi du personnel'!GV$8),'importation prevair'!$O:$O))</f>
        <v/>
      </c>
      <c r="GW125" s="162" t="str">
        <f>IF($B125="","",SUMIF('importation prevair'!$A:$A,CONCATENATE('Suivi du personnel'!$B125," ",'Suivi du personnel'!GW$8),'importation prevair'!$O:$O))</f>
        <v/>
      </c>
      <c r="GX125" s="261" t="str">
        <f>IF($B125="","",SUMIF('importation prevair'!$A:$A,CONCATENATE('Suivi du personnel'!$B125," ",'Suivi du personnel'!GX$8),'importation prevair'!$O:$O))</f>
        <v/>
      </c>
    </row>
    <row r="126" spans="1:206" s="164" customFormat="1" ht="13.5" thickBot="1" x14ac:dyDescent="0.25">
      <c r="A126" s="289" t="str">
        <f>IF($B126="","",VLOOKUP($B126,'info personnel sur AT'!$A$3:$C$298,2,FALSE))</f>
        <v/>
      </c>
      <c r="B126" s="287"/>
      <c r="C126" s="284" t="str">
        <f>IF($B126="","",VLOOKUP($B126,'info personnel sur AT'!$A$3:$Q$298,3,FALSE))</f>
        <v/>
      </c>
      <c r="D126" s="280" t="str">
        <f>IF($B126="","",VLOOKUP($B126,'info personnel sur AT'!$A$3:$Q$298,4,FALSE))</f>
        <v/>
      </c>
      <c r="E126" s="277" t="str">
        <f>IF($B126="","",VLOOKUP($B126,'info personnel sur AT'!$A$3:$Q$298,5,FALSE))</f>
        <v/>
      </c>
      <c r="F126" s="219">
        <f t="shared" si="93"/>
        <v>0</v>
      </c>
      <c r="G126" s="240">
        <v>0.3</v>
      </c>
      <c r="H126" s="218">
        <f t="shared" si="94"/>
        <v>0.3</v>
      </c>
      <c r="I126" s="22" t="str">
        <f>IF($B126="","",VLOOKUP($B126,'info personnel sur AT'!$A$3:$Q$298,6,FALSE))</f>
        <v/>
      </c>
      <c r="J126" s="22" t="str">
        <f>IF($B126="","",VLOOKUP($B126,'info personnel sur AT'!$A$3:$Q$298,7,FALSE))</f>
        <v/>
      </c>
      <c r="K126" s="22" t="str">
        <f>IF($B126="","",VLOOKUP($B126,'info personnel sur AT'!$A$3:$Q$298,8,FALSE))</f>
        <v/>
      </c>
      <c r="L126" s="22" t="str">
        <f>IF($B126="","",VLOOKUP($B126,'info personnel sur AT'!$A$3:$Q$298,9,FALSE))</f>
        <v/>
      </c>
      <c r="M126" s="22" t="str">
        <f>IF($B126="","",VLOOKUP($B126,'info personnel sur AT'!$A$3:$Q$298,10,FALSE))</f>
        <v/>
      </c>
      <c r="N126" s="22" t="str">
        <f>IF($B126="","",VLOOKUP($B126,'info personnel sur AT'!$A$3:$Q$298,11,FALSE))</f>
        <v/>
      </c>
      <c r="O126" s="22" t="str">
        <f>IF($B126="","",VLOOKUP($B126,'info personnel sur AT'!$A$3:$Q$298,12,FALSE))</f>
        <v/>
      </c>
      <c r="P126" s="22" t="str">
        <f>IF($B126="","",VLOOKUP($B126,'info personnel sur AT'!$A$3:$Q$298,13,FALSE))</f>
        <v/>
      </c>
      <c r="Q126" s="22" t="str">
        <f>IF($B126="","",VLOOKUP($B126,'info personnel sur AT'!$A$3:$Q$298,14,FALSE))</f>
        <v/>
      </c>
      <c r="R126" s="22" t="str">
        <f>IF($B126="","",VLOOKUP($B126,'info personnel sur AT'!$A$3:$Q$298,15,FALSE))</f>
        <v/>
      </c>
      <c r="S126" s="22" t="str">
        <f>IF($B126="","",VLOOKUP($B126,'info personnel sur AT'!$A$3:$Q$298,16,FALSE))</f>
        <v/>
      </c>
      <c r="T126" s="22" t="str">
        <f>IF($B126="","",VLOOKUP($B126,'info personnel sur AT'!$A$3:$Q$298,17,FALSE))</f>
        <v/>
      </c>
      <c r="U126" s="11">
        <f t="shared" si="95"/>
        <v>0</v>
      </c>
      <c r="V126" s="2">
        <f t="shared" si="96"/>
        <v>0</v>
      </c>
      <c r="W126" s="6">
        <f t="shared" si="97"/>
        <v>0</v>
      </c>
      <c r="X126" s="180">
        <f t="shared" si="98"/>
        <v>1.8</v>
      </c>
      <c r="Y126" s="179">
        <f t="shared" si="100"/>
        <v>5</v>
      </c>
      <c r="Z126" s="192">
        <f t="shared" si="99"/>
        <v>10</v>
      </c>
      <c r="AA126" s="195">
        <f t="shared" si="66"/>
        <v>0</v>
      </c>
      <c r="AB126" s="195">
        <f t="shared" si="67"/>
        <v>0</v>
      </c>
      <c r="AC126" s="195">
        <f t="shared" si="68"/>
        <v>0</v>
      </c>
      <c r="AD126" s="195">
        <f t="shared" si="69"/>
        <v>0</v>
      </c>
      <c r="AE126" s="195">
        <f t="shared" si="70"/>
        <v>0</v>
      </c>
      <c r="AF126" s="195">
        <f t="shared" si="71"/>
        <v>0</v>
      </c>
      <c r="AG126" s="195">
        <f t="shared" si="72"/>
        <v>0</v>
      </c>
      <c r="AH126" s="248">
        <f t="shared" si="73"/>
        <v>0</v>
      </c>
      <c r="AI126" s="248">
        <f t="shared" si="74"/>
        <v>0</v>
      </c>
      <c r="AJ126" s="248">
        <f t="shared" si="75"/>
        <v>0</v>
      </c>
      <c r="AK126" s="248">
        <f t="shared" si="76"/>
        <v>0</v>
      </c>
      <c r="AL126" s="248">
        <f t="shared" si="77"/>
        <v>0</v>
      </c>
      <c r="AM126" s="248">
        <f t="shared" si="78"/>
        <v>0</v>
      </c>
      <c r="AN126" s="248">
        <f t="shared" si="79"/>
        <v>0</v>
      </c>
      <c r="AO126" s="248">
        <f t="shared" si="80"/>
        <v>0</v>
      </c>
      <c r="AP126" s="248">
        <f t="shared" si="81"/>
        <v>0</v>
      </c>
      <c r="AQ126" s="248">
        <f t="shared" si="82"/>
        <v>0</v>
      </c>
      <c r="AR126" s="248">
        <f t="shared" si="83"/>
        <v>0</v>
      </c>
      <c r="AS126" s="248">
        <f t="shared" si="84"/>
        <v>0</v>
      </c>
      <c r="AT126" s="248">
        <f t="shared" si="85"/>
        <v>0</v>
      </c>
      <c r="AU126" s="248">
        <f t="shared" si="86"/>
        <v>0</v>
      </c>
      <c r="AV126" s="245">
        <f t="shared" si="87"/>
        <v>0</v>
      </c>
      <c r="AW126" s="245">
        <f t="shared" si="88"/>
        <v>0</v>
      </c>
      <c r="AX126" s="252">
        <f t="shared" si="89"/>
        <v>0</v>
      </c>
      <c r="AY126" s="253">
        <f t="shared" si="90"/>
        <v>0</v>
      </c>
      <c r="AZ126" s="253">
        <f t="shared" si="91"/>
        <v>0</v>
      </c>
      <c r="BA126" s="221" t="str">
        <f>IF($B126="","",SUMIF('importation prevair'!$A:$A,CONCATENATE('Suivi du personnel'!$B126," ",'Suivi du personnel'!BA$8),'importation prevair'!$O:$O))</f>
        <v/>
      </c>
      <c r="BB126" s="222" t="str">
        <f>IF($B126="","",SUMIF('importation prevair'!$A:$A,CONCATENATE('Suivi du personnel'!$B126," ",'Suivi du personnel'!BB$8),'importation prevair'!$O:$O))</f>
        <v/>
      </c>
      <c r="BC126" s="222" t="str">
        <f>IF($B126="","",SUMIF('importation prevair'!$A:$A,CONCATENATE('Suivi du personnel'!$B126," ",'Suivi du personnel'!BC$8),'importation prevair'!$O:$O))</f>
        <v/>
      </c>
      <c r="BD126" s="222" t="str">
        <f>IF($B126="","",SUMIF('importation prevair'!$A:$A,CONCATENATE('Suivi du personnel'!$B126," ",'Suivi du personnel'!BD$8),'importation prevair'!$O:$O))</f>
        <v/>
      </c>
      <c r="BE126" s="222" t="str">
        <f>IF($B126="","",SUMIF('importation prevair'!$A:$A,CONCATENATE('Suivi du personnel'!$B126," ",'Suivi du personnel'!BE$8),'importation prevair'!$O:$O))</f>
        <v/>
      </c>
      <c r="BF126" s="222" t="str">
        <f>IF($B126="","",SUMIF('importation prevair'!$A:$A,CONCATENATE('Suivi du personnel'!$B126," ",'Suivi du personnel'!BF$8),'importation prevair'!$O:$O))</f>
        <v/>
      </c>
      <c r="BG126" s="223" t="str">
        <f>IF($B126="","",SUMIF('importation prevair'!$A:$A,CONCATENATE('Suivi du personnel'!$B126," ",'Suivi du personnel'!BG$8),'importation prevair'!$O:$O))</f>
        <v/>
      </c>
      <c r="BH126" s="221" t="str">
        <f>IF($B126="","",SUMIF('importation prevair'!$A:$A,CONCATENATE('Suivi du personnel'!$B126," ",'Suivi du personnel'!BH$8),'importation prevair'!$O:$O))</f>
        <v/>
      </c>
      <c r="BI126" s="222" t="str">
        <f>IF($B126="","",SUMIF('importation prevair'!$A:$A,CONCATENATE('Suivi du personnel'!$B126," ",'Suivi du personnel'!BI$8),'importation prevair'!$O:$O))</f>
        <v/>
      </c>
      <c r="BJ126" s="222" t="str">
        <f>IF($B126="","",SUMIF('importation prevair'!$A:$A,CONCATENATE('Suivi du personnel'!$B126," ",'Suivi du personnel'!BJ$8),'importation prevair'!$O:$O))</f>
        <v/>
      </c>
      <c r="BK126" s="222" t="str">
        <f>IF($B126="","",SUMIF('importation prevair'!$A:$A,CONCATENATE('Suivi du personnel'!$B126," ",'Suivi du personnel'!BK$8),'importation prevair'!$O:$O))</f>
        <v/>
      </c>
      <c r="BL126" s="222" t="str">
        <f>IF($B126="","",SUMIF('importation prevair'!$A:$A,CONCATENATE('Suivi du personnel'!$B126," ",'Suivi du personnel'!BL$8),'importation prevair'!$O:$O))</f>
        <v/>
      </c>
      <c r="BM126" s="222" t="str">
        <f>IF($B126="","",SUMIF('importation prevair'!$A:$A,CONCATENATE('Suivi du personnel'!$B126," ",'Suivi du personnel'!BM$8),'importation prevair'!$O:$O))</f>
        <v/>
      </c>
      <c r="BN126" s="223" t="str">
        <f>IF($B126="","",SUMIF('importation prevair'!$A:$A,CONCATENATE('Suivi du personnel'!$B126," ",'Suivi du personnel'!BN$8),'importation prevair'!$O:$O))</f>
        <v/>
      </c>
      <c r="BO126" s="221" t="str">
        <f>IF($B126="","",SUMIF('importation prevair'!$A:$A,CONCATENATE('Suivi du personnel'!$B126," ",'Suivi du personnel'!BO$8),'importation prevair'!$O:$O))</f>
        <v/>
      </c>
      <c r="BP126" s="222" t="str">
        <f>IF($B126="","",SUMIF('importation prevair'!$A:$A,CONCATENATE('Suivi du personnel'!$B126," ",'Suivi du personnel'!BP$8),'importation prevair'!$O:$O))</f>
        <v/>
      </c>
      <c r="BQ126" s="222" t="str">
        <f>IF($B126="","",SUMIF('importation prevair'!$A:$A,CONCATENATE('Suivi du personnel'!$B126," ",'Suivi du personnel'!BQ$8),'importation prevair'!$O:$O))</f>
        <v/>
      </c>
      <c r="BR126" s="222" t="str">
        <f>IF($B126="","",SUMIF('importation prevair'!$A:$A,CONCATENATE('Suivi du personnel'!$B126," ",'Suivi du personnel'!BR$8),'importation prevair'!$O:$O))</f>
        <v/>
      </c>
      <c r="BS126" s="222" t="str">
        <f>IF($B126="","",SUMIF('importation prevair'!$A:$A,CONCATENATE('Suivi du personnel'!$B126," ",'Suivi du personnel'!BS$8),'importation prevair'!$O:$O))</f>
        <v/>
      </c>
      <c r="BT126" s="222" t="str">
        <f>IF($B126="","",SUMIF('importation prevair'!$A:$A,CONCATENATE('Suivi du personnel'!$B126," ",'Suivi du personnel'!BT$8),'importation prevair'!$O:$O))</f>
        <v/>
      </c>
      <c r="BU126" s="223" t="str">
        <f>IF($B126="","",SUMIF('importation prevair'!$A:$A,CONCATENATE('Suivi du personnel'!$B126," ",'Suivi du personnel'!BU$8),'importation prevair'!$O:$O))</f>
        <v/>
      </c>
      <c r="BV126" s="221" t="str">
        <f>IF($B126="","",SUMIF('importation prevair'!$A:$A,CONCATENATE('Suivi du personnel'!$B126," ",'Suivi du personnel'!BV$8),'importation prevair'!$O:$O))</f>
        <v/>
      </c>
      <c r="BW126" s="222" t="str">
        <f>IF($B126="","",SUMIF('importation prevair'!$A:$A,CONCATENATE('Suivi du personnel'!$B126," ",'Suivi du personnel'!BW$8),'importation prevair'!$O:$O))</f>
        <v/>
      </c>
      <c r="BX126" s="222" t="str">
        <f>IF($B126="","",SUMIF('importation prevair'!$A:$A,CONCATENATE('Suivi du personnel'!$B126," ",'Suivi du personnel'!BX$8),'importation prevair'!$O:$O))</f>
        <v/>
      </c>
      <c r="BY126" s="222" t="str">
        <f>IF($B126="","",SUMIF('importation prevair'!$A:$A,CONCATENATE('Suivi du personnel'!$B126," ",'Suivi du personnel'!BY$8),'importation prevair'!$O:$O))</f>
        <v/>
      </c>
      <c r="BZ126" s="222" t="str">
        <f>IF($B126="","",SUMIF('importation prevair'!$A:$A,CONCATENATE('Suivi du personnel'!$B126," ",'Suivi du personnel'!BZ$8),'importation prevair'!$O:$O))</f>
        <v/>
      </c>
      <c r="CA126" s="222" t="str">
        <f>IF($B126="","",SUMIF('importation prevair'!$A:$A,CONCATENATE('Suivi du personnel'!$B126," ",'Suivi du personnel'!CA$8),'importation prevair'!$O:$O))</f>
        <v/>
      </c>
      <c r="CB126" s="223" t="str">
        <f>IF($B126="","",SUMIF('importation prevair'!$A:$A,CONCATENATE('Suivi du personnel'!$B126," ",'Suivi du personnel'!CB$8),'importation prevair'!$O:$O))</f>
        <v/>
      </c>
      <c r="CC126" s="221" t="str">
        <f>IF($B126="","",SUMIF('importation prevair'!$A:$A,CONCATENATE('Suivi du personnel'!$B126," ",'Suivi du personnel'!CC$8),'importation prevair'!$O:$O))</f>
        <v/>
      </c>
      <c r="CD126" s="222" t="str">
        <f>IF($B126="","",SUMIF('importation prevair'!$A:$A,CONCATENATE('Suivi du personnel'!$B126," ",'Suivi du personnel'!CD$8),'importation prevair'!$O:$O))</f>
        <v/>
      </c>
      <c r="CE126" s="222" t="str">
        <f>IF($B126="","",SUMIF('importation prevair'!$A:$A,CONCATENATE('Suivi du personnel'!$B126," ",'Suivi du personnel'!CE$8),'importation prevair'!$O:$O))</f>
        <v/>
      </c>
      <c r="CF126" s="222" t="str">
        <f>IF($B126="","",SUMIF('importation prevair'!$A:$A,CONCATENATE('Suivi du personnel'!$B126," ",'Suivi du personnel'!CF$8),'importation prevair'!$O:$O))</f>
        <v/>
      </c>
      <c r="CG126" s="222" t="str">
        <f>IF($B126="","",SUMIF('importation prevair'!$A:$A,CONCATENATE('Suivi du personnel'!$B126," ",'Suivi du personnel'!CG$8),'importation prevair'!$O:$O))</f>
        <v/>
      </c>
      <c r="CH126" s="222" t="str">
        <f>IF($B126="","",SUMIF('importation prevair'!$A:$A,CONCATENATE('Suivi du personnel'!$B126," ",'Suivi du personnel'!CH$8),'importation prevair'!$O:$O))</f>
        <v/>
      </c>
      <c r="CI126" s="223" t="str">
        <f>IF($B126="","",SUMIF('importation prevair'!$A:$A,CONCATENATE('Suivi du personnel'!$B126," ",'Suivi du personnel'!CI$8),'importation prevair'!$O:$O))</f>
        <v/>
      </c>
      <c r="CJ126" s="221" t="str">
        <f>IF($B126="","",SUMIF('importation prevair'!$A:$A,CONCATENATE('Suivi du personnel'!$B126," ",'Suivi du personnel'!CJ$8),'importation prevair'!$O:$O))</f>
        <v/>
      </c>
      <c r="CK126" s="222" t="str">
        <f>IF($B126="","",SUMIF('importation prevair'!$A:$A,CONCATENATE('Suivi du personnel'!$B126," ",'Suivi du personnel'!CK$8),'importation prevair'!$O:$O))</f>
        <v/>
      </c>
      <c r="CL126" s="222" t="str">
        <f>IF($B126="","",SUMIF('importation prevair'!$A:$A,CONCATENATE('Suivi du personnel'!$B126," ",'Suivi du personnel'!CL$8),'importation prevair'!$O:$O))</f>
        <v/>
      </c>
      <c r="CM126" s="222" t="str">
        <f>IF($B126="","",SUMIF('importation prevair'!$A:$A,CONCATENATE('Suivi du personnel'!$B126," ",'Suivi du personnel'!CM$8),'importation prevair'!$O:$O))</f>
        <v/>
      </c>
      <c r="CN126" s="222" t="str">
        <f>IF($B126="","",SUMIF('importation prevair'!$A:$A,CONCATENATE('Suivi du personnel'!$B126," ",'Suivi du personnel'!CN$8),'importation prevair'!$O:$O))</f>
        <v/>
      </c>
      <c r="CO126" s="222" t="str">
        <f>IF($B126="","",SUMIF('importation prevair'!$A:$A,CONCATENATE('Suivi du personnel'!$B126," ",'Suivi du personnel'!CO$8),'importation prevair'!$O:$O))</f>
        <v/>
      </c>
      <c r="CP126" s="223" t="str">
        <f>IF($B126="","",SUMIF('importation prevair'!$A:$A,CONCATENATE('Suivi du personnel'!$B126," ",'Suivi du personnel'!CP$8),'importation prevair'!$O:$O))</f>
        <v/>
      </c>
      <c r="CQ126" s="221" t="str">
        <f>IF($B126="","",SUMIF('importation prevair'!$A:$A,CONCATENATE('Suivi du personnel'!$B126," ",'Suivi du personnel'!CQ$8),'importation prevair'!$O:$O))</f>
        <v/>
      </c>
      <c r="CR126" s="222" t="str">
        <f>IF($B126="","",SUMIF('importation prevair'!$A:$A,CONCATENATE('Suivi du personnel'!$B126," ",'Suivi du personnel'!CR$8),'importation prevair'!$O:$O))</f>
        <v/>
      </c>
      <c r="CS126" s="222" t="str">
        <f>IF($B126="","",SUMIF('importation prevair'!$A:$A,CONCATENATE('Suivi du personnel'!$B126," ",'Suivi du personnel'!CS$8),'importation prevair'!$O:$O))</f>
        <v/>
      </c>
      <c r="CT126" s="222" t="str">
        <f>IF($B126="","",SUMIF('importation prevair'!$A:$A,CONCATENATE('Suivi du personnel'!$B126," ",'Suivi du personnel'!CT$8),'importation prevair'!$O:$O))</f>
        <v/>
      </c>
      <c r="CU126" s="222" t="str">
        <f>IF($B126="","",SUMIF('importation prevair'!$A:$A,CONCATENATE('Suivi du personnel'!$B126," ",'Suivi du personnel'!CU$8),'importation prevair'!$O:$O))</f>
        <v/>
      </c>
      <c r="CV126" s="222" t="str">
        <f>IF($B126="","",SUMIF('importation prevair'!$A:$A,CONCATENATE('Suivi du personnel'!$B126," ",'Suivi du personnel'!CV$8),'importation prevair'!$O:$O))</f>
        <v/>
      </c>
      <c r="CW126" s="223" t="str">
        <f>IF($B126="","",SUMIF('importation prevair'!$A:$A,CONCATENATE('Suivi du personnel'!$B126," ",'Suivi du personnel'!CW$8),'importation prevair'!$O:$O))</f>
        <v/>
      </c>
      <c r="CX126" s="221" t="str">
        <f>IF($B126="","",SUMIF('importation prevair'!$A:$A,CONCATENATE('Suivi du personnel'!$B126," ",'Suivi du personnel'!CX$8),'importation prevair'!$O:$O))</f>
        <v/>
      </c>
      <c r="CY126" s="222" t="str">
        <f>IF($B126="","",SUMIF('importation prevair'!$A:$A,CONCATENATE('Suivi du personnel'!$B126," ",'Suivi du personnel'!CY$8),'importation prevair'!$O:$O))</f>
        <v/>
      </c>
      <c r="CZ126" s="222" t="str">
        <f>IF($B126="","",SUMIF('importation prevair'!$A:$A,CONCATENATE('Suivi du personnel'!$B126," ",'Suivi du personnel'!CZ$8),'importation prevair'!$O:$O))</f>
        <v/>
      </c>
      <c r="DA126" s="222" t="str">
        <f>IF($B126="","",SUMIF('importation prevair'!$A:$A,CONCATENATE('Suivi du personnel'!$B126," ",'Suivi du personnel'!DA$8),'importation prevair'!$O:$O))</f>
        <v/>
      </c>
      <c r="DB126" s="222" t="str">
        <f>IF($B126="","",SUMIF('importation prevair'!$A:$A,CONCATENATE('Suivi du personnel'!$B126," ",'Suivi du personnel'!DB$8),'importation prevair'!$O:$O))</f>
        <v/>
      </c>
      <c r="DC126" s="222" t="str">
        <f>IF($B126="","",SUMIF('importation prevair'!$A:$A,CONCATENATE('Suivi du personnel'!$B126," ",'Suivi du personnel'!DC$8),'importation prevair'!$O:$O))</f>
        <v/>
      </c>
      <c r="DD126" s="223" t="str">
        <f>IF($B126="","",SUMIF('importation prevair'!$A:$A,CONCATENATE('Suivi du personnel'!$B126," ",'Suivi du personnel'!DD$8),'importation prevair'!$O:$O))</f>
        <v/>
      </c>
      <c r="DE126" s="260" t="str">
        <f>IF($B126="","",SUMIF('importation prevair'!$A:$A,CONCATENATE('Suivi du personnel'!$B126," ",'Suivi du personnel'!DE$8),'importation prevair'!$O:$O))</f>
        <v/>
      </c>
      <c r="DF126" s="162" t="str">
        <f>IF($B126="","",SUMIF('importation prevair'!$A:$A,CONCATENATE('Suivi du personnel'!$B126," ",'Suivi du personnel'!DF$8),'importation prevair'!$O:$O))</f>
        <v/>
      </c>
      <c r="DG126" s="162" t="str">
        <f>IF($B126="","",SUMIF('importation prevair'!$A:$A,CONCATENATE('Suivi du personnel'!$B126," ",'Suivi du personnel'!DG$8),'importation prevair'!$O:$O))</f>
        <v/>
      </c>
      <c r="DH126" s="162" t="str">
        <f>IF($B126="","",SUMIF('importation prevair'!$A:$A,CONCATENATE('Suivi du personnel'!$B126," ",'Suivi du personnel'!DH$8),'importation prevair'!$O:$O))</f>
        <v/>
      </c>
      <c r="DI126" s="162" t="str">
        <f>IF($B126="","",SUMIF('importation prevair'!$A:$A,CONCATENATE('Suivi du personnel'!$B126," ",'Suivi du personnel'!DI$8),'importation prevair'!$O:$O))</f>
        <v/>
      </c>
      <c r="DJ126" s="162" t="str">
        <f>IF($B126="","",SUMIF('importation prevair'!$A:$A,CONCATENATE('Suivi du personnel'!$B126," ",'Suivi du personnel'!DJ$8),'importation prevair'!$O:$O))</f>
        <v/>
      </c>
      <c r="DK126" s="261" t="str">
        <f>IF($B126="","",SUMIF('importation prevair'!$A:$A,CONCATENATE('Suivi du personnel'!$B126," ",'Suivi du personnel'!DK$8),'importation prevair'!$O:$O))</f>
        <v/>
      </c>
      <c r="DL126" s="162" t="str">
        <f>IF($B126="","",SUMIF('importation prevair'!$A:$A,CONCATENATE('Suivi du personnel'!$B126," ",'Suivi du personnel'!DL$8),'importation prevair'!$O:$O))</f>
        <v/>
      </c>
      <c r="DM126" s="162" t="str">
        <f>IF($B126="","",SUMIF('importation prevair'!$A:$A,CONCATENATE('Suivi du personnel'!$B126," ",'Suivi du personnel'!DM$8),'importation prevair'!$O:$O))</f>
        <v/>
      </c>
      <c r="DN126" s="162" t="str">
        <f>IF($B126="","",SUMIF('importation prevair'!$A:$A,CONCATENATE('Suivi du personnel'!$B126," ",'Suivi du personnel'!DN$8),'importation prevair'!$O:$O))</f>
        <v/>
      </c>
      <c r="DO126" s="162" t="str">
        <f>IF($B126="","",SUMIF('importation prevair'!$A:$A,CONCATENATE('Suivi du personnel'!$B126," ",'Suivi du personnel'!DO$8),'importation prevair'!$O:$O))</f>
        <v/>
      </c>
      <c r="DP126" s="162" t="str">
        <f>IF($B126="","",SUMIF('importation prevair'!$A:$A,CONCATENATE('Suivi du personnel'!$B126," ",'Suivi du personnel'!DP$8),'importation prevair'!$O:$O))</f>
        <v/>
      </c>
      <c r="DQ126" s="162" t="str">
        <f>IF($B126="","",SUMIF('importation prevair'!$A:$A,CONCATENATE('Suivi du personnel'!$B126," ",'Suivi du personnel'!DQ$8),'importation prevair'!$O:$O))</f>
        <v/>
      </c>
      <c r="DR126" s="259" t="str">
        <f>IF($B126="","",SUMIF('importation prevair'!$A:$A,CONCATENATE('Suivi du personnel'!$B126," ",'Suivi du personnel'!DR$8),'importation prevair'!$O:$O))</f>
        <v/>
      </c>
      <c r="DS126" s="260" t="str">
        <f>IF($B126="","",SUMIF('importation prevair'!$A:$A,CONCATENATE('Suivi du personnel'!$B126," ",'Suivi du personnel'!DS$8),'importation prevair'!$O:$O))</f>
        <v/>
      </c>
      <c r="DT126" s="162" t="str">
        <f>IF($B126="","",SUMIF('importation prevair'!$A:$A,CONCATENATE('Suivi du personnel'!$B126," ",'Suivi du personnel'!DT$8),'importation prevair'!$O:$O))</f>
        <v/>
      </c>
      <c r="DU126" s="162" t="str">
        <f>IF($B126="","",SUMIF('importation prevair'!$A:$A,CONCATENATE('Suivi du personnel'!$B126," ",'Suivi du personnel'!DU$8),'importation prevair'!$O:$O))</f>
        <v/>
      </c>
      <c r="DV126" s="162" t="str">
        <f>IF($B126="","",SUMIF('importation prevair'!$A:$A,CONCATENATE('Suivi du personnel'!$B126," ",'Suivi du personnel'!DV$8),'importation prevair'!$O:$O))</f>
        <v/>
      </c>
      <c r="DW126" s="162" t="str">
        <f>IF($B126="","",SUMIF('importation prevair'!$A:$A,CONCATENATE('Suivi du personnel'!$B126," ",'Suivi du personnel'!DW$8),'importation prevair'!$O:$O))</f>
        <v/>
      </c>
      <c r="DX126" s="162" t="str">
        <f>IF($B126="","",SUMIF('importation prevair'!$A:$A,CONCATENATE('Suivi du personnel'!$B126," ",'Suivi du personnel'!DX$8),'importation prevair'!$O:$O))</f>
        <v/>
      </c>
      <c r="DY126" s="261" t="str">
        <f>IF($B126="","",SUMIF('importation prevair'!$A:$A,CONCATENATE('Suivi du personnel'!$B126," ",'Suivi du personnel'!DY$8),'importation prevair'!$O:$O))</f>
        <v/>
      </c>
      <c r="DZ126" s="162" t="str">
        <f>IF($B126="","",SUMIF('importation prevair'!$A:$A,CONCATENATE('Suivi du personnel'!$B126," ",'Suivi du personnel'!DZ$8),'importation prevair'!$O:$O))</f>
        <v/>
      </c>
      <c r="EA126" s="162" t="str">
        <f>IF($B126="","",SUMIF('importation prevair'!$A:$A,CONCATENATE('Suivi du personnel'!$B126," ",'Suivi du personnel'!EA$8),'importation prevair'!$O:$O))</f>
        <v/>
      </c>
      <c r="EB126" s="162" t="str">
        <f>IF($B126="","",SUMIF('importation prevair'!$A:$A,CONCATENATE('Suivi du personnel'!$B126," ",'Suivi du personnel'!EB$8),'importation prevair'!$O:$O))</f>
        <v/>
      </c>
      <c r="EC126" s="162" t="str">
        <f>IF($B126="","",SUMIF('importation prevair'!$A:$A,CONCATENATE('Suivi du personnel'!$B126," ",'Suivi du personnel'!EC$8),'importation prevair'!$O:$O))</f>
        <v/>
      </c>
      <c r="ED126" s="162" t="str">
        <f>IF($B126="","",SUMIF('importation prevair'!$A:$A,CONCATENATE('Suivi du personnel'!$B126," ",'Suivi du personnel'!ED$8),'importation prevair'!$O:$O))</f>
        <v/>
      </c>
      <c r="EE126" s="162" t="str">
        <f>IF($B126="","",SUMIF('importation prevair'!$A:$A,CONCATENATE('Suivi du personnel'!$B126," ",'Suivi du personnel'!EE$8),'importation prevair'!$O:$O))</f>
        <v/>
      </c>
      <c r="EF126" s="259" t="str">
        <f>IF($B126="","",SUMIF('importation prevair'!$A:$A,CONCATENATE('Suivi du personnel'!$B126," ",'Suivi du personnel'!EF$8),'importation prevair'!$O:$O))</f>
        <v/>
      </c>
      <c r="EG126" s="260" t="str">
        <f>IF($B126="","",SUMIF('importation prevair'!$A:$A,CONCATENATE('Suivi du personnel'!$B126," ",'Suivi du personnel'!EG$8),'importation prevair'!$O:$O))</f>
        <v/>
      </c>
      <c r="EH126" s="162" t="str">
        <f>IF($B126="","",SUMIF('importation prevair'!$A:$A,CONCATENATE('Suivi du personnel'!$B126," ",'Suivi du personnel'!EH$8),'importation prevair'!$O:$O))</f>
        <v/>
      </c>
      <c r="EI126" s="162" t="str">
        <f>IF($B126="","",SUMIF('importation prevair'!$A:$A,CONCATENATE('Suivi du personnel'!$B126," ",'Suivi du personnel'!EI$8),'importation prevair'!$O:$O))</f>
        <v/>
      </c>
      <c r="EJ126" s="162" t="str">
        <f>IF($B126="","",SUMIF('importation prevair'!$A:$A,CONCATENATE('Suivi du personnel'!$B126," ",'Suivi du personnel'!EJ$8),'importation prevair'!$O:$O))</f>
        <v/>
      </c>
      <c r="EK126" s="162" t="str">
        <f>IF($B126="","",SUMIF('importation prevair'!$A:$A,CONCATENATE('Suivi du personnel'!$B126," ",'Suivi du personnel'!EK$8),'importation prevair'!$O:$O))</f>
        <v/>
      </c>
      <c r="EL126" s="162" t="str">
        <f>IF($B126="","",SUMIF('importation prevair'!$A:$A,CONCATENATE('Suivi du personnel'!$B126," ",'Suivi du personnel'!EL$8),'importation prevair'!$O:$O))</f>
        <v/>
      </c>
      <c r="EM126" s="261" t="str">
        <f>IF($B126="","",SUMIF('importation prevair'!$A:$A,CONCATENATE('Suivi du personnel'!$B126," ",'Suivi du personnel'!EM$8),'importation prevair'!$O:$O))</f>
        <v/>
      </c>
      <c r="EN126" s="162" t="str">
        <f>IF($B126="","",SUMIF('importation prevair'!$A:$A,CONCATENATE('Suivi du personnel'!$B126," ",'Suivi du personnel'!EN$8),'importation prevair'!$O:$O))</f>
        <v/>
      </c>
      <c r="EO126" s="162" t="str">
        <f>IF($B126="","",SUMIF('importation prevair'!$A:$A,CONCATENATE('Suivi du personnel'!$B126," ",'Suivi du personnel'!EO$8),'importation prevair'!$O:$O))</f>
        <v/>
      </c>
      <c r="EP126" s="162" t="str">
        <f>IF($B126="","",SUMIF('importation prevair'!$A:$A,CONCATENATE('Suivi du personnel'!$B126," ",'Suivi du personnel'!EP$8),'importation prevair'!$O:$O))</f>
        <v/>
      </c>
      <c r="EQ126" s="162" t="str">
        <f>IF($B126="","",SUMIF('importation prevair'!$A:$A,CONCATENATE('Suivi du personnel'!$B126," ",'Suivi du personnel'!EQ$8),'importation prevair'!$O:$O))</f>
        <v/>
      </c>
      <c r="ER126" s="162" t="str">
        <f>IF($B126="","",SUMIF('importation prevair'!$A:$A,CONCATENATE('Suivi du personnel'!$B126," ",'Suivi du personnel'!ER$8),'importation prevair'!$O:$O))</f>
        <v/>
      </c>
      <c r="ES126" s="162" t="str">
        <f>IF($B126="","",SUMIF('importation prevair'!$A:$A,CONCATENATE('Suivi du personnel'!$B126," ",'Suivi du personnel'!ES$8),'importation prevair'!$O:$O))</f>
        <v/>
      </c>
      <c r="ET126" s="259" t="str">
        <f>IF($B126="","",SUMIF('importation prevair'!$A:$A,CONCATENATE('Suivi du personnel'!$B126," ",'Suivi du personnel'!ET$8),'importation prevair'!$O:$O))</f>
        <v/>
      </c>
      <c r="EU126" s="260" t="str">
        <f>IF($B126="","",SUMIF('importation prevair'!$A:$A,CONCATENATE('Suivi du personnel'!$B126," ",'Suivi du personnel'!EU$8),'importation prevair'!$O:$O))</f>
        <v/>
      </c>
      <c r="EV126" s="162" t="str">
        <f>IF($B126="","",SUMIF('importation prevair'!$A:$A,CONCATENATE('Suivi du personnel'!$B126," ",'Suivi du personnel'!EV$8),'importation prevair'!$O:$O))</f>
        <v/>
      </c>
      <c r="EW126" s="162" t="str">
        <f>IF($B126="","",SUMIF('importation prevair'!$A:$A,CONCATENATE('Suivi du personnel'!$B126," ",'Suivi du personnel'!EW$8),'importation prevair'!$O:$O))</f>
        <v/>
      </c>
      <c r="EX126" s="162" t="str">
        <f>IF($B126="","",SUMIF('importation prevair'!$A:$A,CONCATENATE('Suivi du personnel'!$B126," ",'Suivi du personnel'!EX$8),'importation prevair'!$O:$O))</f>
        <v/>
      </c>
      <c r="EY126" s="162" t="str">
        <f>IF($B126="","",SUMIF('importation prevair'!$A:$A,CONCATENATE('Suivi du personnel'!$B126," ",'Suivi du personnel'!EY$8),'importation prevair'!$O:$O))</f>
        <v/>
      </c>
      <c r="EZ126" s="162" t="str">
        <f>IF($B126="","",SUMIF('importation prevair'!$A:$A,CONCATENATE('Suivi du personnel'!$B126," ",'Suivi du personnel'!EZ$8),'importation prevair'!$O:$O))</f>
        <v/>
      </c>
      <c r="FA126" s="261" t="str">
        <f>IF($B126="","",SUMIF('importation prevair'!$A:$A,CONCATENATE('Suivi du personnel'!$B126," ",'Suivi du personnel'!FA$8),'importation prevair'!$O:$O))</f>
        <v/>
      </c>
      <c r="FB126" s="162" t="str">
        <f>IF($B126="","",SUMIF('importation prevair'!$A:$A,CONCATENATE('Suivi du personnel'!$B126," ",'Suivi du personnel'!FB$8),'importation prevair'!$O:$O))</f>
        <v/>
      </c>
      <c r="FC126" s="162" t="str">
        <f>IF($B126="","",SUMIF('importation prevair'!$A:$A,CONCATENATE('Suivi du personnel'!$B126," ",'Suivi du personnel'!FC$8),'importation prevair'!$O:$O))</f>
        <v/>
      </c>
      <c r="FD126" s="162" t="str">
        <f>IF($B126="","",SUMIF('importation prevair'!$A:$A,CONCATENATE('Suivi du personnel'!$B126," ",'Suivi du personnel'!FD$8),'importation prevair'!$O:$O))</f>
        <v/>
      </c>
      <c r="FE126" s="162" t="str">
        <f>IF($B126="","",SUMIF('importation prevair'!$A:$A,CONCATENATE('Suivi du personnel'!$B126," ",'Suivi du personnel'!FE$8),'importation prevair'!$O:$O))</f>
        <v/>
      </c>
      <c r="FF126" s="162" t="str">
        <f>IF($B126="","",SUMIF('importation prevair'!$A:$A,CONCATENATE('Suivi du personnel'!$B126," ",'Suivi du personnel'!FF$8),'importation prevair'!$O:$O))</f>
        <v/>
      </c>
      <c r="FG126" s="162" t="str">
        <f>IF($B126="","",SUMIF('importation prevair'!$A:$A,CONCATENATE('Suivi du personnel'!$B126," ",'Suivi du personnel'!FG$8),'importation prevair'!$O:$O))</f>
        <v/>
      </c>
      <c r="FH126" s="259" t="str">
        <f>IF($B126="","",SUMIF('importation prevair'!$A:$A,CONCATENATE('Suivi du personnel'!$B126," ",'Suivi du personnel'!FH$8),'importation prevair'!$O:$O))</f>
        <v/>
      </c>
      <c r="FI126" s="260" t="str">
        <f>IF($B126="","",SUMIF('importation prevair'!$A:$A,CONCATENATE('Suivi du personnel'!$B126," ",'Suivi du personnel'!FI$8),'importation prevair'!$O:$O))</f>
        <v/>
      </c>
      <c r="FJ126" s="162" t="str">
        <f>IF($B126="","",SUMIF('importation prevair'!$A:$A,CONCATENATE('Suivi du personnel'!$B126," ",'Suivi du personnel'!FJ$8),'importation prevair'!$O:$O))</f>
        <v/>
      </c>
      <c r="FK126" s="162" t="str">
        <f>IF($B126="","",SUMIF('importation prevair'!$A:$A,CONCATENATE('Suivi du personnel'!$B126," ",'Suivi du personnel'!FK$8),'importation prevair'!$O:$O))</f>
        <v/>
      </c>
      <c r="FL126" s="162" t="str">
        <f>IF($B126="","",SUMIF('importation prevair'!$A:$A,CONCATENATE('Suivi du personnel'!$B126," ",'Suivi du personnel'!FL$8),'importation prevair'!$O:$O))</f>
        <v/>
      </c>
      <c r="FM126" s="162" t="str">
        <f>IF($B126="","",SUMIF('importation prevair'!$A:$A,CONCATENATE('Suivi du personnel'!$B126," ",'Suivi du personnel'!FM$8),'importation prevair'!$O:$O))</f>
        <v/>
      </c>
      <c r="FN126" s="162" t="str">
        <f>IF($B126="","",SUMIF('importation prevair'!$A:$A,CONCATENATE('Suivi du personnel'!$B126," ",'Suivi du personnel'!FN$8),'importation prevair'!$O:$O))</f>
        <v/>
      </c>
      <c r="FO126" s="261" t="str">
        <f>IF($B126="","",SUMIF('importation prevair'!$A:$A,CONCATENATE('Suivi du personnel'!$B126," ",'Suivi du personnel'!FO$8),'importation prevair'!$O:$O))</f>
        <v/>
      </c>
      <c r="FP126" s="162" t="str">
        <f>IF($B126="","",SUMIF('importation prevair'!$A:$A,CONCATENATE('Suivi du personnel'!$B126," ",'Suivi du personnel'!FP$8),'importation prevair'!$O:$O))</f>
        <v/>
      </c>
      <c r="FQ126" s="162" t="str">
        <f>IF($B126="","",SUMIF('importation prevair'!$A:$A,CONCATENATE('Suivi du personnel'!$B126," ",'Suivi du personnel'!FQ$8),'importation prevair'!$O:$O))</f>
        <v/>
      </c>
      <c r="FR126" s="162" t="str">
        <f>IF($B126="","",SUMIF('importation prevair'!$A:$A,CONCATENATE('Suivi du personnel'!$B126," ",'Suivi du personnel'!FR$8),'importation prevair'!$O:$O))</f>
        <v/>
      </c>
      <c r="FS126" s="162" t="str">
        <f>IF($B126="","",SUMIF('importation prevair'!$A:$A,CONCATENATE('Suivi du personnel'!$B126," ",'Suivi du personnel'!FS$8),'importation prevair'!$O:$O))</f>
        <v/>
      </c>
      <c r="FT126" s="162" t="str">
        <f>IF($B126="","",SUMIF('importation prevair'!$A:$A,CONCATENATE('Suivi du personnel'!$B126," ",'Suivi du personnel'!FT$8),'importation prevair'!$O:$O))</f>
        <v/>
      </c>
      <c r="FU126" s="162" t="str">
        <f>IF($B126="","",SUMIF('importation prevair'!$A:$A,CONCATENATE('Suivi du personnel'!$B126," ",'Suivi du personnel'!FU$8),'importation prevair'!$O:$O))</f>
        <v/>
      </c>
      <c r="FV126" s="259" t="str">
        <f>IF($B126="","",SUMIF('importation prevair'!$A:$A,CONCATENATE('Suivi du personnel'!$B126," ",'Suivi du personnel'!FV$8),'importation prevair'!$O:$O))</f>
        <v/>
      </c>
      <c r="FW126" s="260" t="str">
        <f>IF($B126="","",SUMIF('importation prevair'!$A:$A,CONCATENATE('Suivi du personnel'!$B126," ",'Suivi du personnel'!FW$8),'importation prevair'!$O:$O))</f>
        <v/>
      </c>
      <c r="FX126" s="162" t="str">
        <f>IF($B126="","",SUMIF('importation prevair'!$A:$A,CONCATENATE('Suivi du personnel'!$B126," ",'Suivi du personnel'!FX$8),'importation prevair'!$O:$O))</f>
        <v/>
      </c>
      <c r="FY126" s="162" t="str">
        <f>IF($B126="","",SUMIF('importation prevair'!$A:$A,CONCATENATE('Suivi du personnel'!$B126," ",'Suivi du personnel'!FY$8),'importation prevair'!$O:$O))</f>
        <v/>
      </c>
      <c r="FZ126" s="162" t="str">
        <f>IF($B126="","",SUMIF('importation prevair'!$A:$A,CONCATENATE('Suivi du personnel'!$B126," ",'Suivi du personnel'!FZ$8),'importation prevair'!$O:$O))</f>
        <v/>
      </c>
      <c r="GA126" s="162" t="str">
        <f>IF($B126="","",SUMIF('importation prevair'!$A:$A,CONCATENATE('Suivi du personnel'!$B126," ",'Suivi du personnel'!GA$8),'importation prevair'!$O:$O))</f>
        <v/>
      </c>
      <c r="GB126" s="162" t="str">
        <f>IF($B126="","",SUMIF('importation prevair'!$A:$A,CONCATENATE('Suivi du personnel'!$B126," ",'Suivi du personnel'!GB$8),'importation prevair'!$O:$O))</f>
        <v/>
      </c>
      <c r="GC126" s="261" t="str">
        <f>IF($B126="","",SUMIF('importation prevair'!$A:$A,CONCATENATE('Suivi du personnel'!$B126," ",'Suivi du personnel'!GC$8),'importation prevair'!$O:$O))</f>
        <v/>
      </c>
      <c r="GD126" s="162" t="str">
        <f>IF($B126="","",SUMIF('importation prevair'!$A:$A,CONCATENATE('Suivi du personnel'!$B126," ",'Suivi du personnel'!GD$8),'importation prevair'!$O:$O))</f>
        <v/>
      </c>
      <c r="GE126" s="162" t="str">
        <f>IF($B126="","",SUMIF('importation prevair'!$A:$A,CONCATENATE('Suivi du personnel'!$B126," ",'Suivi du personnel'!GE$8),'importation prevair'!$O:$O))</f>
        <v/>
      </c>
      <c r="GF126" s="162" t="str">
        <f>IF($B126="","",SUMIF('importation prevair'!$A:$A,CONCATENATE('Suivi du personnel'!$B126," ",'Suivi du personnel'!GF$8),'importation prevair'!$O:$O))</f>
        <v/>
      </c>
      <c r="GG126" s="162" t="str">
        <f>IF($B126="","",SUMIF('importation prevair'!$A:$A,CONCATENATE('Suivi du personnel'!$B126," ",'Suivi du personnel'!GG$8),'importation prevair'!$O:$O))</f>
        <v/>
      </c>
      <c r="GH126" s="162" t="str">
        <f>IF($B126="","",SUMIF('importation prevair'!$A:$A,CONCATENATE('Suivi du personnel'!$B126," ",'Suivi du personnel'!GH$8),'importation prevair'!$O:$O))</f>
        <v/>
      </c>
      <c r="GI126" s="162" t="str">
        <f>IF($B126="","",SUMIF('importation prevair'!$A:$A,CONCATENATE('Suivi du personnel'!$B126," ",'Suivi du personnel'!GI$8),'importation prevair'!$O:$O))</f>
        <v/>
      </c>
      <c r="GJ126" s="259" t="str">
        <f>IF($B126="","",SUMIF('importation prevair'!$A:$A,CONCATENATE('Suivi du personnel'!$B126," ",'Suivi du personnel'!GJ$8),'importation prevair'!$O:$O))</f>
        <v/>
      </c>
      <c r="GK126" s="260" t="str">
        <f>IF($B126="","",SUMIF('importation prevair'!$A:$A,CONCATENATE('Suivi du personnel'!$B126," ",'Suivi du personnel'!GK$8),'importation prevair'!$O:$O))</f>
        <v/>
      </c>
      <c r="GL126" s="162" t="str">
        <f>IF($B126="","",SUMIF('importation prevair'!$A:$A,CONCATENATE('Suivi du personnel'!$B126," ",'Suivi du personnel'!GL$8),'importation prevair'!$O:$O))</f>
        <v/>
      </c>
      <c r="GM126" s="162" t="str">
        <f>IF($B126="","",SUMIF('importation prevair'!$A:$A,CONCATENATE('Suivi du personnel'!$B126," ",'Suivi du personnel'!GM$8),'importation prevair'!$O:$O))</f>
        <v/>
      </c>
      <c r="GN126" s="162" t="str">
        <f>IF($B126="","",SUMIF('importation prevair'!$A:$A,CONCATENATE('Suivi du personnel'!$B126," ",'Suivi du personnel'!GN$8),'importation prevair'!$O:$O))</f>
        <v/>
      </c>
      <c r="GO126" s="162" t="str">
        <f>IF($B126="","",SUMIF('importation prevair'!$A:$A,CONCATENATE('Suivi du personnel'!$B126," ",'Suivi du personnel'!GO$8),'importation prevair'!$O:$O))</f>
        <v/>
      </c>
      <c r="GP126" s="162" t="str">
        <f>IF($B126="","",SUMIF('importation prevair'!$A:$A,CONCATENATE('Suivi du personnel'!$B126," ",'Suivi du personnel'!GP$8),'importation prevair'!$O:$O))</f>
        <v/>
      </c>
      <c r="GQ126" s="261" t="str">
        <f>IF($B126="","",SUMIF('importation prevair'!$A:$A,CONCATENATE('Suivi du personnel'!$B126," ",'Suivi du personnel'!GQ$8),'importation prevair'!$O:$O))</f>
        <v/>
      </c>
      <c r="GR126" s="260" t="str">
        <f>IF($B126="","",SUMIF('importation prevair'!$A:$A,CONCATENATE('Suivi du personnel'!$B126," ",'Suivi du personnel'!GR$8),'importation prevair'!$O:$O))</f>
        <v/>
      </c>
      <c r="GS126" s="162" t="str">
        <f>IF($B126="","",SUMIF('importation prevair'!$A:$A,CONCATENATE('Suivi du personnel'!$B126," ",'Suivi du personnel'!GS$8),'importation prevair'!$O:$O))</f>
        <v/>
      </c>
      <c r="GT126" s="162" t="str">
        <f>IF($B126="","",SUMIF('importation prevair'!$A:$A,CONCATENATE('Suivi du personnel'!$B126," ",'Suivi du personnel'!GT$8),'importation prevair'!$O:$O))</f>
        <v/>
      </c>
      <c r="GU126" s="162" t="str">
        <f>IF($B126="","",SUMIF('importation prevair'!$A:$A,CONCATENATE('Suivi du personnel'!$B126," ",'Suivi du personnel'!GU$8),'importation prevair'!$O:$O))</f>
        <v/>
      </c>
      <c r="GV126" s="162" t="str">
        <f>IF($B126="","",SUMIF('importation prevair'!$A:$A,CONCATENATE('Suivi du personnel'!$B126," ",'Suivi du personnel'!GV$8),'importation prevair'!$O:$O))</f>
        <v/>
      </c>
      <c r="GW126" s="162" t="str">
        <f>IF($B126="","",SUMIF('importation prevair'!$A:$A,CONCATENATE('Suivi du personnel'!$B126," ",'Suivi du personnel'!GW$8),'importation prevair'!$O:$O))</f>
        <v/>
      </c>
      <c r="GX126" s="261" t="str">
        <f>IF($B126="","",SUMIF('importation prevair'!$A:$A,CONCATENATE('Suivi du personnel'!$B126," ",'Suivi du personnel'!GX$8),'importation prevair'!$O:$O))</f>
        <v/>
      </c>
    </row>
    <row r="127" spans="1:206" s="164" customFormat="1" ht="13.5" thickBot="1" x14ac:dyDescent="0.25">
      <c r="A127" s="289" t="str">
        <f>IF($B127="","",VLOOKUP($B127,'info personnel sur AT'!$A$3:$C$298,2,FALSE))</f>
        <v/>
      </c>
      <c r="B127" s="287"/>
      <c r="C127" s="284" t="str">
        <f>IF($B127="","",VLOOKUP($B127,'info personnel sur AT'!$A$3:$Q$298,3,FALSE))</f>
        <v/>
      </c>
      <c r="D127" s="280" t="str">
        <f>IF($B127="","",VLOOKUP($B127,'info personnel sur AT'!$A$3:$Q$298,4,FALSE))</f>
        <v/>
      </c>
      <c r="E127" s="277" t="str">
        <f>IF($B127="","",VLOOKUP($B127,'info personnel sur AT'!$A$3:$Q$298,5,FALSE))</f>
        <v/>
      </c>
      <c r="F127" s="219">
        <f t="shared" si="93"/>
        <v>0</v>
      </c>
      <c r="G127" s="240">
        <v>0.3</v>
      </c>
      <c r="H127" s="218">
        <f t="shared" si="94"/>
        <v>0.3</v>
      </c>
      <c r="I127" s="22" t="str">
        <f>IF($B127="","",VLOOKUP($B127,'info personnel sur AT'!$A$3:$Q$298,6,FALSE))</f>
        <v/>
      </c>
      <c r="J127" s="22" t="str">
        <f>IF($B127="","",VLOOKUP($B127,'info personnel sur AT'!$A$3:$Q$298,7,FALSE))</f>
        <v/>
      </c>
      <c r="K127" s="22" t="str">
        <f>IF($B127="","",VLOOKUP($B127,'info personnel sur AT'!$A$3:$Q$298,8,FALSE))</f>
        <v/>
      </c>
      <c r="L127" s="22" t="str">
        <f>IF($B127="","",VLOOKUP($B127,'info personnel sur AT'!$A$3:$Q$298,9,FALSE))</f>
        <v/>
      </c>
      <c r="M127" s="22" t="str">
        <f>IF($B127="","",VLOOKUP($B127,'info personnel sur AT'!$A$3:$Q$298,10,FALSE))</f>
        <v/>
      </c>
      <c r="N127" s="22" t="str">
        <f>IF($B127="","",VLOOKUP($B127,'info personnel sur AT'!$A$3:$Q$298,11,FALSE))</f>
        <v/>
      </c>
      <c r="O127" s="22" t="str">
        <f>IF($B127="","",VLOOKUP($B127,'info personnel sur AT'!$A$3:$Q$298,12,FALSE))</f>
        <v/>
      </c>
      <c r="P127" s="22" t="str">
        <f>IF($B127="","",VLOOKUP($B127,'info personnel sur AT'!$A$3:$Q$298,13,FALSE))</f>
        <v/>
      </c>
      <c r="Q127" s="22" t="str">
        <f>IF($B127="","",VLOOKUP($B127,'info personnel sur AT'!$A$3:$Q$298,14,FALSE))</f>
        <v/>
      </c>
      <c r="R127" s="22" t="str">
        <f>IF($B127="","",VLOOKUP($B127,'info personnel sur AT'!$A$3:$Q$298,15,FALSE))</f>
        <v/>
      </c>
      <c r="S127" s="22" t="str">
        <f>IF($B127="","",VLOOKUP($B127,'info personnel sur AT'!$A$3:$Q$298,16,FALSE))</f>
        <v/>
      </c>
      <c r="T127" s="22" t="str">
        <f>IF($B127="","",VLOOKUP($B127,'info personnel sur AT'!$A$3:$Q$298,17,FALSE))</f>
        <v/>
      </c>
      <c r="U127" s="11">
        <f t="shared" si="95"/>
        <v>0</v>
      </c>
      <c r="V127" s="2">
        <f t="shared" si="96"/>
        <v>0</v>
      </c>
      <c r="W127" s="6">
        <f t="shared" si="97"/>
        <v>0</v>
      </c>
      <c r="X127" s="180">
        <f t="shared" si="98"/>
        <v>1.8</v>
      </c>
      <c r="Y127" s="179">
        <f t="shared" si="100"/>
        <v>5</v>
      </c>
      <c r="Z127" s="192">
        <f t="shared" si="99"/>
        <v>10</v>
      </c>
      <c r="AA127" s="195">
        <f t="shared" si="66"/>
        <v>0</v>
      </c>
      <c r="AB127" s="195">
        <f t="shared" si="67"/>
        <v>0</v>
      </c>
      <c r="AC127" s="195">
        <f t="shared" si="68"/>
        <v>0</v>
      </c>
      <c r="AD127" s="195">
        <f t="shared" si="69"/>
        <v>0</v>
      </c>
      <c r="AE127" s="195">
        <f t="shared" si="70"/>
        <v>0</v>
      </c>
      <c r="AF127" s="195">
        <f t="shared" si="71"/>
        <v>0</v>
      </c>
      <c r="AG127" s="195">
        <f t="shared" si="72"/>
        <v>0</v>
      </c>
      <c r="AH127" s="248">
        <f t="shared" si="73"/>
        <v>0</v>
      </c>
      <c r="AI127" s="248">
        <f t="shared" si="74"/>
        <v>0</v>
      </c>
      <c r="AJ127" s="248">
        <f t="shared" si="75"/>
        <v>0</v>
      </c>
      <c r="AK127" s="248">
        <f t="shared" si="76"/>
        <v>0</v>
      </c>
      <c r="AL127" s="248">
        <f t="shared" si="77"/>
        <v>0</v>
      </c>
      <c r="AM127" s="248">
        <f t="shared" si="78"/>
        <v>0</v>
      </c>
      <c r="AN127" s="248">
        <f t="shared" si="79"/>
        <v>0</v>
      </c>
      <c r="AO127" s="248">
        <f t="shared" si="80"/>
        <v>0</v>
      </c>
      <c r="AP127" s="248">
        <f t="shared" si="81"/>
        <v>0</v>
      </c>
      <c r="AQ127" s="248">
        <f t="shared" si="82"/>
        <v>0</v>
      </c>
      <c r="AR127" s="248">
        <f t="shared" si="83"/>
        <v>0</v>
      </c>
      <c r="AS127" s="248">
        <f t="shared" si="84"/>
        <v>0</v>
      </c>
      <c r="AT127" s="248">
        <f t="shared" si="85"/>
        <v>0</v>
      </c>
      <c r="AU127" s="248">
        <f t="shared" si="86"/>
        <v>0</v>
      </c>
      <c r="AV127" s="245">
        <f t="shared" si="87"/>
        <v>0</v>
      </c>
      <c r="AW127" s="245">
        <f t="shared" si="88"/>
        <v>0</v>
      </c>
      <c r="AX127" s="252">
        <f t="shared" si="89"/>
        <v>0</v>
      </c>
      <c r="AY127" s="253">
        <f t="shared" si="90"/>
        <v>0</v>
      </c>
      <c r="AZ127" s="253">
        <f t="shared" si="91"/>
        <v>0</v>
      </c>
      <c r="BA127" s="221" t="str">
        <f>IF($B127="","",SUMIF('importation prevair'!$A:$A,CONCATENATE('Suivi du personnel'!$B127," ",'Suivi du personnel'!BA$8),'importation prevair'!$O:$O))</f>
        <v/>
      </c>
      <c r="BB127" s="222" t="str">
        <f>IF($B127="","",SUMIF('importation prevair'!$A:$A,CONCATENATE('Suivi du personnel'!$B127," ",'Suivi du personnel'!BB$8),'importation prevair'!$O:$O))</f>
        <v/>
      </c>
      <c r="BC127" s="222" t="str">
        <f>IF($B127="","",SUMIF('importation prevair'!$A:$A,CONCATENATE('Suivi du personnel'!$B127," ",'Suivi du personnel'!BC$8),'importation prevair'!$O:$O))</f>
        <v/>
      </c>
      <c r="BD127" s="222" t="str">
        <f>IF($B127="","",SUMIF('importation prevair'!$A:$A,CONCATENATE('Suivi du personnel'!$B127," ",'Suivi du personnel'!BD$8),'importation prevair'!$O:$O))</f>
        <v/>
      </c>
      <c r="BE127" s="222" t="str">
        <f>IF($B127="","",SUMIF('importation prevair'!$A:$A,CONCATENATE('Suivi du personnel'!$B127," ",'Suivi du personnel'!BE$8),'importation prevair'!$O:$O))</f>
        <v/>
      </c>
      <c r="BF127" s="222" t="str">
        <f>IF($B127="","",SUMIF('importation prevair'!$A:$A,CONCATENATE('Suivi du personnel'!$B127," ",'Suivi du personnel'!BF$8),'importation prevair'!$O:$O))</f>
        <v/>
      </c>
      <c r="BG127" s="223" t="str">
        <f>IF($B127="","",SUMIF('importation prevair'!$A:$A,CONCATENATE('Suivi du personnel'!$B127," ",'Suivi du personnel'!BG$8),'importation prevair'!$O:$O))</f>
        <v/>
      </c>
      <c r="BH127" s="221" t="str">
        <f>IF($B127="","",SUMIF('importation prevair'!$A:$A,CONCATENATE('Suivi du personnel'!$B127," ",'Suivi du personnel'!BH$8),'importation prevair'!$O:$O))</f>
        <v/>
      </c>
      <c r="BI127" s="222" t="str">
        <f>IF($B127="","",SUMIF('importation prevair'!$A:$A,CONCATENATE('Suivi du personnel'!$B127," ",'Suivi du personnel'!BI$8),'importation prevair'!$O:$O))</f>
        <v/>
      </c>
      <c r="BJ127" s="222" t="str">
        <f>IF($B127="","",SUMIF('importation prevair'!$A:$A,CONCATENATE('Suivi du personnel'!$B127," ",'Suivi du personnel'!BJ$8),'importation prevair'!$O:$O))</f>
        <v/>
      </c>
      <c r="BK127" s="222" t="str">
        <f>IF($B127="","",SUMIF('importation prevair'!$A:$A,CONCATENATE('Suivi du personnel'!$B127," ",'Suivi du personnel'!BK$8),'importation prevair'!$O:$O))</f>
        <v/>
      </c>
      <c r="BL127" s="222" t="str">
        <f>IF($B127="","",SUMIF('importation prevair'!$A:$A,CONCATENATE('Suivi du personnel'!$B127," ",'Suivi du personnel'!BL$8),'importation prevair'!$O:$O))</f>
        <v/>
      </c>
      <c r="BM127" s="222" t="str">
        <f>IF($B127="","",SUMIF('importation prevair'!$A:$A,CONCATENATE('Suivi du personnel'!$B127," ",'Suivi du personnel'!BM$8),'importation prevair'!$O:$O))</f>
        <v/>
      </c>
      <c r="BN127" s="223" t="str">
        <f>IF($B127="","",SUMIF('importation prevair'!$A:$A,CONCATENATE('Suivi du personnel'!$B127," ",'Suivi du personnel'!BN$8),'importation prevair'!$O:$O))</f>
        <v/>
      </c>
      <c r="BO127" s="221" t="str">
        <f>IF($B127="","",SUMIF('importation prevair'!$A:$A,CONCATENATE('Suivi du personnel'!$B127," ",'Suivi du personnel'!BO$8),'importation prevair'!$O:$O))</f>
        <v/>
      </c>
      <c r="BP127" s="222" t="str">
        <f>IF($B127="","",SUMIF('importation prevair'!$A:$A,CONCATENATE('Suivi du personnel'!$B127," ",'Suivi du personnel'!BP$8),'importation prevair'!$O:$O))</f>
        <v/>
      </c>
      <c r="BQ127" s="222" t="str">
        <f>IF($B127="","",SUMIF('importation prevair'!$A:$A,CONCATENATE('Suivi du personnel'!$B127," ",'Suivi du personnel'!BQ$8),'importation prevair'!$O:$O))</f>
        <v/>
      </c>
      <c r="BR127" s="222" t="str">
        <f>IF($B127="","",SUMIF('importation prevair'!$A:$A,CONCATENATE('Suivi du personnel'!$B127," ",'Suivi du personnel'!BR$8),'importation prevair'!$O:$O))</f>
        <v/>
      </c>
      <c r="BS127" s="222" t="str">
        <f>IF($B127="","",SUMIF('importation prevair'!$A:$A,CONCATENATE('Suivi du personnel'!$B127," ",'Suivi du personnel'!BS$8),'importation prevair'!$O:$O))</f>
        <v/>
      </c>
      <c r="BT127" s="222" t="str">
        <f>IF($B127="","",SUMIF('importation prevair'!$A:$A,CONCATENATE('Suivi du personnel'!$B127," ",'Suivi du personnel'!BT$8),'importation prevair'!$O:$O))</f>
        <v/>
      </c>
      <c r="BU127" s="223" t="str">
        <f>IF($B127="","",SUMIF('importation prevair'!$A:$A,CONCATENATE('Suivi du personnel'!$B127," ",'Suivi du personnel'!BU$8),'importation prevair'!$O:$O))</f>
        <v/>
      </c>
      <c r="BV127" s="221" t="str">
        <f>IF($B127="","",SUMIF('importation prevair'!$A:$A,CONCATENATE('Suivi du personnel'!$B127," ",'Suivi du personnel'!BV$8),'importation prevair'!$O:$O))</f>
        <v/>
      </c>
      <c r="BW127" s="222" t="str">
        <f>IF($B127="","",SUMIF('importation prevair'!$A:$A,CONCATENATE('Suivi du personnel'!$B127," ",'Suivi du personnel'!BW$8),'importation prevair'!$O:$O))</f>
        <v/>
      </c>
      <c r="BX127" s="222" t="str">
        <f>IF($B127="","",SUMIF('importation prevair'!$A:$A,CONCATENATE('Suivi du personnel'!$B127," ",'Suivi du personnel'!BX$8),'importation prevair'!$O:$O))</f>
        <v/>
      </c>
      <c r="BY127" s="222" t="str">
        <f>IF($B127="","",SUMIF('importation prevair'!$A:$A,CONCATENATE('Suivi du personnel'!$B127," ",'Suivi du personnel'!BY$8),'importation prevair'!$O:$O))</f>
        <v/>
      </c>
      <c r="BZ127" s="222" t="str">
        <f>IF($B127="","",SUMIF('importation prevair'!$A:$A,CONCATENATE('Suivi du personnel'!$B127," ",'Suivi du personnel'!BZ$8),'importation prevair'!$O:$O))</f>
        <v/>
      </c>
      <c r="CA127" s="222" t="str">
        <f>IF($B127="","",SUMIF('importation prevair'!$A:$A,CONCATENATE('Suivi du personnel'!$B127," ",'Suivi du personnel'!CA$8),'importation prevair'!$O:$O))</f>
        <v/>
      </c>
      <c r="CB127" s="223" t="str">
        <f>IF($B127="","",SUMIF('importation prevair'!$A:$A,CONCATENATE('Suivi du personnel'!$B127," ",'Suivi du personnel'!CB$8),'importation prevair'!$O:$O))</f>
        <v/>
      </c>
      <c r="CC127" s="221" t="str">
        <f>IF($B127="","",SUMIF('importation prevair'!$A:$A,CONCATENATE('Suivi du personnel'!$B127," ",'Suivi du personnel'!CC$8),'importation prevair'!$O:$O))</f>
        <v/>
      </c>
      <c r="CD127" s="222" t="str">
        <f>IF($B127="","",SUMIF('importation prevair'!$A:$A,CONCATENATE('Suivi du personnel'!$B127," ",'Suivi du personnel'!CD$8),'importation prevair'!$O:$O))</f>
        <v/>
      </c>
      <c r="CE127" s="222" t="str">
        <f>IF($B127="","",SUMIF('importation prevair'!$A:$A,CONCATENATE('Suivi du personnel'!$B127," ",'Suivi du personnel'!CE$8),'importation prevair'!$O:$O))</f>
        <v/>
      </c>
      <c r="CF127" s="222" t="str">
        <f>IF($B127="","",SUMIF('importation prevair'!$A:$A,CONCATENATE('Suivi du personnel'!$B127," ",'Suivi du personnel'!CF$8),'importation prevair'!$O:$O))</f>
        <v/>
      </c>
      <c r="CG127" s="222" t="str">
        <f>IF($B127="","",SUMIF('importation prevair'!$A:$A,CONCATENATE('Suivi du personnel'!$B127," ",'Suivi du personnel'!CG$8),'importation prevair'!$O:$O))</f>
        <v/>
      </c>
      <c r="CH127" s="222" t="str">
        <f>IF($B127="","",SUMIF('importation prevair'!$A:$A,CONCATENATE('Suivi du personnel'!$B127," ",'Suivi du personnel'!CH$8),'importation prevair'!$O:$O))</f>
        <v/>
      </c>
      <c r="CI127" s="223" t="str">
        <f>IF($B127="","",SUMIF('importation prevair'!$A:$A,CONCATENATE('Suivi du personnel'!$B127," ",'Suivi du personnel'!CI$8),'importation prevair'!$O:$O))</f>
        <v/>
      </c>
      <c r="CJ127" s="221" t="str">
        <f>IF($B127="","",SUMIF('importation prevair'!$A:$A,CONCATENATE('Suivi du personnel'!$B127," ",'Suivi du personnel'!CJ$8),'importation prevair'!$O:$O))</f>
        <v/>
      </c>
      <c r="CK127" s="222" t="str">
        <f>IF($B127="","",SUMIF('importation prevair'!$A:$A,CONCATENATE('Suivi du personnel'!$B127," ",'Suivi du personnel'!CK$8),'importation prevair'!$O:$O))</f>
        <v/>
      </c>
      <c r="CL127" s="222" t="str">
        <f>IF($B127="","",SUMIF('importation prevair'!$A:$A,CONCATENATE('Suivi du personnel'!$B127," ",'Suivi du personnel'!CL$8),'importation prevair'!$O:$O))</f>
        <v/>
      </c>
      <c r="CM127" s="222" t="str">
        <f>IF($B127="","",SUMIF('importation prevair'!$A:$A,CONCATENATE('Suivi du personnel'!$B127," ",'Suivi du personnel'!CM$8),'importation prevair'!$O:$O))</f>
        <v/>
      </c>
      <c r="CN127" s="222" t="str">
        <f>IF($B127="","",SUMIF('importation prevair'!$A:$A,CONCATENATE('Suivi du personnel'!$B127," ",'Suivi du personnel'!CN$8),'importation prevair'!$O:$O))</f>
        <v/>
      </c>
      <c r="CO127" s="222" t="str">
        <f>IF($B127="","",SUMIF('importation prevair'!$A:$A,CONCATENATE('Suivi du personnel'!$B127," ",'Suivi du personnel'!CO$8),'importation prevair'!$O:$O))</f>
        <v/>
      </c>
      <c r="CP127" s="223" t="str">
        <f>IF($B127="","",SUMIF('importation prevair'!$A:$A,CONCATENATE('Suivi du personnel'!$B127," ",'Suivi du personnel'!CP$8),'importation prevair'!$O:$O))</f>
        <v/>
      </c>
      <c r="CQ127" s="221" t="str">
        <f>IF($B127="","",SUMIF('importation prevair'!$A:$A,CONCATENATE('Suivi du personnel'!$B127," ",'Suivi du personnel'!CQ$8),'importation prevair'!$O:$O))</f>
        <v/>
      </c>
      <c r="CR127" s="222" t="str">
        <f>IF($B127="","",SUMIF('importation prevair'!$A:$A,CONCATENATE('Suivi du personnel'!$B127," ",'Suivi du personnel'!CR$8),'importation prevair'!$O:$O))</f>
        <v/>
      </c>
      <c r="CS127" s="222" t="str">
        <f>IF($B127="","",SUMIF('importation prevair'!$A:$A,CONCATENATE('Suivi du personnel'!$B127," ",'Suivi du personnel'!CS$8),'importation prevair'!$O:$O))</f>
        <v/>
      </c>
      <c r="CT127" s="222" t="str">
        <f>IF($B127="","",SUMIF('importation prevair'!$A:$A,CONCATENATE('Suivi du personnel'!$B127," ",'Suivi du personnel'!CT$8),'importation prevair'!$O:$O))</f>
        <v/>
      </c>
      <c r="CU127" s="222" t="str">
        <f>IF($B127="","",SUMIF('importation prevair'!$A:$A,CONCATENATE('Suivi du personnel'!$B127," ",'Suivi du personnel'!CU$8),'importation prevair'!$O:$O))</f>
        <v/>
      </c>
      <c r="CV127" s="222" t="str">
        <f>IF($B127="","",SUMIF('importation prevair'!$A:$A,CONCATENATE('Suivi du personnel'!$B127," ",'Suivi du personnel'!CV$8),'importation prevair'!$O:$O))</f>
        <v/>
      </c>
      <c r="CW127" s="223" t="str">
        <f>IF($B127="","",SUMIF('importation prevair'!$A:$A,CONCATENATE('Suivi du personnel'!$B127," ",'Suivi du personnel'!CW$8),'importation prevair'!$O:$O))</f>
        <v/>
      </c>
      <c r="CX127" s="221" t="str">
        <f>IF($B127="","",SUMIF('importation prevair'!$A:$A,CONCATENATE('Suivi du personnel'!$B127," ",'Suivi du personnel'!CX$8),'importation prevair'!$O:$O))</f>
        <v/>
      </c>
      <c r="CY127" s="222" t="str">
        <f>IF($B127="","",SUMIF('importation prevair'!$A:$A,CONCATENATE('Suivi du personnel'!$B127," ",'Suivi du personnel'!CY$8),'importation prevair'!$O:$O))</f>
        <v/>
      </c>
      <c r="CZ127" s="222" t="str">
        <f>IF($B127="","",SUMIF('importation prevair'!$A:$A,CONCATENATE('Suivi du personnel'!$B127," ",'Suivi du personnel'!CZ$8),'importation prevair'!$O:$O))</f>
        <v/>
      </c>
      <c r="DA127" s="222" t="str">
        <f>IF($B127="","",SUMIF('importation prevair'!$A:$A,CONCATENATE('Suivi du personnel'!$B127," ",'Suivi du personnel'!DA$8),'importation prevair'!$O:$O))</f>
        <v/>
      </c>
      <c r="DB127" s="222" t="str">
        <f>IF($B127="","",SUMIF('importation prevair'!$A:$A,CONCATENATE('Suivi du personnel'!$B127," ",'Suivi du personnel'!DB$8),'importation prevair'!$O:$O))</f>
        <v/>
      </c>
      <c r="DC127" s="222" t="str">
        <f>IF($B127="","",SUMIF('importation prevair'!$A:$A,CONCATENATE('Suivi du personnel'!$B127," ",'Suivi du personnel'!DC$8),'importation prevair'!$O:$O))</f>
        <v/>
      </c>
      <c r="DD127" s="223" t="str">
        <f>IF($B127="","",SUMIF('importation prevair'!$A:$A,CONCATENATE('Suivi du personnel'!$B127," ",'Suivi du personnel'!DD$8),'importation prevair'!$O:$O))</f>
        <v/>
      </c>
      <c r="DE127" s="260" t="str">
        <f>IF($B127="","",SUMIF('importation prevair'!$A:$A,CONCATENATE('Suivi du personnel'!$B127," ",'Suivi du personnel'!DE$8),'importation prevair'!$O:$O))</f>
        <v/>
      </c>
      <c r="DF127" s="162" t="str">
        <f>IF($B127="","",SUMIF('importation prevair'!$A:$A,CONCATENATE('Suivi du personnel'!$B127," ",'Suivi du personnel'!DF$8),'importation prevair'!$O:$O))</f>
        <v/>
      </c>
      <c r="DG127" s="162" t="str">
        <f>IF($B127="","",SUMIF('importation prevair'!$A:$A,CONCATENATE('Suivi du personnel'!$B127," ",'Suivi du personnel'!DG$8),'importation prevair'!$O:$O))</f>
        <v/>
      </c>
      <c r="DH127" s="162" t="str">
        <f>IF($B127="","",SUMIF('importation prevair'!$A:$A,CONCATENATE('Suivi du personnel'!$B127," ",'Suivi du personnel'!DH$8),'importation prevair'!$O:$O))</f>
        <v/>
      </c>
      <c r="DI127" s="162" t="str">
        <f>IF($B127="","",SUMIF('importation prevair'!$A:$A,CONCATENATE('Suivi du personnel'!$B127," ",'Suivi du personnel'!DI$8),'importation prevair'!$O:$O))</f>
        <v/>
      </c>
      <c r="DJ127" s="162" t="str">
        <f>IF($B127="","",SUMIF('importation prevair'!$A:$A,CONCATENATE('Suivi du personnel'!$B127," ",'Suivi du personnel'!DJ$8),'importation prevair'!$O:$O))</f>
        <v/>
      </c>
      <c r="DK127" s="261" t="str">
        <f>IF($B127="","",SUMIF('importation prevair'!$A:$A,CONCATENATE('Suivi du personnel'!$B127," ",'Suivi du personnel'!DK$8),'importation prevair'!$O:$O))</f>
        <v/>
      </c>
      <c r="DL127" s="162" t="str">
        <f>IF($B127="","",SUMIF('importation prevair'!$A:$A,CONCATENATE('Suivi du personnel'!$B127," ",'Suivi du personnel'!DL$8),'importation prevair'!$O:$O))</f>
        <v/>
      </c>
      <c r="DM127" s="162" t="str">
        <f>IF($B127="","",SUMIF('importation prevair'!$A:$A,CONCATENATE('Suivi du personnel'!$B127," ",'Suivi du personnel'!DM$8),'importation prevair'!$O:$O))</f>
        <v/>
      </c>
      <c r="DN127" s="162" t="str">
        <f>IF($B127="","",SUMIF('importation prevair'!$A:$A,CONCATENATE('Suivi du personnel'!$B127," ",'Suivi du personnel'!DN$8),'importation prevair'!$O:$O))</f>
        <v/>
      </c>
      <c r="DO127" s="162" t="str">
        <f>IF($B127="","",SUMIF('importation prevair'!$A:$A,CONCATENATE('Suivi du personnel'!$B127," ",'Suivi du personnel'!DO$8),'importation prevair'!$O:$O))</f>
        <v/>
      </c>
      <c r="DP127" s="162" t="str">
        <f>IF($B127="","",SUMIF('importation prevair'!$A:$A,CONCATENATE('Suivi du personnel'!$B127," ",'Suivi du personnel'!DP$8),'importation prevair'!$O:$O))</f>
        <v/>
      </c>
      <c r="DQ127" s="162" t="str">
        <f>IF($B127="","",SUMIF('importation prevair'!$A:$A,CONCATENATE('Suivi du personnel'!$B127," ",'Suivi du personnel'!DQ$8),'importation prevair'!$O:$O))</f>
        <v/>
      </c>
      <c r="DR127" s="259" t="str">
        <f>IF($B127="","",SUMIF('importation prevair'!$A:$A,CONCATENATE('Suivi du personnel'!$B127," ",'Suivi du personnel'!DR$8),'importation prevair'!$O:$O))</f>
        <v/>
      </c>
      <c r="DS127" s="260" t="str">
        <f>IF($B127="","",SUMIF('importation prevair'!$A:$A,CONCATENATE('Suivi du personnel'!$B127," ",'Suivi du personnel'!DS$8),'importation prevair'!$O:$O))</f>
        <v/>
      </c>
      <c r="DT127" s="162" t="str">
        <f>IF($B127="","",SUMIF('importation prevair'!$A:$A,CONCATENATE('Suivi du personnel'!$B127," ",'Suivi du personnel'!DT$8),'importation prevair'!$O:$O))</f>
        <v/>
      </c>
      <c r="DU127" s="162" t="str">
        <f>IF($B127="","",SUMIF('importation prevair'!$A:$A,CONCATENATE('Suivi du personnel'!$B127," ",'Suivi du personnel'!DU$8),'importation prevair'!$O:$O))</f>
        <v/>
      </c>
      <c r="DV127" s="162" t="str">
        <f>IF($B127="","",SUMIF('importation prevair'!$A:$A,CONCATENATE('Suivi du personnel'!$B127," ",'Suivi du personnel'!DV$8),'importation prevair'!$O:$O))</f>
        <v/>
      </c>
      <c r="DW127" s="162" t="str">
        <f>IF($B127="","",SUMIF('importation prevair'!$A:$A,CONCATENATE('Suivi du personnel'!$B127," ",'Suivi du personnel'!DW$8),'importation prevair'!$O:$O))</f>
        <v/>
      </c>
      <c r="DX127" s="162" t="str">
        <f>IF($B127="","",SUMIF('importation prevair'!$A:$A,CONCATENATE('Suivi du personnel'!$B127," ",'Suivi du personnel'!DX$8),'importation prevair'!$O:$O))</f>
        <v/>
      </c>
      <c r="DY127" s="261" t="str">
        <f>IF($B127="","",SUMIF('importation prevair'!$A:$A,CONCATENATE('Suivi du personnel'!$B127," ",'Suivi du personnel'!DY$8),'importation prevair'!$O:$O))</f>
        <v/>
      </c>
      <c r="DZ127" s="162" t="str">
        <f>IF($B127="","",SUMIF('importation prevair'!$A:$A,CONCATENATE('Suivi du personnel'!$B127," ",'Suivi du personnel'!DZ$8),'importation prevair'!$O:$O))</f>
        <v/>
      </c>
      <c r="EA127" s="162" t="str">
        <f>IF($B127="","",SUMIF('importation prevair'!$A:$A,CONCATENATE('Suivi du personnel'!$B127," ",'Suivi du personnel'!EA$8),'importation prevair'!$O:$O))</f>
        <v/>
      </c>
      <c r="EB127" s="162" t="str">
        <f>IF($B127="","",SUMIF('importation prevair'!$A:$A,CONCATENATE('Suivi du personnel'!$B127," ",'Suivi du personnel'!EB$8),'importation prevair'!$O:$O))</f>
        <v/>
      </c>
      <c r="EC127" s="162" t="str">
        <f>IF($B127="","",SUMIF('importation prevair'!$A:$A,CONCATENATE('Suivi du personnel'!$B127," ",'Suivi du personnel'!EC$8),'importation prevair'!$O:$O))</f>
        <v/>
      </c>
      <c r="ED127" s="162" t="str">
        <f>IF($B127="","",SUMIF('importation prevair'!$A:$A,CONCATENATE('Suivi du personnel'!$B127," ",'Suivi du personnel'!ED$8),'importation prevair'!$O:$O))</f>
        <v/>
      </c>
      <c r="EE127" s="162" t="str">
        <f>IF($B127="","",SUMIF('importation prevair'!$A:$A,CONCATENATE('Suivi du personnel'!$B127," ",'Suivi du personnel'!EE$8),'importation prevair'!$O:$O))</f>
        <v/>
      </c>
      <c r="EF127" s="259" t="str">
        <f>IF($B127="","",SUMIF('importation prevair'!$A:$A,CONCATENATE('Suivi du personnel'!$B127," ",'Suivi du personnel'!EF$8),'importation prevair'!$O:$O))</f>
        <v/>
      </c>
      <c r="EG127" s="260" t="str">
        <f>IF($B127="","",SUMIF('importation prevair'!$A:$A,CONCATENATE('Suivi du personnel'!$B127," ",'Suivi du personnel'!EG$8),'importation prevair'!$O:$O))</f>
        <v/>
      </c>
      <c r="EH127" s="162" t="str">
        <f>IF($B127="","",SUMIF('importation prevair'!$A:$A,CONCATENATE('Suivi du personnel'!$B127," ",'Suivi du personnel'!EH$8),'importation prevair'!$O:$O))</f>
        <v/>
      </c>
      <c r="EI127" s="162" t="str">
        <f>IF($B127="","",SUMIF('importation prevair'!$A:$A,CONCATENATE('Suivi du personnel'!$B127," ",'Suivi du personnel'!EI$8),'importation prevair'!$O:$O))</f>
        <v/>
      </c>
      <c r="EJ127" s="162" t="str">
        <f>IF($B127="","",SUMIF('importation prevair'!$A:$A,CONCATENATE('Suivi du personnel'!$B127," ",'Suivi du personnel'!EJ$8),'importation prevair'!$O:$O))</f>
        <v/>
      </c>
      <c r="EK127" s="162" t="str">
        <f>IF($B127="","",SUMIF('importation prevair'!$A:$A,CONCATENATE('Suivi du personnel'!$B127," ",'Suivi du personnel'!EK$8),'importation prevair'!$O:$O))</f>
        <v/>
      </c>
      <c r="EL127" s="162" t="str">
        <f>IF($B127="","",SUMIF('importation prevair'!$A:$A,CONCATENATE('Suivi du personnel'!$B127," ",'Suivi du personnel'!EL$8),'importation prevair'!$O:$O))</f>
        <v/>
      </c>
      <c r="EM127" s="261" t="str">
        <f>IF($B127="","",SUMIF('importation prevair'!$A:$A,CONCATENATE('Suivi du personnel'!$B127," ",'Suivi du personnel'!EM$8),'importation prevair'!$O:$O))</f>
        <v/>
      </c>
      <c r="EN127" s="162" t="str">
        <f>IF($B127="","",SUMIF('importation prevair'!$A:$A,CONCATENATE('Suivi du personnel'!$B127," ",'Suivi du personnel'!EN$8),'importation prevair'!$O:$O))</f>
        <v/>
      </c>
      <c r="EO127" s="162" t="str">
        <f>IF($B127="","",SUMIF('importation prevair'!$A:$A,CONCATENATE('Suivi du personnel'!$B127," ",'Suivi du personnel'!EO$8),'importation prevair'!$O:$O))</f>
        <v/>
      </c>
      <c r="EP127" s="162" t="str">
        <f>IF($B127="","",SUMIF('importation prevair'!$A:$A,CONCATENATE('Suivi du personnel'!$B127," ",'Suivi du personnel'!EP$8),'importation prevair'!$O:$O))</f>
        <v/>
      </c>
      <c r="EQ127" s="162" t="str">
        <f>IF($B127="","",SUMIF('importation prevair'!$A:$A,CONCATENATE('Suivi du personnel'!$B127," ",'Suivi du personnel'!EQ$8),'importation prevair'!$O:$O))</f>
        <v/>
      </c>
      <c r="ER127" s="162" t="str">
        <f>IF($B127="","",SUMIF('importation prevair'!$A:$A,CONCATENATE('Suivi du personnel'!$B127," ",'Suivi du personnel'!ER$8),'importation prevair'!$O:$O))</f>
        <v/>
      </c>
      <c r="ES127" s="162" t="str">
        <f>IF($B127="","",SUMIF('importation prevair'!$A:$A,CONCATENATE('Suivi du personnel'!$B127," ",'Suivi du personnel'!ES$8),'importation prevair'!$O:$O))</f>
        <v/>
      </c>
      <c r="ET127" s="259" t="str">
        <f>IF($B127="","",SUMIF('importation prevair'!$A:$A,CONCATENATE('Suivi du personnel'!$B127," ",'Suivi du personnel'!ET$8),'importation prevair'!$O:$O))</f>
        <v/>
      </c>
      <c r="EU127" s="260" t="str">
        <f>IF($B127="","",SUMIF('importation prevair'!$A:$A,CONCATENATE('Suivi du personnel'!$B127," ",'Suivi du personnel'!EU$8),'importation prevair'!$O:$O))</f>
        <v/>
      </c>
      <c r="EV127" s="162" t="str">
        <f>IF($B127="","",SUMIF('importation prevair'!$A:$A,CONCATENATE('Suivi du personnel'!$B127," ",'Suivi du personnel'!EV$8),'importation prevair'!$O:$O))</f>
        <v/>
      </c>
      <c r="EW127" s="162" t="str">
        <f>IF($B127="","",SUMIF('importation prevair'!$A:$A,CONCATENATE('Suivi du personnel'!$B127," ",'Suivi du personnel'!EW$8),'importation prevair'!$O:$O))</f>
        <v/>
      </c>
      <c r="EX127" s="162" t="str">
        <f>IF($B127="","",SUMIF('importation prevair'!$A:$A,CONCATENATE('Suivi du personnel'!$B127," ",'Suivi du personnel'!EX$8),'importation prevair'!$O:$O))</f>
        <v/>
      </c>
      <c r="EY127" s="162" t="str">
        <f>IF($B127="","",SUMIF('importation prevair'!$A:$A,CONCATENATE('Suivi du personnel'!$B127," ",'Suivi du personnel'!EY$8),'importation prevair'!$O:$O))</f>
        <v/>
      </c>
      <c r="EZ127" s="162" t="str">
        <f>IF($B127="","",SUMIF('importation prevair'!$A:$A,CONCATENATE('Suivi du personnel'!$B127," ",'Suivi du personnel'!EZ$8),'importation prevair'!$O:$O))</f>
        <v/>
      </c>
      <c r="FA127" s="261" t="str">
        <f>IF($B127="","",SUMIF('importation prevair'!$A:$A,CONCATENATE('Suivi du personnel'!$B127," ",'Suivi du personnel'!FA$8),'importation prevair'!$O:$O))</f>
        <v/>
      </c>
      <c r="FB127" s="162" t="str">
        <f>IF($B127="","",SUMIF('importation prevair'!$A:$A,CONCATENATE('Suivi du personnel'!$B127," ",'Suivi du personnel'!FB$8),'importation prevair'!$O:$O))</f>
        <v/>
      </c>
      <c r="FC127" s="162" t="str">
        <f>IF($B127="","",SUMIF('importation prevair'!$A:$A,CONCATENATE('Suivi du personnel'!$B127," ",'Suivi du personnel'!FC$8),'importation prevair'!$O:$O))</f>
        <v/>
      </c>
      <c r="FD127" s="162" t="str">
        <f>IF($B127="","",SUMIF('importation prevair'!$A:$A,CONCATENATE('Suivi du personnel'!$B127," ",'Suivi du personnel'!FD$8),'importation prevair'!$O:$O))</f>
        <v/>
      </c>
      <c r="FE127" s="162" t="str">
        <f>IF($B127="","",SUMIF('importation prevair'!$A:$A,CONCATENATE('Suivi du personnel'!$B127," ",'Suivi du personnel'!FE$8),'importation prevair'!$O:$O))</f>
        <v/>
      </c>
      <c r="FF127" s="162" t="str">
        <f>IF($B127="","",SUMIF('importation prevair'!$A:$A,CONCATENATE('Suivi du personnel'!$B127," ",'Suivi du personnel'!FF$8),'importation prevair'!$O:$O))</f>
        <v/>
      </c>
      <c r="FG127" s="162" t="str">
        <f>IF($B127="","",SUMIF('importation prevair'!$A:$A,CONCATENATE('Suivi du personnel'!$B127," ",'Suivi du personnel'!FG$8),'importation prevair'!$O:$O))</f>
        <v/>
      </c>
      <c r="FH127" s="259" t="str">
        <f>IF($B127="","",SUMIF('importation prevair'!$A:$A,CONCATENATE('Suivi du personnel'!$B127," ",'Suivi du personnel'!FH$8),'importation prevair'!$O:$O))</f>
        <v/>
      </c>
      <c r="FI127" s="260" t="str">
        <f>IF($B127="","",SUMIF('importation prevair'!$A:$A,CONCATENATE('Suivi du personnel'!$B127," ",'Suivi du personnel'!FI$8),'importation prevair'!$O:$O))</f>
        <v/>
      </c>
      <c r="FJ127" s="162" t="str">
        <f>IF($B127="","",SUMIF('importation prevair'!$A:$A,CONCATENATE('Suivi du personnel'!$B127," ",'Suivi du personnel'!FJ$8),'importation prevair'!$O:$O))</f>
        <v/>
      </c>
      <c r="FK127" s="162" t="str">
        <f>IF($B127="","",SUMIF('importation prevair'!$A:$A,CONCATENATE('Suivi du personnel'!$B127," ",'Suivi du personnel'!FK$8),'importation prevair'!$O:$O))</f>
        <v/>
      </c>
      <c r="FL127" s="162" t="str">
        <f>IF($B127="","",SUMIF('importation prevair'!$A:$A,CONCATENATE('Suivi du personnel'!$B127," ",'Suivi du personnel'!FL$8),'importation prevair'!$O:$O))</f>
        <v/>
      </c>
      <c r="FM127" s="162" t="str">
        <f>IF($B127="","",SUMIF('importation prevair'!$A:$A,CONCATENATE('Suivi du personnel'!$B127," ",'Suivi du personnel'!FM$8),'importation prevair'!$O:$O))</f>
        <v/>
      </c>
      <c r="FN127" s="162" t="str">
        <f>IF($B127="","",SUMIF('importation prevair'!$A:$A,CONCATENATE('Suivi du personnel'!$B127," ",'Suivi du personnel'!FN$8),'importation prevair'!$O:$O))</f>
        <v/>
      </c>
      <c r="FO127" s="261" t="str">
        <f>IF($B127="","",SUMIF('importation prevair'!$A:$A,CONCATENATE('Suivi du personnel'!$B127," ",'Suivi du personnel'!FO$8),'importation prevair'!$O:$O))</f>
        <v/>
      </c>
      <c r="FP127" s="162" t="str">
        <f>IF($B127="","",SUMIF('importation prevair'!$A:$A,CONCATENATE('Suivi du personnel'!$B127," ",'Suivi du personnel'!FP$8),'importation prevair'!$O:$O))</f>
        <v/>
      </c>
      <c r="FQ127" s="162" t="str">
        <f>IF($B127="","",SUMIF('importation prevair'!$A:$A,CONCATENATE('Suivi du personnel'!$B127," ",'Suivi du personnel'!FQ$8),'importation prevair'!$O:$O))</f>
        <v/>
      </c>
      <c r="FR127" s="162" t="str">
        <f>IF($B127="","",SUMIF('importation prevair'!$A:$A,CONCATENATE('Suivi du personnel'!$B127," ",'Suivi du personnel'!FR$8),'importation prevair'!$O:$O))</f>
        <v/>
      </c>
      <c r="FS127" s="162" t="str">
        <f>IF($B127="","",SUMIF('importation prevair'!$A:$A,CONCATENATE('Suivi du personnel'!$B127," ",'Suivi du personnel'!FS$8),'importation prevair'!$O:$O))</f>
        <v/>
      </c>
      <c r="FT127" s="162" t="str">
        <f>IF($B127="","",SUMIF('importation prevair'!$A:$A,CONCATENATE('Suivi du personnel'!$B127," ",'Suivi du personnel'!FT$8),'importation prevair'!$O:$O))</f>
        <v/>
      </c>
      <c r="FU127" s="162" t="str">
        <f>IF($B127="","",SUMIF('importation prevair'!$A:$A,CONCATENATE('Suivi du personnel'!$B127," ",'Suivi du personnel'!FU$8),'importation prevair'!$O:$O))</f>
        <v/>
      </c>
      <c r="FV127" s="259" t="str">
        <f>IF($B127="","",SUMIF('importation prevair'!$A:$A,CONCATENATE('Suivi du personnel'!$B127," ",'Suivi du personnel'!FV$8),'importation prevair'!$O:$O))</f>
        <v/>
      </c>
      <c r="FW127" s="260" t="str">
        <f>IF($B127="","",SUMIF('importation prevair'!$A:$A,CONCATENATE('Suivi du personnel'!$B127," ",'Suivi du personnel'!FW$8),'importation prevair'!$O:$O))</f>
        <v/>
      </c>
      <c r="FX127" s="162" t="str">
        <f>IF($B127="","",SUMIF('importation prevair'!$A:$A,CONCATENATE('Suivi du personnel'!$B127," ",'Suivi du personnel'!FX$8),'importation prevair'!$O:$O))</f>
        <v/>
      </c>
      <c r="FY127" s="162" t="str">
        <f>IF($B127="","",SUMIF('importation prevair'!$A:$A,CONCATENATE('Suivi du personnel'!$B127," ",'Suivi du personnel'!FY$8),'importation prevair'!$O:$O))</f>
        <v/>
      </c>
      <c r="FZ127" s="162" t="str">
        <f>IF($B127="","",SUMIF('importation prevair'!$A:$A,CONCATENATE('Suivi du personnel'!$B127," ",'Suivi du personnel'!FZ$8),'importation prevair'!$O:$O))</f>
        <v/>
      </c>
      <c r="GA127" s="162" t="str">
        <f>IF($B127="","",SUMIF('importation prevair'!$A:$A,CONCATENATE('Suivi du personnel'!$B127," ",'Suivi du personnel'!GA$8),'importation prevair'!$O:$O))</f>
        <v/>
      </c>
      <c r="GB127" s="162" t="str">
        <f>IF($B127="","",SUMIF('importation prevair'!$A:$A,CONCATENATE('Suivi du personnel'!$B127," ",'Suivi du personnel'!GB$8),'importation prevair'!$O:$O))</f>
        <v/>
      </c>
      <c r="GC127" s="261" t="str">
        <f>IF($B127="","",SUMIF('importation prevair'!$A:$A,CONCATENATE('Suivi du personnel'!$B127," ",'Suivi du personnel'!GC$8),'importation prevair'!$O:$O))</f>
        <v/>
      </c>
      <c r="GD127" s="162" t="str">
        <f>IF($B127="","",SUMIF('importation prevair'!$A:$A,CONCATENATE('Suivi du personnel'!$B127," ",'Suivi du personnel'!GD$8),'importation prevair'!$O:$O))</f>
        <v/>
      </c>
      <c r="GE127" s="162" t="str">
        <f>IF($B127="","",SUMIF('importation prevair'!$A:$A,CONCATENATE('Suivi du personnel'!$B127," ",'Suivi du personnel'!GE$8),'importation prevair'!$O:$O))</f>
        <v/>
      </c>
      <c r="GF127" s="162" t="str">
        <f>IF($B127="","",SUMIF('importation prevair'!$A:$A,CONCATENATE('Suivi du personnel'!$B127," ",'Suivi du personnel'!GF$8),'importation prevair'!$O:$O))</f>
        <v/>
      </c>
      <c r="GG127" s="162" t="str">
        <f>IF($B127="","",SUMIF('importation prevair'!$A:$A,CONCATENATE('Suivi du personnel'!$B127," ",'Suivi du personnel'!GG$8),'importation prevair'!$O:$O))</f>
        <v/>
      </c>
      <c r="GH127" s="162" t="str">
        <f>IF($B127="","",SUMIF('importation prevair'!$A:$A,CONCATENATE('Suivi du personnel'!$B127," ",'Suivi du personnel'!GH$8),'importation prevair'!$O:$O))</f>
        <v/>
      </c>
      <c r="GI127" s="162" t="str">
        <f>IF($B127="","",SUMIF('importation prevair'!$A:$A,CONCATENATE('Suivi du personnel'!$B127," ",'Suivi du personnel'!GI$8),'importation prevair'!$O:$O))</f>
        <v/>
      </c>
      <c r="GJ127" s="259" t="str">
        <f>IF($B127="","",SUMIF('importation prevair'!$A:$A,CONCATENATE('Suivi du personnel'!$B127," ",'Suivi du personnel'!GJ$8),'importation prevair'!$O:$O))</f>
        <v/>
      </c>
      <c r="GK127" s="260" t="str">
        <f>IF($B127="","",SUMIF('importation prevair'!$A:$A,CONCATENATE('Suivi du personnel'!$B127," ",'Suivi du personnel'!GK$8),'importation prevair'!$O:$O))</f>
        <v/>
      </c>
      <c r="GL127" s="162" t="str">
        <f>IF($B127="","",SUMIF('importation prevair'!$A:$A,CONCATENATE('Suivi du personnel'!$B127," ",'Suivi du personnel'!GL$8),'importation prevair'!$O:$O))</f>
        <v/>
      </c>
      <c r="GM127" s="162" t="str">
        <f>IF($B127="","",SUMIF('importation prevair'!$A:$A,CONCATENATE('Suivi du personnel'!$B127," ",'Suivi du personnel'!GM$8),'importation prevair'!$O:$O))</f>
        <v/>
      </c>
      <c r="GN127" s="162" t="str">
        <f>IF($B127="","",SUMIF('importation prevair'!$A:$A,CONCATENATE('Suivi du personnel'!$B127," ",'Suivi du personnel'!GN$8),'importation prevair'!$O:$O))</f>
        <v/>
      </c>
      <c r="GO127" s="162" t="str">
        <f>IF($B127="","",SUMIF('importation prevair'!$A:$A,CONCATENATE('Suivi du personnel'!$B127," ",'Suivi du personnel'!GO$8),'importation prevair'!$O:$O))</f>
        <v/>
      </c>
      <c r="GP127" s="162" t="str">
        <f>IF($B127="","",SUMIF('importation prevair'!$A:$A,CONCATENATE('Suivi du personnel'!$B127," ",'Suivi du personnel'!GP$8),'importation prevair'!$O:$O))</f>
        <v/>
      </c>
      <c r="GQ127" s="261" t="str">
        <f>IF($B127="","",SUMIF('importation prevair'!$A:$A,CONCATENATE('Suivi du personnel'!$B127," ",'Suivi du personnel'!GQ$8),'importation prevair'!$O:$O))</f>
        <v/>
      </c>
      <c r="GR127" s="260" t="str">
        <f>IF($B127="","",SUMIF('importation prevair'!$A:$A,CONCATENATE('Suivi du personnel'!$B127," ",'Suivi du personnel'!GR$8),'importation prevair'!$O:$O))</f>
        <v/>
      </c>
      <c r="GS127" s="162" t="str">
        <f>IF($B127="","",SUMIF('importation prevair'!$A:$A,CONCATENATE('Suivi du personnel'!$B127," ",'Suivi du personnel'!GS$8),'importation prevair'!$O:$O))</f>
        <v/>
      </c>
      <c r="GT127" s="162" t="str">
        <f>IF($B127="","",SUMIF('importation prevair'!$A:$A,CONCATENATE('Suivi du personnel'!$B127," ",'Suivi du personnel'!GT$8),'importation prevair'!$O:$O))</f>
        <v/>
      </c>
      <c r="GU127" s="162" t="str">
        <f>IF($B127="","",SUMIF('importation prevair'!$A:$A,CONCATENATE('Suivi du personnel'!$B127," ",'Suivi du personnel'!GU$8),'importation prevair'!$O:$O))</f>
        <v/>
      </c>
      <c r="GV127" s="162" t="str">
        <f>IF($B127="","",SUMIF('importation prevair'!$A:$A,CONCATENATE('Suivi du personnel'!$B127," ",'Suivi du personnel'!GV$8),'importation prevair'!$O:$O))</f>
        <v/>
      </c>
      <c r="GW127" s="162" t="str">
        <f>IF($B127="","",SUMIF('importation prevair'!$A:$A,CONCATENATE('Suivi du personnel'!$B127," ",'Suivi du personnel'!GW$8),'importation prevair'!$O:$O))</f>
        <v/>
      </c>
      <c r="GX127" s="261" t="str">
        <f>IF($B127="","",SUMIF('importation prevair'!$A:$A,CONCATENATE('Suivi du personnel'!$B127," ",'Suivi du personnel'!GX$8),'importation prevair'!$O:$O))</f>
        <v/>
      </c>
    </row>
    <row r="128" spans="1:206" s="164" customFormat="1" ht="13.5" thickBot="1" x14ac:dyDescent="0.25">
      <c r="A128" s="289" t="str">
        <f>IF($B128="","",VLOOKUP($B128,'info personnel sur AT'!$A$3:$C$298,2,FALSE))</f>
        <v/>
      </c>
      <c r="B128" s="287"/>
      <c r="C128" s="284" t="str">
        <f>IF($B128="","",VLOOKUP($B128,'info personnel sur AT'!$A$3:$Q$298,3,FALSE))</f>
        <v/>
      </c>
      <c r="D128" s="280" t="str">
        <f>IF($B128="","",VLOOKUP($B128,'info personnel sur AT'!$A$3:$Q$298,4,FALSE))</f>
        <v/>
      </c>
      <c r="E128" s="277" t="str">
        <f>IF($B128="","",VLOOKUP($B128,'info personnel sur AT'!$A$3:$Q$298,5,FALSE))</f>
        <v/>
      </c>
      <c r="F128" s="219">
        <f t="shared" si="93"/>
        <v>0</v>
      </c>
      <c r="G128" s="240">
        <v>0.3</v>
      </c>
      <c r="H128" s="218">
        <f t="shared" si="94"/>
        <v>0.3</v>
      </c>
      <c r="I128" s="22" t="str">
        <f>IF($B128="","",VLOOKUP($B128,'info personnel sur AT'!$A$3:$Q$298,6,FALSE))</f>
        <v/>
      </c>
      <c r="J128" s="22" t="str">
        <f>IF($B128="","",VLOOKUP($B128,'info personnel sur AT'!$A$3:$Q$298,7,FALSE))</f>
        <v/>
      </c>
      <c r="K128" s="22" t="str">
        <f>IF($B128="","",VLOOKUP($B128,'info personnel sur AT'!$A$3:$Q$298,8,FALSE))</f>
        <v/>
      </c>
      <c r="L128" s="22" t="str">
        <f>IF($B128="","",VLOOKUP($B128,'info personnel sur AT'!$A$3:$Q$298,9,FALSE))</f>
        <v/>
      </c>
      <c r="M128" s="22" t="str">
        <f>IF($B128="","",VLOOKUP($B128,'info personnel sur AT'!$A$3:$Q$298,10,FALSE))</f>
        <v/>
      </c>
      <c r="N128" s="22" t="str">
        <f>IF($B128="","",VLOOKUP($B128,'info personnel sur AT'!$A$3:$Q$298,11,FALSE))</f>
        <v/>
      </c>
      <c r="O128" s="22" t="str">
        <f>IF($B128="","",VLOOKUP($B128,'info personnel sur AT'!$A$3:$Q$298,12,FALSE))</f>
        <v/>
      </c>
      <c r="P128" s="22" t="str">
        <f>IF($B128="","",VLOOKUP($B128,'info personnel sur AT'!$A$3:$Q$298,13,FALSE))</f>
        <v/>
      </c>
      <c r="Q128" s="22" t="str">
        <f>IF($B128="","",VLOOKUP($B128,'info personnel sur AT'!$A$3:$Q$298,14,FALSE))</f>
        <v/>
      </c>
      <c r="R128" s="22" t="str">
        <f>IF($B128="","",VLOOKUP($B128,'info personnel sur AT'!$A$3:$Q$298,15,FALSE))</f>
        <v/>
      </c>
      <c r="S128" s="22" t="str">
        <f>IF($B128="","",VLOOKUP($B128,'info personnel sur AT'!$A$3:$Q$298,16,FALSE))</f>
        <v/>
      </c>
      <c r="T128" s="22" t="str">
        <f>IF($B128="","",VLOOKUP($B128,'info personnel sur AT'!$A$3:$Q$298,17,FALSE))</f>
        <v/>
      </c>
      <c r="U128" s="11">
        <f t="shared" si="95"/>
        <v>0</v>
      </c>
      <c r="V128" s="2">
        <f t="shared" si="96"/>
        <v>0</v>
      </c>
      <c r="W128" s="6">
        <f t="shared" si="97"/>
        <v>0</v>
      </c>
      <c r="X128" s="180">
        <f t="shared" si="98"/>
        <v>1.8</v>
      </c>
      <c r="Y128" s="179">
        <f t="shared" si="100"/>
        <v>5</v>
      </c>
      <c r="Z128" s="192">
        <f t="shared" si="99"/>
        <v>10</v>
      </c>
      <c r="AA128" s="195">
        <f t="shared" si="66"/>
        <v>0</v>
      </c>
      <c r="AB128" s="195">
        <f t="shared" si="67"/>
        <v>0</v>
      </c>
      <c r="AC128" s="195">
        <f t="shared" si="68"/>
        <v>0</v>
      </c>
      <c r="AD128" s="195">
        <f t="shared" si="69"/>
        <v>0</v>
      </c>
      <c r="AE128" s="195">
        <f t="shared" si="70"/>
        <v>0</v>
      </c>
      <c r="AF128" s="195">
        <f t="shared" si="71"/>
        <v>0</v>
      </c>
      <c r="AG128" s="195">
        <f t="shared" si="72"/>
        <v>0</v>
      </c>
      <c r="AH128" s="248">
        <f t="shared" si="73"/>
        <v>0</v>
      </c>
      <c r="AI128" s="248">
        <f t="shared" si="74"/>
        <v>0</v>
      </c>
      <c r="AJ128" s="248">
        <f t="shared" si="75"/>
        <v>0</v>
      </c>
      <c r="AK128" s="248">
        <f t="shared" si="76"/>
        <v>0</v>
      </c>
      <c r="AL128" s="248">
        <f t="shared" si="77"/>
        <v>0</v>
      </c>
      <c r="AM128" s="248">
        <f t="shared" si="78"/>
        <v>0</v>
      </c>
      <c r="AN128" s="248">
        <f t="shared" si="79"/>
        <v>0</v>
      </c>
      <c r="AO128" s="248">
        <f t="shared" si="80"/>
        <v>0</v>
      </c>
      <c r="AP128" s="248">
        <f t="shared" si="81"/>
        <v>0</v>
      </c>
      <c r="AQ128" s="248">
        <f t="shared" si="82"/>
        <v>0</v>
      </c>
      <c r="AR128" s="248">
        <f t="shared" si="83"/>
        <v>0</v>
      </c>
      <c r="AS128" s="248">
        <f t="shared" si="84"/>
        <v>0</v>
      </c>
      <c r="AT128" s="248">
        <f t="shared" si="85"/>
        <v>0</v>
      </c>
      <c r="AU128" s="248">
        <f t="shared" si="86"/>
        <v>0</v>
      </c>
      <c r="AV128" s="245">
        <f t="shared" si="87"/>
        <v>0</v>
      </c>
      <c r="AW128" s="245">
        <f t="shared" si="88"/>
        <v>0</v>
      </c>
      <c r="AX128" s="252">
        <f t="shared" si="89"/>
        <v>0</v>
      </c>
      <c r="AY128" s="253">
        <f t="shared" si="90"/>
        <v>0</v>
      </c>
      <c r="AZ128" s="253">
        <f t="shared" si="91"/>
        <v>0</v>
      </c>
      <c r="BA128" s="221" t="str">
        <f>IF($B128="","",SUMIF('importation prevair'!$A:$A,CONCATENATE('Suivi du personnel'!$B128," ",'Suivi du personnel'!BA$8),'importation prevair'!$O:$O))</f>
        <v/>
      </c>
      <c r="BB128" s="222" t="str">
        <f>IF($B128="","",SUMIF('importation prevair'!$A:$A,CONCATENATE('Suivi du personnel'!$B128," ",'Suivi du personnel'!BB$8),'importation prevair'!$O:$O))</f>
        <v/>
      </c>
      <c r="BC128" s="222" t="str">
        <f>IF($B128="","",SUMIF('importation prevair'!$A:$A,CONCATENATE('Suivi du personnel'!$B128," ",'Suivi du personnel'!BC$8),'importation prevair'!$O:$O))</f>
        <v/>
      </c>
      <c r="BD128" s="222" t="str">
        <f>IF($B128="","",SUMIF('importation prevair'!$A:$A,CONCATENATE('Suivi du personnel'!$B128," ",'Suivi du personnel'!BD$8),'importation prevair'!$O:$O))</f>
        <v/>
      </c>
      <c r="BE128" s="222" t="str">
        <f>IF($B128="","",SUMIF('importation prevair'!$A:$A,CONCATENATE('Suivi du personnel'!$B128," ",'Suivi du personnel'!BE$8),'importation prevair'!$O:$O))</f>
        <v/>
      </c>
      <c r="BF128" s="222" t="str">
        <f>IF($B128="","",SUMIF('importation prevair'!$A:$A,CONCATENATE('Suivi du personnel'!$B128," ",'Suivi du personnel'!BF$8),'importation prevair'!$O:$O))</f>
        <v/>
      </c>
      <c r="BG128" s="223" t="str">
        <f>IF($B128="","",SUMIF('importation prevair'!$A:$A,CONCATENATE('Suivi du personnel'!$B128," ",'Suivi du personnel'!BG$8),'importation prevair'!$O:$O))</f>
        <v/>
      </c>
      <c r="BH128" s="221" t="str">
        <f>IF($B128="","",SUMIF('importation prevair'!$A:$A,CONCATENATE('Suivi du personnel'!$B128," ",'Suivi du personnel'!BH$8),'importation prevair'!$O:$O))</f>
        <v/>
      </c>
      <c r="BI128" s="222" t="str">
        <f>IF($B128="","",SUMIF('importation prevair'!$A:$A,CONCATENATE('Suivi du personnel'!$B128," ",'Suivi du personnel'!BI$8),'importation prevair'!$O:$O))</f>
        <v/>
      </c>
      <c r="BJ128" s="222" t="str">
        <f>IF($B128="","",SUMIF('importation prevair'!$A:$A,CONCATENATE('Suivi du personnel'!$B128," ",'Suivi du personnel'!BJ$8),'importation prevair'!$O:$O))</f>
        <v/>
      </c>
      <c r="BK128" s="222" t="str">
        <f>IF($B128="","",SUMIF('importation prevair'!$A:$A,CONCATENATE('Suivi du personnel'!$B128," ",'Suivi du personnel'!BK$8),'importation prevair'!$O:$O))</f>
        <v/>
      </c>
      <c r="BL128" s="222" t="str">
        <f>IF($B128="","",SUMIF('importation prevair'!$A:$A,CONCATENATE('Suivi du personnel'!$B128," ",'Suivi du personnel'!BL$8),'importation prevair'!$O:$O))</f>
        <v/>
      </c>
      <c r="BM128" s="222" t="str">
        <f>IF($B128="","",SUMIF('importation prevair'!$A:$A,CONCATENATE('Suivi du personnel'!$B128," ",'Suivi du personnel'!BM$8),'importation prevair'!$O:$O))</f>
        <v/>
      </c>
      <c r="BN128" s="223" t="str">
        <f>IF($B128="","",SUMIF('importation prevair'!$A:$A,CONCATENATE('Suivi du personnel'!$B128," ",'Suivi du personnel'!BN$8),'importation prevair'!$O:$O))</f>
        <v/>
      </c>
      <c r="BO128" s="221" t="str">
        <f>IF($B128="","",SUMIF('importation prevair'!$A:$A,CONCATENATE('Suivi du personnel'!$B128," ",'Suivi du personnel'!BO$8),'importation prevair'!$O:$O))</f>
        <v/>
      </c>
      <c r="BP128" s="222" t="str">
        <f>IF($B128="","",SUMIF('importation prevair'!$A:$A,CONCATENATE('Suivi du personnel'!$B128," ",'Suivi du personnel'!BP$8),'importation prevair'!$O:$O))</f>
        <v/>
      </c>
      <c r="BQ128" s="222" t="str">
        <f>IF($B128="","",SUMIF('importation prevair'!$A:$A,CONCATENATE('Suivi du personnel'!$B128," ",'Suivi du personnel'!BQ$8),'importation prevair'!$O:$O))</f>
        <v/>
      </c>
      <c r="BR128" s="222" t="str">
        <f>IF($B128="","",SUMIF('importation prevair'!$A:$A,CONCATENATE('Suivi du personnel'!$B128," ",'Suivi du personnel'!BR$8),'importation prevair'!$O:$O))</f>
        <v/>
      </c>
      <c r="BS128" s="222" t="str">
        <f>IF($B128="","",SUMIF('importation prevair'!$A:$A,CONCATENATE('Suivi du personnel'!$B128," ",'Suivi du personnel'!BS$8),'importation prevair'!$O:$O))</f>
        <v/>
      </c>
      <c r="BT128" s="222" t="str">
        <f>IF($B128="","",SUMIF('importation prevair'!$A:$A,CONCATENATE('Suivi du personnel'!$B128," ",'Suivi du personnel'!BT$8),'importation prevair'!$O:$O))</f>
        <v/>
      </c>
      <c r="BU128" s="223" t="str">
        <f>IF($B128="","",SUMIF('importation prevair'!$A:$A,CONCATENATE('Suivi du personnel'!$B128," ",'Suivi du personnel'!BU$8),'importation prevair'!$O:$O))</f>
        <v/>
      </c>
      <c r="BV128" s="221" t="str">
        <f>IF($B128="","",SUMIF('importation prevair'!$A:$A,CONCATENATE('Suivi du personnel'!$B128," ",'Suivi du personnel'!BV$8),'importation prevair'!$O:$O))</f>
        <v/>
      </c>
      <c r="BW128" s="222" t="str">
        <f>IF($B128="","",SUMIF('importation prevair'!$A:$A,CONCATENATE('Suivi du personnel'!$B128," ",'Suivi du personnel'!BW$8),'importation prevair'!$O:$O))</f>
        <v/>
      </c>
      <c r="BX128" s="222" t="str">
        <f>IF($B128="","",SUMIF('importation prevair'!$A:$A,CONCATENATE('Suivi du personnel'!$B128," ",'Suivi du personnel'!BX$8),'importation prevair'!$O:$O))</f>
        <v/>
      </c>
      <c r="BY128" s="222" t="str">
        <f>IF($B128="","",SUMIF('importation prevair'!$A:$A,CONCATENATE('Suivi du personnel'!$B128," ",'Suivi du personnel'!BY$8),'importation prevair'!$O:$O))</f>
        <v/>
      </c>
      <c r="BZ128" s="222" t="str">
        <f>IF($B128="","",SUMIF('importation prevair'!$A:$A,CONCATENATE('Suivi du personnel'!$B128," ",'Suivi du personnel'!BZ$8),'importation prevair'!$O:$O))</f>
        <v/>
      </c>
      <c r="CA128" s="222" t="str">
        <f>IF($B128="","",SUMIF('importation prevair'!$A:$A,CONCATENATE('Suivi du personnel'!$B128," ",'Suivi du personnel'!CA$8),'importation prevair'!$O:$O))</f>
        <v/>
      </c>
      <c r="CB128" s="223" t="str">
        <f>IF($B128="","",SUMIF('importation prevair'!$A:$A,CONCATENATE('Suivi du personnel'!$B128," ",'Suivi du personnel'!CB$8),'importation prevair'!$O:$O))</f>
        <v/>
      </c>
      <c r="CC128" s="221" t="str">
        <f>IF($B128="","",SUMIF('importation prevair'!$A:$A,CONCATENATE('Suivi du personnel'!$B128," ",'Suivi du personnel'!CC$8),'importation prevair'!$O:$O))</f>
        <v/>
      </c>
      <c r="CD128" s="222" t="str">
        <f>IF($B128="","",SUMIF('importation prevair'!$A:$A,CONCATENATE('Suivi du personnel'!$B128," ",'Suivi du personnel'!CD$8),'importation prevair'!$O:$O))</f>
        <v/>
      </c>
      <c r="CE128" s="222" t="str">
        <f>IF($B128="","",SUMIF('importation prevair'!$A:$A,CONCATENATE('Suivi du personnel'!$B128," ",'Suivi du personnel'!CE$8),'importation prevair'!$O:$O))</f>
        <v/>
      </c>
      <c r="CF128" s="222" t="str">
        <f>IF($B128="","",SUMIF('importation prevair'!$A:$A,CONCATENATE('Suivi du personnel'!$B128," ",'Suivi du personnel'!CF$8),'importation prevair'!$O:$O))</f>
        <v/>
      </c>
      <c r="CG128" s="222" t="str">
        <f>IF($B128="","",SUMIF('importation prevair'!$A:$A,CONCATENATE('Suivi du personnel'!$B128," ",'Suivi du personnel'!CG$8),'importation prevair'!$O:$O))</f>
        <v/>
      </c>
      <c r="CH128" s="222" t="str">
        <f>IF($B128="","",SUMIF('importation prevair'!$A:$A,CONCATENATE('Suivi du personnel'!$B128," ",'Suivi du personnel'!CH$8),'importation prevair'!$O:$O))</f>
        <v/>
      </c>
      <c r="CI128" s="223" t="str">
        <f>IF($B128="","",SUMIF('importation prevair'!$A:$A,CONCATENATE('Suivi du personnel'!$B128," ",'Suivi du personnel'!CI$8),'importation prevair'!$O:$O))</f>
        <v/>
      </c>
      <c r="CJ128" s="221" t="str">
        <f>IF($B128="","",SUMIF('importation prevair'!$A:$A,CONCATENATE('Suivi du personnel'!$B128," ",'Suivi du personnel'!CJ$8),'importation prevair'!$O:$O))</f>
        <v/>
      </c>
      <c r="CK128" s="222" t="str">
        <f>IF($B128="","",SUMIF('importation prevair'!$A:$A,CONCATENATE('Suivi du personnel'!$B128," ",'Suivi du personnel'!CK$8),'importation prevair'!$O:$O))</f>
        <v/>
      </c>
      <c r="CL128" s="222" t="str">
        <f>IF($B128="","",SUMIF('importation prevair'!$A:$A,CONCATENATE('Suivi du personnel'!$B128," ",'Suivi du personnel'!CL$8),'importation prevair'!$O:$O))</f>
        <v/>
      </c>
      <c r="CM128" s="222" t="str">
        <f>IF($B128="","",SUMIF('importation prevair'!$A:$A,CONCATENATE('Suivi du personnel'!$B128," ",'Suivi du personnel'!CM$8),'importation prevair'!$O:$O))</f>
        <v/>
      </c>
      <c r="CN128" s="222" t="str">
        <f>IF($B128="","",SUMIF('importation prevair'!$A:$A,CONCATENATE('Suivi du personnel'!$B128," ",'Suivi du personnel'!CN$8),'importation prevair'!$O:$O))</f>
        <v/>
      </c>
      <c r="CO128" s="222" t="str">
        <f>IF($B128="","",SUMIF('importation prevair'!$A:$A,CONCATENATE('Suivi du personnel'!$B128," ",'Suivi du personnel'!CO$8),'importation prevair'!$O:$O))</f>
        <v/>
      </c>
      <c r="CP128" s="223" t="str">
        <f>IF($B128="","",SUMIF('importation prevair'!$A:$A,CONCATENATE('Suivi du personnel'!$B128," ",'Suivi du personnel'!CP$8),'importation prevair'!$O:$O))</f>
        <v/>
      </c>
      <c r="CQ128" s="221" t="str">
        <f>IF($B128="","",SUMIF('importation prevair'!$A:$A,CONCATENATE('Suivi du personnel'!$B128," ",'Suivi du personnel'!CQ$8),'importation prevair'!$O:$O))</f>
        <v/>
      </c>
      <c r="CR128" s="222" t="str">
        <f>IF($B128="","",SUMIF('importation prevair'!$A:$A,CONCATENATE('Suivi du personnel'!$B128," ",'Suivi du personnel'!CR$8),'importation prevair'!$O:$O))</f>
        <v/>
      </c>
      <c r="CS128" s="222" t="str">
        <f>IF($B128="","",SUMIF('importation prevair'!$A:$A,CONCATENATE('Suivi du personnel'!$B128," ",'Suivi du personnel'!CS$8),'importation prevair'!$O:$O))</f>
        <v/>
      </c>
      <c r="CT128" s="222" t="str">
        <f>IF($B128="","",SUMIF('importation prevair'!$A:$A,CONCATENATE('Suivi du personnel'!$B128," ",'Suivi du personnel'!CT$8),'importation prevair'!$O:$O))</f>
        <v/>
      </c>
      <c r="CU128" s="222" t="str">
        <f>IF($B128="","",SUMIF('importation prevair'!$A:$A,CONCATENATE('Suivi du personnel'!$B128," ",'Suivi du personnel'!CU$8),'importation prevair'!$O:$O))</f>
        <v/>
      </c>
      <c r="CV128" s="222" t="str">
        <f>IF($B128="","",SUMIF('importation prevair'!$A:$A,CONCATENATE('Suivi du personnel'!$B128," ",'Suivi du personnel'!CV$8),'importation prevair'!$O:$O))</f>
        <v/>
      </c>
      <c r="CW128" s="223" t="str">
        <f>IF($B128="","",SUMIF('importation prevair'!$A:$A,CONCATENATE('Suivi du personnel'!$B128," ",'Suivi du personnel'!CW$8),'importation prevair'!$O:$O))</f>
        <v/>
      </c>
      <c r="CX128" s="221" t="str">
        <f>IF($B128="","",SUMIF('importation prevair'!$A:$A,CONCATENATE('Suivi du personnel'!$B128," ",'Suivi du personnel'!CX$8),'importation prevair'!$O:$O))</f>
        <v/>
      </c>
      <c r="CY128" s="222" t="str">
        <f>IF($B128="","",SUMIF('importation prevair'!$A:$A,CONCATENATE('Suivi du personnel'!$B128," ",'Suivi du personnel'!CY$8),'importation prevair'!$O:$O))</f>
        <v/>
      </c>
      <c r="CZ128" s="222" t="str">
        <f>IF($B128="","",SUMIF('importation prevair'!$A:$A,CONCATENATE('Suivi du personnel'!$B128," ",'Suivi du personnel'!CZ$8),'importation prevair'!$O:$O))</f>
        <v/>
      </c>
      <c r="DA128" s="222" t="str">
        <f>IF($B128="","",SUMIF('importation prevair'!$A:$A,CONCATENATE('Suivi du personnel'!$B128," ",'Suivi du personnel'!DA$8),'importation prevair'!$O:$O))</f>
        <v/>
      </c>
      <c r="DB128" s="222" t="str">
        <f>IF($B128="","",SUMIF('importation prevair'!$A:$A,CONCATENATE('Suivi du personnel'!$B128," ",'Suivi du personnel'!DB$8),'importation prevair'!$O:$O))</f>
        <v/>
      </c>
      <c r="DC128" s="222" t="str">
        <f>IF($B128="","",SUMIF('importation prevair'!$A:$A,CONCATENATE('Suivi du personnel'!$B128," ",'Suivi du personnel'!DC$8),'importation prevair'!$O:$O))</f>
        <v/>
      </c>
      <c r="DD128" s="223" t="str">
        <f>IF($B128="","",SUMIF('importation prevair'!$A:$A,CONCATENATE('Suivi du personnel'!$B128," ",'Suivi du personnel'!DD$8),'importation prevair'!$O:$O))</f>
        <v/>
      </c>
      <c r="DE128" s="260" t="str">
        <f>IF($B128="","",SUMIF('importation prevair'!$A:$A,CONCATENATE('Suivi du personnel'!$B128," ",'Suivi du personnel'!DE$8),'importation prevair'!$O:$O))</f>
        <v/>
      </c>
      <c r="DF128" s="162" t="str">
        <f>IF($B128="","",SUMIF('importation prevair'!$A:$A,CONCATENATE('Suivi du personnel'!$B128," ",'Suivi du personnel'!DF$8),'importation prevair'!$O:$O))</f>
        <v/>
      </c>
      <c r="DG128" s="162" t="str">
        <f>IF($B128="","",SUMIF('importation prevair'!$A:$A,CONCATENATE('Suivi du personnel'!$B128," ",'Suivi du personnel'!DG$8),'importation prevair'!$O:$O))</f>
        <v/>
      </c>
      <c r="DH128" s="162" t="str">
        <f>IF($B128="","",SUMIF('importation prevair'!$A:$A,CONCATENATE('Suivi du personnel'!$B128," ",'Suivi du personnel'!DH$8),'importation prevair'!$O:$O))</f>
        <v/>
      </c>
      <c r="DI128" s="162" t="str">
        <f>IF($B128="","",SUMIF('importation prevair'!$A:$A,CONCATENATE('Suivi du personnel'!$B128," ",'Suivi du personnel'!DI$8),'importation prevair'!$O:$O))</f>
        <v/>
      </c>
      <c r="DJ128" s="162" t="str">
        <f>IF($B128="","",SUMIF('importation prevair'!$A:$A,CONCATENATE('Suivi du personnel'!$B128," ",'Suivi du personnel'!DJ$8),'importation prevair'!$O:$O))</f>
        <v/>
      </c>
      <c r="DK128" s="261" t="str">
        <f>IF($B128="","",SUMIF('importation prevair'!$A:$A,CONCATENATE('Suivi du personnel'!$B128," ",'Suivi du personnel'!DK$8),'importation prevair'!$O:$O))</f>
        <v/>
      </c>
      <c r="DL128" s="162" t="str">
        <f>IF($B128="","",SUMIF('importation prevair'!$A:$A,CONCATENATE('Suivi du personnel'!$B128," ",'Suivi du personnel'!DL$8),'importation prevair'!$O:$O))</f>
        <v/>
      </c>
      <c r="DM128" s="162" t="str">
        <f>IF($B128="","",SUMIF('importation prevair'!$A:$A,CONCATENATE('Suivi du personnel'!$B128," ",'Suivi du personnel'!DM$8),'importation prevair'!$O:$O))</f>
        <v/>
      </c>
      <c r="DN128" s="162" t="str">
        <f>IF($B128="","",SUMIF('importation prevair'!$A:$A,CONCATENATE('Suivi du personnel'!$B128," ",'Suivi du personnel'!DN$8),'importation prevair'!$O:$O))</f>
        <v/>
      </c>
      <c r="DO128" s="162" t="str">
        <f>IF($B128="","",SUMIF('importation prevair'!$A:$A,CONCATENATE('Suivi du personnel'!$B128," ",'Suivi du personnel'!DO$8),'importation prevair'!$O:$O))</f>
        <v/>
      </c>
      <c r="DP128" s="162" t="str">
        <f>IF($B128="","",SUMIF('importation prevair'!$A:$A,CONCATENATE('Suivi du personnel'!$B128," ",'Suivi du personnel'!DP$8),'importation prevair'!$O:$O))</f>
        <v/>
      </c>
      <c r="DQ128" s="162" t="str">
        <f>IF($B128="","",SUMIF('importation prevair'!$A:$A,CONCATENATE('Suivi du personnel'!$B128," ",'Suivi du personnel'!DQ$8),'importation prevair'!$O:$O))</f>
        <v/>
      </c>
      <c r="DR128" s="259" t="str">
        <f>IF($B128="","",SUMIF('importation prevair'!$A:$A,CONCATENATE('Suivi du personnel'!$B128," ",'Suivi du personnel'!DR$8),'importation prevair'!$O:$O))</f>
        <v/>
      </c>
      <c r="DS128" s="260" t="str">
        <f>IF($B128="","",SUMIF('importation prevair'!$A:$A,CONCATENATE('Suivi du personnel'!$B128," ",'Suivi du personnel'!DS$8),'importation prevair'!$O:$O))</f>
        <v/>
      </c>
      <c r="DT128" s="162" t="str">
        <f>IF($B128="","",SUMIF('importation prevair'!$A:$A,CONCATENATE('Suivi du personnel'!$B128," ",'Suivi du personnel'!DT$8),'importation prevair'!$O:$O))</f>
        <v/>
      </c>
      <c r="DU128" s="162" t="str">
        <f>IF($B128="","",SUMIF('importation prevair'!$A:$A,CONCATENATE('Suivi du personnel'!$B128," ",'Suivi du personnel'!DU$8),'importation prevair'!$O:$O))</f>
        <v/>
      </c>
      <c r="DV128" s="162" t="str">
        <f>IF($B128="","",SUMIF('importation prevair'!$A:$A,CONCATENATE('Suivi du personnel'!$B128," ",'Suivi du personnel'!DV$8),'importation prevair'!$O:$O))</f>
        <v/>
      </c>
      <c r="DW128" s="162" t="str">
        <f>IF($B128="","",SUMIF('importation prevair'!$A:$A,CONCATENATE('Suivi du personnel'!$B128," ",'Suivi du personnel'!DW$8),'importation prevair'!$O:$O))</f>
        <v/>
      </c>
      <c r="DX128" s="162" t="str">
        <f>IF($B128="","",SUMIF('importation prevair'!$A:$A,CONCATENATE('Suivi du personnel'!$B128," ",'Suivi du personnel'!DX$8),'importation prevair'!$O:$O))</f>
        <v/>
      </c>
      <c r="DY128" s="261" t="str">
        <f>IF($B128="","",SUMIF('importation prevair'!$A:$A,CONCATENATE('Suivi du personnel'!$B128," ",'Suivi du personnel'!DY$8),'importation prevair'!$O:$O))</f>
        <v/>
      </c>
      <c r="DZ128" s="162" t="str">
        <f>IF($B128="","",SUMIF('importation prevair'!$A:$A,CONCATENATE('Suivi du personnel'!$B128," ",'Suivi du personnel'!DZ$8),'importation prevair'!$O:$O))</f>
        <v/>
      </c>
      <c r="EA128" s="162" t="str">
        <f>IF($B128="","",SUMIF('importation prevair'!$A:$A,CONCATENATE('Suivi du personnel'!$B128," ",'Suivi du personnel'!EA$8),'importation prevair'!$O:$O))</f>
        <v/>
      </c>
      <c r="EB128" s="162" t="str">
        <f>IF($B128="","",SUMIF('importation prevair'!$A:$A,CONCATENATE('Suivi du personnel'!$B128," ",'Suivi du personnel'!EB$8),'importation prevair'!$O:$O))</f>
        <v/>
      </c>
      <c r="EC128" s="162" t="str">
        <f>IF($B128="","",SUMIF('importation prevair'!$A:$A,CONCATENATE('Suivi du personnel'!$B128," ",'Suivi du personnel'!EC$8),'importation prevair'!$O:$O))</f>
        <v/>
      </c>
      <c r="ED128" s="162" t="str">
        <f>IF($B128="","",SUMIF('importation prevair'!$A:$A,CONCATENATE('Suivi du personnel'!$B128," ",'Suivi du personnel'!ED$8),'importation prevair'!$O:$O))</f>
        <v/>
      </c>
      <c r="EE128" s="162" t="str">
        <f>IF($B128="","",SUMIF('importation prevair'!$A:$A,CONCATENATE('Suivi du personnel'!$B128," ",'Suivi du personnel'!EE$8),'importation prevair'!$O:$O))</f>
        <v/>
      </c>
      <c r="EF128" s="259" t="str">
        <f>IF($B128="","",SUMIF('importation prevair'!$A:$A,CONCATENATE('Suivi du personnel'!$B128," ",'Suivi du personnel'!EF$8),'importation prevair'!$O:$O))</f>
        <v/>
      </c>
      <c r="EG128" s="260" t="str">
        <f>IF($B128="","",SUMIF('importation prevair'!$A:$A,CONCATENATE('Suivi du personnel'!$B128," ",'Suivi du personnel'!EG$8),'importation prevair'!$O:$O))</f>
        <v/>
      </c>
      <c r="EH128" s="162" t="str">
        <f>IF($B128="","",SUMIF('importation prevair'!$A:$A,CONCATENATE('Suivi du personnel'!$B128," ",'Suivi du personnel'!EH$8),'importation prevair'!$O:$O))</f>
        <v/>
      </c>
      <c r="EI128" s="162" t="str">
        <f>IF($B128="","",SUMIF('importation prevair'!$A:$A,CONCATENATE('Suivi du personnel'!$B128," ",'Suivi du personnel'!EI$8),'importation prevair'!$O:$O))</f>
        <v/>
      </c>
      <c r="EJ128" s="162" t="str">
        <f>IF($B128="","",SUMIF('importation prevair'!$A:$A,CONCATENATE('Suivi du personnel'!$B128," ",'Suivi du personnel'!EJ$8),'importation prevair'!$O:$O))</f>
        <v/>
      </c>
      <c r="EK128" s="162" t="str">
        <f>IF($B128="","",SUMIF('importation prevair'!$A:$A,CONCATENATE('Suivi du personnel'!$B128," ",'Suivi du personnel'!EK$8),'importation prevair'!$O:$O))</f>
        <v/>
      </c>
      <c r="EL128" s="162" t="str">
        <f>IF($B128="","",SUMIF('importation prevair'!$A:$A,CONCATENATE('Suivi du personnel'!$B128," ",'Suivi du personnel'!EL$8),'importation prevair'!$O:$O))</f>
        <v/>
      </c>
      <c r="EM128" s="261" t="str">
        <f>IF($B128="","",SUMIF('importation prevair'!$A:$A,CONCATENATE('Suivi du personnel'!$B128," ",'Suivi du personnel'!EM$8),'importation prevair'!$O:$O))</f>
        <v/>
      </c>
      <c r="EN128" s="162" t="str">
        <f>IF($B128="","",SUMIF('importation prevair'!$A:$A,CONCATENATE('Suivi du personnel'!$B128," ",'Suivi du personnel'!EN$8),'importation prevair'!$O:$O))</f>
        <v/>
      </c>
      <c r="EO128" s="162" t="str">
        <f>IF($B128="","",SUMIF('importation prevair'!$A:$A,CONCATENATE('Suivi du personnel'!$B128," ",'Suivi du personnel'!EO$8),'importation prevair'!$O:$O))</f>
        <v/>
      </c>
      <c r="EP128" s="162" t="str">
        <f>IF($B128="","",SUMIF('importation prevair'!$A:$A,CONCATENATE('Suivi du personnel'!$B128," ",'Suivi du personnel'!EP$8),'importation prevair'!$O:$O))</f>
        <v/>
      </c>
      <c r="EQ128" s="162" t="str">
        <f>IF($B128="","",SUMIF('importation prevair'!$A:$A,CONCATENATE('Suivi du personnel'!$B128," ",'Suivi du personnel'!EQ$8),'importation prevair'!$O:$O))</f>
        <v/>
      </c>
      <c r="ER128" s="162" t="str">
        <f>IF($B128="","",SUMIF('importation prevair'!$A:$A,CONCATENATE('Suivi du personnel'!$B128," ",'Suivi du personnel'!ER$8),'importation prevair'!$O:$O))</f>
        <v/>
      </c>
      <c r="ES128" s="162" t="str">
        <f>IF($B128="","",SUMIF('importation prevair'!$A:$A,CONCATENATE('Suivi du personnel'!$B128," ",'Suivi du personnel'!ES$8),'importation prevair'!$O:$O))</f>
        <v/>
      </c>
      <c r="ET128" s="259" t="str">
        <f>IF($B128="","",SUMIF('importation prevair'!$A:$A,CONCATENATE('Suivi du personnel'!$B128," ",'Suivi du personnel'!ET$8),'importation prevair'!$O:$O))</f>
        <v/>
      </c>
      <c r="EU128" s="260" t="str">
        <f>IF($B128="","",SUMIF('importation prevair'!$A:$A,CONCATENATE('Suivi du personnel'!$B128," ",'Suivi du personnel'!EU$8),'importation prevair'!$O:$O))</f>
        <v/>
      </c>
      <c r="EV128" s="162" t="str">
        <f>IF($B128="","",SUMIF('importation prevair'!$A:$A,CONCATENATE('Suivi du personnel'!$B128," ",'Suivi du personnel'!EV$8),'importation prevair'!$O:$O))</f>
        <v/>
      </c>
      <c r="EW128" s="162" t="str">
        <f>IF($B128="","",SUMIF('importation prevair'!$A:$A,CONCATENATE('Suivi du personnel'!$B128," ",'Suivi du personnel'!EW$8),'importation prevair'!$O:$O))</f>
        <v/>
      </c>
      <c r="EX128" s="162" t="str">
        <f>IF($B128="","",SUMIF('importation prevair'!$A:$A,CONCATENATE('Suivi du personnel'!$B128," ",'Suivi du personnel'!EX$8),'importation prevair'!$O:$O))</f>
        <v/>
      </c>
      <c r="EY128" s="162" t="str">
        <f>IF($B128="","",SUMIF('importation prevair'!$A:$A,CONCATENATE('Suivi du personnel'!$B128," ",'Suivi du personnel'!EY$8),'importation prevair'!$O:$O))</f>
        <v/>
      </c>
      <c r="EZ128" s="162" t="str">
        <f>IF($B128="","",SUMIF('importation prevair'!$A:$A,CONCATENATE('Suivi du personnel'!$B128," ",'Suivi du personnel'!EZ$8),'importation prevair'!$O:$O))</f>
        <v/>
      </c>
      <c r="FA128" s="261" t="str">
        <f>IF($B128="","",SUMIF('importation prevair'!$A:$A,CONCATENATE('Suivi du personnel'!$B128," ",'Suivi du personnel'!FA$8),'importation prevair'!$O:$O))</f>
        <v/>
      </c>
      <c r="FB128" s="162" t="str">
        <f>IF($B128="","",SUMIF('importation prevair'!$A:$A,CONCATENATE('Suivi du personnel'!$B128," ",'Suivi du personnel'!FB$8),'importation prevair'!$O:$O))</f>
        <v/>
      </c>
      <c r="FC128" s="162" t="str">
        <f>IF($B128="","",SUMIF('importation prevair'!$A:$A,CONCATENATE('Suivi du personnel'!$B128," ",'Suivi du personnel'!FC$8),'importation prevair'!$O:$O))</f>
        <v/>
      </c>
      <c r="FD128" s="162" t="str">
        <f>IF($B128="","",SUMIF('importation prevair'!$A:$A,CONCATENATE('Suivi du personnel'!$B128," ",'Suivi du personnel'!FD$8),'importation prevair'!$O:$O))</f>
        <v/>
      </c>
      <c r="FE128" s="162" t="str">
        <f>IF($B128="","",SUMIF('importation prevair'!$A:$A,CONCATENATE('Suivi du personnel'!$B128," ",'Suivi du personnel'!FE$8),'importation prevair'!$O:$O))</f>
        <v/>
      </c>
      <c r="FF128" s="162" t="str">
        <f>IF($B128="","",SUMIF('importation prevair'!$A:$A,CONCATENATE('Suivi du personnel'!$B128," ",'Suivi du personnel'!FF$8),'importation prevair'!$O:$O))</f>
        <v/>
      </c>
      <c r="FG128" s="162" t="str">
        <f>IF($B128="","",SUMIF('importation prevair'!$A:$A,CONCATENATE('Suivi du personnel'!$B128," ",'Suivi du personnel'!FG$8),'importation prevair'!$O:$O))</f>
        <v/>
      </c>
      <c r="FH128" s="259" t="str">
        <f>IF($B128="","",SUMIF('importation prevair'!$A:$A,CONCATENATE('Suivi du personnel'!$B128," ",'Suivi du personnel'!FH$8),'importation prevair'!$O:$O))</f>
        <v/>
      </c>
      <c r="FI128" s="260" t="str">
        <f>IF($B128="","",SUMIF('importation prevair'!$A:$A,CONCATENATE('Suivi du personnel'!$B128," ",'Suivi du personnel'!FI$8),'importation prevair'!$O:$O))</f>
        <v/>
      </c>
      <c r="FJ128" s="162" t="str">
        <f>IF($B128="","",SUMIF('importation prevair'!$A:$A,CONCATENATE('Suivi du personnel'!$B128," ",'Suivi du personnel'!FJ$8),'importation prevair'!$O:$O))</f>
        <v/>
      </c>
      <c r="FK128" s="162" t="str">
        <f>IF($B128="","",SUMIF('importation prevair'!$A:$A,CONCATENATE('Suivi du personnel'!$B128," ",'Suivi du personnel'!FK$8),'importation prevair'!$O:$O))</f>
        <v/>
      </c>
      <c r="FL128" s="162" t="str">
        <f>IF($B128="","",SUMIF('importation prevair'!$A:$A,CONCATENATE('Suivi du personnel'!$B128," ",'Suivi du personnel'!FL$8),'importation prevair'!$O:$O))</f>
        <v/>
      </c>
      <c r="FM128" s="162" t="str">
        <f>IF($B128="","",SUMIF('importation prevair'!$A:$A,CONCATENATE('Suivi du personnel'!$B128," ",'Suivi du personnel'!FM$8),'importation prevair'!$O:$O))</f>
        <v/>
      </c>
      <c r="FN128" s="162" t="str">
        <f>IF($B128="","",SUMIF('importation prevair'!$A:$A,CONCATENATE('Suivi du personnel'!$B128," ",'Suivi du personnel'!FN$8),'importation prevair'!$O:$O))</f>
        <v/>
      </c>
      <c r="FO128" s="261" t="str">
        <f>IF($B128="","",SUMIF('importation prevair'!$A:$A,CONCATENATE('Suivi du personnel'!$B128," ",'Suivi du personnel'!FO$8),'importation prevair'!$O:$O))</f>
        <v/>
      </c>
      <c r="FP128" s="162" t="str">
        <f>IF($B128="","",SUMIF('importation prevair'!$A:$A,CONCATENATE('Suivi du personnel'!$B128," ",'Suivi du personnel'!FP$8),'importation prevair'!$O:$O))</f>
        <v/>
      </c>
      <c r="FQ128" s="162" t="str">
        <f>IF($B128="","",SUMIF('importation prevair'!$A:$A,CONCATENATE('Suivi du personnel'!$B128," ",'Suivi du personnel'!FQ$8),'importation prevair'!$O:$O))</f>
        <v/>
      </c>
      <c r="FR128" s="162" t="str">
        <f>IF($B128="","",SUMIF('importation prevair'!$A:$A,CONCATENATE('Suivi du personnel'!$B128," ",'Suivi du personnel'!FR$8),'importation prevair'!$O:$O))</f>
        <v/>
      </c>
      <c r="FS128" s="162" t="str">
        <f>IF($B128="","",SUMIF('importation prevair'!$A:$A,CONCATENATE('Suivi du personnel'!$B128," ",'Suivi du personnel'!FS$8),'importation prevair'!$O:$O))</f>
        <v/>
      </c>
      <c r="FT128" s="162" t="str">
        <f>IF($B128="","",SUMIF('importation prevair'!$A:$A,CONCATENATE('Suivi du personnel'!$B128," ",'Suivi du personnel'!FT$8),'importation prevair'!$O:$O))</f>
        <v/>
      </c>
      <c r="FU128" s="162" t="str">
        <f>IF($B128="","",SUMIF('importation prevair'!$A:$A,CONCATENATE('Suivi du personnel'!$B128," ",'Suivi du personnel'!FU$8),'importation prevair'!$O:$O))</f>
        <v/>
      </c>
      <c r="FV128" s="259" t="str">
        <f>IF($B128="","",SUMIF('importation prevair'!$A:$A,CONCATENATE('Suivi du personnel'!$B128," ",'Suivi du personnel'!FV$8),'importation prevair'!$O:$O))</f>
        <v/>
      </c>
      <c r="FW128" s="260" t="str">
        <f>IF($B128="","",SUMIF('importation prevair'!$A:$A,CONCATENATE('Suivi du personnel'!$B128," ",'Suivi du personnel'!FW$8),'importation prevair'!$O:$O))</f>
        <v/>
      </c>
      <c r="FX128" s="162" t="str">
        <f>IF($B128="","",SUMIF('importation prevair'!$A:$A,CONCATENATE('Suivi du personnel'!$B128," ",'Suivi du personnel'!FX$8),'importation prevair'!$O:$O))</f>
        <v/>
      </c>
      <c r="FY128" s="162" t="str">
        <f>IF($B128="","",SUMIF('importation prevair'!$A:$A,CONCATENATE('Suivi du personnel'!$B128," ",'Suivi du personnel'!FY$8),'importation prevair'!$O:$O))</f>
        <v/>
      </c>
      <c r="FZ128" s="162" t="str">
        <f>IF($B128="","",SUMIF('importation prevair'!$A:$A,CONCATENATE('Suivi du personnel'!$B128," ",'Suivi du personnel'!FZ$8),'importation prevair'!$O:$O))</f>
        <v/>
      </c>
      <c r="GA128" s="162" t="str">
        <f>IF($B128="","",SUMIF('importation prevair'!$A:$A,CONCATENATE('Suivi du personnel'!$B128," ",'Suivi du personnel'!GA$8),'importation prevair'!$O:$O))</f>
        <v/>
      </c>
      <c r="GB128" s="162" t="str">
        <f>IF($B128="","",SUMIF('importation prevair'!$A:$A,CONCATENATE('Suivi du personnel'!$B128," ",'Suivi du personnel'!GB$8),'importation prevair'!$O:$O))</f>
        <v/>
      </c>
      <c r="GC128" s="261" t="str">
        <f>IF($B128="","",SUMIF('importation prevair'!$A:$A,CONCATENATE('Suivi du personnel'!$B128," ",'Suivi du personnel'!GC$8),'importation prevair'!$O:$O))</f>
        <v/>
      </c>
      <c r="GD128" s="162" t="str">
        <f>IF($B128="","",SUMIF('importation prevair'!$A:$A,CONCATENATE('Suivi du personnel'!$B128," ",'Suivi du personnel'!GD$8),'importation prevair'!$O:$O))</f>
        <v/>
      </c>
      <c r="GE128" s="162" t="str">
        <f>IF($B128="","",SUMIF('importation prevair'!$A:$A,CONCATENATE('Suivi du personnel'!$B128," ",'Suivi du personnel'!GE$8),'importation prevair'!$O:$O))</f>
        <v/>
      </c>
      <c r="GF128" s="162" t="str">
        <f>IF($B128="","",SUMIF('importation prevair'!$A:$A,CONCATENATE('Suivi du personnel'!$B128," ",'Suivi du personnel'!GF$8),'importation prevair'!$O:$O))</f>
        <v/>
      </c>
      <c r="GG128" s="162" t="str">
        <f>IF($B128="","",SUMIF('importation prevair'!$A:$A,CONCATENATE('Suivi du personnel'!$B128," ",'Suivi du personnel'!GG$8),'importation prevair'!$O:$O))</f>
        <v/>
      </c>
      <c r="GH128" s="162" t="str">
        <f>IF($B128="","",SUMIF('importation prevair'!$A:$A,CONCATENATE('Suivi du personnel'!$B128," ",'Suivi du personnel'!GH$8),'importation prevair'!$O:$O))</f>
        <v/>
      </c>
      <c r="GI128" s="162" t="str">
        <f>IF($B128="","",SUMIF('importation prevair'!$A:$A,CONCATENATE('Suivi du personnel'!$B128," ",'Suivi du personnel'!GI$8),'importation prevair'!$O:$O))</f>
        <v/>
      </c>
      <c r="GJ128" s="259" t="str">
        <f>IF($B128="","",SUMIF('importation prevair'!$A:$A,CONCATENATE('Suivi du personnel'!$B128," ",'Suivi du personnel'!GJ$8),'importation prevair'!$O:$O))</f>
        <v/>
      </c>
      <c r="GK128" s="260" t="str">
        <f>IF($B128="","",SUMIF('importation prevair'!$A:$A,CONCATENATE('Suivi du personnel'!$B128," ",'Suivi du personnel'!GK$8),'importation prevair'!$O:$O))</f>
        <v/>
      </c>
      <c r="GL128" s="162" t="str">
        <f>IF($B128="","",SUMIF('importation prevair'!$A:$A,CONCATENATE('Suivi du personnel'!$B128," ",'Suivi du personnel'!GL$8),'importation prevair'!$O:$O))</f>
        <v/>
      </c>
      <c r="GM128" s="162" t="str">
        <f>IF($B128="","",SUMIF('importation prevair'!$A:$A,CONCATENATE('Suivi du personnel'!$B128," ",'Suivi du personnel'!GM$8),'importation prevair'!$O:$O))</f>
        <v/>
      </c>
      <c r="GN128" s="162" t="str">
        <f>IF($B128="","",SUMIF('importation prevair'!$A:$A,CONCATENATE('Suivi du personnel'!$B128," ",'Suivi du personnel'!GN$8),'importation prevair'!$O:$O))</f>
        <v/>
      </c>
      <c r="GO128" s="162" t="str">
        <f>IF($B128="","",SUMIF('importation prevair'!$A:$A,CONCATENATE('Suivi du personnel'!$B128," ",'Suivi du personnel'!GO$8),'importation prevair'!$O:$O))</f>
        <v/>
      </c>
      <c r="GP128" s="162" t="str">
        <f>IF($B128="","",SUMIF('importation prevair'!$A:$A,CONCATENATE('Suivi du personnel'!$B128," ",'Suivi du personnel'!GP$8),'importation prevair'!$O:$O))</f>
        <v/>
      </c>
      <c r="GQ128" s="261" t="str">
        <f>IF($B128="","",SUMIF('importation prevair'!$A:$A,CONCATENATE('Suivi du personnel'!$B128," ",'Suivi du personnel'!GQ$8),'importation prevair'!$O:$O))</f>
        <v/>
      </c>
      <c r="GR128" s="260" t="str">
        <f>IF($B128="","",SUMIF('importation prevair'!$A:$A,CONCATENATE('Suivi du personnel'!$B128," ",'Suivi du personnel'!GR$8),'importation prevair'!$O:$O))</f>
        <v/>
      </c>
      <c r="GS128" s="162" t="str">
        <f>IF($B128="","",SUMIF('importation prevair'!$A:$A,CONCATENATE('Suivi du personnel'!$B128," ",'Suivi du personnel'!GS$8),'importation prevair'!$O:$O))</f>
        <v/>
      </c>
      <c r="GT128" s="162" t="str">
        <f>IF($B128="","",SUMIF('importation prevair'!$A:$A,CONCATENATE('Suivi du personnel'!$B128," ",'Suivi du personnel'!GT$8),'importation prevair'!$O:$O))</f>
        <v/>
      </c>
      <c r="GU128" s="162" t="str">
        <f>IF($B128="","",SUMIF('importation prevair'!$A:$A,CONCATENATE('Suivi du personnel'!$B128," ",'Suivi du personnel'!GU$8),'importation prevair'!$O:$O))</f>
        <v/>
      </c>
      <c r="GV128" s="162" t="str">
        <f>IF($B128="","",SUMIF('importation prevair'!$A:$A,CONCATENATE('Suivi du personnel'!$B128," ",'Suivi du personnel'!GV$8),'importation prevair'!$O:$O))</f>
        <v/>
      </c>
      <c r="GW128" s="162" t="str">
        <f>IF($B128="","",SUMIF('importation prevair'!$A:$A,CONCATENATE('Suivi du personnel'!$B128," ",'Suivi du personnel'!GW$8),'importation prevair'!$O:$O))</f>
        <v/>
      </c>
      <c r="GX128" s="261" t="str">
        <f>IF($B128="","",SUMIF('importation prevair'!$A:$A,CONCATENATE('Suivi du personnel'!$B128," ",'Suivi du personnel'!GX$8),'importation prevair'!$O:$O))</f>
        <v/>
      </c>
    </row>
    <row r="129" spans="1:206" s="164" customFormat="1" ht="13.5" thickBot="1" x14ac:dyDescent="0.25">
      <c r="A129" s="289" t="str">
        <f>IF($B129="","",VLOOKUP($B129,'info personnel sur AT'!$A$3:$C$298,2,FALSE))</f>
        <v/>
      </c>
      <c r="B129" s="287"/>
      <c r="C129" s="284" t="str">
        <f>IF($B129="","",VLOOKUP($B129,'info personnel sur AT'!$A$3:$Q$298,3,FALSE))</f>
        <v/>
      </c>
      <c r="D129" s="280" t="str">
        <f>IF($B129="","",VLOOKUP($B129,'info personnel sur AT'!$A$3:$Q$298,4,FALSE))</f>
        <v/>
      </c>
      <c r="E129" s="277" t="str">
        <f>IF($B129="","",VLOOKUP($B129,'info personnel sur AT'!$A$3:$Q$298,5,FALSE))</f>
        <v/>
      </c>
      <c r="F129" s="219">
        <f t="shared" si="93"/>
        <v>0</v>
      </c>
      <c r="G129" s="240">
        <v>0.3</v>
      </c>
      <c r="H129" s="218">
        <f t="shared" si="94"/>
        <v>0.3</v>
      </c>
      <c r="I129" s="22" t="str">
        <f>IF($B129="","",VLOOKUP($B129,'info personnel sur AT'!$A$3:$Q$298,6,FALSE))</f>
        <v/>
      </c>
      <c r="J129" s="22" t="str">
        <f>IF($B129="","",VLOOKUP($B129,'info personnel sur AT'!$A$3:$Q$298,7,FALSE))</f>
        <v/>
      </c>
      <c r="K129" s="22" t="str">
        <f>IF($B129="","",VLOOKUP($B129,'info personnel sur AT'!$A$3:$Q$298,8,FALSE))</f>
        <v/>
      </c>
      <c r="L129" s="22" t="str">
        <f>IF($B129="","",VLOOKUP($B129,'info personnel sur AT'!$A$3:$Q$298,9,FALSE))</f>
        <v/>
      </c>
      <c r="M129" s="22" t="str">
        <f>IF($B129="","",VLOOKUP($B129,'info personnel sur AT'!$A$3:$Q$298,10,FALSE))</f>
        <v/>
      </c>
      <c r="N129" s="22" t="str">
        <f>IF($B129="","",VLOOKUP($B129,'info personnel sur AT'!$A$3:$Q$298,11,FALSE))</f>
        <v/>
      </c>
      <c r="O129" s="22" t="str">
        <f>IF($B129="","",VLOOKUP($B129,'info personnel sur AT'!$A$3:$Q$298,12,FALSE))</f>
        <v/>
      </c>
      <c r="P129" s="22" t="str">
        <f>IF($B129="","",VLOOKUP($B129,'info personnel sur AT'!$A$3:$Q$298,13,FALSE))</f>
        <v/>
      </c>
      <c r="Q129" s="22" t="str">
        <f>IF($B129="","",VLOOKUP($B129,'info personnel sur AT'!$A$3:$Q$298,14,FALSE))</f>
        <v/>
      </c>
      <c r="R129" s="22" t="str">
        <f>IF($B129="","",VLOOKUP($B129,'info personnel sur AT'!$A$3:$Q$298,15,FALSE))</f>
        <v/>
      </c>
      <c r="S129" s="22" t="str">
        <f>IF($B129="","",VLOOKUP($B129,'info personnel sur AT'!$A$3:$Q$298,16,FALSE))</f>
        <v/>
      </c>
      <c r="T129" s="22" t="str">
        <f>IF($B129="","",VLOOKUP($B129,'info personnel sur AT'!$A$3:$Q$298,17,FALSE))</f>
        <v/>
      </c>
      <c r="U129" s="11">
        <f t="shared" si="95"/>
        <v>0</v>
      </c>
      <c r="V129" s="2">
        <f t="shared" si="96"/>
        <v>0</v>
      </c>
      <c r="W129" s="6">
        <f t="shared" si="97"/>
        <v>0</v>
      </c>
      <c r="X129" s="180">
        <f t="shared" si="98"/>
        <v>1.8</v>
      </c>
      <c r="Y129" s="179">
        <f t="shared" si="100"/>
        <v>5</v>
      </c>
      <c r="Z129" s="192">
        <f t="shared" si="99"/>
        <v>10</v>
      </c>
      <c r="AA129" s="195">
        <f t="shared" si="66"/>
        <v>0</v>
      </c>
      <c r="AB129" s="195">
        <f t="shared" si="67"/>
        <v>0</v>
      </c>
      <c r="AC129" s="195">
        <f t="shared" si="68"/>
        <v>0</v>
      </c>
      <c r="AD129" s="195">
        <f t="shared" si="69"/>
        <v>0</v>
      </c>
      <c r="AE129" s="195">
        <f t="shared" si="70"/>
        <v>0</v>
      </c>
      <c r="AF129" s="195">
        <f t="shared" si="71"/>
        <v>0</v>
      </c>
      <c r="AG129" s="195">
        <f t="shared" si="72"/>
        <v>0</v>
      </c>
      <c r="AH129" s="248">
        <f t="shared" si="73"/>
        <v>0</v>
      </c>
      <c r="AI129" s="248">
        <f t="shared" si="74"/>
        <v>0</v>
      </c>
      <c r="AJ129" s="248">
        <f t="shared" si="75"/>
        <v>0</v>
      </c>
      <c r="AK129" s="248">
        <f t="shared" si="76"/>
        <v>0</v>
      </c>
      <c r="AL129" s="248">
        <f t="shared" si="77"/>
        <v>0</v>
      </c>
      <c r="AM129" s="248">
        <f t="shared" si="78"/>
        <v>0</v>
      </c>
      <c r="AN129" s="248">
        <f t="shared" si="79"/>
        <v>0</v>
      </c>
      <c r="AO129" s="248">
        <f t="shared" si="80"/>
        <v>0</v>
      </c>
      <c r="AP129" s="248">
        <f t="shared" si="81"/>
        <v>0</v>
      </c>
      <c r="AQ129" s="248">
        <f t="shared" si="82"/>
        <v>0</v>
      </c>
      <c r="AR129" s="248">
        <f t="shared" si="83"/>
        <v>0</v>
      </c>
      <c r="AS129" s="248">
        <f t="shared" si="84"/>
        <v>0</v>
      </c>
      <c r="AT129" s="248">
        <f t="shared" si="85"/>
        <v>0</v>
      </c>
      <c r="AU129" s="248">
        <f t="shared" si="86"/>
        <v>0</v>
      </c>
      <c r="AV129" s="245">
        <f t="shared" si="87"/>
        <v>0</v>
      </c>
      <c r="AW129" s="245">
        <f t="shared" si="88"/>
        <v>0</v>
      </c>
      <c r="AX129" s="252">
        <f t="shared" si="89"/>
        <v>0</v>
      </c>
      <c r="AY129" s="253">
        <f t="shared" si="90"/>
        <v>0</v>
      </c>
      <c r="AZ129" s="253">
        <f t="shared" si="91"/>
        <v>0</v>
      </c>
      <c r="BA129" s="221" t="str">
        <f>IF($B129="","",SUMIF('importation prevair'!$A:$A,CONCATENATE('Suivi du personnel'!$B129," ",'Suivi du personnel'!BA$8),'importation prevair'!$O:$O))</f>
        <v/>
      </c>
      <c r="BB129" s="222" t="str">
        <f>IF($B129="","",SUMIF('importation prevair'!$A:$A,CONCATENATE('Suivi du personnel'!$B129," ",'Suivi du personnel'!BB$8),'importation prevair'!$O:$O))</f>
        <v/>
      </c>
      <c r="BC129" s="222" t="str">
        <f>IF($B129="","",SUMIF('importation prevair'!$A:$A,CONCATENATE('Suivi du personnel'!$B129," ",'Suivi du personnel'!BC$8),'importation prevair'!$O:$O))</f>
        <v/>
      </c>
      <c r="BD129" s="222" t="str">
        <f>IF($B129="","",SUMIF('importation prevair'!$A:$A,CONCATENATE('Suivi du personnel'!$B129," ",'Suivi du personnel'!BD$8),'importation prevair'!$O:$O))</f>
        <v/>
      </c>
      <c r="BE129" s="222" t="str">
        <f>IF($B129="","",SUMIF('importation prevair'!$A:$A,CONCATENATE('Suivi du personnel'!$B129," ",'Suivi du personnel'!BE$8),'importation prevair'!$O:$O))</f>
        <v/>
      </c>
      <c r="BF129" s="222" t="str">
        <f>IF($B129="","",SUMIF('importation prevair'!$A:$A,CONCATENATE('Suivi du personnel'!$B129," ",'Suivi du personnel'!BF$8),'importation prevair'!$O:$O))</f>
        <v/>
      </c>
      <c r="BG129" s="223" t="str">
        <f>IF($B129="","",SUMIF('importation prevair'!$A:$A,CONCATENATE('Suivi du personnel'!$B129," ",'Suivi du personnel'!BG$8),'importation prevair'!$O:$O))</f>
        <v/>
      </c>
      <c r="BH129" s="221" t="str">
        <f>IF($B129="","",SUMIF('importation prevair'!$A:$A,CONCATENATE('Suivi du personnel'!$B129," ",'Suivi du personnel'!BH$8),'importation prevair'!$O:$O))</f>
        <v/>
      </c>
      <c r="BI129" s="222" t="str">
        <f>IF($B129="","",SUMIF('importation prevair'!$A:$A,CONCATENATE('Suivi du personnel'!$B129," ",'Suivi du personnel'!BI$8),'importation prevair'!$O:$O))</f>
        <v/>
      </c>
      <c r="BJ129" s="222" t="str">
        <f>IF($B129="","",SUMIF('importation prevair'!$A:$A,CONCATENATE('Suivi du personnel'!$B129," ",'Suivi du personnel'!BJ$8),'importation prevair'!$O:$O))</f>
        <v/>
      </c>
      <c r="BK129" s="222" t="str">
        <f>IF($B129="","",SUMIF('importation prevair'!$A:$A,CONCATENATE('Suivi du personnel'!$B129," ",'Suivi du personnel'!BK$8),'importation prevair'!$O:$O))</f>
        <v/>
      </c>
      <c r="BL129" s="222" t="str">
        <f>IF($B129="","",SUMIF('importation prevair'!$A:$A,CONCATENATE('Suivi du personnel'!$B129," ",'Suivi du personnel'!BL$8),'importation prevair'!$O:$O))</f>
        <v/>
      </c>
      <c r="BM129" s="222" t="str">
        <f>IF($B129="","",SUMIF('importation prevair'!$A:$A,CONCATENATE('Suivi du personnel'!$B129," ",'Suivi du personnel'!BM$8),'importation prevair'!$O:$O))</f>
        <v/>
      </c>
      <c r="BN129" s="223" t="str">
        <f>IF($B129="","",SUMIF('importation prevair'!$A:$A,CONCATENATE('Suivi du personnel'!$B129," ",'Suivi du personnel'!BN$8),'importation prevair'!$O:$O))</f>
        <v/>
      </c>
      <c r="BO129" s="221" t="str">
        <f>IF($B129="","",SUMIF('importation prevair'!$A:$A,CONCATENATE('Suivi du personnel'!$B129," ",'Suivi du personnel'!BO$8),'importation prevair'!$O:$O))</f>
        <v/>
      </c>
      <c r="BP129" s="222" t="str">
        <f>IF($B129="","",SUMIF('importation prevair'!$A:$A,CONCATENATE('Suivi du personnel'!$B129," ",'Suivi du personnel'!BP$8),'importation prevair'!$O:$O))</f>
        <v/>
      </c>
      <c r="BQ129" s="222" t="str">
        <f>IF($B129="","",SUMIF('importation prevair'!$A:$A,CONCATENATE('Suivi du personnel'!$B129," ",'Suivi du personnel'!BQ$8),'importation prevair'!$O:$O))</f>
        <v/>
      </c>
      <c r="BR129" s="222" t="str">
        <f>IF($B129="","",SUMIF('importation prevair'!$A:$A,CONCATENATE('Suivi du personnel'!$B129," ",'Suivi du personnel'!BR$8),'importation prevair'!$O:$O))</f>
        <v/>
      </c>
      <c r="BS129" s="222" t="str">
        <f>IF($B129="","",SUMIF('importation prevair'!$A:$A,CONCATENATE('Suivi du personnel'!$B129," ",'Suivi du personnel'!BS$8),'importation prevair'!$O:$O))</f>
        <v/>
      </c>
      <c r="BT129" s="222" t="str">
        <f>IF($B129="","",SUMIF('importation prevair'!$A:$A,CONCATENATE('Suivi du personnel'!$B129," ",'Suivi du personnel'!BT$8),'importation prevair'!$O:$O))</f>
        <v/>
      </c>
      <c r="BU129" s="223" t="str">
        <f>IF($B129="","",SUMIF('importation prevair'!$A:$A,CONCATENATE('Suivi du personnel'!$B129," ",'Suivi du personnel'!BU$8),'importation prevair'!$O:$O))</f>
        <v/>
      </c>
      <c r="BV129" s="221" t="str">
        <f>IF($B129="","",SUMIF('importation prevair'!$A:$A,CONCATENATE('Suivi du personnel'!$B129," ",'Suivi du personnel'!BV$8),'importation prevair'!$O:$O))</f>
        <v/>
      </c>
      <c r="BW129" s="222" t="str">
        <f>IF($B129="","",SUMIF('importation prevair'!$A:$A,CONCATENATE('Suivi du personnel'!$B129," ",'Suivi du personnel'!BW$8),'importation prevair'!$O:$O))</f>
        <v/>
      </c>
      <c r="BX129" s="222" t="str">
        <f>IF($B129="","",SUMIF('importation prevair'!$A:$A,CONCATENATE('Suivi du personnel'!$B129," ",'Suivi du personnel'!BX$8),'importation prevair'!$O:$O))</f>
        <v/>
      </c>
      <c r="BY129" s="222" t="str">
        <f>IF($B129="","",SUMIF('importation prevair'!$A:$A,CONCATENATE('Suivi du personnel'!$B129," ",'Suivi du personnel'!BY$8),'importation prevair'!$O:$O))</f>
        <v/>
      </c>
      <c r="BZ129" s="222" t="str">
        <f>IF($B129="","",SUMIF('importation prevair'!$A:$A,CONCATENATE('Suivi du personnel'!$B129," ",'Suivi du personnel'!BZ$8),'importation prevair'!$O:$O))</f>
        <v/>
      </c>
      <c r="CA129" s="222" t="str">
        <f>IF($B129="","",SUMIF('importation prevair'!$A:$A,CONCATENATE('Suivi du personnel'!$B129," ",'Suivi du personnel'!CA$8),'importation prevair'!$O:$O))</f>
        <v/>
      </c>
      <c r="CB129" s="223" t="str">
        <f>IF($B129="","",SUMIF('importation prevair'!$A:$A,CONCATENATE('Suivi du personnel'!$B129," ",'Suivi du personnel'!CB$8),'importation prevair'!$O:$O))</f>
        <v/>
      </c>
      <c r="CC129" s="221" t="str">
        <f>IF($B129="","",SUMIF('importation prevair'!$A:$A,CONCATENATE('Suivi du personnel'!$B129," ",'Suivi du personnel'!CC$8),'importation prevair'!$O:$O))</f>
        <v/>
      </c>
      <c r="CD129" s="222" t="str">
        <f>IF($B129="","",SUMIF('importation prevair'!$A:$A,CONCATENATE('Suivi du personnel'!$B129," ",'Suivi du personnel'!CD$8),'importation prevair'!$O:$O))</f>
        <v/>
      </c>
      <c r="CE129" s="222" t="str">
        <f>IF($B129="","",SUMIF('importation prevair'!$A:$A,CONCATENATE('Suivi du personnel'!$B129," ",'Suivi du personnel'!CE$8),'importation prevair'!$O:$O))</f>
        <v/>
      </c>
      <c r="CF129" s="222" t="str">
        <f>IF($B129="","",SUMIF('importation prevair'!$A:$A,CONCATENATE('Suivi du personnel'!$B129," ",'Suivi du personnel'!CF$8),'importation prevair'!$O:$O))</f>
        <v/>
      </c>
      <c r="CG129" s="222" t="str">
        <f>IF($B129="","",SUMIF('importation prevair'!$A:$A,CONCATENATE('Suivi du personnel'!$B129," ",'Suivi du personnel'!CG$8),'importation prevair'!$O:$O))</f>
        <v/>
      </c>
      <c r="CH129" s="222" t="str">
        <f>IF($B129="","",SUMIF('importation prevair'!$A:$A,CONCATENATE('Suivi du personnel'!$B129," ",'Suivi du personnel'!CH$8),'importation prevair'!$O:$O))</f>
        <v/>
      </c>
      <c r="CI129" s="223" t="str">
        <f>IF($B129="","",SUMIF('importation prevair'!$A:$A,CONCATENATE('Suivi du personnel'!$B129," ",'Suivi du personnel'!CI$8),'importation prevair'!$O:$O))</f>
        <v/>
      </c>
      <c r="CJ129" s="221" t="str">
        <f>IF($B129="","",SUMIF('importation prevair'!$A:$A,CONCATENATE('Suivi du personnel'!$B129," ",'Suivi du personnel'!CJ$8),'importation prevair'!$O:$O))</f>
        <v/>
      </c>
      <c r="CK129" s="222" t="str">
        <f>IF($B129="","",SUMIF('importation prevair'!$A:$A,CONCATENATE('Suivi du personnel'!$B129," ",'Suivi du personnel'!CK$8),'importation prevair'!$O:$O))</f>
        <v/>
      </c>
      <c r="CL129" s="222" t="str">
        <f>IF($B129="","",SUMIF('importation prevair'!$A:$A,CONCATENATE('Suivi du personnel'!$B129," ",'Suivi du personnel'!CL$8),'importation prevair'!$O:$O))</f>
        <v/>
      </c>
      <c r="CM129" s="222" t="str">
        <f>IF($B129="","",SUMIF('importation prevair'!$A:$A,CONCATENATE('Suivi du personnel'!$B129," ",'Suivi du personnel'!CM$8),'importation prevair'!$O:$O))</f>
        <v/>
      </c>
      <c r="CN129" s="222" t="str">
        <f>IF($B129="","",SUMIF('importation prevair'!$A:$A,CONCATENATE('Suivi du personnel'!$B129," ",'Suivi du personnel'!CN$8),'importation prevair'!$O:$O))</f>
        <v/>
      </c>
      <c r="CO129" s="222" t="str">
        <f>IF($B129="","",SUMIF('importation prevair'!$A:$A,CONCATENATE('Suivi du personnel'!$B129," ",'Suivi du personnel'!CO$8),'importation prevair'!$O:$O))</f>
        <v/>
      </c>
      <c r="CP129" s="223" t="str">
        <f>IF($B129="","",SUMIF('importation prevair'!$A:$A,CONCATENATE('Suivi du personnel'!$B129," ",'Suivi du personnel'!CP$8),'importation prevair'!$O:$O))</f>
        <v/>
      </c>
      <c r="CQ129" s="221" t="str">
        <f>IF($B129="","",SUMIF('importation prevair'!$A:$A,CONCATENATE('Suivi du personnel'!$B129," ",'Suivi du personnel'!CQ$8),'importation prevair'!$O:$O))</f>
        <v/>
      </c>
      <c r="CR129" s="222" t="str">
        <f>IF($B129="","",SUMIF('importation prevair'!$A:$A,CONCATENATE('Suivi du personnel'!$B129," ",'Suivi du personnel'!CR$8),'importation prevair'!$O:$O))</f>
        <v/>
      </c>
      <c r="CS129" s="222" t="str">
        <f>IF($B129="","",SUMIF('importation prevair'!$A:$A,CONCATENATE('Suivi du personnel'!$B129," ",'Suivi du personnel'!CS$8),'importation prevair'!$O:$O))</f>
        <v/>
      </c>
      <c r="CT129" s="222" t="str">
        <f>IF($B129="","",SUMIF('importation prevair'!$A:$A,CONCATENATE('Suivi du personnel'!$B129," ",'Suivi du personnel'!CT$8),'importation prevair'!$O:$O))</f>
        <v/>
      </c>
      <c r="CU129" s="222" t="str">
        <f>IF($B129="","",SUMIF('importation prevair'!$A:$A,CONCATENATE('Suivi du personnel'!$B129," ",'Suivi du personnel'!CU$8),'importation prevair'!$O:$O))</f>
        <v/>
      </c>
      <c r="CV129" s="222" t="str">
        <f>IF($B129="","",SUMIF('importation prevair'!$A:$A,CONCATENATE('Suivi du personnel'!$B129," ",'Suivi du personnel'!CV$8),'importation prevair'!$O:$O))</f>
        <v/>
      </c>
      <c r="CW129" s="223" t="str">
        <f>IF($B129="","",SUMIF('importation prevair'!$A:$A,CONCATENATE('Suivi du personnel'!$B129," ",'Suivi du personnel'!CW$8),'importation prevair'!$O:$O))</f>
        <v/>
      </c>
      <c r="CX129" s="221" t="str">
        <f>IF($B129="","",SUMIF('importation prevair'!$A:$A,CONCATENATE('Suivi du personnel'!$B129," ",'Suivi du personnel'!CX$8),'importation prevair'!$O:$O))</f>
        <v/>
      </c>
      <c r="CY129" s="222" t="str">
        <f>IF($B129="","",SUMIF('importation prevair'!$A:$A,CONCATENATE('Suivi du personnel'!$B129," ",'Suivi du personnel'!CY$8),'importation prevair'!$O:$O))</f>
        <v/>
      </c>
      <c r="CZ129" s="222" t="str">
        <f>IF($B129="","",SUMIF('importation prevair'!$A:$A,CONCATENATE('Suivi du personnel'!$B129," ",'Suivi du personnel'!CZ$8),'importation prevair'!$O:$O))</f>
        <v/>
      </c>
      <c r="DA129" s="222" t="str">
        <f>IF($B129="","",SUMIF('importation prevair'!$A:$A,CONCATENATE('Suivi du personnel'!$B129," ",'Suivi du personnel'!DA$8),'importation prevair'!$O:$O))</f>
        <v/>
      </c>
      <c r="DB129" s="222" t="str">
        <f>IF($B129="","",SUMIF('importation prevair'!$A:$A,CONCATENATE('Suivi du personnel'!$B129," ",'Suivi du personnel'!DB$8),'importation prevair'!$O:$O))</f>
        <v/>
      </c>
      <c r="DC129" s="222" t="str">
        <f>IF($B129="","",SUMIF('importation prevair'!$A:$A,CONCATENATE('Suivi du personnel'!$B129," ",'Suivi du personnel'!DC$8),'importation prevair'!$O:$O))</f>
        <v/>
      </c>
      <c r="DD129" s="223" t="str">
        <f>IF($B129="","",SUMIF('importation prevair'!$A:$A,CONCATENATE('Suivi du personnel'!$B129," ",'Suivi du personnel'!DD$8),'importation prevair'!$O:$O))</f>
        <v/>
      </c>
      <c r="DE129" s="260" t="str">
        <f>IF($B129="","",SUMIF('importation prevair'!$A:$A,CONCATENATE('Suivi du personnel'!$B129," ",'Suivi du personnel'!DE$8),'importation prevair'!$O:$O))</f>
        <v/>
      </c>
      <c r="DF129" s="162" t="str">
        <f>IF($B129="","",SUMIF('importation prevair'!$A:$A,CONCATENATE('Suivi du personnel'!$B129," ",'Suivi du personnel'!DF$8),'importation prevair'!$O:$O))</f>
        <v/>
      </c>
      <c r="DG129" s="162" t="str">
        <f>IF($B129="","",SUMIF('importation prevair'!$A:$A,CONCATENATE('Suivi du personnel'!$B129," ",'Suivi du personnel'!DG$8),'importation prevair'!$O:$O))</f>
        <v/>
      </c>
      <c r="DH129" s="162" t="str">
        <f>IF($B129="","",SUMIF('importation prevair'!$A:$A,CONCATENATE('Suivi du personnel'!$B129," ",'Suivi du personnel'!DH$8),'importation prevair'!$O:$O))</f>
        <v/>
      </c>
      <c r="DI129" s="162" t="str">
        <f>IF($B129="","",SUMIF('importation prevair'!$A:$A,CONCATENATE('Suivi du personnel'!$B129," ",'Suivi du personnel'!DI$8),'importation prevair'!$O:$O))</f>
        <v/>
      </c>
      <c r="DJ129" s="162" t="str">
        <f>IF($B129="","",SUMIF('importation prevair'!$A:$A,CONCATENATE('Suivi du personnel'!$B129," ",'Suivi du personnel'!DJ$8),'importation prevair'!$O:$O))</f>
        <v/>
      </c>
      <c r="DK129" s="261" t="str">
        <f>IF($B129="","",SUMIF('importation prevair'!$A:$A,CONCATENATE('Suivi du personnel'!$B129," ",'Suivi du personnel'!DK$8),'importation prevair'!$O:$O))</f>
        <v/>
      </c>
      <c r="DL129" s="162" t="str">
        <f>IF($B129="","",SUMIF('importation prevair'!$A:$A,CONCATENATE('Suivi du personnel'!$B129," ",'Suivi du personnel'!DL$8),'importation prevair'!$O:$O))</f>
        <v/>
      </c>
      <c r="DM129" s="162" t="str">
        <f>IF($B129="","",SUMIF('importation prevair'!$A:$A,CONCATENATE('Suivi du personnel'!$B129," ",'Suivi du personnel'!DM$8),'importation prevair'!$O:$O))</f>
        <v/>
      </c>
      <c r="DN129" s="162" t="str">
        <f>IF($B129="","",SUMIF('importation prevair'!$A:$A,CONCATENATE('Suivi du personnel'!$B129," ",'Suivi du personnel'!DN$8),'importation prevair'!$O:$O))</f>
        <v/>
      </c>
      <c r="DO129" s="162" t="str">
        <f>IF($B129="","",SUMIF('importation prevair'!$A:$A,CONCATENATE('Suivi du personnel'!$B129," ",'Suivi du personnel'!DO$8),'importation prevair'!$O:$O))</f>
        <v/>
      </c>
      <c r="DP129" s="162" t="str">
        <f>IF($B129="","",SUMIF('importation prevair'!$A:$A,CONCATENATE('Suivi du personnel'!$B129," ",'Suivi du personnel'!DP$8),'importation prevair'!$O:$O))</f>
        <v/>
      </c>
      <c r="DQ129" s="162" t="str">
        <f>IF($B129="","",SUMIF('importation prevair'!$A:$A,CONCATENATE('Suivi du personnel'!$B129," ",'Suivi du personnel'!DQ$8),'importation prevair'!$O:$O))</f>
        <v/>
      </c>
      <c r="DR129" s="259" t="str">
        <f>IF($B129="","",SUMIF('importation prevair'!$A:$A,CONCATENATE('Suivi du personnel'!$B129," ",'Suivi du personnel'!DR$8),'importation prevair'!$O:$O))</f>
        <v/>
      </c>
      <c r="DS129" s="260" t="str">
        <f>IF($B129="","",SUMIF('importation prevair'!$A:$A,CONCATENATE('Suivi du personnel'!$B129," ",'Suivi du personnel'!DS$8),'importation prevair'!$O:$O))</f>
        <v/>
      </c>
      <c r="DT129" s="162" t="str">
        <f>IF($B129="","",SUMIF('importation prevair'!$A:$A,CONCATENATE('Suivi du personnel'!$B129," ",'Suivi du personnel'!DT$8),'importation prevair'!$O:$O))</f>
        <v/>
      </c>
      <c r="DU129" s="162" t="str">
        <f>IF($B129="","",SUMIF('importation prevair'!$A:$A,CONCATENATE('Suivi du personnel'!$B129," ",'Suivi du personnel'!DU$8),'importation prevair'!$O:$O))</f>
        <v/>
      </c>
      <c r="DV129" s="162" t="str">
        <f>IF($B129="","",SUMIF('importation prevair'!$A:$A,CONCATENATE('Suivi du personnel'!$B129," ",'Suivi du personnel'!DV$8),'importation prevair'!$O:$O))</f>
        <v/>
      </c>
      <c r="DW129" s="162" t="str">
        <f>IF($B129="","",SUMIF('importation prevair'!$A:$A,CONCATENATE('Suivi du personnel'!$B129," ",'Suivi du personnel'!DW$8),'importation prevair'!$O:$O))</f>
        <v/>
      </c>
      <c r="DX129" s="162" t="str">
        <f>IF($B129="","",SUMIF('importation prevair'!$A:$A,CONCATENATE('Suivi du personnel'!$B129," ",'Suivi du personnel'!DX$8),'importation prevair'!$O:$O))</f>
        <v/>
      </c>
      <c r="DY129" s="261" t="str">
        <f>IF($B129="","",SUMIF('importation prevair'!$A:$A,CONCATENATE('Suivi du personnel'!$B129," ",'Suivi du personnel'!DY$8),'importation prevair'!$O:$O))</f>
        <v/>
      </c>
      <c r="DZ129" s="162" t="str">
        <f>IF($B129="","",SUMIF('importation prevair'!$A:$A,CONCATENATE('Suivi du personnel'!$B129," ",'Suivi du personnel'!DZ$8),'importation prevair'!$O:$O))</f>
        <v/>
      </c>
      <c r="EA129" s="162" t="str">
        <f>IF($B129="","",SUMIF('importation prevair'!$A:$A,CONCATENATE('Suivi du personnel'!$B129," ",'Suivi du personnel'!EA$8),'importation prevair'!$O:$O))</f>
        <v/>
      </c>
      <c r="EB129" s="162" t="str">
        <f>IF($B129="","",SUMIF('importation prevair'!$A:$A,CONCATENATE('Suivi du personnel'!$B129," ",'Suivi du personnel'!EB$8),'importation prevair'!$O:$O))</f>
        <v/>
      </c>
      <c r="EC129" s="162" t="str">
        <f>IF($B129="","",SUMIF('importation prevair'!$A:$A,CONCATENATE('Suivi du personnel'!$B129," ",'Suivi du personnel'!EC$8),'importation prevair'!$O:$O))</f>
        <v/>
      </c>
      <c r="ED129" s="162" t="str">
        <f>IF($B129="","",SUMIF('importation prevair'!$A:$A,CONCATENATE('Suivi du personnel'!$B129," ",'Suivi du personnel'!ED$8),'importation prevair'!$O:$O))</f>
        <v/>
      </c>
      <c r="EE129" s="162" t="str">
        <f>IF($B129="","",SUMIF('importation prevair'!$A:$A,CONCATENATE('Suivi du personnel'!$B129," ",'Suivi du personnel'!EE$8),'importation prevair'!$O:$O))</f>
        <v/>
      </c>
      <c r="EF129" s="259" t="str">
        <f>IF($B129="","",SUMIF('importation prevair'!$A:$A,CONCATENATE('Suivi du personnel'!$B129," ",'Suivi du personnel'!EF$8),'importation prevair'!$O:$O))</f>
        <v/>
      </c>
      <c r="EG129" s="260" t="str">
        <f>IF($B129="","",SUMIF('importation prevair'!$A:$A,CONCATENATE('Suivi du personnel'!$B129," ",'Suivi du personnel'!EG$8),'importation prevair'!$O:$O))</f>
        <v/>
      </c>
      <c r="EH129" s="162" t="str">
        <f>IF($B129="","",SUMIF('importation prevair'!$A:$A,CONCATENATE('Suivi du personnel'!$B129," ",'Suivi du personnel'!EH$8),'importation prevair'!$O:$O))</f>
        <v/>
      </c>
      <c r="EI129" s="162" t="str">
        <f>IF($B129="","",SUMIF('importation prevair'!$A:$A,CONCATENATE('Suivi du personnel'!$B129," ",'Suivi du personnel'!EI$8),'importation prevair'!$O:$O))</f>
        <v/>
      </c>
      <c r="EJ129" s="162" t="str">
        <f>IF($B129="","",SUMIF('importation prevair'!$A:$A,CONCATENATE('Suivi du personnel'!$B129," ",'Suivi du personnel'!EJ$8),'importation prevair'!$O:$O))</f>
        <v/>
      </c>
      <c r="EK129" s="162" t="str">
        <f>IF($B129="","",SUMIF('importation prevair'!$A:$A,CONCATENATE('Suivi du personnel'!$B129," ",'Suivi du personnel'!EK$8),'importation prevair'!$O:$O))</f>
        <v/>
      </c>
      <c r="EL129" s="162" t="str">
        <f>IF($B129="","",SUMIF('importation prevair'!$A:$A,CONCATENATE('Suivi du personnel'!$B129," ",'Suivi du personnel'!EL$8),'importation prevair'!$O:$O))</f>
        <v/>
      </c>
      <c r="EM129" s="261" t="str">
        <f>IF($B129="","",SUMIF('importation prevair'!$A:$A,CONCATENATE('Suivi du personnel'!$B129," ",'Suivi du personnel'!EM$8),'importation prevair'!$O:$O))</f>
        <v/>
      </c>
      <c r="EN129" s="162" t="str">
        <f>IF($B129="","",SUMIF('importation prevair'!$A:$A,CONCATENATE('Suivi du personnel'!$B129," ",'Suivi du personnel'!EN$8),'importation prevair'!$O:$O))</f>
        <v/>
      </c>
      <c r="EO129" s="162" t="str">
        <f>IF($B129="","",SUMIF('importation prevair'!$A:$A,CONCATENATE('Suivi du personnel'!$B129," ",'Suivi du personnel'!EO$8),'importation prevair'!$O:$O))</f>
        <v/>
      </c>
      <c r="EP129" s="162" t="str">
        <f>IF($B129="","",SUMIF('importation prevair'!$A:$A,CONCATENATE('Suivi du personnel'!$B129," ",'Suivi du personnel'!EP$8),'importation prevair'!$O:$O))</f>
        <v/>
      </c>
      <c r="EQ129" s="162" t="str">
        <f>IF($B129="","",SUMIF('importation prevair'!$A:$A,CONCATENATE('Suivi du personnel'!$B129," ",'Suivi du personnel'!EQ$8),'importation prevair'!$O:$O))</f>
        <v/>
      </c>
      <c r="ER129" s="162" t="str">
        <f>IF($B129="","",SUMIF('importation prevair'!$A:$A,CONCATENATE('Suivi du personnel'!$B129," ",'Suivi du personnel'!ER$8),'importation prevair'!$O:$O))</f>
        <v/>
      </c>
      <c r="ES129" s="162" t="str">
        <f>IF($B129="","",SUMIF('importation prevair'!$A:$A,CONCATENATE('Suivi du personnel'!$B129," ",'Suivi du personnel'!ES$8),'importation prevair'!$O:$O))</f>
        <v/>
      </c>
      <c r="ET129" s="259" t="str">
        <f>IF($B129="","",SUMIF('importation prevair'!$A:$A,CONCATENATE('Suivi du personnel'!$B129," ",'Suivi du personnel'!ET$8),'importation prevair'!$O:$O))</f>
        <v/>
      </c>
      <c r="EU129" s="260" t="str">
        <f>IF($B129="","",SUMIF('importation prevair'!$A:$A,CONCATENATE('Suivi du personnel'!$B129," ",'Suivi du personnel'!EU$8),'importation prevair'!$O:$O))</f>
        <v/>
      </c>
      <c r="EV129" s="162" t="str">
        <f>IF($B129="","",SUMIF('importation prevair'!$A:$A,CONCATENATE('Suivi du personnel'!$B129," ",'Suivi du personnel'!EV$8),'importation prevair'!$O:$O))</f>
        <v/>
      </c>
      <c r="EW129" s="162" t="str">
        <f>IF($B129="","",SUMIF('importation prevair'!$A:$A,CONCATENATE('Suivi du personnel'!$B129," ",'Suivi du personnel'!EW$8),'importation prevair'!$O:$O))</f>
        <v/>
      </c>
      <c r="EX129" s="162" t="str">
        <f>IF($B129="","",SUMIF('importation prevair'!$A:$A,CONCATENATE('Suivi du personnel'!$B129," ",'Suivi du personnel'!EX$8),'importation prevair'!$O:$O))</f>
        <v/>
      </c>
      <c r="EY129" s="162" t="str">
        <f>IF($B129="","",SUMIF('importation prevair'!$A:$A,CONCATENATE('Suivi du personnel'!$B129," ",'Suivi du personnel'!EY$8),'importation prevair'!$O:$O))</f>
        <v/>
      </c>
      <c r="EZ129" s="162" t="str">
        <f>IF($B129="","",SUMIF('importation prevair'!$A:$A,CONCATENATE('Suivi du personnel'!$B129," ",'Suivi du personnel'!EZ$8),'importation prevair'!$O:$O))</f>
        <v/>
      </c>
      <c r="FA129" s="261" t="str">
        <f>IF($B129="","",SUMIF('importation prevair'!$A:$A,CONCATENATE('Suivi du personnel'!$B129," ",'Suivi du personnel'!FA$8),'importation prevair'!$O:$O))</f>
        <v/>
      </c>
      <c r="FB129" s="162" t="str">
        <f>IF($B129="","",SUMIF('importation prevair'!$A:$A,CONCATENATE('Suivi du personnel'!$B129," ",'Suivi du personnel'!FB$8),'importation prevair'!$O:$O))</f>
        <v/>
      </c>
      <c r="FC129" s="162" t="str">
        <f>IF($B129="","",SUMIF('importation prevair'!$A:$A,CONCATENATE('Suivi du personnel'!$B129," ",'Suivi du personnel'!FC$8),'importation prevair'!$O:$O))</f>
        <v/>
      </c>
      <c r="FD129" s="162" t="str">
        <f>IF($B129="","",SUMIF('importation prevair'!$A:$A,CONCATENATE('Suivi du personnel'!$B129," ",'Suivi du personnel'!FD$8),'importation prevair'!$O:$O))</f>
        <v/>
      </c>
      <c r="FE129" s="162" t="str">
        <f>IF($B129="","",SUMIF('importation prevair'!$A:$A,CONCATENATE('Suivi du personnel'!$B129," ",'Suivi du personnel'!FE$8),'importation prevair'!$O:$O))</f>
        <v/>
      </c>
      <c r="FF129" s="162" t="str">
        <f>IF($B129="","",SUMIF('importation prevair'!$A:$A,CONCATENATE('Suivi du personnel'!$B129," ",'Suivi du personnel'!FF$8),'importation prevair'!$O:$O))</f>
        <v/>
      </c>
      <c r="FG129" s="162" t="str">
        <f>IF($B129="","",SUMIF('importation prevair'!$A:$A,CONCATENATE('Suivi du personnel'!$B129," ",'Suivi du personnel'!FG$8),'importation prevair'!$O:$O))</f>
        <v/>
      </c>
      <c r="FH129" s="259" t="str">
        <f>IF($B129="","",SUMIF('importation prevair'!$A:$A,CONCATENATE('Suivi du personnel'!$B129," ",'Suivi du personnel'!FH$8),'importation prevair'!$O:$O))</f>
        <v/>
      </c>
      <c r="FI129" s="260" t="str">
        <f>IF($B129="","",SUMIF('importation prevair'!$A:$A,CONCATENATE('Suivi du personnel'!$B129," ",'Suivi du personnel'!FI$8),'importation prevair'!$O:$O))</f>
        <v/>
      </c>
      <c r="FJ129" s="162" t="str">
        <f>IF($B129="","",SUMIF('importation prevair'!$A:$A,CONCATENATE('Suivi du personnel'!$B129," ",'Suivi du personnel'!FJ$8),'importation prevair'!$O:$O))</f>
        <v/>
      </c>
      <c r="FK129" s="162" t="str">
        <f>IF($B129="","",SUMIF('importation prevair'!$A:$A,CONCATENATE('Suivi du personnel'!$B129," ",'Suivi du personnel'!FK$8),'importation prevair'!$O:$O))</f>
        <v/>
      </c>
      <c r="FL129" s="162" t="str">
        <f>IF($B129="","",SUMIF('importation prevair'!$A:$A,CONCATENATE('Suivi du personnel'!$B129," ",'Suivi du personnel'!FL$8),'importation prevair'!$O:$O))</f>
        <v/>
      </c>
      <c r="FM129" s="162" t="str">
        <f>IF($B129="","",SUMIF('importation prevair'!$A:$A,CONCATENATE('Suivi du personnel'!$B129," ",'Suivi du personnel'!FM$8),'importation prevair'!$O:$O))</f>
        <v/>
      </c>
      <c r="FN129" s="162" t="str">
        <f>IF($B129="","",SUMIF('importation prevair'!$A:$A,CONCATENATE('Suivi du personnel'!$B129," ",'Suivi du personnel'!FN$8),'importation prevair'!$O:$O))</f>
        <v/>
      </c>
      <c r="FO129" s="261" t="str">
        <f>IF($B129="","",SUMIF('importation prevair'!$A:$A,CONCATENATE('Suivi du personnel'!$B129," ",'Suivi du personnel'!FO$8),'importation prevair'!$O:$O))</f>
        <v/>
      </c>
      <c r="FP129" s="162" t="str">
        <f>IF($B129="","",SUMIF('importation prevair'!$A:$A,CONCATENATE('Suivi du personnel'!$B129," ",'Suivi du personnel'!FP$8),'importation prevair'!$O:$O))</f>
        <v/>
      </c>
      <c r="FQ129" s="162" t="str">
        <f>IF($B129="","",SUMIF('importation prevair'!$A:$A,CONCATENATE('Suivi du personnel'!$B129," ",'Suivi du personnel'!FQ$8),'importation prevair'!$O:$O))</f>
        <v/>
      </c>
      <c r="FR129" s="162" t="str">
        <f>IF($B129="","",SUMIF('importation prevair'!$A:$A,CONCATENATE('Suivi du personnel'!$B129," ",'Suivi du personnel'!FR$8),'importation prevair'!$O:$O))</f>
        <v/>
      </c>
      <c r="FS129" s="162" t="str">
        <f>IF($B129="","",SUMIF('importation prevair'!$A:$A,CONCATENATE('Suivi du personnel'!$B129," ",'Suivi du personnel'!FS$8),'importation prevair'!$O:$O))</f>
        <v/>
      </c>
      <c r="FT129" s="162" t="str">
        <f>IF($B129="","",SUMIF('importation prevair'!$A:$A,CONCATENATE('Suivi du personnel'!$B129," ",'Suivi du personnel'!FT$8),'importation prevair'!$O:$O))</f>
        <v/>
      </c>
      <c r="FU129" s="162" t="str">
        <f>IF($B129="","",SUMIF('importation prevair'!$A:$A,CONCATENATE('Suivi du personnel'!$B129," ",'Suivi du personnel'!FU$8),'importation prevair'!$O:$O))</f>
        <v/>
      </c>
      <c r="FV129" s="259" t="str">
        <f>IF($B129="","",SUMIF('importation prevair'!$A:$A,CONCATENATE('Suivi du personnel'!$B129," ",'Suivi du personnel'!FV$8),'importation prevair'!$O:$O))</f>
        <v/>
      </c>
      <c r="FW129" s="260" t="str">
        <f>IF($B129="","",SUMIF('importation prevair'!$A:$A,CONCATENATE('Suivi du personnel'!$B129," ",'Suivi du personnel'!FW$8),'importation prevair'!$O:$O))</f>
        <v/>
      </c>
      <c r="FX129" s="162" t="str">
        <f>IF($B129="","",SUMIF('importation prevair'!$A:$A,CONCATENATE('Suivi du personnel'!$B129," ",'Suivi du personnel'!FX$8),'importation prevair'!$O:$O))</f>
        <v/>
      </c>
      <c r="FY129" s="162" t="str">
        <f>IF($B129="","",SUMIF('importation prevair'!$A:$A,CONCATENATE('Suivi du personnel'!$B129," ",'Suivi du personnel'!FY$8),'importation prevair'!$O:$O))</f>
        <v/>
      </c>
      <c r="FZ129" s="162" t="str">
        <f>IF($B129="","",SUMIF('importation prevair'!$A:$A,CONCATENATE('Suivi du personnel'!$B129," ",'Suivi du personnel'!FZ$8),'importation prevair'!$O:$O))</f>
        <v/>
      </c>
      <c r="GA129" s="162" t="str">
        <f>IF($B129="","",SUMIF('importation prevair'!$A:$A,CONCATENATE('Suivi du personnel'!$B129," ",'Suivi du personnel'!GA$8),'importation prevair'!$O:$O))</f>
        <v/>
      </c>
      <c r="GB129" s="162" t="str">
        <f>IF($B129="","",SUMIF('importation prevair'!$A:$A,CONCATENATE('Suivi du personnel'!$B129," ",'Suivi du personnel'!GB$8),'importation prevair'!$O:$O))</f>
        <v/>
      </c>
      <c r="GC129" s="261" t="str">
        <f>IF($B129="","",SUMIF('importation prevair'!$A:$A,CONCATENATE('Suivi du personnel'!$B129," ",'Suivi du personnel'!GC$8),'importation prevair'!$O:$O))</f>
        <v/>
      </c>
      <c r="GD129" s="162" t="str">
        <f>IF($B129="","",SUMIF('importation prevair'!$A:$A,CONCATENATE('Suivi du personnel'!$B129," ",'Suivi du personnel'!GD$8),'importation prevair'!$O:$O))</f>
        <v/>
      </c>
      <c r="GE129" s="162" t="str">
        <f>IF($B129="","",SUMIF('importation prevair'!$A:$A,CONCATENATE('Suivi du personnel'!$B129," ",'Suivi du personnel'!GE$8),'importation prevair'!$O:$O))</f>
        <v/>
      </c>
      <c r="GF129" s="162" t="str">
        <f>IF($B129="","",SUMIF('importation prevair'!$A:$A,CONCATENATE('Suivi du personnel'!$B129," ",'Suivi du personnel'!GF$8),'importation prevair'!$O:$O))</f>
        <v/>
      </c>
      <c r="GG129" s="162" t="str">
        <f>IF($B129="","",SUMIF('importation prevair'!$A:$A,CONCATENATE('Suivi du personnel'!$B129," ",'Suivi du personnel'!GG$8),'importation prevair'!$O:$O))</f>
        <v/>
      </c>
      <c r="GH129" s="162" t="str">
        <f>IF($B129="","",SUMIF('importation prevair'!$A:$A,CONCATENATE('Suivi du personnel'!$B129," ",'Suivi du personnel'!GH$8),'importation prevair'!$O:$O))</f>
        <v/>
      </c>
      <c r="GI129" s="162" t="str">
        <f>IF($B129="","",SUMIF('importation prevair'!$A:$A,CONCATENATE('Suivi du personnel'!$B129," ",'Suivi du personnel'!GI$8),'importation prevair'!$O:$O))</f>
        <v/>
      </c>
      <c r="GJ129" s="259" t="str">
        <f>IF($B129="","",SUMIF('importation prevair'!$A:$A,CONCATENATE('Suivi du personnel'!$B129," ",'Suivi du personnel'!GJ$8),'importation prevair'!$O:$O))</f>
        <v/>
      </c>
      <c r="GK129" s="260" t="str">
        <f>IF($B129="","",SUMIF('importation prevair'!$A:$A,CONCATENATE('Suivi du personnel'!$B129," ",'Suivi du personnel'!GK$8),'importation prevair'!$O:$O))</f>
        <v/>
      </c>
      <c r="GL129" s="162" t="str">
        <f>IF($B129="","",SUMIF('importation prevair'!$A:$A,CONCATENATE('Suivi du personnel'!$B129," ",'Suivi du personnel'!GL$8),'importation prevair'!$O:$O))</f>
        <v/>
      </c>
      <c r="GM129" s="162" t="str">
        <f>IF($B129="","",SUMIF('importation prevair'!$A:$A,CONCATENATE('Suivi du personnel'!$B129," ",'Suivi du personnel'!GM$8),'importation prevair'!$O:$O))</f>
        <v/>
      </c>
      <c r="GN129" s="162" t="str">
        <f>IF($B129="","",SUMIF('importation prevair'!$A:$A,CONCATENATE('Suivi du personnel'!$B129," ",'Suivi du personnel'!GN$8),'importation prevair'!$O:$O))</f>
        <v/>
      </c>
      <c r="GO129" s="162" t="str">
        <f>IF($B129="","",SUMIF('importation prevair'!$A:$A,CONCATENATE('Suivi du personnel'!$B129," ",'Suivi du personnel'!GO$8),'importation prevair'!$O:$O))</f>
        <v/>
      </c>
      <c r="GP129" s="162" t="str">
        <f>IF($B129="","",SUMIF('importation prevair'!$A:$A,CONCATENATE('Suivi du personnel'!$B129," ",'Suivi du personnel'!GP$8),'importation prevair'!$O:$O))</f>
        <v/>
      </c>
      <c r="GQ129" s="261" t="str">
        <f>IF($B129="","",SUMIF('importation prevair'!$A:$A,CONCATENATE('Suivi du personnel'!$B129," ",'Suivi du personnel'!GQ$8),'importation prevair'!$O:$O))</f>
        <v/>
      </c>
      <c r="GR129" s="260" t="str">
        <f>IF($B129="","",SUMIF('importation prevair'!$A:$A,CONCATENATE('Suivi du personnel'!$B129," ",'Suivi du personnel'!GR$8),'importation prevair'!$O:$O))</f>
        <v/>
      </c>
      <c r="GS129" s="162" t="str">
        <f>IF($B129="","",SUMIF('importation prevair'!$A:$A,CONCATENATE('Suivi du personnel'!$B129," ",'Suivi du personnel'!GS$8),'importation prevair'!$O:$O))</f>
        <v/>
      </c>
      <c r="GT129" s="162" t="str">
        <f>IF($B129="","",SUMIF('importation prevair'!$A:$A,CONCATENATE('Suivi du personnel'!$B129," ",'Suivi du personnel'!GT$8),'importation prevair'!$O:$O))</f>
        <v/>
      </c>
      <c r="GU129" s="162" t="str">
        <f>IF($B129="","",SUMIF('importation prevair'!$A:$A,CONCATENATE('Suivi du personnel'!$B129," ",'Suivi du personnel'!GU$8),'importation prevair'!$O:$O))</f>
        <v/>
      </c>
      <c r="GV129" s="162" t="str">
        <f>IF($B129="","",SUMIF('importation prevair'!$A:$A,CONCATENATE('Suivi du personnel'!$B129," ",'Suivi du personnel'!GV$8),'importation prevair'!$O:$O))</f>
        <v/>
      </c>
      <c r="GW129" s="162" t="str">
        <f>IF($B129="","",SUMIF('importation prevair'!$A:$A,CONCATENATE('Suivi du personnel'!$B129," ",'Suivi du personnel'!GW$8),'importation prevair'!$O:$O))</f>
        <v/>
      </c>
      <c r="GX129" s="261" t="str">
        <f>IF($B129="","",SUMIF('importation prevair'!$A:$A,CONCATENATE('Suivi du personnel'!$B129," ",'Suivi du personnel'!GX$8),'importation prevair'!$O:$O))</f>
        <v/>
      </c>
    </row>
    <row r="130" spans="1:206" s="164" customFormat="1" ht="13.5" thickBot="1" x14ac:dyDescent="0.25">
      <c r="A130" s="289" t="str">
        <f>IF($B130="","",VLOOKUP($B130,'info personnel sur AT'!$A$3:$C$298,2,FALSE))</f>
        <v/>
      </c>
      <c r="B130" s="287"/>
      <c r="C130" s="284" t="str">
        <f>IF($B130="","",VLOOKUP($B130,'info personnel sur AT'!$A$3:$Q$298,3,FALSE))</f>
        <v/>
      </c>
      <c r="D130" s="280" t="str">
        <f>IF($B130="","",VLOOKUP($B130,'info personnel sur AT'!$A$3:$Q$298,4,FALSE))</f>
        <v/>
      </c>
      <c r="E130" s="277" t="str">
        <f>IF($B130="","",VLOOKUP($B130,'info personnel sur AT'!$A$3:$Q$298,5,FALSE))</f>
        <v/>
      </c>
      <c r="F130" s="219">
        <f t="shared" si="93"/>
        <v>0</v>
      </c>
      <c r="G130" s="240">
        <v>0.3</v>
      </c>
      <c r="H130" s="218">
        <f t="shared" si="94"/>
        <v>0.3</v>
      </c>
      <c r="I130" s="22" t="str">
        <f>IF($B130="","",VLOOKUP($B130,'info personnel sur AT'!$A$3:$Q$298,6,FALSE))</f>
        <v/>
      </c>
      <c r="J130" s="22" t="str">
        <f>IF($B130="","",VLOOKUP($B130,'info personnel sur AT'!$A$3:$Q$298,7,FALSE))</f>
        <v/>
      </c>
      <c r="K130" s="22" t="str">
        <f>IF($B130="","",VLOOKUP($B130,'info personnel sur AT'!$A$3:$Q$298,8,FALSE))</f>
        <v/>
      </c>
      <c r="L130" s="22" t="str">
        <f>IF($B130="","",VLOOKUP($B130,'info personnel sur AT'!$A$3:$Q$298,9,FALSE))</f>
        <v/>
      </c>
      <c r="M130" s="22" t="str">
        <f>IF($B130="","",VLOOKUP($B130,'info personnel sur AT'!$A$3:$Q$298,10,FALSE))</f>
        <v/>
      </c>
      <c r="N130" s="22" t="str">
        <f>IF($B130="","",VLOOKUP($B130,'info personnel sur AT'!$A$3:$Q$298,11,FALSE))</f>
        <v/>
      </c>
      <c r="O130" s="22" t="str">
        <f>IF($B130="","",VLOOKUP($B130,'info personnel sur AT'!$A$3:$Q$298,12,FALSE))</f>
        <v/>
      </c>
      <c r="P130" s="22" t="str">
        <f>IF($B130="","",VLOOKUP($B130,'info personnel sur AT'!$A$3:$Q$298,13,FALSE))</f>
        <v/>
      </c>
      <c r="Q130" s="22" t="str">
        <f>IF($B130="","",VLOOKUP($B130,'info personnel sur AT'!$A$3:$Q$298,14,FALSE))</f>
        <v/>
      </c>
      <c r="R130" s="22" t="str">
        <f>IF($B130="","",VLOOKUP($B130,'info personnel sur AT'!$A$3:$Q$298,15,FALSE))</f>
        <v/>
      </c>
      <c r="S130" s="22" t="str">
        <f>IF($B130="","",VLOOKUP($B130,'info personnel sur AT'!$A$3:$Q$298,16,FALSE))</f>
        <v/>
      </c>
      <c r="T130" s="22" t="str">
        <f>IF($B130="","",VLOOKUP($B130,'info personnel sur AT'!$A$3:$Q$298,17,FALSE))</f>
        <v/>
      </c>
      <c r="U130" s="11">
        <f t="shared" si="95"/>
        <v>0</v>
      </c>
      <c r="V130" s="2">
        <f t="shared" si="96"/>
        <v>0</v>
      </c>
      <c r="W130" s="6">
        <f t="shared" si="97"/>
        <v>0</v>
      </c>
      <c r="X130" s="180">
        <f t="shared" si="98"/>
        <v>1.8</v>
      </c>
      <c r="Y130" s="179">
        <f t="shared" si="100"/>
        <v>5</v>
      </c>
      <c r="Z130" s="192">
        <f t="shared" si="99"/>
        <v>10</v>
      </c>
      <c r="AA130" s="195">
        <f t="shared" si="66"/>
        <v>0</v>
      </c>
      <c r="AB130" s="195">
        <f t="shared" si="67"/>
        <v>0</v>
      </c>
      <c r="AC130" s="195">
        <f t="shared" si="68"/>
        <v>0</v>
      </c>
      <c r="AD130" s="195">
        <f t="shared" si="69"/>
        <v>0</v>
      </c>
      <c r="AE130" s="195">
        <f t="shared" si="70"/>
        <v>0</v>
      </c>
      <c r="AF130" s="195">
        <f t="shared" si="71"/>
        <v>0</v>
      </c>
      <c r="AG130" s="195">
        <f t="shared" si="72"/>
        <v>0</v>
      </c>
      <c r="AH130" s="248">
        <f t="shared" si="73"/>
        <v>0</v>
      </c>
      <c r="AI130" s="248">
        <f t="shared" si="74"/>
        <v>0</v>
      </c>
      <c r="AJ130" s="248">
        <f t="shared" si="75"/>
        <v>0</v>
      </c>
      <c r="AK130" s="248">
        <f t="shared" si="76"/>
        <v>0</v>
      </c>
      <c r="AL130" s="248">
        <f t="shared" si="77"/>
        <v>0</v>
      </c>
      <c r="AM130" s="248">
        <f t="shared" si="78"/>
        <v>0</v>
      </c>
      <c r="AN130" s="248">
        <f t="shared" si="79"/>
        <v>0</v>
      </c>
      <c r="AO130" s="248">
        <f t="shared" si="80"/>
        <v>0</v>
      </c>
      <c r="AP130" s="248">
        <f t="shared" si="81"/>
        <v>0</v>
      </c>
      <c r="AQ130" s="248">
        <f t="shared" si="82"/>
        <v>0</v>
      </c>
      <c r="AR130" s="248">
        <f t="shared" si="83"/>
        <v>0</v>
      </c>
      <c r="AS130" s="248">
        <f t="shared" si="84"/>
        <v>0</v>
      </c>
      <c r="AT130" s="248">
        <f t="shared" si="85"/>
        <v>0</v>
      </c>
      <c r="AU130" s="248">
        <f t="shared" si="86"/>
        <v>0</v>
      </c>
      <c r="AV130" s="245">
        <f t="shared" si="87"/>
        <v>0</v>
      </c>
      <c r="AW130" s="245">
        <f t="shared" si="88"/>
        <v>0</v>
      </c>
      <c r="AX130" s="252">
        <f t="shared" si="89"/>
        <v>0</v>
      </c>
      <c r="AY130" s="253">
        <f t="shared" si="90"/>
        <v>0</v>
      </c>
      <c r="AZ130" s="253">
        <f t="shared" si="91"/>
        <v>0</v>
      </c>
      <c r="BA130" s="221" t="str">
        <f>IF($B130="","",SUMIF('importation prevair'!$A:$A,CONCATENATE('Suivi du personnel'!$B130," ",'Suivi du personnel'!BA$8),'importation prevair'!$O:$O))</f>
        <v/>
      </c>
      <c r="BB130" s="222" t="str">
        <f>IF($B130="","",SUMIF('importation prevair'!$A:$A,CONCATENATE('Suivi du personnel'!$B130," ",'Suivi du personnel'!BB$8),'importation prevair'!$O:$O))</f>
        <v/>
      </c>
      <c r="BC130" s="222" t="str">
        <f>IF($B130="","",SUMIF('importation prevair'!$A:$A,CONCATENATE('Suivi du personnel'!$B130," ",'Suivi du personnel'!BC$8),'importation prevair'!$O:$O))</f>
        <v/>
      </c>
      <c r="BD130" s="222" t="str">
        <f>IF($B130="","",SUMIF('importation prevair'!$A:$A,CONCATENATE('Suivi du personnel'!$B130," ",'Suivi du personnel'!BD$8),'importation prevair'!$O:$O))</f>
        <v/>
      </c>
      <c r="BE130" s="222" t="str">
        <f>IF($B130="","",SUMIF('importation prevair'!$A:$A,CONCATENATE('Suivi du personnel'!$B130," ",'Suivi du personnel'!BE$8),'importation prevair'!$O:$O))</f>
        <v/>
      </c>
      <c r="BF130" s="222" t="str">
        <f>IF($B130="","",SUMIF('importation prevair'!$A:$A,CONCATENATE('Suivi du personnel'!$B130," ",'Suivi du personnel'!BF$8),'importation prevair'!$O:$O))</f>
        <v/>
      </c>
      <c r="BG130" s="223" t="str">
        <f>IF($B130="","",SUMIF('importation prevair'!$A:$A,CONCATENATE('Suivi du personnel'!$B130," ",'Suivi du personnel'!BG$8),'importation prevair'!$O:$O))</f>
        <v/>
      </c>
      <c r="BH130" s="221" t="str">
        <f>IF($B130="","",SUMIF('importation prevair'!$A:$A,CONCATENATE('Suivi du personnel'!$B130," ",'Suivi du personnel'!BH$8),'importation prevair'!$O:$O))</f>
        <v/>
      </c>
      <c r="BI130" s="222" t="str">
        <f>IF($B130="","",SUMIF('importation prevair'!$A:$A,CONCATENATE('Suivi du personnel'!$B130," ",'Suivi du personnel'!BI$8),'importation prevair'!$O:$O))</f>
        <v/>
      </c>
      <c r="BJ130" s="222" t="str">
        <f>IF($B130="","",SUMIF('importation prevair'!$A:$A,CONCATENATE('Suivi du personnel'!$B130," ",'Suivi du personnel'!BJ$8),'importation prevair'!$O:$O))</f>
        <v/>
      </c>
      <c r="BK130" s="222" t="str">
        <f>IF($B130="","",SUMIF('importation prevair'!$A:$A,CONCATENATE('Suivi du personnel'!$B130," ",'Suivi du personnel'!BK$8),'importation prevair'!$O:$O))</f>
        <v/>
      </c>
      <c r="BL130" s="222" t="str">
        <f>IF($B130="","",SUMIF('importation prevair'!$A:$A,CONCATENATE('Suivi du personnel'!$B130," ",'Suivi du personnel'!BL$8),'importation prevair'!$O:$O))</f>
        <v/>
      </c>
      <c r="BM130" s="222" t="str">
        <f>IF($B130="","",SUMIF('importation prevair'!$A:$A,CONCATENATE('Suivi du personnel'!$B130," ",'Suivi du personnel'!BM$8),'importation prevair'!$O:$O))</f>
        <v/>
      </c>
      <c r="BN130" s="223" t="str">
        <f>IF($B130="","",SUMIF('importation prevair'!$A:$A,CONCATENATE('Suivi du personnel'!$B130," ",'Suivi du personnel'!BN$8),'importation prevair'!$O:$O))</f>
        <v/>
      </c>
      <c r="BO130" s="221" t="str">
        <f>IF($B130="","",SUMIF('importation prevair'!$A:$A,CONCATENATE('Suivi du personnel'!$B130," ",'Suivi du personnel'!BO$8),'importation prevair'!$O:$O))</f>
        <v/>
      </c>
      <c r="BP130" s="222" t="str">
        <f>IF($B130="","",SUMIF('importation prevair'!$A:$A,CONCATENATE('Suivi du personnel'!$B130," ",'Suivi du personnel'!BP$8),'importation prevair'!$O:$O))</f>
        <v/>
      </c>
      <c r="BQ130" s="222" t="str">
        <f>IF($B130="","",SUMIF('importation prevair'!$A:$A,CONCATENATE('Suivi du personnel'!$B130," ",'Suivi du personnel'!BQ$8),'importation prevair'!$O:$O))</f>
        <v/>
      </c>
      <c r="BR130" s="222" t="str">
        <f>IF($B130="","",SUMIF('importation prevair'!$A:$A,CONCATENATE('Suivi du personnel'!$B130," ",'Suivi du personnel'!BR$8),'importation prevair'!$O:$O))</f>
        <v/>
      </c>
      <c r="BS130" s="222" t="str">
        <f>IF($B130="","",SUMIF('importation prevair'!$A:$A,CONCATENATE('Suivi du personnel'!$B130," ",'Suivi du personnel'!BS$8),'importation prevair'!$O:$O))</f>
        <v/>
      </c>
      <c r="BT130" s="222" t="str">
        <f>IF($B130="","",SUMIF('importation prevair'!$A:$A,CONCATENATE('Suivi du personnel'!$B130," ",'Suivi du personnel'!BT$8),'importation prevair'!$O:$O))</f>
        <v/>
      </c>
      <c r="BU130" s="223" t="str">
        <f>IF($B130="","",SUMIF('importation prevair'!$A:$A,CONCATENATE('Suivi du personnel'!$B130," ",'Suivi du personnel'!BU$8),'importation prevair'!$O:$O))</f>
        <v/>
      </c>
      <c r="BV130" s="221" t="str">
        <f>IF($B130="","",SUMIF('importation prevair'!$A:$A,CONCATENATE('Suivi du personnel'!$B130," ",'Suivi du personnel'!BV$8),'importation prevair'!$O:$O))</f>
        <v/>
      </c>
      <c r="BW130" s="222" t="str">
        <f>IF($B130="","",SUMIF('importation prevair'!$A:$A,CONCATENATE('Suivi du personnel'!$B130," ",'Suivi du personnel'!BW$8),'importation prevair'!$O:$O))</f>
        <v/>
      </c>
      <c r="BX130" s="222" t="str">
        <f>IF($B130="","",SUMIF('importation prevair'!$A:$A,CONCATENATE('Suivi du personnel'!$B130," ",'Suivi du personnel'!BX$8),'importation prevair'!$O:$O))</f>
        <v/>
      </c>
      <c r="BY130" s="222" t="str">
        <f>IF($B130="","",SUMIF('importation prevair'!$A:$A,CONCATENATE('Suivi du personnel'!$B130," ",'Suivi du personnel'!BY$8),'importation prevair'!$O:$O))</f>
        <v/>
      </c>
      <c r="BZ130" s="222" t="str">
        <f>IF($B130="","",SUMIF('importation prevair'!$A:$A,CONCATENATE('Suivi du personnel'!$B130," ",'Suivi du personnel'!BZ$8),'importation prevair'!$O:$O))</f>
        <v/>
      </c>
      <c r="CA130" s="222" t="str">
        <f>IF($B130="","",SUMIF('importation prevair'!$A:$A,CONCATENATE('Suivi du personnel'!$B130," ",'Suivi du personnel'!CA$8),'importation prevair'!$O:$O))</f>
        <v/>
      </c>
      <c r="CB130" s="223" t="str">
        <f>IF($B130="","",SUMIF('importation prevair'!$A:$A,CONCATENATE('Suivi du personnel'!$B130," ",'Suivi du personnel'!CB$8),'importation prevair'!$O:$O))</f>
        <v/>
      </c>
      <c r="CC130" s="221" t="str">
        <f>IF($B130="","",SUMIF('importation prevair'!$A:$A,CONCATENATE('Suivi du personnel'!$B130," ",'Suivi du personnel'!CC$8),'importation prevair'!$O:$O))</f>
        <v/>
      </c>
      <c r="CD130" s="222" t="str">
        <f>IF($B130="","",SUMIF('importation prevair'!$A:$A,CONCATENATE('Suivi du personnel'!$B130," ",'Suivi du personnel'!CD$8),'importation prevair'!$O:$O))</f>
        <v/>
      </c>
      <c r="CE130" s="222" t="str">
        <f>IF($B130="","",SUMIF('importation prevair'!$A:$A,CONCATENATE('Suivi du personnel'!$B130," ",'Suivi du personnel'!CE$8),'importation prevair'!$O:$O))</f>
        <v/>
      </c>
      <c r="CF130" s="222" t="str">
        <f>IF($B130="","",SUMIF('importation prevair'!$A:$A,CONCATENATE('Suivi du personnel'!$B130," ",'Suivi du personnel'!CF$8),'importation prevair'!$O:$O))</f>
        <v/>
      </c>
      <c r="CG130" s="222" t="str">
        <f>IF($B130="","",SUMIF('importation prevair'!$A:$A,CONCATENATE('Suivi du personnel'!$B130," ",'Suivi du personnel'!CG$8),'importation prevair'!$O:$O))</f>
        <v/>
      </c>
      <c r="CH130" s="222" t="str">
        <f>IF($B130="","",SUMIF('importation prevair'!$A:$A,CONCATENATE('Suivi du personnel'!$B130," ",'Suivi du personnel'!CH$8),'importation prevair'!$O:$O))</f>
        <v/>
      </c>
      <c r="CI130" s="223" t="str">
        <f>IF($B130="","",SUMIF('importation prevair'!$A:$A,CONCATENATE('Suivi du personnel'!$B130," ",'Suivi du personnel'!CI$8),'importation prevair'!$O:$O))</f>
        <v/>
      </c>
      <c r="CJ130" s="221" t="str">
        <f>IF($B130="","",SUMIF('importation prevair'!$A:$A,CONCATENATE('Suivi du personnel'!$B130," ",'Suivi du personnel'!CJ$8),'importation prevair'!$O:$O))</f>
        <v/>
      </c>
      <c r="CK130" s="222" t="str">
        <f>IF($B130="","",SUMIF('importation prevair'!$A:$A,CONCATENATE('Suivi du personnel'!$B130," ",'Suivi du personnel'!CK$8),'importation prevair'!$O:$O))</f>
        <v/>
      </c>
      <c r="CL130" s="222" t="str">
        <f>IF($B130="","",SUMIF('importation prevair'!$A:$A,CONCATENATE('Suivi du personnel'!$B130," ",'Suivi du personnel'!CL$8),'importation prevair'!$O:$O))</f>
        <v/>
      </c>
      <c r="CM130" s="222" t="str">
        <f>IF($B130="","",SUMIF('importation prevair'!$A:$A,CONCATENATE('Suivi du personnel'!$B130," ",'Suivi du personnel'!CM$8),'importation prevair'!$O:$O))</f>
        <v/>
      </c>
      <c r="CN130" s="222" t="str">
        <f>IF($B130="","",SUMIF('importation prevair'!$A:$A,CONCATENATE('Suivi du personnel'!$B130," ",'Suivi du personnel'!CN$8),'importation prevair'!$O:$O))</f>
        <v/>
      </c>
      <c r="CO130" s="222" t="str">
        <f>IF($B130="","",SUMIF('importation prevair'!$A:$A,CONCATENATE('Suivi du personnel'!$B130," ",'Suivi du personnel'!CO$8),'importation prevair'!$O:$O))</f>
        <v/>
      </c>
      <c r="CP130" s="223" t="str">
        <f>IF($B130="","",SUMIF('importation prevair'!$A:$A,CONCATENATE('Suivi du personnel'!$B130," ",'Suivi du personnel'!CP$8),'importation prevair'!$O:$O))</f>
        <v/>
      </c>
      <c r="CQ130" s="221" t="str">
        <f>IF($B130="","",SUMIF('importation prevair'!$A:$A,CONCATENATE('Suivi du personnel'!$B130," ",'Suivi du personnel'!CQ$8),'importation prevair'!$O:$O))</f>
        <v/>
      </c>
      <c r="CR130" s="222" t="str">
        <f>IF($B130="","",SUMIF('importation prevair'!$A:$A,CONCATENATE('Suivi du personnel'!$B130," ",'Suivi du personnel'!CR$8),'importation prevair'!$O:$O))</f>
        <v/>
      </c>
      <c r="CS130" s="222" t="str">
        <f>IF($B130="","",SUMIF('importation prevair'!$A:$A,CONCATENATE('Suivi du personnel'!$B130," ",'Suivi du personnel'!CS$8),'importation prevair'!$O:$O))</f>
        <v/>
      </c>
      <c r="CT130" s="222" t="str">
        <f>IF($B130="","",SUMIF('importation prevair'!$A:$A,CONCATENATE('Suivi du personnel'!$B130," ",'Suivi du personnel'!CT$8),'importation prevair'!$O:$O))</f>
        <v/>
      </c>
      <c r="CU130" s="222" t="str">
        <f>IF($B130="","",SUMIF('importation prevair'!$A:$A,CONCATENATE('Suivi du personnel'!$B130," ",'Suivi du personnel'!CU$8),'importation prevair'!$O:$O))</f>
        <v/>
      </c>
      <c r="CV130" s="222" t="str">
        <f>IF($B130="","",SUMIF('importation prevair'!$A:$A,CONCATENATE('Suivi du personnel'!$B130," ",'Suivi du personnel'!CV$8),'importation prevair'!$O:$O))</f>
        <v/>
      </c>
      <c r="CW130" s="223" t="str">
        <f>IF($B130="","",SUMIF('importation prevair'!$A:$A,CONCATENATE('Suivi du personnel'!$B130," ",'Suivi du personnel'!CW$8),'importation prevair'!$O:$O))</f>
        <v/>
      </c>
      <c r="CX130" s="221" t="str">
        <f>IF($B130="","",SUMIF('importation prevair'!$A:$A,CONCATENATE('Suivi du personnel'!$B130," ",'Suivi du personnel'!CX$8),'importation prevair'!$O:$O))</f>
        <v/>
      </c>
      <c r="CY130" s="222" t="str">
        <f>IF($B130="","",SUMIF('importation prevair'!$A:$A,CONCATENATE('Suivi du personnel'!$B130," ",'Suivi du personnel'!CY$8),'importation prevair'!$O:$O))</f>
        <v/>
      </c>
      <c r="CZ130" s="222" t="str">
        <f>IF($B130="","",SUMIF('importation prevair'!$A:$A,CONCATENATE('Suivi du personnel'!$B130," ",'Suivi du personnel'!CZ$8),'importation prevair'!$O:$O))</f>
        <v/>
      </c>
      <c r="DA130" s="222" t="str">
        <f>IF($B130="","",SUMIF('importation prevair'!$A:$A,CONCATENATE('Suivi du personnel'!$B130," ",'Suivi du personnel'!DA$8),'importation prevair'!$O:$O))</f>
        <v/>
      </c>
      <c r="DB130" s="222" t="str">
        <f>IF($B130="","",SUMIF('importation prevair'!$A:$A,CONCATENATE('Suivi du personnel'!$B130," ",'Suivi du personnel'!DB$8),'importation prevair'!$O:$O))</f>
        <v/>
      </c>
      <c r="DC130" s="222" t="str">
        <f>IF($B130="","",SUMIF('importation prevair'!$A:$A,CONCATENATE('Suivi du personnel'!$B130," ",'Suivi du personnel'!DC$8),'importation prevair'!$O:$O))</f>
        <v/>
      </c>
      <c r="DD130" s="223" t="str">
        <f>IF($B130="","",SUMIF('importation prevair'!$A:$A,CONCATENATE('Suivi du personnel'!$B130," ",'Suivi du personnel'!DD$8),'importation prevair'!$O:$O))</f>
        <v/>
      </c>
      <c r="DE130" s="260" t="str">
        <f>IF($B130="","",SUMIF('importation prevair'!$A:$A,CONCATENATE('Suivi du personnel'!$B130," ",'Suivi du personnel'!DE$8),'importation prevair'!$O:$O))</f>
        <v/>
      </c>
      <c r="DF130" s="162" t="str">
        <f>IF($B130="","",SUMIF('importation prevair'!$A:$A,CONCATENATE('Suivi du personnel'!$B130," ",'Suivi du personnel'!DF$8),'importation prevair'!$O:$O))</f>
        <v/>
      </c>
      <c r="DG130" s="162" t="str">
        <f>IF($B130="","",SUMIF('importation prevair'!$A:$A,CONCATENATE('Suivi du personnel'!$B130," ",'Suivi du personnel'!DG$8),'importation prevair'!$O:$O))</f>
        <v/>
      </c>
      <c r="DH130" s="162" t="str">
        <f>IF($B130="","",SUMIF('importation prevair'!$A:$A,CONCATENATE('Suivi du personnel'!$B130," ",'Suivi du personnel'!DH$8),'importation prevair'!$O:$O))</f>
        <v/>
      </c>
      <c r="DI130" s="162" t="str">
        <f>IF($B130="","",SUMIF('importation prevair'!$A:$A,CONCATENATE('Suivi du personnel'!$B130," ",'Suivi du personnel'!DI$8),'importation prevair'!$O:$O))</f>
        <v/>
      </c>
      <c r="DJ130" s="162" t="str">
        <f>IF($B130="","",SUMIF('importation prevair'!$A:$A,CONCATENATE('Suivi du personnel'!$B130," ",'Suivi du personnel'!DJ$8),'importation prevair'!$O:$O))</f>
        <v/>
      </c>
      <c r="DK130" s="261" t="str">
        <f>IF($B130="","",SUMIF('importation prevair'!$A:$A,CONCATENATE('Suivi du personnel'!$B130," ",'Suivi du personnel'!DK$8),'importation prevair'!$O:$O))</f>
        <v/>
      </c>
      <c r="DL130" s="162" t="str">
        <f>IF($B130="","",SUMIF('importation prevair'!$A:$A,CONCATENATE('Suivi du personnel'!$B130," ",'Suivi du personnel'!DL$8),'importation prevair'!$O:$O))</f>
        <v/>
      </c>
      <c r="DM130" s="162" t="str">
        <f>IF($B130="","",SUMIF('importation prevair'!$A:$A,CONCATENATE('Suivi du personnel'!$B130," ",'Suivi du personnel'!DM$8),'importation prevair'!$O:$O))</f>
        <v/>
      </c>
      <c r="DN130" s="162" t="str">
        <f>IF($B130="","",SUMIF('importation prevair'!$A:$A,CONCATENATE('Suivi du personnel'!$B130," ",'Suivi du personnel'!DN$8),'importation prevair'!$O:$O))</f>
        <v/>
      </c>
      <c r="DO130" s="162" t="str">
        <f>IF($B130="","",SUMIF('importation prevair'!$A:$A,CONCATENATE('Suivi du personnel'!$B130," ",'Suivi du personnel'!DO$8),'importation prevair'!$O:$O))</f>
        <v/>
      </c>
      <c r="DP130" s="162" t="str">
        <f>IF($B130="","",SUMIF('importation prevair'!$A:$A,CONCATENATE('Suivi du personnel'!$B130," ",'Suivi du personnel'!DP$8),'importation prevair'!$O:$O))</f>
        <v/>
      </c>
      <c r="DQ130" s="162" t="str">
        <f>IF($B130="","",SUMIF('importation prevair'!$A:$A,CONCATENATE('Suivi du personnel'!$B130," ",'Suivi du personnel'!DQ$8),'importation prevair'!$O:$O))</f>
        <v/>
      </c>
      <c r="DR130" s="259" t="str">
        <f>IF($B130="","",SUMIF('importation prevair'!$A:$A,CONCATENATE('Suivi du personnel'!$B130," ",'Suivi du personnel'!DR$8),'importation prevair'!$O:$O))</f>
        <v/>
      </c>
      <c r="DS130" s="260" t="str">
        <f>IF($B130="","",SUMIF('importation prevair'!$A:$A,CONCATENATE('Suivi du personnel'!$B130," ",'Suivi du personnel'!DS$8),'importation prevair'!$O:$O))</f>
        <v/>
      </c>
      <c r="DT130" s="162" t="str">
        <f>IF($B130="","",SUMIF('importation prevair'!$A:$A,CONCATENATE('Suivi du personnel'!$B130," ",'Suivi du personnel'!DT$8),'importation prevair'!$O:$O))</f>
        <v/>
      </c>
      <c r="DU130" s="162" t="str">
        <f>IF($B130="","",SUMIF('importation prevair'!$A:$A,CONCATENATE('Suivi du personnel'!$B130," ",'Suivi du personnel'!DU$8),'importation prevair'!$O:$O))</f>
        <v/>
      </c>
      <c r="DV130" s="162" t="str">
        <f>IF($B130="","",SUMIF('importation prevair'!$A:$A,CONCATENATE('Suivi du personnel'!$B130," ",'Suivi du personnel'!DV$8),'importation prevair'!$O:$O))</f>
        <v/>
      </c>
      <c r="DW130" s="162" t="str">
        <f>IF($B130="","",SUMIF('importation prevair'!$A:$A,CONCATENATE('Suivi du personnel'!$B130," ",'Suivi du personnel'!DW$8),'importation prevair'!$O:$O))</f>
        <v/>
      </c>
      <c r="DX130" s="162" t="str">
        <f>IF($B130="","",SUMIF('importation prevair'!$A:$A,CONCATENATE('Suivi du personnel'!$B130," ",'Suivi du personnel'!DX$8),'importation prevair'!$O:$O))</f>
        <v/>
      </c>
      <c r="DY130" s="261" t="str">
        <f>IF($B130="","",SUMIF('importation prevair'!$A:$A,CONCATENATE('Suivi du personnel'!$B130," ",'Suivi du personnel'!DY$8),'importation prevair'!$O:$O))</f>
        <v/>
      </c>
      <c r="DZ130" s="162" t="str">
        <f>IF($B130="","",SUMIF('importation prevair'!$A:$A,CONCATENATE('Suivi du personnel'!$B130," ",'Suivi du personnel'!DZ$8),'importation prevair'!$O:$O))</f>
        <v/>
      </c>
      <c r="EA130" s="162" t="str">
        <f>IF($B130="","",SUMIF('importation prevair'!$A:$A,CONCATENATE('Suivi du personnel'!$B130," ",'Suivi du personnel'!EA$8),'importation prevair'!$O:$O))</f>
        <v/>
      </c>
      <c r="EB130" s="162" t="str">
        <f>IF($B130="","",SUMIF('importation prevair'!$A:$A,CONCATENATE('Suivi du personnel'!$B130," ",'Suivi du personnel'!EB$8),'importation prevair'!$O:$O))</f>
        <v/>
      </c>
      <c r="EC130" s="162" t="str">
        <f>IF($B130="","",SUMIF('importation prevair'!$A:$A,CONCATENATE('Suivi du personnel'!$B130," ",'Suivi du personnel'!EC$8),'importation prevair'!$O:$O))</f>
        <v/>
      </c>
      <c r="ED130" s="162" t="str">
        <f>IF($B130="","",SUMIF('importation prevair'!$A:$A,CONCATENATE('Suivi du personnel'!$B130," ",'Suivi du personnel'!ED$8),'importation prevair'!$O:$O))</f>
        <v/>
      </c>
      <c r="EE130" s="162" t="str">
        <f>IF($B130="","",SUMIF('importation prevair'!$A:$A,CONCATENATE('Suivi du personnel'!$B130," ",'Suivi du personnel'!EE$8),'importation prevair'!$O:$O))</f>
        <v/>
      </c>
      <c r="EF130" s="259" t="str">
        <f>IF($B130="","",SUMIF('importation prevair'!$A:$A,CONCATENATE('Suivi du personnel'!$B130," ",'Suivi du personnel'!EF$8),'importation prevair'!$O:$O))</f>
        <v/>
      </c>
      <c r="EG130" s="260" t="str">
        <f>IF($B130="","",SUMIF('importation prevair'!$A:$A,CONCATENATE('Suivi du personnel'!$B130," ",'Suivi du personnel'!EG$8),'importation prevair'!$O:$O))</f>
        <v/>
      </c>
      <c r="EH130" s="162" t="str">
        <f>IF($B130="","",SUMIF('importation prevair'!$A:$A,CONCATENATE('Suivi du personnel'!$B130," ",'Suivi du personnel'!EH$8),'importation prevair'!$O:$O))</f>
        <v/>
      </c>
      <c r="EI130" s="162" t="str">
        <f>IF($B130="","",SUMIF('importation prevair'!$A:$A,CONCATENATE('Suivi du personnel'!$B130," ",'Suivi du personnel'!EI$8),'importation prevair'!$O:$O))</f>
        <v/>
      </c>
      <c r="EJ130" s="162" t="str">
        <f>IF($B130="","",SUMIF('importation prevair'!$A:$A,CONCATENATE('Suivi du personnel'!$B130," ",'Suivi du personnel'!EJ$8),'importation prevair'!$O:$O))</f>
        <v/>
      </c>
      <c r="EK130" s="162" t="str">
        <f>IF($B130="","",SUMIF('importation prevair'!$A:$A,CONCATENATE('Suivi du personnel'!$B130," ",'Suivi du personnel'!EK$8),'importation prevair'!$O:$O))</f>
        <v/>
      </c>
      <c r="EL130" s="162" t="str">
        <f>IF($B130="","",SUMIF('importation prevair'!$A:$A,CONCATENATE('Suivi du personnel'!$B130," ",'Suivi du personnel'!EL$8),'importation prevair'!$O:$O))</f>
        <v/>
      </c>
      <c r="EM130" s="261" t="str">
        <f>IF($B130="","",SUMIF('importation prevair'!$A:$A,CONCATENATE('Suivi du personnel'!$B130," ",'Suivi du personnel'!EM$8),'importation prevair'!$O:$O))</f>
        <v/>
      </c>
      <c r="EN130" s="162" t="str">
        <f>IF($B130="","",SUMIF('importation prevair'!$A:$A,CONCATENATE('Suivi du personnel'!$B130," ",'Suivi du personnel'!EN$8),'importation prevair'!$O:$O))</f>
        <v/>
      </c>
      <c r="EO130" s="162" t="str">
        <f>IF($B130="","",SUMIF('importation prevair'!$A:$A,CONCATENATE('Suivi du personnel'!$B130," ",'Suivi du personnel'!EO$8),'importation prevair'!$O:$O))</f>
        <v/>
      </c>
      <c r="EP130" s="162" t="str">
        <f>IF($B130="","",SUMIF('importation prevair'!$A:$A,CONCATENATE('Suivi du personnel'!$B130," ",'Suivi du personnel'!EP$8),'importation prevair'!$O:$O))</f>
        <v/>
      </c>
      <c r="EQ130" s="162" t="str">
        <f>IF($B130="","",SUMIF('importation prevair'!$A:$A,CONCATENATE('Suivi du personnel'!$B130," ",'Suivi du personnel'!EQ$8),'importation prevair'!$O:$O))</f>
        <v/>
      </c>
      <c r="ER130" s="162" t="str">
        <f>IF($B130="","",SUMIF('importation prevair'!$A:$A,CONCATENATE('Suivi du personnel'!$B130," ",'Suivi du personnel'!ER$8),'importation prevair'!$O:$O))</f>
        <v/>
      </c>
      <c r="ES130" s="162" t="str">
        <f>IF($B130="","",SUMIF('importation prevair'!$A:$A,CONCATENATE('Suivi du personnel'!$B130," ",'Suivi du personnel'!ES$8),'importation prevair'!$O:$O))</f>
        <v/>
      </c>
      <c r="ET130" s="259" t="str">
        <f>IF($B130="","",SUMIF('importation prevair'!$A:$A,CONCATENATE('Suivi du personnel'!$B130," ",'Suivi du personnel'!ET$8),'importation prevair'!$O:$O))</f>
        <v/>
      </c>
      <c r="EU130" s="260" t="str">
        <f>IF($B130="","",SUMIF('importation prevair'!$A:$A,CONCATENATE('Suivi du personnel'!$B130," ",'Suivi du personnel'!EU$8),'importation prevair'!$O:$O))</f>
        <v/>
      </c>
      <c r="EV130" s="162" t="str">
        <f>IF($B130="","",SUMIF('importation prevair'!$A:$A,CONCATENATE('Suivi du personnel'!$B130," ",'Suivi du personnel'!EV$8),'importation prevair'!$O:$O))</f>
        <v/>
      </c>
      <c r="EW130" s="162" t="str">
        <f>IF($B130="","",SUMIF('importation prevair'!$A:$A,CONCATENATE('Suivi du personnel'!$B130," ",'Suivi du personnel'!EW$8),'importation prevair'!$O:$O))</f>
        <v/>
      </c>
      <c r="EX130" s="162" t="str">
        <f>IF($B130="","",SUMIF('importation prevair'!$A:$A,CONCATENATE('Suivi du personnel'!$B130," ",'Suivi du personnel'!EX$8),'importation prevair'!$O:$O))</f>
        <v/>
      </c>
      <c r="EY130" s="162" t="str">
        <f>IF($B130="","",SUMIF('importation prevair'!$A:$A,CONCATENATE('Suivi du personnel'!$B130," ",'Suivi du personnel'!EY$8),'importation prevair'!$O:$O))</f>
        <v/>
      </c>
      <c r="EZ130" s="162" t="str">
        <f>IF($B130="","",SUMIF('importation prevair'!$A:$A,CONCATENATE('Suivi du personnel'!$B130," ",'Suivi du personnel'!EZ$8),'importation prevair'!$O:$O))</f>
        <v/>
      </c>
      <c r="FA130" s="261" t="str">
        <f>IF($B130="","",SUMIF('importation prevair'!$A:$A,CONCATENATE('Suivi du personnel'!$B130," ",'Suivi du personnel'!FA$8),'importation prevair'!$O:$O))</f>
        <v/>
      </c>
      <c r="FB130" s="162" t="str">
        <f>IF($B130="","",SUMIF('importation prevair'!$A:$A,CONCATENATE('Suivi du personnel'!$B130," ",'Suivi du personnel'!FB$8),'importation prevair'!$O:$O))</f>
        <v/>
      </c>
      <c r="FC130" s="162" t="str">
        <f>IF($B130="","",SUMIF('importation prevair'!$A:$A,CONCATENATE('Suivi du personnel'!$B130," ",'Suivi du personnel'!FC$8),'importation prevair'!$O:$O))</f>
        <v/>
      </c>
      <c r="FD130" s="162" t="str">
        <f>IF($B130="","",SUMIF('importation prevair'!$A:$A,CONCATENATE('Suivi du personnel'!$B130," ",'Suivi du personnel'!FD$8),'importation prevair'!$O:$O))</f>
        <v/>
      </c>
      <c r="FE130" s="162" t="str">
        <f>IF($B130="","",SUMIF('importation prevair'!$A:$A,CONCATENATE('Suivi du personnel'!$B130," ",'Suivi du personnel'!FE$8),'importation prevair'!$O:$O))</f>
        <v/>
      </c>
      <c r="FF130" s="162" t="str">
        <f>IF($B130="","",SUMIF('importation prevair'!$A:$A,CONCATENATE('Suivi du personnel'!$B130," ",'Suivi du personnel'!FF$8),'importation prevair'!$O:$O))</f>
        <v/>
      </c>
      <c r="FG130" s="162" t="str">
        <f>IF($B130="","",SUMIF('importation prevair'!$A:$A,CONCATENATE('Suivi du personnel'!$B130," ",'Suivi du personnel'!FG$8),'importation prevair'!$O:$O))</f>
        <v/>
      </c>
      <c r="FH130" s="259" t="str">
        <f>IF($B130="","",SUMIF('importation prevair'!$A:$A,CONCATENATE('Suivi du personnel'!$B130," ",'Suivi du personnel'!FH$8),'importation prevair'!$O:$O))</f>
        <v/>
      </c>
      <c r="FI130" s="260" t="str">
        <f>IF($B130="","",SUMIF('importation prevair'!$A:$A,CONCATENATE('Suivi du personnel'!$B130," ",'Suivi du personnel'!FI$8),'importation prevair'!$O:$O))</f>
        <v/>
      </c>
      <c r="FJ130" s="162" t="str">
        <f>IF($B130="","",SUMIF('importation prevair'!$A:$A,CONCATENATE('Suivi du personnel'!$B130," ",'Suivi du personnel'!FJ$8),'importation prevair'!$O:$O))</f>
        <v/>
      </c>
      <c r="FK130" s="162" t="str">
        <f>IF($B130="","",SUMIF('importation prevair'!$A:$A,CONCATENATE('Suivi du personnel'!$B130," ",'Suivi du personnel'!FK$8),'importation prevair'!$O:$O))</f>
        <v/>
      </c>
      <c r="FL130" s="162" t="str">
        <f>IF($B130="","",SUMIF('importation prevair'!$A:$A,CONCATENATE('Suivi du personnel'!$B130," ",'Suivi du personnel'!FL$8),'importation prevair'!$O:$O))</f>
        <v/>
      </c>
      <c r="FM130" s="162" t="str">
        <f>IF($B130="","",SUMIF('importation prevair'!$A:$A,CONCATENATE('Suivi du personnel'!$B130," ",'Suivi du personnel'!FM$8),'importation prevair'!$O:$O))</f>
        <v/>
      </c>
      <c r="FN130" s="162" t="str">
        <f>IF($B130="","",SUMIF('importation prevair'!$A:$A,CONCATENATE('Suivi du personnel'!$B130," ",'Suivi du personnel'!FN$8),'importation prevair'!$O:$O))</f>
        <v/>
      </c>
      <c r="FO130" s="261" t="str">
        <f>IF($B130="","",SUMIF('importation prevair'!$A:$A,CONCATENATE('Suivi du personnel'!$B130," ",'Suivi du personnel'!FO$8),'importation prevair'!$O:$O))</f>
        <v/>
      </c>
      <c r="FP130" s="162" t="str">
        <f>IF($B130="","",SUMIF('importation prevair'!$A:$A,CONCATENATE('Suivi du personnel'!$B130," ",'Suivi du personnel'!FP$8),'importation prevair'!$O:$O))</f>
        <v/>
      </c>
      <c r="FQ130" s="162" t="str">
        <f>IF($B130="","",SUMIF('importation prevair'!$A:$A,CONCATENATE('Suivi du personnel'!$B130," ",'Suivi du personnel'!FQ$8),'importation prevair'!$O:$O))</f>
        <v/>
      </c>
      <c r="FR130" s="162" t="str">
        <f>IF($B130="","",SUMIF('importation prevair'!$A:$A,CONCATENATE('Suivi du personnel'!$B130," ",'Suivi du personnel'!FR$8),'importation prevair'!$O:$O))</f>
        <v/>
      </c>
      <c r="FS130" s="162" t="str">
        <f>IF($B130="","",SUMIF('importation prevair'!$A:$A,CONCATENATE('Suivi du personnel'!$B130," ",'Suivi du personnel'!FS$8),'importation prevair'!$O:$O))</f>
        <v/>
      </c>
      <c r="FT130" s="162" t="str">
        <f>IF($B130="","",SUMIF('importation prevair'!$A:$A,CONCATENATE('Suivi du personnel'!$B130," ",'Suivi du personnel'!FT$8),'importation prevair'!$O:$O))</f>
        <v/>
      </c>
      <c r="FU130" s="162" t="str">
        <f>IF($B130="","",SUMIF('importation prevair'!$A:$A,CONCATENATE('Suivi du personnel'!$B130," ",'Suivi du personnel'!FU$8),'importation prevair'!$O:$O))</f>
        <v/>
      </c>
      <c r="FV130" s="259" t="str">
        <f>IF($B130="","",SUMIF('importation prevair'!$A:$A,CONCATENATE('Suivi du personnel'!$B130," ",'Suivi du personnel'!FV$8),'importation prevair'!$O:$O))</f>
        <v/>
      </c>
      <c r="FW130" s="260" t="str">
        <f>IF($B130="","",SUMIF('importation prevair'!$A:$A,CONCATENATE('Suivi du personnel'!$B130," ",'Suivi du personnel'!FW$8),'importation prevair'!$O:$O))</f>
        <v/>
      </c>
      <c r="FX130" s="162" t="str">
        <f>IF($B130="","",SUMIF('importation prevair'!$A:$A,CONCATENATE('Suivi du personnel'!$B130," ",'Suivi du personnel'!FX$8),'importation prevair'!$O:$O))</f>
        <v/>
      </c>
      <c r="FY130" s="162" t="str">
        <f>IF($B130="","",SUMIF('importation prevair'!$A:$A,CONCATENATE('Suivi du personnel'!$B130," ",'Suivi du personnel'!FY$8),'importation prevair'!$O:$O))</f>
        <v/>
      </c>
      <c r="FZ130" s="162" t="str">
        <f>IF($B130="","",SUMIF('importation prevair'!$A:$A,CONCATENATE('Suivi du personnel'!$B130," ",'Suivi du personnel'!FZ$8),'importation prevair'!$O:$O))</f>
        <v/>
      </c>
      <c r="GA130" s="162" t="str">
        <f>IF($B130="","",SUMIF('importation prevair'!$A:$A,CONCATENATE('Suivi du personnel'!$B130," ",'Suivi du personnel'!GA$8),'importation prevair'!$O:$O))</f>
        <v/>
      </c>
      <c r="GB130" s="162" t="str">
        <f>IF($B130="","",SUMIF('importation prevair'!$A:$A,CONCATENATE('Suivi du personnel'!$B130," ",'Suivi du personnel'!GB$8),'importation prevair'!$O:$O))</f>
        <v/>
      </c>
      <c r="GC130" s="261" t="str">
        <f>IF($B130="","",SUMIF('importation prevair'!$A:$A,CONCATENATE('Suivi du personnel'!$B130," ",'Suivi du personnel'!GC$8),'importation prevair'!$O:$O))</f>
        <v/>
      </c>
      <c r="GD130" s="162" t="str">
        <f>IF($B130="","",SUMIF('importation prevair'!$A:$A,CONCATENATE('Suivi du personnel'!$B130," ",'Suivi du personnel'!GD$8),'importation prevair'!$O:$O))</f>
        <v/>
      </c>
      <c r="GE130" s="162" t="str">
        <f>IF($B130="","",SUMIF('importation prevair'!$A:$A,CONCATENATE('Suivi du personnel'!$B130," ",'Suivi du personnel'!GE$8),'importation prevair'!$O:$O))</f>
        <v/>
      </c>
      <c r="GF130" s="162" t="str">
        <f>IF($B130="","",SUMIF('importation prevair'!$A:$A,CONCATENATE('Suivi du personnel'!$B130," ",'Suivi du personnel'!GF$8),'importation prevair'!$O:$O))</f>
        <v/>
      </c>
      <c r="GG130" s="162" t="str">
        <f>IF($B130="","",SUMIF('importation prevair'!$A:$A,CONCATENATE('Suivi du personnel'!$B130," ",'Suivi du personnel'!GG$8),'importation prevair'!$O:$O))</f>
        <v/>
      </c>
      <c r="GH130" s="162" t="str">
        <f>IF($B130="","",SUMIF('importation prevair'!$A:$A,CONCATENATE('Suivi du personnel'!$B130," ",'Suivi du personnel'!GH$8),'importation prevair'!$O:$O))</f>
        <v/>
      </c>
      <c r="GI130" s="162" t="str">
        <f>IF($B130="","",SUMIF('importation prevair'!$A:$A,CONCATENATE('Suivi du personnel'!$B130," ",'Suivi du personnel'!GI$8),'importation prevair'!$O:$O))</f>
        <v/>
      </c>
      <c r="GJ130" s="259" t="str">
        <f>IF($B130="","",SUMIF('importation prevair'!$A:$A,CONCATENATE('Suivi du personnel'!$B130," ",'Suivi du personnel'!GJ$8),'importation prevair'!$O:$O))</f>
        <v/>
      </c>
      <c r="GK130" s="260" t="str">
        <f>IF($B130="","",SUMIF('importation prevair'!$A:$A,CONCATENATE('Suivi du personnel'!$B130," ",'Suivi du personnel'!GK$8),'importation prevair'!$O:$O))</f>
        <v/>
      </c>
      <c r="GL130" s="162" t="str">
        <f>IF($B130="","",SUMIF('importation prevair'!$A:$A,CONCATENATE('Suivi du personnel'!$B130," ",'Suivi du personnel'!GL$8),'importation prevair'!$O:$O))</f>
        <v/>
      </c>
      <c r="GM130" s="162" t="str">
        <f>IF($B130="","",SUMIF('importation prevair'!$A:$A,CONCATENATE('Suivi du personnel'!$B130," ",'Suivi du personnel'!GM$8),'importation prevair'!$O:$O))</f>
        <v/>
      </c>
      <c r="GN130" s="162" t="str">
        <f>IF($B130="","",SUMIF('importation prevair'!$A:$A,CONCATENATE('Suivi du personnel'!$B130," ",'Suivi du personnel'!GN$8),'importation prevair'!$O:$O))</f>
        <v/>
      </c>
      <c r="GO130" s="162" t="str">
        <f>IF($B130="","",SUMIF('importation prevair'!$A:$A,CONCATENATE('Suivi du personnel'!$B130," ",'Suivi du personnel'!GO$8),'importation prevair'!$O:$O))</f>
        <v/>
      </c>
      <c r="GP130" s="162" t="str">
        <f>IF($B130="","",SUMIF('importation prevair'!$A:$A,CONCATENATE('Suivi du personnel'!$B130," ",'Suivi du personnel'!GP$8),'importation prevair'!$O:$O))</f>
        <v/>
      </c>
      <c r="GQ130" s="261" t="str">
        <f>IF($B130="","",SUMIF('importation prevair'!$A:$A,CONCATENATE('Suivi du personnel'!$B130," ",'Suivi du personnel'!GQ$8),'importation prevair'!$O:$O))</f>
        <v/>
      </c>
      <c r="GR130" s="260" t="str">
        <f>IF($B130="","",SUMIF('importation prevair'!$A:$A,CONCATENATE('Suivi du personnel'!$B130," ",'Suivi du personnel'!GR$8),'importation prevair'!$O:$O))</f>
        <v/>
      </c>
      <c r="GS130" s="162" t="str">
        <f>IF($B130="","",SUMIF('importation prevair'!$A:$A,CONCATENATE('Suivi du personnel'!$B130," ",'Suivi du personnel'!GS$8),'importation prevair'!$O:$O))</f>
        <v/>
      </c>
      <c r="GT130" s="162" t="str">
        <f>IF($B130="","",SUMIF('importation prevair'!$A:$A,CONCATENATE('Suivi du personnel'!$B130," ",'Suivi du personnel'!GT$8),'importation prevair'!$O:$O))</f>
        <v/>
      </c>
      <c r="GU130" s="162" t="str">
        <f>IF($B130="","",SUMIF('importation prevair'!$A:$A,CONCATENATE('Suivi du personnel'!$B130," ",'Suivi du personnel'!GU$8),'importation prevair'!$O:$O))</f>
        <v/>
      </c>
      <c r="GV130" s="162" t="str">
        <f>IF($B130="","",SUMIF('importation prevair'!$A:$A,CONCATENATE('Suivi du personnel'!$B130," ",'Suivi du personnel'!GV$8),'importation prevair'!$O:$O))</f>
        <v/>
      </c>
      <c r="GW130" s="162" t="str">
        <f>IF($B130="","",SUMIF('importation prevair'!$A:$A,CONCATENATE('Suivi du personnel'!$B130," ",'Suivi du personnel'!GW$8),'importation prevair'!$O:$O))</f>
        <v/>
      </c>
      <c r="GX130" s="261" t="str">
        <f>IF($B130="","",SUMIF('importation prevair'!$A:$A,CONCATENATE('Suivi du personnel'!$B130," ",'Suivi du personnel'!GX$8),'importation prevair'!$O:$O))</f>
        <v/>
      </c>
    </row>
    <row r="131" spans="1:206" s="164" customFormat="1" ht="13.5" thickBot="1" x14ac:dyDescent="0.25">
      <c r="A131" s="289" t="str">
        <f>IF($B131="","",VLOOKUP($B131,'info personnel sur AT'!$A$3:$C$298,2,FALSE))</f>
        <v/>
      </c>
      <c r="B131" s="287"/>
      <c r="C131" s="284" t="str">
        <f>IF($B131="","",VLOOKUP($B131,'info personnel sur AT'!$A$3:$Q$298,3,FALSE))</f>
        <v/>
      </c>
      <c r="D131" s="280" t="str">
        <f>IF($B131="","",VLOOKUP($B131,'info personnel sur AT'!$A$3:$Q$298,4,FALSE))</f>
        <v/>
      </c>
      <c r="E131" s="277" t="str">
        <f>IF($B131="","",VLOOKUP($B131,'info personnel sur AT'!$A$3:$Q$298,5,FALSE))</f>
        <v/>
      </c>
      <c r="F131" s="219">
        <f t="shared" si="93"/>
        <v>0</v>
      </c>
      <c r="G131" s="240">
        <v>0.3</v>
      </c>
      <c r="H131" s="218">
        <f t="shared" si="94"/>
        <v>0.3</v>
      </c>
      <c r="I131" s="22" t="str">
        <f>IF($B131="","",VLOOKUP($B131,'info personnel sur AT'!$A$3:$Q$298,6,FALSE))</f>
        <v/>
      </c>
      <c r="J131" s="22" t="str">
        <f>IF($B131="","",VLOOKUP($B131,'info personnel sur AT'!$A$3:$Q$298,7,FALSE))</f>
        <v/>
      </c>
      <c r="K131" s="22" t="str">
        <f>IF($B131="","",VLOOKUP($B131,'info personnel sur AT'!$A$3:$Q$298,8,FALSE))</f>
        <v/>
      </c>
      <c r="L131" s="22" t="str">
        <f>IF($B131="","",VLOOKUP($B131,'info personnel sur AT'!$A$3:$Q$298,9,FALSE))</f>
        <v/>
      </c>
      <c r="M131" s="22" t="str">
        <f>IF($B131="","",VLOOKUP($B131,'info personnel sur AT'!$A$3:$Q$298,10,FALSE))</f>
        <v/>
      </c>
      <c r="N131" s="22" t="str">
        <f>IF($B131="","",VLOOKUP($B131,'info personnel sur AT'!$A$3:$Q$298,11,FALSE))</f>
        <v/>
      </c>
      <c r="O131" s="22" t="str">
        <f>IF($B131="","",VLOOKUP($B131,'info personnel sur AT'!$A$3:$Q$298,12,FALSE))</f>
        <v/>
      </c>
      <c r="P131" s="22" t="str">
        <f>IF($B131="","",VLOOKUP($B131,'info personnel sur AT'!$A$3:$Q$298,13,FALSE))</f>
        <v/>
      </c>
      <c r="Q131" s="22" t="str">
        <f>IF($B131="","",VLOOKUP($B131,'info personnel sur AT'!$A$3:$Q$298,14,FALSE))</f>
        <v/>
      </c>
      <c r="R131" s="22" t="str">
        <f>IF($B131="","",VLOOKUP($B131,'info personnel sur AT'!$A$3:$Q$298,15,FALSE))</f>
        <v/>
      </c>
      <c r="S131" s="22" t="str">
        <f>IF($B131="","",VLOOKUP($B131,'info personnel sur AT'!$A$3:$Q$298,16,FALSE))</f>
        <v/>
      </c>
      <c r="T131" s="22" t="str">
        <f>IF($B131="","",VLOOKUP($B131,'info personnel sur AT'!$A$3:$Q$298,17,FALSE))</f>
        <v/>
      </c>
      <c r="U131" s="11">
        <f t="shared" si="95"/>
        <v>0</v>
      </c>
      <c r="V131" s="2">
        <f t="shared" si="96"/>
        <v>0</v>
      </c>
      <c r="W131" s="6">
        <f t="shared" si="97"/>
        <v>0</v>
      </c>
      <c r="X131" s="180">
        <f t="shared" si="98"/>
        <v>1.8</v>
      </c>
      <c r="Y131" s="179">
        <f t="shared" si="100"/>
        <v>5</v>
      </c>
      <c r="Z131" s="192">
        <f t="shared" si="99"/>
        <v>10</v>
      </c>
      <c r="AA131" s="195">
        <f t="shared" si="66"/>
        <v>0</v>
      </c>
      <c r="AB131" s="195">
        <f t="shared" si="67"/>
        <v>0</v>
      </c>
      <c r="AC131" s="195">
        <f t="shared" si="68"/>
        <v>0</v>
      </c>
      <c r="AD131" s="195">
        <f t="shared" si="69"/>
        <v>0</v>
      </c>
      <c r="AE131" s="195">
        <f t="shared" si="70"/>
        <v>0</v>
      </c>
      <c r="AF131" s="195">
        <f t="shared" si="71"/>
        <v>0</v>
      </c>
      <c r="AG131" s="195">
        <f t="shared" si="72"/>
        <v>0</v>
      </c>
      <c r="AH131" s="248">
        <f t="shared" si="73"/>
        <v>0</v>
      </c>
      <c r="AI131" s="248">
        <f t="shared" si="74"/>
        <v>0</v>
      </c>
      <c r="AJ131" s="248">
        <f t="shared" si="75"/>
        <v>0</v>
      </c>
      <c r="AK131" s="248">
        <f t="shared" si="76"/>
        <v>0</v>
      </c>
      <c r="AL131" s="248">
        <f t="shared" si="77"/>
        <v>0</v>
      </c>
      <c r="AM131" s="248">
        <f t="shared" si="78"/>
        <v>0</v>
      </c>
      <c r="AN131" s="248">
        <f t="shared" si="79"/>
        <v>0</v>
      </c>
      <c r="AO131" s="248">
        <f t="shared" si="80"/>
        <v>0</v>
      </c>
      <c r="AP131" s="248">
        <f t="shared" si="81"/>
        <v>0</v>
      </c>
      <c r="AQ131" s="248">
        <f t="shared" si="82"/>
        <v>0</v>
      </c>
      <c r="AR131" s="248">
        <f t="shared" si="83"/>
        <v>0</v>
      </c>
      <c r="AS131" s="248">
        <f t="shared" si="84"/>
        <v>0</v>
      </c>
      <c r="AT131" s="248">
        <f t="shared" si="85"/>
        <v>0</v>
      </c>
      <c r="AU131" s="248">
        <f t="shared" si="86"/>
        <v>0</v>
      </c>
      <c r="AV131" s="245">
        <f t="shared" si="87"/>
        <v>0</v>
      </c>
      <c r="AW131" s="245">
        <f t="shared" si="88"/>
        <v>0</v>
      </c>
      <c r="AX131" s="252">
        <f t="shared" si="89"/>
        <v>0</v>
      </c>
      <c r="AY131" s="253">
        <f t="shared" si="90"/>
        <v>0</v>
      </c>
      <c r="AZ131" s="253">
        <f t="shared" si="91"/>
        <v>0</v>
      </c>
      <c r="BA131" s="221" t="str">
        <f>IF($B131="","",SUMIF('importation prevair'!$A:$A,CONCATENATE('Suivi du personnel'!$B131," ",'Suivi du personnel'!BA$8),'importation prevair'!$O:$O))</f>
        <v/>
      </c>
      <c r="BB131" s="222" t="str">
        <f>IF($B131="","",SUMIF('importation prevair'!$A:$A,CONCATENATE('Suivi du personnel'!$B131," ",'Suivi du personnel'!BB$8),'importation prevair'!$O:$O))</f>
        <v/>
      </c>
      <c r="BC131" s="222" t="str">
        <f>IF($B131="","",SUMIF('importation prevair'!$A:$A,CONCATENATE('Suivi du personnel'!$B131," ",'Suivi du personnel'!BC$8),'importation prevair'!$O:$O))</f>
        <v/>
      </c>
      <c r="BD131" s="222" t="str">
        <f>IF($B131="","",SUMIF('importation prevair'!$A:$A,CONCATENATE('Suivi du personnel'!$B131," ",'Suivi du personnel'!BD$8),'importation prevair'!$O:$O))</f>
        <v/>
      </c>
      <c r="BE131" s="222" t="str">
        <f>IF($B131="","",SUMIF('importation prevair'!$A:$A,CONCATENATE('Suivi du personnel'!$B131," ",'Suivi du personnel'!BE$8),'importation prevair'!$O:$O))</f>
        <v/>
      </c>
      <c r="BF131" s="222" t="str">
        <f>IF($B131="","",SUMIF('importation prevair'!$A:$A,CONCATENATE('Suivi du personnel'!$B131," ",'Suivi du personnel'!BF$8),'importation prevair'!$O:$O))</f>
        <v/>
      </c>
      <c r="BG131" s="223" t="str">
        <f>IF($B131="","",SUMIF('importation prevair'!$A:$A,CONCATENATE('Suivi du personnel'!$B131," ",'Suivi du personnel'!BG$8),'importation prevair'!$O:$O))</f>
        <v/>
      </c>
      <c r="BH131" s="221" t="str">
        <f>IF($B131="","",SUMIF('importation prevair'!$A:$A,CONCATENATE('Suivi du personnel'!$B131," ",'Suivi du personnel'!BH$8),'importation prevair'!$O:$O))</f>
        <v/>
      </c>
      <c r="BI131" s="222" t="str">
        <f>IF($B131="","",SUMIF('importation prevair'!$A:$A,CONCATENATE('Suivi du personnel'!$B131," ",'Suivi du personnel'!BI$8),'importation prevair'!$O:$O))</f>
        <v/>
      </c>
      <c r="BJ131" s="222" t="str">
        <f>IF($B131="","",SUMIF('importation prevair'!$A:$A,CONCATENATE('Suivi du personnel'!$B131," ",'Suivi du personnel'!BJ$8),'importation prevair'!$O:$O))</f>
        <v/>
      </c>
      <c r="BK131" s="222" t="str">
        <f>IF($B131="","",SUMIF('importation prevair'!$A:$A,CONCATENATE('Suivi du personnel'!$B131," ",'Suivi du personnel'!BK$8),'importation prevair'!$O:$O))</f>
        <v/>
      </c>
      <c r="BL131" s="222" t="str">
        <f>IF($B131="","",SUMIF('importation prevair'!$A:$A,CONCATENATE('Suivi du personnel'!$B131," ",'Suivi du personnel'!BL$8),'importation prevair'!$O:$O))</f>
        <v/>
      </c>
      <c r="BM131" s="222" t="str">
        <f>IF($B131="","",SUMIF('importation prevair'!$A:$A,CONCATENATE('Suivi du personnel'!$B131," ",'Suivi du personnel'!BM$8),'importation prevair'!$O:$O))</f>
        <v/>
      </c>
      <c r="BN131" s="223" t="str">
        <f>IF($B131="","",SUMIF('importation prevair'!$A:$A,CONCATENATE('Suivi du personnel'!$B131," ",'Suivi du personnel'!BN$8),'importation prevair'!$O:$O))</f>
        <v/>
      </c>
      <c r="BO131" s="221" t="str">
        <f>IF($B131="","",SUMIF('importation prevair'!$A:$A,CONCATENATE('Suivi du personnel'!$B131," ",'Suivi du personnel'!BO$8),'importation prevair'!$O:$O))</f>
        <v/>
      </c>
      <c r="BP131" s="222" t="str">
        <f>IF($B131="","",SUMIF('importation prevair'!$A:$A,CONCATENATE('Suivi du personnel'!$B131," ",'Suivi du personnel'!BP$8),'importation prevair'!$O:$O))</f>
        <v/>
      </c>
      <c r="BQ131" s="222" t="str">
        <f>IF($B131="","",SUMIF('importation prevair'!$A:$A,CONCATENATE('Suivi du personnel'!$B131," ",'Suivi du personnel'!BQ$8),'importation prevair'!$O:$O))</f>
        <v/>
      </c>
      <c r="BR131" s="222" t="str">
        <f>IF($B131="","",SUMIF('importation prevair'!$A:$A,CONCATENATE('Suivi du personnel'!$B131," ",'Suivi du personnel'!BR$8),'importation prevair'!$O:$O))</f>
        <v/>
      </c>
      <c r="BS131" s="222" t="str">
        <f>IF($B131="","",SUMIF('importation prevair'!$A:$A,CONCATENATE('Suivi du personnel'!$B131," ",'Suivi du personnel'!BS$8),'importation prevair'!$O:$O))</f>
        <v/>
      </c>
      <c r="BT131" s="222" t="str">
        <f>IF($B131="","",SUMIF('importation prevair'!$A:$A,CONCATENATE('Suivi du personnel'!$B131," ",'Suivi du personnel'!BT$8),'importation prevair'!$O:$O))</f>
        <v/>
      </c>
      <c r="BU131" s="223" t="str">
        <f>IF($B131="","",SUMIF('importation prevair'!$A:$A,CONCATENATE('Suivi du personnel'!$B131," ",'Suivi du personnel'!BU$8),'importation prevair'!$O:$O))</f>
        <v/>
      </c>
      <c r="BV131" s="221" t="str">
        <f>IF($B131="","",SUMIF('importation prevair'!$A:$A,CONCATENATE('Suivi du personnel'!$B131," ",'Suivi du personnel'!BV$8),'importation prevair'!$O:$O))</f>
        <v/>
      </c>
      <c r="BW131" s="222" t="str">
        <f>IF($B131="","",SUMIF('importation prevair'!$A:$A,CONCATENATE('Suivi du personnel'!$B131," ",'Suivi du personnel'!BW$8),'importation prevair'!$O:$O))</f>
        <v/>
      </c>
      <c r="BX131" s="222" t="str">
        <f>IF($B131="","",SUMIF('importation prevair'!$A:$A,CONCATENATE('Suivi du personnel'!$B131," ",'Suivi du personnel'!BX$8),'importation prevair'!$O:$O))</f>
        <v/>
      </c>
      <c r="BY131" s="222" t="str">
        <f>IF($B131="","",SUMIF('importation prevair'!$A:$A,CONCATENATE('Suivi du personnel'!$B131," ",'Suivi du personnel'!BY$8),'importation prevair'!$O:$O))</f>
        <v/>
      </c>
      <c r="BZ131" s="222" t="str">
        <f>IF($B131="","",SUMIF('importation prevair'!$A:$A,CONCATENATE('Suivi du personnel'!$B131," ",'Suivi du personnel'!BZ$8),'importation prevair'!$O:$O))</f>
        <v/>
      </c>
      <c r="CA131" s="222" t="str">
        <f>IF($B131="","",SUMIF('importation prevair'!$A:$A,CONCATENATE('Suivi du personnel'!$B131," ",'Suivi du personnel'!CA$8),'importation prevair'!$O:$O))</f>
        <v/>
      </c>
      <c r="CB131" s="223" t="str">
        <f>IF($B131="","",SUMIF('importation prevair'!$A:$A,CONCATENATE('Suivi du personnel'!$B131," ",'Suivi du personnel'!CB$8),'importation prevair'!$O:$O))</f>
        <v/>
      </c>
      <c r="CC131" s="221" t="str">
        <f>IF($B131="","",SUMIF('importation prevair'!$A:$A,CONCATENATE('Suivi du personnel'!$B131," ",'Suivi du personnel'!CC$8),'importation prevair'!$O:$O))</f>
        <v/>
      </c>
      <c r="CD131" s="222" t="str">
        <f>IF($B131="","",SUMIF('importation prevair'!$A:$A,CONCATENATE('Suivi du personnel'!$B131," ",'Suivi du personnel'!CD$8),'importation prevair'!$O:$O))</f>
        <v/>
      </c>
      <c r="CE131" s="222" t="str">
        <f>IF($B131="","",SUMIF('importation prevair'!$A:$A,CONCATENATE('Suivi du personnel'!$B131," ",'Suivi du personnel'!CE$8),'importation prevair'!$O:$O))</f>
        <v/>
      </c>
      <c r="CF131" s="222" t="str">
        <f>IF($B131="","",SUMIF('importation prevair'!$A:$A,CONCATENATE('Suivi du personnel'!$B131," ",'Suivi du personnel'!CF$8),'importation prevair'!$O:$O))</f>
        <v/>
      </c>
      <c r="CG131" s="222" t="str">
        <f>IF($B131="","",SUMIF('importation prevair'!$A:$A,CONCATENATE('Suivi du personnel'!$B131," ",'Suivi du personnel'!CG$8),'importation prevair'!$O:$O))</f>
        <v/>
      </c>
      <c r="CH131" s="222" t="str">
        <f>IF($B131="","",SUMIF('importation prevair'!$A:$A,CONCATENATE('Suivi du personnel'!$B131," ",'Suivi du personnel'!CH$8),'importation prevair'!$O:$O))</f>
        <v/>
      </c>
      <c r="CI131" s="223" t="str">
        <f>IF($B131="","",SUMIF('importation prevair'!$A:$A,CONCATENATE('Suivi du personnel'!$B131," ",'Suivi du personnel'!CI$8),'importation prevair'!$O:$O))</f>
        <v/>
      </c>
      <c r="CJ131" s="221" t="str">
        <f>IF($B131="","",SUMIF('importation prevair'!$A:$A,CONCATENATE('Suivi du personnel'!$B131," ",'Suivi du personnel'!CJ$8),'importation prevair'!$O:$O))</f>
        <v/>
      </c>
      <c r="CK131" s="222" t="str">
        <f>IF($B131="","",SUMIF('importation prevair'!$A:$A,CONCATENATE('Suivi du personnel'!$B131," ",'Suivi du personnel'!CK$8),'importation prevair'!$O:$O))</f>
        <v/>
      </c>
      <c r="CL131" s="222" t="str">
        <f>IF($B131="","",SUMIF('importation prevair'!$A:$A,CONCATENATE('Suivi du personnel'!$B131," ",'Suivi du personnel'!CL$8),'importation prevair'!$O:$O))</f>
        <v/>
      </c>
      <c r="CM131" s="222" t="str">
        <f>IF($B131="","",SUMIF('importation prevair'!$A:$A,CONCATENATE('Suivi du personnel'!$B131," ",'Suivi du personnel'!CM$8),'importation prevair'!$O:$O))</f>
        <v/>
      </c>
      <c r="CN131" s="222" t="str">
        <f>IF($B131="","",SUMIF('importation prevair'!$A:$A,CONCATENATE('Suivi du personnel'!$B131," ",'Suivi du personnel'!CN$8),'importation prevair'!$O:$O))</f>
        <v/>
      </c>
      <c r="CO131" s="222" t="str">
        <f>IF($B131="","",SUMIF('importation prevair'!$A:$A,CONCATENATE('Suivi du personnel'!$B131," ",'Suivi du personnel'!CO$8),'importation prevair'!$O:$O))</f>
        <v/>
      </c>
      <c r="CP131" s="223" t="str">
        <f>IF($B131="","",SUMIF('importation prevair'!$A:$A,CONCATENATE('Suivi du personnel'!$B131," ",'Suivi du personnel'!CP$8),'importation prevair'!$O:$O))</f>
        <v/>
      </c>
      <c r="CQ131" s="221" t="str">
        <f>IF($B131="","",SUMIF('importation prevair'!$A:$A,CONCATENATE('Suivi du personnel'!$B131," ",'Suivi du personnel'!CQ$8),'importation prevair'!$O:$O))</f>
        <v/>
      </c>
      <c r="CR131" s="222" t="str">
        <f>IF($B131="","",SUMIF('importation prevair'!$A:$A,CONCATENATE('Suivi du personnel'!$B131," ",'Suivi du personnel'!CR$8),'importation prevair'!$O:$O))</f>
        <v/>
      </c>
      <c r="CS131" s="222" t="str">
        <f>IF($B131="","",SUMIF('importation prevair'!$A:$A,CONCATENATE('Suivi du personnel'!$B131," ",'Suivi du personnel'!CS$8),'importation prevair'!$O:$O))</f>
        <v/>
      </c>
      <c r="CT131" s="222" t="str">
        <f>IF($B131="","",SUMIF('importation prevair'!$A:$A,CONCATENATE('Suivi du personnel'!$B131," ",'Suivi du personnel'!CT$8),'importation prevair'!$O:$O))</f>
        <v/>
      </c>
      <c r="CU131" s="222" t="str">
        <f>IF($B131="","",SUMIF('importation prevair'!$A:$A,CONCATENATE('Suivi du personnel'!$B131," ",'Suivi du personnel'!CU$8),'importation prevair'!$O:$O))</f>
        <v/>
      </c>
      <c r="CV131" s="222" t="str">
        <f>IF($B131="","",SUMIF('importation prevair'!$A:$A,CONCATENATE('Suivi du personnel'!$B131," ",'Suivi du personnel'!CV$8),'importation prevair'!$O:$O))</f>
        <v/>
      </c>
      <c r="CW131" s="223" t="str">
        <f>IF($B131="","",SUMIF('importation prevair'!$A:$A,CONCATENATE('Suivi du personnel'!$B131," ",'Suivi du personnel'!CW$8),'importation prevair'!$O:$O))</f>
        <v/>
      </c>
      <c r="CX131" s="221" t="str">
        <f>IF($B131="","",SUMIF('importation prevair'!$A:$A,CONCATENATE('Suivi du personnel'!$B131," ",'Suivi du personnel'!CX$8),'importation prevair'!$O:$O))</f>
        <v/>
      </c>
      <c r="CY131" s="222" t="str">
        <f>IF($B131="","",SUMIF('importation prevair'!$A:$A,CONCATENATE('Suivi du personnel'!$B131," ",'Suivi du personnel'!CY$8),'importation prevair'!$O:$O))</f>
        <v/>
      </c>
      <c r="CZ131" s="222" t="str">
        <f>IF($B131="","",SUMIF('importation prevair'!$A:$A,CONCATENATE('Suivi du personnel'!$B131," ",'Suivi du personnel'!CZ$8),'importation prevair'!$O:$O))</f>
        <v/>
      </c>
      <c r="DA131" s="222" t="str">
        <f>IF($B131="","",SUMIF('importation prevair'!$A:$A,CONCATENATE('Suivi du personnel'!$B131," ",'Suivi du personnel'!DA$8),'importation prevair'!$O:$O))</f>
        <v/>
      </c>
      <c r="DB131" s="222" t="str">
        <f>IF($B131="","",SUMIF('importation prevair'!$A:$A,CONCATENATE('Suivi du personnel'!$B131," ",'Suivi du personnel'!DB$8),'importation prevair'!$O:$O))</f>
        <v/>
      </c>
      <c r="DC131" s="222" t="str">
        <f>IF($B131="","",SUMIF('importation prevair'!$A:$A,CONCATENATE('Suivi du personnel'!$B131," ",'Suivi du personnel'!DC$8),'importation prevair'!$O:$O))</f>
        <v/>
      </c>
      <c r="DD131" s="223" t="str">
        <f>IF($B131="","",SUMIF('importation prevair'!$A:$A,CONCATENATE('Suivi du personnel'!$B131," ",'Suivi du personnel'!DD$8),'importation prevair'!$O:$O))</f>
        <v/>
      </c>
      <c r="DE131" s="260" t="str">
        <f>IF($B131="","",SUMIF('importation prevair'!$A:$A,CONCATENATE('Suivi du personnel'!$B131," ",'Suivi du personnel'!DE$8),'importation prevair'!$O:$O))</f>
        <v/>
      </c>
      <c r="DF131" s="162" t="str">
        <f>IF($B131="","",SUMIF('importation prevair'!$A:$A,CONCATENATE('Suivi du personnel'!$B131," ",'Suivi du personnel'!DF$8),'importation prevair'!$O:$O))</f>
        <v/>
      </c>
      <c r="DG131" s="162" t="str">
        <f>IF($B131="","",SUMIF('importation prevair'!$A:$A,CONCATENATE('Suivi du personnel'!$B131," ",'Suivi du personnel'!DG$8),'importation prevair'!$O:$O))</f>
        <v/>
      </c>
      <c r="DH131" s="162" t="str">
        <f>IF($B131="","",SUMIF('importation prevair'!$A:$A,CONCATENATE('Suivi du personnel'!$B131," ",'Suivi du personnel'!DH$8),'importation prevair'!$O:$O))</f>
        <v/>
      </c>
      <c r="DI131" s="162" t="str">
        <f>IF($B131="","",SUMIF('importation prevair'!$A:$A,CONCATENATE('Suivi du personnel'!$B131," ",'Suivi du personnel'!DI$8),'importation prevair'!$O:$O))</f>
        <v/>
      </c>
      <c r="DJ131" s="162" t="str">
        <f>IF($B131="","",SUMIF('importation prevair'!$A:$A,CONCATENATE('Suivi du personnel'!$B131," ",'Suivi du personnel'!DJ$8),'importation prevair'!$O:$O))</f>
        <v/>
      </c>
      <c r="DK131" s="261" t="str">
        <f>IF($B131="","",SUMIF('importation prevair'!$A:$A,CONCATENATE('Suivi du personnel'!$B131," ",'Suivi du personnel'!DK$8),'importation prevair'!$O:$O))</f>
        <v/>
      </c>
      <c r="DL131" s="162" t="str">
        <f>IF($B131="","",SUMIF('importation prevair'!$A:$A,CONCATENATE('Suivi du personnel'!$B131," ",'Suivi du personnel'!DL$8),'importation prevair'!$O:$O))</f>
        <v/>
      </c>
      <c r="DM131" s="162" t="str">
        <f>IF($B131="","",SUMIF('importation prevair'!$A:$A,CONCATENATE('Suivi du personnel'!$B131," ",'Suivi du personnel'!DM$8),'importation prevair'!$O:$O))</f>
        <v/>
      </c>
      <c r="DN131" s="162" t="str">
        <f>IF($B131="","",SUMIF('importation prevair'!$A:$A,CONCATENATE('Suivi du personnel'!$B131," ",'Suivi du personnel'!DN$8),'importation prevair'!$O:$O))</f>
        <v/>
      </c>
      <c r="DO131" s="162" t="str">
        <f>IF($B131="","",SUMIF('importation prevair'!$A:$A,CONCATENATE('Suivi du personnel'!$B131," ",'Suivi du personnel'!DO$8),'importation prevair'!$O:$O))</f>
        <v/>
      </c>
      <c r="DP131" s="162" t="str">
        <f>IF($B131="","",SUMIF('importation prevair'!$A:$A,CONCATENATE('Suivi du personnel'!$B131," ",'Suivi du personnel'!DP$8),'importation prevair'!$O:$O))</f>
        <v/>
      </c>
      <c r="DQ131" s="162" t="str">
        <f>IF($B131="","",SUMIF('importation prevair'!$A:$A,CONCATENATE('Suivi du personnel'!$B131," ",'Suivi du personnel'!DQ$8),'importation prevair'!$O:$O))</f>
        <v/>
      </c>
      <c r="DR131" s="259" t="str">
        <f>IF($B131="","",SUMIF('importation prevair'!$A:$A,CONCATENATE('Suivi du personnel'!$B131," ",'Suivi du personnel'!DR$8),'importation prevair'!$O:$O))</f>
        <v/>
      </c>
      <c r="DS131" s="260" t="str">
        <f>IF($B131="","",SUMIF('importation prevair'!$A:$A,CONCATENATE('Suivi du personnel'!$B131," ",'Suivi du personnel'!DS$8),'importation prevair'!$O:$O))</f>
        <v/>
      </c>
      <c r="DT131" s="162" t="str">
        <f>IF($B131="","",SUMIF('importation prevair'!$A:$A,CONCATENATE('Suivi du personnel'!$B131," ",'Suivi du personnel'!DT$8),'importation prevair'!$O:$O))</f>
        <v/>
      </c>
      <c r="DU131" s="162" t="str">
        <f>IF($B131="","",SUMIF('importation prevair'!$A:$A,CONCATENATE('Suivi du personnel'!$B131," ",'Suivi du personnel'!DU$8),'importation prevair'!$O:$O))</f>
        <v/>
      </c>
      <c r="DV131" s="162" t="str">
        <f>IF($B131="","",SUMIF('importation prevair'!$A:$A,CONCATENATE('Suivi du personnel'!$B131," ",'Suivi du personnel'!DV$8),'importation prevair'!$O:$O))</f>
        <v/>
      </c>
      <c r="DW131" s="162" t="str">
        <f>IF($B131="","",SUMIF('importation prevair'!$A:$A,CONCATENATE('Suivi du personnel'!$B131," ",'Suivi du personnel'!DW$8),'importation prevair'!$O:$O))</f>
        <v/>
      </c>
      <c r="DX131" s="162" t="str">
        <f>IF($B131="","",SUMIF('importation prevair'!$A:$A,CONCATENATE('Suivi du personnel'!$B131," ",'Suivi du personnel'!DX$8),'importation prevair'!$O:$O))</f>
        <v/>
      </c>
      <c r="DY131" s="261" t="str">
        <f>IF($B131="","",SUMIF('importation prevair'!$A:$A,CONCATENATE('Suivi du personnel'!$B131," ",'Suivi du personnel'!DY$8),'importation prevair'!$O:$O))</f>
        <v/>
      </c>
      <c r="DZ131" s="162" t="str">
        <f>IF($B131="","",SUMIF('importation prevair'!$A:$A,CONCATENATE('Suivi du personnel'!$B131," ",'Suivi du personnel'!DZ$8),'importation prevair'!$O:$O))</f>
        <v/>
      </c>
      <c r="EA131" s="162" t="str">
        <f>IF($B131="","",SUMIF('importation prevair'!$A:$A,CONCATENATE('Suivi du personnel'!$B131," ",'Suivi du personnel'!EA$8),'importation prevair'!$O:$O))</f>
        <v/>
      </c>
      <c r="EB131" s="162" t="str">
        <f>IF($B131="","",SUMIF('importation prevair'!$A:$A,CONCATENATE('Suivi du personnel'!$B131," ",'Suivi du personnel'!EB$8),'importation prevair'!$O:$O))</f>
        <v/>
      </c>
      <c r="EC131" s="162" t="str">
        <f>IF($B131="","",SUMIF('importation prevair'!$A:$A,CONCATENATE('Suivi du personnel'!$B131," ",'Suivi du personnel'!EC$8),'importation prevair'!$O:$O))</f>
        <v/>
      </c>
      <c r="ED131" s="162" t="str">
        <f>IF($B131="","",SUMIF('importation prevair'!$A:$A,CONCATENATE('Suivi du personnel'!$B131," ",'Suivi du personnel'!ED$8),'importation prevair'!$O:$O))</f>
        <v/>
      </c>
      <c r="EE131" s="162" t="str">
        <f>IF($B131="","",SUMIF('importation prevair'!$A:$A,CONCATENATE('Suivi du personnel'!$B131," ",'Suivi du personnel'!EE$8),'importation prevair'!$O:$O))</f>
        <v/>
      </c>
      <c r="EF131" s="259" t="str">
        <f>IF($B131="","",SUMIF('importation prevair'!$A:$A,CONCATENATE('Suivi du personnel'!$B131," ",'Suivi du personnel'!EF$8),'importation prevair'!$O:$O))</f>
        <v/>
      </c>
      <c r="EG131" s="260" t="str">
        <f>IF($B131="","",SUMIF('importation prevair'!$A:$A,CONCATENATE('Suivi du personnel'!$B131," ",'Suivi du personnel'!EG$8),'importation prevair'!$O:$O))</f>
        <v/>
      </c>
      <c r="EH131" s="162" t="str">
        <f>IF($B131="","",SUMIF('importation prevair'!$A:$A,CONCATENATE('Suivi du personnel'!$B131," ",'Suivi du personnel'!EH$8),'importation prevair'!$O:$O))</f>
        <v/>
      </c>
      <c r="EI131" s="162" t="str">
        <f>IF($B131="","",SUMIF('importation prevair'!$A:$A,CONCATENATE('Suivi du personnel'!$B131," ",'Suivi du personnel'!EI$8),'importation prevair'!$O:$O))</f>
        <v/>
      </c>
      <c r="EJ131" s="162" t="str">
        <f>IF($B131="","",SUMIF('importation prevair'!$A:$A,CONCATENATE('Suivi du personnel'!$B131," ",'Suivi du personnel'!EJ$8),'importation prevair'!$O:$O))</f>
        <v/>
      </c>
      <c r="EK131" s="162" t="str">
        <f>IF($B131="","",SUMIF('importation prevair'!$A:$A,CONCATENATE('Suivi du personnel'!$B131," ",'Suivi du personnel'!EK$8),'importation prevair'!$O:$O))</f>
        <v/>
      </c>
      <c r="EL131" s="162" t="str">
        <f>IF($B131="","",SUMIF('importation prevair'!$A:$A,CONCATENATE('Suivi du personnel'!$B131," ",'Suivi du personnel'!EL$8),'importation prevair'!$O:$O))</f>
        <v/>
      </c>
      <c r="EM131" s="261" t="str">
        <f>IF($B131="","",SUMIF('importation prevair'!$A:$A,CONCATENATE('Suivi du personnel'!$B131," ",'Suivi du personnel'!EM$8),'importation prevair'!$O:$O))</f>
        <v/>
      </c>
      <c r="EN131" s="162" t="str">
        <f>IF($B131="","",SUMIF('importation prevair'!$A:$A,CONCATENATE('Suivi du personnel'!$B131," ",'Suivi du personnel'!EN$8),'importation prevair'!$O:$O))</f>
        <v/>
      </c>
      <c r="EO131" s="162" t="str">
        <f>IF($B131="","",SUMIF('importation prevair'!$A:$A,CONCATENATE('Suivi du personnel'!$B131," ",'Suivi du personnel'!EO$8),'importation prevair'!$O:$O))</f>
        <v/>
      </c>
      <c r="EP131" s="162" t="str">
        <f>IF($B131="","",SUMIF('importation prevair'!$A:$A,CONCATENATE('Suivi du personnel'!$B131," ",'Suivi du personnel'!EP$8),'importation prevair'!$O:$O))</f>
        <v/>
      </c>
      <c r="EQ131" s="162" t="str">
        <f>IF($B131="","",SUMIF('importation prevair'!$A:$A,CONCATENATE('Suivi du personnel'!$B131," ",'Suivi du personnel'!EQ$8),'importation prevair'!$O:$O))</f>
        <v/>
      </c>
      <c r="ER131" s="162" t="str">
        <f>IF($B131="","",SUMIF('importation prevair'!$A:$A,CONCATENATE('Suivi du personnel'!$B131," ",'Suivi du personnel'!ER$8),'importation prevair'!$O:$O))</f>
        <v/>
      </c>
      <c r="ES131" s="162" t="str">
        <f>IF($B131="","",SUMIF('importation prevair'!$A:$A,CONCATENATE('Suivi du personnel'!$B131," ",'Suivi du personnel'!ES$8),'importation prevair'!$O:$O))</f>
        <v/>
      </c>
      <c r="ET131" s="259" t="str">
        <f>IF($B131="","",SUMIF('importation prevair'!$A:$A,CONCATENATE('Suivi du personnel'!$B131," ",'Suivi du personnel'!ET$8),'importation prevair'!$O:$O))</f>
        <v/>
      </c>
      <c r="EU131" s="260" t="str">
        <f>IF($B131="","",SUMIF('importation prevair'!$A:$A,CONCATENATE('Suivi du personnel'!$B131," ",'Suivi du personnel'!EU$8),'importation prevair'!$O:$O))</f>
        <v/>
      </c>
      <c r="EV131" s="162" t="str">
        <f>IF($B131="","",SUMIF('importation prevair'!$A:$A,CONCATENATE('Suivi du personnel'!$B131," ",'Suivi du personnel'!EV$8),'importation prevair'!$O:$O))</f>
        <v/>
      </c>
      <c r="EW131" s="162" t="str">
        <f>IF($B131="","",SUMIF('importation prevair'!$A:$A,CONCATENATE('Suivi du personnel'!$B131," ",'Suivi du personnel'!EW$8),'importation prevair'!$O:$O))</f>
        <v/>
      </c>
      <c r="EX131" s="162" t="str">
        <f>IF($B131="","",SUMIF('importation prevair'!$A:$A,CONCATENATE('Suivi du personnel'!$B131," ",'Suivi du personnel'!EX$8),'importation prevair'!$O:$O))</f>
        <v/>
      </c>
      <c r="EY131" s="162" t="str">
        <f>IF($B131="","",SUMIF('importation prevair'!$A:$A,CONCATENATE('Suivi du personnel'!$B131," ",'Suivi du personnel'!EY$8),'importation prevair'!$O:$O))</f>
        <v/>
      </c>
      <c r="EZ131" s="162" t="str">
        <f>IF($B131="","",SUMIF('importation prevair'!$A:$A,CONCATENATE('Suivi du personnel'!$B131," ",'Suivi du personnel'!EZ$8),'importation prevair'!$O:$O))</f>
        <v/>
      </c>
      <c r="FA131" s="261" t="str">
        <f>IF($B131="","",SUMIF('importation prevair'!$A:$A,CONCATENATE('Suivi du personnel'!$B131," ",'Suivi du personnel'!FA$8),'importation prevair'!$O:$O))</f>
        <v/>
      </c>
      <c r="FB131" s="162" t="str">
        <f>IF($B131="","",SUMIF('importation prevair'!$A:$A,CONCATENATE('Suivi du personnel'!$B131," ",'Suivi du personnel'!FB$8),'importation prevair'!$O:$O))</f>
        <v/>
      </c>
      <c r="FC131" s="162" t="str">
        <f>IF($B131="","",SUMIF('importation prevair'!$A:$A,CONCATENATE('Suivi du personnel'!$B131," ",'Suivi du personnel'!FC$8),'importation prevair'!$O:$O))</f>
        <v/>
      </c>
      <c r="FD131" s="162" t="str">
        <f>IF($B131="","",SUMIF('importation prevair'!$A:$A,CONCATENATE('Suivi du personnel'!$B131," ",'Suivi du personnel'!FD$8),'importation prevair'!$O:$O))</f>
        <v/>
      </c>
      <c r="FE131" s="162" t="str">
        <f>IF($B131="","",SUMIF('importation prevair'!$A:$A,CONCATENATE('Suivi du personnel'!$B131," ",'Suivi du personnel'!FE$8),'importation prevair'!$O:$O))</f>
        <v/>
      </c>
      <c r="FF131" s="162" t="str">
        <f>IF($B131="","",SUMIF('importation prevair'!$A:$A,CONCATENATE('Suivi du personnel'!$B131," ",'Suivi du personnel'!FF$8),'importation prevair'!$O:$O))</f>
        <v/>
      </c>
      <c r="FG131" s="162" t="str">
        <f>IF($B131="","",SUMIF('importation prevair'!$A:$A,CONCATENATE('Suivi du personnel'!$B131," ",'Suivi du personnel'!FG$8),'importation prevair'!$O:$O))</f>
        <v/>
      </c>
      <c r="FH131" s="259" t="str">
        <f>IF($B131="","",SUMIF('importation prevair'!$A:$A,CONCATENATE('Suivi du personnel'!$B131," ",'Suivi du personnel'!FH$8),'importation prevair'!$O:$O))</f>
        <v/>
      </c>
      <c r="FI131" s="260" t="str">
        <f>IF($B131="","",SUMIF('importation prevair'!$A:$A,CONCATENATE('Suivi du personnel'!$B131," ",'Suivi du personnel'!FI$8),'importation prevair'!$O:$O))</f>
        <v/>
      </c>
      <c r="FJ131" s="162" t="str">
        <f>IF($B131="","",SUMIF('importation prevair'!$A:$A,CONCATENATE('Suivi du personnel'!$B131," ",'Suivi du personnel'!FJ$8),'importation prevair'!$O:$O))</f>
        <v/>
      </c>
      <c r="FK131" s="162" t="str">
        <f>IF($B131="","",SUMIF('importation prevair'!$A:$A,CONCATENATE('Suivi du personnel'!$B131," ",'Suivi du personnel'!FK$8),'importation prevair'!$O:$O))</f>
        <v/>
      </c>
      <c r="FL131" s="162" t="str">
        <f>IF($B131="","",SUMIF('importation prevair'!$A:$A,CONCATENATE('Suivi du personnel'!$B131," ",'Suivi du personnel'!FL$8),'importation prevair'!$O:$O))</f>
        <v/>
      </c>
      <c r="FM131" s="162" t="str">
        <f>IF($B131="","",SUMIF('importation prevair'!$A:$A,CONCATENATE('Suivi du personnel'!$B131," ",'Suivi du personnel'!FM$8),'importation prevair'!$O:$O))</f>
        <v/>
      </c>
      <c r="FN131" s="162" t="str">
        <f>IF($B131="","",SUMIF('importation prevair'!$A:$A,CONCATENATE('Suivi du personnel'!$B131," ",'Suivi du personnel'!FN$8),'importation prevair'!$O:$O))</f>
        <v/>
      </c>
      <c r="FO131" s="261" t="str">
        <f>IF($B131="","",SUMIF('importation prevair'!$A:$A,CONCATENATE('Suivi du personnel'!$B131," ",'Suivi du personnel'!FO$8),'importation prevair'!$O:$O))</f>
        <v/>
      </c>
      <c r="FP131" s="162" t="str">
        <f>IF($B131="","",SUMIF('importation prevair'!$A:$A,CONCATENATE('Suivi du personnel'!$B131," ",'Suivi du personnel'!FP$8),'importation prevair'!$O:$O))</f>
        <v/>
      </c>
      <c r="FQ131" s="162" t="str">
        <f>IF($B131="","",SUMIF('importation prevair'!$A:$A,CONCATENATE('Suivi du personnel'!$B131," ",'Suivi du personnel'!FQ$8),'importation prevair'!$O:$O))</f>
        <v/>
      </c>
      <c r="FR131" s="162" t="str">
        <f>IF($B131="","",SUMIF('importation prevair'!$A:$A,CONCATENATE('Suivi du personnel'!$B131," ",'Suivi du personnel'!FR$8),'importation prevair'!$O:$O))</f>
        <v/>
      </c>
      <c r="FS131" s="162" t="str">
        <f>IF($B131="","",SUMIF('importation prevair'!$A:$A,CONCATENATE('Suivi du personnel'!$B131," ",'Suivi du personnel'!FS$8),'importation prevair'!$O:$O))</f>
        <v/>
      </c>
      <c r="FT131" s="162" t="str">
        <f>IF($B131="","",SUMIF('importation prevair'!$A:$A,CONCATENATE('Suivi du personnel'!$B131," ",'Suivi du personnel'!FT$8),'importation prevair'!$O:$O))</f>
        <v/>
      </c>
      <c r="FU131" s="162" t="str">
        <f>IF($B131="","",SUMIF('importation prevair'!$A:$A,CONCATENATE('Suivi du personnel'!$B131," ",'Suivi du personnel'!FU$8),'importation prevair'!$O:$O))</f>
        <v/>
      </c>
      <c r="FV131" s="259" t="str">
        <f>IF($B131="","",SUMIF('importation prevair'!$A:$A,CONCATENATE('Suivi du personnel'!$B131," ",'Suivi du personnel'!FV$8),'importation prevair'!$O:$O))</f>
        <v/>
      </c>
      <c r="FW131" s="260" t="str">
        <f>IF($B131="","",SUMIF('importation prevair'!$A:$A,CONCATENATE('Suivi du personnel'!$B131," ",'Suivi du personnel'!FW$8),'importation prevair'!$O:$O))</f>
        <v/>
      </c>
      <c r="FX131" s="162" t="str">
        <f>IF($B131="","",SUMIF('importation prevair'!$A:$A,CONCATENATE('Suivi du personnel'!$B131," ",'Suivi du personnel'!FX$8),'importation prevair'!$O:$O))</f>
        <v/>
      </c>
      <c r="FY131" s="162" t="str">
        <f>IF($B131="","",SUMIF('importation prevair'!$A:$A,CONCATENATE('Suivi du personnel'!$B131," ",'Suivi du personnel'!FY$8),'importation prevair'!$O:$O))</f>
        <v/>
      </c>
      <c r="FZ131" s="162" t="str">
        <f>IF($B131="","",SUMIF('importation prevair'!$A:$A,CONCATENATE('Suivi du personnel'!$B131," ",'Suivi du personnel'!FZ$8),'importation prevair'!$O:$O))</f>
        <v/>
      </c>
      <c r="GA131" s="162" t="str">
        <f>IF($B131="","",SUMIF('importation prevair'!$A:$A,CONCATENATE('Suivi du personnel'!$B131," ",'Suivi du personnel'!GA$8),'importation prevair'!$O:$O))</f>
        <v/>
      </c>
      <c r="GB131" s="162" t="str">
        <f>IF($B131="","",SUMIF('importation prevair'!$A:$A,CONCATENATE('Suivi du personnel'!$B131," ",'Suivi du personnel'!GB$8),'importation prevair'!$O:$O))</f>
        <v/>
      </c>
      <c r="GC131" s="261" t="str">
        <f>IF($B131="","",SUMIF('importation prevair'!$A:$A,CONCATENATE('Suivi du personnel'!$B131," ",'Suivi du personnel'!GC$8),'importation prevair'!$O:$O))</f>
        <v/>
      </c>
      <c r="GD131" s="162" t="str">
        <f>IF($B131="","",SUMIF('importation prevair'!$A:$A,CONCATENATE('Suivi du personnel'!$B131," ",'Suivi du personnel'!GD$8),'importation prevair'!$O:$O))</f>
        <v/>
      </c>
      <c r="GE131" s="162" t="str">
        <f>IF($B131="","",SUMIF('importation prevair'!$A:$A,CONCATENATE('Suivi du personnel'!$B131," ",'Suivi du personnel'!GE$8),'importation prevair'!$O:$O))</f>
        <v/>
      </c>
      <c r="GF131" s="162" t="str">
        <f>IF($B131="","",SUMIF('importation prevair'!$A:$A,CONCATENATE('Suivi du personnel'!$B131," ",'Suivi du personnel'!GF$8),'importation prevair'!$O:$O))</f>
        <v/>
      </c>
      <c r="GG131" s="162" t="str">
        <f>IF($B131="","",SUMIF('importation prevair'!$A:$A,CONCATENATE('Suivi du personnel'!$B131," ",'Suivi du personnel'!GG$8),'importation prevair'!$O:$O))</f>
        <v/>
      </c>
      <c r="GH131" s="162" t="str">
        <f>IF($B131="","",SUMIF('importation prevair'!$A:$A,CONCATENATE('Suivi du personnel'!$B131," ",'Suivi du personnel'!GH$8),'importation prevair'!$O:$O))</f>
        <v/>
      </c>
      <c r="GI131" s="162" t="str">
        <f>IF($B131="","",SUMIF('importation prevair'!$A:$A,CONCATENATE('Suivi du personnel'!$B131," ",'Suivi du personnel'!GI$8),'importation prevair'!$O:$O))</f>
        <v/>
      </c>
      <c r="GJ131" s="259" t="str">
        <f>IF($B131="","",SUMIF('importation prevair'!$A:$A,CONCATENATE('Suivi du personnel'!$B131," ",'Suivi du personnel'!GJ$8),'importation prevair'!$O:$O))</f>
        <v/>
      </c>
      <c r="GK131" s="260" t="str">
        <f>IF($B131="","",SUMIF('importation prevair'!$A:$A,CONCATENATE('Suivi du personnel'!$B131," ",'Suivi du personnel'!GK$8),'importation prevair'!$O:$O))</f>
        <v/>
      </c>
      <c r="GL131" s="162" t="str">
        <f>IF($B131="","",SUMIF('importation prevair'!$A:$A,CONCATENATE('Suivi du personnel'!$B131," ",'Suivi du personnel'!GL$8),'importation prevair'!$O:$O))</f>
        <v/>
      </c>
      <c r="GM131" s="162" t="str">
        <f>IF($B131="","",SUMIF('importation prevair'!$A:$A,CONCATENATE('Suivi du personnel'!$B131," ",'Suivi du personnel'!GM$8),'importation prevair'!$O:$O))</f>
        <v/>
      </c>
      <c r="GN131" s="162" t="str">
        <f>IF($B131="","",SUMIF('importation prevair'!$A:$A,CONCATENATE('Suivi du personnel'!$B131," ",'Suivi du personnel'!GN$8),'importation prevair'!$O:$O))</f>
        <v/>
      </c>
      <c r="GO131" s="162" t="str">
        <f>IF($B131="","",SUMIF('importation prevair'!$A:$A,CONCATENATE('Suivi du personnel'!$B131," ",'Suivi du personnel'!GO$8),'importation prevair'!$O:$O))</f>
        <v/>
      </c>
      <c r="GP131" s="162" t="str">
        <f>IF($B131="","",SUMIF('importation prevair'!$A:$A,CONCATENATE('Suivi du personnel'!$B131," ",'Suivi du personnel'!GP$8),'importation prevair'!$O:$O))</f>
        <v/>
      </c>
      <c r="GQ131" s="261" t="str">
        <f>IF($B131="","",SUMIF('importation prevair'!$A:$A,CONCATENATE('Suivi du personnel'!$B131," ",'Suivi du personnel'!GQ$8),'importation prevair'!$O:$O))</f>
        <v/>
      </c>
      <c r="GR131" s="260" t="str">
        <f>IF($B131="","",SUMIF('importation prevair'!$A:$A,CONCATENATE('Suivi du personnel'!$B131," ",'Suivi du personnel'!GR$8),'importation prevair'!$O:$O))</f>
        <v/>
      </c>
      <c r="GS131" s="162" t="str">
        <f>IF($B131="","",SUMIF('importation prevair'!$A:$A,CONCATENATE('Suivi du personnel'!$B131," ",'Suivi du personnel'!GS$8),'importation prevair'!$O:$O))</f>
        <v/>
      </c>
      <c r="GT131" s="162" t="str">
        <f>IF($B131="","",SUMIF('importation prevair'!$A:$A,CONCATENATE('Suivi du personnel'!$B131," ",'Suivi du personnel'!GT$8),'importation prevair'!$O:$O))</f>
        <v/>
      </c>
      <c r="GU131" s="162" t="str">
        <f>IF($B131="","",SUMIF('importation prevair'!$A:$A,CONCATENATE('Suivi du personnel'!$B131," ",'Suivi du personnel'!GU$8),'importation prevair'!$O:$O))</f>
        <v/>
      </c>
      <c r="GV131" s="162" t="str">
        <f>IF($B131="","",SUMIF('importation prevair'!$A:$A,CONCATENATE('Suivi du personnel'!$B131," ",'Suivi du personnel'!GV$8),'importation prevair'!$O:$O))</f>
        <v/>
      </c>
      <c r="GW131" s="162" t="str">
        <f>IF($B131="","",SUMIF('importation prevair'!$A:$A,CONCATENATE('Suivi du personnel'!$B131," ",'Suivi du personnel'!GW$8),'importation prevair'!$O:$O))</f>
        <v/>
      </c>
      <c r="GX131" s="261" t="str">
        <f>IF($B131="","",SUMIF('importation prevair'!$A:$A,CONCATENATE('Suivi du personnel'!$B131," ",'Suivi du personnel'!GX$8),'importation prevair'!$O:$O))</f>
        <v/>
      </c>
    </row>
    <row r="132" spans="1:206" s="164" customFormat="1" ht="13.5" thickBot="1" x14ac:dyDescent="0.25">
      <c r="A132" s="289" t="str">
        <f>IF($B132="","",VLOOKUP($B132,'info personnel sur AT'!$A$3:$C$298,2,FALSE))</f>
        <v/>
      </c>
      <c r="B132" s="287"/>
      <c r="C132" s="284" t="str">
        <f>IF($B132="","",VLOOKUP($B132,'info personnel sur AT'!$A$3:$Q$298,3,FALSE))</f>
        <v/>
      </c>
      <c r="D132" s="280" t="str">
        <f>IF($B132="","",VLOOKUP($B132,'info personnel sur AT'!$A$3:$Q$298,4,FALSE))</f>
        <v/>
      </c>
      <c r="E132" s="277" t="str">
        <f>IF($B132="","",VLOOKUP($B132,'info personnel sur AT'!$A$3:$Q$298,5,FALSE))</f>
        <v/>
      </c>
      <c r="F132" s="219">
        <f t="shared" si="93"/>
        <v>0</v>
      </c>
      <c r="G132" s="240">
        <v>0.3</v>
      </c>
      <c r="H132" s="218">
        <f t="shared" si="94"/>
        <v>0.3</v>
      </c>
      <c r="I132" s="22" t="str">
        <f>IF($B132="","",VLOOKUP($B132,'info personnel sur AT'!$A$3:$Q$298,6,FALSE))</f>
        <v/>
      </c>
      <c r="J132" s="22" t="str">
        <f>IF($B132="","",VLOOKUP($B132,'info personnel sur AT'!$A$3:$Q$298,7,FALSE))</f>
        <v/>
      </c>
      <c r="K132" s="22" t="str">
        <f>IF($B132="","",VLOOKUP($B132,'info personnel sur AT'!$A$3:$Q$298,8,FALSE))</f>
        <v/>
      </c>
      <c r="L132" s="22" t="str">
        <f>IF($B132="","",VLOOKUP($B132,'info personnel sur AT'!$A$3:$Q$298,9,FALSE))</f>
        <v/>
      </c>
      <c r="M132" s="22" t="str">
        <f>IF($B132="","",VLOOKUP($B132,'info personnel sur AT'!$A$3:$Q$298,10,FALSE))</f>
        <v/>
      </c>
      <c r="N132" s="22" t="str">
        <f>IF($B132="","",VLOOKUP($B132,'info personnel sur AT'!$A$3:$Q$298,11,FALSE))</f>
        <v/>
      </c>
      <c r="O132" s="22" t="str">
        <f>IF($B132="","",VLOOKUP($B132,'info personnel sur AT'!$A$3:$Q$298,12,FALSE))</f>
        <v/>
      </c>
      <c r="P132" s="22" t="str">
        <f>IF($B132="","",VLOOKUP($B132,'info personnel sur AT'!$A$3:$Q$298,13,FALSE))</f>
        <v/>
      </c>
      <c r="Q132" s="22" t="str">
        <f>IF($B132="","",VLOOKUP($B132,'info personnel sur AT'!$A$3:$Q$298,14,FALSE))</f>
        <v/>
      </c>
      <c r="R132" s="22" t="str">
        <f>IF($B132="","",VLOOKUP($B132,'info personnel sur AT'!$A$3:$Q$298,15,FALSE))</f>
        <v/>
      </c>
      <c r="S132" s="22" t="str">
        <f>IF($B132="","",VLOOKUP($B132,'info personnel sur AT'!$A$3:$Q$298,16,FALSE))</f>
        <v/>
      </c>
      <c r="T132" s="22" t="str">
        <f>IF($B132="","",VLOOKUP($B132,'info personnel sur AT'!$A$3:$Q$298,17,FALSE))</f>
        <v/>
      </c>
      <c r="U132" s="11">
        <f t="shared" si="95"/>
        <v>0</v>
      </c>
      <c r="V132" s="2">
        <f t="shared" si="96"/>
        <v>0</v>
      </c>
      <c r="W132" s="6">
        <f t="shared" si="97"/>
        <v>0</v>
      </c>
      <c r="X132" s="180">
        <f t="shared" si="98"/>
        <v>1.8</v>
      </c>
      <c r="Y132" s="179">
        <f t="shared" si="100"/>
        <v>5</v>
      </c>
      <c r="Z132" s="192">
        <f t="shared" si="99"/>
        <v>10</v>
      </c>
      <c r="AA132" s="195">
        <f t="shared" si="66"/>
        <v>0</v>
      </c>
      <c r="AB132" s="195">
        <f t="shared" si="67"/>
        <v>0</v>
      </c>
      <c r="AC132" s="195">
        <f t="shared" si="68"/>
        <v>0</v>
      </c>
      <c r="AD132" s="195">
        <f t="shared" si="69"/>
        <v>0</v>
      </c>
      <c r="AE132" s="195">
        <f t="shared" si="70"/>
        <v>0</v>
      </c>
      <c r="AF132" s="195">
        <f t="shared" si="71"/>
        <v>0</v>
      </c>
      <c r="AG132" s="195">
        <f t="shared" si="72"/>
        <v>0</v>
      </c>
      <c r="AH132" s="248">
        <f t="shared" si="73"/>
        <v>0</v>
      </c>
      <c r="AI132" s="248">
        <f t="shared" si="74"/>
        <v>0</v>
      </c>
      <c r="AJ132" s="248">
        <f t="shared" si="75"/>
        <v>0</v>
      </c>
      <c r="AK132" s="248">
        <f t="shared" si="76"/>
        <v>0</v>
      </c>
      <c r="AL132" s="248">
        <f t="shared" si="77"/>
        <v>0</v>
      </c>
      <c r="AM132" s="248">
        <f t="shared" si="78"/>
        <v>0</v>
      </c>
      <c r="AN132" s="248">
        <f t="shared" si="79"/>
        <v>0</v>
      </c>
      <c r="AO132" s="248">
        <f t="shared" si="80"/>
        <v>0</v>
      </c>
      <c r="AP132" s="248">
        <f t="shared" si="81"/>
        <v>0</v>
      </c>
      <c r="AQ132" s="248">
        <f t="shared" si="82"/>
        <v>0</v>
      </c>
      <c r="AR132" s="248">
        <f t="shared" si="83"/>
        <v>0</v>
      </c>
      <c r="AS132" s="248">
        <f t="shared" si="84"/>
        <v>0</v>
      </c>
      <c r="AT132" s="248">
        <f t="shared" si="85"/>
        <v>0</v>
      </c>
      <c r="AU132" s="248">
        <f t="shared" si="86"/>
        <v>0</v>
      </c>
      <c r="AV132" s="245">
        <f t="shared" si="87"/>
        <v>0</v>
      </c>
      <c r="AW132" s="245">
        <f t="shared" si="88"/>
        <v>0</v>
      </c>
      <c r="AX132" s="252">
        <f t="shared" si="89"/>
        <v>0</v>
      </c>
      <c r="AY132" s="253">
        <f t="shared" si="90"/>
        <v>0</v>
      </c>
      <c r="AZ132" s="253">
        <f t="shared" si="91"/>
        <v>0</v>
      </c>
      <c r="BA132" s="221" t="str">
        <f>IF($B132="","",SUMIF('importation prevair'!$A:$A,CONCATENATE('Suivi du personnel'!$B132," ",'Suivi du personnel'!BA$8),'importation prevair'!$O:$O))</f>
        <v/>
      </c>
      <c r="BB132" s="222" t="str">
        <f>IF($B132="","",SUMIF('importation prevair'!$A:$A,CONCATENATE('Suivi du personnel'!$B132," ",'Suivi du personnel'!BB$8),'importation prevair'!$O:$O))</f>
        <v/>
      </c>
      <c r="BC132" s="222" t="str">
        <f>IF($B132="","",SUMIF('importation prevair'!$A:$A,CONCATENATE('Suivi du personnel'!$B132," ",'Suivi du personnel'!BC$8),'importation prevair'!$O:$O))</f>
        <v/>
      </c>
      <c r="BD132" s="222" t="str">
        <f>IF($B132="","",SUMIF('importation prevair'!$A:$A,CONCATENATE('Suivi du personnel'!$B132," ",'Suivi du personnel'!BD$8),'importation prevair'!$O:$O))</f>
        <v/>
      </c>
      <c r="BE132" s="222" t="str">
        <f>IF($B132="","",SUMIF('importation prevair'!$A:$A,CONCATENATE('Suivi du personnel'!$B132," ",'Suivi du personnel'!BE$8),'importation prevair'!$O:$O))</f>
        <v/>
      </c>
      <c r="BF132" s="222" t="str">
        <f>IF($B132="","",SUMIF('importation prevair'!$A:$A,CONCATENATE('Suivi du personnel'!$B132," ",'Suivi du personnel'!BF$8),'importation prevair'!$O:$O))</f>
        <v/>
      </c>
      <c r="BG132" s="223" t="str">
        <f>IF($B132="","",SUMIF('importation prevair'!$A:$A,CONCATENATE('Suivi du personnel'!$B132," ",'Suivi du personnel'!BG$8),'importation prevair'!$O:$O))</f>
        <v/>
      </c>
      <c r="BH132" s="221" t="str">
        <f>IF($B132="","",SUMIF('importation prevair'!$A:$A,CONCATENATE('Suivi du personnel'!$B132," ",'Suivi du personnel'!BH$8),'importation prevair'!$O:$O))</f>
        <v/>
      </c>
      <c r="BI132" s="222" t="str">
        <f>IF($B132="","",SUMIF('importation prevair'!$A:$A,CONCATENATE('Suivi du personnel'!$B132," ",'Suivi du personnel'!BI$8),'importation prevair'!$O:$O))</f>
        <v/>
      </c>
      <c r="BJ132" s="222" t="str">
        <f>IF($B132="","",SUMIF('importation prevair'!$A:$A,CONCATENATE('Suivi du personnel'!$B132," ",'Suivi du personnel'!BJ$8),'importation prevair'!$O:$O))</f>
        <v/>
      </c>
      <c r="BK132" s="222" t="str">
        <f>IF($B132="","",SUMIF('importation prevair'!$A:$A,CONCATENATE('Suivi du personnel'!$B132," ",'Suivi du personnel'!BK$8),'importation prevair'!$O:$O))</f>
        <v/>
      </c>
      <c r="BL132" s="222" t="str">
        <f>IF($B132="","",SUMIF('importation prevair'!$A:$A,CONCATENATE('Suivi du personnel'!$B132," ",'Suivi du personnel'!BL$8),'importation prevair'!$O:$O))</f>
        <v/>
      </c>
      <c r="BM132" s="222" t="str">
        <f>IF($B132="","",SUMIF('importation prevair'!$A:$A,CONCATENATE('Suivi du personnel'!$B132," ",'Suivi du personnel'!BM$8),'importation prevair'!$O:$O))</f>
        <v/>
      </c>
      <c r="BN132" s="223" t="str">
        <f>IF($B132="","",SUMIF('importation prevair'!$A:$A,CONCATENATE('Suivi du personnel'!$B132," ",'Suivi du personnel'!BN$8),'importation prevair'!$O:$O))</f>
        <v/>
      </c>
      <c r="BO132" s="221" t="str">
        <f>IF($B132="","",SUMIF('importation prevair'!$A:$A,CONCATENATE('Suivi du personnel'!$B132," ",'Suivi du personnel'!BO$8),'importation prevair'!$O:$O))</f>
        <v/>
      </c>
      <c r="BP132" s="222" t="str">
        <f>IF($B132="","",SUMIF('importation prevair'!$A:$A,CONCATENATE('Suivi du personnel'!$B132," ",'Suivi du personnel'!BP$8),'importation prevair'!$O:$O))</f>
        <v/>
      </c>
      <c r="BQ132" s="222" t="str">
        <f>IF($B132="","",SUMIF('importation prevair'!$A:$A,CONCATENATE('Suivi du personnel'!$B132," ",'Suivi du personnel'!BQ$8),'importation prevair'!$O:$O))</f>
        <v/>
      </c>
      <c r="BR132" s="222" t="str">
        <f>IF($B132="","",SUMIF('importation prevair'!$A:$A,CONCATENATE('Suivi du personnel'!$B132," ",'Suivi du personnel'!BR$8),'importation prevair'!$O:$O))</f>
        <v/>
      </c>
      <c r="BS132" s="222" t="str">
        <f>IF($B132="","",SUMIF('importation prevair'!$A:$A,CONCATENATE('Suivi du personnel'!$B132," ",'Suivi du personnel'!BS$8),'importation prevair'!$O:$O))</f>
        <v/>
      </c>
      <c r="BT132" s="222" t="str">
        <f>IF($B132="","",SUMIF('importation prevair'!$A:$A,CONCATENATE('Suivi du personnel'!$B132," ",'Suivi du personnel'!BT$8),'importation prevair'!$O:$O))</f>
        <v/>
      </c>
      <c r="BU132" s="223" t="str">
        <f>IF($B132="","",SUMIF('importation prevair'!$A:$A,CONCATENATE('Suivi du personnel'!$B132," ",'Suivi du personnel'!BU$8),'importation prevair'!$O:$O))</f>
        <v/>
      </c>
      <c r="BV132" s="221" t="str">
        <f>IF($B132="","",SUMIF('importation prevair'!$A:$A,CONCATENATE('Suivi du personnel'!$B132," ",'Suivi du personnel'!BV$8),'importation prevair'!$O:$O))</f>
        <v/>
      </c>
      <c r="BW132" s="222" t="str">
        <f>IF($B132="","",SUMIF('importation prevair'!$A:$A,CONCATENATE('Suivi du personnel'!$B132," ",'Suivi du personnel'!BW$8),'importation prevair'!$O:$O))</f>
        <v/>
      </c>
      <c r="BX132" s="222" t="str">
        <f>IF($B132="","",SUMIF('importation prevair'!$A:$A,CONCATENATE('Suivi du personnel'!$B132," ",'Suivi du personnel'!BX$8),'importation prevair'!$O:$O))</f>
        <v/>
      </c>
      <c r="BY132" s="222" t="str">
        <f>IF($B132="","",SUMIF('importation prevair'!$A:$A,CONCATENATE('Suivi du personnel'!$B132," ",'Suivi du personnel'!BY$8),'importation prevair'!$O:$O))</f>
        <v/>
      </c>
      <c r="BZ132" s="222" t="str">
        <f>IF($B132="","",SUMIF('importation prevair'!$A:$A,CONCATENATE('Suivi du personnel'!$B132," ",'Suivi du personnel'!BZ$8),'importation prevair'!$O:$O))</f>
        <v/>
      </c>
      <c r="CA132" s="222" t="str">
        <f>IF($B132="","",SUMIF('importation prevair'!$A:$A,CONCATENATE('Suivi du personnel'!$B132," ",'Suivi du personnel'!CA$8),'importation prevair'!$O:$O))</f>
        <v/>
      </c>
      <c r="CB132" s="223" t="str">
        <f>IF($B132="","",SUMIF('importation prevair'!$A:$A,CONCATENATE('Suivi du personnel'!$B132," ",'Suivi du personnel'!CB$8),'importation prevair'!$O:$O))</f>
        <v/>
      </c>
      <c r="CC132" s="221" t="str">
        <f>IF($B132="","",SUMIF('importation prevair'!$A:$A,CONCATENATE('Suivi du personnel'!$B132," ",'Suivi du personnel'!CC$8),'importation prevair'!$O:$O))</f>
        <v/>
      </c>
      <c r="CD132" s="222" t="str">
        <f>IF($B132="","",SUMIF('importation prevair'!$A:$A,CONCATENATE('Suivi du personnel'!$B132," ",'Suivi du personnel'!CD$8),'importation prevair'!$O:$O))</f>
        <v/>
      </c>
      <c r="CE132" s="222" t="str">
        <f>IF($B132="","",SUMIF('importation prevair'!$A:$A,CONCATENATE('Suivi du personnel'!$B132," ",'Suivi du personnel'!CE$8),'importation prevair'!$O:$O))</f>
        <v/>
      </c>
      <c r="CF132" s="222" t="str">
        <f>IF($B132="","",SUMIF('importation prevair'!$A:$A,CONCATENATE('Suivi du personnel'!$B132," ",'Suivi du personnel'!CF$8),'importation prevair'!$O:$O))</f>
        <v/>
      </c>
      <c r="CG132" s="222" t="str">
        <f>IF($B132="","",SUMIF('importation prevair'!$A:$A,CONCATENATE('Suivi du personnel'!$B132," ",'Suivi du personnel'!CG$8),'importation prevair'!$O:$O))</f>
        <v/>
      </c>
      <c r="CH132" s="222" t="str">
        <f>IF($B132="","",SUMIF('importation prevair'!$A:$A,CONCATENATE('Suivi du personnel'!$B132," ",'Suivi du personnel'!CH$8),'importation prevair'!$O:$O))</f>
        <v/>
      </c>
      <c r="CI132" s="223" t="str">
        <f>IF($B132="","",SUMIF('importation prevair'!$A:$A,CONCATENATE('Suivi du personnel'!$B132," ",'Suivi du personnel'!CI$8),'importation prevair'!$O:$O))</f>
        <v/>
      </c>
      <c r="CJ132" s="221" t="str">
        <f>IF($B132="","",SUMIF('importation prevair'!$A:$A,CONCATENATE('Suivi du personnel'!$B132," ",'Suivi du personnel'!CJ$8),'importation prevair'!$O:$O))</f>
        <v/>
      </c>
      <c r="CK132" s="222" t="str">
        <f>IF($B132="","",SUMIF('importation prevair'!$A:$A,CONCATENATE('Suivi du personnel'!$B132," ",'Suivi du personnel'!CK$8),'importation prevair'!$O:$O))</f>
        <v/>
      </c>
      <c r="CL132" s="222" t="str">
        <f>IF($B132="","",SUMIF('importation prevair'!$A:$A,CONCATENATE('Suivi du personnel'!$B132," ",'Suivi du personnel'!CL$8),'importation prevair'!$O:$O))</f>
        <v/>
      </c>
      <c r="CM132" s="222" t="str">
        <f>IF($B132="","",SUMIF('importation prevair'!$A:$A,CONCATENATE('Suivi du personnel'!$B132," ",'Suivi du personnel'!CM$8),'importation prevair'!$O:$O))</f>
        <v/>
      </c>
      <c r="CN132" s="222" t="str">
        <f>IF($B132="","",SUMIF('importation prevair'!$A:$A,CONCATENATE('Suivi du personnel'!$B132," ",'Suivi du personnel'!CN$8),'importation prevair'!$O:$O))</f>
        <v/>
      </c>
      <c r="CO132" s="222" t="str">
        <f>IF($B132="","",SUMIF('importation prevair'!$A:$A,CONCATENATE('Suivi du personnel'!$B132," ",'Suivi du personnel'!CO$8),'importation prevair'!$O:$O))</f>
        <v/>
      </c>
      <c r="CP132" s="223" t="str">
        <f>IF($B132="","",SUMIF('importation prevair'!$A:$A,CONCATENATE('Suivi du personnel'!$B132," ",'Suivi du personnel'!CP$8),'importation prevair'!$O:$O))</f>
        <v/>
      </c>
      <c r="CQ132" s="221" t="str">
        <f>IF($B132="","",SUMIF('importation prevair'!$A:$A,CONCATENATE('Suivi du personnel'!$B132," ",'Suivi du personnel'!CQ$8),'importation prevair'!$O:$O))</f>
        <v/>
      </c>
      <c r="CR132" s="222" t="str">
        <f>IF($B132="","",SUMIF('importation prevair'!$A:$A,CONCATENATE('Suivi du personnel'!$B132," ",'Suivi du personnel'!CR$8),'importation prevair'!$O:$O))</f>
        <v/>
      </c>
      <c r="CS132" s="222" t="str">
        <f>IF($B132="","",SUMIF('importation prevair'!$A:$A,CONCATENATE('Suivi du personnel'!$B132," ",'Suivi du personnel'!CS$8),'importation prevair'!$O:$O))</f>
        <v/>
      </c>
      <c r="CT132" s="222" t="str">
        <f>IF($B132="","",SUMIF('importation prevair'!$A:$A,CONCATENATE('Suivi du personnel'!$B132," ",'Suivi du personnel'!CT$8),'importation prevair'!$O:$O))</f>
        <v/>
      </c>
      <c r="CU132" s="222" t="str">
        <f>IF($B132="","",SUMIF('importation prevair'!$A:$A,CONCATENATE('Suivi du personnel'!$B132," ",'Suivi du personnel'!CU$8),'importation prevair'!$O:$O))</f>
        <v/>
      </c>
      <c r="CV132" s="222" t="str">
        <f>IF($B132="","",SUMIF('importation prevair'!$A:$A,CONCATENATE('Suivi du personnel'!$B132," ",'Suivi du personnel'!CV$8),'importation prevair'!$O:$O))</f>
        <v/>
      </c>
      <c r="CW132" s="223" t="str">
        <f>IF($B132="","",SUMIF('importation prevair'!$A:$A,CONCATENATE('Suivi du personnel'!$B132," ",'Suivi du personnel'!CW$8),'importation prevair'!$O:$O))</f>
        <v/>
      </c>
      <c r="CX132" s="221" t="str">
        <f>IF($B132="","",SUMIF('importation prevair'!$A:$A,CONCATENATE('Suivi du personnel'!$B132," ",'Suivi du personnel'!CX$8),'importation prevair'!$O:$O))</f>
        <v/>
      </c>
      <c r="CY132" s="222" t="str">
        <f>IF($B132="","",SUMIF('importation prevair'!$A:$A,CONCATENATE('Suivi du personnel'!$B132," ",'Suivi du personnel'!CY$8),'importation prevair'!$O:$O))</f>
        <v/>
      </c>
      <c r="CZ132" s="222" t="str">
        <f>IF($B132="","",SUMIF('importation prevair'!$A:$A,CONCATENATE('Suivi du personnel'!$B132," ",'Suivi du personnel'!CZ$8),'importation prevair'!$O:$O))</f>
        <v/>
      </c>
      <c r="DA132" s="222" t="str">
        <f>IF($B132="","",SUMIF('importation prevair'!$A:$A,CONCATENATE('Suivi du personnel'!$B132," ",'Suivi du personnel'!DA$8),'importation prevair'!$O:$O))</f>
        <v/>
      </c>
      <c r="DB132" s="222" t="str">
        <f>IF($B132="","",SUMIF('importation prevair'!$A:$A,CONCATENATE('Suivi du personnel'!$B132," ",'Suivi du personnel'!DB$8),'importation prevair'!$O:$O))</f>
        <v/>
      </c>
      <c r="DC132" s="222" t="str">
        <f>IF($B132="","",SUMIF('importation prevair'!$A:$A,CONCATENATE('Suivi du personnel'!$B132," ",'Suivi du personnel'!DC$8),'importation prevair'!$O:$O))</f>
        <v/>
      </c>
      <c r="DD132" s="223" t="str">
        <f>IF($B132="","",SUMIF('importation prevair'!$A:$A,CONCATENATE('Suivi du personnel'!$B132," ",'Suivi du personnel'!DD$8),'importation prevair'!$O:$O))</f>
        <v/>
      </c>
      <c r="DE132" s="260" t="str">
        <f>IF($B132="","",SUMIF('importation prevair'!$A:$A,CONCATENATE('Suivi du personnel'!$B132," ",'Suivi du personnel'!DE$8),'importation prevair'!$O:$O))</f>
        <v/>
      </c>
      <c r="DF132" s="162" t="str">
        <f>IF($B132="","",SUMIF('importation prevair'!$A:$A,CONCATENATE('Suivi du personnel'!$B132," ",'Suivi du personnel'!DF$8),'importation prevair'!$O:$O))</f>
        <v/>
      </c>
      <c r="DG132" s="162" t="str">
        <f>IF($B132="","",SUMIF('importation prevair'!$A:$A,CONCATENATE('Suivi du personnel'!$B132," ",'Suivi du personnel'!DG$8),'importation prevair'!$O:$O))</f>
        <v/>
      </c>
      <c r="DH132" s="162" t="str">
        <f>IF($B132="","",SUMIF('importation prevair'!$A:$A,CONCATENATE('Suivi du personnel'!$B132," ",'Suivi du personnel'!DH$8),'importation prevair'!$O:$O))</f>
        <v/>
      </c>
      <c r="DI132" s="162" t="str">
        <f>IF($B132="","",SUMIF('importation prevair'!$A:$A,CONCATENATE('Suivi du personnel'!$B132," ",'Suivi du personnel'!DI$8),'importation prevair'!$O:$O))</f>
        <v/>
      </c>
      <c r="DJ132" s="162" t="str">
        <f>IF($B132="","",SUMIF('importation prevair'!$A:$A,CONCATENATE('Suivi du personnel'!$B132," ",'Suivi du personnel'!DJ$8),'importation prevair'!$O:$O))</f>
        <v/>
      </c>
      <c r="DK132" s="261" t="str">
        <f>IF($B132="","",SUMIF('importation prevair'!$A:$A,CONCATENATE('Suivi du personnel'!$B132," ",'Suivi du personnel'!DK$8),'importation prevair'!$O:$O))</f>
        <v/>
      </c>
      <c r="DL132" s="162" t="str">
        <f>IF($B132="","",SUMIF('importation prevair'!$A:$A,CONCATENATE('Suivi du personnel'!$B132," ",'Suivi du personnel'!DL$8),'importation prevair'!$O:$O))</f>
        <v/>
      </c>
      <c r="DM132" s="162" t="str">
        <f>IF($B132="","",SUMIF('importation prevair'!$A:$A,CONCATENATE('Suivi du personnel'!$B132," ",'Suivi du personnel'!DM$8),'importation prevair'!$O:$O))</f>
        <v/>
      </c>
      <c r="DN132" s="162" t="str">
        <f>IF($B132="","",SUMIF('importation prevair'!$A:$A,CONCATENATE('Suivi du personnel'!$B132," ",'Suivi du personnel'!DN$8),'importation prevair'!$O:$O))</f>
        <v/>
      </c>
      <c r="DO132" s="162" t="str">
        <f>IF($B132="","",SUMIF('importation prevair'!$A:$A,CONCATENATE('Suivi du personnel'!$B132," ",'Suivi du personnel'!DO$8),'importation prevair'!$O:$O))</f>
        <v/>
      </c>
      <c r="DP132" s="162" t="str">
        <f>IF($B132="","",SUMIF('importation prevair'!$A:$A,CONCATENATE('Suivi du personnel'!$B132," ",'Suivi du personnel'!DP$8),'importation prevair'!$O:$O))</f>
        <v/>
      </c>
      <c r="DQ132" s="162" t="str">
        <f>IF($B132="","",SUMIF('importation prevair'!$A:$A,CONCATENATE('Suivi du personnel'!$B132," ",'Suivi du personnel'!DQ$8),'importation prevair'!$O:$O))</f>
        <v/>
      </c>
      <c r="DR132" s="259" t="str">
        <f>IF($B132="","",SUMIF('importation prevair'!$A:$A,CONCATENATE('Suivi du personnel'!$B132," ",'Suivi du personnel'!DR$8),'importation prevair'!$O:$O))</f>
        <v/>
      </c>
      <c r="DS132" s="260" t="str">
        <f>IF($B132="","",SUMIF('importation prevair'!$A:$A,CONCATENATE('Suivi du personnel'!$B132," ",'Suivi du personnel'!DS$8),'importation prevair'!$O:$O))</f>
        <v/>
      </c>
      <c r="DT132" s="162" t="str">
        <f>IF($B132="","",SUMIF('importation prevair'!$A:$A,CONCATENATE('Suivi du personnel'!$B132," ",'Suivi du personnel'!DT$8),'importation prevair'!$O:$O))</f>
        <v/>
      </c>
      <c r="DU132" s="162" t="str">
        <f>IF($B132="","",SUMIF('importation prevair'!$A:$A,CONCATENATE('Suivi du personnel'!$B132," ",'Suivi du personnel'!DU$8),'importation prevair'!$O:$O))</f>
        <v/>
      </c>
      <c r="DV132" s="162" t="str">
        <f>IF($B132="","",SUMIF('importation prevair'!$A:$A,CONCATENATE('Suivi du personnel'!$B132," ",'Suivi du personnel'!DV$8),'importation prevair'!$O:$O))</f>
        <v/>
      </c>
      <c r="DW132" s="162" t="str">
        <f>IF($B132="","",SUMIF('importation prevair'!$A:$A,CONCATENATE('Suivi du personnel'!$B132," ",'Suivi du personnel'!DW$8),'importation prevair'!$O:$O))</f>
        <v/>
      </c>
      <c r="DX132" s="162" t="str">
        <f>IF($B132="","",SUMIF('importation prevair'!$A:$A,CONCATENATE('Suivi du personnel'!$B132," ",'Suivi du personnel'!DX$8),'importation prevair'!$O:$O))</f>
        <v/>
      </c>
      <c r="DY132" s="261" t="str">
        <f>IF($B132="","",SUMIF('importation prevair'!$A:$A,CONCATENATE('Suivi du personnel'!$B132," ",'Suivi du personnel'!DY$8),'importation prevair'!$O:$O))</f>
        <v/>
      </c>
      <c r="DZ132" s="162" t="str">
        <f>IF($B132="","",SUMIF('importation prevair'!$A:$A,CONCATENATE('Suivi du personnel'!$B132," ",'Suivi du personnel'!DZ$8),'importation prevair'!$O:$O))</f>
        <v/>
      </c>
      <c r="EA132" s="162" t="str">
        <f>IF($B132="","",SUMIF('importation prevair'!$A:$A,CONCATENATE('Suivi du personnel'!$B132," ",'Suivi du personnel'!EA$8),'importation prevair'!$O:$O))</f>
        <v/>
      </c>
      <c r="EB132" s="162" t="str">
        <f>IF($B132="","",SUMIF('importation prevair'!$A:$A,CONCATENATE('Suivi du personnel'!$B132," ",'Suivi du personnel'!EB$8),'importation prevair'!$O:$O))</f>
        <v/>
      </c>
      <c r="EC132" s="162" t="str">
        <f>IF($B132="","",SUMIF('importation prevair'!$A:$A,CONCATENATE('Suivi du personnel'!$B132," ",'Suivi du personnel'!EC$8),'importation prevair'!$O:$O))</f>
        <v/>
      </c>
      <c r="ED132" s="162" t="str">
        <f>IF($B132="","",SUMIF('importation prevair'!$A:$A,CONCATENATE('Suivi du personnel'!$B132," ",'Suivi du personnel'!ED$8),'importation prevair'!$O:$O))</f>
        <v/>
      </c>
      <c r="EE132" s="162" t="str">
        <f>IF($B132="","",SUMIF('importation prevair'!$A:$A,CONCATENATE('Suivi du personnel'!$B132," ",'Suivi du personnel'!EE$8),'importation prevair'!$O:$O))</f>
        <v/>
      </c>
      <c r="EF132" s="259" t="str">
        <f>IF($B132="","",SUMIF('importation prevair'!$A:$A,CONCATENATE('Suivi du personnel'!$B132," ",'Suivi du personnel'!EF$8),'importation prevair'!$O:$O))</f>
        <v/>
      </c>
      <c r="EG132" s="260" t="str">
        <f>IF($B132="","",SUMIF('importation prevair'!$A:$A,CONCATENATE('Suivi du personnel'!$B132," ",'Suivi du personnel'!EG$8),'importation prevair'!$O:$O))</f>
        <v/>
      </c>
      <c r="EH132" s="162" t="str">
        <f>IF($B132="","",SUMIF('importation prevair'!$A:$A,CONCATENATE('Suivi du personnel'!$B132," ",'Suivi du personnel'!EH$8),'importation prevair'!$O:$O))</f>
        <v/>
      </c>
      <c r="EI132" s="162" t="str">
        <f>IF($B132="","",SUMIF('importation prevair'!$A:$A,CONCATENATE('Suivi du personnel'!$B132," ",'Suivi du personnel'!EI$8),'importation prevair'!$O:$O))</f>
        <v/>
      </c>
      <c r="EJ132" s="162" t="str">
        <f>IF($B132="","",SUMIF('importation prevair'!$A:$A,CONCATENATE('Suivi du personnel'!$B132," ",'Suivi du personnel'!EJ$8),'importation prevair'!$O:$O))</f>
        <v/>
      </c>
      <c r="EK132" s="162" t="str">
        <f>IF($B132="","",SUMIF('importation prevair'!$A:$A,CONCATENATE('Suivi du personnel'!$B132," ",'Suivi du personnel'!EK$8),'importation prevair'!$O:$O))</f>
        <v/>
      </c>
      <c r="EL132" s="162" t="str">
        <f>IF($B132="","",SUMIF('importation prevair'!$A:$A,CONCATENATE('Suivi du personnel'!$B132," ",'Suivi du personnel'!EL$8),'importation prevair'!$O:$O))</f>
        <v/>
      </c>
      <c r="EM132" s="261" t="str">
        <f>IF($B132="","",SUMIF('importation prevair'!$A:$A,CONCATENATE('Suivi du personnel'!$B132," ",'Suivi du personnel'!EM$8),'importation prevair'!$O:$O))</f>
        <v/>
      </c>
      <c r="EN132" s="162" t="str">
        <f>IF($B132="","",SUMIF('importation prevair'!$A:$A,CONCATENATE('Suivi du personnel'!$B132," ",'Suivi du personnel'!EN$8),'importation prevair'!$O:$O))</f>
        <v/>
      </c>
      <c r="EO132" s="162" t="str">
        <f>IF($B132="","",SUMIF('importation prevair'!$A:$A,CONCATENATE('Suivi du personnel'!$B132," ",'Suivi du personnel'!EO$8),'importation prevair'!$O:$O))</f>
        <v/>
      </c>
      <c r="EP132" s="162" t="str">
        <f>IF($B132="","",SUMIF('importation prevair'!$A:$A,CONCATENATE('Suivi du personnel'!$B132," ",'Suivi du personnel'!EP$8),'importation prevair'!$O:$O))</f>
        <v/>
      </c>
      <c r="EQ132" s="162" t="str">
        <f>IF($B132="","",SUMIF('importation prevair'!$A:$A,CONCATENATE('Suivi du personnel'!$B132," ",'Suivi du personnel'!EQ$8),'importation prevair'!$O:$O))</f>
        <v/>
      </c>
      <c r="ER132" s="162" t="str">
        <f>IF($B132="","",SUMIF('importation prevair'!$A:$A,CONCATENATE('Suivi du personnel'!$B132," ",'Suivi du personnel'!ER$8),'importation prevair'!$O:$O))</f>
        <v/>
      </c>
      <c r="ES132" s="162" t="str">
        <f>IF($B132="","",SUMIF('importation prevair'!$A:$A,CONCATENATE('Suivi du personnel'!$B132," ",'Suivi du personnel'!ES$8),'importation prevair'!$O:$O))</f>
        <v/>
      </c>
      <c r="ET132" s="259" t="str">
        <f>IF($B132="","",SUMIF('importation prevair'!$A:$A,CONCATENATE('Suivi du personnel'!$B132," ",'Suivi du personnel'!ET$8),'importation prevair'!$O:$O))</f>
        <v/>
      </c>
      <c r="EU132" s="260" t="str">
        <f>IF($B132="","",SUMIF('importation prevair'!$A:$A,CONCATENATE('Suivi du personnel'!$B132," ",'Suivi du personnel'!EU$8),'importation prevair'!$O:$O))</f>
        <v/>
      </c>
      <c r="EV132" s="162" t="str">
        <f>IF($B132="","",SUMIF('importation prevair'!$A:$A,CONCATENATE('Suivi du personnel'!$B132," ",'Suivi du personnel'!EV$8),'importation prevair'!$O:$O))</f>
        <v/>
      </c>
      <c r="EW132" s="162" t="str">
        <f>IF($B132="","",SUMIF('importation prevair'!$A:$A,CONCATENATE('Suivi du personnel'!$B132," ",'Suivi du personnel'!EW$8),'importation prevair'!$O:$O))</f>
        <v/>
      </c>
      <c r="EX132" s="162" t="str">
        <f>IF($B132="","",SUMIF('importation prevair'!$A:$A,CONCATENATE('Suivi du personnel'!$B132," ",'Suivi du personnel'!EX$8),'importation prevair'!$O:$O))</f>
        <v/>
      </c>
      <c r="EY132" s="162" t="str">
        <f>IF($B132="","",SUMIF('importation prevair'!$A:$A,CONCATENATE('Suivi du personnel'!$B132," ",'Suivi du personnel'!EY$8),'importation prevair'!$O:$O))</f>
        <v/>
      </c>
      <c r="EZ132" s="162" t="str">
        <f>IF($B132="","",SUMIF('importation prevair'!$A:$A,CONCATENATE('Suivi du personnel'!$B132," ",'Suivi du personnel'!EZ$8),'importation prevair'!$O:$O))</f>
        <v/>
      </c>
      <c r="FA132" s="261" t="str">
        <f>IF($B132="","",SUMIF('importation prevair'!$A:$A,CONCATENATE('Suivi du personnel'!$B132," ",'Suivi du personnel'!FA$8),'importation prevair'!$O:$O))</f>
        <v/>
      </c>
      <c r="FB132" s="162" t="str">
        <f>IF($B132="","",SUMIF('importation prevair'!$A:$A,CONCATENATE('Suivi du personnel'!$B132," ",'Suivi du personnel'!FB$8),'importation prevair'!$O:$O))</f>
        <v/>
      </c>
      <c r="FC132" s="162" t="str">
        <f>IF($B132="","",SUMIF('importation prevair'!$A:$A,CONCATENATE('Suivi du personnel'!$B132," ",'Suivi du personnel'!FC$8),'importation prevair'!$O:$O))</f>
        <v/>
      </c>
      <c r="FD132" s="162" t="str">
        <f>IF($B132="","",SUMIF('importation prevair'!$A:$A,CONCATENATE('Suivi du personnel'!$B132," ",'Suivi du personnel'!FD$8),'importation prevair'!$O:$O))</f>
        <v/>
      </c>
      <c r="FE132" s="162" t="str">
        <f>IF($B132="","",SUMIF('importation prevair'!$A:$A,CONCATENATE('Suivi du personnel'!$B132," ",'Suivi du personnel'!FE$8),'importation prevair'!$O:$O))</f>
        <v/>
      </c>
      <c r="FF132" s="162" t="str">
        <f>IF($B132="","",SUMIF('importation prevair'!$A:$A,CONCATENATE('Suivi du personnel'!$B132," ",'Suivi du personnel'!FF$8),'importation prevair'!$O:$O))</f>
        <v/>
      </c>
      <c r="FG132" s="162" t="str">
        <f>IF($B132="","",SUMIF('importation prevair'!$A:$A,CONCATENATE('Suivi du personnel'!$B132," ",'Suivi du personnel'!FG$8),'importation prevair'!$O:$O))</f>
        <v/>
      </c>
      <c r="FH132" s="259" t="str">
        <f>IF($B132="","",SUMIF('importation prevair'!$A:$A,CONCATENATE('Suivi du personnel'!$B132," ",'Suivi du personnel'!FH$8),'importation prevair'!$O:$O))</f>
        <v/>
      </c>
      <c r="FI132" s="260" t="str">
        <f>IF($B132="","",SUMIF('importation prevair'!$A:$A,CONCATENATE('Suivi du personnel'!$B132," ",'Suivi du personnel'!FI$8),'importation prevair'!$O:$O))</f>
        <v/>
      </c>
      <c r="FJ132" s="162" t="str">
        <f>IF($B132="","",SUMIF('importation prevair'!$A:$A,CONCATENATE('Suivi du personnel'!$B132," ",'Suivi du personnel'!FJ$8),'importation prevair'!$O:$O))</f>
        <v/>
      </c>
      <c r="FK132" s="162" t="str">
        <f>IF($B132="","",SUMIF('importation prevair'!$A:$A,CONCATENATE('Suivi du personnel'!$B132," ",'Suivi du personnel'!FK$8),'importation prevair'!$O:$O))</f>
        <v/>
      </c>
      <c r="FL132" s="162" t="str">
        <f>IF($B132="","",SUMIF('importation prevair'!$A:$A,CONCATENATE('Suivi du personnel'!$B132," ",'Suivi du personnel'!FL$8),'importation prevair'!$O:$O))</f>
        <v/>
      </c>
      <c r="FM132" s="162" t="str">
        <f>IF($B132="","",SUMIF('importation prevair'!$A:$A,CONCATENATE('Suivi du personnel'!$B132," ",'Suivi du personnel'!FM$8),'importation prevair'!$O:$O))</f>
        <v/>
      </c>
      <c r="FN132" s="162" t="str">
        <f>IF($B132="","",SUMIF('importation prevair'!$A:$A,CONCATENATE('Suivi du personnel'!$B132," ",'Suivi du personnel'!FN$8),'importation prevair'!$O:$O))</f>
        <v/>
      </c>
      <c r="FO132" s="261" t="str">
        <f>IF($B132="","",SUMIF('importation prevair'!$A:$A,CONCATENATE('Suivi du personnel'!$B132," ",'Suivi du personnel'!FO$8),'importation prevair'!$O:$O))</f>
        <v/>
      </c>
      <c r="FP132" s="162" t="str">
        <f>IF($B132="","",SUMIF('importation prevair'!$A:$A,CONCATENATE('Suivi du personnel'!$B132," ",'Suivi du personnel'!FP$8),'importation prevair'!$O:$O))</f>
        <v/>
      </c>
      <c r="FQ132" s="162" t="str">
        <f>IF($B132="","",SUMIF('importation prevair'!$A:$A,CONCATENATE('Suivi du personnel'!$B132," ",'Suivi du personnel'!FQ$8),'importation prevair'!$O:$O))</f>
        <v/>
      </c>
      <c r="FR132" s="162" t="str">
        <f>IF($B132="","",SUMIF('importation prevair'!$A:$A,CONCATENATE('Suivi du personnel'!$B132," ",'Suivi du personnel'!FR$8),'importation prevair'!$O:$O))</f>
        <v/>
      </c>
      <c r="FS132" s="162" t="str">
        <f>IF($B132="","",SUMIF('importation prevair'!$A:$A,CONCATENATE('Suivi du personnel'!$B132," ",'Suivi du personnel'!FS$8),'importation prevair'!$O:$O))</f>
        <v/>
      </c>
      <c r="FT132" s="162" t="str">
        <f>IF($B132="","",SUMIF('importation prevair'!$A:$A,CONCATENATE('Suivi du personnel'!$B132," ",'Suivi du personnel'!FT$8),'importation prevair'!$O:$O))</f>
        <v/>
      </c>
      <c r="FU132" s="162" t="str">
        <f>IF($B132="","",SUMIF('importation prevair'!$A:$A,CONCATENATE('Suivi du personnel'!$B132," ",'Suivi du personnel'!FU$8),'importation prevair'!$O:$O))</f>
        <v/>
      </c>
      <c r="FV132" s="259" t="str">
        <f>IF($B132="","",SUMIF('importation prevair'!$A:$A,CONCATENATE('Suivi du personnel'!$B132," ",'Suivi du personnel'!FV$8),'importation prevair'!$O:$O))</f>
        <v/>
      </c>
      <c r="FW132" s="260" t="str">
        <f>IF($B132="","",SUMIF('importation prevair'!$A:$A,CONCATENATE('Suivi du personnel'!$B132," ",'Suivi du personnel'!FW$8),'importation prevair'!$O:$O))</f>
        <v/>
      </c>
      <c r="FX132" s="162" t="str">
        <f>IF($B132="","",SUMIF('importation prevair'!$A:$A,CONCATENATE('Suivi du personnel'!$B132," ",'Suivi du personnel'!FX$8),'importation prevair'!$O:$O))</f>
        <v/>
      </c>
      <c r="FY132" s="162" t="str">
        <f>IF($B132="","",SUMIF('importation prevair'!$A:$A,CONCATENATE('Suivi du personnel'!$B132," ",'Suivi du personnel'!FY$8),'importation prevair'!$O:$O))</f>
        <v/>
      </c>
      <c r="FZ132" s="162" t="str">
        <f>IF($B132="","",SUMIF('importation prevair'!$A:$A,CONCATENATE('Suivi du personnel'!$B132," ",'Suivi du personnel'!FZ$8),'importation prevair'!$O:$O))</f>
        <v/>
      </c>
      <c r="GA132" s="162" t="str">
        <f>IF($B132="","",SUMIF('importation prevair'!$A:$A,CONCATENATE('Suivi du personnel'!$B132," ",'Suivi du personnel'!GA$8),'importation prevair'!$O:$O))</f>
        <v/>
      </c>
      <c r="GB132" s="162" t="str">
        <f>IF($B132="","",SUMIF('importation prevair'!$A:$A,CONCATENATE('Suivi du personnel'!$B132," ",'Suivi du personnel'!GB$8),'importation prevair'!$O:$O))</f>
        <v/>
      </c>
      <c r="GC132" s="261" t="str">
        <f>IF($B132="","",SUMIF('importation prevair'!$A:$A,CONCATENATE('Suivi du personnel'!$B132," ",'Suivi du personnel'!GC$8),'importation prevair'!$O:$O))</f>
        <v/>
      </c>
      <c r="GD132" s="162" t="str">
        <f>IF($B132="","",SUMIF('importation prevair'!$A:$A,CONCATENATE('Suivi du personnel'!$B132," ",'Suivi du personnel'!GD$8),'importation prevair'!$O:$O))</f>
        <v/>
      </c>
      <c r="GE132" s="162" t="str">
        <f>IF($B132="","",SUMIF('importation prevair'!$A:$A,CONCATENATE('Suivi du personnel'!$B132," ",'Suivi du personnel'!GE$8),'importation prevair'!$O:$O))</f>
        <v/>
      </c>
      <c r="GF132" s="162" t="str">
        <f>IF($B132="","",SUMIF('importation prevair'!$A:$A,CONCATENATE('Suivi du personnel'!$B132," ",'Suivi du personnel'!GF$8),'importation prevair'!$O:$O))</f>
        <v/>
      </c>
      <c r="GG132" s="162" t="str">
        <f>IF($B132="","",SUMIF('importation prevair'!$A:$A,CONCATENATE('Suivi du personnel'!$B132," ",'Suivi du personnel'!GG$8),'importation prevair'!$O:$O))</f>
        <v/>
      </c>
      <c r="GH132" s="162" t="str">
        <f>IF($B132="","",SUMIF('importation prevair'!$A:$A,CONCATENATE('Suivi du personnel'!$B132," ",'Suivi du personnel'!GH$8),'importation prevair'!$O:$O))</f>
        <v/>
      </c>
      <c r="GI132" s="162" t="str">
        <f>IF($B132="","",SUMIF('importation prevair'!$A:$A,CONCATENATE('Suivi du personnel'!$B132," ",'Suivi du personnel'!GI$8),'importation prevair'!$O:$O))</f>
        <v/>
      </c>
      <c r="GJ132" s="259" t="str">
        <f>IF($B132="","",SUMIF('importation prevair'!$A:$A,CONCATENATE('Suivi du personnel'!$B132," ",'Suivi du personnel'!GJ$8),'importation prevair'!$O:$O))</f>
        <v/>
      </c>
      <c r="GK132" s="260" t="str">
        <f>IF($B132="","",SUMIF('importation prevair'!$A:$A,CONCATENATE('Suivi du personnel'!$B132," ",'Suivi du personnel'!GK$8),'importation prevair'!$O:$O))</f>
        <v/>
      </c>
      <c r="GL132" s="162" t="str">
        <f>IF($B132="","",SUMIF('importation prevair'!$A:$A,CONCATENATE('Suivi du personnel'!$B132," ",'Suivi du personnel'!GL$8),'importation prevair'!$O:$O))</f>
        <v/>
      </c>
      <c r="GM132" s="162" t="str">
        <f>IF($B132="","",SUMIF('importation prevair'!$A:$A,CONCATENATE('Suivi du personnel'!$B132," ",'Suivi du personnel'!GM$8),'importation prevair'!$O:$O))</f>
        <v/>
      </c>
      <c r="GN132" s="162" t="str">
        <f>IF($B132="","",SUMIF('importation prevair'!$A:$A,CONCATENATE('Suivi du personnel'!$B132," ",'Suivi du personnel'!GN$8),'importation prevair'!$O:$O))</f>
        <v/>
      </c>
      <c r="GO132" s="162" t="str">
        <f>IF($B132="","",SUMIF('importation prevair'!$A:$A,CONCATENATE('Suivi du personnel'!$B132," ",'Suivi du personnel'!GO$8),'importation prevair'!$O:$O))</f>
        <v/>
      </c>
      <c r="GP132" s="162" t="str">
        <f>IF($B132="","",SUMIF('importation prevair'!$A:$A,CONCATENATE('Suivi du personnel'!$B132," ",'Suivi du personnel'!GP$8),'importation prevair'!$O:$O))</f>
        <v/>
      </c>
      <c r="GQ132" s="261" t="str">
        <f>IF($B132="","",SUMIF('importation prevair'!$A:$A,CONCATENATE('Suivi du personnel'!$B132," ",'Suivi du personnel'!GQ$8),'importation prevair'!$O:$O))</f>
        <v/>
      </c>
      <c r="GR132" s="260" t="str">
        <f>IF($B132="","",SUMIF('importation prevair'!$A:$A,CONCATENATE('Suivi du personnel'!$B132," ",'Suivi du personnel'!GR$8),'importation prevair'!$O:$O))</f>
        <v/>
      </c>
      <c r="GS132" s="162" t="str">
        <f>IF($B132="","",SUMIF('importation prevair'!$A:$A,CONCATENATE('Suivi du personnel'!$B132," ",'Suivi du personnel'!GS$8),'importation prevair'!$O:$O))</f>
        <v/>
      </c>
      <c r="GT132" s="162" t="str">
        <f>IF($B132="","",SUMIF('importation prevair'!$A:$A,CONCATENATE('Suivi du personnel'!$B132," ",'Suivi du personnel'!GT$8),'importation prevair'!$O:$O))</f>
        <v/>
      </c>
      <c r="GU132" s="162" t="str">
        <f>IF($B132="","",SUMIF('importation prevair'!$A:$A,CONCATENATE('Suivi du personnel'!$B132," ",'Suivi du personnel'!GU$8),'importation prevair'!$O:$O))</f>
        <v/>
      </c>
      <c r="GV132" s="162" t="str">
        <f>IF($B132="","",SUMIF('importation prevair'!$A:$A,CONCATENATE('Suivi du personnel'!$B132," ",'Suivi du personnel'!GV$8),'importation prevair'!$O:$O))</f>
        <v/>
      </c>
      <c r="GW132" s="162" t="str">
        <f>IF($B132="","",SUMIF('importation prevair'!$A:$A,CONCATENATE('Suivi du personnel'!$B132," ",'Suivi du personnel'!GW$8),'importation prevair'!$O:$O))</f>
        <v/>
      </c>
      <c r="GX132" s="261" t="str">
        <f>IF($B132="","",SUMIF('importation prevair'!$A:$A,CONCATENATE('Suivi du personnel'!$B132," ",'Suivi du personnel'!GX$8),'importation prevair'!$O:$O))</f>
        <v/>
      </c>
    </row>
    <row r="133" spans="1:206" s="164" customFormat="1" ht="13.5" thickBot="1" x14ac:dyDescent="0.25">
      <c r="A133" s="289" t="str">
        <f>IF($B133="","",VLOOKUP($B133,'info personnel sur AT'!$A$3:$C$298,2,FALSE))</f>
        <v/>
      </c>
      <c r="B133" s="287"/>
      <c r="C133" s="284" t="str">
        <f>IF($B133="","",VLOOKUP($B133,'info personnel sur AT'!$A$3:$Q$298,3,FALSE))</f>
        <v/>
      </c>
      <c r="D133" s="280" t="str">
        <f>IF($B133="","",VLOOKUP($B133,'info personnel sur AT'!$A$3:$Q$298,4,FALSE))</f>
        <v/>
      </c>
      <c r="E133" s="277" t="str">
        <f>IF($B133="","",VLOOKUP($B133,'info personnel sur AT'!$A$3:$Q$298,5,FALSE))</f>
        <v/>
      </c>
      <c r="F133" s="219">
        <f t="shared" si="93"/>
        <v>0</v>
      </c>
      <c r="G133" s="240">
        <v>0.3</v>
      </c>
      <c r="H133" s="218">
        <f t="shared" si="94"/>
        <v>0.3</v>
      </c>
      <c r="I133" s="22" t="str">
        <f>IF($B133="","",VLOOKUP($B133,'info personnel sur AT'!$A$3:$Q$298,6,FALSE))</f>
        <v/>
      </c>
      <c r="J133" s="22" t="str">
        <f>IF($B133="","",VLOOKUP($B133,'info personnel sur AT'!$A$3:$Q$298,7,FALSE))</f>
        <v/>
      </c>
      <c r="K133" s="22" t="str">
        <f>IF($B133="","",VLOOKUP($B133,'info personnel sur AT'!$A$3:$Q$298,8,FALSE))</f>
        <v/>
      </c>
      <c r="L133" s="22" t="str">
        <f>IF($B133="","",VLOOKUP($B133,'info personnel sur AT'!$A$3:$Q$298,9,FALSE))</f>
        <v/>
      </c>
      <c r="M133" s="22" t="str">
        <f>IF($B133="","",VLOOKUP($B133,'info personnel sur AT'!$A$3:$Q$298,10,FALSE))</f>
        <v/>
      </c>
      <c r="N133" s="22" t="str">
        <f>IF($B133="","",VLOOKUP($B133,'info personnel sur AT'!$A$3:$Q$298,11,FALSE))</f>
        <v/>
      </c>
      <c r="O133" s="22" t="str">
        <f>IF($B133="","",VLOOKUP($B133,'info personnel sur AT'!$A$3:$Q$298,12,FALSE))</f>
        <v/>
      </c>
      <c r="P133" s="22" t="str">
        <f>IF($B133="","",VLOOKUP($B133,'info personnel sur AT'!$A$3:$Q$298,13,FALSE))</f>
        <v/>
      </c>
      <c r="Q133" s="22" t="str">
        <f>IF($B133="","",VLOOKUP($B133,'info personnel sur AT'!$A$3:$Q$298,14,FALSE))</f>
        <v/>
      </c>
      <c r="R133" s="22" t="str">
        <f>IF($B133="","",VLOOKUP($B133,'info personnel sur AT'!$A$3:$Q$298,15,FALSE))</f>
        <v/>
      </c>
      <c r="S133" s="22" t="str">
        <f>IF($B133="","",VLOOKUP($B133,'info personnel sur AT'!$A$3:$Q$298,16,FALSE))</f>
        <v/>
      </c>
      <c r="T133" s="22" t="str">
        <f>IF($B133="","",VLOOKUP($B133,'info personnel sur AT'!$A$3:$Q$298,17,FALSE))</f>
        <v/>
      </c>
      <c r="U133" s="11">
        <f t="shared" si="95"/>
        <v>0</v>
      </c>
      <c r="V133" s="2">
        <f t="shared" si="96"/>
        <v>0</v>
      </c>
      <c r="W133" s="6">
        <f t="shared" si="97"/>
        <v>0</v>
      </c>
      <c r="X133" s="180">
        <f t="shared" si="98"/>
        <v>1.8</v>
      </c>
      <c r="Y133" s="179">
        <f t="shared" si="100"/>
        <v>5</v>
      </c>
      <c r="Z133" s="192">
        <f t="shared" si="99"/>
        <v>10</v>
      </c>
      <c r="AA133" s="195">
        <f t="shared" si="66"/>
        <v>0</v>
      </c>
      <c r="AB133" s="195">
        <f t="shared" si="67"/>
        <v>0</v>
      </c>
      <c r="AC133" s="195">
        <f t="shared" si="68"/>
        <v>0</v>
      </c>
      <c r="AD133" s="195">
        <f t="shared" si="69"/>
        <v>0</v>
      </c>
      <c r="AE133" s="195">
        <f t="shared" si="70"/>
        <v>0</v>
      </c>
      <c r="AF133" s="195">
        <f t="shared" si="71"/>
        <v>0</v>
      </c>
      <c r="AG133" s="195">
        <f t="shared" si="72"/>
        <v>0</v>
      </c>
      <c r="AH133" s="248">
        <f t="shared" si="73"/>
        <v>0</v>
      </c>
      <c r="AI133" s="248">
        <f t="shared" si="74"/>
        <v>0</v>
      </c>
      <c r="AJ133" s="248">
        <f t="shared" si="75"/>
        <v>0</v>
      </c>
      <c r="AK133" s="248">
        <f t="shared" si="76"/>
        <v>0</v>
      </c>
      <c r="AL133" s="248">
        <f t="shared" si="77"/>
        <v>0</v>
      </c>
      <c r="AM133" s="248">
        <f t="shared" si="78"/>
        <v>0</v>
      </c>
      <c r="AN133" s="248">
        <f t="shared" si="79"/>
        <v>0</v>
      </c>
      <c r="AO133" s="248">
        <f t="shared" si="80"/>
        <v>0</v>
      </c>
      <c r="AP133" s="248">
        <f t="shared" si="81"/>
        <v>0</v>
      </c>
      <c r="AQ133" s="248">
        <f t="shared" si="82"/>
        <v>0</v>
      </c>
      <c r="AR133" s="248">
        <f t="shared" si="83"/>
        <v>0</v>
      </c>
      <c r="AS133" s="248">
        <f t="shared" si="84"/>
        <v>0</v>
      </c>
      <c r="AT133" s="248">
        <f t="shared" si="85"/>
        <v>0</v>
      </c>
      <c r="AU133" s="248">
        <f t="shared" si="86"/>
        <v>0</v>
      </c>
      <c r="AV133" s="245">
        <f t="shared" si="87"/>
        <v>0</v>
      </c>
      <c r="AW133" s="245">
        <f t="shared" si="88"/>
        <v>0</v>
      </c>
      <c r="AX133" s="252">
        <f t="shared" si="89"/>
        <v>0</v>
      </c>
      <c r="AY133" s="253">
        <f t="shared" si="90"/>
        <v>0</v>
      </c>
      <c r="AZ133" s="253">
        <f t="shared" si="91"/>
        <v>0</v>
      </c>
      <c r="BA133" s="221" t="str">
        <f>IF($B133="","",SUMIF('importation prevair'!$A:$A,CONCATENATE('Suivi du personnel'!$B133," ",'Suivi du personnel'!BA$8),'importation prevair'!$O:$O))</f>
        <v/>
      </c>
      <c r="BB133" s="222" t="str">
        <f>IF($B133="","",SUMIF('importation prevair'!$A:$A,CONCATENATE('Suivi du personnel'!$B133," ",'Suivi du personnel'!BB$8),'importation prevair'!$O:$O))</f>
        <v/>
      </c>
      <c r="BC133" s="222" t="str">
        <f>IF($B133="","",SUMIF('importation prevair'!$A:$A,CONCATENATE('Suivi du personnel'!$B133," ",'Suivi du personnel'!BC$8),'importation prevair'!$O:$O))</f>
        <v/>
      </c>
      <c r="BD133" s="222" t="str">
        <f>IF($B133="","",SUMIF('importation prevair'!$A:$A,CONCATENATE('Suivi du personnel'!$B133," ",'Suivi du personnel'!BD$8),'importation prevair'!$O:$O))</f>
        <v/>
      </c>
      <c r="BE133" s="222" t="str">
        <f>IF($B133="","",SUMIF('importation prevair'!$A:$A,CONCATENATE('Suivi du personnel'!$B133," ",'Suivi du personnel'!BE$8),'importation prevair'!$O:$O))</f>
        <v/>
      </c>
      <c r="BF133" s="222" t="str">
        <f>IF($B133="","",SUMIF('importation prevair'!$A:$A,CONCATENATE('Suivi du personnel'!$B133," ",'Suivi du personnel'!BF$8),'importation prevair'!$O:$O))</f>
        <v/>
      </c>
      <c r="BG133" s="223" t="str">
        <f>IF($B133="","",SUMIF('importation prevair'!$A:$A,CONCATENATE('Suivi du personnel'!$B133," ",'Suivi du personnel'!BG$8),'importation prevair'!$O:$O))</f>
        <v/>
      </c>
      <c r="BH133" s="221" t="str">
        <f>IF($B133="","",SUMIF('importation prevair'!$A:$A,CONCATENATE('Suivi du personnel'!$B133," ",'Suivi du personnel'!BH$8),'importation prevair'!$O:$O))</f>
        <v/>
      </c>
      <c r="BI133" s="222" t="str">
        <f>IF($B133="","",SUMIF('importation prevair'!$A:$A,CONCATENATE('Suivi du personnel'!$B133," ",'Suivi du personnel'!BI$8),'importation prevair'!$O:$O))</f>
        <v/>
      </c>
      <c r="BJ133" s="222" t="str">
        <f>IF($B133="","",SUMIF('importation prevair'!$A:$A,CONCATENATE('Suivi du personnel'!$B133," ",'Suivi du personnel'!BJ$8),'importation prevair'!$O:$O))</f>
        <v/>
      </c>
      <c r="BK133" s="222" t="str">
        <f>IF($B133="","",SUMIF('importation prevair'!$A:$A,CONCATENATE('Suivi du personnel'!$B133," ",'Suivi du personnel'!BK$8),'importation prevair'!$O:$O))</f>
        <v/>
      </c>
      <c r="BL133" s="222" t="str">
        <f>IF($B133="","",SUMIF('importation prevair'!$A:$A,CONCATENATE('Suivi du personnel'!$B133," ",'Suivi du personnel'!BL$8),'importation prevair'!$O:$O))</f>
        <v/>
      </c>
      <c r="BM133" s="222" t="str">
        <f>IF($B133="","",SUMIF('importation prevair'!$A:$A,CONCATENATE('Suivi du personnel'!$B133," ",'Suivi du personnel'!BM$8),'importation prevair'!$O:$O))</f>
        <v/>
      </c>
      <c r="BN133" s="223" t="str">
        <f>IF($B133="","",SUMIF('importation prevair'!$A:$A,CONCATENATE('Suivi du personnel'!$B133," ",'Suivi du personnel'!BN$8),'importation prevair'!$O:$O))</f>
        <v/>
      </c>
      <c r="BO133" s="221" t="str">
        <f>IF($B133="","",SUMIF('importation prevair'!$A:$A,CONCATENATE('Suivi du personnel'!$B133," ",'Suivi du personnel'!BO$8),'importation prevair'!$O:$O))</f>
        <v/>
      </c>
      <c r="BP133" s="222" t="str">
        <f>IF($B133="","",SUMIF('importation prevair'!$A:$A,CONCATENATE('Suivi du personnel'!$B133," ",'Suivi du personnel'!BP$8),'importation prevair'!$O:$O))</f>
        <v/>
      </c>
      <c r="BQ133" s="222" t="str">
        <f>IF($B133="","",SUMIF('importation prevair'!$A:$A,CONCATENATE('Suivi du personnel'!$B133," ",'Suivi du personnel'!BQ$8),'importation prevair'!$O:$O))</f>
        <v/>
      </c>
      <c r="BR133" s="222" t="str">
        <f>IF($B133="","",SUMIF('importation prevair'!$A:$A,CONCATENATE('Suivi du personnel'!$B133," ",'Suivi du personnel'!BR$8),'importation prevair'!$O:$O))</f>
        <v/>
      </c>
      <c r="BS133" s="222" t="str">
        <f>IF($B133="","",SUMIF('importation prevair'!$A:$A,CONCATENATE('Suivi du personnel'!$B133," ",'Suivi du personnel'!BS$8),'importation prevair'!$O:$O))</f>
        <v/>
      </c>
      <c r="BT133" s="222" t="str">
        <f>IF($B133="","",SUMIF('importation prevair'!$A:$A,CONCATENATE('Suivi du personnel'!$B133," ",'Suivi du personnel'!BT$8),'importation prevair'!$O:$O))</f>
        <v/>
      </c>
      <c r="BU133" s="223" t="str">
        <f>IF($B133="","",SUMIF('importation prevair'!$A:$A,CONCATENATE('Suivi du personnel'!$B133," ",'Suivi du personnel'!BU$8),'importation prevair'!$O:$O))</f>
        <v/>
      </c>
      <c r="BV133" s="221" t="str">
        <f>IF($B133="","",SUMIF('importation prevair'!$A:$A,CONCATENATE('Suivi du personnel'!$B133," ",'Suivi du personnel'!BV$8),'importation prevair'!$O:$O))</f>
        <v/>
      </c>
      <c r="BW133" s="222" t="str">
        <f>IF($B133="","",SUMIF('importation prevair'!$A:$A,CONCATENATE('Suivi du personnel'!$B133," ",'Suivi du personnel'!BW$8),'importation prevair'!$O:$O))</f>
        <v/>
      </c>
      <c r="BX133" s="222" t="str">
        <f>IF($B133="","",SUMIF('importation prevair'!$A:$A,CONCATENATE('Suivi du personnel'!$B133," ",'Suivi du personnel'!BX$8),'importation prevair'!$O:$O))</f>
        <v/>
      </c>
      <c r="BY133" s="222" t="str">
        <f>IF($B133="","",SUMIF('importation prevair'!$A:$A,CONCATENATE('Suivi du personnel'!$B133," ",'Suivi du personnel'!BY$8),'importation prevair'!$O:$O))</f>
        <v/>
      </c>
      <c r="BZ133" s="222" t="str">
        <f>IF($B133="","",SUMIF('importation prevair'!$A:$A,CONCATENATE('Suivi du personnel'!$B133," ",'Suivi du personnel'!BZ$8),'importation prevair'!$O:$O))</f>
        <v/>
      </c>
      <c r="CA133" s="222" t="str">
        <f>IF($B133="","",SUMIF('importation prevair'!$A:$A,CONCATENATE('Suivi du personnel'!$B133," ",'Suivi du personnel'!CA$8),'importation prevair'!$O:$O))</f>
        <v/>
      </c>
      <c r="CB133" s="223" t="str">
        <f>IF($B133="","",SUMIF('importation prevair'!$A:$A,CONCATENATE('Suivi du personnel'!$B133," ",'Suivi du personnel'!CB$8),'importation prevair'!$O:$O))</f>
        <v/>
      </c>
      <c r="CC133" s="221" t="str">
        <f>IF($B133="","",SUMIF('importation prevair'!$A:$A,CONCATENATE('Suivi du personnel'!$B133," ",'Suivi du personnel'!CC$8),'importation prevair'!$O:$O))</f>
        <v/>
      </c>
      <c r="CD133" s="222" t="str">
        <f>IF($B133="","",SUMIF('importation prevair'!$A:$A,CONCATENATE('Suivi du personnel'!$B133," ",'Suivi du personnel'!CD$8),'importation prevair'!$O:$O))</f>
        <v/>
      </c>
      <c r="CE133" s="222" t="str">
        <f>IF($B133="","",SUMIF('importation prevair'!$A:$A,CONCATENATE('Suivi du personnel'!$B133," ",'Suivi du personnel'!CE$8),'importation prevair'!$O:$O))</f>
        <v/>
      </c>
      <c r="CF133" s="222" t="str">
        <f>IF($B133="","",SUMIF('importation prevair'!$A:$A,CONCATENATE('Suivi du personnel'!$B133," ",'Suivi du personnel'!CF$8),'importation prevair'!$O:$O))</f>
        <v/>
      </c>
      <c r="CG133" s="222" t="str">
        <f>IF($B133="","",SUMIF('importation prevair'!$A:$A,CONCATENATE('Suivi du personnel'!$B133," ",'Suivi du personnel'!CG$8),'importation prevair'!$O:$O))</f>
        <v/>
      </c>
      <c r="CH133" s="222" t="str">
        <f>IF($B133="","",SUMIF('importation prevair'!$A:$A,CONCATENATE('Suivi du personnel'!$B133," ",'Suivi du personnel'!CH$8),'importation prevair'!$O:$O))</f>
        <v/>
      </c>
      <c r="CI133" s="223" t="str">
        <f>IF($B133="","",SUMIF('importation prevair'!$A:$A,CONCATENATE('Suivi du personnel'!$B133," ",'Suivi du personnel'!CI$8),'importation prevair'!$O:$O))</f>
        <v/>
      </c>
      <c r="CJ133" s="221" t="str">
        <f>IF($B133="","",SUMIF('importation prevair'!$A:$A,CONCATENATE('Suivi du personnel'!$B133," ",'Suivi du personnel'!CJ$8),'importation prevair'!$O:$O))</f>
        <v/>
      </c>
      <c r="CK133" s="222" t="str">
        <f>IF($B133="","",SUMIF('importation prevair'!$A:$A,CONCATENATE('Suivi du personnel'!$B133," ",'Suivi du personnel'!CK$8),'importation prevair'!$O:$O))</f>
        <v/>
      </c>
      <c r="CL133" s="222" t="str">
        <f>IF($B133="","",SUMIF('importation prevair'!$A:$A,CONCATENATE('Suivi du personnel'!$B133," ",'Suivi du personnel'!CL$8),'importation prevair'!$O:$O))</f>
        <v/>
      </c>
      <c r="CM133" s="222" t="str">
        <f>IF($B133="","",SUMIF('importation prevair'!$A:$A,CONCATENATE('Suivi du personnel'!$B133," ",'Suivi du personnel'!CM$8),'importation prevair'!$O:$O))</f>
        <v/>
      </c>
      <c r="CN133" s="222" t="str">
        <f>IF($B133="","",SUMIF('importation prevair'!$A:$A,CONCATENATE('Suivi du personnel'!$B133," ",'Suivi du personnel'!CN$8),'importation prevair'!$O:$O))</f>
        <v/>
      </c>
      <c r="CO133" s="222" t="str">
        <f>IF($B133="","",SUMIF('importation prevair'!$A:$A,CONCATENATE('Suivi du personnel'!$B133," ",'Suivi du personnel'!CO$8),'importation prevair'!$O:$O))</f>
        <v/>
      </c>
      <c r="CP133" s="223" t="str">
        <f>IF($B133="","",SUMIF('importation prevair'!$A:$A,CONCATENATE('Suivi du personnel'!$B133," ",'Suivi du personnel'!CP$8),'importation prevair'!$O:$O))</f>
        <v/>
      </c>
      <c r="CQ133" s="221" t="str">
        <f>IF($B133="","",SUMIF('importation prevair'!$A:$A,CONCATENATE('Suivi du personnel'!$B133," ",'Suivi du personnel'!CQ$8),'importation prevair'!$O:$O))</f>
        <v/>
      </c>
      <c r="CR133" s="222" t="str">
        <f>IF($B133="","",SUMIF('importation prevair'!$A:$A,CONCATENATE('Suivi du personnel'!$B133," ",'Suivi du personnel'!CR$8),'importation prevair'!$O:$O))</f>
        <v/>
      </c>
      <c r="CS133" s="222" t="str">
        <f>IF($B133="","",SUMIF('importation prevair'!$A:$A,CONCATENATE('Suivi du personnel'!$B133," ",'Suivi du personnel'!CS$8),'importation prevair'!$O:$O))</f>
        <v/>
      </c>
      <c r="CT133" s="222" t="str">
        <f>IF($B133="","",SUMIF('importation prevair'!$A:$A,CONCATENATE('Suivi du personnel'!$B133," ",'Suivi du personnel'!CT$8),'importation prevair'!$O:$O))</f>
        <v/>
      </c>
      <c r="CU133" s="222" t="str">
        <f>IF($B133="","",SUMIF('importation prevair'!$A:$A,CONCATENATE('Suivi du personnel'!$B133," ",'Suivi du personnel'!CU$8),'importation prevair'!$O:$O))</f>
        <v/>
      </c>
      <c r="CV133" s="222" t="str">
        <f>IF($B133="","",SUMIF('importation prevair'!$A:$A,CONCATENATE('Suivi du personnel'!$B133," ",'Suivi du personnel'!CV$8),'importation prevair'!$O:$O))</f>
        <v/>
      </c>
      <c r="CW133" s="223" t="str">
        <f>IF($B133="","",SUMIF('importation prevair'!$A:$A,CONCATENATE('Suivi du personnel'!$B133," ",'Suivi du personnel'!CW$8),'importation prevair'!$O:$O))</f>
        <v/>
      </c>
      <c r="CX133" s="221" t="str">
        <f>IF($B133="","",SUMIF('importation prevair'!$A:$A,CONCATENATE('Suivi du personnel'!$B133," ",'Suivi du personnel'!CX$8),'importation prevair'!$O:$O))</f>
        <v/>
      </c>
      <c r="CY133" s="222" t="str">
        <f>IF($B133="","",SUMIF('importation prevair'!$A:$A,CONCATENATE('Suivi du personnel'!$B133," ",'Suivi du personnel'!CY$8),'importation prevair'!$O:$O))</f>
        <v/>
      </c>
      <c r="CZ133" s="222" t="str">
        <f>IF($B133="","",SUMIF('importation prevair'!$A:$A,CONCATENATE('Suivi du personnel'!$B133," ",'Suivi du personnel'!CZ$8),'importation prevair'!$O:$O))</f>
        <v/>
      </c>
      <c r="DA133" s="222" t="str">
        <f>IF($B133="","",SUMIF('importation prevair'!$A:$A,CONCATENATE('Suivi du personnel'!$B133," ",'Suivi du personnel'!DA$8),'importation prevair'!$O:$O))</f>
        <v/>
      </c>
      <c r="DB133" s="222" t="str">
        <f>IF($B133="","",SUMIF('importation prevair'!$A:$A,CONCATENATE('Suivi du personnel'!$B133," ",'Suivi du personnel'!DB$8),'importation prevair'!$O:$O))</f>
        <v/>
      </c>
      <c r="DC133" s="222" t="str">
        <f>IF($B133="","",SUMIF('importation prevair'!$A:$A,CONCATENATE('Suivi du personnel'!$B133," ",'Suivi du personnel'!DC$8),'importation prevair'!$O:$O))</f>
        <v/>
      </c>
      <c r="DD133" s="223" t="str">
        <f>IF($B133="","",SUMIF('importation prevair'!$A:$A,CONCATENATE('Suivi du personnel'!$B133," ",'Suivi du personnel'!DD$8),'importation prevair'!$O:$O))</f>
        <v/>
      </c>
      <c r="DE133" s="260" t="str">
        <f>IF($B133="","",SUMIF('importation prevair'!$A:$A,CONCATENATE('Suivi du personnel'!$B133," ",'Suivi du personnel'!DE$8),'importation prevair'!$O:$O))</f>
        <v/>
      </c>
      <c r="DF133" s="162" t="str">
        <f>IF($B133="","",SUMIF('importation prevair'!$A:$A,CONCATENATE('Suivi du personnel'!$B133," ",'Suivi du personnel'!DF$8),'importation prevair'!$O:$O))</f>
        <v/>
      </c>
      <c r="DG133" s="162" t="str">
        <f>IF($B133="","",SUMIF('importation prevair'!$A:$A,CONCATENATE('Suivi du personnel'!$B133," ",'Suivi du personnel'!DG$8),'importation prevair'!$O:$O))</f>
        <v/>
      </c>
      <c r="DH133" s="162" t="str">
        <f>IF($B133="","",SUMIF('importation prevair'!$A:$A,CONCATENATE('Suivi du personnel'!$B133," ",'Suivi du personnel'!DH$8),'importation prevair'!$O:$O))</f>
        <v/>
      </c>
      <c r="DI133" s="162" t="str">
        <f>IF($B133="","",SUMIF('importation prevair'!$A:$A,CONCATENATE('Suivi du personnel'!$B133," ",'Suivi du personnel'!DI$8),'importation prevair'!$O:$O))</f>
        <v/>
      </c>
      <c r="DJ133" s="162" t="str">
        <f>IF($B133="","",SUMIF('importation prevair'!$A:$A,CONCATENATE('Suivi du personnel'!$B133," ",'Suivi du personnel'!DJ$8),'importation prevair'!$O:$O))</f>
        <v/>
      </c>
      <c r="DK133" s="261" t="str">
        <f>IF($B133="","",SUMIF('importation prevair'!$A:$A,CONCATENATE('Suivi du personnel'!$B133," ",'Suivi du personnel'!DK$8),'importation prevair'!$O:$O))</f>
        <v/>
      </c>
      <c r="DL133" s="162" t="str">
        <f>IF($B133="","",SUMIF('importation prevair'!$A:$A,CONCATENATE('Suivi du personnel'!$B133," ",'Suivi du personnel'!DL$8),'importation prevair'!$O:$O))</f>
        <v/>
      </c>
      <c r="DM133" s="162" t="str">
        <f>IF($B133="","",SUMIF('importation prevair'!$A:$A,CONCATENATE('Suivi du personnel'!$B133," ",'Suivi du personnel'!DM$8),'importation prevair'!$O:$O))</f>
        <v/>
      </c>
      <c r="DN133" s="162" t="str">
        <f>IF($B133="","",SUMIF('importation prevair'!$A:$A,CONCATENATE('Suivi du personnel'!$B133," ",'Suivi du personnel'!DN$8),'importation prevair'!$O:$O))</f>
        <v/>
      </c>
      <c r="DO133" s="162" t="str">
        <f>IF($B133="","",SUMIF('importation prevair'!$A:$A,CONCATENATE('Suivi du personnel'!$B133," ",'Suivi du personnel'!DO$8),'importation prevair'!$O:$O))</f>
        <v/>
      </c>
      <c r="DP133" s="162" t="str">
        <f>IF($B133="","",SUMIF('importation prevair'!$A:$A,CONCATENATE('Suivi du personnel'!$B133," ",'Suivi du personnel'!DP$8),'importation prevair'!$O:$O))</f>
        <v/>
      </c>
      <c r="DQ133" s="162" t="str">
        <f>IF($B133="","",SUMIF('importation prevair'!$A:$A,CONCATENATE('Suivi du personnel'!$B133," ",'Suivi du personnel'!DQ$8),'importation prevair'!$O:$O))</f>
        <v/>
      </c>
      <c r="DR133" s="259" t="str">
        <f>IF($B133="","",SUMIF('importation prevair'!$A:$A,CONCATENATE('Suivi du personnel'!$B133," ",'Suivi du personnel'!DR$8),'importation prevair'!$O:$O))</f>
        <v/>
      </c>
      <c r="DS133" s="260" t="str">
        <f>IF($B133="","",SUMIF('importation prevair'!$A:$A,CONCATENATE('Suivi du personnel'!$B133," ",'Suivi du personnel'!DS$8),'importation prevair'!$O:$O))</f>
        <v/>
      </c>
      <c r="DT133" s="162" t="str">
        <f>IF($B133="","",SUMIF('importation prevair'!$A:$A,CONCATENATE('Suivi du personnel'!$B133," ",'Suivi du personnel'!DT$8),'importation prevair'!$O:$O))</f>
        <v/>
      </c>
      <c r="DU133" s="162" t="str">
        <f>IF($B133="","",SUMIF('importation prevair'!$A:$A,CONCATENATE('Suivi du personnel'!$B133," ",'Suivi du personnel'!DU$8),'importation prevair'!$O:$O))</f>
        <v/>
      </c>
      <c r="DV133" s="162" t="str">
        <f>IF($B133="","",SUMIF('importation prevair'!$A:$A,CONCATENATE('Suivi du personnel'!$B133," ",'Suivi du personnel'!DV$8),'importation prevair'!$O:$O))</f>
        <v/>
      </c>
      <c r="DW133" s="162" t="str">
        <f>IF($B133="","",SUMIF('importation prevair'!$A:$A,CONCATENATE('Suivi du personnel'!$B133," ",'Suivi du personnel'!DW$8),'importation prevair'!$O:$O))</f>
        <v/>
      </c>
      <c r="DX133" s="162" t="str">
        <f>IF($B133="","",SUMIF('importation prevair'!$A:$A,CONCATENATE('Suivi du personnel'!$B133," ",'Suivi du personnel'!DX$8),'importation prevair'!$O:$O))</f>
        <v/>
      </c>
      <c r="DY133" s="261" t="str">
        <f>IF($B133="","",SUMIF('importation prevair'!$A:$A,CONCATENATE('Suivi du personnel'!$B133," ",'Suivi du personnel'!DY$8),'importation prevair'!$O:$O))</f>
        <v/>
      </c>
      <c r="DZ133" s="162" t="str">
        <f>IF($B133="","",SUMIF('importation prevair'!$A:$A,CONCATENATE('Suivi du personnel'!$B133," ",'Suivi du personnel'!DZ$8),'importation prevair'!$O:$O))</f>
        <v/>
      </c>
      <c r="EA133" s="162" t="str">
        <f>IF($B133="","",SUMIF('importation prevair'!$A:$A,CONCATENATE('Suivi du personnel'!$B133," ",'Suivi du personnel'!EA$8),'importation prevair'!$O:$O))</f>
        <v/>
      </c>
      <c r="EB133" s="162" t="str">
        <f>IF($B133="","",SUMIF('importation prevair'!$A:$A,CONCATENATE('Suivi du personnel'!$B133," ",'Suivi du personnel'!EB$8),'importation prevair'!$O:$O))</f>
        <v/>
      </c>
      <c r="EC133" s="162" t="str">
        <f>IF($B133="","",SUMIF('importation prevair'!$A:$A,CONCATENATE('Suivi du personnel'!$B133," ",'Suivi du personnel'!EC$8),'importation prevair'!$O:$O))</f>
        <v/>
      </c>
      <c r="ED133" s="162" t="str">
        <f>IF($B133="","",SUMIF('importation prevair'!$A:$A,CONCATENATE('Suivi du personnel'!$B133," ",'Suivi du personnel'!ED$8),'importation prevair'!$O:$O))</f>
        <v/>
      </c>
      <c r="EE133" s="162" t="str">
        <f>IF($B133="","",SUMIF('importation prevair'!$A:$A,CONCATENATE('Suivi du personnel'!$B133," ",'Suivi du personnel'!EE$8),'importation prevair'!$O:$O))</f>
        <v/>
      </c>
      <c r="EF133" s="259" t="str">
        <f>IF($B133="","",SUMIF('importation prevair'!$A:$A,CONCATENATE('Suivi du personnel'!$B133," ",'Suivi du personnel'!EF$8),'importation prevair'!$O:$O))</f>
        <v/>
      </c>
      <c r="EG133" s="260" t="str">
        <f>IF($B133="","",SUMIF('importation prevair'!$A:$A,CONCATENATE('Suivi du personnel'!$B133," ",'Suivi du personnel'!EG$8),'importation prevair'!$O:$O))</f>
        <v/>
      </c>
      <c r="EH133" s="162" t="str">
        <f>IF($B133="","",SUMIF('importation prevair'!$A:$A,CONCATENATE('Suivi du personnel'!$B133," ",'Suivi du personnel'!EH$8),'importation prevair'!$O:$O))</f>
        <v/>
      </c>
      <c r="EI133" s="162" t="str">
        <f>IF($B133="","",SUMIF('importation prevair'!$A:$A,CONCATENATE('Suivi du personnel'!$B133," ",'Suivi du personnel'!EI$8),'importation prevair'!$O:$O))</f>
        <v/>
      </c>
      <c r="EJ133" s="162" t="str">
        <f>IF($B133="","",SUMIF('importation prevair'!$A:$A,CONCATENATE('Suivi du personnel'!$B133," ",'Suivi du personnel'!EJ$8),'importation prevair'!$O:$O))</f>
        <v/>
      </c>
      <c r="EK133" s="162" t="str">
        <f>IF($B133="","",SUMIF('importation prevair'!$A:$A,CONCATENATE('Suivi du personnel'!$B133," ",'Suivi du personnel'!EK$8),'importation prevair'!$O:$O))</f>
        <v/>
      </c>
      <c r="EL133" s="162" t="str">
        <f>IF($B133="","",SUMIF('importation prevair'!$A:$A,CONCATENATE('Suivi du personnel'!$B133," ",'Suivi du personnel'!EL$8),'importation prevair'!$O:$O))</f>
        <v/>
      </c>
      <c r="EM133" s="261" t="str">
        <f>IF($B133="","",SUMIF('importation prevair'!$A:$A,CONCATENATE('Suivi du personnel'!$B133," ",'Suivi du personnel'!EM$8),'importation prevair'!$O:$O))</f>
        <v/>
      </c>
      <c r="EN133" s="162" t="str">
        <f>IF($B133="","",SUMIF('importation prevair'!$A:$A,CONCATENATE('Suivi du personnel'!$B133," ",'Suivi du personnel'!EN$8),'importation prevair'!$O:$O))</f>
        <v/>
      </c>
      <c r="EO133" s="162" t="str">
        <f>IF($B133="","",SUMIF('importation prevair'!$A:$A,CONCATENATE('Suivi du personnel'!$B133," ",'Suivi du personnel'!EO$8),'importation prevair'!$O:$O))</f>
        <v/>
      </c>
      <c r="EP133" s="162" t="str">
        <f>IF($B133="","",SUMIF('importation prevair'!$A:$A,CONCATENATE('Suivi du personnel'!$B133," ",'Suivi du personnel'!EP$8),'importation prevair'!$O:$O))</f>
        <v/>
      </c>
      <c r="EQ133" s="162" t="str">
        <f>IF($B133="","",SUMIF('importation prevair'!$A:$A,CONCATENATE('Suivi du personnel'!$B133," ",'Suivi du personnel'!EQ$8),'importation prevair'!$O:$O))</f>
        <v/>
      </c>
      <c r="ER133" s="162" t="str">
        <f>IF($B133="","",SUMIF('importation prevair'!$A:$A,CONCATENATE('Suivi du personnel'!$B133," ",'Suivi du personnel'!ER$8),'importation prevair'!$O:$O))</f>
        <v/>
      </c>
      <c r="ES133" s="162" t="str">
        <f>IF($B133="","",SUMIF('importation prevair'!$A:$A,CONCATENATE('Suivi du personnel'!$B133," ",'Suivi du personnel'!ES$8),'importation prevair'!$O:$O))</f>
        <v/>
      </c>
      <c r="ET133" s="259" t="str">
        <f>IF($B133="","",SUMIF('importation prevair'!$A:$A,CONCATENATE('Suivi du personnel'!$B133," ",'Suivi du personnel'!ET$8),'importation prevair'!$O:$O))</f>
        <v/>
      </c>
      <c r="EU133" s="260" t="str">
        <f>IF($B133="","",SUMIF('importation prevair'!$A:$A,CONCATENATE('Suivi du personnel'!$B133," ",'Suivi du personnel'!EU$8),'importation prevair'!$O:$O))</f>
        <v/>
      </c>
      <c r="EV133" s="162" t="str">
        <f>IF($B133="","",SUMIF('importation prevair'!$A:$A,CONCATENATE('Suivi du personnel'!$B133," ",'Suivi du personnel'!EV$8),'importation prevair'!$O:$O))</f>
        <v/>
      </c>
      <c r="EW133" s="162" t="str">
        <f>IF($B133="","",SUMIF('importation prevair'!$A:$A,CONCATENATE('Suivi du personnel'!$B133," ",'Suivi du personnel'!EW$8),'importation prevair'!$O:$O))</f>
        <v/>
      </c>
      <c r="EX133" s="162" t="str">
        <f>IF($B133="","",SUMIF('importation prevair'!$A:$A,CONCATENATE('Suivi du personnel'!$B133," ",'Suivi du personnel'!EX$8),'importation prevair'!$O:$O))</f>
        <v/>
      </c>
      <c r="EY133" s="162" t="str">
        <f>IF($B133="","",SUMIF('importation prevair'!$A:$A,CONCATENATE('Suivi du personnel'!$B133," ",'Suivi du personnel'!EY$8),'importation prevair'!$O:$O))</f>
        <v/>
      </c>
      <c r="EZ133" s="162" t="str">
        <f>IF($B133="","",SUMIF('importation prevair'!$A:$A,CONCATENATE('Suivi du personnel'!$B133," ",'Suivi du personnel'!EZ$8),'importation prevair'!$O:$O))</f>
        <v/>
      </c>
      <c r="FA133" s="261" t="str">
        <f>IF($B133="","",SUMIF('importation prevair'!$A:$A,CONCATENATE('Suivi du personnel'!$B133," ",'Suivi du personnel'!FA$8),'importation prevair'!$O:$O))</f>
        <v/>
      </c>
      <c r="FB133" s="162" t="str">
        <f>IF($B133="","",SUMIF('importation prevair'!$A:$A,CONCATENATE('Suivi du personnel'!$B133," ",'Suivi du personnel'!FB$8),'importation prevair'!$O:$O))</f>
        <v/>
      </c>
      <c r="FC133" s="162" t="str">
        <f>IF($B133="","",SUMIF('importation prevair'!$A:$A,CONCATENATE('Suivi du personnel'!$B133," ",'Suivi du personnel'!FC$8),'importation prevair'!$O:$O))</f>
        <v/>
      </c>
      <c r="FD133" s="162" t="str">
        <f>IF($B133="","",SUMIF('importation prevair'!$A:$A,CONCATENATE('Suivi du personnel'!$B133," ",'Suivi du personnel'!FD$8),'importation prevair'!$O:$O))</f>
        <v/>
      </c>
      <c r="FE133" s="162" t="str">
        <f>IF($B133="","",SUMIF('importation prevair'!$A:$A,CONCATENATE('Suivi du personnel'!$B133," ",'Suivi du personnel'!FE$8),'importation prevair'!$O:$O))</f>
        <v/>
      </c>
      <c r="FF133" s="162" t="str">
        <f>IF($B133="","",SUMIF('importation prevair'!$A:$A,CONCATENATE('Suivi du personnel'!$B133," ",'Suivi du personnel'!FF$8),'importation prevair'!$O:$O))</f>
        <v/>
      </c>
      <c r="FG133" s="162" t="str">
        <f>IF($B133="","",SUMIF('importation prevair'!$A:$A,CONCATENATE('Suivi du personnel'!$B133," ",'Suivi du personnel'!FG$8),'importation prevair'!$O:$O))</f>
        <v/>
      </c>
      <c r="FH133" s="259" t="str">
        <f>IF($B133="","",SUMIF('importation prevair'!$A:$A,CONCATENATE('Suivi du personnel'!$B133," ",'Suivi du personnel'!FH$8),'importation prevair'!$O:$O))</f>
        <v/>
      </c>
      <c r="FI133" s="260" t="str">
        <f>IF($B133="","",SUMIF('importation prevair'!$A:$A,CONCATENATE('Suivi du personnel'!$B133," ",'Suivi du personnel'!FI$8),'importation prevair'!$O:$O))</f>
        <v/>
      </c>
      <c r="FJ133" s="162" t="str">
        <f>IF($B133="","",SUMIF('importation prevair'!$A:$A,CONCATENATE('Suivi du personnel'!$B133," ",'Suivi du personnel'!FJ$8),'importation prevair'!$O:$O))</f>
        <v/>
      </c>
      <c r="FK133" s="162" t="str">
        <f>IF($B133="","",SUMIF('importation prevair'!$A:$A,CONCATENATE('Suivi du personnel'!$B133," ",'Suivi du personnel'!FK$8),'importation prevair'!$O:$O))</f>
        <v/>
      </c>
      <c r="FL133" s="162" t="str">
        <f>IF($B133="","",SUMIF('importation prevair'!$A:$A,CONCATENATE('Suivi du personnel'!$B133," ",'Suivi du personnel'!FL$8),'importation prevair'!$O:$O))</f>
        <v/>
      </c>
      <c r="FM133" s="162" t="str">
        <f>IF($B133="","",SUMIF('importation prevair'!$A:$A,CONCATENATE('Suivi du personnel'!$B133," ",'Suivi du personnel'!FM$8),'importation prevair'!$O:$O))</f>
        <v/>
      </c>
      <c r="FN133" s="162" t="str">
        <f>IF($B133="","",SUMIF('importation prevair'!$A:$A,CONCATENATE('Suivi du personnel'!$B133," ",'Suivi du personnel'!FN$8),'importation prevair'!$O:$O))</f>
        <v/>
      </c>
      <c r="FO133" s="261" t="str">
        <f>IF($B133="","",SUMIF('importation prevair'!$A:$A,CONCATENATE('Suivi du personnel'!$B133," ",'Suivi du personnel'!FO$8),'importation prevair'!$O:$O))</f>
        <v/>
      </c>
      <c r="FP133" s="162" t="str">
        <f>IF($B133="","",SUMIF('importation prevair'!$A:$A,CONCATENATE('Suivi du personnel'!$B133," ",'Suivi du personnel'!FP$8),'importation prevair'!$O:$O))</f>
        <v/>
      </c>
      <c r="FQ133" s="162" t="str">
        <f>IF($B133="","",SUMIF('importation prevair'!$A:$A,CONCATENATE('Suivi du personnel'!$B133," ",'Suivi du personnel'!FQ$8),'importation prevair'!$O:$O))</f>
        <v/>
      </c>
      <c r="FR133" s="162" t="str">
        <f>IF($B133="","",SUMIF('importation prevair'!$A:$A,CONCATENATE('Suivi du personnel'!$B133," ",'Suivi du personnel'!FR$8),'importation prevair'!$O:$O))</f>
        <v/>
      </c>
      <c r="FS133" s="162" t="str">
        <f>IF($B133="","",SUMIF('importation prevair'!$A:$A,CONCATENATE('Suivi du personnel'!$B133," ",'Suivi du personnel'!FS$8),'importation prevair'!$O:$O))</f>
        <v/>
      </c>
      <c r="FT133" s="162" t="str">
        <f>IF($B133="","",SUMIF('importation prevair'!$A:$A,CONCATENATE('Suivi du personnel'!$B133," ",'Suivi du personnel'!FT$8),'importation prevair'!$O:$O))</f>
        <v/>
      </c>
      <c r="FU133" s="162" t="str">
        <f>IF($B133="","",SUMIF('importation prevair'!$A:$A,CONCATENATE('Suivi du personnel'!$B133," ",'Suivi du personnel'!FU$8),'importation prevair'!$O:$O))</f>
        <v/>
      </c>
      <c r="FV133" s="259" t="str">
        <f>IF($B133="","",SUMIF('importation prevair'!$A:$A,CONCATENATE('Suivi du personnel'!$B133," ",'Suivi du personnel'!FV$8),'importation prevair'!$O:$O))</f>
        <v/>
      </c>
      <c r="FW133" s="260" t="str">
        <f>IF($B133="","",SUMIF('importation prevair'!$A:$A,CONCATENATE('Suivi du personnel'!$B133," ",'Suivi du personnel'!FW$8),'importation prevair'!$O:$O))</f>
        <v/>
      </c>
      <c r="FX133" s="162" t="str">
        <f>IF($B133="","",SUMIF('importation prevair'!$A:$A,CONCATENATE('Suivi du personnel'!$B133," ",'Suivi du personnel'!FX$8),'importation prevair'!$O:$O))</f>
        <v/>
      </c>
      <c r="FY133" s="162" t="str">
        <f>IF($B133="","",SUMIF('importation prevair'!$A:$A,CONCATENATE('Suivi du personnel'!$B133," ",'Suivi du personnel'!FY$8),'importation prevair'!$O:$O))</f>
        <v/>
      </c>
      <c r="FZ133" s="162" t="str">
        <f>IF($B133="","",SUMIF('importation prevair'!$A:$A,CONCATENATE('Suivi du personnel'!$B133," ",'Suivi du personnel'!FZ$8),'importation prevair'!$O:$O))</f>
        <v/>
      </c>
      <c r="GA133" s="162" t="str">
        <f>IF($B133="","",SUMIF('importation prevair'!$A:$A,CONCATENATE('Suivi du personnel'!$B133," ",'Suivi du personnel'!GA$8),'importation prevair'!$O:$O))</f>
        <v/>
      </c>
      <c r="GB133" s="162" t="str">
        <f>IF($B133="","",SUMIF('importation prevair'!$A:$A,CONCATENATE('Suivi du personnel'!$B133," ",'Suivi du personnel'!GB$8),'importation prevair'!$O:$O))</f>
        <v/>
      </c>
      <c r="GC133" s="261" t="str">
        <f>IF($B133="","",SUMIF('importation prevair'!$A:$A,CONCATENATE('Suivi du personnel'!$B133," ",'Suivi du personnel'!GC$8),'importation prevair'!$O:$O))</f>
        <v/>
      </c>
      <c r="GD133" s="162" t="str">
        <f>IF($B133="","",SUMIF('importation prevair'!$A:$A,CONCATENATE('Suivi du personnel'!$B133," ",'Suivi du personnel'!GD$8),'importation prevair'!$O:$O))</f>
        <v/>
      </c>
      <c r="GE133" s="162" t="str">
        <f>IF($B133="","",SUMIF('importation prevair'!$A:$A,CONCATENATE('Suivi du personnel'!$B133," ",'Suivi du personnel'!GE$8),'importation prevair'!$O:$O))</f>
        <v/>
      </c>
      <c r="GF133" s="162" t="str">
        <f>IF($B133="","",SUMIF('importation prevair'!$A:$A,CONCATENATE('Suivi du personnel'!$B133," ",'Suivi du personnel'!GF$8),'importation prevair'!$O:$O))</f>
        <v/>
      </c>
      <c r="GG133" s="162" t="str">
        <f>IF($B133="","",SUMIF('importation prevair'!$A:$A,CONCATENATE('Suivi du personnel'!$B133," ",'Suivi du personnel'!GG$8),'importation prevair'!$O:$O))</f>
        <v/>
      </c>
      <c r="GH133" s="162" t="str">
        <f>IF($B133="","",SUMIF('importation prevair'!$A:$A,CONCATENATE('Suivi du personnel'!$B133," ",'Suivi du personnel'!GH$8),'importation prevair'!$O:$O))</f>
        <v/>
      </c>
      <c r="GI133" s="162" t="str">
        <f>IF($B133="","",SUMIF('importation prevair'!$A:$A,CONCATENATE('Suivi du personnel'!$B133," ",'Suivi du personnel'!GI$8),'importation prevair'!$O:$O))</f>
        <v/>
      </c>
      <c r="GJ133" s="259" t="str">
        <f>IF($B133="","",SUMIF('importation prevair'!$A:$A,CONCATENATE('Suivi du personnel'!$B133," ",'Suivi du personnel'!GJ$8),'importation prevair'!$O:$O))</f>
        <v/>
      </c>
      <c r="GK133" s="260" t="str">
        <f>IF($B133="","",SUMIF('importation prevair'!$A:$A,CONCATENATE('Suivi du personnel'!$B133," ",'Suivi du personnel'!GK$8),'importation prevair'!$O:$O))</f>
        <v/>
      </c>
      <c r="GL133" s="162" t="str">
        <f>IF($B133="","",SUMIF('importation prevair'!$A:$A,CONCATENATE('Suivi du personnel'!$B133," ",'Suivi du personnel'!GL$8),'importation prevair'!$O:$O))</f>
        <v/>
      </c>
      <c r="GM133" s="162" t="str">
        <f>IF($B133="","",SUMIF('importation prevair'!$A:$A,CONCATENATE('Suivi du personnel'!$B133," ",'Suivi du personnel'!GM$8),'importation prevair'!$O:$O))</f>
        <v/>
      </c>
      <c r="GN133" s="162" t="str">
        <f>IF($B133="","",SUMIF('importation prevair'!$A:$A,CONCATENATE('Suivi du personnel'!$B133," ",'Suivi du personnel'!GN$8),'importation prevair'!$O:$O))</f>
        <v/>
      </c>
      <c r="GO133" s="162" t="str">
        <f>IF($B133="","",SUMIF('importation prevair'!$A:$A,CONCATENATE('Suivi du personnel'!$B133," ",'Suivi du personnel'!GO$8),'importation prevair'!$O:$O))</f>
        <v/>
      </c>
      <c r="GP133" s="162" t="str">
        <f>IF($B133="","",SUMIF('importation prevair'!$A:$A,CONCATENATE('Suivi du personnel'!$B133," ",'Suivi du personnel'!GP$8),'importation prevair'!$O:$O))</f>
        <v/>
      </c>
      <c r="GQ133" s="261" t="str">
        <f>IF($B133="","",SUMIF('importation prevair'!$A:$A,CONCATENATE('Suivi du personnel'!$B133," ",'Suivi du personnel'!GQ$8),'importation prevair'!$O:$O))</f>
        <v/>
      </c>
      <c r="GR133" s="260" t="str">
        <f>IF($B133="","",SUMIF('importation prevair'!$A:$A,CONCATENATE('Suivi du personnel'!$B133," ",'Suivi du personnel'!GR$8),'importation prevair'!$O:$O))</f>
        <v/>
      </c>
      <c r="GS133" s="162" t="str">
        <f>IF($B133="","",SUMIF('importation prevair'!$A:$A,CONCATENATE('Suivi du personnel'!$B133," ",'Suivi du personnel'!GS$8),'importation prevair'!$O:$O))</f>
        <v/>
      </c>
      <c r="GT133" s="162" t="str">
        <f>IF($B133="","",SUMIF('importation prevair'!$A:$A,CONCATENATE('Suivi du personnel'!$B133," ",'Suivi du personnel'!GT$8),'importation prevair'!$O:$O))</f>
        <v/>
      </c>
      <c r="GU133" s="162" t="str">
        <f>IF($B133="","",SUMIF('importation prevair'!$A:$A,CONCATENATE('Suivi du personnel'!$B133," ",'Suivi du personnel'!GU$8),'importation prevair'!$O:$O))</f>
        <v/>
      </c>
      <c r="GV133" s="162" t="str">
        <f>IF($B133="","",SUMIF('importation prevair'!$A:$A,CONCATENATE('Suivi du personnel'!$B133," ",'Suivi du personnel'!GV$8),'importation prevair'!$O:$O))</f>
        <v/>
      </c>
      <c r="GW133" s="162" t="str">
        <f>IF($B133="","",SUMIF('importation prevair'!$A:$A,CONCATENATE('Suivi du personnel'!$B133," ",'Suivi du personnel'!GW$8),'importation prevair'!$O:$O))</f>
        <v/>
      </c>
      <c r="GX133" s="261" t="str">
        <f>IF($B133="","",SUMIF('importation prevair'!$A:$A,CONCATENATE('Suivi du personnel'!$B133," ",'Suivi du personnel'!GX$8),'importation prevair'!$O:$O))</f>
        <v/>
      </c>
    </row>
    <row r="134" spans="1:206" s="164" customFormat="1" ht="13.5" thickBot="1" x14ac:dyDescent="0.25">
      <c r="A134" s="289" t="str">
        <f>IF($B134="","",VLOOKUP($B134,'info personnel sur AT'!$A$3:$C$298,2,FALSE))</f>
        <v/>
      </c>
      <c r="B134" s="287"/>
      <c r="C134" s="284" t="str">
        <f>IF($B134="","",VLOOKUP($B134,'info personnel sur AT'!$A$3:$Q$298,3,FALSE))</f>
        <v/>
      </c>
      <c r="D134" s="280" t="str">
        <f>IF($B134="","",VLOOKUP($B134,'info personnel sur AT'!$A$3:$Q$298,4,FALSE))</f>
        <v/>
      </c>
      <c r="E134" s="277" t="str">
        <f>IF($B134="","",VLOOKUP($B134,'info personnel sur AT'!$A$3:$Q$298,5,FALSE))</f>
        <v/>
      </c>
      <c r="F134" s="219">
        <f t="shared" si="93"/>
        <v>0</v>
      </c>
      <c r="G134" s="240">
        <v>0.3</v>
      </c>
      <c r="H134" s="218">
        <f t="shared" si="94"/>
        <v>0.3</v>
      </c>
      <c r="I134" s="22" t="str">
        <f>IF($B134="","",VLOOKUP($B134,'info personnel sur AT'!$A$3:$Q$298,6,FALSE))</f>
        <v/>
      </c>
      <c r="J134" s="22" t="str">
        <f>IF($B134="","",VLOOKUP($B134,'info personnel sur AT'!$A$3:$Q$298,7,FALSE))</f>
        <v/>
      </c>
      <c r="K134" s="22" t="str">
        <f>IF($B134="","",VLOOKUP($B134,'info personnel sur AT'!$A$3:$Q$298,8,FALSE))</f>
        <v/>
      </c>
      <c r="L134" s="22" t="str">
        <f>IF($B134="","",VLOOKUP($B134,'info personnel sur AT'!$A$3:$Q$298,9,FALSE))</f>
        <v/>
      </c>
      <c r="M134" s="22" t="str">
        <f>IF($B134="","",VLOOKUP($B134,'info personnel sur AT'!$A$3:$Q$298,10,FALSE))</f>
        <v/>
      </c>
      <c r="N134" s="22" t="str">
        <f>IF($B134="","",VLOOKUP($B134,'info personnel sur AT'!$A$3:$Q$298,11,FALSE))</f>
        <v/>
      </c>
      <c r="O134" s="22" t="str">
        <f>IF($B134="","",VLOOKUP($B134,'info personnel sur AT'!$A$3:$Q$298,12,FALSE))</f>
        <v/>
      </c>
      <c r="P134" s="22" t="str">
        <f>IF($B134="","",VLOOKUP($B134,'info personnel sur AT'!$A$3:$Q$298,13,FALSE))</f>
        <v/>
      </c>
      <c r="Q134" s="22" t="str">
        <f>IF($B134="","",VLOOKUP($B134,'info personnel sur AT'!$A$3:$Q$298,14,FALSE))</f>
        <v/>
      </c>
      <c r="R134" s="22" t="str">
        <f>IF($B134="","",VLOOKUP($B134,'info personnel sur AT'!$A$3:$Q$298,15,FALSE))</f>
        <v/>
      </c>
      <c r="S134" s="22" t="str">
        <f>IF($B134="","",VLOOKUP($B134,'info personnel sur AT'!$A$3:$Q$298,16,FALSE))</f>
        <v/>
      </c>
      <c r="T134" s="22" t="str">
        <f>IF($B134="","",VLOOKUP($B134,'info personnel sur AT'!$A$3:$Q$298,17,FALSE))</f>
        <v/>
      </c>
      <c r="U134" s="11">
        <f t="shared" si="95"/>
        <v>0</v>
      </c>
      <c r="V134" s="2">
        <f t="shared" si="96"/>
        <v>0</v>
      </c>
      <c r="W134" s="6">
        <f t="shared" si="97"/>
        <v>0</v>
      </c>
      <c r="X134" s="180">
        <f t="shared" si="98"/>
        <v>1.8</v>
      </c>
      <c r="Y134" s="179">
        <f t="shared" si="100"/>
        <v>5</v>
      </c>
      <c r="Z134" s="192">
        <f t="shared" si="99"/>
        <v>10</v>
      </c>
      <c r="AA134" s="195">
        <f t="shared" si="66"/>
        <v>0</v>
      </c>
      <c r="AB134" s="195">
        <f t="shared" si="67"/>
        <v>0</v>
      </c>
      <c r="AC134" s="195">
        <f t="shared" si="68"/>
        <v>0</v>
      </c>
      <c r="AD134" s="195">
        <f t="shared" si="69"/>
        <v>0</v>
      </c>
      <c r="AE134" s="195">
        <f t="shared" si="70"/>
        <v>0</v>
      </c>
      <c r="AF134" s="195">
        <f t="shared" si="71"/>
        <v>0</v>
      </c>
      <c r="AG134" s="195">
        <f t="shared" si="72"/>
        <v>0</v>
      </c>
      <c r="AH134" s="248">
        <f t="shared" si="73"/>
        <v>0</v>
      </c>
      <c r="AI134" s="248">
        <f t="shared" si="74"/>
        <v>0</v>
      </c>
      <c r="AJ134" s="248">
        <f t="shared" si="75"/>
        <v>0</v>
      </c>
      <c r="AK134" s="248">
        <f t="shared" si="76"/>
        <v>0</v>
      </c>
      <c r="AL134" s="248">
        <f t="shared" si="77"/>
        <v>0</v>
      </c>
      <c r="AM134" s="248">
        <f t="shared" si="78"/>
        <v>0</v>
      </c>
      <c r="AN134" s="248">
        <f t="shared" si="79"/>
        <v>0</v>
      </c>
      <c r="AO134" s="248">
        <f t="shared" si="80"/>
        <v>0</v>
      </c>
      <c r="AP134" s="248">
        <f t="shared" si="81"/>
        <v>0</v>
      </c>
      <c r="AQ134" s="248">
        <f t="shared" si="82"/>
        <v>0</v>
      </c>
      <c r="AR134" s="248">
        <f t="shared" si="83"/>
        <v>0</v>
      </c>
      <c r="AS134" s="248">
        <f t="shared" si="84"/>
        <v>0</v>
      </c>
      <c r="AT134" s="248">
        <f t="shared" si="85"/>
        <v>0</v>
      </c>
      <c r="AU134" s="248">
        <f t="shared" si="86"/>
        <v>0</v>
      </c>
      <c r="AV134" s="245">
        <f t="shared" si="87"/>
        <v>0</v>
      </c>
      <c r="AW134" s="245">
        <f t="shared" si="88"/>
        <v>0</v>
      </c>
      <c r="AX134" s="252">
        <f t="shared" si="89"/>
        <v>0</v>
      </c>
      <c r="AY134" s="253">
        <f t="shared" si="90"/>
        <v>0</v>
      </c>
      <c r="AZ134" s="253">
        <f t="shared" si="91"/>
        <v>0</v>
      </c>
      <c r="BA134" s="221" t="str">
        <f>IF($B134="","",SUMIF('importation prevair'!$A:$A,CONCATENATE('Suivi du personnel'!$B134," ",'Suivi du personnel'!BA$8),'importation prevair'!$O:$O))</f>
        <v/>
      </c>
      <c r="BB134" s="222" t="str">
        <f>IF($B134="","",SUMIF('importation prevair'!$A:$A,CONCATENATE('Suivi du personnel'!$B134," ",'Suivi du personnel'!BB$8),'importation prevair'!$O:$O))</f>
        <v/>
      </c>
      <c r="BC134" s="222" t="str">
        <f>IF($B134="","",SUMIF('importation prevair'!$A:$A,CONCATENATE('Suivi du personnel'!$B134," ",'Suivi du personnel'!BC$8),'importation prevair'!$O:$O))</f>
        <v/>
      </c>
      <c r="BD134" s="222" t="str">
        <f>IF($B134="","",SUMIF('importation prevair'!$A:$A,CONCATENATE('Suivi du personnel'!$B134," ",'Suivi du personnel'!BD$8),'importation prevair'!$O:$O))</f>
        <v/>
      </c>
      <c r="BE134" s="222" t="str">
        <f>IF($B134="","",SUMIF('importation prevair'!$A:$A,CONCATENATE('Suivi du personnel'!$B134," ",'Suivi du personnel'!BE$8),'importation prevair'!$O:$O))</f>
        <v/>
      </c>
      <c r="BF134" s="222" t="str">
        <f>IF($B134="","",SUMIF('importation prevair'!$A:$A,CONCATENATE('Suivi du personnel'!$B134," ",'Suivi du personnel'!BF$8),'importation prevair'!$O:$O))</f>
        <v/>
      </c>
      <c r="BG134" s="223" t="str">
        <f>IF($B134="","",SUMIF('importation prevair'!$A:$A,CONCATENATE('Suivi du personnel'!$B134," ",'Suivi du personnel'!BG$8),'importation prevair'!$O:$O))</f>
        <v/>
      </c>
      <c r="BH134" s="221" t="str">
        <f>IF($B134="","",SUMIF('importation prevair'!$A:$A,CONCATENATE('Suivi du personnel'!$B134," ",'Suivi du personnel'!BH$8),'importation prevair'!$O:$O))</f>
        <v/>
      </c>
      <c r="BI134" s="222" t="str">
        <f>IF($B134="","",SUMIF('importation prevair'!$A:$A,CONCATENATE('Suivi du personnel'!$B134," ",'Suivi du personnel'!BI$8),'importation prevair'!$O:$O))</f>
        <v/>
      </c>
      <c r="BJ134" s="222" t="str">
        <f>IF($B134="","",SUMIF('importation prevair'!$A:$A,CONCATENATE('Suivi du personnel'!$B134," ",'Suivi du personnel'!BJ$8),'importation prevair'!$O:$O))</f>
        <v/>
      </c>
      <c r="BK134" s="222" t="str">
        <f>IF($B134="","",SUMIF('importation prevair'!$A:$A,CONCATENATE('Suivi du personnel'!$B134," ",'Suivi du personnel'!BK$8),'importation prevair'!$O:$O))</f>
        <v/>
      </c>
      <c r="BL134" s="222" t="str">
        <f>IF($B134="","",SUMIF('importation prevair'!$A:$A,CONCATENATE('Suivi du personnel'!$B134," ",'Suivi du personnel'!BL$8),'importation prevair'!$O:$O))</f>
        <v/>
      </c>
      <c r="BM134" s="222" t="str">
        <f>IF($B134="","",SUMIF('importation prevair'!$A:$A,CONCATENATE('Suivi du personnel'!$B134," ",'Suivi du personnel'!BM$8),'importation prevair'!$O:$O))</f>
        <v/>
      </c>
      <c r="BN134" s="223" t="str">
        <f>IF($B134="","",SUMIF('importation prevair'!$A:$A,CONCATENATE('Suivi du personnel'!$B134," ",'Suivi du personnel'!BN$8),'importation prevair'!$O:$O))</f>
        <v/>
      </c>
      <c r="BO134" s="221" t="str">
        <f>IF($B134="","",SUMIF('importation prevair'!$A:$A,CONCATENATE('Suivi du personnel'!$B134," ",'Suivi du personnel'!BO$8),'importation prevair'!$O:$O))</f>
        <v/>
      </c>
      <c r="BP134" s="222" t="str">
        <f>IF($B134="","",SUMIF('importation prevair'!$A:$A,CONCATENATE('Suivi du personnel'!$B134," ",'Suivi du personnel'!BP$8),'importation prevair'!$O:$O))</f>
        <v/>
      </c>
      <c r="BQ134" s="222" t="str">
        <f>IF($B134="","",SUMIF('importation prevair'!$A:$A,CONCATENATE('Suivi du personnel'!$B134," ",'Suivi du personnel'!BQ$8),'importation prevair'!$O:$O))</f>
        <v/>
      </c>
      <c r="BR134" s="222" t="str">
        <f>IF($B134="","",SUMIF('importation prevair'!$A:$A,CONCATENATE('Suivi du personnel'!$B134," ",'Suivi du personnel'!BR$8),'importation prevair'!$O:$O))</f>
        <v/>
      </c>
      <c r="BS134" s="222" t="str">
        <f>IF($B134="","",SUMIF('importation prevair'!$A:$A,CONCATENATE('Suivi du personnel'!$B134," ",'Suivi du personnel'!BS$8),'importation prevair'!$O:$O))</f>
        <v/>
      </c>
      <c r="BT134" s="222" t="str">
        <f>IF($B134="","",SUMIF('importation prevair'!$A:$A,CONCATENATE('Suivi du personnel'!$B134," ",'Suivi du personnel'!BT$8),'importation prevair'!$O:$O))</f>
        <v/>
      </c>
      <c r="BU134" s="223" t="str">
        <f>IF($B134="","",SUMIF('importation prevair'!$A:$A,CONCATENATE('Suivi du personnel'!$B134," ",'Suivi du personnel'!BU$8),'importation prevair'!$O:$O))</f>
        <v/>
      </c>
      <c r="BV134" s="221" t="str">
        <f>IF($B134="","",SUMIF('importation prevair'!$A:$A,CONCATENATE('Suivi du personnel'!$B134," ",'Suivi du personnel'!BV$8),'importation prevair'!$O:$O))</f>
        <v/>
      </c>
      <c r="BW134" s="222" t="str">
        <f>IF($B134="","",SUMIF('importation prevair'!$A:$A,CONCATENATE('Suivi du personnel'!$B134," ",'Suivi du personnel'!BW$8),'importation prevair'!$O:$O))</f>
        <v/>
      </c>
      <c r="BX134" s="222" t="str">
        <f>IF($B134="","",SUMIF('importation prevair'!$A:$A,CONCATENATE('Suivi du personnel'!$B134," ",'Suivi du personnel'!BX$8),'importation prevair'!$O:$O))</f>
        <v/>
      </c>
      <c r="BY134" s="222" t="str">
        <f>IF($B134="","",SUMIF('importation prevair'!$A:$A,CONCATENATE('Suivi du personnel'!$B134," ",'Suivi du personnel'!BY$8),'importation prevair'!$O:$O))</f>
        <v/>
      </c>
      <c r="BZ134" s="222" t="str">
        <f>IF($B134="","",SUMIF('importation prevair'!$A:$A,CONCATENATE('Suivi du personnel'!$B134," ",'Suivi du personnel'!BZ$8),'importation prevair'!$O:$O))</f>
        <v/>
      </c>
      <c r="CA134" s="222" t="str">
        <f>IF($B134="","",SUMIF('importation prevair'!$A:$A,CONCATENATE('Suivi du personnel'!$B134," ",'Suivi du personnel'!CA$8),'importation prevair'!$O:$O))</f>
        <v/>
      </c>
      <c r="CB134" s="223" t="str">
        <f>IF($B134="","",SUMIF('importation prevair'!$A:$A,CONCATENATE('Suivi du personnel'!$B134," ",'Suivi du personnel'!CB$8),'importation prevair'!$O:$O))</f>
        <v/>
      </c>
      <c r="CC134" s="221" t="str">
        <f>IF($B134="","",SUMIF('importation prevair'!$A:$A,CONCATENATE('Suivi du personnel'!$B134," ",'Suivi du personnel'!CC$8),'importation prevair'!$O:$O))</f>
        <v/>
      </c>
      <c r="CD134" s="222" t="str">
        <f>IF($B134="","",SUMIF('importation prevair'!$A:$A,CONCATENATE('Suivi du personnel'!$B134," ",'Suivi du personnel'!CD$8),'importation prevair'!$O:$O))</f>
        <v/>
      </c>
      <c r="CE134" s="222" t="str">
        <f>IF($B134="","",SUMIF('importation prevair'!$A:$A,CONCATENATE('Suivi du personnel'!$B134," ",'Suivi du personnel'!CE$8),'importation prevair'!$O:$O))</f>
        <v/>
      </c>
      <c r="CF134" s="222" t="str">
        <f>IF($B134="","",SUMIF('importation prevair'!$A:$A,CONCATENATE('Suivi du personnel'!$B134," ",'Suivi du personnel'!CF$8),'importation prevair'!$O:$O))</f>
        <v/>
      </c>
      <c r="CG134" s="222" t="str">
        <f>IF($B134="","",SUMIF('importation prevair'!$A:$A,CONCATENATE('Suivi du personnel'!$B134," ",'Suivi du personnel'!CG$8),'importation prevair'!$O:$O))</f>
        <v/>
      </c>
      <c r="CH134" s="222" t="str">
        <f>IF($B134="","",SUMIF('importation prevair'!$A:$A,CONCATENATE('Suivi du personnel'!$B134," ",'Suivi du personnel'!CH$8),'importation prevair'!$O:$O))</f>
        <v/>
      </c>
      <c r="CI134" s="223" t="str">
        <f>IF($B134="","",SUMIF('importation prevair'!$A:$A,CONCATENATE('Suivi du personnel'!$B134," ",'Suivi du personnel'!CI$8),'importation prevair'!$O:$O))</f>
        <v/>
      </c>
      <c r="CJ134" s="221" t="str">
        <f>IF($B134="","",SUMIF('importation prevair'!$A:$A,CONCATENATE('Suivi du personnel'!$B134," ",'Suivi du personnel'!CJ$8),'importation prevair'!$O:$O))</f>
        <v/>
      </c>
      <c r="CK134" s="222" t="str">
        <f>IF($B134="","",SUMIF('importation prevair'!$A:$A,CONCATENATE('Suivi du personnel'!$B134," ",'Suivi du personnel'!CK$8),'importation prevair'!$O:$O))</f>
        <v/>
      </c>
      <c r="CL134" s="222" t="str">
        <f>IF($B134="","",SUMIF('importation prevair'!$A:$A,CONCATENATE('Suivi du personnel'!$B134," ",'Suivi du personnel'!CL$8),'importation prevair'!$O:$O))</f>
        <v/>
      </c>
      <c r="CM134" s="222" t="str">
        <f>IF($B134="","",SUMIF('importation prevair'!$A:$A,CONCATENATE('Suivi du personnel'!$B134," ",'Suivi du personnel'!CM$8),'importation prevair'!$O:$O))</f>
        <v/>
      </c>
      <c r="CN134" s="222" t="str">
        <f>IF($B134="","",SUMIF('importation prevair'!$A:$A,CONCATENATE('Suivi du personnel'!$B134," ",'Suivi du personnel'!CN$8),'importation prevair'!$O:$O))</f>
        <v/>
      </c>
      <c r="CO134" s="222" t="str">
        <f>IF($B134="","",SUMIF('importation prevair'!$A:$A,CONCATENATE('Suivi du personnel'!$B134," ",'Suivi du personnel'!CO$8),'importation prevair'!$O:$O))</f>
        <v/>
      </c>
      <c r="CP134" s="223" t="str">
        <f>IF($B134="","",SUMIF('importation prevair'!$A:$A,CONCATENATE('Suivi du personnel'!$B134," ",'Suivi du personnel'!CP$8),'importation prevair'!$O:$O))</f>
        <v/>
      </c>
      <c r="CQ134" s="221" t="str">
        <f>IF($B134="","",SUMIF('importation prevair'!$A:$A,CONCATENATE('Suivi du personnel'!$B134," ",'Suivi du personnel'!CQ$8),'importation prevair'!$O:$O))</f>
        <v/>
      </c>
      <c r="CR134" s="222" t="str">
        <f>IF($B134="","",SUMIF('importation prevair'!$A:$A,CONCATENATE('Suivi du personnel'!$B134," ",'Suivi du personnel'!CR$8),'importation prevair'!$O:$O))</f>
        <v/>
      </c>
      <c r="CS134" s="222" t="str">
        <f>IF($B134="","",SUMIF('importation prevair'!$A:$A,CONCATENATE('Suivi du personnel'!$B134," ",'Suivi du personnel'!CS$8),'importation prevair'!$O:$O))</f>
        <v/>
      </c>
      <c r="CT134" s="222" t="str">
        <f>IF($B134="","",SUMIF('importation prevair'!$A:$A,CONCATENATE('Suivi du personnel'!$B134," ",'Suivi du personnel'!CT$8),'importation prevair'!$O:$O))</f>
        <v/>
      </c>
      <c r="CU134" s="222" t="str">
        <f>IF($B134="","",SUMIF('importation prevair'!$A:$A,CONCATENATE('Suivi du personnel'!$B134," ",'Suivi du personnel'!CU$8),'importation prevair'!$O:$O))</f>
        <v/>
      </c>
      <c r="CV134" s="222" t="str">
        <f>IF($B134="","",SUMIF('importation prevair'!$A:$A,CONCATENATE('Suivi du personnel'!$B134," ",'Suivi du personnel'!CV$8),'importation prevair'!$O:$O))</f>
        <v/>
      </c>
      <c r="CW134" s="223" t="str">
        <f>IF($B134="","",SUMIF('importation prevair'!$A:$A,CONCATENATE('Suivi du personnel'!$B134," ",'Suivi du personnel'!CW$8),'importation prevair'!$O:$O))</f>
        <v/>
      </c>
      <c r="CX134" s="221" t="str">
        <f>IF($B134="","",SUMIF('importation prevair'!$A:$A,CONCATENATE('Suivi du personnel'!$B134," ",'Suivi du personnel'!CX$8),'importation prevair'!$O:$O))</f>
        <v/>
      </c>
      <c r="CY134" s="222" t="str">
        <f>IF($B134="","",SUMIF('importation prevair'!$A:$A,CONCATENATE('Suivi du personnel'!$B134," ",'Suivi du personnel'!CY$8),'importation prevair'!$O:$O))</f>
        <v/>
      </c>
      <c r="CZ134" s="222" t="str">
        <f>IF($B134="","",SUMIF('importation prevair'!$A:$A,CONCATENATE('Suivi du personnel'!$B134," ",'Suivi du personnel'!CZ$8),'importation prevair'!$O:$O))</f>
        <v/>
      </c>
      <c r="DA134" s="222" t="str">
        <f>IF($B134="","",SUMIF('importation prevair'!$A:$A,CONCATENATE('Suivi du personnel'!$B134," ",'Suivi du personnel'!DA$8),'importation prevair'!$O:$O))</f>
        <v/>
      </c>
      <c r="DB134" s="222" t="str">
        <f>IF($B134="","",SUMIF('importation prevair'!$A:$A,CONCATENATE('Suivi du personnel'!$B134," ",'Suivi du personnel'!DB$8),'importation prevair'!$O:$O))</f>
        <v/>
      </c>
      <c r="DC134" s="222" t="str">
        <f>IF($B134="","",SUMIF('importation prevair'!$A:$A,CONCATENATE('Suivi du personnel'!$B134," ",'Suivi du personnel'!DC$8),'importation prevair'!$O:$O))</f>
        <v/>
      </c>
      <c r="DD134" s="223" t="str">
        <f>IF($B134="","",SUMIF('importation prevair'!$A:$A,CONCATENATE('Suivi du personnel'!$B134," ",'Suivi du personnel'!DD$8),'importation prevair'!$O:$O))</f>
        <v/>
      </c>
      <c r="DE134" s="260" t="str">
        <f>IF($B134="","",SUMIF('importation prevair'!$A:$A,CONCATENATE('Suivi du personnel'!$B134," ",'Suivi du personnel'!DE$8),'importation prevair'!$O:$O))</f>
        <v/>
      </c>
      <c r="DF134" s="162" t="str">
        <f>IF($B134="","",SUMIF('importation prevair'!$A:$A,CONCATENATE('Suivi du personnel'!$B134," ",'Suivi du personnel'!DF$8),'importation prevair'!$O:$O))</f>
        <v/>
      </c>
      <c r="DG134" s="162" t="str">
        <f>IF($B134="","",SUMIF('importation prevair'!$A:$A,CONCATENATE('Suivi du personnel'!$B134," ",'Suivi du personnel'!DG$8),'importation prevair'!$O:$O))</f>
        <v/>
      </c>
      <c r="DH134" s="162" t="str">
        <f>IF($B134="","",SUMIF('importation prevair'!$A:$A,CONCATENATE('Suivi du personnel'!$B134," ",'Suivi du personnel'!DH$8),'importation prevair'!$O:$O))</f>
        <v/>
      </c>
      <c r="DI134" s="162" t="str">
        <f>IF($B134="","",SUMIF('importation prevair'!$A:$A,CONCATENATE('Suivi du personnel'!$B134," ",'Suivi du personnel'!DI$8),'importation prevair'!$O:$O))</f>
        <v/>
      </c>
      <c r="DJ134" s="162" t="str">
        <f>IF($B134="","",SUMIF('importation prevair'!$A:$A,CONCATENATE('Suivi du personnel'!$B134," ",'Suivi du personnel'!DJ$8),'importation prevair'!$O:$O))</f>
        <v/>
      </c>
      <c r="DK134" s="261" t="str">
        <f>IF($B134="","",SUMIF('importation prevair'!$A:$A,CONCATENATE('Suivi du personnel'!$B134," ",'Suivi du personnel'!DK$8),'importation prevair'!$O:$O))</f>
        <v/>
      </c>
      <c r="DL134" s="162" t="str">
        <f>IF($B134="","",SUMIF('importation prevair'!$A:$A,CONCATENATE('Suivi du personnel'!$B134," ",'Suivi du personnel'!DL$8),'importation prevair'!$O:$O))</f>
        <v/>
      </c>
      <c r="DM134" s="162" t="str">
        <f>IF($B134="","",SUMIF('importation prevair'!$A:$A,CONCATENATE('Suivi du personnel'!$B134," ",'Suivi du personnel'!DM$8),'importation prevair'!$O:$O))</f>
        <v/>
      </c>
      <c r="DN134" s="162" t="str">
        <f>IF($B134="","",SUMIF('importation prevair'!$A:$A,CONCATENATE('Suivi du personnel'!$B134," ",'Suivi du personnel'!DN$8),'importation prevair'!$O:$O))</f>
        <v/>
      </c>
      <c r="DO134" s="162" t="str">
        <f>IF($B134="","",SUMIF('importation prevair'!$A:$A,CONCATENATE('Suivi du personnel'!$B134," ",'Suivi du personnel'!DO$8),'importation prevair'!$O:$O))</f>
        <v/>
      </c>
      <c r="DP134" s="162" t="str">
        <f>IF($B134="","",SUMIF('importation prevair'!$A:$A,CONCATENATE('Suivi du personnel'!$B134," ",'Suivi du personnel'!DP$8),'importation prevair'!$O:$O))</f>
        <v/>
      </c>
      <c r="DQ134" s="162" t="str">
        <f>IF($B134="","",SUMIF('importation prevair'!$A:$A,CONCATENATE('Suivi du personnel'!$B134," ",'Suivi du personnel'!DQ$8),'importation prevair'!$O:$O))</f>
        <v/>
      </c>
      <c r="DR134" s="259" t="str">
        <f>IF($B134="","",SUMIF('importation prevair'!$A:$A,CONCATENATE('Suivi du personnel'!$B134," ",'Suivi du personnel'!DR$8),'importation prevair'!$O:$O))</f>
        <v/>
      </c>
      <c r="DS134" s="260" t="str">
        <f>IF($B134="","",SUMIF('importation prevair'!$A:$A,CONCATENATE('Suivi du personnel'!$B134," ",'Suivi du personnel'!DS$8),'importation prevair'!$O:$O))</f>
        <v/>
      </c>
      <c r="DT134" s="162" t="str">
        <f>IF($B134="","",SUMIF('importation prevair'!$A:$A,CONCATENATE('Suivi du personnel'!$B134," ",'Suivi du personnel'!DT$8),'importation prevair'!$O:$O))</f>
        <v/>
      </c>
      <c r="DU134" s="162" t="str">
        <f>IF($B134="","",SUMIF('importation prevair'!$A:$A,CONCATENATE('Suivi du personnel'!$B134," ",'Suivi du personnel'!DU$8),'importation prevair'!$O:$O))</f>
        <v/>
      </c>
      <c r="DV134" s="162" t="str">
        <f>IF($B134="","",SUMIF('importation prevair'!$A:$A,CONCATENATE('Suivi du personnel'!$B134," ",'Suivi du personnel'!DV$8),'importation prevair'!$O:$O))</f>
        <v/>
      </c>
      <c r="DW134" s="162" t="str">
        <f>IF($B134="","",SUMIF('importation prevair'!$A:$A,CONCATENATE('Suivi du personnel'!$B134," ",'Suivi du personnel'!DW$8),'importation prevair'!$O:$O))</f>
        <v/>
      </c>
      <c r="DX134" s="162" t="str">
        <f>IF($B134="","",SUMIF('importation prevair'!$A:$A,CONCATENATE('Suivi du personnel'!$B134," ",'Suivi du personnel'!DX$8),'importation prevair'!$O:$O))</f>
        <v/>
      </c>
      <c r="DY134" s="261" t="str">
        <f>IF($B134="","",SUMIF('importation prevair'!$A:$A,CONCATENATE('Suivi du personnel'!$B134," ",'Suivi du personnel'!DY$8),'importation prevair'!$O:$O))</f>
        <v/>
      </c>
      <c r="DZ134" s="162" t="str">
        <f>IF($B134="","",SUMIF('importation prevair'!$A:$A,CONCATENATE('Suivi du personnel'!$B134," ",'Suivi du personnel'!DZ$8),'importation prevair'!$O:$O))</f>
        <v/>
      </c>
      <c r="EA134" s="162" t="str">
        <f>IF($B134="","",SUMIF('importation prevair'!$A:$A,CONCATENATE('Suivi du personnel'!$B134," ",'Suivi du personnel'!EA$8),'importation prevair'!$O:$O))</f>
        <v/>
      </c>
      <c r="EB134" s="162" t="str">
        <f>IF($B134="","",SUMIF('importation prevair'!$A:$A,CONCATENATE('Suivi du personnel'!$B134," ",'Suivi du personnel'!EB$8),'importation prevair'!$O:$O))</f>
        <v/>
      </c>
      <c r="EC134" s="162" t="str">
        <f>IF($B134="","",SUMIF('importation prevair'!$A:$A,CONCATENATE('Suivi du personnel'!$B134," ",'Suivi du personnel'!EC$8),'importation prevair'!$O:$O))</f>
        <v/>
      </c>
      <c r="ED134" s="162" t="str">
        <f>IF($B134="","",SUMIF('importation prevair'!$A:$A,CONCATENATE('Suivi du personnel'!$B134," ",'Suivi du personnel'!ED$8),'importation prevair'!$O:$O))</f>
        <v/>
      </c>
      <c r="EE134" s="162" t="str">
        <f>IF($B134="","",SUMIF('importation prevair'!$A:$A,CONCATENATE('Suivi du personnel'!$B134," ",'Suivi du personnel'!EE$8),'importation prevair'!$O:$O))</f>
        <v/>
      </c>
      <c r="EF134" s="259" t="str">
        <f>IF($B134="","",SUMIF('importation prevair'!$A:$A,CONCATENATE('Suivi du personnel'!$B134," ",'Suivi du personnel'!EF$8),'importation prevair'!$O:$O))</f>
        <v/>
      </c>
      <c r="EG134" s="260" t="str">
        <f>IF($B134="","",SUMIF('importation prevair'!$A:$A,CONCATENATE('Suivi du personnel'!$B134," ",'Suivi du personnel'!EG$8),'importation prevair'!$O:$O))</f>
        <v/>
      </c>
      <c r="EH134" s="162" t="str">
        <f>IF($B134="","",SUMIF('importation prevair'!$A:$A,CONCATENATE('Suivi du personnel'!$B134," ",'Suivi du personnel'!EH$8),'importation prevair'!$O:$O))</f>
        <v/>
      </c>
      <c r="EI134" s="162" t="str">
        <f>IF($B134="","",SUMIF('importation prevair'!$A:$A,CONCATENATE('Suivi du personnel'!$B134," ",'Suivi du personnel'!EI$8),'importation prevair'!$O:$O))</f>
        <v/>
      </c>
      <c r="EJ134" s="162" t="str">
        <f>IF($B134="","",SUMIF('importation prevair'!$A:$A,CONCATENATE('Suivi du personnel'!$B134," ",'Suivi du personnel'!EJ$8),'importation prevair'!$O:$O))</f>
        <v/>
      </c>
      <c r="EK134" s="162" t="str">
        <f>IF($B134="","",SUMIF('importation prevair'!$A:$A,CONCATENATE('Suivi du personnel'!$B134," ",'Suivi du personnel'!EK$8),'importation prevair'!$O:$O))</f>
        <v/>
      </c>
      <c r="EL134" s="162" t="str">
        <f>IF($B134="","",SUMIF('importation prevair'!$A:$A,CONCATENATE('Suivi du personnel'!$B134," ",'Suivi du personnel'!EL$8),'importation prevair'!$O:$O))</f>
        <v/>
      </c>
      <c r="EM134" s="261" t="str">
        <f>IF($B134="","",SUMIF('importation prevair'!$A:$A,CONCATENATE('Suivi du personnel'!$B134," ",'Suivi du personnel'!EM$8),'importation prevair'!$O:$O))</f>
        <v/>
      </c>
      <c r="EN134" s="162" t="str">
        <f>IF($B134="","",SUMIF('importation prevair'!$A:$A,CONCATENATE('Suivi du personnel'!$B134," ",'Suivi du personnel'!EN$8),'importation prevair'!$O:$O))</f>
        <v/>
      </c>
      <c r="EO134" s="162" t="str">
        <f>IF($B134="","",SUMIF('importation prevair'!$A:$A,CONCATENATE('Suivi du personnel'!$B134," ",'Suivi du personnel'!EO$8),'importation prevair'!$O:$O))</f>
        <v/>
      </c>
      <c r="EP134" s="162" t="str">
        <f>IF($B134="","",SUMIF('importation prevair'!$A:$A,CONCATENATE('Suivi du personnel'!$B134," ",'Suivi du personnel'!EP$8),'importation prevair'!$O:$O))</f>
        <v/>
      </c>
      <c r="EQ134" s="162" t="str">
        <f>IF($B134="","",SUMIF('importation prevair'!$A:$A,CONCATENATE('Suivi du personnel'!$B134," ",'Suivi du personnel'!EQ$8),'importation prevair'!$O:$O))</f>
        <v/>
      </c>
      <c r="ER134" s="162" t="str">
        <f>IF($B134="","",SUMIF('importation prevair'!$A:$A,CONCATENATE('Suivi du personnel'!$B134," ",'Suivi du personnel'!ER$8),'importation prevair'!$O:$O))</f>
        <v/>
      </c>
      <c r="ES134" s="162" t="str">
        <f>IF($B134="","",SUMIF('importation prevair'!$A:$A,CONCATENATE('Suivi du personnel'!$B134," ",'Suivi du personnel'!ES$8),'importation prevair'!$O:$O))</f>
        <v/>
      </c>
      <c r="ET134" s="259" t="str">
        <f>IF($B134="","",SUMIF('importation prevair'!$A:$A,CONCATENATE('Suivi du personnel'!$B134," ",'Suivi du personnel'!ET$8),'importation prevair'!$O:$O))</f>
        <v/>
      </c>
      <c r="EU134" s="260" t="str">
        <f>IF($B134="","",SUMIF('importation prevair'!$A:$A,CONCATENATE('Suivi du personnel'!$B134," ",'Suivi du personnel'!EU$8),'importation prevair'!$O:$O))</f>
        <v/>
      </c>
      <c r="EV134" s="162" t="str">
        <f>IF($B134="","",SUMIF('importation prevair'!$A:$A,CONCATENATE('Suivi du personnel'!$B134," ",'Suivi du personnel'!EV$8),'importation prevair'!$O:$O))</f>
        <v/>
      </c>
      <c r="EW134" s="162" t="str">
        <f>IF($B134="","",SUMIF('importation prevair'!$A:$A,CONCATENATE('Suivi du personnel'!$B134," ",'Suivi du personnel'!EW$8),'importation prevair'!$O:$O))</f>
        <v/>
      </c>
      <c r="EX134" s="162" t="str">
        <f>IF($B134="","",SUMIF('importation prevair'!$A:$A,CONCATENATE('Suivi du personnel'!$B134," ",'Suivi du personnel'!EX$8),'importation prevair'!$O:$O))</f>
        <v/>
      </c>
      <c r="EY134" s="162" t="str">
        <f>IF($B134="","",SUMIF('importation prevair'!$A:$A,CONCATENATE('Suivi du personnel'!$B134," ",'Suivi du personnel'!EY$8),'importation prevair'!$O:$O))</f>
        <v/>
      </c>
      <c r="EZ134" s="162" t="str">
        <f>IF($B134="","",SUMIF('importation prevair'!$A:$A,CONCATENATE('Suivi du personnel'!$B134," ",'Suivi du personnel'!EZ$8),'importation prevair'!$O:$O))</f>
        <v/>
      </c>
      <c r="FA134" s="261" t="str">
        <f>IF($B134="","",SUMIF('importation prevair'!$A:$A,CONCATENATE('Suivi du personnel'!$B134," ",'Suivi du personnel'!FA$8),'importation prevair'!$O:$O))</f>
        <v/>
      </c>
      <c r="FB134" s="162" t="str">
        <f>IF($B134="","",SUMIF('importation prevair'!$A:$A,CONCATENATE('Suivi du personnel'!$B134," ",'Suivi du personnel'!FB$8),'importation prevair'!$O:$O))</f>
        <v/>
      </c>
      <c r="FC134" s="162" t="str">
        <f>IF($B134="","",SUMIF('importation prevair'!$A:$A,CONCATENATE('Suivi du personnel'!$B134," ",'Suivi du personnel'!FC$8),'importation prevair'!$O:$O))</f>
        <v/>
      </c>
      <c r="FD134" s="162" t="str">
        <f>IF($B134="","",SUMIF('importation prevair'!$A:$A,CONCATENATE('Suivi du personnel'!$B134," ",'Suivi du personnel'!FD$8),'importation prevair'!$O:$O))</f>
        <v/>
      </c>
      <c r="FE134" s="162" t="str">
        <f>IF($B134="","",SUMIF('importation prevair'!$A:$A,CONCATENATE('Suivi du personnel'!$B134," ",'Suivi du personnel'!FE$8),'importation prevair'!$O:$O))</f>
        <v/>
      </c>
      <c r="FF134" s="162" t="str">
        <f>IF($B134="","",SUMIF('importation prevair'!$A:$A,CONCATENATE('Suivi du personnel'!$B134," ",'Suivi du personnel'!FF$8),'importation prevair'!$O:$O))</f>
        <v/>
      </c>
      <c r="FG134" s="162" t="str">
        <f>IF($B134="","",SUMIF('importation prevair'!$A:$A,CONCATENATE('Suivi du personnel'!$B134," ",'Suivi du personnel'!FG$8),'importation prevair'!$O:$O))</f>
        <v/>
      </c>
      <c r="FH134" s="259" t="str">
        <f>IF($B134="","",SUMIF('importation prevair'!$A:$A,CONCATENATE('Suivi du personnel'!$B134," ",'Suivi du personnel'!FH$8),'importation prevair'!$O:$O))</f>
        <v/>
      </c>
      <c r="FI134" s="260" t="str">
        <f>IF($B134="","",SUMIF('importation prevair'!$A:$A,CONCATENATE('Suivi du personnel'!$B134," ",'Suivi du personnel'!FI$8),'importation prevair'!$O:$O))</f>
        <v/>
      </c>
      <c r="FJ134" s="162" t="str">
        <f>IF($B134="","",SUMIF('importation prevair'!$A:$A,CONCATENATE('Suivi du personnel'!$B134," ",'Suivi du personnel'!FJ$8),'importation prevair'!$O:$O))</f>
        <v/>
      </c>
      <c r="FK134" s="162" t="str">
        <f>IF($B134="","",SUMIF('importation prevair'!$A:$A,CONCATENATE('Suivi du personnel'!$B134," ",'Suivi du personnel'!FK$8),'importation prevair'!$O:$O))</f>
        <v/>
      </c>
      <c r="FL134" s="162" t="str">
        <f>IF($B134="","",SUMIF('importation prevair'!$A:$A,CONCATENATE('Suivi du personnel'!$B134," ",'Suivi du personnel'!FL$8),'importation prevair'!$O:$O))</f>
        <v/>
      </c>
      <c r="FM134" s="162" t="str">
        <f>IF($B134="","",SUMIF('importation prevair'!$A:$A,CONCATENATE('Suivi du personnel'!$B134," ",'Suivi du personnel'!FM$8),'importation prevair'!$O:$O))</f>
        <v/>
      </c>
      <c r="FN134" s="162" t="str">
        <f>IF($B134="","",SUMIF('importation prevair'!$A:$A,CONCATENATE('Suivi du personnel'!$B134," ",'Suivi du personnel'!FN$8),'importation prevair'!$O:$O))</f>
        <v/>
      </c>
      <c r="FO134" s="261" t="str">
        <f>IF($B134="","",SUMIF('importation prevair'!$A:$A,CONCATENATE('Suivi du personnel'!$B134," ",'Suivi du personnel'!FO$8),'importation prevair'!$O:$O))</f>
        <v/>
      </c>
      <c r="FP134" s="162" t="str">
        <f>IF($B134="","",SUMIF('importation prevair'!$A:$A,CONCATENATE('Suivi du personnel'!$B134," ",'Suivi du personnel'!FP$8),'importation prevair'!$O:$O))</f>
        <v/>
      </c>
      <c r="FQ134" s="162" t="str">
        <f>IF($B134="","",SUMIF('importation prevair'!$A:$A,CONCATENATE('Suivi du personnel'!$B134," ",'Suivi du personnel'!FQ$8),'importation prevair'!$O:$O))</f>
        <v/>
      </c>
      <c r="FR134" s="162" t="str">
        <f>IF($B134="","",SUMIF('importation prevair'!$A:$A,CONCATENATE('Suivi du personnel'!$B134," ",'Suivi du personnel'!FR$8),'importation prevair'!$O:$O))</f>
        <v/>
      </c>
      <c r="FS134" s="162" t="str">
        <f>IF($B134="","",SUMIF('importation prevair'!$A:$A,CONCATENATE('Suivi du personnel'!$B134," ",'Suivi du personnel'!FS$8),'importation prevair'!$O:$O))</f>
        <v/>
      </c>
      <c r="FT134" s="162" t="str">
        <f>IF($B134="","",SUMIF('importation prevair'!$A:$A,CONCATENATE('Suivi du personnel'!$B134," ",'Suivi du personnel'!FT$8),'importation prevair'!$O:$O))</f>
        <v/>
      </c>
      <c r="FU134" s="162" t="str">
        <f>IF($B134="","",SUMIF('importation prevair'!$A:$A,CONCATENATE('Suivi du personnel'!$B134," ",'Suivi du personnel'!FU$8),'importation prevair'!$O:$O))</f>
        <v/>
      </c>
      <c r="FV134" s="259" t="str">
        <f>IF($B134="","",SUMIF('importation prevair'!$A:$A,CONCATENATE('Suivi du personnel'!$B134," ",'Suivi du personnel'!FV$8),'importation prevair'!$O:$O))</f>
        <v/>
      </c>
      <c r="FW134" s="260" t="str">
        <f>IF($B134="","",SUMIF('importation prevair'!$A:$A,CONCATENATE('Suivi du personnel'!$B134," ",'Suivi du personnel'!FW$8),'importation prevair'!$O:$O))</f>
        <v/>
      </c>
      <c r="FX134" s="162" t="str">
        <f>IF($B134="","",SUMIF('importation prevair'!$A:$A,CONCATENATE('Suivi du personnel'!$B134," ",'Suivi du personnel'!FX$8),'importation prevair'!$O:$O))</f>
        <v/>
      </c>
      <c r="FY134" s="162" t="str">
        <f>IF($B134="","",SUMIF('importation prevair'!$A:$A,CONCATENATE('Suivi du personnel'!$B134," ",'Suivi du personnel'!FY$8),'importation prevair'!$O:$O))</f>
        <v/>
      </c>
      <c r="FZ134" s="162" t="str">
        <f>IF($B134="","",SUMIF('importation prevair'!$A:$A,CONCATENATE('Suivi du personnel'!$B134," ",'Suivi du personnel'!FZ$8),'importation prevair'!$O:$O))</f>
        <v/>
      </c>
      <c r="GA134" s="162" t="str">
        <f>IF($B134="","",SUMIF('importation prevair'!$A:$A,CONCATENATE('Suivi du personnel'!$B134," ",'Suivi du personnel'!GA$8),'importation prevair'!$O:$O))</f>
        <v/>
      </c>
      <c r="GB134" s="162" t="str">
        <f>IF($B134="","",SUMIF('importation prevair'!$A:$A,CONCATENATE('Suivi du personnel'!$B134," ",'Suivi du personnel'!GB$8),'importation prevair'!$O:$O))</f>
        <v/>
      </c>
      <c r="GC134" s="261" t="str">
        <f>IF($B134="","",SUMIF('importation prevair'!$A:$A,CONCATENATE('Suivi du personnel'!$B134," ",'Suivi du personnel'!GC$8),'importation prevair'!$O:$O))</f>
        <v/>
      </c>
      <c r="GD134" s="162" t="str">
        <f>IF($B134="","",SUMIF('importation prevair'!$A:$A,CONCATENATE('Suivi du personnel'!$B134," ",'Suivi du personnel'!GD$8),'importation prevair'!$O:$O))</f>
        <v/>
      </c>
      <c r="GE134" s="162" t="str">
        <f>IF($B134="","",SUMIF('importation prevair'!$A:$A,CONCATENATE('Suivi du personnel'!$B134," ",'Suivi du personnel'!GE$8),'importation prevair'!$O:$O))</f>
        <v/>
      </c>
      <c r="GF134" s="162" t="str">
        <f>IF($B134="","",SUMIF('importation prevair'!$A:$A,CONCATENATE('Suivi du personnel'!$B134," ",'Suivi du personnel'!GF$8),'importation prevair'!$O:$O))</f>
        <v/>
      </c>
      <c r="GG134" s="162" t="str">
        <f>IF($B134="","",SUMIF('importation prevair'!$A:$A,CONCATENATE('Suivi du personnel'!$B134," ",'Suivi du personnel'!GG$8),'importation prevair'!$O:$O))</f>
        <v/>
      </c>
      <c r="GH134" s="162" t="str">
        <f>IF($B134="","",SUMIF('importation prevair'!$A:$A,CONCATENATE('Suivi du personnel'!$B134," ",'Suivi du personnel'!GH$8),'importation prevair'!$O:$O))</f>
        <v/>
      </c>
      <c r="GI134" s="162" t="str">
        <f>IF($B134="","",SUMIF('importation prevair'!$A:$A,CONCATENATE('Suivi du personnel'!$B134," ",'Suivi du personnel'!GI$8),'importation prevair'!$O:$O))</f>
        <v/>
      </c>
      <c r="GJ134" s="259" t="str">
        <f>IF($B134="","",SUMIF('importation prevair'!$A:$A,CONCATENATE('Suivi du personnel'!$B134," ",'Suivi du personnel'!GJ$8),'importation prevair'!$O:$O))</f>
        <v/>
      </c>
      <c r="GK134" s="260" t="str">
        <f>IF($B134="","",SUMIF('importation prevair'!$A:$A,CONCATENATE('Suivi du personnel'!$B134," ",'Suivi du personnel'!GK$8),'importation prevair'!$O:$O))</f>
        <v/>
      </c>
      <c r="GL134" s="162" t="str">
        <f>IF($B134="","",SUMIF('importation prevair'!$A:$A,CONCATENATE('Suivi du personnel'!$B134," ",'Suivi du personnel'!GL$8),'importation prevair'!$O:$O))</f>
        <v/>
      </c>
      <c r="GM134" s="162" t="str">
        <f>IF($B134="","",SUMIF('importation prevair'!$A:$A,CONCATENATE('Suivi du personnel'!$B134," ",'Suivi du personnel'!GM$8),'importation prevair'!$O:$O))</f>
        <v/>
      </c>
      <c r="GN134" s="162" t="str">
        <f>IF($B134="","",SUMIF('importation prevair'!$A:$A,CONCATENATE('Suivi du personnel'!$B134," ",'Suivi du personnel'!GN$8),'importation prevair'!$O:$O))</f>
        <v/>
      </c>
      <c r="GO134" s="162" t="str">
        <f>IF($B134="","",SUMIF('importation prevair'!$A:$A,CONCATENATE('Suivi du personnel'!$B134," ",'Suivi du personnel'!GO$8),'importation prevair'!$O:$O))</f>
        <v/>
      </c>
      <c r="GP134" s="162" t="str">
        <f>IF($B134="","",SUMIF('importation prevair'!$A:$A,CONCATENATE('Suivi du personnel'!$B134," ",'Suivi du personnel'!GP$8),'importation prevair'!$O:$O))</f>
        <v/>
      </c>
      <c r="GQ134" s="261" t="str">
        <f>IF($B134="","",SUMIF('importation prevair'!$A:$A,CONCATENATE('Suivi du personnel'!$B134," ",'Suivi du personnel'!GQ$8),'importation prevair'!$O:$O))</f>
        <v/>
      </c>
      <c r="GR134" s="260" t="str">
        <f>IF($B134="","",SUMIF('importation prevair'!$A:$A,CONCATENATE('Suivi du personnel'!$B134," ",'Suivi du personnel'!GR$8),'importation prevair'!$O:$O))</f>
        <v/>
      </c>
      <c r="GS134" s="162" t="str">
        <f>IF($B134="","",SUMIF('importation prevair'!$A:$A,CONCATENATE('Suivi du personnel'!$B134," ",'Suivi du personnel'!GS$8),'importation prevair'!$O:$O))</f>
        <v/>
      </c>
      <c r="GT134" s="162" t="str">
        <f>IF($B134="","",SUMIF('importation prevair'!$A:$A,CONCATENATE('Suivi du personnel'!$B134," ",'Suivi du personnel'!GT$8),'importation prevair'!$O:$O))</f>
        <v/>
      </c>
      <c r="GU134" s="162" t="str">
        <f>IF($B134="","",SUMIF('importation prevair'!$A:$A,CONCATENATE('Suivi du personnel'!$B134," ",'Suivi du personnel'!GU$8),'importation prevair'!$O:$O))</f>
        <v/>
      </c>
      <c r="GV134" s="162" t="str">
        <f>IF($B134="","",SUMIF('importation prevair'!$A:$A,CONCATENATE('Suivi du personnel'!$B134," ",'Suivi du personnel'!GV$8),'importation prevair'!$O:$O))</f>
        <v/>
      </c>
      <c r="GW134" s="162" t="str">
        <f>IF($B134="","",SUMIF('importation prevair'!$A:$A,CONCATENATE('Suivi du personnel'!$B134," ",'Suivi du personnel'!GW$8),'importation prevair'!$O:$O))</f>
        <v/>
      </c>
      <c r="GX134" s="261" t="str">
        <f>IF($B134="","",SUMIF('importation prevair'!$A:$A,CONCATENATE('Suivi du personnel'!$B134," ",'Suivi du personnel'!GX$8),'importation prevair'!$O:$O))</f>
        <v/>
      </c>
    </row>
    <row r="135" spans="1:206" s="164" customFormat="1" ht="13.5" thickBot="1" x14ac:dyDescent="0.25">
      <c r="A135" s="289" t="str">
        <f>IF($B135="","",VLOOKUP($B135,'info personnel sur AT'!$A$3:$C$298,2,FALSE))</f>
        <v/>
      </c>
      <c r="B135" s="287"/>
      <c r="C135" s="284" t="str">
        <f>IF($B135="","",VLOOKUP($B135,'info personnel sur AT'!$A$3:$Q$298,3,FALSE))</f>
        <v/>
      </c>
      <c r="D135" s="280" t="str">
        <f>IF($B135="","",VLOOKUP($B135,'info personnel sur AT'!$A$3:$Q$298,4,FALSE))</f>
        <v/>
      </c>
      <c r="E135" s="277" t="str">
        <f>IF($B135="","",VLOOKUP($B135,'info personnel sur AT'!$A$3:$Q$298,5,FALSE))</f>
        <v/>
      </c>
      <c r="F135" s="219">
        <f t="shared" si="93"/>
        <v>0</v>
      </c>
      <c r="G135" s="240">
        <v>0.3</v>
      </c>
      <c r="H135" s="218">
        <f t="shared" si="94"/>
        <v>0.3</v>
      </c>
      <c r="I135" s="22" t="str">
        <f>IF($B135="","",VLOOKUP($B135,'info personnel sur AT'!$A$3:$Q$298,6,FALSE))</f>
        <v/>
      </c>
      <c r="J135" s="22" t="str">
        <f>IF($B135="","",VLOOKUP($B135,'info personnel sur AT'!$A$3:$Q$298,7,FALSE))</f>
        <v/>
      </c>
      <c r="K135" s="22" t="str">
        <f>IF($B135="","",VLOOKUP($B135,'info personnel sur AT'!$A$3:$Q$298,8,FALSE))</f>
        <v/>
      </c>
      <c r="L135" s="22" t="str">
        <f>IF($B135="","",VLOOKUP($B135,'info personnel sur AT'!$A$3:$Q$298,9,FALSE))</f>
        <v/>
      </c>
      <c r="M135" s="22" t="str">
        <f>IF($B135="","",VLOOKUP($B135,'info personnel sur AT'!$A$3:$Q$298,10,FALSE))</f>
        <v/>
      </c>
      <c r="N135" s="22" t="str">
        <f>IF($B135="","",VLOOKUP($B135,'info personnel sur AT'!$A$3:$Q$298,11,FALSE))</f>
        <v/>
      </c>
      <c r="O135" s="22" t="str">
        <f>IF($B135="","",VLOOKUP($B135,'info personnel sur AT'!$A$3:$Q$298,12,FALSE))</f>
        <v/>
      </c>
      <c r="P135" s="22" t="str">
        <f>IF($B135="","",VLOOKUP($B135,'info personnel sur AT'!$A$3:$Q$298,13,FALSE))</f>
        <v/>
      </c>
      <c r="Q135" s="22" t="str">
        <f>IF($B135="","",VLOOKUP($B135,'info personnel sur AT'!$A$3:$Q$298,14,FALSE))</f>
        <v/>
      </c>
      <c r="R135" s="22" t="str">
        <f>IF($B135="","",VLOOKUP($B135,'info personnel sur AT'!$A$3:$Q$298,15,FALSE))</f>
        <v/>
      </c>
      <c r="S135" s="22" t="str">
        <f>IF($B135="","",VLOOKUP($B135,'info personnel sur AT'!$A$3:$Q$298,16,FALSE))</f>
        <v/>
      </c>
      <c r="T135" s="22" t="str">
        <f>IF($B135="","",VLOOKUP($B135,'info personnel sur AT'!$A$3:$Q$298,17,FALSE))</f>
        <v/>
      </c>
      <c r="U135" s="11">
        <f t="shared" si="95"/>
        <v>0</v>
      </c>
      <c r="V135" s="2">
        <f t="shared" si="96"/>
        <v>0</v>
      </c>
      <c r="W135" s="6">
        <f t="shared" si="97"/>
        <v>0</v>
      </c>
      <c r="X135" s="180">
        <f t="shared" si="98"/>
        <v>1.8</v>
      </c>
      <c r="Y135" s="179">
        <f t="shared" si="100"/>
        <v>5</v>
      </c>
      <c r="Z135" s="192">
        <f t="shared" si="99"/>
        <v>10</v>
      </c>
      <c r="AA135" s="195">
        <f t="shared" si="66"/>
        <v>0</v>
      </c>
      <c r="AB135" s="195">
        <f t="shared" si="67"/>
        <v>0</v>
      </c>
      <c r="AC135" s="195">
        <f t="shared" si="68"/>
        <v>0</v>
      </c>
      <c r="AD135" s="195">
        <f t="shared" si="69"/>
        <v>0</v>
      </c>
      <c r="AE135" s="195">
        <f t="shared" si="70"/>
        <v>0</v>
      </c>
      <c r="AF135" s="195">
        <f t="shared" si="71"/>
        <v>0</v>
      </c>
      <c r="AG135" s="195">
        <f t="shared" si="72"/>
        <v>0</v>
      </c>
      <c r="AH135" s="248">
        <f t="shared" si="73"/>
        <v>0</v>
      </c>
      <c r="AI135" s="248">
        <f t="shared" si="74"/>
        <v>0</v>
      </c>
      <c r="AJ135" s="248">
        <f t="shared" si="75"/>
        <v>0</v>
      </c>
      <c r="AK135" s="248">
        <f t="shared" si="76"/>
        <v>0</v>
      </c>
      <c r="AL135" s="248">
        <f t="shared" si="77"/>
        <v>0</v>
      </c>
      <c r="AM135" s="248">
        <f t="shared" si="78"/>
        <v>0</v>
      </c>
      <c r="AN135" s="248">
        <f t="shared" si="79"/>
        <v>0</v>
      </c>
      <c r="AO135" s="248">
        <f t="shared" si="80"/>
        <v>0</v>
      </c>
      <c r="AP135" s="248">
        <f t="shared" si="81"/>
        <v>0</v>
      </c>
      <c r="AQ135" s="248">
        <f t="shared" si="82"/>
        <v>0</v>
      </c>
      <c r="AR135" s="248">
        <f t="shared" si="83"/>
        <v>0</v>
      </c>
      <c r="AS135" s="248">
        <f t="shared" si="84"/>
        <v>0</v>
      </c>
      <c r="AT135" s="248">
        <f t="shared" si="85"/>
        <v>0</v>
      </c>
      <c r="AU135" s="248">
        <f t="shared" si="86"/>
        <v>0</v>
      </c>
      <c r="AV135" s="245">
        <f t="shared" si="87"/>
        <v>0</v>
      </c>
      <c r="AW135" s="245">
        <f t="shared" si="88"/>
        <v>0</v>
      </c>
      <c r="AX135" s="252">
        <f t="shared" si="89"/>
        <v>0</v>
      </c>
      <c r="AY135" s="253">
        <f t="shared" si="90"/>
        <v>0</v>
      </c>
      <c r="AZ135" s="253">
        <f t="shared" si="91"/>
        <v>0</v>
      </c>
      <c r="BA135" s="221" t="str">
        <f>IF($B135="","",SUMIF('importation prevair'!$A:$A,CONCATENATE('Suivi du personnel'!$B135," ",'Suivi du personnel'!BA$8),'importation prevair'!$O:$O))</f>
        <v/>
      </c>
      <c r="BB135" s="222" t="str">
        <f>IF($B135="","",SUMIF('importation prevair'!$A:$A,CONCATENATE('Suivi du personnel'!$B135," ",'Suivi du personnel'!BB$8),'importation prevair'!$O:$O))</f>
        <v/>
      </c>
      <c r="BC135" s="222" t="str">
        <f>IF($B135="","",SUMIF('importation prevair'!$A:$A,CONCATENATE('Suivi du personnel'!$B135," ",'Suivi du personnel'!BC$8),'importation prevair'!$O:$O))</f>
        <v/>
      </c>
      <c r="BD135" s="222" t="str">
        <f>IF($B135="","",SUMIF('importation prevair'!$A:$A,CONCATENATE('Suivi du personnel'!$B135," ",'Suivi du personnel'!BD$8),'importation prevair'!$O:$O))</f>
        <v/>
      </c>
      <c r="BE135" s="222" t="str">
        <f>IF($B135="","",SUMIF('importation prevair'!$A:$A,CONCATENATE('Suivi du personnel'!$B135," ",'Suivi du personnel'!BE$8),'importation prevair'!$O:$O))</f>
        <v/>
      </c>
      <c r="BF135" s="222" t="str">
        <f>IF($B135="","",SUMIF('importation prevair'!$A:$A,CONCATENATE('Suivi du personnel'!$B135," ",'Suivi du personnel'!BF$8),'importation prevair'!$O:$O))</f>
        <v/>
      </c>
      <c r="BG135" s="223" t="str">
        <f>IF($B135="","",SUMIF('importation prevair'!$A:$A,CONCATENATE('Suivi du personnel'!$B135," ",'Suivi du personnel'!BG$8),'importation prevair'!$O:$O))</f>
        <v/>
      </c>
      <c r="BH135" s="221" t="str">
        <f>IF($B135="","",SUMIF('importation prevair'!$A:$A,CONCATENATE('Suivi du personnel'!$B135," ",'Suivi du personnel'!BH$8),'importation prevair'!$O:$O))</f>
        <v/>
      </c>
      <c r="BI135" s="222" t="str">
        <f>IF($B135="","",SUMIF('importation prevair'!$A:$A,CONCATENATE('Suivi du personnel'!$B135," ",'Suivi du personnel'!BI$8),'importation prevair'!$O:$O))</f>
        <v/>
      </c>
      <c r="BJ135" s="222" t="str">
        <f>IF($B135="","",SUMIF('importation prevair'!$A:$A,CONCATENATE('Suivi du personnel'!$B135," ",'Suivi du personnel'!BJ$8),'importation prevair'!$O:$O))</f>
        <v/>
      </c>
      <c r="BK135" s="222" t="str">
        <f>IF($B135="","",SUMIF('importation prevair'!$A:$A,CONCATENATE('Suivi du personnel'!$B135," ",'Suivi du personnel'!BK$8),'importation prevair'!$O:$O))</f>
        <v/>
      </c>
      <c r="BL135" s="222" t="str">
        <f>IF($B135="","",SUMIF('importation prevair'!$A:$A,CONCATENATE('Suivi du personnel'!$B135," ",'Suivi du personnel'!BL$8),'importation prevair'!$O:$O))</f>
        <v/>
      </c>
      <c r="BM135" s="222" t="str">
        <f>IF($B135="","",SUMIF('importation prevair'!$A:$A,CONCATENATE('Suivi du personnel'!$B135," ",'Suivi du personnel'!BM$8),'importation prevair'!$O:$O))</f>
        <v/>
      </c>
      <c r="BN135" s="223" t="str">
        <f>IF($B135="","",SUMIF('importation prevair'!$A:$A,CONCATENATE('Suivi du personnel'!$B135," ",'Suivi du personnel'!BN$8),'importation prevair'!$O:$O))</f>
        <v/>
      </c>
      <c r="BO135" s="221" t="str">
        <f>IF($B135="","",SUMIF('importation prevair'!$A:$A,CONCATENATE('Suivi du personnel'!$B135," ",'Suivi du personnel'!BO$8),'importation prevair'!$O:$O))</f>
        <v/>
      </c>
      <c r="BP135" s="222" t="str">
        <f>IF($B135="","",SUMIF('importation prevair'!$A:$A,CONCATENATE('Suivi du personnel'!$B135," ",'Suivi du personnel'!BP$8),'importation prevair'!$O:$O))</f>
        <v/>
      </c>
      <c r="BQ135" s="222" t="str">
        <f>IF($B135="","",SUMIF('importation prevair'!$A:$A,CONCATENATE('Suivi du personnel'!$B135," ",'Suivi du personnel'!BQ$8),'importation prevair'!$O:$O))</f>
        <v/>
      </c>
      <c r="BR135" s="222" t="str">
        <f>IF($B135="","",SUMIF('importation prevair'!$A:$A,CONCATENATE('Suivi du personnel'!$B135," ",'Suivi du personnel'!BR$8),'importation prevair'!$O:$O))</f>
        <v/>
      </c>
      <c r="BS135" s="222" t="str">
        <f>IF($B135="","",SUMIF('importation prevair'!$A:$A,CONCATENATE('Suivi du personnel'!$B135," ",'Suivi du personnel'!BS$8),'importation prevair'!$O:$O))</f>
        <v/>
      </c>
      <c r="BT135" s="222" t="str">
        <f>IF($B135="","",SUMIF('importation prevair'!$A:$A,CONCATENATE('Suivi du personnel'!$B135," ",'Suivi du personnel'!BT$8),'importation prevair'!$O:$O))</f>
        <v/>
      </c>
      <c r="BU135" s="223" t="str">
        <f>IF($B135="","",SUMIF('importation prevair'!$A:$A,CONCATENATE('Suivi du personnel'!$B135," ",'Suivi du personnel'!BU$8),'importation prevair'!$O:$O))</f>
        <v/>
      </c>
      <c r="BV135" s="221" t="str">
        <f>IF($B135="","",SUMIF('importation prevair'!$A:$A,CONCATENATE('Suivi du personnel'!$B135," ",'Suivi du personnel'!BV$8),'importation prevair'!$O:$O))</f>
        <v/>
      </c>
      <c r="BW135" s="222" t="str">
        <f>IF($B135="","",SUMIF('importation prevair'!$A:$A,CONCATENATE('Suivi du personnel'!$B135," ",'Suivi du personnel'!BW$8),'importation prevair'!$O:$O))</f>
        <v/>
      </c>
      <c r="BX135" s="222" t="str">
        <f>IF($B135="","",SUMIF('importation prevair'!$A:$A,CONCATENATE('Suivi du personnel'!$B135," ",'Suivi du personnel'!BX$8),'importation prevair'!$O:$O))</f>
        <v/>
      </c>
      <c r="BY135" s="222" t="str">
        <f>IF($B135="","",SUMIF('importation prevair'!$A:$A,CONCATENATE('Suivi du personnel'!$B135," ",'Suivi du personnel'!BY$8),'importation prevair'!$O:$O))</f>
        <v/>
      </c>
      <c r="BZ135" s="222" t="str">
        <f>IF($B135="","",SUMIF('importation prevair'!$A:$A,CONCATENATE('Suivi du personnel'!$B135," ",'Suivi du personnel'!BZ$8),'importation prevair'!$O:$O))</f>
        <v/>
      </c>
      <c r="CA135" s="222" t="str">
        <f>IF($B135="","",SUMIF('importation prevair'!$A:$A,CONCATENATE('Suivi du personnel'!$B135," ",'Suivi du personnel'!CA$8),'importation prevair'!$O:$O))</f>
        <v/>
      </c>
      <c r="CB135" s="223" t="str">
        <f>IF($B135="","",SUMIF('importation prevair'!$A:$A,CONCATENATE('Suivi du personnel'!$B135," ",'Suivi du personnel'!CB$8),'importation prevair'!$O:$O))</f>
        <v/>
      </c>
      <c r="CC135" s="221" t="str">
        <f>IF($B135="","",SUMIF('importation prevair'!$A:$A,CONCATENATE('Suivi du personnel'!$B135," ",'Suivi du personnel'!CC$8),'importation prevair'!$O:$O))</f>
        <v/>
      </c>
      <c r="CD135" s="222" t="str">
        <f>IF($B135="","",SUMIF('importation prevair'!$A:$A,CONCATENATE('Suivi du personnel'!$B135," ",'Suivi du personnel'!CD$8),'importation prevair'!$O:$O))</f>
        <v/>
      </c>
      <c r="CE135" s="222" t="str">
        <f>IF($B135="","",SUMIF('importation prevair'!$A:$A,CONCATENATE('Suivi du personnel'!$B135," ",'Suivi du personnel'!CE$8),'importation prevair'!$O:$O))</f>
        <v/>
      </c>
      <c r="CF135" s="222" t="str">
        <f>IF($B135="","",SUMIF('importation prevair'!$A:$A,CONCATENATE('Suivi du personnel'!$B135," ",'Suivi du personnel'!CF$8),'importation prevair'!$O:$O))</f>
        <v/>
      </c>
      <c r="CG135" s="222" t="str">
        <f>IF($B135="","",SUMIF('importation prevair'!$A:$A,CONCATENATE('Suivi du personnel'!$B135," ",'Suivi du personnel'!CG$8),'importation prevair'!$O:$O))</f>
        <v/>
      </c>
      <c r="CH135" s="222" t="str">
        <f>IF($B135="","",SUMIF('importation prevair'!$A:$A,CONCATENATE('Suivi du personnel'!$B135," ",'Suivi du personnel'!CH$8),'importation prevair'!$O:$O))</f>
        <v/>
      </c>
      <c r="CI135" s="223" t="str">
        <f>IF($B135="","",SUMIF('importation prevair'!$A:$A,CONCATENATE('Suivi du personnel'!$B135," ",'Suivi du personnel'!CI$8),'importation prevair'!$O:$O))</f>
        <v/>
      </c>
      <c r="CJ135" s="221" t="str">
        <f>IF($B135="","",SUMIF('importation prevair'!$A:$A,CONCATENATE('Suivi du personnel'!$B135," ",'Suivi du personnel'!CJ$8),'importation prevair'!$O:$O))</f>
        <v/>
      </c>
      <c r="CK135" s="222" t="str">
        <f>IF($B135="","",SUMIF('importation prevair'!$A:$A,CONCATENATE('Suivi du personnel'!$B135," ",'Suivi du personnel'!CK$8),'importation prevair'!$O:$O))</f>
        <v/>
      </c>
      <c r="CL135" s="222" t="str">
        <f>IF($B135="","",SUMIF('importation prevair'!$A:$A,CONCATENATE('Suivi du personnel'!$B135," ",'Suivi du personnel'!CL$8),'importation prevair'!$O:$O))</f>
        <v/>
      </c>
      <c r="CM135" s="222" t="str">
        <f>IF($B135="","",SUMIF('importation prevair'!$A:$A,CONCATENATE('Suivi du personnel'!$B135," ",'Suivi du personnel'!CM$8),'importation prevair'!$O:$O))</f>
        <v/>
      </c>
      <c r="CN135" s="222" t="str">
        <f>IF($B135="","",SUMIF('importation prevair'!$A:$A,CONCATENATE('Suivi du personnel'!$B135," ",'Suivi du personnel'!CN$8),'importation prevair'!$O:$O))</f>
        <v/>
      </c>
      <c r="CO135" s="222" t="str">
        <f>IF($B135="","",SUMIF('importation prevair'!$A:$A,CONCATENATE('Suivi du personnel'!$B135," ",'Suivi du personnel'!CO$8),'importation prevair'!$O:$O))</f>
        <v/>
      </c>
      <c r="CP135" s="223" t="str">
        <f>IF($B135="","",SUMIF('importation prevair'!$A:$A,CONCATENATE('Suivi du personnel'!$B135," ",'Suivi du personnel'!CP$8),'importation prevair'!$O:$O))</f>
        <v/>
      </c>
      <c r="CQ135" s="221" t="str">
        <f>IF($B135="","",SUMIF('importation prevair'!$A:$A,CONCATENATE('Suivi du personnel'!$B135," ",'Suivi du personnel'!CQ$8),'importation prevair'!$O:$O))</f>
        <v/>
      </c>
      <c r="CR135" s="222" t="str">
        <f>IF($B135="","",SUMIF('importation prevair'!$A:$A,CONCATENATE('Suivi du personnel'!$B135," ",'Suivi du personnel'!CR$8),'importation prevair'!$O:$O))</f>
        <v/>
      </c>
      <c r="CS135" s="222" t="str">
        <f>IF($B135="","",SUMIF('importation prevair'!$A:$A,CONCATENATE('Suivi du personnel'!$B135," ",'Suivi du personnel'!CS$8),'importation prevair'!$O:$O))</f>
        <v/>
      </c>
      <c r="CT135" s="222" t="str">
        <f>IF($B135="","",SUMIF('importation prevair'!$A:$A,CONCATENATE('Suivi du personnel'!$B135," ",'Suivi du personnel'!CT$8),'importation prevair'!$O:$O))</f>
        <v/>
      </c>
      <c r="CU135" s="222" t="str">
        <f>IF($B135="","",SUMIF('importation prevair'!$A:$A,CONCATENATE('Suivi du personnel'!$B135," ",'Suivi du personnel'!CU$8),'importation prevair'!$O:$O))</f>
        <v/>
      </c>
      <c r="CV135" s="222" t="str">
        <f>IF($B135="","",SUMIF('importation prevair'!$A:$A,CONCATENATE('Suivi du personnel'!$B135," ",'Suivi du personnel'!CV$8),'importation prevair'!$O:$O))</f>
        <v/>
      </c>
      <c r="CW135" s="223" t="str">
        <f>IF($B135="","",SUMIF('importation prevair'!$A:$A,CONCATENATE('Suivi du personnel'!$B135," ",'Suivi du personnel'!CW$8),'importation prevair'!$O:$O))</f>
        <v/>
      </c>
      <c r="CX135" s="221" t="str">
        <f>IF($B135="","",SUMIF('importation prevair'!$A:$A,CONCATENATE('Suivi du personnel'!$B135," ",'Suivi du personnel'!CX$8),'importation prevair'!$O:$O))</f>
        <v/>
      </c>
      <c r="CY135" s="222" t="str">
        <f>IF($B135="","",SUMIF('importation prevair'!$A:$A,CONCATENATE('Suivi du personnel'!$B135," ",'Suivi du personnel'!CY$8),'importation prevair'!$O:$O))</f>
        <v/>
      </c>
      <c r="CZ135" s="222" t="str">
        <f>IF($B135="","",SUMIF('importation prevair'!$A:$A,CONCATENATE('Suivi du personnel'!$B135," ",'Suivi du personnel'!CZ$8),'importation prevair'!$O:$O))</f>
        <v/>
      </c>
      <c r="DA135" s="222" t="str">
        <f>IF($B135="","",SUMIF('importation prevair'!$A:$A,CONCATENATE('Suivi du personnel'!$B135," ",'Suivi du personnel'!DA$8),'importation prevair'!$O:$O))</f>
        <v/>
      </c>
      <c r="DB135" s="222" t="str">
        <f>IF($B135="","",SUMIF('importation prevair'!$A:$A,CONCATENATE('Suivi du personnel'!$B135," ",'Suivi du personnel'!DB$8),'importation prevair'!$O:$O))</f>
        <v/>
      </c>
      <c r="DC135" s="222" t="str">
        <f>IF($B135="","",SUMIF('importation prevair'!$A:$A,CONCATENATE('Suivi du personnel'!$B135," ",'Suivi du personnel'!DC$8),'importation prevair'!$O:$O))</f>
        <v/>
      </c>
      <c r="DD135" s="223" t="str">
        <f>IF($B135="","",SUMIF('importation prevair'!$A:$A,CONCATENATE('Suivi du personnel'!$B135," ",'Suivi du personnel'!DD$8),'importation prevair'!$O:$O))</f>
        <v/>
      </c>
      <c r="DE135" s="260" t="str">
        <f>IF($B135="","",SUMIF('importation prevair'!$A:$A,CONCATENATE('Suivi du personnel'!$B135," ",'Suivi du personnel'!DE$8),'importation prevair'!$O:$O))</f>
        <v/>
      </c>
      <c r="DF135" s="162" t="str">
        <f>IF($B135="","",SUMIF('importation prevair'!$A:$A,CONCATENATE('Suivi du personnel'!$B135," ",'Suivi du personnel'!DF$8),'importation prevair'!$O:$O))</f>
        <v/>
      </c>
      <c r="DG135" s="162" t="str">
        <f>IF($B135="","",SUMIF('importation prevair'!$A:$A,CONCATENATE('Suivi du personnel'!$B135," ",'Suivi du personnel'!DG$8),'importation prevair'!$O:$O))</f>
        <v/>
      </c>
      <c r="DH135" s="162" t="str">
        <f>IF($B135="","",SUMIF('importation prevair'!$A:$A,CONCATENATE('Suivi du personnel'!$B135," ",'Suivi du personnel'!DH$8),'importation prevair'!$O:$O))</f>
        <v/>
      </c>
      <c r="DI135" s="162" t="str">
        <f>IF($B135="","",SUMIF('importation prevair'!$A:$A,CONCATENATE('Suivi du personnel'!$B135," ",'Suivi du personnel'!DI$8),'importation prevair'!$O:$O))</f>
        <v/>
      </c>
      <c r="DJ135" s="162" t="str">
        <f>IF($B135="","",SUMIF('importation prevair'!$A:$A,CONCATENATE('Suivi du personnel'!$B135," ",'Suivi du personnel'!DJ$8),'importation prevair'!$O:$O))</f>
        <v/>
      </c>
      <c r="DK135" s="261" t="str">
        <f>IF($B135="","",SUMIF('importation prevair'!$A:$A,CONCATENATE('Suivi du personnel'!$B135," ",'Suivi du personnel'!DK$8),'importation prevair'!$O:$O))</f>
        <v/>
      </c>
      <c r="DL135" s="162" t="str">
        <f>IF($B135="","",SUMIF('importation prevair'!$A:$A,CONCATENATE('Suivi du personnel'!$B135," ",'Suivi du personnel'!DL$8),'importation prevair'!$O:$O))</f>
        <v/>
      </c>
      <c r="DM135" s="162" t="str">
        <f>IF($B135="","",SUMIF('importation prevair'!$A:$A,CONCATENATE('Suivi du personnel'!$B135," ",'Suivi du personnel'!DM$8),'importation prevair'!$O:$O))</f>
        <v/>
      </c>
      <c r="DN135" s="162" t="str">
        <f>IF($B135="","",SUMIF('importation prevair'!$A:$A,CONCATENATE('Suivi du personnel'!$B135," ",'Suivi du personnel'!DN$8),'importation prevair'!$O:$O))</f>
        <v/>
      </c>
      <c r="DO135" s="162" t="str">
        <f>IF($B135="","",SUMIF('importation prevair'!$A:$A,CONCATENATE('Suivi du personnel'!$B135," ",'Suivi du personnel'!DO$8),'importation prevair'!$O:$O))</f>
        <v/>
      </c>
      <c r="DP135" s="162" t="str">
        <f>IF($B135="","",SUMIF('importation prevair'!$A:$A,CONCATENATE('Suivi du personnel'!$B135," ",'Suivi du personnel'!DP$8),'importation prevair'!$O:$O))</f>
        <v/>
      </c>
      <c r="DQ135" s="162" t="str">
        <f>IF($B135="","",SUMIF('importation prevair'!$A:$A,CONCATENATE('Suivi du personnel'!$B135," ",'Suivi du personnel'!DQ$8),'importation prevair'!$O:$O))</f>
        <v/>
      </c>
      <c r="DR135" s="259" t="str">
        <f>IF($B135="","",SUMIF('importation prevair'!$A:$A,CONCATENATE('Suivi du personnel'!$B135," ",'Suivi du personnel'!DR$8),'importation prevair'!$O:$O))</f>
        <v/>
      </c>
      <c r="DS135" s="260" t="str">
        <f>IF($B135="","",SUMIF('importation prevair'!$A:$A,CONCATENATE('Suivi du personnel'!$B135," ",'Suivi du personnel'!DS$8),'importation prevair'!$O:$O))</f>
        <v/>
      </c>
      <c r="DT135" s="162" t="str">
        <f>IF($B135="","",SUMIF('importation prevair'!$A:$A,CONCATENATE('Suivi du personnel'!$B135," ",'Suivi du personnel'!DT$8),'importation prevair'!$O:$O))</f>
        <v/>
      </c>
      <c r="DU135" s="162" t="str">
        <f>IF($B135="","",SUMIF('importation prevair'!$A:$A,CONCATENATE('Suivi du personnel'!$B135," ",'Suivi du personnel'!DU$8),'importation prevair'!$O:$O))</f>
        <v/>
      </c>
      <c r="DV135" s="162" t="str">
        <f>IF($B135="","",SUMIF('importation prevair'!$A:$A,CONCATENATE('Suivi du personnel'!$B135," ",'Suivi du personnel'!DV$8),'importation prevair'!$O:$O))</f>
        <v/>
      </c>
      <c r="DW135" s="162" t="str">
        <f>IF($B135="","",SUMIF('importation prevair'!$A:$A,CONCATENATE('Suivi du personnel'!$B135," ",'Suivi du personnel'!DW$8),'importation prevair'!$O:$O))</f>
        <v/>
      </c>
      <c r="DX135" s="162" t="str">
        <f>IF($B135="","",SUMIF('importation prevair'!$A:$A,CONCATENATE('Suivi du personnel'!$B135," ",'Suivi du personnel'!DX$8),'importation prevair'!$O:$O))</f>
        <v/>
      </c>
      <c r="DY135" s="261" t="str">
        <f>IF($B135="","",SUMIF('importation prevair'!$A:$A,CONCATENATE('Suivi du personnel'!$B135," ",'Suivi du personnel'!DY$8),'importation prevair'!$O:$O))</f>
        <v/>
      </c>
      <c r="DZ135" s="162" t="str">
        <f>IF($B135="","",SUMIF('importation prevair'!$A:$A,CONCATENATE('Suivi du personnel'!$B135," ",'Suivi du personnel'!DZ$8),'importation prevair'!$O:$O))</f>
        <v/>
      </c>
      <c r="EA135" s="162" t="str">
        <f>IF($B135="","",SUMIF('importation prevair'!$A:$A,CONCATENATE('Suivi du personnel'!$B135," ",'Suivi du personnel'!EA$8),'importation prevair'!$O:$O))</f>
        <v/>
      </c>
      <c r="EB135" s="162" t="str">
        <f>IF($B135="","",SUMIF('importation prevair'!$A:$A,CONCATENATE('Suivi du personnel'!$B135," ",'Suivi du personnel'!EB$8),'importation prevair'!$O:$O))</f>
        <v/>
      </c>
      <c r="EC135" s="162" t="str">
        <f>IF($B135="","",SUMIF('importation prevair'!$A:$A,CONCATENATE('Suivi du personnel'!$B135," ",'Suivi du personnel'!EC$8),'importation prevair'!$O:$O))</f>
        <v/>
      </c>
      <c r="ED135" s="162" t="str">
        <f>IF($B135="","",SUMIF('importation prevair'!$A:$A,CONCATENATE('Suivi du personnel'!$B135," ",'Suivi du personnel'!ED$8),'importation prevair'!$O:$O))</f>
        <v/>
      </c>
      <c r="EE135" s="162" t="str">
        <f>IF($B135="","",SUMIF('importation prevair'!$A:$A,CONCATENATE('Suivi du personnel'!$B135," ",'Suivi du personnel'!EE$8),'importation prevair'!$O:$O))</f>
        <v/>
      </c>
      <c r="EF135" s="259" t="str">
        <f>IF($B135="","",SUMIF('importation prevair'!$A:$A,CONCATENATE('Suivi du personnel'!$B135," ",'Suivi du personnel'!EF$8),'importation prevair'!$O:$O))</f>
        <v/>
      </c>
      <c r="EG135" s="260" t="str">
        <f>IF($B135="","",SUMIF('importation prevair'!$A:$A,CONCATENATE('Suivi du personnel'!$B135," ",'Suivi du personnel'!EG$8),'importation prevair'!$O:$O))</f>
        <v/>
      </c>
      <c r="EH135" s="162" t="str">
        <f>IF($B135="","",SUMIF('importation prevair'!$A:$A,CONCATENATE('Suivi du personnel'!$B135," ",'Suivi du personnel'!EH$8),'importation prevair'!$O:$O))</f>
        <v/>
      </c>
      <c r="EI135" s="162" t="str">
        <f>IF($B135="","",SUMIF('importation prevair'!$A:$A,CONCATENATE('Suivi du personnel'!$B135," ",'Suivi du personnel'!EI$8),'importation prevair'!$O:$O))</f>
        <v/>
      </c>
      <c r="EJ135" s="162" t="str">
        <f>IF($B135="","",SUMIF('importation prevair'!$A:$A,CONCATENATE('Suivi du personnel'!$B135," ",'Suivi du personnel'!EJ$8),'importation prevair'!$O:$O))</f>
        <v/>
      </c>
      <c r="EK135" s="162" t="str">
        <f>IF($B135="","",SUMIF('importation prevair'!$A:$A,CONCATENATE('Suivi du personnel'!$B135," ",'Suivi du personnel'!EK$8),'importation prevair'!$O:$O))</f>
        <v/>
      </c>
      <c r="EL135" s="162" t="str">
        <f>IF($B135="","",SUMIF('importation prevair'!$A:$A,CONCATENATE('Suivi du personnel'!$B135," ",'Suivi du personnel'!EL$8),'importation prevair'!$O:$O))</f>
        <v/>
      </c>
      <c r="EM135" s="261" t="str">
        <f>IF($B135="","",SUMIF('importation prevair'!$A:$A,CONCATENATE('Suivi du personnel'!$B135," ",'Suivi du personnel'!EM$8),'importation prevair'!$O:$O))</f>
        <v/>
      </c>
      <c r="EN135" s="162" t="str">
        <f>IF($B135="","",SUMIF('importation prevair'!$A:$A,CONCATENATE('Suivi du personnel'!$B135," ",'Suivi du personnel'!EN$8),'importation prevair'!$O:$O))</f>
        <v/>
      </c>
      <c r="EO135" s="162" t="str">
        <f>IF($B135="","",SUMIF('importation prevair'!$A:$A,CONCATENATE('Suivi du personnel'!$B135," ",'Suivi du personnel'!EO$8),'importation prevair'!$O:$O))</f>
        <v/>
      </c>
      <c r="EP135" s="162" t="str">
        <f>IF($B135="","",SUMIF('importation prevair'!$A:$A,CONCATENATE('Suivi du personnel'!$B135," ",'Suivi du personnel'!EP$8),'importation prevair'!$O:$O))</f>
        <v/>
      </c>
      <c r="EQ135" s="162" t="str">
        <f>IF($B135="","",SUMIF('importation prevair'!$A:$A,CONCATENATE('Suivi du personnel'!$B135," ",'Suivi du personnel'!EQ$8),'importation prevair'!$O:$O))</f>
        <v/>
      </c>
      <c r="ER135" s="162" t="str">
        <f>IF($B135="","",SUMIF('importation prevair'!$A:$A,CONCATENATE('Suivi du personnel'!$B135," ",'Suivi du personnel'!ER$8),'importation prevair'!$O:$O))</f>
        <v/>
      </c>
      <c r="ES135" s="162" t="str">
        <f>IF($B135="","",SUMIF('importation prevair'!$A:$A,CONCATENATE('Suivi du personnel'!$B135," ",'Suivi du personnel'!ES$8),'importation prevair'!$O:$O))</f>
        <v/>
      </c>
      <c r="ET135" s="259" t="str">
        <f>IF($B135="","",SUMIF('importation prevair'!$A:$A,CONCATENATE('Suivi du personnel'!$B135," ",'Suivi du personnel'!ET$8),'importation prevair'!$O:$O))</f>
        <v/>
      </c>
      <c r="EU135" s="260" t="str">
        <f>IF($B135="","",SUMIF('importation prevair'!$A:$A,CONCATENATE('Suivi du personnel'!$B135," ",'Suivi du personnel'!EU$8),'importation prevair'!$O:$O))</f>
        <v/>
      </c>
      <c r="EV135" s="162" t="str">
        <f>IF($B135="","",SUMIF('importation prevair'!$A:$A,CONCATENATE('Suivi du personnel'!$B135," ",'Suivi du personnel'!EV$8),'importation prevair'!$O:$O))</f>
        <v/>
      </c>
      <c r="EW135" s="162" t="str">
        <f>IF($B135="","",SUMIF('importation prevair'!$A:$A,CONCATENATE('Suivi du personnel'!$B135," ",'Suivi du personnel'!EW$8),'importation prevair'!$O:$O))</f>
        <v/>
      </c>
      <c r="EX135" s="162" t="str">
        <f>IF($B135="","",SUMIF('importation prevair'!$A:$A,CONCATENATE('Suivi du personnel'!$B135," ",'Suivi du personnel'!EX$8),'importation prevair'!$O:$O))</f>
        <v/>
      </c>
      <c r="EY135" s="162" t="str">
        <f>IF($B135="","",SUMIF('importation prevair'!$A:$A,CONCATENATE('Suivi du personnel'!$B135," ",'Suivi du personnel'!EY$8),'importation prevair'!$O:$O))</f>
        <v/>
      </c>
      <c r="EZ135" s="162" t="str">
        <f>IF($B135="","",SUMIF('importation prevair'!$A:$A,CONCATENATE('Suivi du personnel'!$B135," ",'Suivi du personnel'!EZ$8),'importation prevair'!$O:$O))</f>
        <v/>
      </c>
      <c r="FA135" s="261" t="str">
        <f>IF($B135="","",SUMIF('importation prevair'!$A:$A,CONCATENATE('Suivi du personnel'!$B135," ",'Suivi du personnel'!FA$8),'importation prevair'!$O:$O))</f>
        <v/>
      </c>
      <c r="FB135" s="162" t="str">
        <f>IF($B135="","",SUMIF('importation prevair'!$A:$A,CONCATENATE('Suivi du personnel'!$B135," ",'Suivi du personnel'!FB$8),'importation prevair'!$O:$O))</f>
        <v/>
      </c>
      <c r="FC135" s="162" t="str">
        <f>IF($B135="","",SUMIF('importation prevair'!$A:$A,CONCATENATE('Suivi du personnel'!$B135," ",'Suivi du personnel'!FC$8),'importation prevair'!$O:$O))</f>
        <v/>
      </c>
      <c r="FD135" s="162" t="str">
        <f>IF($B135="","",SUMIF('importation prevair'!$A:$A,CONCATENATE('Suivi du personnel'!$B135," ",'Suivi du personnel'!FD$8),'importation prevair'!$O:$O))</f>
        <v/>
      </c>
      <c r="FE135" s="162" t="str">
        <f>IF($B135="","",SUMIF('importation prevair'!$A:$A,CONCATENATE('Suivi du personnel'!$B135," ",'Suivi du personnel'!FE$8),'importation prevair'!$O:$O))</f>
        <v/>
      </c>
      <c r="FF135" s="162" t="str">
        <f>IF($B135="","",SUMIF('importation prevair'!$A:$A,CONCATENATE('Suivi du personnel'!$B135," ",'Suivi du personnel'!FF$8),'importation prevair'!$O:$O))</f>
        <v/>
      </c>
      <c r="FG135" s="162" t="str">
        <f>IF($B135="","",SUMIF('importation prevair'!$A:$A,CONCATENATE('Suivi du personnel'!$B135," ",'Suivi du personnel'!FG$8),'importation prevair'!$O:$O))</f>
        <v/>
      </c>
      <c r="FH135" s="259" t="str">
        <f>IF($B135="","",SUMIF('importation prevair'!$A:$A,CONCATENATE('Suivi du personnel'!$B135," ",'Suivi du personnel'!FH$8),'importation prevair'!$O:$O))</f>
        <v/>
      </c>
      <c r="FI135" s="260" t="str">
        <f>IF($B135="","",SUMIF('importation prevair'!$A:$A,CONCATENATE('Suivi du personnel'!$B135," ",'Suivi du personnel'!FI$8),'importation prevair'!$O:$O))</f>
        <v/>
      </c>
      <c r="FJ135" s="162" t="str">
        <f>IF($B135="","",SUMIF('importation prevair'!$A:$A,CONCATENATE('Suivi du personnel'!$B135," ",'Suivi du personnel'!FJ$8),'importation prevair'!$O:$O))</f>
        <v/>
      </c>
      <c r="FK135" s="162" t="str">
        <f>IF($B135="","",SUMIF('importation prevair'!$A:$A,CONCATENATE('Suivi du personnel'!$B135," ",'Suivi du personnel'!FK$8),'importation prevair'!$O:$O))</f>
        <v/>
      </c>
      <c r="FL135" s="162" t="str">
        <f>IF($B135="","",SUMIF('importation prevair'!$A:$A,CONCATENATE('Suivi du personnel'!$B135," ",'Suivi du personnel'!FL$8),'importation prevair'!$O:$O))</f>
        <v/>
      </c>
      <c r="FM135" s="162" t="str">
        <f>IF($B135="","",SUMIF('importation prevair'!$A:$A,CONCATENATE('Suivi du personnel'!$B135," ",'Suivi du personnel'!FM$8),'importation prevair'!$O:$O))</f>
        <v/>
      </c>
      <c r="FN135" s="162" t="str">
        <f>IF($B135="","",SUMIF('importation prevair'!$A:$A,CONCATENATE('Suivi du personnel'!$B135," ",'Suivi du personnel'!FN$8),'importation prevair'!$O:$O))</f>
        <v/>
      </c>
      <c r="FO135" s="261" t="str">
        <f>IF($B135="","",SUMIF('importation prevair'!$A:$A,CONCATENATE('Suivi du personnel'!$B135," ",'Suivi du personnel'!FO$8),'importation prevair'!$O:$O))</f>
        <v/>
      </c>
      <c r="FP135" s="162" t="str">
        <f>IF($B135="","",SUMIF('importation prevair'!$A:$A,CONCATENATE('Suivi du personnel'!$B135," ",'Suivi du personnel'!FP$8),'importation prevair'!$O:$O))</f>
        <v/>
      </c>
      <c r="FQ135" s="162" t="str">
        <f>IF($B135="","",SUMIF('importation prevair'!$A:$A,CONCATENATE('Suivi du personnel'!$B135," ",'Suivi du personnel'!FQ$8),'importation prevair'!$O:$O))</f>
        <v/>
      </c>
      <c r="FR135" s="162" t="str">
        <f>IF($B135="","",SUMIF('importation prevair'!$A:$A,CONCATENATE('Suivi du personnel'!$B135," ",'Suivi du personnel'!FR$8),'importation prevair'!$O:$O))</f>
        <v/>
      </c>
      <c r="FS135" s="162" t="str">
        <f>IF($B135="","",SUMIF('importation prevair'!$A:$A,CONCATENATE('Suivi du personnel'!$B135," ",'Suivi du personnel'!FS$8),'importation prevair'!$O:$O))</f>
        <v/>
      </c>
      <c r="FT135" s="162" t="str">
        <f>IF($B135="","",SUMIF('importation prevair'!$A:$A,CONCATENATE('Suivi du personnel'!$B135," ",'Suivi du personnel'!FT$8),'importation prevair'!$O:$O))</f>
        <v/>
      </c>
      <c r="FU135" s="162" t="str">
        <f>IF($B135="","",SUMIF('importation prevair'!$A:$A,CONCATENATE('Suivi du personnel'!$B135," ",'Suivi du personnel'!FU$8),'importation prevair'!$O:$O))</f>
        <v/>
      </c>
      <c r="FV135" s="259" t="str">
        <f>IF($B135="","",SUMIF('importation prevair'!$A:$A,CONCATENATE('Suivi du personnel'!$B135," ",'Suivi du personnel'!FV$8),'importation prevair'!$O:$O))</f>
        <v/>
      </c>
      <c r="FW135" s="260" t="str">
        <f>IF($B135="","",SUMIF('importation prevair'!$A:$A,CONCATENATE('Suivi du personnel'!$B135," ",'Suivi du personnel'!FW$8),'importation prevair'!$O:$O))</f>
        <v/>
      </c>
      <c r="FX135" s="162" t="str">
        <f>IF($B135="","",SUMIF('importation prevair'!$A:$A,CONCATENATE('Suivi du personnel'!$B135," ",'Suivi du personnel'!FX$8),'importation prevair'!$O:$O))</f>
        <v/>
      </c>
      <c r="FY135" s="162" t="str">
        <f>IF($B135="","",SUMIF('importation prevair'!$A:$A,CONCATENATE('Suivi du personnel'!$B135," ",'Suivi du personnel'!FY$8),'importation prevair'!$O:$O))</f>
        <v/>
      </c>
      <c r="FZ135" s="162" t="str">
        <f>IF($B135="","",SUMIF('importation prevair'!$A:$A,CONCATENATE('Suivi du personnel'!$B135," ",'Suivi du personnel'!FZ$8),'importation prevair'!$O:$O))</f>
        <v/>
      </c>
      <c r="GA135" s="162" t="str">
        <f>IF($B135="","",SUMIF('importation prevair'!$A:$A,CONCATENATE('Suivi du personnel'!$B135," ",'Suivi du personnel'!GA$8),'importation prevair'!$O:$O))</f>
        <v/>
      </c>
      <c r="GB135" s="162" t="str">
        <f>IF($B135="","",SUMIF('importation prevair'!$A:$A,CONCATENATE('Suivi du personnel'!$B135," ",'Suivi du personnel'!GB$8),'importation prevair'!$O:$O))</f>
        <v/>
      </c>
      <c r="GC135" s="261" t="str">
        <f>IF($B135="","",SUMIF('importation prevair'!$A:$A,CONCATENATE('Suivi du personnel'!$B135," ",'Suivi du personnel'!GC$8),'importation prevair'!$O:$O))</f>
        <v/>
      </c>
      <c r="GD135" s="162" t="str">
        <f>IF($B135="","",SUMIF('importation prevair'!$A:$A,CONCATENATE('Suivi du personnel'!$B135," ",'Suivi du personnel'!GD$8),'importation prevair'!$O:$O))</f>
        <v/>
      </c>
      <c r="GE135" s="162" t="str">
        <f>IF($B135="","",SUMIF('importation prevair'!$A:$A,CONCATENATE('Suivi du personnel'!$B135," ",'Suivi du personnel'!GE$8),'importation prevair'!$O:$O))</f>
        <v/>
      </c>
      <c r="GF135" s="162" t="str">
        <f>IF($B135="","",SUMIF('importation prevair'!$A:$A,CONCATENATE('Suivi du personnel'!$B135," ",'Suivi du personnel'!GF$8),'importation prevair'!$O:$O))</f>
        <v/>
      </c>
      <c r="GG135" s="162" t="str">
        <f>IF($B135="","",SUMIF('importation prevair'!$A:$A,CONCATENATE('Suivi du personnel'!$B135," ",'Suivi du personnel'!GG$8),'importation prevair'!$O:$O))</f>
        <v/>
      </c>
      <c r="GH135" s="162" t="str">
        <f>IF($B135="","",SUMIF('importation prevair'!$A:$A,CONCATENATE('Suivi du personnel'!$B135," ",'Suivi du personnel'!GH$8),'importation prevair'!$O:$O))</f>
        <v/>
      </c>
      <c r="GI135" s="162" t="str">
        <f>IF($B135="","",SUMIF('importation prevair'!$A:$A,CONCATENATE('Suivi du personnel'!$B135," ",'Suivi du personnel'!GI$8),'importation prevair'!$O:$O))</f>
        <v/>
      </c>
      <c r="GJ135" s="259" t="str">
        <f>IF($B135="","",SUMIF('importation prevair'!$A:$A,CONCATENATE('Suivi du personnel'!$B135," ",'Suivi du personnel'!GJ$8),'importation prevair'!$O:$O))</f>
        <v/>
      </c>
      <c r="GK135" s="260" t="str">
        <f>IF($B135="","",SUMIF('importation prevair'!$A:$A,CONCATENATE('Suivi du personnel'!$B135," ",'Suivi du personnel'!GK$8),'importation prevair'!$O:$O))</f>
        <v/>
      </c>
      <c r="GL135" s="162" t="str">
        <f>IF($B135="","",SUMIF('importation prevair'!$A:$A,CONCATENATE('Suivi du personnel'!$B135," ",'Suivi du personnel'!GL$8),'importation prevair'!$O:$O))</f>
        <v/>
      </c>
      <c r="GM135" s="162" t="str">
        <f>IF($B135="","",SUMIF('importation prevair'!$A:$A,CONCATENATE('Suivi du personnel'!$B135," ",'Suivi du personnel'!GM$8),'importation prevair'!$O:$O))</f>
        <v/>
      </c>
      <c r="GN135" s="162" t="str">
        <f>IF($B135="","",SUMIF('importation prevair'!$A:$A,CONCATENATE('Suivi du personnel'!$B135," ",'Suivi du personnel'!GN$8),'importation prevair'!$O:$O))</f>
        <v/>
      </c>
      <c r="GO135" s="162" t="str">
        <f>IF($B135="","",SUMIF('importation prevair'!$A:$A,CONCATENATE('Suivi du personnel'!$B135," ",'Suivi du personnel'!GO$8),'importation prevair'!$O:$O))</f>
        <v/>
      </c>
      <c r="GP135" s="162" t="str">
        <f>IF($B135="","",SUMIF('importation prevair'!$A:$A,CONCATENATE('Suivi du personnel'!$B135," ",'Suivi du personnel'!GP$8),'importation prevair'!$O:$O))</f>
        <v/>
      </c>
      <c r="GQ135" s="261" t="str">
        <f>IF($B135="","",SUMIF('importation prevair'!$A:$A,CONCATENATE('Suivi du personnel'!$B135," ",'Suivi du personnel'!GQ$8),'importation prevair'!$O:$O))</f>
        <v/>
      </c>
      <c r="GR135" s="260" t="str">
        <f>IF($B135="","",SUMIF('importation prevair'!$A:$A,CONCATENATE('Suivi du personnel'!$B135," ",'Suivi du personnel'!GR$8),'importation prevair'!$O:$O))</f>
        <v/>
      </c>
      <c r="GS135" s="162" t="str">
        <f>IF($B135="","",SUMIF('importation prevair'!$A:$A,CONCATENATE('Suivi du personnel'!$B135," ",'Suivi du personnel'!GS$8),'importation prevair'!$O:$O))</f>
        <v/>
      </c>
      <c r="GT135" s="162" t="str">
        <f>IF($B135="","",SUMIF('importation prevair'!$A:$A,CONCATENATE('Suivi du personnel'!$B135," ",'Suivi du personnel'!GT$8),'importation prevair'!$O:$O))</f>
        <v/>
      </c>
      <c r="GU135" s="162" t="str">
        <f>IF($B135="","",SUMIF('importation prevair'!$A:$A,CONCATENATE('Suivi du personnel'!$B135," ",'Suivi du personnel'!GU$8),'importation prevair'!$O:$O))</f>
        <v/>
      </c>
      <c r="GV135" s="162" t="str">
        <f>IF($B135="","",SUMIF('importation prevair'!$A:$A,CONCATENATE('Suivi du personnel'!$B135," ",'Suivi du personnel'!GV$8),'importation prevair'!$O:$O))</f>
        <v/>
      </c>
      <c r="GW135" s="162" t="str">
        <f>IF($B135="","",SUMIF('importation prevair'!$A:$A,CONCATENATE('Suivi du personnel'!$B135," ",'Suivi du personnel'!GW$8),'importation prevair'!$O:$O))</f>
        <v/>
      </c>
      <c r="GX135" s="261" t="str">
        <f>IF($B135="","",SUMIF('importation prevair'!$A:$A,CONCATENATE('Suivi du personnel'!$B135," ",'Suivi du personnel'!GX$8),'importation prevair'!$O:$O))</f>
        <v/>
      </c>
    </row>
    <row r="136" spans="1:206" s="164" customFormat="1" ht="13.5" thickBot="1" x14ac:dyDescent="0.25">
      <c r="A136" s="289" t="str">
        <f>IF($B136="","",VLOOKUP($B136,'info personnel sur AT'!$A$3:$C$298,2,FALSE))</f>
        <v/>
      </c>
      <c r="B136" s="287"/>
      <c r="C136" s="284" t="str">
        <f>IF($B136="","",VLOOKUP($B136,'info personnel sur AT'!$A$3:$Q$298,3,FALSE))</f>
        <v/>
      </c>
      <c r="D136" s="280" t="str">
        <f>IF($B136="","",VLOOKUP($B136,'info personnel sur AT'!$A$3:$Q$298,4,FALSE))</f>
        <v/>
      </c>
      <c r="E136" s="277" t="str">
        <f>IF($B136="","",VLOOKUP($B136,'info personnel sur AT'!$A$3:$Q$298,5,FALSE))</f>
        <v/>
      </c>
      <c r="F136" s="219">
        <f t="shared" si="93"/>
        <v>0</v>
      </c>
      <c r="G136" s="240">
        <v>0.3</v>
      </c>
      <c r="H136" s="218">
        <f t="shared" si="94"/>
        <v>0.3</v>
      </c>
      <c r="I136" s="22" t="str">
        <f>IF($B136="","",VLOOKUP($B136,'info personnel sur AT'!$A$3:$Q$298,6,FALSE))</f>
        <v/>
      </c>
      <c r="J136" s="22" t="str">
        <f>IF($B136="","",VLOOKUP($B136,'info personnel sur AT'!$A$3:$Q$298,7,FALSE))</f>
        <v/>
      </c>
      <c r="K136" s="22" t="str">
        <f>IF($B136="","",VLOOKUP($B136,'info personnel sur AT'!$A$3:$Q$298,8,FALSE))</f>
        <v/>
      </c>
      <c r="L136" s="22" t="str">
        <f>IF($B136="","",VLOOKUP($B136,'info personnel sur AT'!$A$3:$Q$298,9,FALSE))</f>
        <v/>
      </c>
      <c r="M136" s="22" t="str">
        <f>IF($B136="","",VLOOKUP($B136,'info personnel sur AT'!$A$3:$Q$298,10,FALSE))</f>
        <v/>
      </c>
      <c r="N136" s="22" t="str">
        <f>IF($B136="","",VLOOKUP($B136,'info personnel sur AT'!$A$3:$Q$298,11,FALSE))</f>
        <v/>
      </c>
      <c r="O136" s="22" t="str">
        <f>IF($B136="","",VLOOKUP($B136,'info personnel sur AT'!$A$3:$Q$298,12,FALSE))</f>
        <v/>
      </c>
      <c r="P136" s="22" t="str">
        <f>IF($B136="","",VLOOKUP($B136,'info personnel sur AT'!$A$3:$Q$298,13,FALSE))</f>
        <v/>
      </c>
      <c r="Q136" s="22" t="str">
        <f>IF($B136="","",VLOOKUP($B136,'info personnel sur AT'!$A$3:$Q$298,14,FALSE))</f>
        <v/>
      </c>
      <c r="R136" s="22" t="str">
        <f>IF($B136="","",VLOOKUP($B136,'info personnel sur AT'!$A$3:$Q$298,15,FALSE))</f>
        <v/>
      </c>
      <c r="S136" s="22" t="str">
        <f>IF($B136="","",VLOOKUP($B136,'info personnel sur AT'!$A$3:$Q$298,16,FALSE))</f>
        <v/>
      </c>
      <c r="T136" s="22" t="str">
        <f>IF($B136="","",VLOOKUP($B136,'info personnel sur AT'!$A$3:$Q$298,17,FALSE))</f>
        <v/>
      </c>
      <c r="U136" s="11">
        <f t="shared" si="95"/>
        <v>0</v>
      </c>
      <c r="V136" s="2">
        <f t="shared" si="96"/>
        <v>0</v>
      </c>
      <c r="W136" s="6">
        <f t="shared" si="97"/>
        <v>0</v>
      </c>
      <c r="X136" s="180">
        <f t="shared" si="98"/>
        <v>1.8</v>
      </c>
      <c r="Y136" s="179">
        <f t="shared" si="100"/>
        <v>5</v>
      </c>
      <c r="Z136" s="192">
        <f t="shared" si="99"/>
        <v>10</v>
      </c>
      <c r="AA136" s="195">
        <f t="shared" si="66"/>
        <v>0</v>
      </c>
      <c r="AB136" s="195">
        <f t="shared" si="67"/>
        <v>0</v>
      </c>
      <c r="AC136" s="195">
        <f t="shared" si="68"/>
        <v>0</v>
      </c>
      <c r="AD136" s="195">
        <f t="shared" si="69"/>
        <v>0</v>
      </c>
      <c r="AE136" s="195">
        <f t="shared" si="70"/>
        <v>0</v>
      </c>
      <c r="AF136" s="195">
        <f t="shared" si="71"/>
        <v>0</v>
      </c>
      <c r="AG136" s="195">
        <f t="shared" si="72"/>
        <v>0</v>
      </c>
      <c r="AH136" s="248">
        <f t="shared" si="73"/>
        <v>0</v>
      </c>
      <c r="AI136" s="248">
        <f t="shared" si="74"/>
        <v>0</v>
      </c>
      <c r="AJ136" s="248">
        <f t="shared" si="75"/>
        <v>0</v>
      </c>
      <c r="AK136" s="248">
        <f t="shared" si="76"/>
        <v>0</v>
      </c>
      <c r="AL136" s="248">
        <f t="shared" si="77"/>
        <v>0</v>
      </c>
      <c r="AM136" s="248">
        <f t="shared" si="78"/>
        <v>0</v>
      </c>
      <c r="AN136" s="248">
        <f t="shared" si="79"/>
        <v>0</v>
      </c>
      <c r="AO136" s="248">
        <f t="shared" si="80"/>
        <v>0</v>
      </c>
      <c r="AP136" s="248">
        <f t="shared" si="81"/>
        <v>0</v>
      </c>
      <c r="AQ136" s="248">
        <f t="shared" si="82"/>
        <v>0</v>
      </c>
      <c r="AR136" s="248">
        <f t="shared" si="83"/>
        <v>0</v>
      </c>
      <c r="AS136" s="248">
        <f t="shared" si="84"/>
        <v>0</v>
      </c>
      <c r="AT136" s="248">
        <f t="shared" si="85"/>
        <v>0</v>
      </c>
      <c r="AU136" s="248">
        <f t="shared" si="86"/>
        <v>0</v>
      </c>
      <c r="AV136" s="245">
        <f t="shared" si="87"/>
        <v>0</v>
      </c>
      <c r="AW136" s="245">
        <f t="shared" si="88"/>
        <v>0</v>
      </c>
      <c r="AX136" s="252">
        <f t="shared" si="89"/>
        <v>0</v>
      </c>
      <c r="AY136" s="253">
        <f t="shared" si="90"/>
        <v>0</v>
      </c>
      <c r="AZ136" s="253">
        <f t="shared" si="91"/>
        <v>0</v>
      </c>
      <c r="BA136" s="221" t="str">
        <f>IF($B136="","",SUMIF('importation prevair'!$A:$A,CONCATENATE('Suivi du personnel'!$B136," ",'Suivi du personnel'!BA$8),'importation prevair'!$O:$O))</f>
        <v/>
      </c>
      <c r="BB136" s="222" t="str">
        <f>IF($B136="","",SUMIF('importation prevair'!$A:$A,CONCATENATE('Suivi du personnel'!$B136," ",'Suivi du personnel'!BB$8),'importation prevair'!$O:$O))</f>
        <v/>
      </c>
      <c r="BC136" s="222" t="str">
        <f>IF($B136="","",SUMIF('importation prevair'!$A:$A,CONCATENATE('Suivi du personnel'!$B136," ",'Suivi du personnel'!BC$8),'importation prevair'!$O:$O))</f>
        <v/>
      </c>
      <c r="BD136" s="222" t="str">
        <f>IF($B136="","",SUMIF('importation prevair'!$A:$A,CONCATENATE('Suivi du personnel'!$B136," ",'Suivi du personnel'!BD$8),'importation prevair'!$O:$O))</f>
        <v/>
      </c>
      <c r="BE136" s="222" t="str">
        <f>IF($B136="","",SUMIF('importation prevair'!$A:$A,CONCATENATE('Suivi du personnel'!$B136," ",'Suivi du personnel'!BE$8),'importation prevair'!$O:$O))</f>
        <v/>
      </c>
      <c r="BF136" s="222" t="str">
        <f>IF($B136="","",SUMIF('importation prevair'!$A:$A,CONCATENATE('Suivi du personnel'!$B136," ",'Suivi du personnel'!BF$8),'importation prevair'!$O:$O))</f>
        <v/>
      </c>
      <c r="BG136" s="223" t="str">
        <f>IF($B136="","",SUMIF('importation prevair'!$A:$A,CONCATENATE('Suivi du personnel'!$B136," ",'Suivi du personnel'!BG$8),'importation prevair'!$O:$O))</f>
        <v/>
      </c>
      <c r="BH136" s="221" t="str">
        <f>IF($B136="","",SUMIF('importation prevair'!$A:$A,CONCATENATE('Suivi du personnel'!$B136," ",'Suivi du personnel'!BH$8),'importation prevair'!$O:$O))</f>
        <v/>
      </c>
      <c r="BI136" s="222" t="str">
        <f>IF($B136="","",SUMIF('importation prevair'!$A:$A,CONCATENATE('Suivi du personnel'!$B136," ",'Suivi du personnel'!BI$8),'importation prevair'!$O:$O))</f>
        <v/>
      </c>
      <c r="BJ136" s="222" t="str">
        <f>IF($B136="","",SUMIF('importation prevair'!$A:$A,CONCATENATE('Suivi du personnel'!$B136," ",'Suivi du personnel'!BJ$8),'importation prevair'!$O:$O))</f>
        <v/>
      </c>
      <c r="BK136" s="222" t="str">
        <f>IF($B136="","",SUMIF('importation prevair'!$A:$A,CONCATENATE('Suivi du personnel'!$B136," ",'Suivi du personnel'!BK$8),'importation prevair'!$O:$O))</f>
        <v/>
      </c>
      <c r="BL136" s="222" t="str">
        <f>IF($B136="","",SUMIF('importation prevair'!$A:$A,CONCATENATE('Suivi du personnel'!$B136," ",'Suivi du personnel'!BL$8),'importation prevair'!$O:$O))</f>
        <v/>
      </c>
      <c r="BM136" s="222" t="str">
        <f>IF($B136="","",SUMIF('importation prevair'!$A:$A,CONCATENATE('Suivi du personnel'!$B136," ",'Suivi du personnel'!BM$8),'importation prevair'!$O:$O))</f>
        <v/>
      </c>
      <c r="BN136" s="223" t="str">
        <f>IF($B136="","",SUMIF('importation prevair'!$A:$A,CONCATENATE('Suivi du personnel'!$B136," ",'Suivi du personnel'!BN$8),'importation prevair'!$O:$O))</f>
        <v/>
      </c>
      <c r="BO136" s="221" t="str">
        <f>IF($B136="","",SUMIF('importation prevair'!$A:$A,CONCATENATE('Suivi du personnel'!$B136," ",'Suivi du personnel'!BO$8),'importation prevair'!$O:$O))</f>
        <v/>
      </c>
      <c r="BP136" s="222" t="str">
        <f>IF($B136="","",SUMIF('importation prevair'!$A:$A,CONCATENATE('Suivi du personnel'!$B136," ",'Suivi du personnel'!BP$8),'importation prevair'!$O:$O))</f>
        <v/>
      </c>
      <c r="BQ136" s="222" t="str">
        <f>IF($B136="","",SUMIF('importation prevair'!$A:$A,CONCATENATE('Suivi du personnel'!$B136," ",'Suivi du personnel'!BQ$8),'importation prevair'!$O:$O))</f>
        <v/>
      </c>
      <c r="BR136" s="222" t="str">
        <f>IF($B136="","",SUMIF('importation prevair'!$A:$A,CONCATENATE('Suivi du personnel'!$B136," ",'Suivi du personnel'!BR$8),'importation prevair'!$O:$O))</f>
        <v/>
      </c>
      <c r="BS136" s="222" t="str">
        <f>IF($B136="","",SUMIF('importation prevair'!$A:$A,CONCATENATE('Suivi du personnel'!$B136," ",'Suivi du personnel'!BS$8),'importation prevair'!$O:$O))</f>
        <v/>
      </c>
      <c r="BT136" s="222" t="str">
        <f>IF($B136="","",SUMIF('importation prevair'!$A:$A,CONCATENATE('Suivi du personnel'!$B136," ",'Suivi du personnel'!BT$8),'importation prevair'!$O:$O))</f>
        <v/>
      </c>
      <c r="BU136" s="223" t="str">
        <f>IF($B136="","",SUMIF('importation prevair'!$A:$A,CONCATENATE('Suivi du personnel'!$B136," ",'Suivi du personnel'!BU$8),'importation prevair'!$O:$O))</f>
        <v/>
      </c>
      <c r="BV136" s="221" t="str">
        <f>IF($B136="","",SUMIF('importation prevair'!$A:$A,CONCATENATE('Suivi du personnel'!$B136," ",'Suivi du personnel'!BV$8),'importation prevair'!$O:$O))</f>
        <v/>
      </c>
      <c r="BW136" s="222" t="str">
        <f>IF($B136="","",SUMIF('importation prevair'!$A:$A,CONCATENATE('Suivi du personnel'!$B136," ",'Suivi du personnel'!BW$8),'importation prevair'!$O:$O))</f>
        <v/>
      </c>
      <c r="BX136" s="222" t="str">
        <f>IF($B136="","",SUMIF('importation prevair'!$A:$A,CONCATENATE('Suivi du personnel'!$B136," ",'Suivi du personnel'!BX$8),'importation prevair'!$O:$O))</f>
        <v/>
      </c>
      <c r="BY136" s="222" t="str">
        <f>IF($B136="","",SUMIF('importation prevair'!$A:$A,CONCATENATE('Suivi du personnel'!$B136," ",'Suivi du personnel'!BY$8),'importation prevair'!$O:$O))</f>
        <v/>
      </c>
      <c r="BZ136" s="222" t="str">
        <f>IF($B136="","",SUMIF('importation prevair'!$A:$A,CONCATENATE('Suivi du personnel'!$B136," ",'Suivi du personnel'!BZ$8),'importation prevair'!$O:$O))</f>
        <v/>
      </c>
      <c r="CA136" s="222" t="str">
        <f>IF($B136="","",SUMIF('importation prevair'!$A:$A,CONCATENATE('Suivi du personnel'!$B136," ",'Suivi du personnel'!CA$8),'importation prevair'!$O:$O))</f>
        <v/>
      </c>
      <c r="CB136" s="223" t="str">
        <f>IF($B136="","",SUMIF('importation prevair'!$A:$A,CONCATENATE('Suivi du personnel'!$B136," ",'Suivi du personnel'!CB$8),'importation prevair'!$O:$O))</f>
        <v/>
      </c>
      <c r="CC136" s="221" t="str">
        <f>IF($B136="","",SUMIF('importation prevair'!$A:$A,CONCATENATE('Suivi du personnel'!$B136," ",'Suivi du personnel'!CC$8),'importation prevair'!$O:$O))</f>
        <v/>
      </c>
      <c r="CD136" s="222" t="str">
        <f>IF($B136="","",SUMIF('importation prevair'!$A:$A,CONCATENATE('Suivi du personnel'!$B136," ",'Suivi du personnel'!CD$8),'importation prevair'!$O:$O))</f>
        <v/>
      </c>
      <c r="CE136" s="222" t="str">
        <f>IF($B136="","",SUMIF('importation prevair'!$A:$A,CONCATENATE('Suivi du personnel'!$B136," ",'Suivi du personnel'!CE$8),'importation prevair'!$O:$O))</f>
        <v/>
      </c>
      <c r="CF136" s="222" t="str">
        <f>IF($B136="","",SUMIF('importation prevair'!$A:$A,CONCATENATE('Suivi du personnel'!$B136," ",'Suivi du personnel'!CF$8),'importation prevair'!$O:$O))</f>
        <v/>
      </c>
      <c r="CG136" s="222" t="str">
        <f>IF($B136="","",SUMIF('importation prevair'!$A:$A,CONCATENATE('Suivi du personnel'!$B136," ",'Suivi du personnel'!CG$8),'importation prevair'!$O:$O))</f>
        <v/>
      </c>
      <c r="CH136" s="222" t="str">
        <f>IF($B136="","",SUMIF('importation prevair'!$A:$A,CONCATENATE('Suivi du personnel'!$B136," ",'Suivi du personnel'!CH$8),'importation prevair'!$O:$O))</f>
        <v/>
      </c>
      <c r="CI136" s="223" t="str">
        <f>IF($B136="","",SUMIF('importation prevair'!$A:$A,CONCATENATE('Suivi du personnel'!$B136," ",'Suivi du personnel'!CI$8),'importation prevair'!$O:$O))</f>
        <v/>
      </c>
      <c r="CJ136" s="221" t="str">
        <f>IF($B136="","",SUMIF('importation prevair'!$A:$A,CONCATENATE('Suivi du personnel'!$B136," ",'Suivi du personnel'!CJ$8),'importation prevair'!$O:$O))</f>
        <v/>
      </c>
      <c r="CK136" s="222" t="str">
        <f>IF($B136="","",SUMIF('importation prevair'!$A:$A,CONCATENATE('Suivi du personnel'!$B136," ",'Suivi du personnel'!CK$8),'importation prevair'!$O:$O))</f>
        <v/>
      </c>
      <c r="CL136" s="222" t="str">
        <f>IF($B136="","",SUMIF('importation prevair'!$A:$A,CONCATENATE('Suivi du personnel'!$B136," ",'Suivi du personnel'!CL$8),'importation prevair'!$O:$O))</f>
        <v/>
      </c>
      <c r="CM136" s="222" t="str">
        <f>IF($B136="","",SUMIF('importation prevair'!$A:$A,CONCATENATE('Suivi du personnel'!$B136," ",'Suivi du personnel'!CM$8),'importation prevair'!$O:$O))</f>
        <v/>
      </c>
      <c r="CN136" s="222" t="str">
        <f>IF($B136="","",SUMIF('importation prevair'!$A:$A,CONCATENATE('Suivi du personnel'!$B136," ",'Suivi du personnel'!CN$8),'importation prevair'!$O:$O))</f>
        <v/>
      </c>
      <c r="CO136" s="222" t="str">
        <f>IF($B136="","",SUMIF('importation prevair'!$A:$A,CONCATENATE('Suivi du personnel'!$B136," ",'Suivi du personnel'!CO$8),'importation prevair'!$O:$O))</f>
        <v/>
      </c>
      <c r="CP136" s="223" t="str">
        <f>IF($B136="","",SUMIF('importation prevair'!$A:$A,CONCATENATE('Suivi du personnel'!$B136," ",'Suivi du personnel'!CP$8),'importation prevair'!$O:$O))</f>
        <v/>
      </c>
      <c r="CQ136" s="221" t="str">
        <f>IF($B136="","",SUMIF('importation prevair'!$A:$A,CONCATENATE('Suivi du personnel'!$B136," ",'Suivi du personnel'!CQ$8),'importation prevair'!$O:$O))</f>
        <v/>
      </c>
      <c r="CR136" s="222" t="str">
        <f>IF($B136="","",SUMIF('importation prevair'!$A:$A,CONCATENATE('Suivi du personnel'!$B136," ",'Suivi du personnel'!CR$8),'importation prevair'!$O:$O))</f>
        <v/>
      </c>
      <c r="CS136" s="222" t="str">
        <f>IF($B136="","",SUMIF('importation prevair'!$A:$A,CONCATENATE('Suivi du personnel'!$B136," ",'Suivi du personnel'!CS$8),'importation prevair'!$O:$O))</f>
        <v/>
      </c>
      <c r="CT136" s="222" t="str">
        <f>IF($B136="","",SUMIF('importation prevair'!$A:$A,CONCATENATE('Suivi du personnel'!$B136," ",'Suivi du personnel'!CT$8),'importation prevair'!$O:$O))</f>
        <v/>
      </c>
      <c r="CU136" s="222" t="str">
        <f>IF($B136="","",SUMIF('importation prevair'!$A:$A,CONCATENATE('Suivi du personnel'!$B136," ",'Suivi du personnel'!CU$8),'importation prevair'!$O:$O))</f>
        <v/>
      </c>
      <c r="CV136" s="222" t="str">
        <f>IF($B136="","",SUMIF('importation prevair'!$A:$A,CONCATENATE('Suivi du personnel'!$B136," ",'Suivi du personnel'!CV$8),'importation prevair'!$O:$O))</f>
        <v/>
      </c>
      <c r="CW136" s="223" t="str">
        <f>IF($B136="","",SUMIF('importation prevair'!$A:$A,CONCATENATE('Suivi du personnel'!$B136," ",'Suivi du personnel'!CW$8),'importation prevair'!$O:$O))</f>
        <v/>
      </c>
      <c r="CX136" s="221" t="str">
        <f>IF($B136="","",SUMIF('importation prevair'!$A:$A,CONCATENATE('Suivi du personnel'!$B136," ",'Suivi du personnel'!CX$8),'importation prevair'!$O:$O))</f>
        <v/>
      </c>
      <c r="CY136" s="222" t="str">
        <f>IF($B136="","",SUMIF('importation prevair'!$A:$A,CONCATENATE('Suivi du personnel'!$B136," ",'Suivi du personnel'!CY$8),'importation prevair'!$O:$O))</f>
        <v/>
      </c>
      <c r="CZ136" s="222" t="str">
        <f>IF($B136="","",SUMIF('importation prevair'!$A:$A,CONCATENATE('Suivi du personnel'!$B136," ",'Suivi du personnel'!CZ$8),'importation prevair'!$O:$O))</f>
        <v/>
      </c>
      <c r="DA136" s="222" t="str">
        <f>IF($B136="","",SUMIF('importation prevair'!$A:$A,CONCATENATE('Suivi du personnel'!$B136," ",'Suivi du personnel'!DA$8),'importation prevair'!$O:$O))</f>
        <v/>
      </c>
      <c r="DB136" s="222" t="str">
        <f>IF($B136="","",SUMIF('importation prevair'!$A:$A,CONCATENATE('Suivi du personnel'!$B136," ",'Suivi du personnel'!DB$8),'importation prevair'!$O:$O))</f>
        <v/>
      </c>
      <c r="DC136" s="222" t="str">
        <f>IF($B136="","",SUMIF('importation prevair'!$A:$A,CONCATENATE('Suivi du personnel'!$B136," ",'Suivi du personnel'!DC$8),'importation prevair'!$O:$O))</f>
        <v/>
      </c>
      <c r="DD136" s="223" t="str">
        <f>IF($B136="","",SUMIF('importation prevair'!$A:$A,CONCATENATE('Suivi du personnel'!$B136," ",'Suivi du personnel'!DD$8),'importation prevair'!$O:$O))</f>
        <v/>
      </c>
      <c r="DE136" s="260" t="str">
        <f>IF($B136="","",SUMIF('importation prevair'!$A:$A,CONCATENATE('Suivi du personnel'!$B136," ",'Suivi du personnel'!DE$8),'importation prevair'!$O:$O))</f>
        <v/>
      </c>
      <c r="DF136" s="162" t="str">
        <f>IF($B136="","",SUMIF('importation prevair'!$A:$A,CONCATENATE('Suivi du personnel'!$B136," ",'Suivi du personnel'!DF$8),'importation prevair'!$O:$O))</f>
        <v/>
      </c>
      <c r="DG136" s="162" t="str">
        <f>IF($B136="","",SUMIF('importation prevair'!$A:$A,CONCATENATE('Suivi du personnel'!$B136," ",'Suivi du personnel'!DG$8),'importation prevair'!$O:$O))</f>
        <v/>
      </c>
      <c r="DH136" s="162" t="str">
        <f>IF($B136="","",SUMIF('importation prevair'!$A:$A,CONCATENATE('Suivi du personnel'!$B136," ",'Suivi du personnel'!DH$8),'importation prevair'!$O:$O))</f>
        <v/>
      </c>
      <c r="DI136" s="162" t="str">
        <f>IF($B136="","",SUMIF('importation prevair'!$A:$A,CONCATENATE('Suivi du personnel'!$B136," ",'Suivi du personnel'!DI$8),'importation prevair'!$O:$O))</f>
        <v/>
      </c>
      <c r="DJ136" s="162" t="str">
        <f>IF($B136="","",SUMIF('importation prevair'!$A:$A,CONCATENATE('Suivi du personnel'!$B136," ",'Suivi du personnel'!DJ$8),'importation prevair'!$O:$O))</f>
        <v/>
      </c>
      <c r="DK136" s="261" t="str">
        <f>IF($B136="","",SUMIF('importation prevair'!$A:$A,CONCATENATE('Suivi du personnel'!$B136," ",'Suivi du personnel'!DK$8),'importation prevair'!$O:$O))</f>
        <v/>
      </c>
      <c r="DL136" s="162" t="str">
        <f>IF($B136="","",SUMIF('importation prevair'!$A:$A,CONCATENATE('Suivi du personnel'!$B136," ",'Suivi du personnel'!DL$8),'importation prevair'!$O:$O))</f>
        <v/>
      </c>
      <c r="DM136" s="162" t="str">
        <f>IF($B136="","",SUMIF('importation prevair'!$A:$A,CONCATENATE('Suivi du personnel'!$B136," ",'Suivi du personnel'!DM$8),'importation prevair'!$O:$O))</f>
        <v/>
      </c>
      <c r="DN136" s="162" t="str">
        <f>IF($B136="","",SUMIF('importation prevair'!$A:$A,CONCATENATE('Suivi du personnel'!$B136," ",'Suivi du personnel'!DN$8),'importation prevair'!$O:$O))</f>
        <v/>
      </c>
      <c r="DO136" s="162" t="str">
        <f>IF($B136="","",SUMIF('importation prevair'!$A:$A,CONCATENATE('Suivi du personnel'!$B136," ",'Suivi du personnel'!DO$8),'importation prevair'!$O:$O))</f>
        <v/>
      </c>
      <c r="DP136" s="162" t="str">
        <f>IF($B136="","",SUMIF('importation prevair'!$A:$A,CONCATENATE('Suivi du personnel'!$B136," ",'Suivi du personnel'!DP$8),'importation prevair'!$O:$O))</f>
        <v/>
      </c>
      <c r="DQ136" s="162" t="str">
        <f>IF($B136="","",SUMIF('importation prevair'!$A:$A,CONCATENATE('Suivi du personnel'!$B136," ",'Suivi du personnel'!DQ$8),'importation prevair'!$O:$O))</f>
        <v/>
      </c>
      <c r="DR136" s="259" t="str">
        <f>IF($B136="","",SUMIF('importation prevair'!$A:$A,CONCATENATE('Suivi du personnel'!$B136," ",'Suivi du personnel'!DR$8),'importation prevair'!$O:$O))</f>
        <v/>
      </c>
      <c r="DS136" s="260" t="str">
        <f>IF($B136="","",SUMIF('importation prevair'!$A:$A,CONCATENATE('Suivi du personnel'!$B136," ",'Suivi du personnel'!DS$8),'importation prevair'!$O:$O))</f>
        <v/>
      </c>
      <c r="DT136" s="162" t="str">
        <f>IF($B136="","",SUMIF('importation prevair'!$A:$A,CONCATENATE('Suivi du personnel'!$B136," ",'Suivi du personnel'!DT$8),'importation prevair'!$O:$O))</f>
        <v/>
      </c>
      <c r="DU136" s="162" t="str">
        <f>IF($B136="","",SUMIF('importation prevair'!$A:$A,CONCATENATE('Suivi du personnel'!$B136," ",'Suivi du personnel'!DU$8),'importation prevair'!$O:$O))</f>
        <v/>
      </c>
      <c r="DV136" s="162" t="str">
        <f>IF($B136="","",SUMIF('importation prevair'!$A:$A,CONCATENATE('Suivi du personnel'!$B136," ",'Suivi du personnel'!DV$8),'importation prevair'!$O:$O))</f>
        <v/>
      </c>
      <c r="DW136" s="162" t="str">
        <f>IF($B136="","",SUMIF('importation prevair'!$A:$A,CONCATENATE('Suivi du personnel'!$B136," ",'Suivi du personnel'!DW$8),'importation prevair'!$O:$O))</f>
        <v/>
      </c>
      <c r="DX136" s="162" t="str">
        <f>IF($B136="","",SUMIF('importation prevair'!$A:$A,CONCATENATE('Suivi du personnel'!$B136," ",'Suivi du personnel'!DX$8),'importation prevair'!$O:$O))</f>
        <v/>
      </c>
      <c r="DY136" s="261" t="str">
        <f>IF($B136="","",SUMIF('importation prevair'!$A:$A,CONCATENATE('Suivi du personnel'!$B136," ",'Suivi du personnel'!DY$8),'importation prevair'!$O:$O))</f>
        <v/>
      </c>
      <c r="DZ136" s="162" t="str">
        <f>IF($B136="","",SUMIF('importation prevair'!$A:$A,CONCATENATE('Suivi du personnel'!$B136," ",'Suivi du personnel'!DZ$8),'importation prevair'!$O:$O))</f>
        <v/>
      </c>
      <c r="EA136" s="162" t="str">
        <f>IF($B136="","",SUMIF('importation prevair'!$A:$A,CONCATENATE('Suivi du personnel'!$B136," ",'Suivi du personnel'!EA$8),'importation prevair'!$O:$O))</f>
        <v/>
      </c>
      <c r="EB136" s="162" t="str">
        <f>IF($B136="","",SUMIF('importation prevair'!$A:$A,CONCATENATE('Suivi du personnel'!$B136," ",'Suivi du personnel'!EB$8),'importation prevair'!$O:$O))</f>
        <v/>
      </c>
      <c r="EC136" s="162" t="str">
        <f>IF($B136="","",SUMIF('importation prevair'!$A:$A,CONCATENATE('Suivi du personnel'!$B136," ",'Suivi du personnel'!EC$8),'importation prevair'!$O:$O))</f>
        <v/>
      </c>
      <c r="ED136" s="162" t="str">
        <f>IF($B136="","",SUMIF('importation prevair'!$A:$A,CONCATENATE('Suivi du personnel'!$B136," ",'Suivi du personnel'!ED$8),'importation prevair'!$O:$O))</f>
        <v/>
      </c>
      <c r="EE136" s="162" t="str">
        <f>IF($B136="","",SUMIF('importation prevair'!$A:$A,CONCATENATE('Suivi du personnel'!$B136," ",'Suivi du personnel'!EE$8),'importation prevair'!$O:$O))</f>
        <v/>
      </c>
      <c r="EF136" s="259" t="str">
        <f>IF($B136="","",SUMIF('importation prevair'!$A:$A,CONCATENATE('Suivi du personnel'!$B136," ",'Suivi du personnel'!EF$8),'importation prevair'!$O:$O))</f>
        <v/>
      </c>
      <c r="EG136" s="260" t="str">
        <f>IF($B136="","",SUMIF('importation prevair'!$A:$A,CONCATENATE('Suivi du personnel'!$B136," ",'Suivi du personnel'!EG$8),'importation prevair'!$O:$O))</f>
        <v/>
      </c>
      <c r="EH136" s="162" t="str">
        <f>IF($B136="","",SUMIF('importation prevair'!$A:$A,CONCATENATE('Suivi du personnel'!$B136," ",'Suivi du personnel'!EH$8),'importation prevair'!$O:$O))</f>
        <v/>
      </c>
      <c r="EI136" s="162" t="str">
        <f>IF($B136="","",SUMIF('importation prevair'!$A:$A,CONCATENATE('Suivi du personnel'!$B136," ",'Suivi du personnel'!EI$8),'importation prevair'!$O:$O))</f>
        <v/>
      </c>
      <c r="EJ136" s="162" t="str">
        <f>IF($B136="","",SUMIF('importation prevair'!$A:$A,CONCATENATE('Suivi du personnel'!$B136," ",'Suivi du personnel'!EJ$8),'importation prevair'!$O:$O))</f>
        <v/>
      </c>
      <c r="EK136" s="162" t="str">
        <f>IF($B136="","",SUMIF('importation prevair'!$A:$A,CONCATENATE('Suivi du personnel'!$B136," ",'Suivi du personnel'!EK$8),'importation prevair'!$O:$O))</f>
        <v/>
      </c>
      <c r="EL136" s="162" t="str">
        <f>IF($B136="","",SUMIF('importation prevair'!$A:$A,CONCATENATE('Suivi du personnel'!$B136," ",'Suivi du personnel'!EL$8),'importation prevair'!$O:$O))</f>
        <v/>
      </c>
      <c r="EM136" s="261" t="str">
        <f>IF($B136="","",SUMIF('importation prevair'!$A:$A,CONCATENATE('Suivi du personnel'!$B136," ",'Suivi du personnel'!EM$8),'importation prevair'!$O:$O))</f>
        <v/>
      </c>
      <c r="EN136" s="162" t="str">
        <f>IF($B136="","",SUMIF('importation prevair'!$A:$A,CONCATENATE('Suivi du personnel'!$B136," ",'Suivi du personnel'!EN$8),'importation prevair'!$O:$O))</f>
        <v/>
      </c>
      <c r="EO136" s="162" t="str">
        <f>IF($B136="","",SUMIF('importation prevair'!$A:$A,CONCATENATE('Suivi du personnel'!$B136," ",'Suivi du personnel'!EO$8),'importation prevair'!$O:$O))</f>
        <v/>
      </c>
      <c r="EP136" s="162" t="str">
        <f>IF($B136="","",SUMIF('importation prevair'!$A:$A,CONCATENATE('Suivi du personnel'!$B136," ",'Suivi du personnel'!EP$8),'importation prevair'!$O:$O))</f>
        <v/>
      </c>
      <c r="EQ136" s="162" t="str">
        <f>IF($B136="","",SUMIF('importation prevair'!$A:$A,CONCATENATE('Suivi du personnel'!$B136," ",'Suivi du personnel'!EQ$8),'importation prevair'!$O:$O))</f>
        <v/>
      </c>
      <c r="ER136" s="162" t="str">
        <f>IF($B136="","",SUMIF('importation prevair'!$A:$A,CONCATENATE('Suivi du personnel'!$B136," ",'Suivi du personnel'!ER$8),'importation prevair'!$O:$O))</f>
        <v/>
      </c>
      <c r="ES136" s="162" t="str">
        <f>IF($B136="","",SUMIF('importation prevair'!$A:$A,CONCATENATE('Suivi du personnel'!$B136," ",'Suivi du personnel'!ES$8),'importation prevair'!$O:$O))</f>
        <v/>
      </c>
      <c r="ET136" s="259" t="str">
        <f>IF($B136="","",SUMIF('importation prevair'!$A:$A,CONCATENATE('Suivi du personnel'!$B136," ",'Suivi du personnel'!ET$8),'importation prevair'!$O:$O))</f>
        <v/>
      </c>
      <c r="EU136" s="260" t="str">
        <f>IF($B136="","",SUMIF('importation prevair'!$A:$A,CONCATENATE('Suivi du personnel'!$B136," ",'Suivi du personnel'!EU$8),'importation prevair'!$O:$O))</f>
        <v/>
      </c>
      <c r="EV136" s="162" t="str">
        <f>IF($B136="","",SUMIF('importation prevair'!$A:$A,CONCATENATE('Suivi du personnel'!$B136," ",'Suivi du personnel'!EV$8),'importation prevair'!$O:$O))</f>
        <v/>
      </c>
      <c r="EW136" s="162" t="str">
        <f>IF($B136="","",SUMIF('importation prevair'!$A:$A,CONCATENATE('Suivi du personnel'!$B136," ",'Suivi du personnel'!EW$8),'importation prevair'!$O:$O))</f>
        <v/>
      </c>
      <c r="EX136" s="162" t="str">
        <f>IF($B136="","",SUMIF('importation prevair'!$A:$A,CONCATENATE('Suivi du personnel'!$B136," ",'Suivi du personnel'!EX$8),'importation prevair'!$O:$O))</f>
        <v/>
      </c>
      <c r="EY136" s="162" t="str">
        <f>IF($B136="","",SUMIF('importation prevair'!$A:$A,CONCATENATE('Suivi du personnel'!$B136," ",'Suivi du personnel'!EY$8),'importation prevair'!$O:$O))</f>
        <v/>
      </c>
      <c r="EZ136" s="162" t="str">
        <f>IF($B136="","",SUMIF('importation prevair'!$A:$A,CONCATENATE('Suivi du personnel'!$B136," ",'Suivi du personnel'!EZ$8),'importation prevair'!$O:$O))</f>
        <v/>
      </c>
      <c r="FA136" s="261" t="str">
        <f>IF($B136="","",SUMIF('importation prevair'!$A:$A,CONCATENATE('Suivi du personnel'!$B136," ",'Suivi du personnel'!FA$8),'importation prevair'!$O:$O))</f>
        <v/>
      </c>
      <c r="FB136" s="162" t="str">
        <f>IF($B136="","",SUMIF('importation prevair'!$A:$A,CONCATENATE('Suivi du personnel'!$B136," ",'Suivi du personnel'!FB$8),'importation prevair'!$O:$O))</f>
        <v/>
      </c>
      <c r="FC136" s="162" t="str">
        <f>IF($B136="","",SUMIF('importation prevair'!$A:$A,CONCATENATE('Suivi du personnel'!$B136," ",'Suivi du personnel'!FC$8),'importation prevair'!$O:$O))</f>
        <v/>
      </c>
      <c r="FD136" s="162" t="str">
        <f>IF($B136="","",SUMIF('importation prevair'!$A:$A,CONCATENATE('Suivi du personnel'!$B136," ",'Suivi du personnel'!FD$8),'importation prevair'!$O:$O))</f>
        <v/>
      </c>
      <c r="FE136" s="162" t="str">
        <f>IF($B136="","",SUMIF('importation prevair'!$A:$A,CONCATENATE('Suivi du personnel'!$B136," ",'Suivi du personnel'!FE$8),'importation prevair'!$O:$O))</f>
        <v/>
      </c>
      <c r="FF136" s="162" t="str">
        <f>IF($B136="","",SUMIF('importation prevair'!$A:$A,CONCATENATE('Suivi du personnel'!$B136," ",'Suivi du personnel'!FF$8),'importation prevair'!$O:$O))</f>
        <v/>
      </c>
      <c r="FG136" s="162" t="str">
        <f>IF($B136="","",SUMIF('importation prevair'!$A:$A,CONCATENATE('Suivi du personnel'!$B136," ",'Suivi du personnel'!FG$8),'importation prevair'!$O:$O))</f>
        <v/>
      </c>
      <c r="FH136" s="259" t="str">
        <f>IF($B136="","",SUMIF('importation prevair'!$A:$A,CONCATENATE('Suivi du personnel'!$B136," ",'Suivi du personnel'!FH$8),'importation prevair'!$O:$O))</f>
        <v/>
      </c>
      <c r="FI136" s="260" t="str">
        <f>IF($B136="","",SUMIF('importation prevair'!$A:$A,CONCATENATE('Suivi du personnel'!$B136," ",'Suivi du personnel'!FI$8),'importation prevair'!$O:$O))</f>
        <v/>
      </c>
      <c r="FJ136" s="162" t="str">
        <f>IF($B136="","",SUMIF('importation prevair'!$A:$A,CONCATENATE('Suivi du personnel'!$B136," ",'Suivi du personnel'!FJ$8),'importation prevair'!$O:$O))</f>
        <v/>
      </c>
      <c r="FK136" s="162" t="str">
        <f>IF($B136="","",SUMIF('importation prevair'!$A:$A,CONCATENATE('Suivi du personnel'!$B136," ",'Suivi du personnel'!FK$8),'importation prevair'!$O:$O))</f>
        <v/>
      </c>
      <c r="FL136" s="162" t="str">
        <f>IF($B136="","",SUMIF('importation prevair'!$A:$A,CONCATENATE('Suivi du personnel'!$B136," ",'Suivi du personnel'!FL$8),'importation prevair'!$O:$O))</f>
        <v/>
      </c>
      <c r="FM136" s="162" t="str">
        <f>IF($B136="","",SUMIF('importation prevair'!$A:$A,CONCATENATE('Suivi du personnel'!$B136," ",'Suivi du personnel'!FM$8),'importation prevair'!$O:$O))</f>
        <v/>
      </c>
      <c r="FN136" s="162" t="str">
        <f>IF($B136="","",SUMIF('importation prevair'!$A:$A,CONCATENATE('Suivi du personnel'!$B136," ",'Suivi du personnel'!FN$8),'importation prevair'!$O:$O))</f>
        <v/>
      </c>
      <c r="FO136" s="261" t="str">
        <f>IF($B136="","",SUMIF('importation prevair'!$A:$A,CONCATENATE('Suivi du personnel'!$B136," ",'Suivi du personnel'!FO$8),'importation prevair'!$O:$O))</f>
        <v/>
      </c>
      <c r="FP136" s="162" t="str">
        <f>IF($B136="","",SUMIF('importation prevair'!$A:$A,CONCATENATE('Suivi du personnel'!$B136," ",'Suivi du personnel'!FP$8),'importation prevair'!$O:$O))</f>
        <v/>
      </c>
      <c r="FQ136" s="162" t="str">
        <f>IF($B136="","",SUMIF('importation prevair'!$A:$A,CONCATENATE('Suivi du personnel'!$B136," ",'Suivi du personnel'!FQ$8),'importation prevair'!$O:$O))</f>
        <v/>
      </c>
      <c r="FR136" s="162" t="str">
        <f>IF($B136="","",SUMIF('importation prevair'!$A:$A,CONCATENATE('Suivi du personnel'!$B136," ",'Suivi du personnel'!FR$8),'importation prevair'!$O:$O))</f>
        <v/>
      </c>
      <c r="FS136" s="162" t="str">
        <f>IF($B136="","",SUMIF('importation prevair'!$A:$A,CONCATENATE('Suivi du personnel'!$B136," ",'Suivi du personnel'!FS$8),'importation prevair'!$O:$O))</f>
        <v/>
      </c>
      <c r="FT136" s="162" t="str">
        <f>IF($B136="","",SUMIF('importation prevair'!$A:$A,CONCATENATE('Suivi du personnel'!$B136," ",'Suivi du personnel'!FT$8),'importation prevair'!$O:$O))</f>
        <v/>
      </c>
      <c r="FU136" s="162" t="str">
        <f>IF($B136="","",SUMIF('importation prevair'!$A:$A,CONCATENATE('Suivi du personnel'!$B136," ",'Suivi du personnel'!FU$8),'importation prevair'!$O:$O))</f>
        <v/>
      </c>
      <c r="FV136" s="259" t="str">
        <f>IF($B136="","",SUMIF('importation prevair'!$A:$A,CONCATENATE('Suivi du personnel'!$B136," ",'Suivi du personnel'!FV$8),'importation prevair'!$O:$O))</f>
        <v/>
      </c>
      <c r="FW136" s="260" t="str">
        <f>IF($B136="","",SUMIF('importation prevair'!$A:$A,CONCATENATE('Suivi du personnel'!$B136," ",'Suivi du personnel'!FW$8),'importation prevair'!$O:$O))</f>
        <v/>
      </c>
      <c r="FX136" s="162" t="str">
        <f>IF($B136="","",SUMIF('importation prevair'!$A:$A,CONCATENATE('Suivi du personnel'!$B136," ",'Suivi du personnel'!FX$8),'importation prevair'!$O:$O))</f>
        <v/>
      </c>
      <c r="FY136" s="162" t="str">
        <f>IF($B136="","",SUMIF('importation prevair'!$A:$A,CONCATENATE('Suivi du personnel'!$B136," ",'Suivi du personnel'!FY$8),'importation prevair'!$O:$O))</f>
        <v/>
      </c>
      <c r="FZ136" s="162" t="str">
        <f>IF($B136="","",SUMIF('importation prevair'!$A:$A,CONCATENATE('Suivi du personnel'!$B136," ",'Suivi du personnel'!FZ$8),'importation prevair'!$O:$O))</f>
        <v/>
      </c>
      <c r="GA136" s="162" t="str">
        <f>IF($B136="","",SUMIF('importation prevair'!$A:$A,CONCATENATE('Suivi du personnel'!$B136," ",'Suivi du personnel'!GA$8),'importation prevair'!$O:$O))</f>
        <v/>
      </c>
      <c r="GB136" s="162" t="str">
        <f>IF($B136="","",SUMIF('importation prevair'!$A:$A,CONCATENATE('Suivi du personnel'!$B136," ",'Suivi du personnel'!GB$8),'importation prevair'!$O:$O))</f>
        <v/>
      </c>
      <c r="GC136" s="261" t="str">
        <f>IF($B136="","",SUMIF('importation prevair'!$A:$A,CONCATENATE('Suivi du personnel'!$B136," ",'Suivi du personnel'!GC$8),'importation prevair'!$O:$O))</f>
        <v/>
      </c>
      <c r="GD136" s="162" t="str">
        <f>IF($B136="","",SUMIF('importation prevair'!$A:$A,CONCATENATE('Suivi du personnel'!$B136," ",'Suivi du personnel'!GD$8),'importation prevair'!$O:$O))</f>
        <v/>
      </c>
      <c r="GE136" s="162" t="str">
        <f>IF($B136="","",SUMIF('importation prevair'!$A:$A,CONCATENATE('Suivi du personnel'!$B136," ",'Suivi du personnel'!GE$8),'importation prevair'!$O:$O))</f>
        <v/>
      </c>
      <c r="GF136" s="162" t="str">
        <f>IF($B136="","",SUMIF('importation prevair'!$A:$A,CONCATENATE('Suivi du personnel'!$B136," ",'Suivi du personnel'!GF$8),'importation prevair'!$O:$O))</f>
        <v/>
      </c>
      <c r="GG136" s="162" t="str">
        <f>IF($B136="","",SUMIF('importation prevair'!$A:$A,CONCATENATE('Suivi du personnel'!$B136," ",'Suivi du personnel'!GG$8),'importation prevair'!$O:$O))</f>
        <v/>
      </c>
      <c r="GH136" s="162" t="str">
        <f>IF($B136="","",SUMIF('importation prevair'!$A:$A,CONCATENATE('Suivi du personnel'!$B136," ",'Suivi du personnel'!GH$8),'importation prevair'!$O:$O))</f>
        <v/>
      </c>
      <c r="GI136" s="162" t="str">
        <f>IF($B136="","",SUMIF('importation prevair'!$A:$A,CONCATENATE('Suivi du personnel'!$B136," ",'Suivi du personnel'!GI$8),'importation prevair'!$O:$O))</f>
        <v/>
      </c>
      <c r="GJ136" s="259" t="str">
        <f>IF($B136="","",SUMIF('importation prevair'!$A:$A,CONCATENATE('Suivi du personnel'!$B136," ",'Suivi du personnel'!GJ$8),'importation prevair'!$O:$O))</f>
        <v/>
      </c>
      <c r="GK136" s="260" t="str">
        <f>IF($B136="","",SUMIF('importation prevair'!$A:$A,CONCATENATE('Suivi du personnel'!$B136," ",'Suivi du personnel'!GK$8),'importation prevair'!$O:$O))</f>
        <v/>
      </c>
      <c r="GL136" s="162" t="str">
        <f>IF($B136="","",SUMIF('importation prevair'!$A:$A,CONCATENATE('Suivi du personnel'!$B136," ",'Suivi du personnel'!GL$8),'importation prevair'!$O:$O))</f>
        <v/>
      </c>
      <c r="GM136" s="162" t="str">
        <f>IF($B136="","",SUMIF('importation prevair'!$A:$A,CONCATENATE('Suivi du personnel'!$B136," ",'Suivi du personnel'!GM$8),'importation prevair'!$O:$O))</f>
        <v/>
      </c>
      <c r="GN136" s="162" t="str">
        <f>IF($B136="","",SUMIF('importation prevair'!$A:$A,CONCATENATE('Suivi du personnel'!$B136," ",'Suivi du personnel'!GN$8),'importation prevair'!$O:$O))</f>
        <v/>
      </c>
      <c r="GO136" s="162" t="str">
        <f>IF($B136="","",SUMIF('importation prevair'!$A:$A,CONCATENATE('Suivi du personnel'!$B136," ",'Suivi du personnel'!GO$8),'importation prevair'!$O:$O))</f>
        <v/>
      </c>
      <c r="GP136" s="162" t="str">
        <f>IF($B136="","",SUMIF('importation prevair'!$A:$A,CONCATENATE('Suivi du personnel'!$B136," ",'Suivi du personnel'!GP$8),'importation prevair'!$O:$O))</f>
        <v/>
      </c>
      <c r="GQ136" s="261" t="str">
        <f>IF($B136="","",SUMIF('importation prevair'!$A:$A,CONCATENATE('Suivi du personnel'!$B136," ",'Suivi du personnel'!GQ$8),'importation prevair'!$O:$O))</f>
        <v/>
      </c>
      <c r="GR136" s="260" t="str">
        <f>IF($B136="","",SUMIF('importation prevair'!$A:$A,CONCATENATE('Suivi du personnel'!$B136," ",'Suivi du personnel'!GR$8),'importation prevair'!$O:$O))</f>
        <v/>
      </c>
      <c r="GS136" s="162" t="str">
        <f>IF($B136="","",SUMIF('importation prevair'!$A:$A,CONCATENATE('Suivi du personnel'!$B136," ",'Suivi du personnel'!GS$8),'importation prevair'!$O:$O))</f>
        <v/>
      </c>
      <c r="GT136" s="162" t="str">
        <f>IF($B136="","",SUMIF('importation prevair'!$A:$A,CONCATENATE('Suivi du personnel'!$B136," ",'Suivi du personnel'!GT$8),'importation prevair'!$O:$O))</f>
        <v/>
      </c>
      <c r="GU136" s="162" t="str">
        <f>IF($B136="","",SUMIF('importation prevair'!$A:$A,CONCATENATE('Suivi du personnel'!$B136," ",'Suivi du personnel'!GU$8),'importation prevair'!$O:$O))</f>
        <v/>
      </c>
      <c r="GV136" s="162" t="str">
        <f>IF($B136="","",SUMIF('importation prevair'!$A:$A,CONCATENATE('Suivi du personnel'!$B136," ",'Suivi du personnel'!GV$8),'importation prevair'!$O:$O))</f>
        <v/>
      </c>
      <c r="GW136" s="162" t="str">
        <f>IF($B136="","",SUMIF('importation prevair'!$A:$A,CONCATENATE('Suivi du personnel'!$B136," ",'Suivi du personnel'!GW$8),'importation prevair'!$O:$O))</f>
        <v/>
      </c>
      <c r="GX136" s="261" t="str">
        <f>IF($B136="","",SUMIF('importation prevair'!$A:$A,CONCATENATE('Suivi du personnel'!$B136," ",'Suivi du personnel'!GX$8),'importation prevair'!$O:$O))</f>
        <v/>
      </c>
    </row>
    <row r="137" spans="1:206" s="164" customFormat="1" ht="13.5" thickBot="1" x14ac:dyDescent="0.25">
      <c r="A137" s="289" t="str">
        <f>IF($B137="","",VLOOKUP($B137,'info personnel sur AT'!$A$3:$C$298,2,FALSE))</f>
        <v/>
      </c>
      <c r="B137" s="287"/>
      <c r="C137" s="284" t="str">
        <f>IF($B137="","",VLOOKUP($B137,'info personnel sur AT'!$A$3:$Q$298,3,FALSE))</f>
        <v/>
      </c>
      <c r="D137" s="280" t="str">
        <f>IF($B137="","",VLOOKUP($B137,'info personnel sur AT'!$A$3:$Q$298,4,FALSE))</f>
        <v/>
      </c>
      <c r="E137" s="277" t="str">
        <f>IF($B137="","",VLOOKUP($B137,'info personnel sur AT'!$A$3:$Q$298,5,FALSE))</f>
        <v/>
      </c>
      <c r="F137" s="219">
        <f t="shared" si="93"/>
        <v>0</v>
      </c>
      <c r="G137" s="240">
        <v>0.3</v>
      </c>
      <c r="H137" s="218">
        <f t="shared" si="94"/>
        <v>0.3</v>
      </c>
      <c r="I137" s="22" t="str">
        <f>IF($B137="","",VLOOKUP($B137,'info personnel sur AT'!$A$3:$Q$298,6,FALSE))</f>
        <v/>
      </c>
      <c r="J137" s="22" t="str">
        <f>IF($B137="","",VLOOKUP($B137,'info personnel sur AT'!$A$3:$Q$298,7,FALSE))</f>
        <v/>
      </c>
      <c r="K137" s="22" t="str">
        <f>IF($B137="","",VLOOKUP($B137,'info personnel sur AT'!$A$3:$Q$298,8,FALSE))</f>
        <v/>
      </c>
      <c r="L137" s="22" t="str">
        <f>IF($B137="","",VLOOKUP($B137,'info personnel sur AT'!$A$3:$Q$298,9,FALSE))</f>
        <v/>
      </c>
      <c r="M137" s="22" t="str">
        <f>IF($B137="","",VLOOKUP($B137,'info personnel sur AT'!$A$3:$Q$298,10,FALSE))</f>
        <v/>
      </c>
      <c r="N137" s="22" t="str">
        <f>IF($B137="","",VLOOKUP($B137,'info personnel sur AT'!$A$3:$Q$298,11,FALSE))</f>
        <v/>
      </c>
      <c r="O137" s="22" t="str">
        <f>IF($B137="","",VLOOKUP($B137,'info personnel sur AT'!$A$3:$Q$298,12,FALSE))</f>
        <v/>
      </c>
      <c r="P137" s="22" t="str">
        <f>IF($B137="","",VLOOKUP($B137,'info personnel sur AT'!$A$3:$Q$298,13,FALSE))</f>
        <v/>
      </c>
      <c r="Q137" s="22" t="str">
        <f>IF($B137="","",VLOOKUP($B137,'info personnel sur AT'!$A$3:$Q$298,14,FALSE))</f>
        <v/>
      </c>
      <c r="R137" s="22" t="str">
        <f>IF($B137="","",VLOOKUP($B137,'info personnel sur AT'!$A$3:$Q$298,15,FALSE))</f>
        <v/>
      </c>
      <c r="S137" s="22" t="str">
        <f>IF($B137="","",VLOOKUP($B137,'info personnel sur AT'!$A$3:$Q$298,16,FALSE))</f>
        <v/>
      </c>
      <c r="T137" s="22" t="str">
        <f>IF($B137="","",VLOOKUP($B137,'info personnel sur AT'!$A$3:$Q$298,17,FALSE))</f>
        <v/>
      </c>
      <c r="U137" s="11">
        <f t="shared" si="95"/>
        <v>0</v>
      </c>
      <c r="V137" s="2">
        <f t="shared" si="96"/>
        <v>0</v>
      </c>
      <c r="W137" s="6">
        <f t="shared" si="97"/>
        <v>0</v>
      </c>
      <c r="X137" s="180">
        <f t="shared" si="98"/>
        <v>1.8</v>
      </c>
      <c r="Y137" s="179">
        <f t="shared" si="100"/>
        <v>5</v>
      </c>
      <c r="Z137" s="192">
        <f t="shared" si="99"/>
        <v>10</v>
      </c>
      <c r="AA137" s="195">
        <f t="shared" si="66"/>
        <v>0</v>
      </c>
      <c r="AB137" s="195">
        <f t="shared" si="67"/>
        <v>0</v>
      </c>
      <c r="AC137" s="195">
        <f t="shared" si="68"/>
        <v>0</v>
      </c>
      <c r="AD137" s="195">
        <f t="shared" si="69"/>
        <v>0</v>
      </c>
      <c r="AE137" s="195">
        <f t="shared" si="70"/>
        <v>0</v>
      </c>
      <c r="AF137" s="195">
        <f t="shared" si="71"/>
        <v>0</v>
      </c>
      <c r="AG137" s="195">
        <f t="shared" si="72"/>
        <v>0</v>
      </c>
      <c r="AH137" s="248">
        <f t="shared" si="73"/>
        <v>0</v>
      </c>
      <c r="AI137" s="248">
        <f t="shared" si="74"/>
        <v>0</v>
      </c>
      <c r="AJ137" s="248">
        <f t="shared" si="75"/>
        <v>0</v>
      </c>
      <c r="AK137" s="248">
        <f t="shared" si="76"/>
        <v>0</v>
      </c>
      <c r="AL137" s="248">
        <f t="shared" si="77"/>
        <v>0</v>
      </c>
      <c r="AM137" s="248">
        <f t="shared" si="78"/>
        <v>0</v>
      </c>
      <c r="AN137" s="248">
        <f t="shared" si="79"/>
        <v>0</v>
      </c>
      <c r="AO137" s="248">
        <f t="shared" si="80"/>
        <v>0</v>
      </c>
      <c r="AP137" s="248">
        <f t="shared" si="81"/>
        <v>0</v>
      </c>
      <c r="AQ137" s="248">
        <f t="shared" si="82"/>
        <v>0</v>
      </c>
      <c r="AR137" s="248">
        <f t="shared" si="83"/>
        <v>0</v>
      </c>
      <c r="AS137" s="248">
        <f t="shared" si="84"/>
        <v>0</v>
      </c>
      <c r="AT137" s="248">
        <f t="shared" si="85"/>
        <v>0</v>
      </c>
      <c r="AU137" s="248">
        <f t="shared" si="86"/>
        <v>0</v>
      </c>
      <c r="AV137" s="245">
        <f t="shared" si="87"/>
        <v>0</v>
      </c>
      <c r="AW137" s="245">
        <f t="shared" si="88"/>
        <v>0</v>
      </c>
      <c r="AX137" s="252">
        <f t="shared" si="89"/>
        <v>0</v>
      </c>
      <c r="AY137" s="253">
        <f t="shared" si="90"/>
        <v>0</v>
      </c>
      <c r="AZ137" s="253">
        <f t="shared" si="91"/>
        <v>0</v>
      </c>
      <c r="BA137" s="221" t="str">
        <f>IF($B137="","",SUMIF('importation prevair'!$A:$A,CONCATENATE('Suivi du personnel'!$B137," ",'Suivi du personnel'!BA$8),'importation prevair'!$O:$O))</f>
        <v/>
      </c>
      <c r="BB137" s="222" t="str">
        <f>IF($B137="","",SUMIF('importation prevair'!$A:$A,CONCATENATE('Suivi du personnel'!$B137," ",'Suivi du personnel'!BB$8),'importation prevair'!$O:$O))</f>
        <v/>
      </c>
      <c r="BC137" s="222" t="str">
        <f>IF($B137="","",SUMIF('importation prevair'!$A:$A,CONCATENATE('Suivi du personnel'!$B137," ",'Suivi du personnel'!BC$8),'importation prevair'!$O:$O))</f>
        <v/>
      </c>
      <c r="BD137" s="222" t="str">
        <f>IF($B137="","",SUMIF('importation prevair'!$A:$A,CONCATENATE('Suivi du personnel'!$B137," ",'Suivi du personnel'!BD$8),'importation prevair'!$O:$O))</f>
        <v/>
      </c>
      <c r="BE137" s="222" t="str">
        <f>IF($B137="","",SUMIF('importation prevair'!$A:$A,CONCATENATE('Suivi du personnel'!$B137," ",'Suivi du personnel'!BE$8),'importation prevair'!$O:$O))</f>
        <v/>
      </c>
      <c r="BF137" s="222" t="str">
        <f>IF($B137="","",SUMIF('importation prevair'!$A:$A,CONCATENATE('Suivi du personnel'!$B137," ",'Suivi du personnel'!BF$8),'importation prevair'!$O:$O))</f>
        <v/>
      </c>
      <c r="BG137" s="223" t="str">
        <f>IF($B137="","",SUMIF('importation prevair'!$A:$A,CONCATENATE('Suivi du personnel'!$B137," ",'Suivi du personnel'!BG$8),'importation prevair'!$O:$O))</f>
        <v/>
      </c>
      <c r="BH137" s="221" t="str">
        <f>IF($B137="","",SUMIF('importation prevair'!$A:$A,CONCATENATE('Suivi du personnel'!$B137," ",'Suivi du personnel'!BH$8),'importation prevair'!$O:$O))</f>
        <v/>
      </c>
      <c r="BI137" s="222" t="str">
        <f>IF($B137="","",SUMIF('importation prevair'!$A:$A,CONCATENATE('Suivi du personnel'!$B137," ",'Suivi du personnel'!BI$8),'importation prevair'!$O:$O))</f>
        <v/>
      </c>
      <c r="BJ137" s="222" t="str">
        <f>IF($B137="","",SUMIF('importation prevair'!$A:$A,CONCATENATE('Suivi du personnel'!$B137," ",'Suivi du personnel'!BJ$8),'importation prevair'!$O:$O))</f>
        <v/>
      </c>
      <c r="BK137" s="222" t="str">
        <f>IF($B137="","",SUMIF('importation prevair'!$A:$A,CONCATENATE('Suivi du personnel'!$B137," ",'Suivi du personnel'!BK$8),'importation prevair'!$O:$O))</f>
        <v/>
      </c>
      <c r="BL137" s="222" t="str">
        <f>IF($B137="","",SUMIF('importation prevair'!$A:$A,CONCATENATE('Suivi du personnel'!$B137," ",'Suivi du personnel'!BL$8),'importation prevair'!$O:$O))</f>
        <v/>
      </c>
      <c r="BM137" s="222" t="str">
        <f>IF($B137="","",SUMIF('importation prevair'!$A:$A,CONCATENATE('Suivi du personnel'!$B137," ",'Suivi du personnel'!BM$8),'importation prevair'!$O:$O))</f>
        <v/>
      </c>
      <c r="BN137" s="223" t="str">
        <f>IF($B137="","",SUMIF('importation prevair'!$A:$A,CONCATENATE('Suivi du personnel'!$B137," ",'Suivi du personnel'!BN$8),'importation prevair'!$O:$O))</f>
        <v/>
      </c>
      <c r="BO137" s="221" t="str">
        <f>IF($B137="","",SUMIF('importation prevair'!$A:$A,CONCATENATE('Suivi du personnel'!$B137," ",'Suivi du personnel'!BO$8),'importation prevair'!$O:$O))</f>
        <v/>
      </c>
      <c r="BP137" s="222" t="str">
        <f>IF($B137="","",SUMIF('importation prevair'!$A:$A,CONCATENATE('Suivi du personnel'!$B137," ",'Suivi du personnel'!BP$8),'importation prevair'!$O:$O))</f>
        <v/>
      </c>
      <c r="BQ137" s="222" t="str">
        <f>IF($B137="","",SUMIF('importation prevair'!$A:$A,CONCATENATE('Suivi du personnel'!$B137," ",'Suivi du personnel'!BQ$8),'importation prevair'!$O:$O))</f>
        <v/>
      </c>
      <c r="BR137" s="222" t="str">
        <f>IF($B137="","",SUMIF('importation prevair'!$A:$A,CONCATENATE('Suivi du personnel'!$B137," ",'Suivi du personnel'!BR$8),'importation prevair'!$O:$O))</f>
        <v/>
      </c>
      <c r="BS137" s="222" t="str">
        <f>IF($B137="","",SUMIF('importation prevair'!$A:$A,CONCATENATE('Suivi du personnel'!$B137," ",'Suivi du personnel'!BS$8),'importation prevair'!$O:$O))</f>
        <v/>
      </c>
      <c r="BT137" s="222" t="str">
        <f>IF($B137="","",SUMIF('importation prevair'!$A:$A,CONCATENATE('Suivi du personnel'!$B137," ",'Suivi du personnel'!BT$8),'importation prevair'!$O:$O))</f>
        <v/>
      </c>
      <c r="BU137" s="223" t="str">
        <f>IF($B137="","",SUMIF('importation prevair'!$A:$A,CONCATENATE('Suivi du personnel'!$B137," ",'Suivi du personnel'!BU$8),'importation prevair'!$O:$O))</f>
        <v/>
      </c>
      <c r="BV137" s="221" t="str">
        <f>IF($B137="","",SUMIF('importation prevair'!$A:$A,CONCATENATE('Suivi du personnel'!$B137," ",'Suivi du personnel'!BV$8),'importation prevair'!$O:$O))</f>
        <v/>
      </c>
      <c r="BW137" s="222" t="str">
        <f>IF($B137="","",SUMIF('importation prevair'!$A:$A,CONCATENATE('Suivi du personnel'!$B137," ",'Suivi du personnel'!BW$8),'importation prevair'!$O:$O))</f>
        <v/>
      </c>
      <c r="BX137" s="222" t="str">
        <f>IF($B137="","",SUMIF('importation prevair'!$A:$A,CONCATENATE('Suivi du personnel'!$B137," ",'Suivi du personnel'!BX$8),'importation prevair'!$O:$O))</f>
        <v/>
      </c>
      <c r="BY137" s="222" t="str">
        <f>IF($B137="","",SUMIF('importation prevair'!$A:$A,CONCATENATE('Suivi du personnel'!$B137," ",'Suivi du personnel'!BY$8),'importation prevair'!$O:$O))</f>
        <v/>
      </c>
      <c r="BZ137" s="222" t="str">
        <f>IF($B137="","",SUMIF('importation prevair'!$A:$A,CONCATENATE('Suivi du personnel'!$B137," ",'Suivi du personnel'!BZ$8),'importation prevair'!$O:$O))</f>
        <v/>
      </c>
      <c r="CA137" s="222" t="str">
        <f>IF($B137="","",SUMIF('importation prevair'!$A:$A,CONCATENATE('Suivi du personnel'!$B137," ",'Suivi du personnel'!CA$8),'importation prevair'!$O:$O))</f>
        <v/>
      </c>
      <c r="CB137" s="223" t="str">
        <f>IF($B137="","",SUMIF('importation prevair'!$A:$A,CONCATENATE('Suivi du personnel'!$B137," ",'Suivi du personnel'!CB$8),'importation prevair'!$O:$O))</f>
        <v/>
      </c>
      <c r="CC137" s="221" t="str">
        <f>IF($B137="","",SUMIF('importation prevair'!$A:$A,CONCATENATE('Suivi du personnel'!$B137," ",'Suivi du personnel'!CC$8),'importation prevair'!$O:$O))</f>
        <v/>
      </c>
      <c r="CD137" s="222" t="str">
        <f>IF($B137="","",SUMIF('importation prevair'!$A:$A,CONCATENATE('Suivi du personnel'!$B137," ",'Suivi du personnel'!CD$8),'importation prevair'!$O:$O))</f>
        <v/>
      </c>
      <c r="CE137" s="222" t="str">
        <f>IF($B137="","",SUMIF('importation prevair'!$A:$A,CONCATENATE('Suivi du personnel'!$B137," ",'Suivi du personnel'!CE$8),'importation prevair'!$O:$O))</f>
        <v/>
      </c>
      <c r="CF137" s="222" t="str">
        <f>IF($B137="","",SUMIF('importation prevair'!$A:$A,CONCATENATE('Suivi du personnel'!$B137," ",'Suivi du personnel'!CF$8),'importation prevair'!$O:$O))</f>
        <v/>
      </c>
      <c r="CG137" s="222" t="str">
        <f>IF($B137="","",SUMIF('importation prevair'!$A:$A,CONCATENATE('Suivi du personnel'!$B137," ",'Suivi du personnel'!CG$8),'importation prevair'!$O:$O))</f>
        <v/>
      </c>
      <c r="CH137" s="222" t="str">
        <f>IF($B137="","",SUMIF('importation prevair'!$A:$A,CONCATENATE('Suivi du personnel'!$B137," ",'Suivi du personnel'!CH$8),'importation prevair'!$O:$O))</f>
        <v/>
      </c>
      <c r="CI137" s="223" t="str">
        <f>IF($B137="","",SUMIF('importation prevair'!$A:$A,CONCATENATE('Suivi du personnel'!$B137," ",'Suivi du personnel'!CI$8),'importation prevair'!$O:$O))</f>
        <v/>
      </c>
      <c r="CJ137" s="221" t="str">
        <f>IF($B137="","",SUMIF('importation prevair'!$A:$A,CONCATENATE('Suivi du personnel'!$B137," ",'Suivi du personnel'!CJ$8),'importation prevair'!$O:$O))</f>
        <v/>
      </c>
      <c r="CK137" s="222" t="str">
        <f>IF($B137="","",SUMIF('importation prevair'!$A:$A,CONCATENATE('Suivi du personnel'!$B137," ",'Suivi du personnel'!CK$8),'importation prevair'!$O:$O))</f>
        <v/>
      </c>
      <c r="CL137" s="222" t="str">
        <f>IF($B137="","",SUMIF('importation prevair'!$A:$A,CONCATENATE('Suivi du personnel'!$B137," ",'Suivi du personnel'!CL$8),'importation prevair'!$O:$O))</f>
        <v/>
      </c>
      <c r="CM137" s="222" t="str">
        <f>IF($B137="","",SUMIF('importation prevair'!$A:$A,CONCATENATE('Suivi du personnel'!$B137," ",'Suivi du personnel'!CM$8),'importation prevair'!$O:$O))</f>
        <v/>
      </c>
      <c r="CN137" s="222" t="str">
        <f>IF($B137="","",SUMIF('importation prevair'!$A:$A,CONCATENATE('Suivi du personnel'!$B137," ",'Suivi du personnel'!CN$8),'importation prevair'!$O:$O))</f>
        <v/>
      </c>
      <c r="CO137" s="222" t="str">
        <f>IF($B137="","",SUMIF('importation prevair'!$A:$A,CONCATENATE('Suivi du personnel'!$B137," ",'Suivi du personnel'!CO$8),'importation prevair'!$O:$O))</f>
        <v/>
      </c>
      <c r="CP137" s="223" t="str">
        <f>IF($B137="","",SUMIF('importation prevair'!$A:$A,CONCATENATE('Suivi du personnel'!$B137," ",'Suivi du personnel'!CP$8),'importation prevair'!$O:$O))</f>
        <v/>
      </c>
      <c r="CQ137" s="221" t="str">
        <f>IF($B137="","",SUMIF('importation prevair'!$A:$A,CONCATENATE('Suivi du personnel'!$B137," ",'Suivi du personnel'!CQ$8),'importation prevair'!$O:$O))</f>
        <v/>
      </c>
      <c r="CR137" s="222" t="str">
        <f>IF($B137="","",SUMIF('importation prevair'!$A:$A,CONCATENATE('Suivi du personnel'!$B137," ",'Suivi du personnel'!CR$8),'importation prevair'!$O:$O))</f>
        <v/>
      </c>
      <c r="CS137" s="222" t="str">
        <f>IF($B137="","",SUMIF('importation prevair'!$A:$A,CONCATENATE('Suivi du personnel'!$B137," ",'Suivi du personnel'!CS$8),'importation prevair'!$O:$O))</f>
        <v/>
      </c>
      <c r="CT137" s="222" t="str">
        <f>IF($B137="","",SUMIF('importation prevair'!$A:$A,CONCATENATE('Suivi du personnel'!$B137," ",'Suivi du personnel'!CT$8),'importation prevair'!$O:$O))</f>
        <v/>
      </c>
      <c r="CU137" s="222" t="str">
        <f>IF($B137="","",SUMIF('importation prevair'!$A:$A,CONCATENATE('Suivi du personnel'!$B137," ",'Suivi du personnel'!CU$8),'importation prevair'!$O:$O))</f>
        <v/>
      </c>
      <c r="CV137" s="222" t="str">
        <f>IF($B137="","",SUMIF('importation prevair'!$A:$A,CONCATENATE('Suivi du personnel'!$B137," ",'Suivi du personnel'!CV$8),'importation prevair'!$O:$O))</f>
        <v/>
      </c>
      <c r="CW137" s="223" t="str">
        <f>IF($B137="","",SUMIF('importation prevair'!$A:$A,CONCATENATE('Suivi du personnel'!$B137," ",'Suivi du personnel'!CW$8),'importation prevair'!$O:$O))</f>
        <v/>
      </c>
      <c r="CX137" s="221" t="str">
        <f>IF($B137="","",SUMIF('importation prevair'!$A:$A,CONCATENATE('Suivi du personnel'!$B137," ",'Suivi du personnel'!CX$8),'importation prevair'!$O:$O))</f>
        <v/>
      </c>
      <c r="CY137" s="222" t="str">
        <f>IF($B137="","",SUMIF('importation prevair'!$A:$A,CONCATENATE('Suivi du personnel'!$B137," ",'Suivi du personnel'!CY$8),'importation prevair'!$O:$O))</f>
        <v/>
      </c>
      <c r="CZ137" s="222" t="str">
        <f>IF($B137="","",SUMIF('importation prevair'!$A:$A,CONCATENATE('Suivi du personnel'!$B137," ",'Suivi du personnel'!CZ$8),'importation prevair'!$O:$O))</f>
        <v/>
      </c>
      <c r="DA137" s="222" t="str">
        <f>IF($B137="","",SUMIF('importation prevair'!$A:$A,CONCATENATE('Suivi du personnel'!$B137," ",'Suivi du personnel'!DA$8),'importation prevair'!$O:$O))</f>
        <v/>
      </c>
      <c r="DB137" s="222" t="str">
        <f>IF($B137="","",SUMIF('importation prevair'!$A:$A,CONCATENATE('Suivi du personnel'!$B137," ",'Suivi du personnel'!DB$8),'importation prevair'!$O:$O))</f>
        <v/>
      </c>
      <c r="DC137" s="222" t="str">
        <f>IF($B137="","",SUMIF('importation prevair'!$A:$A,CONCATENATE('Suivi du personnel'!$B137," ",'Suivi du personnel'!DC$8),'importation prevair'!$O:$O))</f>
        <v/>
      </c>
      <c r="DD137" s="223" t="str">
        <f>IF($B137="","",SUMIF('importation prevair'!$A:$A,CONCATENATE('Suivi du personnel'!$B137," ",'Suivi du personnel'!DD$8),'importation prevair'!$O:$O))</f>
        <v/>
      </c>
      <c r="DE137" s="260" t="str">
        <f>IF($B137="","",SUMIF('importation prevair'!$A:$A,CONCATENATE('Suivi du personnel'!$B137," ",'Suivi du personnel'!DE$8),'importation prevair'!$O:$O))</f>
        <v/>
      </c>
      <c r="DF137" s="162" t="str">
        <f>IF($B137="","",SUMIF('importation prevair'!$A:$A,CONCATENATE('Suivi du personnel'!$B137," ",'Suivi du personnel'!DF$8),'importation prevair'!$O:$O))</f>
        <v/>
      </c>
      <c r="DG137" s="162" t="str">
        <f>IF($B137="","",SUMIF('importation prevair'!$A:$A,CONCATENATE('Suivi du personnel'!$B137," ",'Suivi du personnel'!DG$8),'importation prevair'!$O:$O))</f>
        <v/>
      </c>
      <c r="DH137" s="162" t="str">
        <f>IF($B137="","",SUMIF('importation prevair'!$A:$A,CONCATENATE('Suivi du personnel'!$B137," ",'Suivi du personnel'!DH$8),'importation prevair'!$O:$O))</f>
        <v/>
      </c>
      <c r="DI137" s="162" t="str">
        <f>IF($B137="","",SUMIF('importation prevair'!$A:$A,CONCATENATE('Suivi du personnel'!$B137," ",'Suivi du personnel'!DI$8),'importation prevair'!$O:$O))</f>
        <v/>
      </c>
      <c r="DJ137" s="162" t="str">
        <f>IF($B137="","",SUMIF('importation prevair'!$A:$A,CONCATENATE('Suivi du personnel'!$B137," ",'Suivi du personnel'!DJ$8),'importation prevair'!$O:$O))</f>
        <v/>
      </c>
      <c r="DK137" s="261" t="str">
        <f>IF($B137="","",SUMIF('importation prevair'!$A:$A,CONCATENATE('Suivi du personnel'!$B137," ",'Suivi du personnel'!DK$8),'importation prevair'!$O:$O))</f>
        <v/>
      </c>
      <c r="DL137" s="162" t="str">
        <f>IF($B137="","",SUMIF('importation prevair'!$A:$A,CONCATENATE('Suivi du personnel'!$B137," ",'Suivi du personnel'!DL$8),'importation prevair'!$O:$O))</f>
        <v/>
      </c>
      <c r="DM137" s="162" t="str">
        <f>IF($B137="","",SUMIF('importation prevair'!$A:$A,CONCATENATE('Suivi du personnel'!$B137," ",'Suivi du personnel'!DM$8),'importation prevair'!$O:$O))</f>
        <v/>
      </c>
      <c r="DN137" s="162" t="str">
        <f>IF($B137="","",SUMIF('importation prevair'!$A:$A,CONCATENATE('Suivi du personnel'!$B137," ",'Suivi du personnel'!DN$8),'importation prevair'!$O:$O))</f>
        <v/>
      </c>
      <c r="DO137" s="162" t="str">
        <f>IF($B137="","",SUMIF('importation prevair'!$A:$A,CONCATENATE('Suivi du personnel'!$B137," ",'Suivi du personnel'!DO$8),'importation prevair'!$O:$O))</f>
        <v/>
      </c>
      <c r="DP137" s="162" t="str">
        <f>IF($B137="","",SUMIF('importation prevair'!$A:$A,CONCATENATE('Suivi du personnel'!$B137," ",'Suivi du personnel'!DP$8),'importation prevair'!$O:$O))</f>
        <v/>
      </c>
      <c r="DQ137" s="162" t="str">
        <f>IF($B137="","",SUMIF('importation prevair'!$A:$A,CONCATENATE('Suivi du personnel'!$B137," ",'Suivi du personnel'!DQ$8),'importation prevair'!$O:$O))</f>
        <v/>
      </c>
      <c r="DR137" s="259" t="str">
        <f>IF($B137="","",SUMIF('importation prevair'!$A:$A,CONCATENATE('Suivi du personnel'!$B137," ",'Suivi du personnel'!DR$8),'importation prevair'!$O:$O))</f>
        <v/>
      </c>
      <c r="DS137" s="260" t="str">
        <f>IF($B137="","",SUMIF('importation prevair'!$A:$A,CONCATENATE('Suivi du personnel'!$B137," ",'Suivi du personnel'!DS$8),'importation prevair'!$O:$O))</f>
        <v/>
      </c>
      <c r="DT137" s="162" t="str">
        <f>IF($B137="","",SUMIF('importation prevair'!$A:$A,CONCATENATE('Suivi du personnel'!$B137," ",'Suivi du personnel'!DT$8),'importation prevair'!$O:$O))</f>
        <v/>
      </c>
      <c r="DU137" s="162" t="str">
        <f>IF($B137="","",SUMIF('importation prevair'!$A:$A,CONCATENATE('Suivi du personnel'!$B137," ",'Suivi du personnel'!DU$8),'importation prevair'!$O:$O))</f>
        <v/>
      </c>
      <c r="DV137" s="162" t="str">
        <f>IF($B137="","",SUMIF('importation prevair'!$A:$A,CONCATENATE('Suivi du personnel'!$B137," ",'Suivi du personnel'!DV$8),'importation prevair'!$O:$O))</f>
        <v/>
      </c>
      <c r="DW137" s="162" t="str">
        <f>IF($B137="","",SUMIF('importation prevair'!$A:$A,CONCATENATE('Suivi du personnel'!$B137," ",'Suivi du personnel'!DW$8),'importation prevair'!$O:$O))</f>
        <v/>
      </c>
      <c r="DX137" s="162" t="str">
        <f>IF($B137="","",SUMIF('importation prevair'!$A:$A,CONCATENATE('Suivi du personnel'!$B137," ",'Suivi du personnel'!DX$8),'importation prevair'!$O:$O))</f>
        <v/>
      </c>
      <c r="DY137" s="261" t="str">
        <f>IF($B137="","",SUMIF('importation prevair'!$A:$A,CONCATENATE('Suivi du personnel'!$B137," ",'Suivi du personnel'!DY$8),'importation prevair'!$O:$O))</f>
        <v/>
      </c>
      <c r="DZ137" s="162" t="str">
        <f>IF($B137="","",SUMIF('importation prevair'!$A:$A,CONCATENATE('Suivi du personnel'!$B137," ",'Suivi du personnel'!DZ$8),'importation prevair'!$O:$O))</f>
        <v/>
      </c>
      <c r="EA137" s="162" t="str">
        <f>IF($B137="","",SUMIF('importation prevair'!$A:$A,CONCATENATE('Suivi du personnel'!$B137," ",'Suivi du personnel'!EA$8),'importation prevair'!$O:$O))</f>
        <v/>
      </c>
      <c r="EB137" s="162" t="str">
        <f>IF($B137="","",SUMIF('importation prevair'!$A:$A,CONCATENATE('Suivi du personnel'!$B137," ",'Suivi du personnel'!EB$8),'importation prevair'!$O:$O))</f>
        <v/>
      </c>
      <c r="EC137" s="162" t="str">
        <f>IF($B137="","",SUMIF('importation prevair'!$A:$A,CONCATENATE('Suivi du personnel'!$B137," ",'Suivi du personnel'!EC$8),'importation prevair'!$O:$O))</f>
        <v/>
      </c>
      <c r="ED137" s="162" t="str">
        <f>IF($B137="","",SUMIF('importation prevair'!$A:$A,CONCATENATE('Suivi du personnel'!$B137," ",'Suivi du personnel'!ED$8),'importation prevair'!$O:$O))</f>
        <v/>
      </c>
      <c r="EE137" s="162" t="str">
        <f>IF($B137="","",SUMIF('importation prevair'!$A:$A,CONCATENATE('Suivi du personnel'!$B137," ",'Suivi du personnel'!EE$8),'importation prevair'!$O:$O))</f>
        <v/>
      </c>
      <c r="EF137" s="259" t="str">
        <f>IF($B137="","",SUMIF('importation prevair'!$A:$A,CONCATENATE('Suivi du personnel'!$B137," ",'Suivi du personnel'!EF$8),'importation prevair'!$O:$O))</f>
        <v/>
      </c>
      <c r="EG137" s="260" t="str">
        <f>IF($B137="","",SUMIF('importation prevair'!$A:$A,CONCATENATE('Suivi du personnel'!$B137," ",'Suivi du personnel'!EG$8),'importation prevair'!$O:$O))</f>
        <v/>
      </c>
      <c r="EH137" s="162" t="str">
        <f>IF($B137="","",SUMIF('importation prevair'!$A:$A,CONCATENATE('Suivi du personnel'!$B137," ",'Suivi du personnel'!EH$8),'importation prevair'!$O:$O))</f>
        <v/>
      </c>
      <c r="EI137" s="162" t="str">
        <f>IF($B137="","",SUMIF('importation prevair'!$A:$A,CONCATENATE('Suivi du personnel'!$B137," ",'Suivi du personnel'!EI$8),'importation prevair'!$O:$O))</f>
        <v/>
      </c>
      <c r="EJ137" s="162" t="str">
        <f>IF($B137="","",SUMIF('importation prevair'!$A:$A,CONCATENATE('Suivi du personnel'!$B137," ",'Suivi du personnel'!EJ$8),'importation prevair'!$O:$O))</f>
        <v/>
      </c>
      <c r="EK137" s="162" t="str">
        <f>IF($B137="","",SUMIF('importation prevair'!$A:$A,CONCATENATE('Suivi du personnel'!$B137," ",'Suivi du personnel'!EK$8),'importation prevair'!$O:$O))</f>
        <v/>
      </c>
      <c r="EL137" s="162" t="str">
        <f>IF($B137="","",SUMIF('importation prevair'!$A:$A,CONCATENATE('Suivi du personnel'!$B137," ",'Suivi du personnel'!EL$8),'importation prevair'!$O:$O))</f>
        <v/>
      </c>
      <c r="EM137" s="261" t="str">
        <f>IF($B137="","",SUMIF('importation prevair'!$A:$A,CONCATENATE('Suivi du personnel'!$B137," ",'Suivi du personnel'!EM$8),'importation prevair'!$O:$O))</f>
        <v/>
      </c>
      <c r="EN137" s="162" t="str">
        <f>IF($B137="","",SUMIF('importation prevair'!$A:$A,CONCATENATE('Suivi du personnel'!$B137," ",'Suivi du personnel'!EN$8),'importation prevair'!$O:$O))</f>
        <v/>
      </c>
      <c r="EO137" s="162" t="str">
        <f>IF($B137="","",SUMIF('importation prevair'!$A:$A,CONCATENATE('Suivi du personnel'!$B137," ",'Suivi du personnel'!EO$8),'importation prevair'!$O:$O))</f>
        <v/>
      </c>
      <c r="EP137" s="162" t="str">
        <f>IF($B137="","",SUMIF('importation prevair'!$A:$A,CONCATENATE('Suivi du personnel'!$B137," ",'Suivi du personnel'!EP$8),'importation prevair'!$O:$O))</f>
        <v/>
      </c>
      <c r="EQ137" s="162" t="str">
        <f>IF($B137="","",SUMIF('importation prevair'!$A:$A,CONCATENATE('Suivi du personnel'!$B137," ",'Suivi du personnel'!EQ$8),'importation prevair'!$O:$O))</f>
        <v/>
      </c>
      <c r="ER137" s="162" t="str">
        <f>IF($B137="","",SUMIF('importation prevair'!$A:$A,CONCATENATE('Suivi du personnel'!$B137," ",'Suivi du personnel'!ER$8),'importation prevair'!$O:$O))</f>
        <v/>
      </c>
      <c r="ES137" s="162" t="str">
        <f>IF($B137="","",SUMIF('importation prevair'!$A:$A,CONCATENATE('Suivi du personnel'!$B137," ",'Suivi du personnel'!ES$8),'importation prevair'!$O:$O))</f>
        <v/>
      </c>
      <c r="ET137" s="259" t="str">
        <f>IF($B137="","",SUMIF('importation prevair'!$A:$A,CONCATENATE('Suivi du personnel'!$B137," ",'Suivi du personnel'!ET$8),'importation prevair'!$O:$O))</f>
        <v/>
      </c>
      <c r="EU137" s="260" t="str">
        <f>IF($B137="","",SUMIF('importation prevair'!$A:$A,CONCATENATE('Suivi du personnel'!$B137," ",'Suivi du personnel'!EU$8),'importation prevair'!$O:$O))</f>
        <v/>
      </c>
      <c r="EV137" s="162" t="str">
        <f>IF($B137="","",SUMIF('importation prevair'!$A:$A,CONCATENATE('Suivi du personnel'!$B137," ",'Suivi du personnel'!EV$8),'importation prevair'!$O:$O))</f>
        <v/>
      </c>
      <c r="EW137" s="162" t="str">
        <f>IF($B137="","",SUMIF('importation prevair'!$A:$A,CONCATENATE('Suivi du personnel'!$B137," ",'Suivi du personnel'!EW$8),'importation prevair'!$O:$O))</f>
        <v/>
      </c>
      <c r="EX137" s="162" t="str">
        <f>IF($B137="","",SUMIF('importation prevair'!$A:$A,CONCATENATE('Suivi du personnel'!$B137," ",'Suivi du personnel'!EX$8),'importation prevair'!$O:$O))</f>
        <v/>
      </c>
      <c r="EY137" s="162" t="str">
        <f>IF($B137="","",SUMIF('importation prevair'!$A:$A,CONCATENATE('Suivi du personnel'!$B137," ",'Suivi du personnel'!EY$8),'importation prevair'!$O:$O))</f>
        <v/>
      </c>
      <c r="EZ137" s="162" t="str">
        <f>IF($B137="","",SUMIF('importation prevair'!$A:$A,CONCATENATE('Suivi du personnel'!$B137," ",'Suivi du personnel'!EZ$8),'importation prevair'!$O:$O))</f>
        <v/>
      </c>
      <c r="FA137" s="261" t="str">
        <f>IF($B137="","",SUMIF('importation prevair'!$A:$A,CONCATENATE('Suivi du personnel'!$B137," ",'Suivi du personnel'!FA$8),'importation prevair'!$O:$O))</f>
        <v/>
      </c>
      <c r="FB137" s="162" t="str">
        <f>IF($B137="","",SUMIF('importation prevair'!$A:$A,CONCATENATE('Suivi du personnel'!$B137," ",'Suivi du personnel'!FB$8),'importation prevair'!$O:$O))</f>
        <v/>
      </c>
      <c r="FC137" s="162" t="str">
        <f>IF($B137="","",SUMIF('importation prevair'!$A:$A,CONCATENATE('Suivi du personnel'!$B137," ",'Suivi du personnel'!FC$8),'importation prevair'!$O:$O))</f>
        <v/>
      </c>
      <c r="FD137" s="162" t="str">
        <f>IF($B137="","",SUMIF('importation prevair'!$A:$A,CONCATENATE('Suivi du personnel'!$B137," ",'Suivi du personnel'!FD$8),'importation prevair'!$O:$O))</f>
        <v/>
      </c>
      <c r="FE137" s="162" t="str">
        <f>IF($B137="","",SUMIF('importation prevair'!$A:$A,CONCATENATE('Suivi du personnel'!$B137," ",'Suivi du personnel'!FE$8),'importation prevair'!$O:$O))</f>
        <v/>
      </c>
      <c r="FF137" s="162" t="str">
        <f>IF($B137="","",SUMIF('importation prevair'!$A:$A,CONCATENATE('Suivi du personnel'!$B137," ",'Suivi du personnel'!FF$8),'importation prevair'!$O:$O))</f>
        <v/>
      </c>
      <c r="FG137" s="162" t="str">
        <f>IF($B137="","",SUMIF('importation prevair'!$A:$A,CONCATENATE('Suivi du personnel'!$B137," ",'Suivi du personnel'!FG$8),'importation prevair'!$O:$O))</f>
        <v/>
      </c>
      <c r="FH137" s="259" t="str">
        <f>IF($B137="","",SUMIF('importation prevair'!$A:$A,CONCATENATE('Suivi du personnel'!$B137," ",'Suivi du personnel'!FH$8),'importation prevair'!$O:$O))</f>
        <v/>
      </c>
      <c r="FI137" s="260" t="str">
        <f>IF($B137="","",SUMIF('importation prevair'!$A:$A,CONCATENATE('Suivi du personnel'!$B137," ",'Suivi du personnel'!FI$8),'importation prevair'!$O:$O))</f>
        <v/>
      </c>
      <c r="FJ137" s="162" t="str">
        <f>IF($B137="","",SUMIF('importation prevair'!$A:$A,CONCATENATE('Suivi du personnel'!$B137," ",'Suivi du personnel'!FJ$8),'importation prevair'!$O:$O))</f>
        <v/>
      </c>
      <c r="FK137" s="162" t="str">
        <f>IF($B137="","",SUMIF('importation prevair'!$A:$A,CONCATENATE('Suivi du personnel'!$B137," ",'Suivi du personnel'!FK$8),'importation prevair'!$O:$O))</f>
        <v/>
      </c>
      <c r="FL137" s="162" t="str">
        <f>IF($B137="","",SUMIF('importation prevair'!$A:$A,CONCATENATE('Suivi du personnel'!$B137," ",'Suivi du personnel'!FL$8),'importation prevair'!$O:$O))</f>
        <v/>
      </c>
      <c r="FM137" s="162" t="str">
        <f>IF($B137="","",SUMIF('importation prevair'!$A:$A,CONCATENATE('Suivi du personnel'!$B137," ",'Suivi du personnel'!FM$8),'importation prevair'!$O:$O))</f>
        <v/>
      </c>
      <c r="FN137" s="162" t="str">
        <f>IF($B137="","",SUMIF('importation prevair'!$A:$A,CONCATENATE('Suivi du personnel'!$B137," ",'Suivi du personnel'!FN$8),'importation prevair'!$O:$O))</f>
        <v/>
      </c>
      <c r="FO137" s="261" t="str">
        <f>IF($B137="","",SUMIF('importation prevair'!$A:$A,CONCATENATE('Suivi du personnel'!$B137," ",'Suivi du personnel'!FO$8),'importation prevair'!$O:$O))</f>
        <v/>
      </c>
      <c r="FP137" s="162" t="str">
        <f>IF($B137="","",SUMIF('importation prevair'!$A:$A,CONCATENATE('Suivi du personnel'!$B137," ",'Suivi du personnel'!FP$8),'importation prevair'!$O:$O))</f>
        <v/>
      </c>
      <c r="FQ137" s="162" t="str">
        <f>IF($B137="","",SUMIF('importation prevair'!$A:$A,CONCATENATE('Suivi du personnel'!$B137," ",'Suivi du personnel'!FQ$8),'importation prevair'!$O:$O))</f>
        <v/>
      </c>
      <c r="FR137" s="162" t="str">
        <f>IF($B137="","",SUMIF('importation prevair'!$A:$A,CONCATENATE('Suivi du personnel'!$B137," ",'Suivi du personnel'!FR$8),'importation prevair'!$O:$O))</f>
        <v/>
      </c>
      <c r="FS137" s="162" t="str">
        <f>IF($B137="","",SUMIF('importation prevair'!$A:$A,CONCATENATE('Suivi du personnel'!$B137," ",'Suivi du personnel'!FS$8),'importation prevair'!$O:$O))</f>
        <v/>
      </c>
      <c r="FT137" s="162" t="str">
        <f>IF($B137="","",SUMIF('importation prevair'!$A:$A,CONCATENATE('Suivi du personnel'!$B137," ",'Suivi du personnel'!FT$8),'importation prevair'!$O:$O))</f>
        <v/>
      </c>
      <c r="FU137" s="162" t="str">
        <f>IF($B137="","",SUMIF('importation prevair'!$A:$A,CONCATENATE('Suivi du personnel'!$B137," ",'Suivi du personnel'!FU$8),'importation prevair'!$O:$O))</f>
        <v/>
      </c>
      <c r="FV137" s="259" t="str">
        <f>IF($B137="","",SUMIF('importation prevair'!$A:$A,CONCATENATE('Suivi du personnel'!$B137," ",'Suivi du personnel'!FV$8),'importation prevair'!$O:$O))</f>
        <v/>
      </c>
      <c r="FW137" s="260" t="str">
        <f>IF($B137="","",SUMIF('importation prevair'!$A:$A,CONCATENATE('Suivi du personnel'!$B137," ",'Suivi du personnel'!FW$8),'importation prevair'!$O:$O))</f>
        <v/>
      </c>
      <c r="FX137" s="162" t="str">
        <f>IF($B137="","",SUMIF('importation prevair'!$A:$A,CONCATENATE('Suivi du personnel'!$B137," ",'Suivi du personnel'!FX$8),'importation prevair'!$O:$O))</f>
        <v/>
      </c>
      <c r="FY137" s="162" t="str">
        <f>IF($B137="","",SUMIF('importation prevair'!$A:$A,CONCATENATE('Suivi du personnel'!$B137," ",'Suivi du personnel'!FY$8),'importation prevair'!$O:$O))</f>
        <v/>
      </c>
      <c r="FZ137" s="162" t="str">
        <f>IF($B137="","",SUMIF('importation prevair'!$A:$A,CONCATENATE('Suivi du personnel'!$B137," ",'Suivi du personnel'!FZ$8),'importation prevair'!$O:$O))</f>
        <v/>
      </c>
      <c r="GA137" s="162" t="str">
        <f>IF($B137="","",SUMIF('importation prevair'!$A:$A,CONCATENATE('Suivi du personnel'!$B137," ",'Suivi du personnel'!GA$8),'importation prevair'!$O:$O))</f>
        <v/>
      </c>
      <c r="GB137" s="162" t="str">
        <f>IF($B137="","",SUMIF('importation prevair'!$A:$A,CONCATENATE('Suivi du personnel'!$B137," ",'Suivi du personnel'!GB$8),'importation prevair'!$O:$O))</f>
        <v/>
      </c>
      <c r="GC137" s="261" t="str">
        <f>IF($B137="","",SUMIF('importation prevair'!$A:$A,CONCATENATE('Suivi du personnel'!$B137," ",'Suivi du personnel'!GC$8),'importation prevair'!$O:$O))</f>
        <v/>
      </c>
      <c r="GD137" s="162" t="str">
        <f>IF($B137="","",SUMIF('importation prevair'!$A:$A,CONCATENATE('Suivi du personnel'!$B137," ",'Suivi du personnel'!GD$8),'importation prevair'!$O:$O))</f>
        <v/>
      </c>
      <c r="GE137" s="162" t="str">
        <f>IF($B137="","",SUMIF('importation prevair'!$A:$A,CONCATENATE('Suivi du personnel'!$B137," ",'Suivi du personnel'!GE$8),'importation prevair'!$O:$O))</f>
        <v/>
      </c>
      <c r="GF137" s="162" t="str">
        <f>IF($B137="","",SUMIF('importation prevair'!$A:$A,CONCATENATE('Suivi du personnel'!$B137," ",'Suivi du personnel'!GF$8),'importation prevair'!$O:$O))</f>
        <v/>
      </c>
      <c r="GG137" s="162" t="str">
        <f>IF($B137="","",SUMIF('importation prevair'!$A:$A,CONCATENATE('Suivi du personnel'!$B137," ",'Suivi du personnel'!GG$8),'importation prevair'!$O:$O))</f>
        <v/>
      </c>
      <c r="GH137" s="162" t="str">
        <f>IF($B137="","",SUMIF('importation prevair'!$A:$A,CONCATENATE('Suivi du personnel'!$B137," ",'Suivi du personnel'!GH$8),'importation prevair'!$O:$O))</f>
        <v/>
      </c>
      <c r="GI137" s="162" t="str">
        <f>IF($B137="","",SUMIF('importation prevair'!$A:$A,CONCATENATE('Suivi du personnel'!$B137," ",'Suivi du personnel'!GI$8),'importation prevair'!$O:$O))</f>
        <v/>
      </c>
      <c r="GJ137" s="259" t="str">
        <f>IF($B137="","",SUMIF('importation prevair'!$A:$A,CONCATENATE('Suivi du personnel'!$B137," ",'Suivi du personnel'!GJ$8),'importation prevair'!$O:$O))</f>
        <v/>
      </c>
      <c r="GK137" s="260" t="str">
        <f>IF($B137="","",SUMIF('importation prevair'!$A:$A,CONCATENATE('Suivi du personnel'!$B137," ",'Suivi du personnel'!GK$8),'importation prevair'!$O:$O))</f>
        <v/>
      </c>
      <c r="GL137" s="162" t="str">
        <f>IF($B137="","",SUMIF('importation prevair'!$A:$A,CONCATENATE('Suivi du personnel'!$B137," ",'Suivi du personnel'!GL$8),'importation prevair'!$O:$O))</f>
        <v/>
      </c>
      <c r="GM137" s="162" t="str">
        <f>IF($B137="","",SUMIF('importation prevair'!$A:$A,CONCATENATE('Suivi du personnel'!$B137," ",'Suivi du personnel'!GM$8),'importation prevair'!$O:$O))</f>
        <v/>
      </c>
      <c r="GN137" s="162" t="str">
        <f>IF($B137="","",SUMIF('importation prevair'!$A:$A,CONCATENATE('Suivi du personnel'!$B137," ",'Suivi du personnel'!GN$8),'importation prevair'!$O:$O))</f>
        <v/>
      </c>
      <c r="GO137" s="162" t="str">
        <f>IF($B137="","",SUMIF('importation prevair'!$A:$A,CONCATENATE('Suivi du personnel'!$B137," ",'Suivi du personnel'!GO$8),'importation prevair'!$O:$O))</f>
        <v/>
      </c>
      <c r="GP137" s="162" t="str">
        <f>IF($B137="","",SUMIF('importation prevair'!$A:$A,CONCATENATE('Suivi du personnel'!$B137," ",'Suivi du personnel'!GP$8),'importation prevair'!$O:$O))</f>
        <v/>
      </c>
      <c r="GQ137" s="261" t="str">
        <f>IF($B137="","",SUMIF('importation prevair'!$A:$A,CONCATENATE('Suivi du personnel'!$B137," ",'Suivi du personnel'!GQ$8),'importation prevair'!$O:$O))</f>
        <v/>
      </c>
      <c r="GR137" s="260" t="str">
        <f>IF($B137="","",SUMIF('importation prevair'!$A:$A,CONCATENATE('Suivi du personnel'!$B137," ",'Suivi du personnel'!GR$8),'importation prevair'!$O:$O))</f>
        <v/>
      </c>
      <c r="GS137" s="162" t="str">
        <f>IF($B137="","",SUMIF('importation prevair'!$A:$A,CONCATENATE('Suivi du personnel'!$B137," ",'Suivi du personnel'!GS$8),'importation prevair'!$O:$O))</f>
        <v/>
      </c>
      <c r="GT137" s="162" t="str">
        <f>IF($B137="","",SUMIF('importation prevair'!$A:$A,CONCATENATE('Suivi du personnel'!$B137," ",'Suivi du personnel'!GT$8),'importation prevair'!$O:$O))</f>
        <v/>
      </c>
      <c r="GU137" s="162" t="str">
        <f>IF($B137="","",SUMIF('importation prevair'!$A:$A,CONCATENATE('Suivi du personnel'!$B137," ",'Suivi du personnel'!GU$8),'importation prevair'!$O:$O))</f>
        <v/>
      </c>
      <c r="GV137" s="162" t="str">
        <f>IF($B137="","",SUMIF('importation prevair'!$A:$A,CONCATENATE('Suivi du personnel'!$B137," ",'Suivi du personnel'!GV$8),'importation prevair'!$O:$O))</f>
        <v/>
      </c>
      <c r="GW137" s="162" t="str">
        <f>IF($B137="","",SUMIF('importation prevair'!$A:$A,CONCATENATE('Suivi du personnel'!$B137," ",'Suivi du personnel'!GW$8),'importation prevair'!$O:$O))</f>
        <v/>
      </c>
      <c r="GX137" s="261" t="str">
        <f>IF($B137="","",SUMIF('importation prevair'!$A:$A,CONCATENATE('Suivi du personnel'!$B137," ",'Suivi du personnel'!GX$8),'importation prevair'!$O:$O))</f>
        <v/>
      </c>
    </row>
    <row r="138" spans="1:206" s="164" customFormat="1" ht="13.5" thickBot="1" x14ac:dyDescent="0.25">
      <c r="A138" s="289" t="str">
        <f>IF($B138="","",VLOOKUP($B138,'info personnel sur AT'!$A$3:$C$298,2,FALSE))</f>
        <v/>
      </c>
      <c r="B138" s="287"/>
      <c r="C138" s="284" t="str">
        <f>IF($B138="","",VLOOKUP($B138,'info personnel sur AT'!$A$3:$Q$298,3,FALSE))</f>
        <v/>
      </c>
      <c r="D138" s="280" t="str">
        <f>IF($B138="","",VLOOKUP($B138,'info personnel sur AT'!$A$3:$Q$298,4,FALSE))</f>
        <v/>
      </c>
      <c r="E138" s="277" t="str">
        <f>IF($B138="","",VLOOKUP($B138,'info personnel sur AT'!$A$3:$Q$298,5,FALSE))</f>
        <v/>
      </c>
      <c r="F138" s="219">
        <f t="shared" ref="F138:F173" si="101">SUM(BA138:GX138)</f>
        <v>0</v>
      </c>
      <c r="G138" s="240">
        <v>0.3</v>
      </c>
      <c r="H138" s="218">
        <f t="shared" ref="H138:H169" si="102">SUM(G138-F138)</f>
        <v>0.3</v>
      </c>
      <c r="I138" s="22" t="str">
        <f>IF($B138="","",VLOOKUP($B138,'info personnel sur AT'!$A$3:$Q$298,6,FALSE))</f>
        <v/>
      </c>
      <c r="J138" s="22" t="str">
        <f>IF($B138="","",VLOOKUP($B138,'info personnel sur AT'!$A$3:$Q$298,7,FALSE))</f>
        <v/>
      </c>
      <c r="K138" s="22" t="str">
        <f>IF($B138="","",VLOOKUP($B138,'info personnel sur AT'!$A$3:$Q$298,8,FALSE))</f>
        <v/>
      </c>
      <c r="L138" s="22" t="str">
        <f>IF($B138="","",VLOOKUP($B138,'info personnel sur AT'!$A$3:$Q$298,9,FALSE))</f>
        <v/>
      </c>
      <c r="M138" s="22" t="str">
        <f>IF($B138="","",VLOOKUP($B138,'info personnel sur AT'!$A$3:$Q$298,10,FALSE))</f>
        <v/>
      </c>
      <c r="N138" s="22" t="str">
        <f>IF($B138="","",VLOOKUP($B138,'info personnel sur AT'!$A$3:$Q$298,11,FALSE))</f>
        <v/>
      </c>
      <c r="O138" s="22" t="str">
        <f>IF($B138="","",VLOOKUP($B138,'info personnel sur AT'!$A$3:$Q$298,12,FALSE))</f>
        <v/>
      </c>
      <c r="P138" s="22" t="str">
        <f>IF($B138="","",VLOOKUP($B138,'info personnel sur AT'!$A$3:$Q$298,13,FALSE))</f>
        <v/>
      </c>
      <c r="Q138" s="22" t="str">
        <f>IF($B138="","",VLOOKUP($B138,'info personnel sur AT'!$A$3:$Q$298,14,FALSE))</f>
        <v/>
      </c>
      <c r="R138" s="22" t="str">
        <f>IF($B138="","",VLOOKUP($B138,'info personnel sur AT'!$A$3:$Q$298,15,FALSE))</f>
        <v/>
      </c>
      <c r="S138" s="22" t="str">
        <f>IF($B138="","",VLOOKUP($B138,'info personnel sur AT'!$A$3:$Q$298,16,FALSE))</f>
        <v/>
      </c>
      <c r="T138" s="22" t="str">
        <f>IF($B138="","",VLOOKUP($B138,'info personnel sur AT'!$A$3:$Q$298,17,FALSE))</f>
        <v/>
      </c>
      <c r="U138" s="11">
        <f t="shared" ref="U138:U169" si="103">SUM(T138)</f>
        <v>0</v>
      </c>
      <c r="V138" s="2">
        <f t="shared" ref="V138:V169" si="104">SUM(R138:T138)</f>
        <v>0</v>
      </c>
      <c r="W138" s="6">
        <f t="shared" ref="W138:W169" si="105">SUM(I138:T138)</f>
        <v>0</v>
      </c>
      <c r="X138" s="180">
        <f t="shared" ref="X138:X169" si="106">IF(OR(D138="CDD",D138="ETT"),1.8-(U138+F138),1.8-(U138+F138))</f>
        <v>1.8</v>
      </c>
      <c r="Y138" s="179">
        <f t="shared" si="100"/>
        <v>5</v>
      </c>
      <c r="Z138" s="192">
        <f t="shared" ref="Z138:Z169" si="107">10-(W138+F138)</f>
        <v>10</v>
      </c>
      <c r="AA138" s="195">
        <f t="shared" si="66"/>
        <v>0</v>
      </c>
      <c r="AB138" s="195">
        <f t="shared" si="67"/>
        <v>0</v>
      </c>
      <c r="AC138" s="195">
        <f t="shared" si="68"/>
        <v>0</v>
      </c>
      <c r="AD138" s="195">
        <f t="shared" si="69"/>
        <v>0</v>
      </c>
      <c r="AE138" s="195">
        <f t="shared" si="70"/>
        <v>0</v>
      </c>
      <c r="AF138" s="195">
        <f t="shared" si="71"/>
        <v>0</v>
      </c>
      <c r="AG138" s="195">
        <f t="shared" si="72"/>
        <v>0</v>
      </c>
      <c r="AH138" s="248">
        <f t="shared" si="73"/>
        <v>0</v>
      </c>
      <c r="AI138" s="248">
        <f t="shared" si="74"/>
        <v>0</v>
      </c>
      <c r="AJ138" s="248">
        <f t="shared" si="75"/>
        <v>0</v>
      </c>
      <c r="AK138" s="248">
        <f t="shared" si="76"/>
        <v>0</v>
      </c>
      <c r="AL138" s="248">
        <f t="shared" si="77"/>
        <v>0</v>
      </c>
      <c r="AM138" s="248">
        <f t="shared" si="78"/>
        <v>0</v>
      </c>
      <c r="AN138" s="248">
        <f t="shared" si="79"/>
        <v>0</v>
      </c>
      <c r="AO138" s="248">
        <f t="shared" si="80"/>
        <v>0</v>
      </c>
      <c r="AP138" s="248">
        <f t="shared" si="81"/>
        <v>0</v>
      </c>
      <c r="AQ138" s="248">
        <f t="shared" si="82"/>
        <v>0</v>
      </c>
      <c r="AR138" s="248">
        <f t="shared" si="83"/>
        <v>0</v>
      </c>
      <c r="AS138" s="248">
        <f t="shared" si="84"/>
        <v>0</v>
      </c>
      <c r="AT138" s="248">
        <f t="shared" si="85"/>
        <v>0</v>
      </c>
      <c r="AU138" s="248">
        <f t="shared" si="86"/>
        <v>0</v>
      </c>
      <c r="AV138" s="245">
        <f t="shared" si="87"/>
        <v>0</v>
      </c>
      <c r="AW138" s="245">
        <f t="shared" si="88"/>
        <v>0</v>
      </c>
      <c r="AX138" s="252">
        <f t="shared" si="89"/>
        <v>0</v>
      </c>
      <c r="AY138" s="253">
        <f t="shared" si="90"/>
        <v>0</v>
      </c>
      <c r="AZ138" s="253">
        <f t="shared" si="91"/>
        <v>0</v>
      </c>
      <c r="BA138" s="221" t="str">
        <f>IF($B138="","",SUMIF('importation prevair'!$A:$A,CONCATENATE('Suivi du personnel'!$B138," ",'Suivi du personnel'!BA$8),'importation prevair'!$O:$O))</f>
        <v/>
      </c>
      <c r="BB138" s="222" t="str">
        <f>IF($B138="","",SUMIF('importation prevair'!$A:$A,CONCATENATE('Suivi du personnel'!$B138," ",'Suivi du personnel'!BB$8),'importation prevair'!$O:$O))</f>
        <v/>
      </c>
      <c r="BC138" s="222" t="str">
        <f>IF($B138="","",SUMIF('importation prevair'!$A:$A,CONCATENATE('Suivi du personnel'!$B138," ",'Suivi du personnel'!BC$8),'importation prevair'!$O:$O))</f>
        <v/>
      </c>
      <c r="BD138" s="222" t="str">
        <f>IF($B138="","",SUMIF('importation prevair'!$A:$A,CONCATENATE('Suivi du personnel'!$B138," ",'Suivi du personnel'!BD$8),'importation prevair'!$O:$O))</f>
        <v/>
      </c>
      <c r="BE138" s="222" t="str">
        <f>IF($B138="","",SUMIF('importation prevair'!$A:$A,CONCATENATE('Suivi du personnel'!$B138," ",'Suivi du personnel'!BE$8),'importation prevair'!$O:$O))</f>
        <v/>
      </c>
      <c r="BF138" s="222" t="str">
        <f>IF($B138="","",SUMIF('importation prevair'!$A:$A,CONCATENATE('Suivi du personnel'!$B138," ",'Suivi du personnel'!BF$8),'importation prevair'!$O:$O))</f>
        <v/>
      </c>
      <c r="BG138" s="223" t="str">
        <f>IF($B138="","",SUMIF('importation prevair'!$A:$A,CONCATENATE('Suivi du personnel'!$B138," ",'Suivi du personnel'!BG$8),'importation prevair'!$O:$O))</f>
        <v/>
      </c>
      <c r="BH138" s="221" t="str">
        <f>IF($B138="","",SUMIF('importation prevair'!$A:$A,CONCATENATE('Suivi du personnel'!$B138," ",'Suivi du personnel'!BH$8),'importation prevair'!$O:$O))</f>
        <v/>
      </c>
      <c r="BI138" s="222" t="str">
        <f>IF($B138="","",SUMIF('importation prevair'!$A:$A,CONCATENATE('Suivi du personnel'!$B138," ",'Suivi du personnel'!BI$8),'importation prevair'!$O:$O))</f>
        <v/>
      </c>
      <c r="BJ138" s="222" t="str">
        <f>IF($B138="","",SUMIF('importation prevair'!$A:$A,CONCATENATE('Suivi du personnel'!$B138," ",'Suivi du personnel'!BJ$8),'importation prevair'!$O:$O))</f>
        <v/>
      </c>
      <c r="BK138" s="222" t="str">
        <f>IF($B138="","",SUMIF('importation prevair'!$A:$A,CONCATENATE('Suivi du personnel'!$B138," ",'Suivi du personnel'!BK$8),'importation prevair'!$O:$O))</f>
        <v/>
      </c>
      <c r="BL138" s="222" t="str">
        <f>IF($B138="","",SUMIF('importation prevair'!$A:$A,CONCATENATE('Suivi du personnel'!$B138," ",'Suivi du personnel'!BL$8),'importation prevair'!$O:$O))</f>
        <v/>
      </c>
      <c r="BM138" s="222" t="str">
        <f>IF($B138="","",SUMIF('importation prevair'!$A:$A,CONCATENATE('Suivi du personnel'!$B138," ",'Suivi du personnel'!BM$8),'importation prevair'!$O:$O))</f>
        <v/>
      </c>
      <c r="BN138" s="223" t="str">
        <f>IF($B138="","",SUMIF('importation prevair'!$A:$A,CONCATENATE('Suivi du personnel'!$B138," ",'Suivi du personnel'!BN$8),'importation prevair'!$O:$O))</f>
        <v/>
      </c>
      <c r="BO138" s="221" t="str">
        <f>IF($B138="","",SUMIF('importation prevair'!$A:$A,CONCATENATE('Suivi du personnel'!$B138," ",'Suivi du personnel'!BO$8),'importation prevair'!$O:$O))</f>
        <v/>
      </c>
      <c r="BP138" s="222" t="str">
        <f>IF($B138="","",SUMIF('importation prevair'!$A:$A,CONCATENATE('Suivi du personnel'!$B138," ",'Suivi du personnel'!BP$8),'importation prevair'!$O:$O))</f>
        <v/>
      </c>
      <c r="BQ138" s="222" t="str">
        <f>IF($B138="","",SUMIF('importation prevair'!$A:$A,CONCATENATE('Suivi du personnel'!$B138," ",'Suivi du personnel'!BQ$8),'importation prevair'!$O:$O))</f>
        <v/>
      </c>
      <c r="BR138" s="222" t="str">
        <f>IF($B138="","",SUMIF('importation prevair'!$A:$A,CONCATENATE('Suivi du personnel'!$B138," ",'Suivi du personnel'!BR$8),'importation prevair'!$O:$O))</f>
        <v/>
      </c>
      <c r="BS138" s="222" t="str">
        <f>IF($B138="","",SUMIF('importation prevair'!$A:$A,CONCATENATE('Suivi du personnel'!$B138," ",'Suivi du personnel'!BS$8),'importation prevair'!$O:$O))</f>
        <v/>
      </c>
      <c r="BT138" s="222" t="str">
        <f>IF($B138="","",SUMIF('importation prevair'!$A:$A,CONCATENATE('Suivi du personnel'!$B138," ",'Suivi du personnel'!BT$8),'importation prevair'!$O:$O))</f>
        <v/>
      </c>
      <c r="BU138" s="223" t="str">
        <f>IF($B138="","",SUMIF('importation prevair'!$A:$A,CONCATENATE('Suivi du personnel'!$B138," ",'Suivi du personnel'!BU$8),'importation prevair'!$O:$O))</f>
        <v/>
      </c>
      <c r="BV138" s="221" t="str">
        <f>IF($B138="","",SUMIF('importation prevair'!$A:$A,CONCATENATE('Suivi du personnel'!$B138," ",'Suivi du personnel'!BV$8),'importation prevair'!$O:$O))</f>
        <v/>
      </c>
      <c r="BW138" s="222" t="str">
        <f>IF($B138="","",SUMIF('importation prevair'!$A:$A,CONCATENATE('Suivi du personnel'!$B138," ",'Suivi du personnel'!BW$8),'importation prevair'!$O:$O))</f>
        <v/>
      </c>
      <c r="BX138" s="222" t="str">
        <f>IF($B138="","",SUMIF('importation prevair'!$A:$A,CONCATENATE('Suivi du personnel'!$B138," ",'Suivi du personnel'!BX$8),'importation prevair'!$O:$O))</f>
        <v/>
      </c>
      <c r="BY138" s="222" t="str">
        <f>IF($B138="","",SUMIF('importation prevair'!$A:$A,CONCATENATE('Suivi du personnel'!$B138," ",'Suivi du personnel'!BY$8),'importation prevair'!$O:$O))</f>
        <v/>
      </c>
      <c r="BZ138" s="222" t="str">
        <f>IF($B138="","",SUMIF('importation prevair'!$A:$A,CONCATENATE('Suivi du personnel'!$B138," ",'Suivi du personnel'!BZ$8),'importation prevair'!$O:$O))</f>
        <v/>
      </c>
      <c r="CA138" s="222" t="str">
        <f>IF($B138="","",SUMIF('importation prevair'!$A:$A,CONCATENATE('Suivi du personnel'!$B138," ",'Suivi du personnel'!CA$8),'importation prevair'!$O:$O))</f>
        <v/>
      </c>
      <c r="CB138" s="223" t="str">
        <f>IF($B138="","",SUMIF('importation prevair'!$A:$A,CONCATENATE('Suivi du personnel'!$B138," ",'Suivi du personnel'!CB$8),'importation prevair'!$O:$O))</f>
        <v/>
      </c>
      <c r="CC138" s="221" t="str">
        <f>IF($B138="","",SUMIF('importation prevair'!$A:$A,CONCATENATE('Suivi du personnel'!$B138," ",'Suivi du personnel'!CC$8),'importation prevair'!$O:$O))</f>
        <v/>
      </c>
      <c r="CD138" s="222" t="str">
        <f>IF($B138="","",SUMIF('importation prevair'!$A:$A,CONCATENATE('Suivi du personnel'!$B138," ",'Suivi du personnel'!CD$8),'importation prevair'!$O:$O))</f>
        <v/>
      </c>
      <c r="CE138" s="222" t="str">
        <f>IF($B138="","",SUMIF('importation prevair'!$A:$A,CONCATENATE('Suivi du personnel'!$B138," ",'Suivi du personnel'!CE$8),'importation prevair'!$O:$O))</f>
        <v/>
      </c>
      <c r="CF138" s="222" t="str">
        <f>IF($B138="","",SUMIF('importation prevair'!$A:$A,CONCATENATE('Suivi du personnel'!$B138," ",'Suivi du personnel'!CF$8),'importation prevair'!$O:$O))</f>
        <v/>
      </c>
      <c r="CG138" s="222" t="str">
        <f>IF($B138="","",SUMIF('importation prevair'!$A:$A,CONCATENATE('Suivi du personnel'!$B138," ",'Suivi du personnel'!CG$8),'importation prevair'!$O:$O))</f>
        <v/>
      </c>
      <c r="CH138" s="222" t="str">
        <f>IF($B138="","",SUMIF('importation prevair'!$A:$A,CONCATENATE('Suivi du personnel'!$B138," ",'Suivi du personnel'!CH$8),'importation prevair'!$O:$O))</f>
        <v/>
      </c>
      <c r="CI138" s="223" t="str">
        <f>IF($B138="","",SUMIF('importation prevair'!$A:$A,CONCATENATE('Suivi du personnel'!$B138," ",'Suivi du personnel'!CI$8),'importation prevair'!$O:$O))</f>
        <v/>
      </c>
      <c r="CJ138" s="221" t="str">
        <f>IF($B138="","",SUMIF('importation prevair'!$A:$A,CONCATENATE('Suivi du personnel'!$B138," ",'Suivi du personnel'!CJ$8),'importation prevair'!$O:$O))</f>
        <v/>
      </c>
      <c r="CK138" s="222" t="str">
        <f>IF($B138="","",SUMIF('importation prevair'!$A:$A,CONCATENATE('Suivi du personnel'!$B138," ",'Suivi du personnel'!CK$8),'importation prevair'!$O:$O))</f>
        <v/>
      </c>
      <c r="CL138" s="222" t="str">
        <f>IF($B138="","",SUMIF('importation prevair'!$A:$A,CONCATENATE('Suivi du personnel'!$B138," ",'Suivi du personnel'!CL$8),'importation prevair'!$O:$O))</f>
        <v/>
      </c>
      <c r="CM138" s="222" t="str">
        <f>IF($B138="","",SUMIF('importation prevair'!$A:$A,CONCATENATE('Suivi du personnel'!$B138," ",'Suivi du personnel'!CM$8),'importation prevair'!$O:$O))</f>
        <v/>
      </c>
      <c r="CN138" s="222" t="str">
        <f>IF($B138="","",SUMIF('importation prevair'!$A:$A,CONCATENATE('Suivi du personnel'!$B138," ",'Suivi du personnel'!CN$8),'importation prevair'!$O:$O))</f>
        <v/>
      </c>
      <c r="CO138" s="222" t="str">
        <f>IF($B138="","",SUMIF('importation prevair'!$A:$A,CONCATENATE('Suivi du personnel'!$B138," ",'Suivi du personnel'!CO$8),'importation prevair'!$O:$O))</f>
        <v/>
      </c>
      <c r="CP138" s="223" t="str">
        <f>IF($B138="","",SUMIF('importation prevair'!$A:$A,CONCATENATE('Suivi du personnel'!$B138," ",'Suivi du personnel'!CP$8),'importation prevair'!$O:$O))</f>
        <v/>
      </c>
      <c r="CQ138" s="221" t="str">
        <f>IF($B138="","",SUMIF('importation prevair'!$A:$A,CONCATENATE('Suivi du personnel'!$B138," ",'Suivi du personnel'!CQ$8),'importation prevair'!$O:$O))</f>
        <v/>
      </c>
      <c r="CR138" s="222" t="str">
        <f>IF($B138="","",SUMIF('importation prevair'!$A:$A,CONCATENATE('Suivi du personnel'!$B138," ",'Suivi du personnel'!CR$8),'importation prevair'!$O:$O))</f>
        <v/>
      </c>
      <c r="CS138" s="222" t="str">
        <f>IF($B138="","",SUMIF('importation prevair'!$A:$A,CONCATENATE('Suivi du personnel'!$B138," ",'Suivi du personnel'!CS$8),'importation prevair'!$O:$O))</f>
        <v/>
      </c>
      <c r="CT138" s="222" t="str">
        <f>IF($B138="","",SUMIF('importation prevair'!$A:$A,CONCATENATE('Suivi du personnel'!$B138," ",'Suivi du personnel'!CT$8),'importation prevair'!$O:$O))</f>
        <v/>
      </c>
      <c r="CU138" s="222" t="str">
        <f>IF($B138="","",SUMIF('importation prevair'!$A:$A,CONCATENATE('Suivi du personnel'!$B138," ",'Suivi du personnel'!CU$8),'importation prevair'!$O:$O))</f>
        <v/>
      </c>
      <c r="CV138" s="222" t="str">
        <f>IF($B138="","",SUMIF('importation prevair'!$A:$A,CONCATENATE('Suivi du personnel'!$B138," ",'Suivi du personnel'!CV$8),'importation prevair'!$O:$O))</f>
        <v/>
      </c>
      <c r="CW138" s="223" t="str">
        <f>IF($B138="","",SUMIF('importation prevair'!$A:$A,CONCATENATE('Suivi du personnel'!$B138," ",'Suivi du personnel'!CW$8),'importation prevair'!$O:$O))</f>
        <v/>
      </c>
      <c r="CX138" s="221" t="str">
        <f>IF($B138="","",SUMIF('importation prevair'!$A:$A,CONCATENATE('Suivi du personnel'!$B138," ",'Suivi du personnel'!CX$8),'importation prevair'!$O:$O))</f>
        <v/>
      </c>
      <c r="CY138" s="222" t="str">
        <f>IF($B138="","",SUMIF('importation prevair'!$A:$A,CONCATENATE('Suivi du personnel'!$B138," ",'Suivi du personnel'!CY$8),'importation prevair'!$O:$O))</f>
        <v/>
      </c>
      <c r="CZ138" s="222" t="str">
        <f>IF($B138="","",SUMIF('importation prevair'!$A:$A,CONCATENATE('Suivi du personnel'!$B138," ",'Suivi du personnel'!CZ$8),'importation prevair'!$O:$O))</f>
        <v/>
      </c>
      <c r="DA138" s="222" t="str">
        <f>IF($B138="","",SUMIF('importation prevair'!$A:$A,CONCATENATE('Suivi du personnel'!$B138," ",'Suivi du personnel'!DA$8),'importation prevair'!$O:$O))</f>
        <v/>
      </c>
      <c r="DB138" s="222" t="str">
        <f>IF($B138="","",SUMIF('importation prevair'!$A:$A,CONCATENATE('Suivi du personnel'!$B138," ",'Suivi du personnel'!DB$8),'importation prevair'!$O:$O))</f>
        <v/>
      </c>
      <c r="DC138" s="222" t="str">
        <f>IF($B138="","",SUMIF('importation prevair'!$A:$A,CONCATENATE('Suivi du personnel'!$B138," ",'Suivi du personnel'!DC$8),'importation prevair'!$O:$O))</f>
        <v/>
      </c>
      <c r="DD138" s="223" t="str">
        <f>IF($B138="","",SUMIF('importation prevair'!$A:$A,CONCATENATE('Suivi du personnel'!$B138," ",'Suivi du personnel'!DD$8),'importation prevair'!$O:$O))</f>
        <v/>
      </c>
      <c r="DE138" s="260" t="str">
        <f>IF($B138="","",SUMIF('importation prevair'!$A:$A,CONCATENATE('Suivi du personnel'!$B138," ",'Suivi du personnel'!DE$8),'importation prevair'!$O:$O))</f>
        <v/>
      </c>
      <c r="DF138" s="162" t="str">
        <f>IF($B138="","",SUMIF('importation prevair'!$A:$A,CONCATENATE('Suivi du personnel'!$B138," ",'Suivi du personnel'!DF$8),'importation prevair'!$O:$O))</f>
        <v/>
      </c>
      <c r="DG138" s="162" t="str">
        <f>IF($B138="","",SUMIF('importation prevair'!$A:$A,CONCATENATE('Suivi du personnel'!$B138," ",'Suivi du personnel'!DG$8),'importation prevair'!$O:$O))</f>
        <v/>
      </c>
      <c r="DH138" s="162" t="str">
        <f>IF($B138="","",SUMIF('importation prevair'!$A:$A,CONCATENATE('Suivi du personnel'!$B138," ",'Suivi du personnel'!DH$8),'importation prevair'!$O:$O))</f>
        <v/>
      </c>
      <c r="DI138" s="162" t="str">
        <f>IF($B138="","",SUMIF('importation prevair'!$A:$A,CONCATENATE('Suivi du personnel'!$B138," ",'Suivi du personnel'!DI$8),'importation prevair'!$O:$O))</f>
        <v/>
      </c>
      <c r="DJ138" s="162" t="str">
        <f>IF($B138="","",SUMIF('importation prevair'!$A:$A,CONCATENATE('Suivi du personnel'!$B138," ",'Suivi du personnel'!DJ$8),'importation prevair'!$O:$O))</f>
        <v/>
      </c>
      <c r="DK138" s="261" t="str">
        <f>IF($B138="","",SUMIF('importation prevair'!$A:$A,CONCATENATE('Suivi du personnel'!$B138," ",'Suivi du personnel'!DK$8),'importation prevair'!$O:$O))</f>
        <v/>
      </c>
      <c r="DL138" s="162" t="str">
        <f>IF($B138="","",SUMIF('importation prevair'!$A:$A,CONCATENATE('Suivi du personnel'!$B138," ",'Suivi du personnel'!DL$8),'importation prevair'!$O:$O))</f>
        <v/>
      </c>
      <c r="DM138" s="162" t="str">
        <f>IF($B138="","",SUMIF('importation prevair'!$A:$A,CONCATENATE('Suivi du personnel'!$B138," ",'Suivi du personnel'!DM$8),'importation prevair'!$O:$O))</f>
        <v/>
      </c>
      <c r="DN138" s="162" t="str">
        <f>IF($B138="","",SUMIF('importation prevair'!$A:$A,CONCATENATE('Suivi du personnel'!$B138," ",'Suivi du personnel'!DN$8),'importation prevair'!$O:$O))</f>
        <v/>
      </c>
      <c r="DO138" s="162" t="str">
        <f>IF($B138="","",SUMIF('importation prevair'!$A:$A,CONCATENATE('Suivi du personnel'!$B138," ",'Suivi du personnel'!DO$8),'importation prevair'!$O:$O))</f>
        <v/>
      </c>
      <c r="DP138" s="162" t="str">
        <f>IF($B138="","",SUMIF('importation prevair'!$A:$A,CONCATENATE('Suivi du personnel'!$B138," ",'Suivi du personnel'!DP$8),'importation prevair'!$O:$O))</f>
        <v/>
      </c>
      <c r="DQ138" s="162" t="str">
        <f>IF($B138="","",SUMIF('importation prevair'!$A:$A,CONCATENATE('Suivi du personnel'!$B138," ",'Suivi du personnel'!DQ$8),'importation prevair'!$O:$O))</f>
        <v/>
      </c>
      <c r="DR138" s="259" t="str">
        <f>IF($B138="","",SUMIF('importation prevair'!$A:$A,CONCATENATE('Suivi du personnel'!$B138," ",'Suivi du personnel'!DR$8),'importation prevair'!$O:$O))</f>
        <v/>
      </c>
      <c r="DS138" s="260" t="str">
        <f>IF($B138="","",SUMIF('importation prevair'!$A:$A,CONCATENATE('Suivi du personnel'!$B138," ",'Suivi du personnel'!DS$8),'importation prevair'!$O:$O))</f>
        <v/>
      </c>
      <c r="DT138" s="162" t="str">
        <f>IF($B138="","",SUMIF('importation prevair'!$A:$A,CONCATENATE('Suivi du personnel'!$B138," ",'Suivi du personnel'!DT$8),'importation prevair'!$O:$O))</f>
        <v/>
      </c>
      <c r="DU138" s="162" t="str">
        <f>IF($B138="","",SUMIF('importation prevair'!$A:$A,CONCATENATE('Suivi du personnel'!$B138," ",'Suivi du personnel'!DU$8),'importation prevair'!$O:$O))</f>
        <v/>
      </c>
      <c r="DV138" s="162" t="str">
        <f>IF($B138="","",SUMIF('importation prevair'!$A:$A,CONCATENATE('Suivi du personnel'!$B138," ",'Suivi du personnel'!DV$8),'importation prevair'!$O:$O))</f>
        <v/>
      </c>
      <c r="DW138" s="162" t="str">
        <f>IF($B138="","",SUMIF('importation prevair'!$A:$A,CONCATENATE('Suivi du personnel'!$B138," ",'Suivi du personnel'!DW$8),'importation prevair'!$O:$O))</f>
        <v/>
      </c>
      <c r="DX138" s="162" t="str">
        <f>IF($B138="","",SUMIF('importation prevair'!$A:$A,CONCATENATE('Suivi du personnel'!$B138," ",'Suivi du personnel'!DX$8),'importation prevair'!$O:$O))</f>
        <v/>
      </c>
      <c r="DY138" s="261" t="str">
        <f>IF($B138="","",SUMIF('importation prevair'!$A:$A,CONCATENATE('Suivi du personnel'!$B138," ",'Suivi du personnel'!DY$8),'importation prevair'!$O:$O))</f>
        <v/>
      </c>
      <c r="DZ138" s="162" t="str">
        <f>IF($B138="","",SUMIF('importation prevair'!$A:$A,CONCATENATE('Suivi du personnel'!$B138," ",'Suivi du personnel'!DZ$8),'importation prevair'!$O:$O))</f>
        <v/>
      </c>
      <c r="EA138" s="162" t="str">
        <f>IF($B138="","",SUMIF('importation prevair'!$A:$A,CONCATENATE('Suivi du personnel'!$B138," ",'Suivi du personnel'!EA$8),'importation prevair'!$O:$O))</f>
        <v/>
      </c>
      <c r="EB138" s="162" t="str">
        <f>IF($B138="","",SUMIF('importation prevair'!$A:$A,CONCATENATE('Suivi du personnel'!$B138," ",'Suivi du personnel'!EB$8),'importation prevair'!$O:$O))</f>
        <v/>
      </c>
      <c r="EC138" s="162" t="str">
        <f>IF($B138="","",SUMIF('importation prevair'!$A:$A,CONCATENATE('Suivi du personnel'!$B138," ",'Suivi du personnel'!EC$8),'importation prevair'!$O:$O))</f>
        <v/>
      </c>
      <c r="ED138" s="162" t="str">
        <f>IF($B138="","",SUMIF('importation prevair'!$A:$A,CONCATENATE('Suivi du personnel'!$B138," ",'Suivi du personnel'!ED$8),'importation prevair'!$O:$O))</f>
        <v/>
      </c>
      <c r="EE138" s="162" t="str">
        <f>IF($B138="","",SUMIF('importation prevair'!$A:$A,CONCATENATE('Suivi du personnel'!$B138," ",'Suivi du personnel'!EE$8),'importation prevair'!$O:$O))</f>
        <v/>
      </c>
      <c r="EF138" s="259" t="str">
        <f>IF($B138="","",SUMIF('importation prevair'!$A:$A,CONCATENATE('Suivi du personnel'!$B138," ",'Suivi du personnel'!EF$8),'importation prevair'!$O:$O))</f>
        <v/>
      </c>
      <c r="EG138" s="260" t="str">
        <f>IF($B138="","",SUMIF('importation prevair'!$A:$A,CONCATENATE('Suivi du personnel'!$B138," ",'Suivi du personnel'!EG$8),'importation prevair'!$O:$O))</f>
        <v/>
      </c>
      <c r="EH138" s="162" t="str">
        <f>IF($B138="","",SUMIF('importation prevair'!$A:$A,CONCATENATE('Suivi du personnel'!$B138," ",'Suivi du personnel'!EH$8),'importation prevair'!$O:$O))</f>
        <v/>
      </c>
      <c r="EI138" s="162" t="str">
        <f>IF($B138="","",SUMIF('importation prevair'!$A:$A,CONCATENATE('Suivi du personnel'!$B138," ",'Suivi du personnel'!EI$8),'importation prevair'!$O:$O))</f>
        <v/>
      </c>
      <c r="EJ138" s="162" t="str">
        <f>IF($B138="","",SUMIF('importation prevair'!$A:$A,CONCATENATE('Suivi du personnel'!$B138," ",'Suivi du personnel'!EJ$8),'importation prevair'!$O:$O))</f>
        <v/>
      </c>
      <c r="EK138" s="162" t="str">
        <f>IF($B138="","",SUMIF('importation prevair'!$A:$A,CONCATENATE('Suivi du personnel'!$B138," ",'Suivi du personnel'!EK$8),'importation prevair'!$O:$O))</f>
        <v/>
      </c>
      <c r="EL138" s="162" t="str">
        <f>IF($B138="","",SUMIF('importation prevair'!$A:$A,CONCATENATE('Suivi du personnel'!$B138," ",'Suivi du personnel'!EL$8),'importation prevair'!$O:$O))</f>
        <v/>
      </c>
      <c r="EM138" s="261" t="str">
        <f>IF($B138="","",SUMIF('importation prevair'!$A:$A,CONCATENATE('Suivi du personnel'!$B138," ",'Suivi du personnel'!EM$8),'importation prevair'!$O:$O))</f>
        <v/>
      </c>
      <c r="EN138" s="162" t="str">
        <f>IF($B138="","",SUMIF('importation prevair'!$A:$A,CONCATENATE('Suivi du personnel'!$B138," ",'Suivi du personnel'!EN$8),'importation prevair'!$O:$O))</f>
        <v/>
      </c>
      <c r="EO138" s="162" t="str">
        <f>IF($B138="","",SUMIF('importation prevair'!$A:$A,CONCATENATE('Suivi du personnel'!$B138," ",'Suivi du personnel'!EO$8),'importation prevair'!$O:$O))</f>
        <v/>
      </c>
      <c r="EP138" s="162" t="str">
        <f>IF($B138="","",SUMIF('importation prevair'!$A:$A,CONCATENATE('Suivi du personnel'!$B138," ",'Suivi du personnel'!EP$8),'importation prevair'!$O:$O))</f>
        <v/>
      </c>
      <c r="EQ138" s="162" t="str">
        <f>IF($B138="","",SUMIF('importation prevair'!$A:$A,CONCATENATE('Suivi du personnel'!$B138," ",'Suivi du personnel'!EQ$8),'importation prevair'!$O:$O))</f>
        <v/>
      </c>
      <c r="ER138" s="162" t="str">
        <f>IF($B138="","",SUMIF('importation prevair'!$A:$A,CONCATENATE('Suivi du personnel'!$B138," ",'Suivi du personnel'!ER$8),'importation prevair'!$O:$O))</f>
        <v/>
      </c>
      <c r="ES138" s="162" t="str">
        <f>IF($B138="","",SUMIF('importation prevair'!$A:$A,CONCATENATE('Suivi du personnel'!$B138," ",'Suivi du personnel'!ES$8),'importation prevair'!$O:$O))</f>
        <v/>
      </c>
      <c r="ET138" s="259" t="str">
        <f>IF($B138="","",SUMIF('importation prevair'!$A:$A,CONCATENATE('Suivi du personnel'!$B138," ",'Suivi du personnel'!ET$8),'importation prevair'!$O:$O))</f>
        <v/>
      </c>
      <c r="EU138" s="260" t="str">
        <f>IF($B138="","",SUMIF('importation prevair'!$A:$A,CONCATENATE('Suivi du personnel'!$B138," ",'Suivi du personnel'!EU$8),'importation prevair'!$O:$O))</f>
        <v/>
      </c>
      <c r="EV138" s="162" t="str">
        <f>IF($B138="","",SUMIF('importation prevair'!$A:$A,CONCATENATE('Suivi du personnel'!$B138," ",'Suivi du personnel'!EV$8),'importation prevair'!$O:$O))</f>
        <v/>
      </c>
      <c r="EW138" s="162" t="str">
        <f>IF($B138="","",SUMIF('importation prevair'!$A:$A,CONCATENATE('Suivi du personnel'!$B138," ",'Suivi du personnel'!EW$8),'importation prevair'!$O:$O))</f>
        <v/>
      </c>
      <c r="EX138" s="162" t="str">
        <f>IF($B138="","",SUMIF('importation prevair'!$A:$A,CONCATENATE('Suivi du personnel'!$B138," ",'Suivi du personnel'!EX$8),'importation prevair'!$O:$O))</f>
        <v/>
      </c>
      <c r="EY138" s="162" t="str">
        <f>IF($B138="","",SUMIF('importation prevair'!$A:$A,CONCATENATE('Suivi du personnel'!$B138," ",'Suivi du personnel'!EY$8),'importation prevair'!$O:$O))</f>
        <v/>
      </c>
      <c r="EZ138" s="162" t="str">
        <f>IF($B138="","",SUMIF('importation prevair'!$A:$A,CONCATENATE('Suivi du personnel'!$B138," ",'Suivi du personnel'!EZ$8),'importation prevair'!$O:$O))</f>
        <v/>
      </c>
      <c r="FA138" s="261" t="str">
        <f>IF($B138="","",SUMIF('importation prevair'!$A:$A,CONCATENATE('Suivi du personnel'!$B138," ",'Suivi du personnel'!FA$8),'importation prevair'!$O:$O))</f>
        <v/>
      </c>
      <c r="FB138" s="162" t="str">
        <f>IF($B138="","",SUMIF('importation prevair'!$A:$A,CONCATENATE('Suivi du personnel'!$B138," ",'Suivi du personnel'!FB$8),'importation prevair'!$O:$O))</f>
        <v/>
      </c>
      <c r="FC138" s="162" t="str">
        <f>IF($B138="","",SUMIF('importation prevair'!$A:$A,CONCATENATE('Suivi du personnel'!$B138," ",'Suivi du personnel'!FC$8),'importation prevair'!$O:$O))</f>
        <v/>
      </c>
      <c r="FD138" s="162" t="str">
        <f>IF($B138="","",SUMIF('importation prevair'!$A:$A,CONCATENATE('Suivi du personnel'!$B138," ",'Suivi du personnel'!FD$8),'importation prevair'!$O:$O))</f>
        <v/>
      </c>
      <c r="FE138" s="162" t="str">
        <f>IF($B138="","",SUMIF('importation prevair'!$A:$A,CONCATENATE('Suivi du personnel'!$B138," ",'Suivi du personnel'!FE$8),'importation prevair'!$O:$O))</f>
        <v/>
      </c>
      <c r="FF138" s="162" t="str">
        <f>IF($B138="","",SUMIF('importation prevair'!$A:$A,CONCATENATE('Suivi du personnel'!$B138," ",'Suivi du personnel'!FF$8),'importation prevair'!$O:$O))</f>
        <v/>
      </c>
      <c r="FG138" s="162" t="str">
        <f>IF($B138="","",SUMIF('importation prevair'!$A:$A,CONCATENATE('Suivi du personnel'!$B138," ",'Suivi du personnel'!FG$8),'importation prevair'!$O:$O))</f>
        <v/>
      </c>
      <c r="FH138" s="259" t="str">
        <f>IF($B138="","",SUMIF('importation prevair'!$A:$A,CONCATENATE('Suivi du personnel'!$B138," ",'Suivi du personnel'!FH$8),'importation prevair'!$O:$O))</f>
        <v/>
      </c>
      <c r="FI138" s="260" t="str">
        <f>IF($B138="","",SUMIF('importation prevair'!$A:$A,CONCATENATE('Suivi du personnel'!$B138," ",'Suivi du personnel'!FI$8),'importation prevair'!$O:$O))</f>
        <v/>
      </c>
      <c r="FJ138" s="162" t="str">
        <f>IF($B138="","",SUMIF('importation prevair'!$A:$A,CONCATENATE('Suivi du personnel'!$B138," ",'Suivi du personnel'!FJ$8),'importation prevair'!$O:$O))</f>
        <v/>
      </c>
      <c r="FK138" s="162" t="str">
        <f>IF($B138="","",SUMIF('importation prevair'!$A:$A,CONCATENATE('Suivi du personnel'!$B138," ",'Suivi du personnel'!FK$8),'importation prevair'!$O:$O))</f>
        <v/>
      </c>
      <c r="FL138" s="162" t="str">
        <f>IF($B138="","",SUMIF('importation prevair'!$A:$A,CONCATENATE('Suivi du personnel'!$B138," ",'Suivi du personnel'!FL$8),'importation prevair'!$O:$O))</f>
        <v/>
      </c>
      <c r="FM138" s="162" t="str">
        <f>IF($B138="","",SUMIF('importation prevair'!$A:$A,CONCATENATE('Suivi du personnel'!$B138," ",'Suivi du personnel'!FM$8),'importation prevair'!$O:$O))</f>
        <v/>
      </c>
      <c r="FN138" s="162" t="str">
        <f>IF($B138="","",SUMIF('importation prevair'!$A:$A,CONCATENATE('Suivi du personnel'!$B138," ",'Suivi du personnel'!FN$8),'importation prevair'!$O:$O))</f>
        <v/>
      </c>
      <c r="FO138" s="261" t="str">
        <f>IF($B138="","",SUMIF('importation prevair'!$A:$A,CONCATENATE('Suivi du personnel'!$B138," ",'Suivi du personnel'!FO$8),'importation prevair'!$O:$O))</f>
        <v/>
      </c>
      <c r="FP138" s="162" t="str">
        <f>IF($B138="","",SUMIF('importation prevair'!$A:$A,CONCATENATE('Suivi du personnel'!$B138," ",'Suivi du personnel'!FP$8),'importation prevair'!$O:$O))</f>
        <v/>
      </c>
      <c r="FQ138" s="162" t="str">
        <f>IF($B138="","",SUMIF('importation prevair'!$A:$A,CONCATENATE('Suivi du personnel'!$B138," ",'Suivi du personnel'!FQ$8),'importation prevair'!$O:$O))</f>
        <v/>
      </c>
      <c r="FR138" s="162" t="str">
        <f>IF($B138="","",SUMIF('importation prevair'!$A:$A,CONCATENATE('Suivi du personnel'!$B138," ",'Suivi du personnel'!FR$8),'importation prevair'!$O:$O))</f>
        <v/>
      </c>
      <c r="FS138" s="162" t="str">
        <f>IF($B138="","",SUMIF('importation prevair'!$A:$A,CONCATENATE('Suivi du personnel'!$B138," ",'Suivi du personnel'!FS$8),'importation prevair'!$O:$O))</f>
        <v/>
      </c>
      <c r="FT138" s="162" t="str">
        <f>IF($B138="","",SUMIF('importation prevair'!$A:$A,CONCATENATE('Suivi du personnel'!$B138," ",'Suivi du personnel'!FT$8),'importation prevair'!$O:$O))</f>
        <v/>
      </c>
      <c r="FU138" s="162" t="str">
        <f>IF($B138="","",SUMIF('importation prevair'!$A:$A,CONCATENATE('Suivi du personnel'!$B138," ",'Suivi du personnel'!FU$8),'importation prevair'!$O:$O))</f>
        <v/>
      </c>
      <c r="FV138" s="259" t="str">
        <f>IF($B138="","",SUMIF('importation prevair'!$A:$A,CONCATENATE('Suivi du personnel'!$B138," ",'Suivi du personnel'!FV$8),'importation prevair'!$O:$O))</f>
        <v/>
      </c>
      <c r="FW138" s="260" t="str">
        <f>IF($B138="","",SUMIF('importation prevair'!$A:$A,CONCATENATE('Suivi du personnel'!$B138," ",'Suivi du personnel'!FW$8),'importation prevair'!$O:$O))</f>
        <v/>
      </c>
      <c r="FX138" s="162" t="str">
        <f>IF($B138="","",SUMIF('importation prevair'!$A:$A,CONCATENATE('Suivi du personnel'!$B138," ",'Suivi du personnel'!FX$8),'importation prevair'!$O:$O))</f>
        <v/>
      </c>
      <c r="FY138" s="162" t="str">
        <f>IF($B138="","",SUMIF('importation prevair'!$A:$A,CONCATENATE('Suivi du personnel'!$B138," ",'Suivi du personnel'!FY$8),'importation prevair'!$O:$O))</f>
        <v/>
      </c>
      <c r="FZ138" s="162" t="str">
        <f>IF($B138="","",SUMIF('importation prevair'!$A:$A,CONCATENATE('Suivi du personnel'!$B138," ",'Suivi du personnel'!FZ$8),'importation prevair'!$O:$O))</f>
        <v/>
      </c>
      <c r="GA138" s="162" t="str">
        <f>IF($B138="","",SUMIF('importation prevair'!$A:$A,CONCATENATE('Suivi du personnel'!$B138," ",'Suivi du personnel'!GA$8),'importation prevair'!$O:$O))</f>
        <v/>
      </c>
      <c r="GB138" s="162" t="str">
        <f>IF($B138="","",SUMIF('importation prevair'!$A:$A,CONCATENATE('Suivi du personnel'!$B138," ",'Suivi du personnel'!GB$8),'importation prevair'!$O:$O))</f>
        <v/>
      </c>
      <c r="GC138" s="261" t="str">
        <f>IF($B138="","",SUMIF('importation prevair'!$A:$A,CONCATENATE('Suivi du personnel'!$B138," ",'Suivi du personnel'!GC$8),'importation prevair'!$O:$O))</f>
        <v/>
      </c>
      <c r="GD138" s="162" t="str">
        <f>IF($B138="","",SUMIF('importation prevair'!$A:$A,CONCATENATE('Suivi du personnel'!$B138," ",'Suivi du personnel'!GD$8),'importation prevair'!$O:$O))</f>
        <v/>
      </c>
      <c r="GE138" s="162" t="str">
        <f>IF($B138="","",SUMIF('importation prevair'!$A:$A,CONCATENATE('Suivi du personnel'!$B138," ",'Suivi du personnel'!GE$8),'importation prevair'!$O:$O))</f>
        <v/>
      </c>
      <c r="GF138" s="162" t="str">
        <f>IF($B138="","",SUMIF('importation prevair'!$A:$A,CONCATENATE('Suivi du personnel'!$B138," ",'Suivi du personnel'!GF$8),'importation prevair'!$O:$O))</f>
        <v/>
      </c>
      <c r="GG138" s="162" t="str">
        <f>IF($B138="","",SUMIF('importation prevair'!$A:$A,CONCATENATE('Suivi du personnel'!$B138," ",'Suivi du personnel'!GG$8),'importation prevair'!$O:$O))</f>
        <v/>
      </c>
      <c r="GH138" s="162" t="str">
        <f>IF($B138="","",SUMIF('importation prevair'!$A:$A,CONCATENATE('Suivi du personnel'!$B138," ",'Suivi du personnel'!GH$8),'importation prevair'!$O:$O))</f>
        <v/>
      </c>
      <c r="GI138" s="162" t="str">
        <f>IF($B138="","",SUMIF('importation prevair'!$A:$A,CONCATENATE('Suivi du personnel'!$B138," ",'Suivi du personnel'!GI$8),'importation prevair'!$O:$O))</f>
        <v/>
      </c>
      <c r="GJ138" s="259" t="str">
        <f>IF($B138="","",SUMIF('importation prevair'!$A:$A,CONCATENATE('Suivi du personnel'!$B138," ",'Suivi du personnel'!GJ$8),'importation prevair'!$O:$O))</f>
        <v/>
      </c>
      <c r="GK138" s="260" t="str">
        <f>IF($B138="","",SUMIF('importation prevair'!$A:$A,CONCATENATE('Suivi du personnel'!$B138," ",'Suivi du personnel'!GK$8),'importation prevair'!$O:$O))</f>
        <v/>
      </c>
      <c r="GL138" s="162" t="str">
        <f>IF($B138="","",SUMIF('importation prevair'!$A:$A,CONCATENATE('Suivi du personnel'!$B138," ",'Suivi du personnel'!GL$8),'importation prevair'!$O:$O))</f>
        <v/>
      </c>
      <c r="GM138" s="162" t="str">
        <f>IF($B138="","",SUMIF('importation prevair'!$A:$A,CONCATENATE('Suivi du personnel'!$B138," ",'Suivi du personnel'!GM$8),'importation prevair'!$O:$O))</f>
        <v/>
      </c>
      <c r="GN138" s="162" t="str">
        <f>IF($B138="","",SUMIF('importation prevair'!$A:$A,CONCATENATE('Suivi du personnel'!$B138," ",'Suivi du personnel'!GN$8),'importation prevair'!$O:$O))</f>
        <v/>
      </c>
      <c r="GO138" s="162" t="str">
        <f>IF($B138="","",SUMIF('importation prevair'!$A:$A,CONCATENATE('Suivi du personnel'!$B138," ",'Suivi du personnel'!GO$8),'importation prevair'!$O:$O))</f>
        <v/>
      </c>
      <c r="GP138" s="162" t="str">
        <f>IF($B138="","",SUMIF('importation prevair'!$A:$A,CONCATENATE('Suivi du personnel'!$B138," ",'Suivi du personnel'!GP$8),'importation prevair'!$O:$O))</f>
        <v/>
      </c>
      <c r="GQ138" s="261" t="str">
        <f>IF($B138="","",SUMIF('importation prevair'!$A:$A,CONCATENATE('Suivi du personnel'!$B138," ",'Suivi du personnel'!GQ$8),'importation prevair'!$O:$O))</f>
        <v/>
      </c>
      <c r="GR138" s="260" t="str">
        <f>IF($B138="","",SUMIF('importation prevair'!$A:$A,CONCATENATE('Suivi du personnel'!$B138," ",'Suivi du personnel'!GR$8),'importation prevair'!$O:$O))</f>
        <v/>
      </c>
      <c r="GS138" s="162" t="str">
        <f>IF($B138="","",SUMIF('importation prevair'!$A:$A,CONCATENATE('Suivi du personnel'!$B138," ",'Suivi du personnel'!GS$8),'importation prevair'!$O:$O))</f>
        <v/>
      </c>
      <c r="GT138" s="162" t="str">
        <f>IF($B138="","",SUMIF('importation prevair'!$A:$A,CONCATENATE('Suivi du personnel'!$B138," ",'Suivi du personnel'!GT$8),'importation prevair'!$O:$O))</f>
        <v/>
      </c>
      <c r="GU138" s="162" t="str">
        <f>IF($B138="","",SUMIF('importation prevair'!$A:$A,CONCATENATE('Suivi du personnel'!$B138," ",'Suivi du personnel'!GU$8),'importation prevair'!$O:$O))</f>
        <v/>
      </c>
      <c r="GV138" s="162" t="str">
        <f>IF($B138="","",SUMIF('importation prevair'!$A:$A,CONCATENATE('Suivi du personnel'!$B138," ",'Suivi du personnel'!GV$8),'importation prevair'!$O:$O))</f>
        <v/>
      </c>
      <c r="GW138" s="162" t="str">
        <f>IF($B138="","",SUMIF('importation prevair'!$A:$A,CONCATENATE('Suivi du personnel'!$B138," ",'Suivi du personnel'!GW$8),'importation prevair'!$O:$O))</f>
        <v/>
      </c>
      <c r="GX138" s="261" t="str">
        <f>IF($B138="","",SUMIF('importation prevair'!$A:$A,CONCATENATE('Suivi du personnel'!$B138," ",'Suivi du personnel'!GX$8),'importation prevair'!$O:$O))</f>
        <v/>
      </c>
    </row>
    <row r="139" spans="1:206" s="164" customFormat="1" ht="13.5" thickBot="1" x14ac:dyDescent="0.25">
      <c r="A139" s="289" t="str">
        <f>IF($B139="","",VLOOKUP($B139,'info personnel sur AT'!$A$3:$C$298,2,FALSE))</f>
        <v/>
      </c>
      <c r="B139" s="287"/>
      <c r="C139" s="284" t="str">
        <f>IF($B139="","",VLOOKUP($B139,'info personnel sur AT'!$A$3:$Q$298,3,FALSE))</f>
        <v/>
      </c>
      <c r="D139" s="280" t="str">
        <f>IF($B139="","",VLOOKUP($B139,'info personnel sur AT'!$A$3:$Q$298,4,FALSE))</f>
        <v/>
      </c>
      <c r="E139" s="277" t="str">
        <f>IF($B139="","",VLOOKUP($B139,'info personnel sur AT'!$A$3:$Q$298,5,FALSE))</f>
        <v/>
      </c>
      <c r="F139" s="219">
        <f t="shared" si="101"/>
        <v>0</v>
      </c>
      <c r="G139" s="240">
        <v>0.3</v>
      </c>
      <c r="H139" s="218">
        <f t="shared" si="102"/>
        <v>0.3</v>
      </c>
      <c r="I139" s="22" t="str">
        <f>IF($B139="","",VLOOKUP($B139,'info personnel sur AT'!$A$3:$Q$298,6,FALSE))</f>
        <v/>
      </c>
      <c r="J139" s="22" t="str">
        <f>IF($B139="","",VLOOKUP($B139,'info personnel sur AT'!$A$3:$Q$298,7,FALSE))</f>
        <v/>
      </c>
      <c r="K139" s="22" t="str">
        <f>IF($B139="","",VLOOKUP($B139,'info personnel sur AT'!$A$3:$Q$298,8,FALSE))</f>
        <v/>
      </c>
      <c r="L139" s="22" t="str">
        <f>IF($B139="","",VLOOKUP($B139,'info personnel sur AT'!$A$3:$Q$298,9,FALSE))</f>
        <v/>
      </c>
      <c r="M139" s="22" t="str">
        <f>IF($B139="","",VLOOKUP($B139,'info personnel sur AT'!$A$3:$Q$298,10,FALSE))</f>
        <v/>
      </c>
      <c r="N139" s="22" t="str">
        <f>IF($B139="","",VLOOKUP($B139,'info personnel sur AT'!$A$3:$Q$298,11,FALSE))</f>
        <v/>
      </c>
      <c r="O139" s="22" t="str">
        <f>IF($B139="","",VLOOKUP($B139,'info personnel sur AT'!$A$3:$Q$298,12,FALSE))</f>
        <v/>
      </c>
      <c r="P139" s="22" t="str">
        <f>IF($B139="","",VLOOKUP($B139,'info personnel sur AT'!$A$3:$Q$298,13,FALSE))</f>
        <v/>
      </c>
      <c r="Q139" s="22" t="str">
        <f>IF($B139="","",VLOOKUP($B139,'info personnel sur AT'!$A$3:$Q$298,14,FALSE))</f>
        <v/>
      </c>
      <c r="R139" s="22" t="str">
        <f>IF($B139="","",VLOOKUP($B139,'info personnel sur AT'!$A$3:$Q$298,15,FALSE))</f>
        <v/>
      </c>
      <c r="S139" s="22" t="str">
        <f>IF($B139="","",VLOOKUP($B139,'info personnel sur AT'!$A$3:$Q$298,16,FALSE))</f>
        <v/>
      </c>
      <c r="T139" s="22" t="str">
        <f>IF($B139="","",VLOOKUP($B139,'info personnel sur AT'!$A$3:$Q$298,17,FALSE))</f>
        <v/>
      </c>
      <c r="U139" s="11">
        <f t="shared" si="103"/>
        <v>0</v>
      </c>
      <c r="V139" s="2">
        <f t="shared" si="104"/>
        <v>0</v>
      </c>
      <c r="W139" s="6">
        <f t="shared" si="105"/>
        <v>0</v>
      </c>
      <c r="X139" s="180">
        <f t="shared" si="106"/>
        <v>1.8</v>
      </c>
      <c r="Y139" s="179">
        <f t="shared" si="100"/>
        <v>5</v>
      </c>
      <c r="Z139" s="192">
        <f t="shared" si="107"/>
        <v>10</v>
      </c>
      <c r="AA139" s="195">
        <f t="shared" ref="AA139:AA200" si="108">SUM(BA139:BG139)</f>
        <v>0</v>
      </c>
      <c r="AB139" s="195">
        <f t="shared" ref="AB139:AB200" si="109">SUM(BH139:BN139)</f>
        <v>0</v>
      </c>
      <c r="AC139" s="195">
        <f t="shared" ref="AC139:AC200" si="110">SUM(BO139:BU139)</f>
        <v>0</v>
      </c>
      <c r="AD139" s="195">
        <f t="shared" ref="AD139:AD200" si="111">SUM(BV139:CB139)</f>
        <v>0</v>
      </c>
      <c r="AE139" s="195">
        <f t="shared" ref="AE139:AE200" si="112">SUM(CC139:CI139)</f>
        <v>0</v>
      </c>
      <c r="AF139" s="195">
        <f t="shared" ref="AF139:AF200" si="113">SUM(CJ139:CP139)</f>
        <v>0</v>
      </c>
      <c r="AG139" s="195">
        <f t="shared" ref="AG139:AG200" si="114">SUM(CQ139:CW139)</f>
        <v>0</v>
      </c>
      <c r="AH139" s="248">
        <f t="shared" ref="AH139:AH200" si="115">SUM(CX139:DD139)</f>
        <v>0</v>
      </c>
      <c r="AI139" s="248">
        <f t="shared" ref="AI139:AI200" si="116">SUM(DE139:DK139)</f>
        <v>0</v>
      </c>
      <c r="AJ139" s="248">
        <f t="shared" ref="AJ139:AJ200" si="117">SUM(DL139:DR139)</f>
        <v>0</v>
      </c>
      <c r="AK139" s="248">
        <f t="shared" ref="AK139:AK200" si="118">SUM(DS139:DY139)</f>
        <v>0</v>
      </c>
      <c r="AL139" s="248">
        <f t="shared" ref="AL139:AL200" si="119">SUM(DZ139:EF139)</f>
        <v>0</v>
      </c>
      <c r="AM139" s="248">
        <f t="shared" ref="AM139:AM200" si="120">SUM(EG139:EM139)</f>
        <v>0</v>
      </c>
      <c r="AN139" s="248">
        <f t="shared" ref="AN139:AN200" si="121">SUM(EN139:ET139)</f>
        <v>0</v>
      </c>
      <c r="AO139" s="248">
        <f t="shared" ref="AO139:AO200" si="122">SUM(EU139:FA139)</f>
        <v>0</v>
      </c>
      <c r="AP139" s="248">
        <f t="shared" ref="AP139:AP200" si="123">SUM(FB139:FH139)</f>
        <v>0</v>
      </c>
      <c r="AQ139" s="248">
        <f t="shared" ref="AQ139:AQ200" si="124">SUM(FI139:FO139)</f>
        <v>0</v>
      </c>
      <c r="AR139" s="248">
        <f t="shared" ref="AR139:AR200" si="125">SUM(FP139:FV139)</f>
        <v>0</v>
      </c>
      <c r="AS139" s="248">
        <f t="shared" ref="AS139:AS200" si="126">SUM(FW139:GC139)</f>
        <v>0</v>
      </c>
      <c r="AT139" s="248">
        <f t="shared" ref="AT139:AT200" si="127">SUM(GD139:GJ139)</f>
        <v>0</v>
      </c>
      <c r="AU139" s="248">
        <f t="shared" ref="AU139:AU200" si="128">SUM(GK139:GQ139)</f>
        <v>0</v>
      </c>
      <c r="AV139" s="245">
        <f t="shared" ref="AV139:AV145" si="129">SUM(BA139:CA139)</f>
        <v>0</v>
      </c>
      <c r="AW139" s="245">
        <f t="shared" ref="AW139:AW145" si="130">SUM(CB139:DE139)</f>
        <v>0</v>
      </c>
      <c r="AX139" s="252">
        <f t="shared" ref="AX139:AX145" si="131">SUM(DF139:EJ139)</f>
        <v>0</v>
      </c>
      <c r="AY139" s="253">
        <f t="shared" ref="AY139:AY200" si="132">SUM(EK139:FN139)</f>
        <v>0</v>
      </c>
      <c r="AZ139" s="253">
        <f t="shared" ref="AZ139:AZ200" si="133">SUM(FO139:GR139)</f>
        <v>0</v>
      </c>
      <c r="BA139" s="221" t="str">
        <f>IF($B139="","",SUMIF('importation prevair'!$A:$A,CONCATENATE('Suivi du personnel'!$B139," ",'Suivi du personnel'!BA$8),'importation prevair'!$O:$O))</f>
        <v/>
      </c>
      <c r="BB139" s="222" t="str">
        <f>IF($B139="","",SUMIF('importation prevair'!$A:$A,CONCATENATE('Suivi du personnel'!$B139," ",'Suivi du personnel'!BB$8),'importation prevair'!$O:$O))</f>
        <v/>
      </c>
      <c r="BC139" s="222" t="str">
        <f>IF($B139="","",SUMIF('importation prevair'!$A:$A,CONCATENATE('Suivi du personnel'!$B139," ",'Suivi du personnel'!BC$8),'importation prevair'!$O:$O))</f>
        <v/>
      </c>
      <c r="BD139" s="222" t="str">
        <f>IF($B139="","",SUMIF('importation prevair'!$A:$A,CONCATENATE('Suivi du personnel'!$B139," ",'Suivi du personnel'!BD$8),'importation prevair'!$O:$O))</f>
        <v/>
      </c>
      <c r="BE139" s="222" t="str">
        <f>IF($B139="","",SUMIF('importation prevair'!$A:$A,CONCATENATE('Suivi du personnel'!$B139," ",'Suivi du personnel'!BE$8),'importation prevair'!$O:$O))</f>
        <v/>
      </c>
      <c r="BF139" s="222" t="str">
        <f>IF($B139="","",SUMIF('importation prevair'!$A:$A,CONCATENATE('Suivi du personnel'!$B139," ",'Suivi du personnel'!BF$8),'importation prevair'!$O:$O))</f>
        <v/>
      </c>
      <c r="BG139" s="223" t="str">
        <f>IF($B139="","",SUMIF('importation prevair'!$A:$A,CONCATENATE('Suivi du personnel'!$B139," ",'Suivi du personnel'!BG$8),'importation prevair'!$O:$O))</f>
        <v/>
      </c>
      <c r="BH139" s="221" t="str">
        <f>IF($B139="","",SUMIF('importation prevair'!$A:$A,CONCATENATE('Suivi du personnel'!$B139," ",'Suivi du personnel'!BH$8),'importation prevair'!$O:$O))</f>
        <v/>
      </c>
      <c r="BI139" s="222" t="str">
        <f>IF($B139="","",SUMIF('importation prevair'!$A:$A,CONCATENATE('Suivi du personnel'!$B139," ",'Suivi du personnel'!BI$8),'importation prevair'!$O:$O))</f>
        <v/>
      </c>
      <c r="BJ139" s="222" t="str">
        <f>IF($B139="","",SUMIF('importation prevair'!$A:$A,CONCATENATE('Suivi du personnel'!$B139," ",'Suivi du personnel'!BJ$8),'importation prevair'!$O:$O))</f>
        <v/>
      </c>
      <c r="BK139" s="222" t="str">
        <f>IF($B139="","",SUMIF('importation prevair'!$A:$A,CONCATENATE('Suivi du personnel'!$B139," ",'Suivi du personnel'!BK$8),'importation prevair'!$O:$O))</f>
        <v/>
      </c>
      <c r="BL139" s="222" t="str">
        <f>IF($B139="","",SUMIF('importation prevair'!$A:$A,CONCATENATE('Suivi du personnel'!$B139," ",'Suivi du personnel'!BL$8),'importation prevair'!$O:$O))</f>
        <v/>
      </c>
      <c r="BM139" s="222" t="str">
        <f>IF($B139="","",SUMIF('importation prevair'!$A:$A,CONCATENATE('Suivi du personnel'!$B139," ",'Suivi du personnel'!BM$8),'importation prevair'!$O:$O))</f>
        <v/>
      </c>
      <c r="BN139" s="223" t="str">
        <f>IF($B139="","",SUMIF('importation prevair'!$A:$A,CONCATENATE('Suivi du personnel'!$B139," ",'Suivi du personnel'!BN$8),'importation prevair'!$O:$O))</f>
        <v/>
      </c>
      <c r="BO139" s="221" t="str">
        <f>IF($B139="","",SUMIF('importation prevair'!$A:$A,CONCATENATE('Suivi du personnel'!$B139," ",'Suivi du personnel'!BO$8),'importation prevair'!$O:$O))</f>
        <v/>
      </c>
      <c r="BP139" s="222" t="str">
        <f>IF($B139="","",SUMIF('importation prevair'!$A:$A,CONCATENATE('Suivi du personnel'!$B139," ",'Suivi du personnel'!BP$8),'importation prevair'!$O:$O))</f>
        <v/>
      </c>
      <c r="BQ139" s="222" t="str">
        <f>IF($B139="","",SUMIF('importation prevair'!$A:$A,CONCATENATE('Suivi du personnel'!$B139," ",'Suivi du personnel'!BQ$8),'importation prevair'!$O:$O))</f>
        <v/>
      </c>
      <c r="BR139" s="222" t="str">
        <f>IF($B139="","",SUMIF('importation prevair'!$A:$A,CONCATENATE('Suivi du personnel'!$B139," ",'Suivi du personnel'!BR$8),'importation prevair'!$O:$O))</f>
        <v/>
      </c>
      <c r="BS139" s="222" t="str">
        <f>IF($B139="","",SUMIF('importation prevair'!$A:$A,CONCATENATE('Suivi du personnel'!$B139," ",'Suivi du personnel'!BS$8),'importation prevair'!$O:$O))</f>
        <v/>
      </c>
      <c r="BT139" s="222" t="str">
        <f>IF($B139="","",SUMIF('importation prevair'!$A:$A,CONCATENATE('Suivi du personnel'!$B139," ",'Suivi du personnel'!BT$8),'importation prevair'!$O:$O))</f>
        <v/>
      </c>
      <c r="BU139" s="223" t="str">
        <f>IF($B139="","",SUMIF('importation prevair'!$A:$A,CONCATENATE('Suivi du personnel'!$B139," ",'Suivi du personnel'!BU$8),'importation prevair'!$O:$O))</f>
        <v/>
      </c>
      <c r="BV139" s="221" t="str">
        <f>IF($B139="","",SUMIF('importation prevair'!$A:$A,CONCATENATE('Suivi du personnel'!$B139," ",'Suivi du personnel'!BV$8),'importation prevair'!$O:$O))</f>
        <v/>
      </c>
      <c r="BW139" s="222" t="str">
        <f>IF($B139="","",SUMIF('importation prevair'!$A:$A,CONCATENATE('Suivi du personnel'!$B139," ",'Suivi du personnel'!BW$8),'importation prevair'!$O:$O))</f>
        <v/>
      </c>
      <c r="BX139" s="222" t="str">
        <f>IF($B139="","",SUMIF('importation prevair'!$A:$A,CONCATENATE('Suivi du personnel'!$B139," ",'Suivi du personnel'!BX$8),'importation prevair'!$O:$O))</f>
        <v/>
      </c>
      <c r="BY139" s="222" t="str">
        <f>IF($B139="","",SUMIF('importation prevair'!$A:$A,CONCATENATE('Suivi du personnel'!$B139," ",'Suivi du personnel'!BY$8),'importation prevair'!$O:$O))</f>
        <v/>
      </c>
      <c r="BZ139" s="222" t="str">
        <f>IF($B139="","",SUMIF('importation prevair'!$A:$A,CONCATENATE('Suivi du personnel'!$B139," ",'Suivi du personnel'!BZ$8),'importation prevair'!$O:$O))</f>
        <v/>
      </c>
      <c r="CA139" s="222" t="str">
        <f>IF($B139="","",SUMIF('importation prevair'!$A:$A,CONCATENATE('Suivi du personnel'!$B139," ",'Suivi du personnel'!CA$8),'importation prevair'!$O:$O))</f>
        <v/>
      </c>
      <c r="CB139" s="223" t="str">
        <f>IF($B139="","",SUMIF('importation prevair'!$A:$A,CONCATENATE('Suivi du personnel'!$B139," ",'Suivi du personnel'!CB$8),'importation prevair'!$O:$O))</f>
        <v/>
      </c>
      <c r="CC139" s="221" t="str">
        <f>IF($B139="","",SUMIF('importation prevair'!$A:$A,CONCATENATE('Suivi du personnel'!$B139," ",'Suivi du personnel'!CC$8),'importation prevair'!$O:$O))</f>
        <v/>
      </c>
      <c r="CD139" s="222" t="str">
        <f>IF($B139="","",SUMIF('importation prevair'!$A:$A,CONCATENATE('Suivi du personnel'!$B139," ",'Suivi du personnel'!CD$8),'importation prevair'!$O:$O))</f>
        <v/>
      </c>
      <c r="CE139" s="222" t="str">
        <f>IF($B139="","",SUMIF('importation prevair'!$A:$A,CONCATENATE('Suivi du personnel'!$B139," ",'Suivi du personnel'!CE$8),'importation prevair'!$O:$O))</f>
        <v/>
      </c>
      <c r="CF139" s="222" t="str">
        <f>IF($B139="","",SUMIF('importation prevair'!$A:$A,CONCATENATE('Suivi du personnel'!$B139," ",'Suivi du personnel'!CF$8),'importation prevair'!$O:$O))</f>
        <v/>
      </c>
      <c r="CG139" s="222" t="str">
        <f>IF($B139="","",SUMIF('importation prevair'!$A:$A,CONCATENATE('Suivi du personnel'!$B139," ",'Suivi du personnel'!CG$8),'importation prevair'!$O:$O))</f>
        <v/>
      </c>
      <c r="CH139" s="222" t="str">
        <f>IF($B139="","",SUMIF('importation prevair'!$A:$A,CONCATENATE('Suivi du personnel'!$B139," ",'Suivi du personnel'!CH$8),'importation prevair'!$O:$O))</f>
        <v/>
      </c>
      <c r="CI139" s="223" t="str">
        <f>IF($B139="","",SUMIF('importation prevair'!$A:$A,CONCATENATE('Suivi du personnel'!$B139," ",'Suivi du personnel'!CI$8),'importation prevair'!$O:$O))</f>
        <v/>
      </c>
      <c r="CJ139" s="221" t="str">
        <f>IF($B139="","",SUMIF('importation prevair'!$A:$A,CONCATENATE('Suivi du personnel'!$B139," ",'Suivi du personnel'!CJ$8),'importation prevair'!$O:$O))</f>
        <v/>
      </c>
      <c r="CK139" s="222" t="str">
        <f>IF($B139="","",SUMIF('importation prevair'!$A:$A,CONCATENATE('Suivi du personnel'!$B139," ",'Suivi du personnel'!CK$8),'importation prevair'!$O:$O))</f>
        <v/>
      </c>
      <c r="CL139" s="222" t="str">
        <f>IF($B139="","",SUMIF('importation prevair'!$A:$A,CONCATENATE('Suivi du personnel'!$B139," ",'Suivi du personnel'!CL$8),'importation prevair'!$O:$O))</f>
        <v/>
      </c>
      <c r="CM139" s="222" t="str">
        <f>IF($B139="","",SUMIF('importation prevair'!$A:$A,CONCATENATE('Suivi du personnel'!$B139," ",'Suivi du personnel'!CM$8),'importation prevair'!$O:$O))</f>
        <v/>
      </c>
      <c r="CN139" s="222" t="str">
        <f>IF($B139="","",SUMIF('importation prevair'!$A:$A,CONCATENATE('Suivi du personnel'!$B139," ",'Suivi du personnel'!CN$8),'importation prevair'!$O:$O))</f>
        <v/>
      </c>
      <c r="CO139" s="222" t="str">
        <f>IF($B139="","",SUMIF('importation prevair'!$A:$A,CONCATENATE('Suivi du personnel'!$B139," ",'Suivi du personnel'!CO$8),'importation prevair'!$O:$O))</f>
        <v/>
      </c>
      <c r="CP139" s="223" t="str">
        <f>IF($B139="","",SUMIF('importation prevair'!$A:$A,CONCATENATE('Suivi du personnel'!$B139," ",'Suivi du personnel'!CP$8),'importation prevair'!$O:$O))</f>
        <v/>
      </c>
      <c r="CQ139" s="221" t="str">
        <f>IF($B139="","",SUMIF('importation prevair'!$A:$A,CONCATENATE('Suivi du personnel'!$B139," ",'Suivi du personnel'!CQ$8),'importation prevair'!$O:$O))</f>
        <v/>
      </c>
      <c r="CR139" s="222" t="str">
        <f>IF($B139="","",SUMIF('importation prevair'!$A:$A,CONCATENATE('Suivi du personnel'!$B139," ",'Suivi du personnel'!CR$8),'importation prevair'!$O:$O))</f>
        <v/>
      </c>
      <c r="CS139" s="222" t="str">
        <f>IF($B139="","",SUMIF('importation prevair'!$A:$A,CONCATENATE('Suivi du personnel'!$B139," ",'Suivi du personnel'!CS$8),'importation prevair'!$O:$O))</f>
        <v/>
      </c>
      <c r="CT139" s="222" t="str">
        <f>IF($B139="","",SUMIF('importation prevair'!$A:$A,CONCATENATE('Suivi du personnel'!$B139," ",'Suivi du personnel'!CT$8),'importation prevair'!$O:$O))</f>
        <v/>
      </c>
      <c r="CU139" s="222" t="str">
        <f>IF($B139="","",SUMIF('importation prevair'!$A:$A,CONCATENATE('Suivi du personnel'!$B139," ",'Suivi du personnel'!CU$8),'importation prevair'!$O:$O))</f>
        <v/>
      </c>
      <c r="CV139" s="222" t="str">
        <f>IF($B139="","",SUMIF('importation prevair'!$A:$A,CONCATENATE('Suivi du personnel'!$B139," ",'Suivi du personnel'!CV$8),'importation prevair'!$O:$O))</f>
        <v/>
      </c>
      <c r="CW139" s="223" t="str">
        <f>IF($B139="","",SUMIF('importation prevair'!$A:$A,CONCATENATE('Suivi du personnel'!$B139," ",'Suivi du personnel'!CW$8),'importation prevair'!$O:$O))</f>
        <v/>
      </c>
      <c r="CX139" s="221" t="str">
        <f>IF($B139="","",SUMIF('importation prevair'!$A:$A,CONCATENATE('Suivi du personnel'!$B139," ",'Suivi du personnel'!CX$8),'importation prevair'!$O:$O))</f>
        <v/>
      </c>
      <c r="CY139" s="222" t="str">
        <f>IF($B139="","",SUMIF('importation prevair'!$A:$A,CONCATENATE('Suivi du personnel'!$B139," ",'Suivi du personnel'!CY$8),'importation prevair'!$O:$O))</f>
        <v/>
      </c>
      <c r="CZ139" s="222" t="str">
        <f>IF($B139="","",SUMIF('importation prevair'!$A:$A,CONCATENATE('Suivi du personnel'!$B139," ",'Suivi du personnel'!CZ$8),'importation prevair'!$O:$O))</f>
        <v/>
      </c>
      <c r="DA139" s="222" t="str">
        <f>IF($B139="","",SUMIF('importation prevair'!$A:$A,CONCATENATE('Suivi du personnel'!$B139," ",'Suivi du personnel'!DA$8),'importation prevair'!$O:$O))</f>
        <v/>
      </c>
      <c r="DB139" s="222" t="str">
        <f>IF($B139="","",SUMIF('importation prevair'!$A:$A,CONCATENATE('Suivi du personnel'!$B139," ",'Suivi du personnel'!DB$8),'importation prevair'!$O:$O))</f>
        <v/>
      </c>
      <c r="DC139" s="222" t="str">
        <f>IF($B139="","",SUMIF('importation prevair'!$A:$A,CONCATENATE('Suivi du personnel'!$B139," ",'Suivi du personnel'!DC$8),'importation prevair'!$O:$O))</f>
        <v/>
      </c>
      <c r="DD139" s="223" t="str">
        <f>IF($B139="","",SUMIF('importation prevair'!$A:$A,CONCATENATE('Suivi du personnel'!$B139," ",'Suivi du personnel'!DD$8),'importation prevair'!$O:$O))</f>
        <v/>
      </c>
      <c r="DE139" s="260" t="str">
        <f>IF($B139="","",SUMIF('importation prevair'!$A:$A,CONCATENATE('Suivi du personnel'!$B139," ",'Suivi du personnel'!DE$8),'importation prevair'!$O:$O))</f>
        <v/>
      </c>
      <c r="DF139" s="162" t="str">
        <f>IF($B139="","",SUMIF('importation prevair'!$A:$A,CONCATENATE('Suivi du personnel'!$B139," ",'Suivi du personnel'!DF$8),'importation prevair'!$O:$O))</f>
        <v/>
      </c>
      <c r="DG139" s="162" t="str">
        <f>IF($B139="","",SUMIF('importation prevair'!$A:$A,CONCATENATE('Suivi du personnel'!$B139," ",'Suivi du personnel'!DG$8),'importation prevair'!$O:$O))</f>
        <v/>
      </c>
      <c r="DH139" s="162" t="str">
        <f>IF($B139="","",SUMIF('importation prevair'!$A:$A,CONCATENATE('Suivi du personnel'!$B139," ",'Suivi du personnel'!DH$8),'importation prevair'!$O:$O))</f>
        <v/>
      </c>
      <c r="DI139" s="162" t="str">
        <f>IF($B139="","",SUMIF('importation prevair'!$A:$A,CONCATENATE('Suivi du personnel'!$B139," ",'Suivi du personnel'!DI$8),'importation prevair'!$O:$O))</f>
        <v/>
      </c>
      <c r="DJ139" s="162" t="str">
        <f>IF($B139="","",SUMIF('importation prevair'!$A:$A,CONCATENATE('Suivi du personnel'!$B139," ",'Suivi du personnel'!DJ$8),'importation prevair'!$O:$O))</f>
        <v/>
      </c>
      <c r="DK139" s="261" t="str">
        <f>IF($B139="","",SUMIF('importation prevair'!$A:$A,CONCATENATE('Suivi du personnel'!$B139," ",'Suivi du personnel'!DK$8),'importation prevair'!$O:$O))</f>
        <v/>
      </c>
      <c r="DL139" s="162" t="str">
        <f>IF($B139="","",SUMIF('importation prevair'!$A:$A,CONCATENATE('Suivi du personnel'!$B139," ",'Suivi du personnel'!DL$8),'importation prevair'!$O:$O))</f>
        <v/>
      </c>
      <c r="DM139" s="162" t="str">
        <f>IF($B139="","",SUMIF('importation prevair'!$A:$A,CONCATENATE('Suivi du personnel'!$B139," ",'Suivi du personnel'!DM$8),'importation prevair'!$O:$O))</f>
        <v/>
      </c>
      <c r="DN139" s="162" t="str">
        <f>IF($B139="","",SUMIF('importation prevair'!$A:$A,CONCATENATE('Suivi du personnel'!$B139," ",'Suivi du personnel'!DN$8),'importation prevair'!$O:$O))</f>
        <v/>
      </c>
      <c r="DO139" s="162" t="str">
        <f>IF($B139="","",SUMIF('importation prevair'!$A:$A,CONCATENATE('Suivi du personnel'!$B139," ",'Suivi du personnel'!DO$8),'importation prevair'!$O:$O))</f>
        <v/>
      </c>
      <c r="DP139" s="162" t="str">
        <f>IF($B139="","",SUMIF('importation prevair'!$A:$A,CONCATENATE('Suivi du personnel'!$B139," ",'Suivi du personnel'!DP$8),'importation prevair'!$O:$O))</f>
        <v/>
      </c>
      <c r="DQ139" s="162" t="str">
        <f>IF($B139="","",SUMIF('importation prevair'!$A:$A,CONCATENATE('Suivi du personnel'!$B139," ",'Suivi du personnel'!DQ$8),'importation prevair'!$O:$O))</f>
        <v/>
      </c>
      <c r="DR139" s="259" t="str">
        <f>IF($B139="","",SUMIF('importation prevair'!$A:$A,CONCATENATE('Suivi du personnel'!$B139," ",'Suivi du personnel'!DR$8),'importation prevair'!$O:$O))</f>
        <v/>
      </c>
      <c r="DS139" s="260" t="str">
        <f>IF($B139="","",SUMIF('importation prevair'!$A:$A,CONCATENATE('Suivi du personnel'!$B139," ",'Suivi du personnel'!DS$8),'importation prevair'!$O:$O))</f>
        <v/>
      </c>
      <c r="DT139" s="162" t="str">
        <f>IF($B139="","",SUMIF('importation prevair'!$A:$A,CONCATENATE('Suivi du personnel'!$B139," ",'Suivi du personnel'!DT$8),'importation prevair'!$O:$O))</f>
        <v/>
      </c>
      <c r="DU139" s="162" t="str">
        <f>IF($B139="","",SUMIF('importation prevair'!$A:$A,CONCATENATE('Suivi du personnel'!$B139," ",'Suivi du personnel'!DU$8),'importation prevair'!$O:$O))</f>
        <v/>
      </c>
      <c r="DV139" s="162" t="str">
        <f>IF($B139="","",SUMIF('importation prevair'!$A:$A,CONCATENATE('Suivi du personnel'!$B139," ",'Suivi du personnel'!DV$8),'importation prevair'!$O:$O))</f>
        <v/>
      </c>
      <c r="DW139" s="162" t="str">
        <f>IF($B139="","",SUMIF('importation prevair'!$A:$A,CONCATENATE('Suivi du personnel'!$B139," ",'Suivi du personnel'!DW$8),'importation prevair'!$O:$O))</f>
        <v/>
      </c>
      <c r="DX139" s="162" t="str">
        <f>IF($B139="","",SUMIF('importation prevair'!$A:$A,CONCATENATE('Suivi du personnel'!$B139," ",'Suivi du personnel'!DX$8),'importation prevair'!$O:$O))</f>
        <v/>
      </c>
      <c r="DY139" s="261" t="str">
        <f>IF($B139="","",SUMIF('importation prevair'!$A:$A,CONCATENATE('Suivi du personnel'!$B139," ",'Suivi du personnel'!DY$8),'importation prevair'!$O:$O))</f>
        <v/>
      </c>
      <c r="DZ139" s="162" t="str">
        <f>IF($B139="","",SUMIF('importation prevair'!$A:$A,CONCATENATE('Suivi du personnel'!$B139," ",'Suivi du personnel'!DZ$8),'importation prevair'!$O:$O))</f>
        <v/>
      </c>
      <c r="EA139" s="162" t="str">
        <f>IF($B139="","",SUMIF('importation prevair'!$A:$A,CONCATENATE('Suivi du personnel'!$B139," ",'Suivi du personnel'!EA$8),'importation prevair'!$O:$O))</f>
        <v/>
      </c>
      <c r="EB139" s="162" t="str">
        <f>IF($B139="","",SUMIF('importation prevair'!$A:$A,CONCATENATE('Suivi du personnel'!$B139," ",'Suivi du personnel'!EB$8),'importation prevair'!$O:$O))</f>
        <v/>
      </c>
      <c r="EC139" s="162" t="str">
        <f>IF($B139="","",SUMIF('importation prevair'!$A:$A,CONCATENATE('Suivi du personnel'!$B139," ",'Suivi du personnel'!EC$8),'importation prevair'!$O:$O))</f>
        <v/>
      </c>
      <c r="ED139" s="162" t="str">
        <f>IF($B139="","",SUMIF('importation prevair'!$A:$A,CONCATENATE('Suivi du personnel'!$B139," ",'Suivi du personnel'!ED$8),'importation prevair'!$O:$O))</f>
        <v/>
      </c>
      <c r="EE139" s="162" t="str">
        <f>IF($B139="","",SUMIF('importation prevair'!$A:$A,CONCATENATE('Suivi du personnel'!$B139," ",'Suivi du personnel'!EE$8),'importation prevair'!$O:$O))</f>
        <v/>
      </c>
      <c r="EF139" s="259" t="str">
        <f>IF($B139="","",SUMIF('importation prevair'!$A:$A,CONCATENATE('Suivi du personnel'!$B139," ",'Suivi du personnel'!EF$8),'importation prevair'!$O:$O))</f>
        <v/>
      </c>
      <c r="EG139" s="260" t="str">
        <f>IF($B139="","",SUMIF('importation prevair'!$A:$A,CONCATENATE('Suivi du personnel'!$B139," ",'Suivi du personnel'!EG$8),'importation prevair'!$O:$O))</f>
        <v/>
      </c>
      <c r="EH139" s="162" t="str">
        <f>IF($B139="","",SUMIF('importation prevair'!$A:$A,CONCATENATE('Suivi du personnel'!$B139," ",'Suivi du personnel'!EH$8),'importation prevair'!$O:$O))</f>
        <v/>
      </c>
      <c r="EI139" s="162" t="str">
        <f>IF($B139="","",SUMIF('importation prevair'!$A:$A,CONCATENATE('Suivi du personnel'!$B139," ",'Suivi du personnel'!EI$8),'importation prevair'!$O:$O))</f>
        <v/>
      </c>
      <c r="EJ139" s="162" t="str">
        <f>IF($B139="","",SUMIF('importation prevair'!$A:$A,CONCATENATE('Suivi du personnel'!$B139," ",'Suivi du personnel'!EJ$8),'importation prevair'!$O:$O))</f>
        <v/>
      </c>
      <c r="EK139" s="162" t="str">
        <f>IF($B139="","",SUMIF('importation prevair'!$A:$A,CONCATENATE('Suivi du personnel'!$B139," ",'Suivi du personnel'!EK$8),'importation prevair'!$O:$O))</f>
        <v/>
      </c>
      <c r="EL139" s="162" t="str">
        <f>IF($B139="","",SUMIF('importation prevair'!$A:$A,CONCATENATE('Suivi du personnel'!$B139," ",'Suivi du personnel'!EL$8),'importation prevair'!$O:$O))</f>
        <v/>
      </c>
      <c r="EM139" s="261" t="str">
        <f>IF($B139="","",SUMIF('importation prevair'!$A:$A,CONCATENATE('Suivi du personnel'!$B139," ",'Suivi du personnel'!EM$8),'importation prevair'!$O:$O))</f>
        <v/>
      </c>
      <c r="EN139" s="162" t="str">
        <f>IF($B139="","",SUMIF('importation prevair'!$A:$A,CONCATENATE('Suivi du personnel'!$B139," ",'Suivi du personnel'!EN$8),'importation prevair'!$O:$O))</f>
        <v/>
      </c>
      <c r="EO139" s="162" t="str">
        <f>IF($B139="","",SUMIF('importation prevair'!$A:$A,CONCATENATE('Suivi du personnel'!$B139," ",'Suivi du personnel'!EO$8),'importation prevair'!$O:$O))</f>
        <v/>
      </c>
      <c r="EP139" s="162" t="str">
        <f>IF($B139="","",SUMIF('importation prevair'!$A:$A,CONCATENATE('Suivi du personnel'!$B139," ",'Suivi du personnel'!EP$8),'importation prevair'!$O:$O))</f>
        <v/>
      </c>
      <c r="EQ139" s="162" t="str">
        <f>IF($B139="","",SUMIF('importation prevair'!$A:$A,CONCATENATE('Suivi du personnel'!$B139," ",'Suivi du personnel'!EQ$8),'importation prevair'!$O:$O))</f>
        <v/>
      </c>
      <c r="ER139" s="162" t="str">
        <f>IF($B139="","",SUMIF('importation prevair'!$A:$A,CONCATENATE('Suivi du personnel'!$B139," ",'Suivi du personnel'!ER$8),'importation prevair'!$O:$O))</f>
        <v/>
      </c>
      <c r="ES139" s="162" t="str">
        <f>IF($B139="","",SUMIF('importation prevair'!$A:$A,CONCATENATE('Suivi du personnel'!$B139," ",'Suivi du personnel'!ES$8),'importation prevair'!$O:$O))</f>
        <v/>
      </c>
      <c r="ET139" s="259" t="str">
        <f>IF($B139="","",SUMIF('importation prevair'!$A:$A,CONCATENATE('Suivi du personnel'!$B139," ",'Suivi du personnel'!ET$8),'importation prevair'!$O:$O))</f>
        <v/>
      </c>
      <c r="EU139" s="260" t="str">
        <f>IF($B139="","",SUMIF('importation prevair'!$A:$A,CONCATENATE('Suivi du personnel'!$B139," ",'Suivi du personnel'!EU$8),'importation prevair'!$O:$O))</f>
        <v/>
      </c>
      <c r="EV139" s="162" t="str">
        <f>IF($B139="","",SUMIF('importation prevair'!$A:$A,CONCATENATE('Suivi du personnel'!$B139," ",'Suivi du personnel'!EV$8),'importation prevair'!$O:$O))</f>
        <v/>
      </c>
      <c r="EW139" s="162" t="str">
        <f>IF($B139="","",SUMIF('importation prevair'!$A:$A,CONCATENATE('Suivi du personnel'!$B139," ",'Suivi du personnel'!EW$8),'importation prevair'!$O:$O))</f>
        <v/>
      </c>
      <c r="EX139" s="162" t="str">
        <f>IF($B139="","",SUMIF('importation prevair'!$A:$A,CONCATENATE('Suivi du personnel'!$B139," ",'Suivi du personnel'!EX$8),'importation prevair'!$O:$O))</f>
        <v/>
      </c>
      <c r="EY139" s="162" t="str">
        <f>IF($B139="","",SUMIF('importation prevair'!$A:$A,CONCATENATE('Suivi du personnel'!$B139," ",'Suivi du personnel'!EY$8),'importation prevair'!$O:$O))</f>
        <v/>
      </c>
      <c r="EZ139" s="162" t="str">
        <f>IF($B139="","",SUMIF('importation prevair'!$A:$A,CONCATENATE('Suivi du personnel'!$B139," ",'Suivi du personnel'!EZ$8),'importation prevair'!$O:$O))</f>
        <v/>
      </c>
      <c r="FA139" s="261" t="str">
        <f>IF($B139="","",SUMIF('importation prevair'!$A:$A,CONCATENATE('Suivi du personnel'!$B139," ",'Suivi du personnel'!FA$8),'importation prevair'!$O:$O))</f>
        <v/>
      </c>
      <c r="FB139" s="162" t="str">
        <f>IF($B139="","",SUMIF('importation prevair'!$A:$A,CONCATENATE('Suivi du personnel'!$B139," ",'Suivi du personnel'!FB$8),'importation prevair'!$O:$O))</f>
        <v/>
      </c>
      <c r="FC139" s="162" t="str">
        <f>IF($B139="","",SUMIF('importation prevair'!$A:$A,CONCATENATE('Suivi du personnel'!$B139," ",'Suivi du personnel'!FC$8),'importation prevair'!$O:$O))</f>
        <v/>
      </c>
      <c r="FD139" s="162" t="str">
        <f>IF($B139="","",SUMIF('importation prevair'!$A:$A,CONCATENATE('Suivi du personnel'!$B139," ",'Suivi du personnel'!FD$8),'importation prevair'!$O:$O))</f>
        <v/>
      </c>
      <c r="FE139" s="162" t="str">
        <f>IF($B139="","",SUMIF('importation prevair'!$A:$A,CONCATENATE('Suivi du personnel'!$B139," ",'Suivi du personnel'!FE$8),'importation prevair'!$O:$O))</f>
        <v/>
      </c>
      <c r="FF139" s="162" t="str">
        <f>IF($B139="","",SUMIF('importation prevair'!$A:$A,CONCATENATE('Suivi du personnel'!$B139," ",'Suivi du personnel'!FF$8),'importation prevair'!$O:$O))</f>
        <v/>
      </c>
      <c r="FG139" s="162" t="str">
        <f>IF($B139="","",SUMIF('importation prevair'!$A:$A,CONCATENATE('Suivi du personnel'!$B139," ",'Suivi du personnel'!FG$8),'importation prevair'!$O:$O))</f>
        <v/>
      </c>
      <c r="FH139" s="259" t="str">
        <f>IF($B139="","",SUMIF('importation prevair'!$A:$A,CONCATENATE('Suivi du personnel'!$B139," ",'Suivi du personnel'!FH$8),'importation prevair'!$O:$O))</f>
        <v/>
      </c>
      <c r="FI139" s="260" t="str">
        <f>IF($B139="","",SUMIF('importation prevair'!$A:$A,CONCATENATE('Suivi du personnel'!$B139," ",'Suivi du personnel'!FI$8),'importation prevair'!$O:$O))</f>
        <v/>
      </c>
      <c r="FJ139" s="162" t="str">
        <f>IF($B139="","",SUMIF('importation prevair'!$A:$A,CONCATENATE('Suivi du personnel'!$B139," ",'Suivi du personnel'!FJ$8),'importation prevair'!$O:$O))</f>
        <v/>
      </c>
      <c r="FK139" s="162" t="str">
        <f>IF($B139="","",SUMIF('importation prevair'!$A:$A,CONCATENATE('Suivi du personnel'!$B139," ",'Suivi du personnel'!FK$8),'importation prevair'!$O:$O))</f>
        <v/>
      </c>
      <c r="FL139" s="162" t="str">
        <f>IF($B139="","",SUMIF('importation prevair'!$A:$A,CONCATENATE('Suivi du personnel'!$B139," ",'Suivi du personnel'!FL$8),'importation prevair'!$O:$O))</f>
        <v/>
      </c>
      <c r="FM139" s="162" t="str">
        <f>IF($B139="","",SUMIF('importation prevair'!$A:$A,CONCATENATE('Suivi du personnel'!$B139," ",'Suivi du personnel'!FM$8),'importation prevair'!$O:$O))</f>
        <v/>
      </c>
      <c r="FN139" s="162" t="str">
        <f>IF($B139="","",SUMIF('importation prevair'!$A:$A,CONCATENATE('Suivi du personnel'!$B139," ",'Suivi du personnel'!FN$8),'importation prevair'!$O:$O))</f>
        <v/>
      </c>
      <c r="FO139" s="261" t="str">
        <f>IF($B139="","",SUMIF('importation prevair'!$A:$A,CONCATENATE('Suivi du personnel'!$B139," ",'Suivi du personnel'!FO$8),'importation prevair'!$O:$O))</f>
        <v/>
      </c>
      <c r="FP139" s="162" t="str">
        <f>IF($B139="","",SUMIF('importation prevair'!$A:$A,CONCATENATE('Suivi du personnel'!$B139," ",'Suivi du personnel'!FP$8),'importation prevair'!$O:$O))</f>
        <v/>
      </c>
      <c r="FQ139" s="162" t="str">
        <f>IF($B139="","",SUMIF('importation prevair'!$A:$A,CONCATENATE('Suivi du personnel'!$B139," ",'Suivi du personnel'!FQ$8),'importation prevair'!$O:$O))</f>
        <v/>
      </c>
      <c r="FR139" s="162" t="str">
        <f>IF($B139="","",SUMIF('importation prevair'!$A:$A,CONCATENATE('Suivi du personnel'!$B139," ",'Suivi du personnel'!FR$8),'importation prevair'!$O:$O))</f>
        <v/>
      </c>
      <c r="FS139" s="162" t="str">
        <f>IF($B139="","",SUMIF('importation prevair'!$A:$A,CONCATENATE('Suivi du personnel'!$B139," ",'Suivi du personnel'!FS$8),'importation prevair'!$O:$O))</f>
        <v/>
      </c>
      <c r="FT139" s="162" t="str">
        <f>IF($B139="","",SUMIF('importation prevair'!$A:$A,CONCATENATE('Suivi du personnel'!$B139," ",'Suivi du personnel'!FT$8),'importation prevair'!$O:$O))</f>
        <v/>
      </c>
      <c r="FU139" s="162" t="str">
        <f>IF($B139="","",SUMIF('importation prevair'!$A:$A,CONCATENATE('Suivi du personnel'!$B139," ",'Suivi du personnel'!FU$8),'importation prevair'!$O:$O))</f>
        <v/>
      </c>
      <c r="FV139" s="259" t="str">
        <f>IF($B139="","",SUMIF('importation prevair'!$A:$A,CONCATENATE('Suivi du personnel'!$B139," ",'Suivi du personnel'!FV$8),'importation prevair'!$O:$O))</f>
        <v/>
      </c>
      <c r="FW139" s="260" t="str">
        <f>IF($B139="","",SUMIF('importation prevair'!$A:$A,CONCATENATE('Suivi du personnel'!$B139," ",'Suivi du personnel'!FW$8),'importation prevair'!$O:$O))</f>
        <v/>
      </c>
      <c r="FX139" s="162" t="str">
        <f>IF($B139="","",SUMIF('importation prevair'!$A:$A,CONCATENATE('Suivi du personnel'!$B139," ",'Suivi du personnel'!FX$8),'importation prevair'!$O:$O))</f>
        <v/>
      </c>
      <c r="FY139" s="162" t="str">
        <f>IF($B139="","",SUMIF('importation prevair'!$A:$A,CONCATENATE('Suivi du personnel'!$B139," ",'Suivi du personnel'!FY$8),'importation prevair'!$O:$O))</f>
        <v/>
      </c>
      <c r="FZ139" s="162" t="str">
        <f>IF($B139="","",SUMIF('importation prevair'!$A:$A,CONCATENATE('Suivi du personnel'!$B139," ",'Suivi du personnel'!FZ$8),'importation prevair'!$O:$O))</f>
        <v/>
      </c>
      <c r="GA139" s="162" t="str">
        <f>IF($B139="","",SUMIF('importation prevair'!$A:$A,CONCATENATE('Suivi du personnel'!$B139," ",'Suivi du personnel'!GA$8),'importation prevair'!$O:$O))</f>
        <v/>
      </c>
      <c r="GB139" s="162" t="str">
        <f>IF($B139="","",SUMIF('importation prevair'!$A:$A,CONCATENATE('Suivi du personnel'!$B139," ",'Suivi du personnel'!GB$8),'importation prevair'!$O:$O))</f>
        <v/>
      </c>
      <c r="GC139" s="261" t="str">
        <f>IF($B139="","",SUMIF('importation prevair'!$A:$A,CONCATENATE('Suivi du personnel'!$B139," ",'Suivi du personnel'!GC$8),'importation prevair'!$O:$O))</f>
        <v/>
      </c>
      <c r="GD139" s="162" t="str">
        <f>IF($B139="","",SUMIF('importation prevair'!$A:$A,CONCATENATE('Suivi du personnel'!$B139," ",'Suivi du personnel'!GD$8),'importation prevair'!$O:$O))</f>
        <v/>
      </c>
      <c r="GE139" s="162" t="str">
        <f>IF($B139="","",SUMIF('importation prevair'!$A:$A,CONCATENATE('Suivi du personnel'!$B139," ",'Suivi du personnel'!GE$8),'importation prevair'!$O:$O))</f>
        <v/>
      </c>
      <c r="GF139" s="162" t="str">
        <f>IF($B139="","",SUMIF('importation prevair'!$A:$A,CONCATENATE('Suivi du personnel'!$B139," ",'Suivi du personnel'!GF$8),'importation prevair'!$O:$O))</f>
        <v/>
      </c>
      <c r="GG139" s="162" t="str">
        <f>IF($B139="","",SUMIF('importation prevair'!$A:$A,CONCATENATE('Suivi du personnel'!$B139," ",'Suivi du personnel'!GG$8),'importation prevair'!$O:$O))</f>
        <v/>
      </c>
      <c r="GH139" s="162" t="str">
        <f>IF($B139="","",SUMIF('importation prevair'!$A:$A,CONCATENATE('Suivi du personnel'!$B139," ",'Suivi du personnel'!GH$8),'importation prevair'!$O:$O))</f>
        <v/>
      </c>
      <c r="GI139" s="162" t="str">
        <f>IF($B139="","",SUMIF('importation prevair'!$A:$A,CONCATENATE('Suivi du personnel'!$B139," ",'Suivi du personnel'!GI$8),'importation prevair'!$O:$O))</f>
        <v/>
      </c>
      <c r="GJ139" s="259" t="str">
        <f>IF($B139="","",SUMIF('importation prevair'!$A:$A,CONCATENATE('Suivi du personnel'!$B139," ",'Suivi du personnel'!GJ$8),'importation prevair'!$O:$O))</f>
        <v/>
      </c>
      <c r="GK139" s="260" t="str">
        <f>IF($B139="","",SUMIF('importation prevair'!$A:$A,CONCATENATE('Suivi du personnel'!$B139," ",'Suivi du personnel'!GK$8),'importation prevair'!$O:$O))</f>
        <v/>
      </c>
      <c r="GL139" s="162" t="str">
        <f>IF($B139="","",SUMIF('importation prevair'!$A:$A,CONCATENATE('Suivi du personnel'!$B139," ",'Suivi du personnel'!GL$8),'importation prevair'!$O:$O))</f>
        <v/>
      </c>
      <c r="GM139" s="162" t="str">
        <f>IF($B139="","",SUMIF('importation prevair'!$A:$A,CONCATENATE('Suivi du personnel'!$B139," ",'Suivi du personnel'!GM$8),'importation prevair'!$O:$O))</f>
        <v/>
      </c>
      <c r="GN139" s="162" t="str">
        <f>IF($B139="","",SUMIF('importation prevair'!$A:$A,CONCATENATE('Suivi du personnel'!$B139," ",'Suivi du personnel'!GN$8),'importation prevair'!$O:$O))</f>
        <v/>
      </c>
      <c r="GO139" s="162" t="str">
        <f>IF($B139="","",SUMIF('importation prevair'!$A:$A,CONCATENATE('Suivi du personnel'!$B139," ",'Suivi du personnel'!GO$8),'importation prevair'!$O:$O))</f>
        <v/>
      </c>
      <c r="GP139" s="162" t="str">
        <f>IF($B139="","",SUMIF('importation prevair'!$A:$A,CONCATENATE('Suivi du personnel'!$B139," ",'Suivi du personnel'!GP$8),'importation prevair'!$O:$O))</f>
        <v/>
      </c>
      <c r="GQ139" s="261" t="str">
        <f>IF($B139="","",SUMIF('importation prevair'!$A:$A,CONCATENATE('Suivi du personnel'!$B139," ",'Suivi du personnel'!GQ$8),'importation prevair'!$O:$O))</f>
        <v/>
      </c>
      <c r="GR139" s="260" t="str">
        <f>IF($B139="","",SUMIF('importation prevair'!$A:$A,CONCATENATE('Suivi du personnel'!$B139," ",'Suivi du personnel'!GR$8),'importation prevair'!$O:$O))</f>
        <v/>
      </c>
      <c r="GS139" s="162" t="str">
        <f>IF($B139="","",SUMIF('importation prevair'!$A:$A,CONCATENATE('Suivi du personnel'!$B139," ",'Suivi du personnel'!GS$8),'importation prevair'!$O:$O))</f>
        <v/>
      </c>
      <c r="GT139" s="162" t="str">
        <f>IF($B139="","",SUMIF('importation prevair'!$A:$A,CONCATENATE('Suivi du personnel'!$B139," ",'Suivi du personnel'!GT$8),'importation prevair'!$O:$O))</f>
        <v/>
      </c>
      <c r="GU139" s="162" t="str">
        <f>IF($B139="","",SUMIF('importation prevair'!$A:$A,CONCATENATE('Suivi du personnel'!$B139," ",'Suivi du personnel'!GU$8),'importation prevair'!$O:$O))</f>
        <v/>
      </c>
      <c r="GV139" s="162" t="str">
        <f>IF($B139="","",SUMIF('importation prevair'!$A:$A,CONCATENATE('Suivi du personnel'!$B139," ",'Suivi du personnel'!GV$8),'importation prevair'!$O:$O))</f>
        <v/>
      </c>
      <c r="GW139" s="162" t="str">
        <f>IF($B139="","",SUMIF('importation prevair'!$A:$A,CONCATENATE('Suivi du personnel'!$B139," ",'Suivi du personnel'!GW$8),'importation prevair'!$O:$O))</f>
        <v/>
      </c>
      <c r="GX139" s="261" t="str">
        <f>IF($B139="","",SUMIF('importation prevair'!$A:$A,CONCATENATE('Suivi du personnel'!$B139," ",'Suivi du personnel'!GX$8),'importation prevair'!$O:$O))</f>
        <v/>
      </c>
    </row>
    <row r="140" spans="1:206" s="164" customFormat="1" ht="13.5" thickBot="1" x14ac:dyDescent="0.25">
      <c r="A140" s="289" t="str">
        <f>IF($B140="","",VLOOKUP($B140,'info personnel sur AT'!$A$3:$C$298,2,FALSE))</f>
        <v/>
      </c>
      <c r="B140" s="287"/>
      <c r="C140" s="284" t="str">
        <f>IF($B140="","",VLOOKUP($B140,'info personnel sur AT'!$A$3:$Q$298,3,FALSE))</f>
        <v/>
      </c>
      <c r="D140" s="280" t="str">
        <f>IF($B140="","",VLOOKUP($B140,'info personnel sur AT'!$A$3:$Q$298,4,FALSE))</f>
        <v/>
      </c>
      <c r="E140" s="277" t="str">
        <f>IF($B140="","",VLOOKUP($B140,'info personnel sur AT'!$A$3:$Q$298,5,FALSE))</f>
        <v/>
      </c>
      <c r="F140" s="219">
        <f t="shared" si="101"/>
        <v>0</v>
      </c>
      <c r="G140" s="240">
        <v>0.3</v>
      </c>
      <c r="H140" s="218">
        <f t="shared" si="102"/>
        <v>0.3</v>
      </c>
      <c r="I140" s="22" t="str">
        <f>IF($B140="","",VLOOKUP($B140,'info personnel sur AT'!$A$3:$Q$298,6,FALSE))</f>
        <v/>
      </c>
      <c r="J140" s="22" t="str">
        <f>IF($B140="","",VLOOKUP($B140,'info personnel sur AT'!$A$3:$Q$298,7,FALSE))</f>
        <v/>
      </c>
      <c r="K140" s="22" t="str">
        <f>IF($B140="","",VLOOKUP($B140,'info personnel sur AT'!$A$3:$Q$298,8,FALSE))</f>
        <v/>
      </c>
      <c r="L140" s="22" t="str">
        <f>IF($B140="","",VLOOKUP($B140,'info personnel sur AT'!$A$3:$Q$298,9,FALSE))</f>
        <v/>
      </c>
      <c r="M140" s="22" t="str">
        <f>IF($B140="","",VLOOKUP($B140,'info personnel sur AT'!$A$3:$Q$298,10,FALSE))</f>
        <v/>
      </c>
      <c r="N140" s="22" t="str">
        <f>IF($B140="","",VLOOKUP($B140,'info personnel sur AT'!$A$3:$Q$298,11,FALSE))</f>
        <v/>
      </c>
      <c r="O140" s="22" t="str">
        <f>IF($B140="","",VLOOKUP($B140,'info personnel sur AT'!$A$3:$Q$298,12,FALSE))</f>
        <v/>
      </c>
      <c r="P140" s="22" t="str">
        <f>IF($B140="","",VLOOKUP($B140,'info personnel sur AT'!$A$3:$Q$298,13,FALSE))</f>
        <v/>
      </c>
      <c r="Q140" s="22" t="str">
        <f>IF($B140="","",VLOOKUP($B140,'info personnel sur AT'!$A$3:$Q$298,14,FALSE))</f>
        <v/>
      </c>
      <c r="R140" s="22" t="str">
        <f>IF($B140="","",VLOOKUP($B140,'info personnel sur AT'!$A$3:$Q$298,15,FALSE))</f>
        <v/>
      </c>
      <c r="S140" s="22" t="str">
        <f>IF($B140="","",VLOOKUP($B140,'info personnel sur AT'!$A$3:$Q$298,16,FALSE))</f>
        <v/>
      </c>
      <c r="T140" s="22" t="str">
        <f>IF($B140="","",VLOOKUP($B140,'info personnel sur AT'!$A$3:$Q$298,17,FALSE))</f>
        <v/>
      </c>
      <c r="U140" s="11">
        <f t="shared" si="103"/>
        <v>0</v>
      </c>
      <c r="V140" s="2">
        <f t="shared" si="104"/>
        <v>0</v>
      </c>
      <c r="W140" s="6">
        <f t="shared" si="105"/>
        <v>0</v>
      </c>
      <c r="X140" s="180">
        <f t="shared" si="106"/>
        <v>1.8</v>
      </c>
      <c r="Y140" s="179">
        <f t="shared" si="100"/>
        <v>5</v>
      </c>
      <c r="Z140" s="192">
        <f t="shared" si="107"/>
        <v>10</v>
      </c>
      <c r="AA140" s="195">
        <f t="shared" si="108"/>
        <v>0</v>
      </c>
      <c r="AB140" s="195">
        <f t="shared" si="109"/>
        <v>0</v>
      </c>
      <c r="AC140" s="195">
        <f t="shared" si="110"/>
        <v>0</v>
      </c>
      <c r="AD140" s="195">
        <f t="shared" si="111"/>
        <v>0</v>
      </c>
      <c r="AE140" s="195">
        <f t="shared" si="112"/>
        <v>0</v>
      </c>
      <c r="AF140" s="195">
        <f t="shared" si="113"/>
        <v>0</v>
      </c>
      <c r="AG140" s="195">
        <f t="shared" si="114"/>
        <v>0</v>
      </c>
      <c r="AH140" s="248">
        <f t="shared" si="115"/>
        <v>0</v>
      </c>
      <c r="AI140" s="248">
        <f t="shared" si="116"/>
        <v>0</v>
      </c>
      <c r="AJ140" s="248">
        <f t="shared" si="117"/>
        <v>0</v>
      </c>
      <c r="AK140" s="248">
        <f t="shared" si="118"/>
        <v>0</v>
      </c>
      <c r="AL140" s="248">
        <f t="shared" si="119"/>
        <v>0</v>
      </c>
      <c r="AM140" s="248">
        <f t="shared" si="120"/>
        <v>0</v>
      </c>
      <c r="AN140" s="248">
        <f t="shared" si="121"/>
        <v>0</v>
      </c>
      <c r="AO140" s="248">
        <f t="shared" si="122"/>
        <v>0</v>
      </c>
      <c r="AP140" s="248">
        <f t="shared" si="123"/>
        <v>0</v>
      </c>
      <c r="AQ140" s="248">
        <f t="shared" si="124"/>
        <v>0</v>
      </c>
      <c r="AR140" s="248">
        <f t="shared" si="125"/>
        <v>0</v>
      </c>
      <c r="AS140" s="248">
        <f t="shared" si="126"/>
        <v>0</v>
      </c>
      <c r="AT140" s="248">
        <f t="shared" si="127"/>
        <v>0</v>
      </c>
      <c r="AU140" s="248">
        <f t="shared" si="128"/>
        <v>0</v>
      </c>
      <c r="AV140" s="245">
        <f t="shared" si="129"/>
        <v>0</v>
      </c>
      <c r="AW140" s="245">
        <f t="shared" si="130"/>
        <v>0</v>
      </c>
      <c r="AX140" s="252">
        <f t="shared" si="131"/>
        <v>0</v>
      </c>
      <c r="AY140" s="253">
        <f t="shared" si="132"/>
        <v>0</v>
      </c>
      <c r="AZ140" s="253">
        <f t="shared" si="133"/>
        <v>0</v>
      </c>
      <c r="BA140" s="221" t="str">
        <f>IF($B140="","",SUMIF('importation prevair'!$A:$A,CONCATENATE('Suivi du personnel'!$B140," ",'Suivi du personnel'!BA$8),'importation prevair'!$O:$O))</f>
        <v/>
      </c>
      <c r="BB140" s="222" t="str">
        <f>IF($B140="","",SUMIF('importation prevair'!$A:$A,CONCATENATE('Suivi du personnel'!$B140," ",'Suivi du personnel'!BB$8),'importation prevair'!$O:$O))</f>
        <v/>
      </c>
      <c r="BC140" s="222" t="str">
        <f>IF($B140="","",SUMIF('importation prevair'!$A:$A,CONCATENATE('Suivi du personnel'!$B140," ",'Suivi du personnel'!BC$8),'importation prevair'!$O:$O))</f>
        <v/>
      </c>
      <c r="BD140" s="222" t="str">
        <f>IF($B140="","",SUMIF('importation prevair'!$A:$A,CONCATENATE('Suivi du personnel'!$B140," ",'Suivi du personnel'!BD$8),'importation prevair'!$O:$O))</f>
        <v/>
      </c>
      <c r="BE140" s="222" t="str">
        <f>IF($B140="","",SUMIF('importation prevair'!$A:$A,CONCATENATE('Suivi du personnel'!$B140," ",'Suivi du personnel'!BE$8),'importation prevair'!$O:$O))</f>
        <v/>
      </c>
      <c r="BF140" s="222" t="str">
        <f>IF($B140="","",SUMIF('importation prevair'!$A:$A,CONCATENATE('Suivi du personnel'!$B140," ",'Suivi du personnel'!BF$8),'importation prevair'!$O:$O))</f>
        <v/>
      </c>
      <c r="BG140" s="223" t="str">
        <f>IF($B140="","",SUMIF('importation prevair'!$A:$A,CONCATENATE('Suivi du personnel'!$B140," ",'Suivi du personnel'!BG$8),'importation prevair'!$O:$O))</f>
        <v/>
      </c>
      <c r="BH140" s="221" t="str">
        <f>IF($B140="","",SUMIF('importation prevair'!$A:$A,CONCATENATE('Suivi du personnel'!$B140," ",'Suivi du personnel'!BH$8),'importation prevair'!$O:$O))</f>
        <v/>
      </c>
      <c r="BI140" s="222" t="str">
        <f>IF($B140="","",SUMIF('importation prevair'!$A:$A,CONCATENATE('Suivi du personnel'!$B140," ",'Suivi du personnel'!BI$8),'importation prevair'!$O:$O))</f>
        <v/>
      </c>
      <c r="BJ140" s="222" t="str">
        <f>IF($B140="","",SUMIF('importation prevair'!$A:$A,CONCATENATE('Suivi du personnel'!$B140," ",'Suivi du personnel'!BJ$8),'importation prevair'!$O:$O))</f>
        <v/>
      </c>
      <c r="BK140" s="222" t="str">
        <f>IF($B140="","",SUMIF('importation prevair'!$A:$A,CONCATENATE('Suivi du personnel'!$B140," ",'Suivi du personnel'!BK$8),'importation prevair'!$O:$O))</f>
        <v/>
      </c>
      <c r="BL140" s="222" t="str">
        <f>IF($B140="","",SUMIF('importation prevair'!$A:$A,CONCATENATE('Suivi du personnel'!$B140," ",'Suivi du personnel'!BL$8),'importation prevair'!$O:$O))</f>
        <v/>
      </c>
      <c r="BM140" s="222" t="str">
        <f>IF($B140="","",SUMIF('importation prevair'!$A:$A,CONCATENATE('Suivi du personnel'!$B140," ",'Suivi du personnel'!BM$8),'importation prevair'!$O:$O))</f>
        <v/>
      </c>
      <c r="BN140" s="223" t="str">
        <f>IF($B140="","",SUMIF('importation prevair'!$A:$A,CONCATENATE('Suivi du personnel'!$B140," ",'Suivi du personnel'!BN$8),'importation prevair'!$O:$O))</f>
        <v/>
      </c>
      <c r="BO140" s="221" t="str">
        <f>IF($B140="","",SUMIF('importation prevair'!$A:$A,CONCATENATE('Suivi du personnel'!$B140," ",'Suivi du personnel'!BO$8),'importation prevair'!$O:$O))</f>
        <v/>
      </c>
      <c r="BP140" s="222" t="str">
        <f>IF($B140="","",SUMIF('importation prevair'!$A:$A,CONCATENATE('Suivi du personnel'!$B140," ",'Suivi du personnel'!BP$8),'importation prevair'!$O:$O))</f>
        <v/>
      </c>
      <c r="BQ140" s="222" t="str">
        <f>IF($B140="","",SUMIF('importation prevair'!$A:$A,CONCATENATE('Suivi du personnel'!$B140," ",'Suivi du personnel'!BQ$8),'importation prevair'!$O:$O))</f>
        <v/>
      </c>
      <c r="BR140" s="222" t="str">
        <f>IF($B140="","",SUMIF('importation prevair'!$A:$A,CONCATENATE('Suivi du personnel'!$B140," ",'Suivi du personnel'!BR$8),'importation prevair'!$O:$O))</f>
        <v/>
      </c>
      <c r="BS140" s="222" t="str">
        <f>IF($B140="","",SUMIF('importation prevair'!$A:$A,CONCATENATE('Suivi du personnel'!$B140," ",'Suivi du personnel'!BS$8),'importation prevair'!$O:$O))</f>
        <v/>
      </c>
      <c r="BT140" s="222" t="str">
        <f>IF($B140="","",SUMIF('importation prevair'!$A:$A,CONCATENATE('Suivi du personnel'!$B140," ",'Suivi du personnel'!BT$8),'importation prevair'!$O:$O))</f>
        <v/>
      </c>
      <c r="BU140" s="223" t="str">
        <f>IF($B140="","",SUMIF('importation prevair'!$A:$A,CONCATENATE('Suivi du personnel'!$B140," ",'Suivi du personnel'!BU$8),'importation prevair'!$O:$O))</f>
        <v/>
      </c>
      <c r="BV140" s="221" t="str">
        <f>IF($B140="","",SUMIF('importation prevair'!$A:$A,CONCATENATE('Suivi du personnel'!$B140," ",'Suivi du personnel'!BV$8),'importation prevair'!$O:$O))</f>
        <v/>
      </c>
      <c r="BW140" s="222" t="str">
        <f>IF($B140="","",SUMIF('importation prevair'!$A:$A,CONCATENATE('Suivi du personnel'!$B140," ",'Suivi du personnel'!BW$8),'importation prevair'!$O:$O))</f>
        <v/>
      </c>
      <c r="BX140" s="222" t="str">
        <f>IF($B140="","",SUMIF('importation prevair'!$A:$A,CONCATENATE('Suivi du personnel'!$B140," ",'Suivi du personnel'!BX$8),'importation prevair'!$O:$O))</f>
        <v/>
      </c>
      <c r="BY140" s="222" t="str">
        <f>IF($B140="","",SUMIF('importation prevair'!$A:$A,CONCATENATE('Suivi du personnel'!$B140," ",'Suivi du personnel'!BY$8),'importation prevair'!$O:$O))</f>
        <v/>
      </c>
      <c r="BZ140" s="222" t="str">
        <f>IF($B140="","",SUMIF('importation prevair'!$A:$A,CONCATENATE('Suivi du personnel'!$B140," ",'Suivi du personnel'!BZ$8),'importation prevair'!$O:$O))</f>
        <v/>
      </c>
      <c r="CA140" s="222" t="str">
        <f>IF($B140="","",SUMIF('importation prevair'!$A:$A,CONCATENATE('Suivi du personnel'!$B140," ",'Suivi du personnel'!CA$8),'importation prevair'!$O:$O))</f>
        <v/>
      </c>
      <c r="CB140" s="223" t="str">
        <f>IF($B140="","",SUMIF('importation prevair'!$A:$A,CONCATENATE('Suivi du personnel'!$B140," ",'Suivi du personnel'!CB$8),'importation prevair'!$O:$O))</f>
        <v/>
      </c>
      <c r="CC140" s="221" t="str">
        <f>IF($B140="","",SUMIF('importation prevair'!$A:$A,CONCATENATE('Suivi du personnel'!$B140," ",'Suivi du personnel'!CC$8),'importation prevair'!$O:$O))</f>
        <v/>
      </c>
      <c r="CD140" s="222" t="str">
        <f>IF($B140="","",SUMIF('importation prevair'!$A:$A,CONCATENATE('Suivi du personnel'!$B140," ",'Suivi du personnel'!CD$8),'importation prevair'!$O:$O))</f>
        <v/>
      </c>
      <c r="CE140" s="222" t="str">
        <f>IF($B140="","",SUMIF('importation prevair'!$A:$A,CONCATENATE('Suivi du personnel'!$B140," ",'Suivi du personnel'!CE$8),'importation prevair'!$O:$O))</f>
        <v/>
      </c>
      <c r="CF140" s="222" t="str">
        <f>IF($B140="","",SUMIF('importation prevair'!$A:$A,CONCATENATE('Suivi du personnel'!$B140," ",'Suivi du personnel'!CF$8),'importation prevair'!$O:$O))</f>
        <v/>
      </c>
      <c r="CG140" s="222" t="str">
        <f>IF($B140="","",SUMIF('importation prevair'!$A:$A,CONCATENATE('Suivi du personnel'!$B140," ",'Suivi du personnel'!CG$8),'importation prevair'!$O:$O))</f>
        <v/>
      </c>
      <c r="CH140" s="222" t="str">
        <f>IF($B140="","",SUMIF('importation prevair'!$A:$A,CONCATENATE('Suivi du personnel'!$B140," ",'Suivi du personnel'!CH$8),'importation prevair'!$O:$O))</f>
        <v/>
      </c>
      <c r="CI140" s="223" t="str">
        <f>IF($B140="","",SUMIF('importation prevair'!$A:$A,CONCATENATE('Suivi du personnel'!$B140," ",'Suivi du personnel'!CI$8),'importation prevair'!$O:$O))</f>
        <v/>
      </c>
      <c r="CJ140" s="221" t="str">
        <f>IF($B140="","",SUMIF('importation prevair'!$A:$A,CONCATENATE('Suivi du personnel'!$B140," ",'Suivi du personnel'!CJ$8),'importation prevair'!$O:$O))</f>
        <v/>
      </c>
      <c r="CK140" s="222" t="str">
        <f>IF($B140="","",SUMIF('importation prevair'!$A:$A,CONCATENATE('Suivi du personnel'!$B140," ",'Suivi du personnel'!CK$8),'importation prevair'!$O:$O))</f>
        <v/>
      </c>
      <c r="CL140" s="222" t="str">
        <f>IF($B140="","",SUMIF('importation prevair'!$A:$A,CONCATENATE('Suivi du personnel'!$B140," ",'Suivi du personnel'!CL$8),'importation prevair'!$O:$O))</f>
        <v/>
      </c>
      <c r="CM140" s="222" t="str">
        <f>IF($B140="","",SUMIF('importation prevair'!$A:$A,CONCATENATE('Suivi du personnel'!$B140," ",'Suivi du personnel'!CM$8),'importation prevair'!$O:$O))</f>
        <v/>
      </c>
      <c r="CN140" s="222" t="str">
        <f>IF($B140="","",SUMIF('importation prevair'!$A:$A,CONCATENATE('Suivi du personnel'!$B140," ",'Suivi du personnel'!CN$8),'importation prevair'!$O:$O))</f>
        <v/>
      </c>
      <c r="CO140" s="222" t="str">
        <f>IF($B140="","",SUMIF('importation prevair'!$A:$A,CONCATENATE('Suivi du personnel'!$B140," ",'Suivi du personnel'!CO$8),'importation prevair'!$O:$O))</f>
        <v/>
      </c>
      <c r="CP140" s="223" t="str">
        <f>IF($B140="","",SUMIF('importation prevair'!$A:$A,CONCATENATE('Suivi du personnel'!$B140," ",'Suivi du personnel'!CP$8),'importation prevair'!$O:$O))</f>
        <v/>
      </c>
      <c r="CQ140" s="221" t="str">
        <f>IF($B140="","",SUMIF('importation prevair'!$A:$A,CONCATENATE('Suivi du personnel'!$B140," ",'Suivi du personnel'!CQ$8),'importation prevair'!$O:$O))</f>
        <v/>
      </c>
      <c r="CR140" s="222" t="str">
        <f>IF($B140="","",SUMIF('importation prevair'!$A:$A,CONCATENATE('Suivi du personnel'!$B140," ",'Suivi du personnel'!CR$8),'importation prevair'!$O:$O))</f>
        <v/>
      </c>
      <c r="CS140" s="222" t="str">
        <f>IF($B140="","",SUMIF('importation prevair'!$A:$A,CONCATENATE('Suivi du personnel'!$B140," ",'Suivi du personnel'!CS$8),'importation prevair'!$O:$O))</f>
        <v/>
      </c>
      <c r="CT140" s="222" t="str">
        <f>IF($B140="","",SUMIF('importation prevair'!$A:$A,CONCATENATE('Suivi du personnel'!$B140," ",'Suivi du personnel'!CT$8),'importation prevair'!$O:$O))</f>
        <v/>
      </c>
      <c r="CU140" s="222" t="str">
        <f>IF($B140="","",SUMIF('importation prevair'!$A:$A,CONCATENATE('Suivi du personnel'!$B140," ",'Suivi du personnel'!CU$8),'importation prevair'!$O:$O))</f>
        <v/>
      </c>
      <c r="CV140" s="222" t="str">
        <f>IF($B140="","",SUMIF('importation prevair'!$A:$A,CONCATENATE('Suivi du personnel'!$B140," ",'Suivi du personnel'!CV$8),'importation prevair'!$O:$O))</f>
        <v/>
      </c>
      <c r="CW140" s="223" t="str">
        <f>IF($B140="","",SUMIF('importation prevair'!$A:$A,CONCATENATE('Suivi du personnel'!$B140," ",'Suivi du personnel'!CW$8),'importation prevair'!$O:$O))</f>
        <v/>
      </c>
      <c r="CX140" s="221" t="str">
        <f>IF($B140="","",SUMIF('importation prevair'!$A:$A,CONCATENATE('Suivi du personnel'!$B140," ",'Suivi du personnel'!CX$8),'importation prevair'!$O:$O))</f>
        <v/>
      </c>
      <c r="CY140" s="222" t="str">
        <f>IF($B140="","",SUMIF('importation prevair'!$A:$A,CONCATENATE('Suivi du personnel'!$B140," ",'Suivi du personnel'!CY$8),'importation prevair'!$O:$O))</f>
        <v/>
      </c>
      <c r="CZ140" s="222" t="str">
        <f>IF($B140="","",SUMIF('importation prevair'!$A:$A,CONCATENATE('Suivi du personnel'!$B140," ",'Suivi du personnel'!CZ$8),'importation prevair'!$O:$O))</f>
        <v/>
      </c>
      <c r="DA140" s="222" t="str">
        <f>IF($B140="","",SUMIF('importation prevair'!$A:$A,CONCATENATE('Suivi du personnel'!$B140," ",'Suivi du personnel'!DA$8),'importation prevair'!$O:$O))</f>
        <v/>
      </c>
      <c r="DB140" s="222" t="str">
        <f>IF($B140="","",SUMIF('importation prevair'!$A:$A,CONCATENATE('Suivi du personnel'!$B140," ",'Suivi du personnel'!DB$8),'importation prevair'!$O:$O))</f>
        <v/>
      </c>
      <c r="DC140" s="222" t="str">
        <f>IF($B140="","",SUMIF('importation prevair'!$A:$A,CONCATENATE('Suivi du personnel'!$B140," ",'Suivi du personnel'!DC$8),'importation prevair'!$O:$O))</f>
        <v/>
      </c>
      <c r="DD140" s="223" t="str">
        <f>IF($B140="","",SUMIF('importation prevair'!$A:$A,CONCATENATE('Suivi du personnel'!$B140," ",'Suivi du personnel'!DD$8),'importation prevair'!$O:$O))</f>
        <v/>
      </c>
      <c r="DE140" s="260" t="str">
        <f>IF($B140="","",SUMIF('importation prevair'!$A:$A,CONCATENATE('Suivi du personnel'!$B140," ",'Suivi du personnel'!DE$8),'importation prevair'!$O:$O))</f>
        <v/>
      </c>
      <c r="DF140" s="162" t="str">
        <f>IF($B140="","",SUMIF('importation prevair'!$A:$A,CONCATENATE('Suivi du personnel'!$B140," ",'Suivi du personnel'!DF$8),'importation prevair'!$O:$O))</f>
        <v/>
      </c>
      <c r="DG140" s="162" t="str">
        <f>IF($B140="","",SUMIF('importation prevair'!$A:$A,CONCATENATE('Suivi du personnel'!$B140," ",'Suivi du personnel'!DG$8),'importation prevair'!$O:$O))</f>
        <v/>
      </c>
      <c r="DH140" s="162" t="str">
        <f>IF($B140="","",SUMIF('importation prevair'!$A:$A,CONCATENATE('Suivi du personnel'!$B140," ",'Suivi du personnel'!DH$8),'importation prevair'!$O:$O))</f>
        <v/>
      </c>
      <c r="DI140" s="162" t="str">
        <f>IF($B140="","",SUMIF('importation prevair'!$A:$A,CONCATENATE('Suivi du personnel'!$B140," ",'Suivi du personnel'!DI$8),'importation prevair'!$O:$O))</f>
        <v/>
      </c>
      <c r="DJ140" s="162" t="str">
        <f>IF($B140="","",SUMIF('importation prevair'!$A:$A,CONCATENATE('Suivi du personnel'!$B140," ",'Suivi du personnel'!DJ$8),'importation prevair'!$O:$O))</f>
        <v/>
      </c>
      <c r="DK140" s="261" t="str">
        <f>IF($B140="","",SUMIF('importation prevair'!$A:$A,CONCATENATE('Suivi du personnel'!$B140," ",'Suivi du personnel'!DK$8),'importation prevair'!$O:$O))</f>
        <v/>
      </c>
      <c r="DL140" s="162" t="str">
        <f>IF($B140="","",SUMIF('importation prevair'!$A:$A,CONCATENATE('Suivi du personnel'!$B140," ",'Suivi du personnel'!DL$8),'importation prevair'!$O:$O))</f>
        <v/>
      </c>
      <c r="DM140" s="162" t="str">
        <f>IF($B140="","",SUMIF('importation prevair'!$A:$A,CONCATENATE('Suivi du personnel'!$B140," ",'Suivi du personnel'!DM$8),'importation prevair'!$O:$O))</f>
        <v/>
      </c>
      <c r="DN140" s="162" t="str">
        <f>IF($B140="","",SUMIF('importation prevair'!$A:$A,CONCATENATE('Suivi du personnel'!$B140," ",'Suivi du personnel'!DN$8),'importation prevair'!$O:$O))</f>
        <v/>
      </c>
      <c r="DO140" s="162" t="str">
        <f>IF($B140="","",SUMIF('importation prevair'!$A:$A,CONCATENATE('Suivi du personnel'!$B140," ",'Suivi du personnel'!DO$8),'importation prevair'!$O:$O))</f>
        <v/>
      </c>
      <c r="DP140" s="162" t="str">
        <f>IF($B140="","",SUMIF('importation prevair'!$A:$A,CONCATENATE('Suivi du personnel'!$B140," ",'Suivi du personnel'!DP$8),'importation prevair'!$O:$O))</f>
        <v/>
      </c>
      <c r="DQ140" s="162" t="str">
        <f>IF($B140="","",SUMIF('importation prevair'!$A:$A,CONCATENATE('Suivi du personnel'!$B140," ",'Suivi du personnel'!DQ$8),'importation prevair'!$O:$O))</f>
        <v/>
      </c>
      <c r="DR140" s="259" t="str">
        <f>IF($B140="","",SUMIF('importation prevair'!$A:$A,CONCATENATE('Suivi du personnel'!$B140," ",'Suivi du personnel'!DR$8),'importation prevair'!$O:$O))</f>
        <v/>
      </c>
      <c r="DS140" s="260" t="str">
        <f>IF($B140="","",SUMIF('importation prevair'!$A:$A,CONCATENATE('Suivi du personnel'!$B140," ",'Suivi du personnel'!DS$8),'importation prevair'!$O:$O))</f>
        <v/>
      </c>
      <c r="DT140" s="162" t="str">
        <f>IF($B140="","",SUMIF('importation prevair'!$A:$A,CONCATENATE('Suivi du personnel'!$B140," ",'Suivi du personnel'!DT$8),'importation prevair'!$O:$O))</f>
        <v/>
      </c>
      <c r="DU140" s="162" t="str">
        <f>IF($B140="","",SUMIF('importation prevair'!$A:$A,CONCATENATE('Suivi du personnel'!$B140," ",'Suivi du personnel'!DU$8),'importation prevair'!$O:$O))</f>
        <v/>
      </c>
      <c r="DV140" s="162" t="str">
        <f>IF($B140="","",SUMIF('importation prevair'!$A:$A,CONCATENATE('Suivi du personnel'!$B140," ",'Suivi du personnel'!DV$8),'importation prevair'!$O:$O))</f>
        <v/>
      </c>
      <c r="DW140" s="162" t="str">
        <f>IF($B140="","",SUMIF('importation prevair'!$A:$A,CONCATENATE('Suivi du personnel'!$B140," ",'Suivi du personnel'!DW$8),'importation prevair'!$O:$O))</f>
        <v/>
      </c>
      <c r="DX140" s="162" t="str">
        <f>IF($B140="","",SUMIF('importation prevair'!$A:$A,CONCATENATE('Suivi du personnel'!$B140," ",'Suivi du personnel'!DX$8),'importation prevair'!$O:$O))</f>
        <v/>
      </c>
      <c r="DY140" s="261" t="str">
        <f>IF($B140="","",SUMIF('importation prevair'!$A:$A,CONCATENATE('Suivi du personnel'!$B140," ",'Suivi du personnel'!DY$8),'importation prevair'!$O:$O))</f>
        <v/>
      </c>
      <c r="DZ140" s="162" t="str">
        <f>IF($B140="","",SUMIF('importation prevair'!$A:$A,CONCATENATE('Suivi du personnel'!$B140," ",'Suivi du personnel'!DZ$8),'importation prevair'!$O:$O))</f>
        <v/>
      </c>
      <c r="EA140" s="162" t="str">
        <f>IF($B140="","",SUMIF('importation prevair'!$A:$A,CONCATENATE('Suivi du personnel'!$B140," ",'Suivi du personnel'!EA$8),'importation prevair'!$O:$O))</f>
        <v/>
      </c>
      <c r="EB140" s="162" t="str">
        <f>IF($B140="","",SUMIF('importation prevair'!$A:$A,CONCATENATE('Suivi du personnel'!$B140," ",'Suivi du personnel'!EB$8),'importation prevair'!$O:$O))</f>
        <v/>
      </c>
      <c r="EC140" s="162" t="str">
        <f>IF($B140="","",SUMIF('importation prevair'!$A:$A,CONCATENATE('Suivi du personnel'!$B140," ",'Suivi du personnel'!EC$8),'importation prevair'!$O:$O))</f>
        <v/>
      </c>
      <c r="ED140" s="162" t="str">
        <f>IF($B140="","",SUMIF('importation prevair'!$A:$A,CONCATENATE('Suivi du personnel'!$B140," ",'Suivi du personnel'!ED$8),'importation prevair'!$O:$O))</f>
        <v/>
      </c>
      <c r="EE140" s="162" t="str">
        <f>IF($B140="","",SUMIF('importation prevair'!$A:$A,CONCATENATE('Suivi du personnel'!$B140," ",'Suivi du personnel'!EE$8),'importation prevair'!$O:$O))</f>
        <v/>
      </c>
      <c r="EF140" s="259" t="str">
        <f>IF($B140="","",SUMIF('importation prevair'!$A:$A,CONCATENATE('Suivi du personnel'!$B140," ",'Suivi du personnel'!EF$8),'importation prevair'!$O:$O))</f>
        <v/>
      </c>
      <c r="EG140" s="260" t="str">
        <f>IF($B140="","",SUMIF('importation prevair'!$A:$A,CONCATENATE('Suivi du personnel'!$B140," ",'Suivi du personnel'!EG$8),'importation prevair'!$O:$O))</f>
        <v/>
      </c>
      <c r="EH140" s="162" t="str">
        <f>IF($B140="","",SUMIF('importation prevair'!$A:$A,CONCATENATE('Suivi du personnel'!$B140," ",'Suivi du personnel'!EH$8),'importation prevair'!$O:$O))</f>
        <v/>
      </c>
      <c r="EI140" s="162" t="str">
        <f>IF($B140="","",SUMIF('importation prevair'!$A:$A,CONCATENATE('Suivi du personnel'!$B140," ",'Suivi du personnel'!EI$8),'importation prevair'!$O:$O))</f>
        <v/>
      </c>
      <c r="EJ140" s="162" t="str">
        <f>IF($B140="","",SUMIF('importation prevair'!$A:$A,CONCATENATE('Suivi du personnel'!$B140," ",'Suivi du personnel'!EJ$8),'importation prevair'!$O:$O))</f>
        <v/>
      </c>
      <c r="EK140" s="162" t="str">
        <f>IF($B140="","",SUMIF('importation prevair'!$A:$A,CONCATENATE('Suivi du personnel'!$B140," ",'Suivi du personnel'!EK$8),'importation prevair'!$O:$O))</f>
        <v/>
      </c>
      <c r="EL140" s="162" t="str">
        <f>IF($B140="","",SUMIF('importation prevair'!$A:$A,CONCATENATE('Suivi du personnel'!$B140," ",'Suivi du personnel'!EL$8),'importation prevair'!$O:$O))</f>
        <v/>
      </c>
      <c r="EM140" s="261" t="str">
        <f>IF($B140="","",SUMIF('importation prevair'!$A:$A,CONCATENATE('Suivi du personnel'!$B140," ",'Suivi du personnel'!EM$8),'importation prevair'!$O:$O))</f>
        <v/>
      </c>
      <c r="EN140" s="162" t="str">
        <f>IF($B140="","",SUMIF('importation prevair'!$A:$A,CONCATENATE('Suivi du personnel'!$B140," ",'Suivi du personnel'!EN$8),'importation prevair'!$O:$O))</f>
        <v/>
      </c>
      <c r="EO140" s="162" t="str">
        <f>IF($B140="","",SUMIF('importation prevair'!$A:$A,CONCATENATE('Suivi du personnel'!$B140," ",'Suivi du personnel'!EO$8),'importation prevair'!$O:$O))</f>
        <v/>
      </c>
      <c r="EP140" s="162" t="str">
        <f>IF($B140="","",SUMIF('importation prevair'!$A:$A,CONCATENATE('Suivi du personnel'!$B140," ",'Suivi du personnel'!EP$8),'importation prevair'!$O:$O))</f>
        <v/>
      </c>
      <c r="EQ140" s="162" t="str">
        <f>IF($B140="","",SUMIF('importation prevair'!$A:$A,CONCATENATE('Suivi du personnel'!$B140," ",'Suivi du personnel'!EQ$8),'importation prevair'!$O:$O))</f>
        <v/>
      </c>
      <c r="ER140" s="162" t="str">
        <f>IF($B140="","",SUMIF('importation prevair'!$A:$A,CONCATENATE('Suivi du personnel'!$B140," ",'Suivi du personnel'!ER$8),'importation prevair'!$O:$O))</f>
        <v/>
      </c>
      <c r="ES140" s="162" t="str">
        <f>IF($B140="","",SUMIF('importation prevair'!$A:$A,CONCATENATE('Suivi du personnel'!$B140," ",'Suivi du personnel'!ES$8),'importation prevair'!$O:$O))</f>
        <v/>
      </c>
      <c r="ET140" s="259" t="str">
        <f>IF($B140="","",SUMIF('importation prevair'!$A:$A,CONCATENATE('Suivi du personnel'!$B140," ",'Suivi du personnel'!ET$8),'importation prevair'!$O:$O))</f>
        <v/>
      </c>
      <c r="EU140" s="260" t="str">
        <f>IF($B140="","",SUMIF('importation prevair'!$A:$A,CONCATENATE('Suivi du personnel'!$B140," ",'Suivi du personnel'!EU$8),'importation prevair'!$O:$O))</f>
        <v/>
      </c>
      <c r="EV140" s="162" t="str">
        <f>IF($B140="","",SUMIF('importation prevair'!$A:$A,CONCATENATE('Suivi du personnel'!$B140," ",'Suivi du personnel'!EV$8),'importation prevair'!$O:$O))</f>
        <v/>
      </c>
      <c r="EW140" s="162" t="str">
        <f>IF($B140="","",SUMIF('importation prevair'!$A:$A,CONCATENATE('Suivi du personnel'!$B140," ",'Suivi du personnel'!EW$8),'importation prevair'!$O:$O))</f>
        <v/>
      </c>
      <c r="EX140" s="162" t="str">
        <f>IF($B140="","",SUMIF('importation prevair'!$A:$A,CONCATENATE('Suivi du personnel'!$B140," ",'Suivi du personnel'!EX$8),'importation prevair'!$O:$O))</f>
        <v/>
      </c>
      <c r="EY140" s="162" t="str">
        <f>IF($B140="","",SUMIF('importation prevair'!$A:$A,CONCATENATE('Suivi du personnel'!$B140," ",'Suivi du personnel'!EY$8),'importation prevair'!$O:$O))</f>
        <v/>
      </c>
      <c r="EZ140" s="162" t="str">
        <f>IF($B140="","",SUMIF('importation prevair'!$A:$A,CONCATENATE('Suivi du personnel'!$B140," ",'Suivi du personnel'!EZ$8),'importation prevair'!$O:$O))</f>
        <v/>
      </c>
      <c r="FA140" s="261" t="str">
        <f>IF($B140="","",SUMIF('importation prevair'!$A:$A,CONCATENATE('Suivi du personnel'!$B140," ",'Suivi du personnel'!FA$8),'importation prevair'!$O:$O))</f>
        <v/>
      </c>
      <c r="FB140" s="162" t="str">
        <f>IF($B140="","",SUMIF('importation prevair'!$A:$A,CONCATENATE('Suivi du personnel'!$B140," ",'Suivi du personnel'!FB$8),'importation prevair'!$O:$O))</f>
        <v/>
      </c>
      <c r="FC140" s="162" t="str">
        <f>IF($B140="","",SUMIF('importation prevair'!$A:$A,CONCATENATE('Suivi du personnel'!$B140," ",'Suivi du personnel'!FC$8),'importation prevair'!$O:$O))</f>
        <v/>
      </c>
      <c r="FD140" s="162" t="str">
        <f>IF($B140="","",SUMIF('importation prevair'!$A:$A,CONCATENATE('Suivi du personnel'!$B140," ",'Suivi du personnel'!FD$8),'importation prevair'!$O:$O))</f>
        <v/>
      </c>
      <c r="FE140" s="162" t="str">
        <f>IF($B140="","",SUMIF('importation prevair'!$A:$A,CONCATENATE('Suivi du personnel'!$B140," ",'Suivi du personnel'!FE$8),'importation prevair'!$O:$O))</f>
        <v/>
      </c>
      <c r="FF140" s="162" t="str">
        <f>IF($B140="","",SUMIF('importation prevair'!$A:$A,CONCATENATE('Suivi du personnel'!$B140," ",'Suivi du personnel'!FF$8),'importation prevair'!$O:$O))</f>
        <v/>
      </c>
      <c r="FG140" s="162" t="str">
        <f>IF($B140="","",SUMIF('importation prevair'!$A:$A,CONCATENATE('Suivi du personnel'!$B140," ",'Suivi du personnel'!FG$8),'importation prevair'!$O:$O))</f>
        <v/>
      </c>
      <c r="FH140" s="259" t="str">
        <f>IF($B140="","",SUMIF('importation prevair'!$A:$A,CONCATENATE('Suivi du personnel'!$B140," ",'Suivi du personnel'!FH$8),'importation prevair'!$O:$O))</f>
        <v/>
      </c>
      <c r="FI140" s="260" t="str">
        <f>IF($B140="","",SUMIF('importation prevair'!$A:$A,CONCATENATE('Suivi du personnel'!$B140," ",'Suivi du personnel'!FI$8),'importation prevair'!$O:$O))</f>
        <v/>
      </c>
      <c r="FJ140" s="162" t="str">
        <f>IF($B140="","",SUMIF('importation prevair'!$A:$A,CONCATENATE('Suivi du personnel'!$B140," ",'Suivi du personnel'!FJ$8),'importation prevair'!$O:$O))</f>
        <v/>
      </c>
      <c r="FK140" s="162" t="str">
        <f>IF($B140="","",SUMIF('importation prevair'!$A:$A,CONCATENATE('Suivi du personnel'!$B140," ",'Suivi du personnel'!FK$8),'importation prevair'!$O:$O))</f>
        <v/>
      </c>
      <c r="FL140" s="162" t="str">
        <f>IF($B140="","",SUMIF('importation prevair'!$A:$A,CONCATENATE('Suivi du personnel'!$B140," ",'Suivi du personnel'!FL$8),'importation prevair'!$O:$O))</f>
        <v/>
      </c>
      <c r="FM140" s="162" t="str">
        <f>IF($B140="","",SUMIF('importation prevair'!$A:$A,CONCATENATE('Suivi du personnel'!$B140," ",'Suivi du personnel'!FM$8),'importation prevair'!$O:$O))</f>
        <v/>
      </c>
      <c r="FN140" s="162" t="str">
        <f>IF($B140="","",SUMIF('importation prevair'!$A:$A,CONCATENATE('Suivi du personnel'!$B140," ",'Suivi du personnel'!FN$8),'importation prevair'!$O:$O))</f>
        <v/>
      </c>
      <c r="FO140" s="261" t="str">
        <f>IF($B140="","",SUMIF('importation prevair'!$A:$A,CONCATENATE('Suivi du personnel'!$B140," ",'Suivi du personnel'!FO$8),'importation prevair'!$O:$O))</f>
        <v/>
      </c>
      <c r="FP140" s="162" t="str">
        <f>IF($B140="","",SUMIF('importation prevair'!$A:$A,CONCATENATE('Suivi du personnel'!$B140," ",'Suivi du personnel'!FP$8),'importation prevair'!$O:$O))</f>
        <v/>
      </c>
      <c r="FQ140" s="162" t="str">
        <f>IF($B140="","",SUMIF('importation prevair'!$A:$A,CONCATENATE('Suivi du personnel'!$B140," ",'Suivi du personnel'!FQ$8),'importation prevair'!$O:$O))</f>
        <v/>
      </c>
      <c r="FR140" s="162" t="str">
        <f>IF($B140="","",SUMIF('importation prevair'!$A:$A,CONCATENATE('Suivi du personnel'!$B140," ",'Suivi du personnel'!FR$8),'importation prevair'!$O:$O))</f>
        <v/>
      </c>
      <c r="FS140" s="162" t="str">
        <f>IF($B140="","",SUMIF('importation prevair'!$A:$A,CONCATENATE('Suivi du personnel'!$B140," ",'Suivi du personnel'!FS$8),'importation prevair'!$O:$O))</f>
        <v/>
      </c>
      <c r="FT140" s="162" t="str">
        <f>IF($B140="","",SUMIF('importation prevair'!$A:$A,CONCATENATE('Suivi du personnel'!$B140," ",'Suivi du personnel'!FT$8),'importation prevair'!$O:$O))</f>
        <v/>
      </c>
      <c r="FU140" s="162" t="str">
        <f>IF($B140="","",SUMIF('importation prevair'!$A:$A,CONCATENATE('Suivi du personnel'!$B140," ",'Suivi du personnel'!FU$8),'importation prevair'!$O:$O))</f>
        <v/>
      </c>
      <c r="FV140" s="259" t="str">
        <f>IF($B140="","",SUMIF('importation prevair'!$A:$A,CONCATENATE('Suivi du personnel'!$B140," ",'Suivi du personnel'!FV$8),'importation prevair'!$O:$O))</f>
        <v/>
      </c>
      <c r="FW140" s="260" t="str">
        <f>IF($B140="","",SUMIF('importation prevair'!$A:$A,CONCATENATE('Suivi du personnel'!$B140," ",'Suivi du personnel'!FW$8),'importation prevair'!$O:$O))</f>
        <v/>
      </c>
      <c r="FX140" s="162" t="str">
        <f>IF($B140="","",SUMIF('importation prevair'!$A:$A,CONCATENATE('Suivi du personnel'!$B140," ",'Suivi du personnel'!FX$8),'importation prevair'!$O:$O))</f>
        <v/>
      </c>
      <c r="FY140" s="162" t="str">
        <f>IF($B140="","",SUMIF('importation prevair'!$A:$A,CONCATENATE('Suivi du personnel'!$B140," ",'Suivi du personnel'!FY$8),'importation prevair'!$O:$O))</f>
        <v/>
      </c>
      <c r="FZ140" s="162" t="str">
        <f>IF($B140="","",SUMIF('importation prevair'!$A:$A,CONCATENATE('Suivi du personnel'!$B140," ",'Suivi du personnel'!FZ$8),'importation prevair'!$O:$O))</f>
        <v/>
      </c>
      <c r="GA140" s="162" t="str">
        <f>IF($B140="","",SUMIF('importation prevair'!$A:$A,CONCATENATE('Suivi du personnel'!$B140," ",'Suivi du personnel'!GA$8),'importation prevair'!$O:$O))</f>
        <v/>
      </c>
      <c r="GB140" s="162" t="str">
        <f>IF($B140="","",SUMIF('importation prevair'!$A:$A,CONCATENATE('Suivi du personnel'!$B140," ",'Suivi du personnel'!GB$8),'importation prevair'!$O:$O))</f>
        <v/>
      </c>
      <c r="GC140" s="261" t="str">
        <f>IF($B140="","",SUMIF('importation prevair'!$A:$A,CONCATENATE('Suivi du personnel'!$B140," ",'Suivi du personnel'!GC$8),'importation prevair'!$O:$O))</f>
        <v/>
      </c>
      <c r="GD140" s="162" t="str">
        <f>IF($B140="","",SUMIF('importation prevair'!$A:$A,CONCATENATE('Suivi du personnel'!$B140," ",'Suivi du personnel'!GD$8),'importation prevair'!$O:$O))</f>
        <v/>
      </c>
      <c r="GE140" s="162" t="str">
        <f>IF($B140="","",SUMIF('importation prevair'!$A:$A,CONCATENATE('Suivi du personnel'!$B140," ",'Suivi du personnel'!GE$8),'importation prevair'!$O:$O))</f>
        <v/>
      </c>
      <c r="GF140" s="162" t="str">
        <f>IF($B140="","",SUMIF('importation prevair'!$A:$A,CONCATENATE('Suivi du personnel'!$B140," ",'Suivi du personnel'!GF$8),'importation prevair'!$O:$O))</f>
        <v/>
      </c>
      <c r="GG140" s="162" t="str">
        <f>IF($B140="","",SUMIF('importation prevair'!$A:$A,CONCATENATE('Suivi du personnel'!$B140," ",'Suivi du personnel'!GG$8),'importation prevair'!$O:$O))</f>
        <v/>
      </c>
      <c r="GH140" s="162" t="str">
        <f>IF($B140="","",SUMIF('importation prevair'!$A:$A,CONCATENATE('Suivi du personnel'!$B140," ",'Suivi du personnel'!GH$8),'importation prevair'!$O:$O))</f>
        <v/>
      </c>
      <c r="GI140" s="162" t="str">
        <f>IF($B140="","",SUMIF('importation prevair'!$A:$A,CONCATENATE('Suivi du personnel'!$B140," ",'Suivi du personnel'!GI$8),'importation prevair'!$O:$O))</f>
        <v/>
      </c>
      <c r="GJ140" s="259" t="str">
        <f>IF($B140="","",SUMIF('importation prevair'!$A:$A,CONCATENATE('Suivi du personnel'!$B140," ",'Suivi du personnel'!GJ$8),'importation prevair'!$O:$O))</f>
        <v/>
      </c>
      <c r="GK140" s="260" t="str">
        <f>IF($B140="","",SUMIF('importation prevair'!$A:$A,CONCATENATE('Suivi du personnel'!$B140," ",'Suivi du personnel'!GK$8),'importation prevair'!$O:$O))</f>
        <v/>
      </c>
      <c r="GL140" s="162" t="str">
        <f>IF($B140="","",SUMIF('importation prevair'!$A:$A,CONCATENATE('Suivi du personnel'!$B140," ",'Suivi du personnel'!GL$8),'importation prevair'!$O:$O))</f>
        <v/>
      </c>
      <c r="GM140" s="162" t="str">
        <f>IF($B140="","",SUMIF('importation prevair'!$A:$A,CONCATENATE('Suivi du personnel'!$B140," ",'Suivi du personnel'!GM$8),'importation prevair'!$O:$O))</f>
        <v/>
      </c>
      <c r="GN140" s="162" t="str">
        <f>IF($B140="","",SUMIF('importation prevair'!$A:$A,CONCATENATE('Suivi du personnel'!$B140," ",'Suivi du personnel'!GN$8),'importation prevair'!$O:$O))</f>
        <v/>
      </c>
      <c r="GO140" s="162" t="str">
        <f>IF($B140="","",SUMIF('importation prevair'!$A:$A,CONCATENATE('Suivi du personnel'!$B140," ",'Suivi du personnel'!GO$8),'importation prevair'!$O:$O))</f>
        <v/>
      </c>
      <c r="GP140" s="162" t="str">
        <f>IF($B140="","",SUMIF('importation prevair'!$A:$A,CONCATENATE('Suivi du personnel'!$B140," ",'Suivi du personnel'!GP$8),'importation prevair'!$O:$O))</f>
        <v/>
      </c>
      <c r="GQ140" s="261" t="str">
        <f>IF($B140="","",SUMIF('importation prevair'!$A:$A,CONCATENATE('Suivi du personnel'!$B140," ",'Suivi du personnel'!GQ$8),'importation prevair'!$O:$O))</f>
        <v/>
      </c>
      <c r="GR140" s="260" t="str">
        <f>IF($B140="","",SUMIF('importation prevair'!$A:$A,CONCATENATE('Suivi du personnel'!$B140," ",'Suivi du personnel'!GR$8),'importation prevair'!$O:$O))</f>
        <v/>
      </c>
      <c r="GS140" s="162" t="str">
        <f>IF($B140="","",SUMIF('importation prevair'!$A:$A,CONCATENATE('Suivi du personnel'!$B140," ",'Suivi du personnel'!GS$8),'importation prevair'!$O:$O))</f>
        <v/>
      </c>
      <c r="GT140" s="162" t="str">
        <f>IF($B140="","",SUMIF('importation prevair'!$A:$A,CONCATENATE('Suivi du personnel'!$B140," ",'Suivi du personnel'!GT$8),'importation prevair'!$O:$O))</f>
        <v/>
      </c>
      <c r="GU140" s="162" t="str">
        <f>IF($B140="","",SUMIF('importation prevair'!$A:$A,CONCATENATE('Suivi du personnel'!$B140," ",'Suivi du personnel'!GU$8),'importation prevair'!$O:$O))</f>
        <v/>
      </c>
      <c r="GV140" s="162" t="str">
        <f>IF($B140="","",SUMIF('importation prevair'!$A:$A,CONCATENATE('Suivi du personnel'!$B140," ",'Suivi du personnel'!GV$8),'importation prevair'!$O:$O))</f>
        <v/>
      </c>
      <c r="GW140" s="162" t="str">
        <f>IF($B140="","",SUMIF('importation prevair'!$A:$A,CONCATENATE('Suivi du personnel'!$B140," ",'Suivi du personnel'!GW$8),'importation prevair'!$O:$O))</f>
        <v/>
      </c>
      <c r="GX140" s="261" t="str">
        <f>IF($B140="","",SUMIF('importation prevair'!$A:$A,CONCATENATE('Suivi du personnel'!$B140," ",'Suivi du personnel'!GX$8),'importation prevair'!$O:$O))</f>
        <v/>
      </c>
    </row>
    <row r="141" spans="1:206" s="164" customFormat="1" ht="13.5" thickBot="1" x14ac:dyDescent="0.25">
      <c r="A141" s="289" t="str">
        <f>IF($B141="","",VLOOKUP($B141,'info personnel sur AT'!$A$3:$C$298,2,FALSE))</f>
        <v/>
      </c>
      <c r="B141" s="287"/>
      <c r="C141" s="284" t="str">
        <f>IF($B141="","",VLOOKUP($B141,'info personnel sur AT'!$A$3:$Q$298,3,FALSE))</f>
        <v/>
      </c>
      <c r="D141" s="280" t="str">
        <f>IF($B141="","",VLOOKUP($B141,'info personnel sur AT'!$A$3:$Q$298,4,FALSE))</f>
        <v/>
      </c>
      <c r="E141" s="277" t="str">
        <f>IF($B141="","",VLOOKUP($B141,'info personnel sur AT'!$A$3:$Q$298,5,FALSE))</f>
        <v/>
      </c>
      <c r="F141" s="219">
        <f t="shared" si="101"/>
        <v>0</v>
      </c>
      <c r="G141" s="240">
        <v>0.3</v>
      </c>
      <c r="H141" s="218">
        <f t="shared" si="102"/>
        <v>0.3</v>
      </c>
      <c r="I141" s="22" t="str">
        <f>IF($B141="","",VLOOKUP($B141,'info personnel sur AT'!$A$3:$Q$298,6,FALSE))</f>
        <v/>
      </c>
      <c r="J141" s="22" t="str">
        <f>IF($B141="","",VLOOKUP($B141,'info personnel sur AT'!$A$3:$Q$298,7,FALSE))</f>
        <v/>
      </c>
      <c r="K141" s="22" t="str">
        <f>IF($B141="","",VLOOKUP($B141,'info personnel sur AT'!$A$3:$Q$298,8,FALSE))</f>
        <v/>
      </c>
      <c r="L141" s="22" t="str">
        <f>IF($B141="","",VLOOKUP($B141,'info personnel sur AT'!$A$3:$Q$298,9,FALSE))</f>
        <v/>
      </c>
      <c r="M141" s="22" t="str">
        <f>IF($B141="","",VLOOKUP($B141,'info personnel sur AT'!$A$3:$Q$298,10,FALSE))</f>
        <v/>
      </c>
      <c r="N141" s="22" t="str">
        <f>IF($B141="","",VLOOKUP($B141,'info personnel sur AT'!$A$3:$Q$298,11,FALSE))</f>
        <v/>
      </c>
      <c r="O141" s="22" t="str">
        <f>IF($B141="","",VLOOKUP($B141,'info personnel sur AT'!$A$3:$Q$298,12,FALSE))</f>
        <v/>
      </c>
      <c r="P141" s="22" t="str">
        <f>IF($B141="","",VLOOKUP($B141,'info personnel sur AT'!$A$3:$Q$298,13,FALSE))</f>
        <v/>
      </c>
      <c r="Q141" s="22" t="str">
        <f>IF($B141="","",VLOOKUP($B141,'info personnel sur AT'!$A$3:$Q$298,14,FALSE))</f>
        <v/>
      </c>
      <c r="R141" s="22" t="str">
        <f>IF($B141="","",VLOOKUP($B141,'info personnel sur AT'!$A$3:$Q$298,15,FALSE))</f>
        <v/>
      </c>
      <c r="S141" s="22" t="str">
        <f>IF($B141="","",VLOOKUP($B141,'info personnel sur AT'!$A$3:$Q$298,16,FALSE))</f>
        <v/>
      </c>
      <c r="T141" s="22" t="str">
        <f>IF($B141="","",VLOOKUP($B141,'info personnel sur AT'!$A$3:$Q$298,17,FALSE))</f>
        <v/>
      </c>
      <c r="U141" s="11">
        <f t="shared" si="103"/>
        <v>0</v>
      </c>
      <c r="V141" s="2">
        <f t="shared" si="104"/>
        <v>0</v>
      </c>
      <c r="W141" s="6">
        <f t="shared" si="105"/>
        <v>0</v>
      </c>
      <c r="X141" s="180">
        <f t="shared" si="106"/>
        <v>1.8</v>
      </c>
      <c r="Y141" s="179">
        <f t="shared" si="100"/>
        <v>5</v>
      </c>
      <c r="Z141" s="192">
        <f t="shared" si="107"/>
        <v>10</v>
      </c>
      <c r="AA141" s="195">
        <f t="shared" si="108"/>
        <v>0</v>
      </c>
      <c r="AB141" s="195">
        <f t="shared" si="109"/>
        <v>0</v>
      </c>
      <c r="AC141" s="195">
        <f t="shared" si="110"/>
        <v>0</v>
      </c>
      <c r="AD141" s="195">
        <f t="shared" si="111"/>
        <v>0</v>
      </c>
      <c r="AE141" s="195">
        <f t="shared" si="112"/>
        <v>0</v>
      </c>
      <c r="AF141" s="195">
        <f t="shared" si="113"/>
        <v>0</v>
      </c>
      <c r="AG141" s="195">
        <f t="shared" si="114"/>
        <v>0</v>
      </c>
      <c r="AH141" s="248">
        <f t="shared" si="115"/>
        <v>0</v>
      </c>
      <c r="AI141" s="248">
        <f t="shared" si="116"/>
        <v>0</v>
      </c>
      <c r="AJ141" s="248">
        <f t="shared" si="117"/>
        <v>0</v>
      </c>
      <c r="AK141" s="248">
        <f t="shared" si="118"/>
        <v>0</v>
      </c>
      <c r="AL141" s="248">
        <f t="shared" si="119"/>
        <v>0</v>
      </c>
      <c r="AM141" s="248">
        <f t="shared" si="120"/>
        <v>0</v>
      </c>
      <c r="AN141" s="248">
        <f t="shared" si="121"/>
        <v>0</v>
      </c>
      <c r="AO141" s="248">
        <f t="shared" si="122"/>
        <v>0</v>
      </c>
      <c r="AP141" s="248">
        <f t="shared" si="123"/>
        <v>0</v>
      </c>
      <c r="AQ141" s="248">
        <f t="shared" si="124"/>
        <v>0</v>
      </c>
      <c r="AR141" s="248">
        <f t="shared" si="125"/>
        <v>0</v>
      </c>
      <c r="AS141" s="248">
        <f t="shared" si="126"/>
        <v>0</v>
      </c>
      <c r="AT141" s="248">
        <f t="shared" si="127"/>
        <v>0</v>
      </c>
      <c r="AU141" s="248">
        <f t="shared" si="128"/>
        <v>0</v>
      </c>
      <c r="AV141" s="245">
        <f t="shared" si="129"/>
        <v>0</v>
      </c>
      <c r="AW141" s="245">
        <f t="shared" si="130"/>
        <v>0</v>
      </c>
      <c r="AX141" s="252">
        <f t="shared" si="131"/>
        <v>0</v>
      </c>
      <c r="AY141" s="253">
        <f t="shared" si="132"/>
        <v>0</v>
      </c>
      <c r="AZ141" s="253">
        <f t="shared" si="133"/>
        <v>0</v>
      </c>
      <c r="BA141" s="221" t="str">
        <f>IF($B141="","",SUMIF('importation prevair'!$A:$A,CONCATENATE('Suivi du personnel'!$B141," ",'Suivi du personnel'!BA$8),'importation prevair'!$O:$O))</f>
        <v/>
      </c>
      <c r="BB141" s="222" t="str">
        <f>IF($B141="","",SUMIF('importation prevair'!$A:$A,CONCATENATE('Suivi du personnel'!$B141," ",'Suivi du personnel'!BB$8),'importation prevair'!$O:$O))</f>
        <v/>
      </c>
      <c r="BC141" s="222" t="str">
        <f>IF($B141="","",SUMIF('importation prevair'!$A:$A,CONCATENATE('Suivi du personnel'!$B141," ",'Suivi du personnel'!BC$8),'importation prevair'!$O:$O))</f>
        <v/>
      </c>
      <c r="BD141" s="222" t="str">
        <f>IF($B141="","",SUMIF('importation prevair'!$A:$A,CONCATENATE('Suivi du personnel'!$B141," ",'Suivi du personnel'!BD$8),'importation prevair'!$O:$O))</f>
        <v/>
      </c>
      <c r="BE141" s="222" t="str">
        <f>IF($B141="","",SUMIF('importation prevair'!$A:$A,CONCATENATE('Suivi du personnel'!$B141," ",'Suivi du personnel'!BE$8),'importation prevair'!$O:$O))</f>
        <v/>
      </c>
      <c r="BF141" s="222" t="str">
        <f>IF($B141="","",SUMIF('importation prevair'!$A:$A,CONCATENATE('Suivi du personnel'!$B141," ",'Suivi du personnel'!BF$8),'importation prevair'!$O:$O))</f>
        <v/>
      </c>
      <c r="BG141" s="223" t="str">
        <f>IF($B141="","",SUMIF('importation prevair'!$A:$A,CONCATENATE('Suivi du personnel'!$B141," ",'Suivi du personnel'!BG$8),'importation prevair'!$O:$O))</f>
        <v/>
      </c>
      <c r="BH141" s="221" t="str">
        <f>IF($B141="","",SUMIF('importation prevair'!$A:$A,CONCATENATE('Suivi du personnel'!$B141," ",'Suivi du personnel'!BH$8),'importation prevair'!$O:$O))</f>
        <v/>
      </c>
      <c r="BI141" s="222" t="str">
        <f>IF($B141="","",SUMIF('importation prevair'!$A:$A,CONCATENATE('Suivi du personnel'!$B141," ",'Suivi du personnel'!BI$8),'importation prevair'!$O:$O))</f>
        <v/>
      </c>
      <c r="BJ141" s="222" t="str">
        <f>IF($B141="","",SUMIF('importation prevair'!$A:$A,CONCATENATE('Suivi du personnel'!$B141," ",'Suivi du personnel'!BJ$8),'importation prevair'!$O:$O))</f>
        <v/>
      </c>
      <c r="BK141" s="222" t="str">
        <f>IF($B141="","",SUMIF('importation prevair'!$A:$A,CONCATENATE('Suivi du personnel'!$B141," ",'Suivi du personnel'!BK$8),'importation prevair'!$O:$O))</f>
        <v/>
      </c>
      <c r="BL141" s="222" t="str">
        <f>IF($B141="","",SUMIF('importation prevair'!$A:$A,CONCATENATE('Suivi du personnel'!$B141," ",'Suivi du personnel'!BL$8),'importation prevair'!$O:$O))</f>
        <v/>
      </c>
      <c r="BM141" s="222" t="str">
        <f>IF($B141="","",SUMIF('importation prevair'!$A:$A,CONCATENATE('Suivi du personnel'!$B141," ",'Suivi du personnel'!BM$8),'importation prevair'!$O:$O))</f>
        <v/>
      </c>
      <c r="BN141" s="223" t="str">
        <f>IF($B141="","",SUMIF('importation prevair'!$A:$A,CONCATENATE('Suivi du personnel'!$B141," ",'Suivi du personnel'!BN$8),'importation prevair'!$O:$O))</f>
        <v/>
      </c>
      <c r="BO141" s="221" t="str">
        <f>IF($B141="","",SUMIF('importation prevair'!$A:$A,CONCATENATE('Suivi du personnel'!$B141," ",'Suivi du personnel'!BO$8),'importation prevair'!$O:$O))</f>
        <v/>
      </c>
      <c r="BP141" s="222" t="str">
        <f>IF($B141="","",SUMIF('importation prevair'!$A:$A,CONCATENATE('Suivi du personnel'!$B141," ",'Suivi du personnel'!BP$8),'importation prevair'!$O:$O))</f>
        <v/>
      </c>
      <c r="BQ141" s="222" t="str">
        <f>IF($B141="","",SUMIF('importation prevair'!$A:$A,CONCATENATE('Suivi du personnel'!$B141," ",'Suivi du personnel'!BQ$8),'importation prevair'!$O:$O))</f>
        <v/>
      </c>
      <c r="BR141" s="222" t="str">
        <f>IF($B141="","",SUMIF('importation prevair'!$A:$A,CONCATENATE('Suivi du personnel'!$B141," ",'Suivi du personnel'!BR$8),'importation prevair'!$O:$O))</f>
        <v/>
      </c>
      <c r="BS141" s="222" t="str">
        <f>IF($B141="","",SUMIF('importation prevair'!$A:$A,CONCATENATE('Suivi du personnel'!$B141," ",'Suivi du personnel'!BS$8),'importation prevair'!$O:$O))</f>
        <v/>
      </c>
      <c r="BT141" s="222" t="str">
        <f>IF($B141="","",SUMIF('importation prevair'!$A:$A,CONCATENATE('Suivi du personnel'!$B141," ",'Suivi du personnel'!BT$8),'importation prevair'!$O:$O))</f>
        <v/>
      </c>
      <c r="BU141" s="223" t="str">
        <f>IF($B141="","",SUMIF('importation prevair'!$A:$A,CONCATENATE('Suivi du personnel'!$B141," ",'Suivi du personnel'!BU$8),'importation prevair'!$O:$O))</f>
        <v/>
      </c>
      <c r="BV141" s="221" t="str">
        <f>IF($B141="","",SUMIF('importation prevair'!$A:$A,CONCATENATE('Suivi du personnel'!$B141," ",'Suivi du personnel'!BV$8),'importation prevair'!$O:$O))</f>
        <v/>
      </c>
      <c r="BW141" s="222" t="str">
        <f>IF($B141="","",SUMIF('importation prevair'!$A:$A,CONCATENATE('Suivi du personnel'!$B141," ",'Suivi du personnel'!BW$8),'importation prevair'!$O:$O))</f>
        <v/>
      </c>
      <c r="BX141" s="222" t="str">
        <f>IF($B141="","",SUMIF('importation prevair'!$A:$A,CONCATENATE('Suivi du personnel'!$B141," ",'Suivi du personnel'!BX$8),'importation prevair'!$O:$O))</f>
        <v/>
      </c>
      <c r="BY141" s="222" t="str">
        <f>IF($B141="","",SUMIF('importation prevair'!$A:$A,CONCATENATE('Suivi du personnel'!$B141," ",'Suivi du personnel'!BY$8),'importation prevair'!$O:$O))</f>
        <v/>
      </c>
      <c r="BZ141" s="222" t="str">
        <f>IF($B141="","",SUMIF('importation prevair'!$A:$A,CONCATENATE('Suivi du personnel'!$B141," ",'Suivi du personnel'!BZ$8),'importation prevair'!$O:$O))</f>
        <v/>
      </c>
      <c r="CA141" s="222" t="str">
        <f>IF($B141="","",SUMIF('importation prevair'!$A:$A,CONCATENATE('Suivi du personnel'!$B141," ",'Suivi du personnel'!CA$8),'importation prevair'!$O:$O))</f>
        <v/>
      </c>
      <c r="CB141" s="223" t="str">
        <f>IF($B141="","",SUMIF('importation prevair'!$A:$A,CONCATENATE('Suivi du personnel'!$B141," ",'Suivi du personnel'!CB$8),'importation prevair'!$O:$O))</f>
        <v/>
      </c>
      <c r="CC141" s="221" t="str">
        <f>IF($B141="","",SUMIF('importation prevair'!$A:$A,CONCATENATE('Suivi du personnel'!$B141," ",'Suivi du personnel'!CC$8),'importation prevair'!$O:$O))</f>
        <v/>
      </c>
      <c r="CD141" s="222" t="str">
        <f>IF($B141="","",SUMIF('importation prevair'!$A:$A,CONCATENATE('Suivi du personnel'!$B141," ",'Suivi du personnel'!CD$8),'importation prevair'!$O:$O))</f>
        <v/>
      </c>
      <c r="CE141" s="222" t="str">
        <f>IF($B141="","",SUMIF('importation prevair'!$A:$A,CONCATENATE('Suivi du personnel'!$B141," ",'Suivi du personnel'!CE$8),'importation prevair'!$O:$O))</f>
        <v/>
      </c>
      <c r="CF141" s="222" t="str">
        <f>IF($B141="","",SUMIF('importation prevair'!$A:$A,CONCATENATE('Suivi du personnel'!$B141," ",'Suivi du personnel'!CF$8),'importation prevair'!$O:$O))</f>
        <v/>
      </c>
      <c r="CG141" s="222" t="str">
        <f>IF($B141="","",SUMIF('importation prevair'!$A:$A,CONCATENATE('Suivi du personnel'!$B141," ",'Suivi du personnel'!CG$8),'importation prevair'!$O:$O))</f>
        <v/>
      </c>
      <c r="CH141" s="222" t="str">
        <f>IF($B141="","",SUMIF('importation prevair'!$A:$A,CONCATENATE('Suivi du personnel'!$B141," ",'Suivi du personnel'!CH$8),'importation prevair'!$O:$O))</f>
        <v/>
      </c>
      <c r="CI141" s="223" t="str">
        <f>IF($B141="","",SUMIF('importation prevair'!$A:$A,CONCATENATE('Suivi du personnel'!$B141," ",'Suivi du personnel'!CI$8),'importation prevair'!$O:$O))</f>
        <v/>
      </c>
      <c r="CJ141" s="221" t="str">
        <f>IF($B141="","",SUMIF('importation prevair'!$A:$A,CONCATENATE('Suivi du personnel'!$B141," ",'Suivi du personnel'!CJ$8),'importation prevair'!$O:$O))</f>
        <v/>
      </c>
      <c r="CK141" s="222" t="str">
        <f>IF($B141="","",SUMIF('importation prevair'!$A:$A,CONCATENATE('Suivi du personnel'!$B141," ",'Suivi du personnel'!CK$8),'importation prevair'!$O:$O))</f>
        <v/>
      </c>
      <c r="CL141" s="222" t="str">
        <f>IF($B141="","",SUMIF('importation prevair'!$A:$A,CONCATENATE('Suivi du personnel'!$B141," ",'Suivi du personnel'!CL$8),'importation prevair'!$O:$O))</f>
        <v/>
      </c>
      <c r="CM141" s="222" t="str">
        <f>IF($B141="","",SUMIF('importation prevair'!$A:$A,CONCATENATE('Suivi du personnel'!$B141," ",'Suivi du personnel'!CM$8),'importation prevair'!$O:$O))</f>
        <v/>
      </c>
      <c r="CN141" s="222" t="str">
        <f>IF($B141="","",SUMIF('importation prevair'!$A:$A,CONCATENATE('Suivi du personnel'!$B141," ",'Suivi du personnel'!CN$8),'importation prevair'!$O:$O))</f>
        <v/>
      </c>
      <c r="CO141" s="222" t="str">
        <f>IF($B141="","",SUMIF('importation prevair'!$A:$A,CONCATENATE('Suivi du personnel'!$B141," ",'Suivi du personnel'!CO$8),'importation prevair'!$O:$O))</f>
        <v/>
      </c>
      <c r="CP141" s="223" t="str">
        <f>IF($B141="","",SUMIF('importation prevair'!$A:$A,CONCATENATE('Suivi du personnel'!$B141," ",'Suivi du personnel'!CP$8),'importation prevair'!$O:$O))</f>
        <v/>
      </c>
      <c r="CQ141" s="221" t="str">
        <f>IF($B141="","",SUMIF('importation prevair'!$A:$A,CONCATENATE('Suivi du personnel'!$B141," ",'Suivi du personnel'!CQ$8),'importation prevair'!$O:$O))</f>
        <v/>
      </c>
      <c r="CR141" s="222" t="str">
        <f>IF($B141="","",SUMIF('importation prevair'!$A:$A,CONCATENATE('Suivi du personnel'!$B141," ",'Suivi du personnel'!CR$8),'importation prevair'!$O:$O))</f>
        <v/>
      </c>
      <c r="CS141" s="222" t="str">
        <f>IF($B141="","",SUMIF('importation prevair'!$A:$A,CONCATENATE('Suivi du personnel'!$B141," ",'Suivi du personnel'!CS$8),'importation prevair'!$O:$O))</f>
        <v/>
      </c>
      <c r="CT141" s="222" t="str">
        <f>IF($B141="","",SUMIF('importation prevair'!$A:$A,CONCATENATE('Suivi du personnel'!$B141," ",'Suivi du personnel'!CT$8),'importation prevair'!$O:$O))</f>
        <v/>
      </c>
      <c r="CU141" s="222" t="str">
        <f>IF($B141="","",SUMIF('importation prevair'!$A:$A,CONCATENATE('Suivi du personnel'!$B141," ",'Suivi du personnel'!CU$8),'importation prevair'!$O:$O))</f>
        <v/>
      </c>
      <c r="CV141" s="222" t="str">
        <f>IF($B141="","",SUMIF('importation prevair'!$A:$A,CONCATENATE('Suivi du personnel'!$B141," ",'Suivi du personnel'!CV$8),'importation prevair'!$O:$O))</f>
        <v/>
      </c>
      <c r="CW141" s="223" t="str">
        <f>IF($B141="","",SUMIF('importation prevair'!$A:$A,CONCATENATE('Suivi du personnel'!$B141," ",'Suivi du personnel'!CW$8),'importation prevair'!$O:$O))</f>
        <v/>
      </c>
      <c r="CX141" s="221" t="str">
        <f>IF($B141="","",SUMIF('importation prevair'!$A:$A,CONCATENATE('Suivi du personnel'!$B141," ",'Suivi du personnel'!CX$8),'importation prevair'!$O:$O))</f>
        <v/>
      </c>
      <c r="CY141" s="222" t="str">
        <f>IF($B141="","",SUMIF('importation prevair'!$A:$A,CONCATENATE('Suivi du personnel'!$B141," ",'Suivi du personnel'!CY$8),'importation prevair'!$O:$O))</f>
        <v/>
      </c>
      <c r="CZ141" s="222" t="str">
        <f>IF($B141="","",SUMIF('importation prevair'!$A:$A,CONCATENATE('Suivi du personnel'!$B141," ",'Suivi du personnel'!CZ$8),'importation prevair'!$O:$O))</f>
        <v/>
      </c>
      <c r="DA141" s="222" t="str">
        <f>IF($B141="","",SUMIF('importation prevair'!$A:$A,CONCATENATE('Suivi du personnel'!$B141," ",'Suivi du personnel'!DA$8),'importation prevair'!$O:$O))</f>
        <v/>
      </c>
      <c r="DB141" s="222" t="str">
        <f>IF($B141="","",SUMIF('importation prevair'!$A:$A,CONCATENATE('Suivi du personnel'!$B141," ",'Suivi du personnel'!DB$8),'importation prevair'!$O:$O))</f>
        <v/>
      </c>
      <c r="DC141" s="222" t="str">
        <f>IF($B141="","",SUMIF('importation prevair'!$A:$A,CONCATENATE('Suivi du personnel'!$B141," ",'Suivi du personnel'!DC$8),'importation prevair'!$O:$O))</f>
        <v/>
      </c>
      <c r="DD141" s="223" t="str">
        <f>IF($B141="","",SUMIF('importation prevair'!$A:$A,CONCATENATE('Suivi du personnel'!$B141," ",'Suivi du personnel'!DD$8),'importation prevair'!$O:$O))</f>
        <v/>
      </c>
      <c r="DE141" s="260" t="str">
        <f>IF($B141="","",SUMIF('importation prevair'!$A:$A,CONCATENATE('Suivi du personnel'!$B141," ",'Suivi du personnel'!DE$8),'importation prevair'!$O:$O))</f>
        <v/>
      </c>
      <c r="DF141" s="162" t="str">
        <f>IF($B141="","",SUMIF('importation prevair'!$A:$A,CONCATENATE('Suivi du personnel'!$B141," ",'Suivi du personnel'!DF$8),'importation prevair'!$O:$O))</f>
        <v/>
      </c>
      <c r="DG141" s="162" t="str">
        <f>IF($B141="","",SUMIF('importation prevair'!$A:$A,CONCATENATE('Suivi du personnel'!$B141," ",'Suivi du personnel'!DG$8),'importation prevair'!$O:$O))</f>
        <v/>
      </c>
      <c r="DH141" s="162" t="str">
        <f>IF($B141="","",SUMIF('importation prevair'!$A:$A,CONCATENATE('Suivi du personnel'!$B141," ",'Suivi du personnel'!DH$8),'importation prevair'!$O:$O))</f>
        <v/>
      </c>
      <c r="DI141" s="162" t="str">
        <f>IF($B141="","",SUMIF('importation prevair'!$A:$A,CONCATENATE('Suivi du personnel'!$B141," ",'Suivi du personnel'!DI$8),'importation prevair'!$O:$O))</f>
        <v/>
      </c>
      <c r="DJ141" s="162" t="str">
        <f>IF($B141="","",SUMIF('importation prevair'!$A:$A,CONCATENATE('Suivi du personnel'!$B141," ",'Suivi du personnel'!DJ$8),'importation prevair'!$O:$O))</f>
        <v/>
      </c>
      <c r="DK141" s="261" t="str">
        <f>IF($B141="","",SUMIF('importation prevair'!$A:$A,CONCATENATE('Suivi du personnel'!$B141," ",'Suivi du personnel'!DK$8),'importation prevair'!$O:$O))</f>
        <v/>
      </c>
      <c r="DL141" s="162" t="str">
        <f>IF($B141="","",SUMIF('importation prevair'!$A:$A,CONCATENATE('Suivi du personnel'!$B141," ",'Suivi du personnel'!DL$8),'importation prevair'!$O:$O))</f>
        <v/>
      </c>
      <c r="DM141" s="162" t="str">
        <f>IF($B141="","",SUMIF('importation prevair'!$A:$A,CONCATENATE('Suivi du personnel'!$B141," ",'Suivi du personnel'!DM$8),'importation prevair'!$O:$O))</f>
        <v/>
      </c>
      <c r="DN141" s="162" t="str">
        <f>IF($B141="","",SUMIF('importation prevair'!$A:$A,CONCATENATE('Suivi du personnel'!$B141," ",'Suivi du personnel'!DN$8),'importation prevair'!$O:$O))</f>
        <v/>
      </c>
      <c r="DO141" s="162" t="str">
        <f>IF($B141="","",SUMIF('importation prevair'!$A:$A,CONCATENATE('Suivi du personnel'!$B141," ",'Suivi du personnel'!DO$8),'importation prevair'!$O:$O))</f>
        <v/>
      </c>
      <c r="DP141" s="162" t="str">
        <f>IF($B141="","",SUMIF('importation prevair'!$A:$A,CONCATENATE('Suivi du personnel'!$B141," ",'Suivi du personnel'!DP$8),'importation prevair'!$O:$O))</f>
        <v/>
      </c>
      <c r="DQ141" s="162" t="str">
        <f>IF($B141="","",SUMIF('importation prevair'!$A:$A,CONCATENATE('Suivi du personnel'!$B141," ",'Suivi du personnel'!DQ$8),'importation prevair'!$O:$O))</f>
        <v/>
      </c>
      <c r="DR141" s="259" t="str">
        <f>IF($B141="","",SUMIF('importation prevair'!$A:$A,CONCATENATE('Suivi du personnel'!$B141," ",'Suivi du personnel'!DR$8),'importation prevair'!$O:$O))</f>
        <v/>
      </c>
      <c r="DS141" s="260" t="str">
        <f>IF($B141="","",SUMIF('importation prevair'!$A:$A,CONCATENATE('Suivi du personnel'!$B141," ",'Suivi du personnel'!DS$8),'importation prevair'!$O:$O))</f>
        <v/>
      </c>
      <c r="DT141" s="162" t="str">
        <f>IF($B141="","",SUMIF('importation prevair'!$A:$A,CONCATENATE('Suivi du personnel'!$B141," ",'Suivi du personnel'!DT$8),'importation prevair'!$O:$O))</f>
        <v/>
      </c>
      <c r="DU141" s="162" t="str">
        <f>IF($B141="","",SUMIF('importation prevair'!$A:$A,CONCATENATE('Suivi du personnel'!$B141," ",'Suivi du personnel'!DU$8),'importation prevair'!$O:$O))</f>
        <v/>
      </c>
      <c r="DV141" s="162" t="str">
        <f>IF($B141="","",SUMIF('importation prevair'!$A:$A,CONCATENATE('Suivi du personnel'!$B141," ",'Suivi du personnel'!DV$8),'importation prevair'!$O:$O))</f>
        <v/>
      </c>
      <c r="DW141" s="162" t="str">
        <f>IF($B141="","",SUMIF('importation prevair'!$A:$A,CONCATENATE('Suivi du personnel'!$B141," ",'Suivi du personnel'!DW$8),'importation prevair'!$O:$O))</f>
        <v/>
      </c>
      <c r="DX141" s="162" t="str">
        <f>IF($B141="","",SUMIF('importation prevair'!$A:$A,CONCATENATE('Suivi du personnel'!$B141," ",'Suivi du personnel'!DX$8),'importation prevair'!$O:$O))</f>
        <v/>
      </c>
      <c r="DY141" s="261" t="str">
        <f>IF($B141="","",SUMIF('importation prevair'!$A:$A,CONCATENATE('Suivi du personnel'!$B141," ",'Suivi du personnel'!DY$8),'importation prevair'!$O:$O))</f>
        <v/>
      </c>
      <c r="DZ141" s="162" t="str">
        <f>IF($B141="","",SUMIF('importation prevair'!$A:$A,CONCATENATE('Suivi du personnel'!$B141," ",'Suivi du personnel'!DZ$8),'importation prevair'!$O:$O))</f>
        <v/>
      </c>
      <c r="EA141" s="162" t="str">
        <f>IF($B141="","",SUMIF('importation prevair'!$A:$A,CONCATENATE('Suivi du personnel'!$B141," ",'Suivi du personnel'!EA$8),'importation prevair'!$O:$O))</f>
        <v/>
      </c>
      <c r="EB141" s="162" t="str">
        <f>IF($B141="","",SUMIF('importation prevair'!$A:$A,CONCATENATE('Suivi du personnel'!$B141," ",'Suivi du personnel'!EB$8),'importation prevair'!$O:$O))</f>
        <v/>
      </c>
      <c r="EC141" s="162" t="str">
        <f>IF($B141="","",SUMIF('importation prevair'!$A:$A,CONCATENATE('Suivi du personnel'!$B141," ",'Suivi du personnel'!EC$8),'importation prevair'!$O:$O))</f>
        <v/>
      </c>
      <c r="ED141" s="162" t="str">
        <f>IF($B141="","",SUMIF('importation prevair'!$A:$A,CONCATENATE('Suivi du personnel'!$B141," ",'Suivi du personnel'!ED$8),'importation prevair'!$O:$O))</f>
        <v/>
      </c>
      <c r="EE141" s="162" t="str">
        <f>IF($B141="","",SUMIF('importation prevair'!$A:$A,CONCATENATE('Suivi du personnel'!$B141," ",'Suivi du personnel'!EE$8),'importation prevair'!$O:$O))</f>
        <v/>
      </c>
      <c r="EF141" s="259" t="str">
        <f>IF($B141="","",SUMIF('importation prevair'!$A:$A,CONCATENATE('Suivi du personnel'!$B141," ",'Suivi du personnel'!EF$8),'importation prevair'!$O:$O))</f>
        <v/>
      </c>
      <c r="EG141" s="260" t="str">
        <f>IF($B141="","",SUMIF('importation prevair'!$A:$A,CONCATENATE('Suivi du personnel'!$B141," ",'Suivi du personnel'!EG$8),'importation prevair'!$O:$O))</f>
        <v/>
      </c>
      <c r="EH141" s="162" t="str">
        <f>IF($B141="","",SUMIF('importation prevair'!$A:$A,CONCATENATE('Suivi du personnel'!$B141," ",'Suivi du personnel'!EH$8),'importation prevair'!$O:$O))</f>
        <v/>
      </c>
      <c r="EI141" s="162" t="str">
        <f>IF($B141="","",SUMIF('importation prevair'!$A:$A,CONCATENATE('Suivi du personnel'!$B141," ",'Suivi du personnel'!EI$8),'importation prevair'!$O:$O))</f>
        <v/>
      </c>
      <c r="EJ141" s="162" t="str">
        <f>IF($B141="","",SUMIF('importation prevair'!$A:$A,CONCATENATE('Suivi du personnel'!$B141," ",'Suivi du personnel'!EJ$8),'importation prevair'!$O:$O))</f>
        <v/>
      </c>
      <c r="EK141" s="162" t="str">
        <f>IF($B141="","",SUMIF('importation prevair'!$A:$A,CONCATENATE('Suivi du personnel'!$B141," ",'Suivi du personnel'!EK$8),'importation prevair'!$O:$O))</f>
        <v/>
      </c>
      <c r="EL141" s="162" t="str">
        <f>IF($B141="","",SUMIF('importation prevair'!$A:$A,CONCATENATE('Suivi du personnel'!$B141," ",'Suivi du personnel'!EL$8),'importation prevair'!$O:$O))</f>
        <v/>
      </c>
      <c r="EM141" s="261" t="str">
        <f>IF($B141="","",SUMIF('importation prevair'!$A:$A,CONCATENATE('Suivi du personnel'!$B141," ",'Suivi du personnel'!EM$8),'importation prevair'!$O:$O))</f>
        <v/>
      </c>
      <c r="EN141" s="162" t="str">
        <f>IF($B141="","",SUMIF('importation prevair'!$A:$A,CONCATENATE('Suivi du personnel'!$B141," ",'Suivi du personnel'!EN$8),'importation prevair'!$O:$O))</f>
        <v/>
      </c>
      <c r="EO141" s="162" t="str">
        <f>IF($B141="","",SUMIF('importation prevair'!$A:$A,CONCATENATE('Suivi du personnel'!$B141," ",'Suivi du personnel'!EO$8),'importation prevair'!$O:$O))</f>
        <v/>
      </c>
      <c r="EP141" s="162" t="str">
        <f>IF($B141="","",SUMIF('importation prevair'!$A:$A,CONCATENATE('Suivi du personnel'!$B141," ",'Suivi du personnel'!EP$8),'importation prevair'!$O:$O))</f>
        <v/>
      </c>
      <c r="EQ141" s="162" t="str">
        <f>IF($B141="","",SUMIF('importation prevair'!$A:$A,CONCATENATE('Suivi du personnel'!$B141," ",'Suivi du personnel'!EQ$8),'importation prevair'!$O:$O))</f>
        <v/>
      </c>
      <c r="ER141" s="162" t="str">
        <f>IF($B141="","",SUMIF('importation prevair'!$A:$A,CONCATENATE('Suivi du personnel'!$B141," ",'Suivi du personnel'!ER$8),'importation prevair'!$O:$O))</f>
        <v/>
      </c>
      <c r="ES141" s="162" t="str">
        <f>IF($B141="","",SUMIF('importation prevair'!$A:$A,CONCATENATE('Suivi du personnel'!$B141," ",'Suivi du personnel'!ES$8),'importation prevair'!$O:$O))</f>
        <v/>
      </c>
      <c r="ET141" s="259" t="str">
        <f>IF($B141="","",SUMIF('importation prevair'!$A:$A,CONCATENATE('Suivi du personnel'!$B141," ",'Suivi du personnel'!ET$8),'importation prevair'!$O:$O))</f>
        <v/>
      </c>
      <c r="EU141" s="260" t="str">
        <f>IF($B141="","",SUMIF('importation prevair'!$A:$A,CONCATENATE('Suivi du personnel'!$B141," ",'Suivi du personnel'!EU$8),'importation prevair'!$O:$O))</f>
        <v/>
      </c>
      <c r="EV141" s="162" t="str">
        <f>IF($B141="","",SUMIF('importation prevair'!$A:$A,CONCATENATE('Suivi du personnel'!$B141," ",'Suivi du personnel'!EV$8),'importation prevair'!$O:$O))</f>
        <v/>
      </c>
      <c r="EW141" s="162" t="str">
        <f>IF($B141="","",SUMIF('importation prevair'!$A:$A,CONCATENATE('Suivi du personnel'!$B141," ",'Suivi du personnel'!EW$8),'importation prevair'!$O:$O))</f>
        <v/>
      </c>
      <c r="EX141" s="162" t="str">
        <f>IF($B141="","",SUMIF('importation prevair'!$A:$A,CONCATENATE('Suivi du personnel'!$B141," ",'Suivi du personnel'!EX$8),'importation prevair'!$O:$O))</f>
        <v/>
      </c>
      <c r="EY141" s="162" t="str">
        <f>IF($B141="","",SUMIF('importation prevair'!$A:$A,CONCATENATE('Suivi du personnel'!$B141," ",'Suivi du personnel'!EY$8),'importation prevair'!$O:$O))</f>
        <v/>
      </c>
      <c r="EZ141" s="162" t="str">
        <f>IF($B141="","",SUMIF('importation prevair'!$A:$A,CONCATENATE('Suivi du personnel'!$B141," ",'Suivi du personnel'!EZ$8),'importation prevair'!$O:$O))</f>
        <v/>
      </c>
      <c r="FA141" s="261" t="str">
        <f>IF($B141="","",SUMIF('importation prevair'!$A:$A,CONCATENATE('Suivi du personnel'!$B141," ",'Suivi du personnel'!FA$8),'importation prevair'!$O:$O))</f>
        <v/>
      </c>
      <c r="FB141" s="162" t="str">
        <f>IF($B141="","",SUMIF('importation prevair'!$A:$A,CONCATENATE('Suivi du personnel'!$B141," ",'Suivi du personnel'!FB$8),'importation prevair'!$O:$O))</f>
        <v/>
      </c>
      <c r="FC141" s="162" t="str">
        <f>IF($B141="","",SUMIF('importation prevair'!$A:$A,CONCATENATE('Suivi du personnel'!$B141," ",'Suivi du personnel'!FC$8),'importation prevair'!$O:$O))</f>
        <v/>
      </c>
      <c r="FD141" s="162" t="str">
        <f>IF($B141="","",SUMIF('importation prevair'!$A:$A,CONCATENATE('Suivi du personnel'!$B141," ",'Suivi du personnel'!FD$8),'importation prevair'!$O:$O))</f>
        <v/>
      </c>
      <c r="FE141" s="162" t="str">
        <f>IF($B141="","",SUMIF('importation prevair'!$A:$A,CONCATENATE('Suivi du personnel'!$B141," ",'Suivi du personnel'!FE$8),'importation prevair'!$O:$O))</f>
        <v/>
      </c>
      <c r="FF141" s="162" t="str">
        <f>IF($B141="","",SUMIF('importation prevair'!$A:$A,CONCATENATE('Suivi du personnel'!$B141," ",'Suivi du personnel'!FF$8),'importation prevair'!$O:$O))</f>
        <v/>
      </c>
      <c r="FG141" s="162" t="str">
        <f>IF($B141="","",SUMIF('importation prevair'!$A:$A,CONCATENATE('Suivi du personnel'!$B141," ",'Suivi du personnel'!FG$8),'importation prevair'!$O:$O))</f>
        <v/>
      </c>
      <c r="FH141" s="259" t="str">
        <f>IF($B141="","",SUMIF('importation prevair'!$A:$A,CONCATENATE('Suivi du personnel'!$B141," ",'Suivi du personnel'!FH$8),'importation prevair'!$O:$O))</f>
        <v/>
      </c>
      <c r="FI141" s="260" t="str">
        <f>IF($B141="","",SUMIF('importation prevair'!$A:$A,CONCATENATE('Suivi du personnel'!$B141," ",'Suivi du personnel'!FI$8),'importation prevair'!$O:$O))</f>
        <v/>
      </c>
      <c r="FJ141" s="162" t="str">
        <f>IF($B141="","",SUMIF('importation prevair'!$A:$A,CONCATENATE('Suivi du personnel'!$B141," ",'Suivi du personnel'!FJ$8),'importation prevair'!$O:$O))</f>
        <v/>
      </c>
      <c r="FK141" s="162" t="str">
        <f>IF($B141="","",SUMIF('importation prevair'!$A:$A,CONCATENATE('Suivi du personnel'!$B141," ",'Suivi du personnel'!FK$8),'importation prevair'!$O:$O))</f>
        <v/>
      </c>
      <c r="FL141" s="162" t="str">
        <f>IF($B141="","",SUMIF('importation prevair'!$A:$A,CONCATENATE('Suivi du personnel'!$B141," ",'Suivi du personnel'!FL$8),'importation prevair'!$O:$O))</f>
        <v/>
      </c>
      <c r="FM141" s="162" t="str">
        <f>IF($B141="","",SUMIF('importation prevair'!$A:$A,CONCATENATE('Suivi du personnel'!$B141," ",'Suivi du personnel'!FM$8),'importation prevair'!$O:$O))</f>
        <v/>
      </c>
      <c r="FN141" s="162" t="str">
        <f>IF($B141="","",SUMIF('importation prevair'!$A:$A,CONCATENATE('Suivi du personnel'!$B141," ",'Suivi du personnel'!FN$8),'importation prevair'!$O:$O))</f>
        <v/>
      </c>
      <c r="FO141" s="261" t="str">
        <f>IF($B141="","",SUMIF('importation prevair'!$A:$A,CONCATENATE('Suivi du personnel'!$B141," ",'Suivi du personnel'!FO$8),'importation prevair'!$O:$O))</f>
        <v/>
      </c>
      <c r="FP141" s="162" t="str">
        <f>IF($B141="","",SUMIF('importation prevair'!$A:$A,CONCATENATE('Suivi du personnel'!$B141," ",'Suivi du personnel'!FP$8),'importation prevair'!$O:$O))</f>
        <v/>
      </c>
      <c r="FQ141" s="162" t="str">
        <f>IF($B141="","",SUMIF('importation prevair'!$A:$A,CONCATENATE('Suivi du personnel'!$B141," ",'Suivi du personnel'!FQ$8),'importation prevair'!$O:$O))</f>
        <v/>
      </c>
      <c r="FR141" s="162" t="str">
        <f>IF($B141="","",SUMIF('importation prevair'!$A:$A,CONCATENATE('Suivi du personnel'!$B141," ",'Suivi du personnel'!FR$8),'importation prevair'!$O:$O))</f>
        <v/>
      </c>
      <c r="FS141" s="162" t="str">
        <f>IF($B141="","",SUMIF('importation prevair'!$A:$A,CONCATENATE('Suivi du personnel'!$B141," ",'Suivi du personnel'!FS$8),'importation prevair'!$O:$O))</f>
        <v/>
      </c>
      <c r="FT141" s="162" t="str">
        <f>IF($B141="","",SUMIF('importation prevair'!$A:$A,CONCATENATE('Suivi du personnel'!$B141," ",'Suivi du personnel'!FT$8),'importation prevair'!$O:$O))</f>
        <v/>
      </c>
      <c r="FU141" s="162" t="str">
        <f>IF($B141="","",SUMIF('importation prevair'!$A:$A,CONCATENATE('Suivi du personnel'!$B141," ",'Suivi du personnel'!FU$8),'importation prevair'!$O:$O))</f>
        <v/>
      </c>
      <c r="FV141" s="259" t="str">
        <f>IF($B141="","",SUMIF('importation prevair'!$A:$A,CONCATENATE('Suivi du personnel'!$B141," ",'Suivi du personnel'!FV$8),'importation prevair'!$O:$O))</f>
        <v/>
      </c>
      <c r="FW141" s="260" t="str">
        <f>IF($B141="","",SUMIF('importation prevair'!$A:$A,CONCATENATE('Suivi du personnel'!$B141," ",'Suivi du personnel'!FW$8),'importation prevair'!$O:$O))</f>
        <v/>
      </c>
      <c r="FX141" s="162" t="str">
        <f>IF($B141="","",SUMIF('importation prevair'!$A:$A,CONCATENATE('Suivi du personnel'!$B141," ",'Suivi du personnel'!FX$8),'importation prevair'!$O:$O))</f>
        <v/>
      </c>
      <c r="FY141" s="162" t="str">
        <f>IF($B141="","",SUMIF('importation prevair'!$A:$A,CONCATENATE('Suivi du personnel'!$B141," ",'Suivi du personnel'!FY$8),'importation prevair'!$O:$O))</f>
        <v/>
      </c>
      <c r="FZ141" s="162" t="str">
        <f>IF($B141="","",SUMIF('importation prevair'!$A:$A,CONCATENATE('Suivi du personnel'!$B141," ",'Suivi du personnel'!FZ$8),'importation prevair'!$O:$O))</f>
        <v/>
      </c>
      <c r="GA141" s="162" t="str">
        <f>IF($B141="","",SUMIF('importation prevair'!$A:$A,CONCATENATE('Suivi du personnel'!$B141," ",'Suivi du personnel'!GA$8),'importation prevair'!$O:$O))</f>
        <v/>
      </c>
      <c r="GB141" s="162" t="str">
        <f>IF($B141="","",SUMIF('importation prevair'!$A:$A,CONCATENATE('Suivi du personnel'!$B141," ",'Suivi du personnel'!GB$8),'importation prevair'!$O:$O))</f>
        <v/>
      </c>
      <c r="GC141" s="261" t="str">
        <f>IF($B141="","",SUMIF('importation prevair'!$A:$A,CONCATENATE('Suivi du personnel'!$B141," ",'Suivi du personnel'!GC$8),'importation prevair'!$O:$O))</f>
        <v/>
      </c>
      <c r="GD141" s="162" t="str">
        <f>IF($B141="","",SUMIF('importation prevair'!$A:$A,CONCATENATE('Suivi du personnel'!$B141," ",'Suivi du personnel'!GD$8),'importation prevair'!$O:$O))</f>
        <v/>
      </c>
      <c r="GE141" s="162" t="str">
        <f>IF($B141="","",SUMIF('importation prevair'!$A:$A,CONCATENATE('Suivi du personnel'!$B141," ",'Suivi du personnel'!GE$8),'importation prevair'!$O:$O))</f>
        <v/>
      </c>
      <c r="GF141" s="162" t="str">
        <f>IF($B141="","",SUMIF('importation prevair'!$A:$A,CONCATENATE('Suivi du personnel'!$B141," ",'Suivi du personnel'!GF$8),'importation prevair'!$O:$O))</f>
        <v/>
      </c>
      <c r="GG141" s="162" t="str">
        <f>IF($B141="","",SUMIF('importation prevair'!$A:$A,CONCATENATE('Suivi du personnel'!$B141," ",'Suivi du personnel'!GG$8),'importation prevair'!$O:$O))</f>
        <v/>
      </c>
      <c r="GH141" s="162" t="str">
        <f>IF($B141="","",SUMIF('importation prevair'!$A:$A,CONCATENATE('Suivi du personnel'!$B141," ",'Suivi du personnel'!GH$8),'importation prevair'!$O:$O))</f>
        <v/>
      </c>
      <c r="GI141" s="162" t="str">
        <f>IF($B141="","",SUMIF('importation prevair'!$A:$A,CONCATENATE('Suivi du personnel'!$B141," ",'Suivi du personnel'!GI$8),'importation prevair'!$O:$O))</f>
        <v/>
      </c>
      <c r="GJ141" s="259" t="str">
        <f>IF($B141="","",SUMIF('importation prevair'!$A:$A,CONCATENATE('Suivi du personnel'!$B141," ",'Suivi du personnel'!GJ$8),'importation prevair'!$O:$O))</f>
        <v/>
      </c>
      <c r="GK141" s="260" t="str">
        <f>IF($B141="","",SUMIF('importation prevair'!$A:$A,CONCATENATE('Suivi du personnel'!$B141," ",'Suivi du personnel'!GK$8),'importation prevair'!$O:$O))</f>
        <v/>
      </c>
      <c r="GL141" s="162" t="str">
        <f>IF($B141="","",SUMIF('importation prevair'!$A:$A,CONCATENATE('Suivi du personnel'!$B141," ",'Suivi du personnel'!GL$8),'importation prevair'!$O:$O))</f>
        <v/>
      </c>
      <c r="GM141" s="162" t="str">
        <f>IF($B141="","",SUMIF('importation prevair'!$A:$A,CONCATENATE('Suivi du personnel'!$B141," ",'Suivi du personnel'!GM$8),'importation prevair'!$O:$O))</f>
        <v/>
      </c>
      <c r="GN141" s="162" t="str">
        <f>IF($B141="","",SUMIF('importation prevair'!$A:$A,CONCATENATE('Suivi du personnel'!$B141," ",'Suivi du personnel'!GN$8),'importation prevair'!$O:$O))</f>
        <v/>
      </c>
      <c r="GO141" s="162" t="str">
        <f>IF($B141="","",SUMIF('importation prevair'!$A:$A,CONCATENATE('Suivi du personnel'!$B141," ",'Suivi du personnel'!GO$8),'importation prevair'!$O:$O))</f>
        <v/>
      </c>
      <c r="GP141" s="162" t="str">
        <f>IF($B141="","",SUMIF('importation prevair'!$A:$A,CONCATENATE('Suivi du personnel'!$B141," ",'Suivi du personnel'!GP$8),'importation prevair'!$O:$O))</f>
        <v/>
      </c>
      <c r="GQ141" s="261" t="str">
        <f>IF($B141="","",SUMIF('importation prevair'!$A:$A,CONCATENATE('Suivi du personnel'!$B141," ",'Suivi du personnel'!GQ$8),'importation prevair'!$O:$O))</f>
        <v/>
      </c>
      <c r="GR141" s="260" t="str">
        <f>IF($B141="","",SUMIF('importation prevair'!$A:$A,CONCATENATE('Suivi du personnel'!$B141," ",'Suivi du personnel'!GR$8),'importation prevair'!$O:$O))</f>
        <v/>
      </c>
      <c r="GS141" s="162" t="str">
        <f>IF($B141="","",SUMIF('importation prevair'!$A:$A,CONCATENATE('Suivi du personnel'!$B141," ",'Suivi du personnel'!GS$8),'importation prevair'!$O:$O))</f>
        <v/>
      </c>
      <c r="GT141" s="162" t="str">
        <f>IF($B141="","",SUMIF('importation prevair'!$A:$A,CONCATENATE('Suivi du personnel'!$B141," ",'Suivi du personnel'!GT$8),'importation prevair'!$O:$O))</f>
        <v/>
      </c>
      <c r="GU141" s="162" t="str">
        <f>IF($B141="","",SUMIF('importation prevair'!$A:$A,CONCATENATE('Suivi du personnel'!$B141," ",'Suivi du personnel'!GU$8),'importation prevair'!$O:$O))</f>
        <v/>
      </c>
      <c r="GV141" s="162" t="str">
        <f>IF($B141="","",SUMIF('importation prevair'!$A:$A,CONCATENATE('Suivi du personnel'!$B141," ",'Suivi du personnel'!GV$8),'importation prevair'!$O:$O))</f>
        <v/>
      </c>
      <c r="GW141" s="162" t="str">
        <f>IF($B141="","",SUMIF('importation prevair'!$A:$A,CONCATENATE('Suivi du personnel'!$B141," ",'Suivi du personnel'!GW$8),'importation prevair'!$O:$O))</f>
        <v/>
      </c>
      <c r="GX141" s="261" t="str">
        <f>IF($B141="","",SUMIF('importation prevair'!$A:$A,CONCATENATE('Suivi du personnel'!$B141," ",'Suivi du personnel'!GX$8),'importation prevair'!$O:$O))</f>
        <v/>
      </c>
    </row>
    <row r="142" spans="1:206" s="164" customFormat="1" ht="13.5" thickBot="1" x14ac:dyDescent="0.25">
      <c r="A142" s="289" t="str">
        <f>IF($B142="","",VLOOKUP($B142,'info personnel sur AT'!$A$3:$C$298,2,FALSE))</f>
        <v/>
      </c>
      <c r="B142" s="287"/>
      <c r="C142" s="284" t="str">
        <f>IF($B142="","",VLOOKUP($B142,'info personnel sur AT'!$A$3:$Q$298,3,FALSE))</f>
        <v/>
      </c>
      <c r="D142" s="280" t="str">
        <f>IF($B142="","",VLOOKUP($B142,'info personnel sur AT'!$A$3:$Q$298,4,FALSE))</f>
        <v/>
      </c>
      <c r="E142" s="277" t="str">
        <f>IF($B142="","",VLOOKUP($B142,'info personnel sur AT'!$A$3:$Q$298,5,FALSE))</f>
        <v/>
      </c>
      <c r="F142" s="219">
        <f t="shared" si="101"/>
        <v>0</v>
      </c>
      <c r="G142" s="240">
        <v>0.3</v>
      </c>
      <c r="H142" s="218">
        <f t="shared" si="102"/>
        <v>0.3</v>
      </c>
      <c r="I142" s="22" t="str">
        <f>IF($B142="","",VLOOKUP($B142,'info personnel sur AT'!$A$3:$Q$298,6,FALSE))</f>
        <v/>
      </c>
      <c r="J142" s="22" t="str">
        <f>IF($B142="","",VLOOKUP($B142,'info personnel sur AT'!$A$3:$Q$298,7,FALSE))</f>
        <v/>
      </c>
      <c r="K142" s="22" t="str">
        <f>IF($B142="","",VLOOKUP($B142,'info personnel sur AT'!$A$3:$Q$298,8,FALSE))</f>
        <v/>
      </c>
      <c r="L142" s="22" t="str">
        <f>IF($B142="","",VLOOKUP($B142,'info personnel sur AT'!$A$3:$Q$298,9,FALSE))</f>
        <v/>
      </c>
      <c r="M142" s="22" t="str">
        <f>IF($B142="","",VLOOKUP($B142,'info personnel sur AT'!$A$3:$Q$298,10,FALSE))</f>
        <v/>
      </c>
      <c r="N142" s="22" t="str">
        <f>IF($B142="","",VLOOKUP($B142,'info personnel sur AT'!$A$3:$Q$298,11,FALSE))</f>
        <v/>
      </c>
      <c r="O142" s="22" t="str">
        <f>IF($B142="","",VLOOKUP($B142,'info personnel sur AT'!$A$3:$Q$298,12,FALSE))</f>
        <v/>
      </c>
      <c r="P142" s="22" t="str">
        <f>IF($B142="","",VLOOKUP($B142,'info personnel sur AT'!$A$3:$Q$298,13,FALSE))</f>
        <v/>
      </c>
      <c r="Q142" s="22" t="str">
        <f>IF($B142="","",VLOOKUP($B142,'info personnel sur AT'!$A$3:$Q$298,14,FALSE))</f>
        <v/>
      </c>
      <c r="R142" s="22" t="str">
        <f>IF($B142="","",VLOOKUP($B142,'info personnel sur AT'!$A$3:$Q$298,15,FALSE))</f>
        <v/>
      </c>
      <c r="S142" s="22" t="str">
        <f>IF($B142="","",VLOOKUP($B142,'info personnel sur AT'!$A$3:$Q$298,16,FALSE))</f>
        <v/>
      </c>
      <c r="T142" s="22" t="str">
        <f>IF($B142="","",VLOOKUP($B142,'info personnel sur AT'!$A$3:$Q$298,17,FALSE))</f>
        <v/>
      </c>
      <c r="U142" s="11">
        <f t="shared" si="103"/>
        <v>0</v>
      </c>
      <c r="V142" s="2">
        <f t="shared" si="104"/>
        <v>0</v>
      </c>
      <c r="W142" s="6">
        <f t="shared" si="105"/>
        <v>0</v>
      </c>
      <c r="X142" s="180">
        <f t="shared" si="106"/>
        <v>1.8</v>
      </c>
      <c r="Y142" s="179">
        <f t="shared" si="100"/>
        <v>5</v>
      </c>
      <c r="Z142" s="192">
        <f t="shared" si="107"/>
        <v>10</v>
      </c>
      <c r="AA142" s="195">
        <f t="shared" si="108"/>
        <v>0</v>
      </c>
      <c r="AB142" s="195">
        <f t="shared" si="109"/>
        <v>0</v>
      </c>
      <c r="AC142" s="195">
        <f t="shared" si="110"/>
        <v>0</v>
      </c>
      <c r="AD142" s="195">
        <f t="shared" si="111"/>
        <v>0</v>
      </c>
      <c r="AE142" s="195">
        <f t="shared" si="112"/>
        <v>0</v>
      </c>
      <c r="AF142" s="195">
        <f t="shared" si="113"/>
        <v>0</v>
      </c>
      <c r="AG142" s="195">
        <f t="shared" si="114"/>
        <v>0</v>
      </c>
      <c r="AH142" s="248">
        <f t="shared" si="115"/>
        <v>0</v>
      </c>
      <c r="AI142" s="248">
        <f t="shared" si="116"/>
        <v>0</v>
      </c>
      <c r="AJ142" s="248">
        <f t="shared" si="117"/>
        <v>0</v>
      </c>
      <c r="AK142" s="248">
        <f t="shared" si="118"/>
        <v>0</v>
      </c>
      <c r="AL142" s="248">
        <f t="shared" si="119"/>
        <v>0</v>
      </c>
      <c r="AM142" s="248">
        <f t="shared" si="120"/>
        <v>0</v>
      </c>
      <c r="AN142" s="248">
        <f t="shared" si="121"/>
        <v>0</v>
      </c>
      <c r="AO142" s="248">
        <f t="shared" si="122"/>
        <v>0</v>
      </c>
      <c r="AP142" s="248">
        <f t="shared" si="123"/>
        <v>0</v>
      </c>
      <c r="AQ142" s="248">
        <f t="shared" si="124"/>
        <v>0</v>
      </c>
      <c r="AR142" s="248">
        <f t="shared" si="125"/>
        <v>0</v>
      </c>
      <c r="AS142" s="248">
        <f t="shared" si="126"/>
        <v>0</v>
      </c>
      <c r="AT142" s="248">
        <f t="shared" si="127"/>
        <v>0</v>
      </c>
      <c r="AU142" s="248">
        <f t="shared" si="128"/>
        <v>0</v>
      </c>
      <c r="AV142" s="245">
        <f t="shared" si="129"/>
        <v>0</v>
      </c>
      <c r="AW142" s="245">
        <f t="shared" si="130"/>
        <v>0</v>
      </c>
      <c r="AX142" s="252">
        <f t="shared" si="131"/>
        <v>0</v>
      </c>
      <c r="AY142" s="253">
        <f t="shared" si="132"/>
        <v>0</v>
      </c>
      <c r="AZ142" s="253">
        <f t="shared" si="133"/>
        <v>0</v>
      </c>
      <c r="BA142" s="221" t="str">
        <f>IF($B142="","",SUMIF('importation prevair'!$A:$A,CONCATENATE('Suivi du personnel'!$B142," ",'Suivi du personnel'!BA$8),'importation prevair'!$O:$O))</f>
        <v/>
      </c>
      <c r="BB142" s="222" t="str">
        <f>IF($B142="","",SUMIF('importation prevair'!$A:$A,CONCATENATE('Suivi du personnel'!$B142," ",'Suivi du personnel'!BB$8),'importation prevair'!$O:$O))</f>
        <v/>
      </c>
      <c r="BC142" s="222" t="str">
        <f>IF($B142="","",SUMIF('importation prevair'!$A:$A,CONCATENATE('Suivi du personnel'!$B142," ",'Suivi du personnel'!BC$8),'importation prevair'!$O:$O))</f>
        <v/>
      </c>
      <c r="BD142" s="222" t="str">
        <f>IF($B142="","",SUMIF('importation prevair'!$A:$A,CONCATENATE('Suivi du personnel'!$B142," ",'Suivi du personnel'!BD$8),'importation prevair'!$O:$O))</f>
        <v/>
      </c>
      <c r="BE142" s="222" t="str">
        <f>IF($B142="","",SUMIF('importation prevair'!$A:$A,CONCATENATE('Suivi du personnel'!$B142," ",'Suivi du personnel'!BE$8),'importation prevair'!$O:$O))</f>
        <v/>
      </c>
      <c r="BF142" s="222" t="str">
        <f>IF($B142="","",SUMIF('importation prevair'!$A:$A,CONCATENATE('Suivi du personnel'!$B142," ",'Suivi du personnel'!BF$8),'importation prevair'!$O:$O))</f>
        <v/>
      </c>
      <c r="BG142" s="223" t="str">
        <f>IF($B142="","",SUMIF('importation prevair'!$A:$A,CONCATENATE('Suivi du personnel'!$B142," ",'Suivi du personnel'!BG$8),'importation prevair'!$O:$O))</f>
        <v/>
      </c>
      <c r="BH142" s="221" t="str">
        <f>IF($B142="","",SUMIF('importation prevair'!$A:$A,CONCATENATE('Suivi du personnel'!$B142," ",'Suivi du personnel'!BH$8),'importation prevair'!$O:$O))</f>
        <v/>
      </c>
      <c r="BI142" s="222" t="str">
        <f>IF($B142="","",SUMIF('importation prevair'!$A:$A,CONCATENATE('Suivi du personnel'!$B142," ",'Suivi du personnel'!BI$8),'importation prevair'!$O:$O))</f>
        <v/>
      </c>
      <c r="BJ142" s="222" t="str">
        <f>IF($B142="","",SUMIF('importation prevair'!$A:$A,CONCATENATE('Suivi du personnel'!$B142," ",'Suivi du personnel'!BJ$8),'importation prevair'!$O:$O))</f>
        <v/>
      </c>
      <c r="BK142" s="222" t="str">
        <f>IF($B142="","",SUMIF('importation prevair'!$A:$A,CONCATENATE('Suivi du personnel'!$B142," ",'Suivi du personnel'!BK$8),'importation prevair'!$O:$O))</f>
        <v/>
      </c>
      <c r="BL142" s="222" t="str">
        <f>IF($B142="","",SUMIF('importation prevair'!$A:$A,CONCATENATE('Suivi du personnel'!$B142," ",'Suivi du personnel'!BL$8),'importation prevair'!$O:$O))</f>
        <v/>
      </c>
      <c r="BM142" s="222" t="str">
        <f>IF($B142="","",SUMIF('importation prevair'!$A:$A,CONCATENATE('Suivi du personnel'!$B142," ",'Suivi du personnel'!BM$8),'importation prevair'!$O:$O))</f>
        <v/>
      </c>
      <c r="BN142" s="223" t="str">
        <f>IF($B142="","",SUMIF('importation prevair'!$A:$A,CONCATENATE('Suivi du personnel'!$B142," ",'Suivi du personnel'!BN$8),'importation prevair'!$O:$O))</f>
        <v/>
      </c>
      <c r="BO142" s="221" t="str">
        <f>IF($B142="","",SUMIF('importation prevair'!$A:$A,CONCATENATE('Suivi du personnel'!$B142," ",'Suivi du personnel'!BO$8),'importation prevair'!$O:$O))</f>
        <v/>
      </c>
      <c r="BP142" s="222" t="str">
        <f>IF($B142="","",SUMIF('importation prevair'!$A:$A,CONCATENATE('Suivi du personnel'!$B142," ",'Suivi du personnel'!BP$8),'importation prevair'!$O:$O))</f>
        <v/>
      </c>
      <c r="BQ142" s="222" t="str">
        <f>IF($B142="","",SUMIF('importation prevair'!$A:$A,CONCATENATE('Suivi du personnel'!$B142," ",'Suivi du personnel'!BQ$8),'importation prevair'!$O:$O))</f>
        <v/>
      </c>
      <c r="BR142" s="222" t="str">
        <f>IF($B142="","",SUMIF('importation prevair'!$A:$A,CONCATENATE('Suivi du personnel'!$B142," ",'Suivi du personnel'!BR$8),'importation prevair'!$O:$O))</f>
        <v/>
      </c>
      <c r="BS142" s="222" t="str">
        <f>IF($B142="","",SUMIF('importation prevair'!$A:$A,CONCATENATE('Suivi du personnel'!$B142," ",'Suivi du personnel'!BS$8),'importation prevair'!$O:$O))</f>
        <v/>
      </c>
      <c r="BT142" s="222" t="str">
        <f>IF($B142="","",SUMIF('importation prevair'!$A:$A,CONCATENATE('Suivi du personnel'!$B142," ",'Suivi du personnel'!BT$8),'importation prevair'!$O:$O))</f>
        <v/>
      </c>
      <c r="BU142" s="223" t="str">
        <f>IF($B142="","",SUMIF('importation prevair'!$A:$A,CONCATENATE('Suivi du personnel'!$B142," ",'Suivi du personnel'!BU$8),'importation prevair'!$O:$O))</f>
        <v/>
      </c>
      <c r="BV142" s="221" t="str">
        <f>IF($B142="","",SUMIF('importation prevair'!$A:$A,CONCATENATE('Suivi du personnel'!$B142," ",'Suivi du personnel'!BV$8),'importation prevair'!$O:$O))</f>
        <v/>
      </c>
      <c r="BW142" s="222" t="str">
        <f>IF($B142="","",SUMIF('importation prevair'!$A:$A,CONCATENATE('Suivi du personnel'!$B142," ",'Suivi du personnel'!BW$8),'importation prevair'!$O:$O))</f>
        <v/>
      </c>
      <c r="BX142" s="222" t="str">
        <f>IF($B142="","",SUMIF('importation prevair'!$A:$A,CONCATENATE('Suivi du personnel'!$B142," ",'Suivi du personnel'!BX$8),'importation prevair'!$O:$O))</f>
        <v/>
      </c>
      <c r="BY142" s="222" t="str">
        <f>IF($B142="","",SUMIF('importation prevair'!$A:$A,CONCATENATE('Suivi du personnel'!$B142," ",'Suivi du personnel'!BY$8),'importation prevair'!$O:$O))</f>
        <v/>
      </c>
      <c r="BZ142" s="222" t="str">
        <f>IF($B142="","",SUMIF('importation prevair'!$A:$A,CONCATENATE('Suivi du personnel'!$B142," ",'Suivi du personnel'!BZ$8),'importation prevair'!$O:$O))</f>
        <v/>
      </c>
      <c r="CA142" s="222" t="str">
        <f>IF($B142="","",SUMIF('importation prevair'!$A:$A,CONCATENATE('Suivi du personnel'!$B142," ",'Suivi du personnel'!CA$8),'importation prevair'!$O:$O))</f>
        <v/>
      </c>
      <c r="CB142" s="223" t="str">
        <f>IF($B142="","",SUMIF('importation prevair'!$A:$A,CONCATENATE('Suivi du personnel'!$B142," ",'Suivi du personnel'!CB$8),'importation prevair'!$O:$O))</f>
        <v/>
      </c>
      <c r="CC142" s="221" t="str">
        <f>IF($B142="","",SUMIF('importation prevair'!$A:$A,CONCATENATE('Suivi du personnel'!$B142," ",'Suivi du personnel'!CC$8),'importation prevair'!$O:$O))</f>
        <v/>
      </c>
      <c r="CD142" s="222" t="str">
        <f>IF($B142="","",SUMIF('importation prevair'!$A:$A,CONCATENATE('Suivi du personnel'!$B142," ",'Suivi du personnel'!CD$8),'importation prevair'!$O:$O))</f>
        <v/>
      </c>
      <c r="CE142" s="222" t="str">
        <f>IF($B142="","",SUMIF('importation prevair'!$A:$A,CONCATENATE('Suivi du personnel'!$B142," ",'Suivi du personnel'!CE$8),'importation prevair'!$O:$O))</f>
        <v/>
      </c>
      <c r="CF142" s="222" t="str">
        <f>IF($B142="","",SUMIF('importation prevair'!$A:$A,CONCATENATE('Suivi du personnel'!$B142," ",'Suivi du personnel'!CF$8),'importation prevair'!$O:$O))</f>
        <v/>
      </c>
      <c r="CG142" s="222" t="str">
        <f>IF($B142="","",SUMIF('importation prevair'!$A:$A,CONCATENATE('Suivi du personnel'!$B142," ",'Suivi du personnel'!CG$8),'importation prevair'!$O:$O))</f>
        <v/>
      </c>
      <c r="CH142" s="222" t="str">
        <f>IF($B142="","",SUMIF('importation prevair'!$A:$A,CONCATENATE('Suivi du personnel'!$B142," ",'Suivi du personnel'!CH$8),'importation prevair'!$O:$O))</f>
        <v/>
      </c>
      <c r="CI142" s="223" t="str">
        <f>IF($B142="","",SUMIF('importation prevair'!$A:$A,CONCATENATE('Suivi du personnel'!$B142," ",'Suivi du personnel'!CI$8),'importation prevair'!$O:$O))</f>
        <v/>
      </c>
      <c r="CJ142" s="221" t="str">
        <f>IF($B142="","",SUMIF('importation prevair'!$A:$A,CONCATENATE('Suivi du personnel'!$B142," ",'Suivi du personnel'!CJ$8),'importation prevair'!$O:$O))</f>
        <v/>
      </c>
      <c r="CK142" s="222" t="str">
        <f>IF($B142="","",SUMIF('importation prevair'!$A:$A,CONCATENATE('Suivi du personnel'!$B142," ",'Suivi du personnel'!CK$8),'importation prevair'!$O:$O))</f>
        <v/>
      </c>
      <c r="CL142" s="222" t="str">
        <f>IF($B142="","",SUMIF('importation prevair'!$A:$A,CONCATENATE('Suivi du personnel'!$B142," ",'Suivi du personnel'!CL$8),'importation prevair'!$O:$O))</f>
        <v/>
      </c>
      <c r="CM142" s="222" t="str">
        <f>IF($B142="","",SUMIF('importation prevair'!$A:$A,CONCATENATE('Suivi du personnel'!$B142," ",'Suivi du personnel'!CM$8),'importation prevair'!$O:$O))</f>
        <v/>
      </c>
      <c r="CN142" s="222" t="str">
        <f>IF($B142="","",SUMIF('importation prevair'!$A:$A,CONCATENATE('Suivi du personnel'!$B142," ",'Suivi du personnel'!CN$8),'importation prevair'!$O:$O))</f>
        <v/>
      </c>
      <c r="CO142" s="222" t="str">
        <f>IF($B142="","",SUMIF('importation prevair'!$A:$A,CONCATENATE('Suivi du personnel'!$B142," ",'Suivi du personnel'!CO$8),'importation prevair'!$O:$O))</f>
        <v/>
      </c>
      <c r="CP142" s="223" t="str">
        <f>IF($B142="","",SUMIF('importation prevair'!$A:$A,CONCATENATE('Suivi du personnel'!$B142," ",'Suivi du personnel'!CP$8),'importation prevair'!$O:$O))</f>
        <v/>
      </c>
      <c r="CQ142" s="221" t="str">
        <f>IF($B142="","",SUMIF('importation prevair'!$A:$A,CONCATENATE('Suivi du personnel'!$B142," ",'Suivi du personnel'!CQ$8),'importation prevair'!$O:$O))</f>
        <v/>
      </c>
      <c r="CR142" s="222" t="str">
        <f>IF($B142="","",SUMIF('importation prevair'!$A:$A,CONCATENATE('Suivi du personnel'!$B142," ",'Suivi du personnel'!CR$8),'importation prevair'!$O:$O))</f>
        <v/>
      </c>
      <c r="CS142" s="222" t="str">
        <f>IF($B142="","",SUMIF('importation prevair'!$A:$A,CONCATENATE('Suivi du personnel'!$B142," ",'Suivi du personnel'!CS$8),'importation prevair'!$O:$O))</f>
        <v/>
      </c>
      <c r="CT142" s="222" t="str">
        <f>IF($B142="","",SUMIF('importation prevair'!$A:$A,CONCATENATE('Suivi du personnel'!$B142," ",'Suivi du personnel'!CT$8),'importation prevair'!$O:$O))</f>
        <v/>
      </c>
      <c r="CU142" s="222" t="str">
        <f>IF($B142="","",SUMIF('importation prevair'!$A:$A,CONCATENATE('Suivi du personnel'!$B142," ",'Suivi du personnel'!CU$8),'importation prevair'!$O:$O))</f>
        <v/>
      </c>
      <c r="CV142" s="222" t="str">
        <f>IF($B142="","",SUMIF('importation prevair'!$A:$A,CONCATENATE('Suivi du personnel'!$B142," ",'Suivi du personnel'!CV$8),'importation prevair'!$O:$O))</f>
        <v/>
      </c>
      <c r="CW142" s="223" t="str">
        <f>IF($B142="","",SUMIF('importation prevair'!$A:$A,CONCATENATE('Suivi du personnel'!$B142," ",'Suivi du personnel'!CW$8),'importation prevair'!$O:$O))</f>
        <v/>
      </c>
      <c r="CX142" s="221" t="str">
        <f>IF($B142="","",SUMIF('importation prevair'!$A:$A,CONCATENATE('Suivi du personnel'!$B142," ",'Suivi du personnel'!CX$8),'importation prevair'!$O:$O))</f>
        <v/>
      </c>
      <c r="CY142" s="222" t="str">
        <f>IF($B142="","",SUMIF('importation prevair'!$A:$A,CONCATENATE('Suivi du personnel'!$B142," ",'Suivi du personnel'!CY$8),'importation prevair'!$O:$O))</f>
        <v/>
      </c>
      <c r="CZ142" s="222" t="str">
        <f>IF($B142="","",SUMIF('importation prevair'!$A:$A,CONCATENATE('Suivi du personnel'!$B142," ",'Suivi du personnel'!CZ$8),'importation prevair'!$O:$O))</f>
        <v/>
      </c>
      <c r="DA142" s="222" t="str">
        <f>IF($B142="","",SUMIF('importation prevair'!$A:$A,CONCATENATE('Suivi du personnel'!$B142," ",'Suivi du personnel'!DA$8),'importation prevair'!$O:$O))</f>
        <v/>
      </c>
      <c r="DB142" s="222" t="str">
        <f>IF($B142="","",SUMIF('importation prevair'!$A:$A,CONCATENATE('Suivi du personnel'!$B142," ",'Suivi du personnel'!DB$8),'importation prevair'!$O:$O))</f>
        <v/>
      </c>
      <c r="DC142" s="222" t="str">
        <f>IF($B142="","",SUMIF('importation prevair'!$A:$A,CONCATENATE('Suivi du personnel'!$B142," ",'Suivi du personnel'!DC$8),'importation prevair'!$O:$O))</f>
        <v/>
      </c>
      <c r="DD142" s="223" t="str">
        <f>IF($B142="","",SUMIF('importation prevair'!$A:$A,CONCATENATE('Suivi du personnel'!$B142," ",'Suivi du personnel'!DD$8),'importation prevair'!$O:$O))</f>
        <v/>
      </c>
      <c r="DE142" s="260" t="str">
        <f>IF($B142="","",SUMIF('importation prevair'!$A:$A,CONCATENATE('Suivi du personnel'!$B142," ",'Suivi du personnel'!DE$8),'importation prevair'!$O:$O))</f>
        <v/>
      </c>
      <c r="DF142" s="162" t="str">
        <f>IF($B142="","",SUMIF('importation prevair'!$A:$A,CONCATENATE('Suivi du personnel'!$B142," ",'Suivi du personnel'!DF$8),'importation prevair'!$O:$O))</f>
        <v/>
      </c>
      <c r="DG142" s="162" t="str">
        <f>IF($B142="","",SUMIF('importation prevair'!$A:$A,CONCATENATE('Suivi du personnel'!$B142," ",'Suivi du personnel'!DG$8),'importation prevair'!$O:$O))</f>
        <v/>
      </c>
      <c r="DH142" s="162" t="str">
        <f>IF($B142="","",SUMIF('importation prevair'!$A:$A,CONCATENATE('Suivi du personnel'!$B142," ",'Suivi du personnel'!DH$8),'importation prevair'!$O:$O))</f>
        <v/>
      </c>
      <c r="DI142" s="162" t="str">
        <f>IF($B142="","",SUMIF('importation prevair'!$A:$A,CONCATENATE('Suivi du personnel'!$B142," ",'Suivi du personnel'!DI$8),'importation prevair'!$O:$O))</f>
        <v/>
      </c>
      <c r="DJ142" s="162" t="str">
        <f>IF($B142="","",SUMIF('importation prevair'!$A:$A,CONCATENATE('Suivi du personnel'!$B142," ",'Suivi du personnel'!DJ$8),'importation prevair'!$O:$O))</f>
        <v/>
      </c>
      <c r="DK142" s="261" t="str">
        <f>IF($B142="","",SUMIF('importation prevair'!$A:$A,CONCATENATE('Suivi du personnel'!$B142," ",'Suivi du personnel'!DK$8),'importation prevair'!$O:$O))</f>
        <v/>
      </c>
      <c r="DL142" s="162" t="str">
        <f>IF($B142="","",SUMIF('importation prevair'!$A:$A,CONCATENATE('Suivi du personnel'!$B142," ",'Suivi du personnel'!DL$8),'importation prevair'!$O:$O))</f>
        <v/>
      </c>
      <c r="DM142" s="162" t="str">
        <f>IF($B142="","",SUMIF('importation prevair'!$A:$A,CONCATENATE('Suivi du personnel'!$B142," ",'Suivi du personnel'!DM$8),'importation prevair'!$O:$O))</f>
        <v/>
      </c>
      <c r="DN142" s="162" t="str">
        <f>IF($B142="","",SUMIF('importation prevair'!$A:$A,CONCATENATE('Suivi du personnel'!$B142," ",'Suivi du personnel'!DN$8),'importation prevair'!$O:$O))</f>
        <v/>
      </c>
      <c r="DO142" s="162" t="str">
        <f>IF($B142="","",SUMIF('importation prevair'!$A:$A,CONCATENATE('Suivi du personnel'!$B142," ",'Suivi du personnel'!DO$8),'importation prevair'!$O:$O))</f>
        <v/>
      </c>
      <c r="DP142" s="162" t="str">
        <f>IF($B142="","",SUMIF('importation prevair'!$A:$A,CONCATENATE('Suivi du personnel'!$B142," ",'Suivi du personnel'!DP$8),'importation prevair'!$O:$O))</f>
        <v/>
      </c>
      <c r="DQ142" s="162" t="str">
        <f>IF($B142="","",SUMIF('importation prevair'!$A:$A,CONCATENATE('Suivi du personnel'!$B142," ",'Suivi du personnel'!DQ$8),'importation prevair'!$O:$O))</f>
        <v/>
      </c>
      <c r="DR142" s="259" t="str">
        <f>IF($B142="","",SUMIF('importation prevair'!$A:$A,CONCATENATE('Suivi du personnel'!$B142," ",'Suivi du personnel'!DR$8),'importation prevair'!$O:$O))</f>
        <v/>
      </c>
      <c r="DS142" s="260" t="str">
        <f>IF($B142="","",SUMIF('importation prevair'!$A:$A,CONCATENATE('Suivi du personnel'!$B142," ",'Suivi du personnel'!DS$8),'importation prevair'!$O:$O))</f>
        <v/>
      </c>
      <c r="DT142" s="162" t="str">
        <f>IF($B142="","",SUMIF('importation prevair'!$A:$A,CONCATENATE('Suivi du personnel'!$B142," ",'Suivi du personnel'!DT$8),'importation prevair'!$O:$O))</f>
        <v/>
      </c>
      <c r="DU142" s="162" t="str">
        <f>IF($B142="","",SUMIF('importation prevair'!$A:$A,CONCATENATE('Suivi du personnel'!$B142," ",'Suivi du personnel'!DU$8),'importation prevair'!$O:$O))</f>
        <v/>
      </c>
      <c r="DV142" s="162" t="str">
        <f>IF($B142="","",SUMIF('importation prevair'!$A:$A,CONCATENATE('Suivi du personnel'!$B142," ",'Suivi du personnel'!DV$8),'importation prevair'!$O:$O))</f>
        <v/>
      </c>
      <c r="DW142" s="162" t="str">
        <f>IF($B142="","",SUMIF('importation prevair'!$A:$A,CONCATENATE('Suivi du personnel'!$B142," ",'Suivi du personnel'!DW$8),'importation prevair'!$O:$O))</f>
        <v/>
      </c>
      <c r="DX142" s="162" t="str">
        <f>IF($B142="","",SUMIF('importation prevair'!$A:$A,CONCATENATE('Suivi du personnel'!$B142," ",'Suivi du personnel'!DX$8),'importation prevair'!$O:$O))</f>
        <v/>
      </c>
      <c r="DY142" s="261" t="str">
        <f>IF($B142="","",SUMIF('importation prevair'!$A:$A,CONCATENATE('Suivi du personnel'!$B142," ",'Suivi du personnel'!DY$8),'importation prevair'!$O:$O))</f>
        <v/>
      </c>
      <c r="DZ142" s="162" t="str">
        <f>IF($B142="","",SUMIF('importation prevair'!$A:$A,CONCATENATE('Suivi du personnel'!$B142," ",'Suivi du personnel'!DZ$8),'importation prevair'!$O:$O))</f>
        <v/>
      </c>
      <c r="EA142" s="162" t="str">
        <f>IF($B142="","",SUMIF('importation prevair'!$A:$A,CONCATENATE('Suivi du personnel'!$B142," ",'Suivi du personnel'!EA$8),'importation prevair'!$O:$O))</f>
        <v/>
      </c>
      <c r="EB142" s="162" t="str">
        <f>IF($B142="","",SUMIF('importation prevair'!$A:$A,CONCATENATE('Suivi du personnel'!$B142," ",'Suivi du personnel'!EB$8),'importation prevair'!$O:$O))</f>
        <v/>
      </c>
      <c r="EC142" s="162" t="str">
        <f>IF($B142="","",SUMIF('importation prevair'!$A:$A,CONCATENATE('Suivi du personnel'!$B142," ",'Suivi du personnel'!EC$8),'importation prevair'!$O:$O))</f>
        <v/>
      </c>
      <c r="ED142" s="162" t="str">
        <f>IF($B142="","",SUMIF('importation prevair'!$A:$A,CONCATENATE('Suivi du personnel'!$B142," ",'Suivi du personnel'!ED$8),'importation prevair'!$O:$O))</f>
        <v/>
      </c>
      <c r="EE142" s="162" t="str">
        <f>IF($B142="","",SUMIF('importation prevair'!$A:$A,CONCATENATE('Suivi du personnel'!$B142," ",'Suivi du personnel'!EE$8),'importation prevair'!$O:$O))</f>
        <v/>
      </c>
      <c r="EF142" s="259" t="str">
        <f>IF($B142="","",SUMIF('importation prevair'!$A:$A,CONCATENATE('Suivi du personnel'!$B142," ",'Suivi du personnel'!EF$8),'importation prevair'!$O:$O))</f>
        <v/>
      </c>
      <c r="EG142" s="260" t="str">
        <f>IF($B142="","",SUMIF('importation prevair'!$A:$A,CONCATENATE('Suivi du personnel'!$B142," ",'Suivi du personnel'!EG$8),'importation prevair'!$O:$O))</f>
        <v/>
      </c>
      <c r="EH142" s="162" t="str">
        <f>IF($B142="","",SUMIF('importation prevair'!$A:$A,CONCATENATE('Suivi du personnel'!$B142," ",'Suivi du personnel'!EH$8),'importation prevair'!$O:$O))</f>
        <v/>
      </c>
      <c r="EI142" s="162" t="str">
        <f>IF($B142="","",SUMIF('importation prevair'!$A:$A,CONCATENATE('Suivi du personnel'!$B142," ",'Suivi du personnel'!EI$8),'importation prevair'!$O:$O))</f>
        <v/>
      </c>
      <c r="EJ142" s="162" t="str">
        <f>IF($B142="","",SUMIF('importation prevair'!$A:$A,CONCATENATE('Suivi du personnel'!$B142," ",'Suivi du personnel'!EJ$8),'importation prevair'!$O:$O))</f>
        <v/>
      </c>
      <c r="EK142" s="162" t="str">
        <f>IF($B142="","",SUMIF('importation prevair'!$A:$A,CONCATENATE('Suivi du personnel'!$B142," ",'Suivi du personnel'!EK$8),'importation prevair'!$O:$O))</f>
        <v/>
      </c>
      <c r="EL142" s="162" t="str">
        <f>IF($B142="","",SUMIF('importation prevair'!$A:$A,CONCATENATE('Suivi du personnel'!$B142," ",'Suivi du personnel'!EL$8),'importation prevair'!$O:$O))</f>
        <v/>
      </c>
      <c r="EM142" s="261" t="str">
        <f>IF($B142="","",SUMIF('importation prevair'!$A:$A,CONCATENATE('Suivi du personnel'!$B142," ",'Suivi du personnel'!EM$8),'importation prevair'!$O:$O))</f>
        <v/>
      </c>
      <c r="EN142" s="162" t="str">
        <f>IF($B142="","",SUMIF('importation prevair'!$A:$A,CONCATENATE('Suivi du personnel'!$B142," ",'Suivi du personnel'!EN$8),'importation prevair'!$O:$O))</f>
        <v/>
      </c>
      <c r="EO142" s="162" t="str">
        <f>IF($B142="","",SUMIF('importation prevair'!$A:$A,CONCATENATE('Suivi du personnel'!$B142," ",'Suivi du personnel'!EO$8),'importation prevair'!$O:$O))</f>
        <v/>
      </c>
      <c r="EP142" s="162" t="str">
        <f>IF($B142="","",SUMIF('importation prevair'!$A:$A,CONCATENATE('Suivi du personnel'!$B142," ",'Suivi du personnel'!EP$8),'importation prevair'!$O:$O))</f>
        <v/>
      </c>
      <c r="EQ142" s="162" t="str">
        <f>IF($B142="","",SUMIF('importation prevair'!$A:$A,CONCATENATE('Suivi du personnel'!$B142," ",'Suivi du personnel'!EQ$8),'importation prevair'!$O:$O))</f>
        <v/>
      </c>
      <c r="ER142" s="162" t="str">
        <f>IF($B142="","",SUMIF('importation prevair'!$A:$A,CONCATENATE('Suivi du personnel'!$B142," ",'Suivi du personnel'!ER$8),'importation prevair'!$O:$O))</f>
        <v/>
      </c>
      <c r="ES142" s="162" t="str">
        <f>IF($B142="","",SUMIF('importation prevair'!$A:$A,CONCATENATE('Suivi du personnel'!$B142," ",'Suivi du personnel'!ES$8),'importation prevair'!$O:$O))</f>
        <v/>
      </c>
      <c r="ET142" s="259" t="str">
        <f>IF($B142="","",SUMIF('importation prevair'!$A:$A,CONCATENATE('Suivi du personnel'!$B142," ",'Suivi du personnel'!ET$8),'importation prevair'!$O:$O))</f>
        <v/>
      </c>
      <c r="EU142" s="260" t="str">
        <f>IF($B142="","",SUMIF('importation prevair'!$A:$A,CONCATENATE('Suivi du personnel'!$B142," ",'Suivi du personnel'!EU$8),'importation prevair'!$O:$O))</f>
        <v/>
      </c>
      <c r="EV142" s="162" t="str">
        <f>IF($B142="","",SUMIF('importation prevair'!$A:$A,CONCATENATE('Suivi du personnel'!$B142," ",'Suivi du personnel'!EV$8),'importation prevair'!$O:$O))</f>
        <v/>
      </c>
      <c r="EW142" s="162" t="str">
        <f>IF($B142="","",SUMIF('importation prevair'!$A:$A,CONCATENATE('Suivi du personnel'!$B142," ",'Suivi du personnel'!EW$8),'importation prevair'!$O:$O))</f>
        <v/>
      </c>
      <c r="EX142" s="162" t="str">
        <f>IF($B142="","",SUMIF('importation prevair'!$A:$A,CONCATENATE('Suivi du personnel'!$B142," ",'Suivi du personnel'!EX$8),'importation prevair'!$O:$O))</f>
        <v/>
      </c>
      <c r="EY142" s="162" t="str">
        <f>IF($B142="","",SUMIF('importation prevair'!$A:$A,CONCATENATE('Suivi du personnel'!$B142," ",'Suivi du personnel'!EY$8),'importation prevair'!$O:$O))</f>
        <v/>
      </c>
      <c r="EZ142" s="162" t="str">
        <f>IF($B142="","",SUMIF('importation prevair'!$A:$A,CONCATENATE('Suivi du personnel'!$B142," ",'Suivi du personnel'!EZ$8),'importation prevair'!$O:$O))</f>
        <v/>
      </c>
      <c r="FA142" s="261" t="str">
        <f>IF($B142="","",SUMIF('importation prevair'!$A:$A,CONCATENATE('Suivi du personnel'!$B142," ",'Suivi du personnel'!FA$8),'importation prevair'!$O:$O))</f>
        <v/>
      </c>
      <c r="FB142" s="162" t="str">
        <f>IF($B142="","",SUMIF('importation prevair'!$A:$A,CONCATENATE('Suivi du personnel'!$B142," ",'Suivi du personnel'!FB$8),'importation prevair'!$O:$O))</f>
        <v/>
      </c>
      <c r="FC142" s="162" t="str">
        <f>IF($B142="","",SUMIF('importation prevair'!$A:$A,CONCATENATE('Suivi du personnel'!$B142," ",'Suivi du personnel'!FC$8),'importation prevair'!$O:$O))</f>
        <v/>
      </c>
      <c r="FD142" s="162" t="str">
        <f>IF($B142="","",SUMIF('importation prevair'!$A:$A,CONCATENATE('Suivi du personnel'!$B142," ",'Suivi du personnel'!FD$8),'importation prevair'!$O:$O))</f>
        <v/>
      </c>
      <c r="FE142" s="162" t="str">
        <f>IF($B142="","",SUMIF('importation prevair'!$A:$A,CONCATENATE('Suivi du personnel'!$B142," ",'Suivi du personnel'!FE$8),'importation prevair'!$O:$O))</f>
        <v/>
      </c>
      <c r="FF142" s="162" t="str">
        <f>IF($B142="","",SUMIF('importation prevair'!$A:$A,CONCATENATE('Suivi du personnel'!$B142," ",'Suivi du personnel'!FF$8),'importation prevair'!$O:$O))</f>
        <v/>
      </c>
      <c r="FG142" s="162" t="str">
        <f>IF($B142="","",SUMIF('importation prevair'!$A:$A,CONCATENATE('Suivi du personnel'!$B142," ",'Suivi du personnel'!FG$8),'importation prevair'!$O:$O))</f>
        <v/>
      </c>
      <c r="FH142" s="259" t="str">
        <f>IF($B142="","",SUMIF('importation prevair'!$A:$A,CONCATENATE('Suivi du personnel'!$B142," ",'Suivi du personnel'!FH$8),'importation prevair'!$O:$O))</f>
        <v/>
      </c>
      <c r="FI142" s="260" t="str">
        <f>IF($B142="","",SUMIF('importation prevair'!$A:$A,CONCATENATE('Suivi du personnel'!$B142," ",'Suivi du personnel'!FI$8),'importation prevair'!$O:$O))</f>
        <v/>
      </c>
      <c r="FJ142" s="162" t="str">
        <f>IF($B142="","",SUMIF('importation prevair'!$A:$A,CONCATENATE('Suivi du personnel'!$B142," ",'Suivi du personnel'!FJ$8),'importation prevair'!$O:$O))</f>
        <v/>
      </c>
      <c r="FK142" s="162" t="str">
        <f>IF($B142="","",SUMIF('importation prevair'!$A:$A,CONCATENATE('Suivi du personnel'!$B142," ",'Suivi du personnel'!FK$8),'importation prevair'!$O:$O))</f>
        <v/>
      </c>
      <c r="FL142" s="162" t="str">
        <f>IF($B142="","",SUMIF('importation prevair'!$A:$A,CONCATENATE('Suivi du personnel'!$B142," ",'Suivi du personnel'!FL$8),'importation prevair'!$O:$O))</f>
        <v/>
      </c>
      <c r="FM142" s="162" t="str">
        <f>IF($B142="","",SUMIF('importation prevair'!$A:$A,CONCATENATE('Suivi du personnel'!$B142," ",'Suivi du personnel'!FM$8),'importation prevair'!$O:$O))</f>
        <v/>
      </c>
      <c r="FN142" s="162" t="str">
        <f>IF($B142="","",SUMIF('importation prevair'!$A:$A,CONCATENATE('Suivi du personnel'!$B142," ",'Suivi du personnel'!FN$8),'importation prevair'!$O:$O))</f>
        <v/>
      </c>
      <c r="FO142" s="261" t="str">
        <f>IF($B142="","",SUMIF('importation prevair'!$A:$A,CONCATENATE('Suivi du personnel'!$B142," ",'Suivi du personnel'!FO$8),'importation prevair'!$O:$O))</f>
        <v/>
      </c>
      <c r="FP142" s="162" t="str">
        <f>IF($B142="","",SUMIF('importation prevair'!$A:$A,CONCATENATE('Suivi du personnel'!$B142," ",'Suivi du personnel'!FP$8),'importation prevair'!$O:$O))</f>
        <v/>
      </c>
      <c r="FQ142" s="162" t="str">
        <f>IF($B142="","",SUMIF('importation prevair'!$A:$A,CONCATENATE('Suivi du personnel'!$B142," ",'Suivi du personnel'!FQ$8),'importation prevair'!$O:$O))</f>
        <v/>
      </c>
      <c r="FR142" s="162" t="str">
        <f>IF($B142="","",SUMIF('importation prevair'!$A:$A,CONCATENATE('Suivi du personnel'!$B142," ",'Suivi du personnel'!FR$8),'importation prevair'!$O:$O))</f>
        <v/>
      </c>
      <c r="FS142" s="162" t="str">
        <f>IF($B142="","",SUMIF('importation prevair'!$A:$A,CONCATENATE('Suivi du personnel'!$B142," ",'Suivi du personnel'!FS$8),'importation prevair'!$O:$O))</f>
        <v/>
      </c>
      <c r="FT142" s="162" t="str">
        <f>IF($B142="","",SUMIF('importation prevair'!$A:$A,CONCATENATE('Suivi du personnel'!$B142," ",'Suivi du personnel'!FT$8),'importation prevair'!$O:$O))</f>
        <v/>
      </c>
      <c r="FU142" s="162" t="str">
        <f>IF($B142="","",SUMIF('importation prevair'!$A:$A,CONCATENATE('Suivi du personnel'!$B142," ",'Suivi du personnel'!FU$8),'importation prevair'!$O:$O))</f>
        <v/>
      </c>
      <c r="FV142" s="259" t="str">
        <f>IF($B142="","",SUMIF('importation prevair'!$A:$A,CONCATENATE('Suivi du personnel'!$B142," ",'Suivi du personnel'!FV$8),'importation prevair'!$O:$O))</f>
        <v/>
      </c>
      <c r="FW142" s="260" t="str">
        <f>IF($B142="","",SUMIF('importation prevair'!$A:$A,CONCATENATE('Suivi du personnel'!$B142," ",'Suivi du personnel'!FW$8),'importation prevair'!$O:$O))</f>
        <v/>
      </c>
      <c r="FX142" s="162" t="str">
        <f>IF($B142="","",SUMIF('importation prevair'!$A:$A,CONCATENATE('Suivi du personnel'!$B142," ",'Suivi du personnel'!FX$8),'importation prevair'!$O:$O))</f>
        <v/>
      </c>
      <c r="FY142" s="162" t="str">
        <f>IF($B142="","",SUMIF('importation prevair'!$A:$A,CONCATENATE('Suivi du personnel'!$B142," ",'Suivi du personnel'!FY$8),'importation prevair'!$O:$O))</f>
        <v/>
      </c>
      <c r="FZ142" s="162" t="str">
        <f>IF($B142="","",SUMIF('importation prevair'!$A:$A,CONCATENATE('Suivi du personnel'!$B142," ",'Suivi du personnel'!FZ$8),'importation prevair'!$O:$O))</f>
        <v/>
      </c>
      <c r="GA142" s="162" t="str">
        <f>IF($B142="","",SUMIF('importation prevair'!$A:$A,CONCATENATE('Suivi du personnel'!$B142," ",'Suivi du personnel'!GA$8),'importation prevair'!$O:$O))</f>
        <v/>
      </c>
      <c r="GB142" s="162" t="str">
        <f>IF($B142="","",SUMIF('importation prevair'!$A:$A,CONCATENATE('Suivi du personnel'!$B142," ",'Suivi du personnel'!GB$8),'importation prevair'!$O:$O))</f>
        <v/>
      </c>
      <c r="GC142" s="261" t="str">
        <f>IF($B142="","",SUMIF('importation prevair'!$A:$A,CONCATENATE('Suivi du personnel'!$B142," ",'Suivi du personnel'!GC$8),'importation prevair'!$O:$O))</f>
        <v/>
      </c>
      <c r="GD142" s="162" t="str">
        <f>IF($B142="","",SUMIF('importation prevair'!$A:$A,CONCATENATE('Suivi du personnel'!$B142," ",'Suivi du personnel'!GD$8),'importation prevair'!$O:$O))</f>
        <v/>
      </c>
      <c r="GE142" s="162" t="str">
        <f>IF($B142="","",SUMIF('importation prevair'!$A:$A,CONCATENATE('Suivi du personnel'!$B142," ",'Suivi du personnel'!GE$8),'importation prevair'!$O:$O))</f>
        <v/>
      </c>
      <c r="GF142" s="162" t="str">
        <f>IF($B142="","",SUMIF('importation prevair'!$A:$A,CONCATENATE('Suivi du personnel'!$B142," ",'Suivi du personnel'!GF$8),'importation prevair'!$O:$O))</f>
        <v/>
      </c>
      <c r="GG142" s="162" t="str">
        <f>IF($B142="","",SUMIF('importation prevair'!$A:$A,CONCATENATE('Suivi du personnel'!$B142," ",'Suivi du personnel'!GG$8),'importation prevair'!$O:$O))</f>
        <v/>
      </c>
      <c r="GH142" s="162" t="str">
        <f>IF($B142="","",SUMIF('importation prevair'!$A:$A,CONCATENATE('Suivi du personnel'!$B142," ",'Suivi du personnel'!GH$8),'importation prevair'!$O:$O))</f>
        <v/>
      </c>
      <c r="GI142" s="162" t="str">
        <f>IF($B142="","",SUMIF('importation prevair'!$A:$A,CONCATENATE('Suivi du personnel'!$B142," ",'Suivi du personnel'!GI$8),'importation prevair'!$O:$O))</f>
        <v/>
      </c>
      <c r="GJ142" s="259" t="str">
        <f>IF($B142="","",SUMIF('importation prevair'!$A:$A,CONCATENATE('Suivi du personnel'!$B142," ",'Suivi du personnel'!GJ$8),'importation prevair'!$O:$O))</f>
        <v/>
      </c>
      <c r="GK142" s="260" t="str">
        <f>IF($B142="","",SUMIF('importation prevair'!$A:$A,CONCATENATE('Suivi du personnel'!$B142," ",'Suivi du personnel'!GK$8),'importation prevair'!$O:$O))</f>
        <v/>
      </c>
      <c r="GL142" s="162" t="str">
        <f>IF($B142="","",SUMIF('importation prevair'!$A:$A,CONCATENATE('Suivi du personnel'!$B142," ",'Suivi du personnel'!GL$8),'importation prevair'!$O:$O))</f>
        <v/>
      </c>
      <c r="GM142" s="162" t="str">
        <f>IF($B142="","",SUMIF('importation prevair'!$A:$A,CONCATENATE('Suivi du personnel'!$B142," ",'Suivi du personnel'!GM$8),'importation prevair'!$O:$O))</f>
        <v/>
      </c>
      <c r="GN142" s="162" t="str">
        <f>IF($B142="","",SUMIF('importation prevair'!$A:$A,CONCATENATE('Suivi du personnel'!$B142," ",'Suivi du personnel'!GN$8),'importation prevair'!$O:$O))</f>
        <v/>
      </c>
      <c r="GO142" s="162" t="str">
        <f>IF($B142="","",SUMIF('importation prevair'!$A:$A,CONCATENATE('Suivi du personnel'!$B142," ",'Suivi du personnel'!GO$8),'importation prevair'!$O:$O))</f>
        <v/>
      </c>
      <c r="GP142" s="162" t="str">
        <f>IF($B142="","",SUMIF('importation prevair'!$A:$A,CONCATENATE('Suivi du personnel'!$B142," ",'Suivi du personnel'!GP$8),'importation prevair'!$O:$O))</f>
        <v/>
      </c>
      <c r="GQ142" s="261" t="str">
        <f>IF($B142="","",SUMIF('importation prevair'!$A:$A,CONCATENATE('Suivi du personnel'!$B142," ",'Suivi du personnel'!GQ$8),'importation prevair'!$O:$O))</f>
        <v/>
      </c>
      <c r="GR142" s="260" t="str">
        <f>IF($B142="","",SUMIF('importation prevair'!$A:$A,CONCATENATE('Suivi du personnel'!$B142," ",'Suivi du personnel'!GR$8),'importation prevair'!$O:$O))</f>
        <v/>
      </c>
      <c r="GS142" s="162" t="str">
        <f>IF($B142="","",SUMIF('importation prevair'!$A:$A,CONCATENATE('Suivi du personnel'!$B142," ",'Suivi du personnel'!GS$8),'importation prevair'!$O:$O))</f>
        <v/>
      </c>
      <c r="GT142" s="162" t="str">
        <f>IF($B142="","",SUMIF('importation prevair'!$A:$A,CONCATENATE('Suivi du personnel'!$B142," ",'Suivi du personnel'!GT$8),'importation prevair'!$O:$O))</f>
        <v/>
      </c>
      <c r="GU142" s="162" t="str">
        <f>IF($B142="","",SUMIF('importation prevair'!$A:$A,CONCATENATE('Suivi du personnel'!$B142," ",'Suivi du personnel'!GU$8),'importation prevair'!$O:$O))</f>
        <v/>
      </c>
      <c r="GV142" s="162" t="str">
        <f>IF($B142="","",SUMIF('importation prevair'!$A:$A,CONCATENATE('Suivi du personnel'!$B142," ",'Suivi du personnel'!GV$8),'importation prevair'!$O:$O))</f>
        <v/>
      </c>
      <c r="GW142" s="162" t="str">
        <f>IF($B142="","",SUMIF('importation prevair'!$A:$A,CONCATENATE('Suivi du personnel'!$B142," ",'Suivi du personnel'!GW$8),'importation prevair'!$O:$O))</f>
        <v/>
      </c>
      <c r="GX142" s="261" t="str">
        <f>IF($B142="","",SUMIF('importation prevair'!$A:$A,CONCATENATE('Suivi du personnel'!$B142," ",'Suivi du personnel'!GX$8),'importation prevair'!$O:$O))</f>
        <v/>
      </c>
    </row>
    <row r="143" spans="1:206" s="164" customFormat="1" ht="13.5" thickBot="1" x14ac:dyDescent="0.25">
      <c r="A143" s="289" t="str">
        <f>IF($B143="","",VLOOKUP($B143,'info personnel sur AT'!$A$3:$C$298,2,FALSE))</f>
        <v/>
      </c>
      <c r="B143" s="287"/>
      <c r="C143" s="284" t="str">
        <f>IF($B143="","",VLOOKUP($B143,'info personnel sur AT'!$A$3:$Q$298,3,FALSE))</f>
        <v/>
      </c>
      <c r="D143" s="280" t="str">
        <f>IF($B143="","",VLOOKUP($B143,'info personnel sur AT'!$A$3:$Q$298,4,FALSE))</f>
        <v/>
      </c>
      <c r="E143" s="277" t="str">
        <f>IF($B143="","",VLOOKUP($B143,'info personnel sur AT'!$A$3:$Q$298,5,FALSE))</f>
        <v/>
      </c>
      <c r="F143" s="219">
        <f t="shared" si="101"/>
        <v>0</v>
      </c>
      <c r="G143" s="240">
        <v>0.3</v>
      </c>
      <c r="H143" s="218">
        <f t="shared" si="102"/>
        <v>0.3</v>
      </c>
      <c r="I143" s="22" t="str">
        <f>IF($B143="","",VLOOKUP($B143,'info personnel sur AT'!$A$3:$Q$298,6,FALSE))</f>
        <v/>
      </c>
      <c r="J143" s="22" t="str">
        <f>IF($B143="","",VLOOKUP($B143,'info personnel sur AT'!$A$3:$Q$298,7,FALSE))</f>
        <v/>
      </c>
      <c r="K143" s="22" t="str">
        <f>IF($B143="","",VLOOKUP($B143,'info personnel sur AT'!$A$3:$Q$298,8,FALSE))</f>
        <v/>
      </c>
      <c r="L143" s="22" t="str">
        <f>IF($B143="","",VLOOKUP($B143,'info personnel sur AT'!$A$3:$Q$298,9,FALSE))</f>
        <v/>
      </c>
      <c r="M143" s="22" t="str">
        <f>IF($B143="","",VLOOKUP($B143,'info personnel sur AT'!$A$3:$Q$298,10,FALSE))</f>
        <v/>
      </c>
      <c r="N143" s="22" t="str">
        <f>IF($B143="","",VLOOKUP($B143,'info personnel sur AT'!$A$3:$Q$298,11,FALSE))</f>
        <v/>
      </c>
      <c r="O143" s="22" t="str">
        <f>IF($B143="","",VLOOKUP($B143,'info personnel sur AT'!$A$3:$Q$298,12,FALSE))</f>
        <v/>
      </c>
      <c r="P143" s="22" t="str">
        <f>IF($B143="","",VLOOKUP($B143,'info personnel sur AT'!$A$3:$Q$298,13,FALSE))</f>
        <v/>
      </c>
      <c r="Q143" s="22" t="str">
        <f>IF($B143="","",VLOOKUP($B143,'info personnel sur AT'!$A$3:$Q$298,14,FALSE))</f>
        <v/>
      </c>
      <c r="R143" s="22" t="str">
        <f>IF($B143="","",VLOOKUP($B143,'info personnel sur AT'!$A$3:$Q$298,15,FALSE))</f>
        <v/>
      </c>
      <c r="S143" s="22" t="str">
        <f>IF($B143="","",VLOOKUP($B143,'info personnel sur AT'!$A$3:$Q$298,16,FALSE))</f>
        <v/>
      </c>
      <c r="T143" s="22" t="str">
        <f>IF($B143="","",VLOOKUP($B143,'info personnel sur AT'!$A$3:$Q$298,17,FALSE))</f>
        <v/>
      </c>
      <c r="U143" s="11">
        <f t="shared" si="103"/>
        <v>0</v>
      </c>
      <c r="V143" s="2">
        <f t="shared" si="104"/>
        <v>0</v>
      </c>
      <c r="W143" s="6">
        <f t="shared" si="105"/>
        <v>0</v>
      </c>
      <c r="X143" s="180">
        <f t="shared" si="106"/>
        <v>1.8</v>
      </c>
      <c r="Y143" s="179">
        <f t="shared" si="100"/>
        <v>5</v>
      </c>
      <c r="Z143" s="192">
        <f t="shared" si="107"/>
        <v>10</v>
      </c>
      <c r="AA143" s="195">
        <f t="shared" si="108"/>
        <v>0</v>
      </c>
      <c r="AB143" s="195">
        <f t="shared" si="109"/>
        <v>0</v>
      </c>
      <c r="AC143" s="195">
        <f t="shared" si="110"/>
        <v>0</v>
      </c>
      <c r="AD143" s="195">
        <f t="shared" si="111"/>
        <v>0</v>
      </c>
      <c r="AE143" s="195">
        <f t="shared" si="112"/>
        <v>0</v>
      </c>
      <c r="AF143" s="195">
        <f t="shared" si="113"/>
        <v>0</v>
      </c>
      <c r="AG143" s="195">
        <f t="shared" si="114"/>
        <v>0</v>
      </c>
      <c r="AH143" s="248">
        <f t="shared" si="115"/>
        <v>0</v>
      </c>
      <c r="AI143" s="248">
        <f t="shared" si="116"/>
        <v>0</v>
      </c>
      <c r="AJ143" s="248">
        <f t="shared" si="117"/>
        <v>0</v>
      </c>
      <c r="AK143" s="248">
        <f t="shared" si="118"/>
        <v>0</v>
      </c>
      <c r="AL143" s="248">
        <f t="shared" si="119"/>
        <v>0</v>
      </c>
      <c r="AM143" s="248">
        <f t="shared" si="120"/>
        <v>0</v>
      </c>
      <c r="AN143" s="248">
        <f t="shared" si="121"/>
        <v>0</v>
      </c>
      <c r="AO143" s="248">
        <f t="shared" si="122"/>
        <v>0</v>
      </c>
      <c r="AP143" s="248">
        <f t="shared" si="123"/>
        <v>0</v>
      </c>
      <c r="AQ143" s="248">
        <f t="shared" si="124"/>
        <v>0</v>
      </c>
      <c r="AR143" s="248">
        <f t="shared" si="125"/>
        <v>0</v>
      </c>
      <c r="AS143" s="248">
        <f t="shared" si="126"/>
        <v>0</v>
      </c>
      <c r="AT143" s="248">
        <f t="shared" si="127"/>
        <v>0</v>
      </c>
      <c r="AU143" s="248">
        <f t="shared" si="128"/>
        <v>0</v>
      </c>
      <c r="AV143" s="245">
        <f t="shared" si="129"/>
        <v>0</v>
      </c>
      <c r="AW143" s="245">
        <f t="shared" si="130"/>
        <v>0</v>
      </c>
      <c r="AX143" s="252">
        <f t="shared" si="131"/>
        <v>0</v>
      </c>
      <c r="AY143" s="253">
        <f t="shared" si="132"/>
        <v>0</v>
      </c>
      <c r="AZ143" s="253">
        <f t="shared" si="133"/>
        <v>0</v>
      </c>
      <c r="BA143" s="221" t="str">
        <f>IF($B143="","",SUMIF('importation prevair'!$A:$A,CONCATENATE('Suivi du personnel'!$B143," ",'Suivi du personnel'!BA$8),'importation prevair'!$O:$O))</f>
        <v/>
      </c>
      <c r="BB143" s="222" t="str">
        <f>IF($B143="","",SUMIF('importation prevair'!$A:$A,CONCATENATE('Suivi du personnel'!$B143," ",'Suivi du personnel'!BB$8),'importation prevair'!$O:$O))</f>
        <v/>
      </c>
      <c r="BC143" s="222" t="str">
        <f>IF($B143="","",SUMIF('importation prevair'!$A:$A,CONCATENATE('Suivi du personnel'!$B143," ",'Suivi du personnel'!BC$8),'importation prevair'!$O:$O))</f>
        <v/>
      </c>
      <c r="BD143" s="222" t="str">
        <f>IF($B143="","",SUMIF('importation prevair'!$A:$A,CONCATENATE('Suivi du personnel'!$B143," ",'Suivi du personnel'!BD$8),'importation prevair'!$O:$O))</f>
        <v/>
      </c>
      <c r="BE143" s="222" t="str">
        <f>IF($B143="","",SUMIF('importation prevair'!$A:$A,CONCATENATE('Suivi du personnel'!$B143," ",'Suivi du personnel'!BE$8),'importation prevair'!$O:$O))</f>
        <v/>
      </c>
      <c r="BF143" s="222" t="str">
        <f>IF($B143="","",SUMIF('importation prevair'!$A:$A,CONCATENATE('Suivi du personnel'!$B143," ",'Suivi du personnel'!BF$8),'importation prevair'!$O:$O))</f>
        <v/>
      </c>
      <c r="BG143" s="223" t="str">
        <f>IF($B143="","",SUMIF('importation prevair'!$A:$A,CONCATENATE('Suivi du personnel'!$B143," ",'Suivi du personnel'!BG$8),'importation prevair'!$O:$O))</f>
        <v/>
      </c>
      <c r="BH143" s="221" t="str">
        <f>IF($B143="","",SUMIF('importation prevair'!$A:$A,CONCATENATE('Suivi du personnel'!$B143," ",'Suivi du personnel'!BH$8),'importation prevair'!$O:$O))</f>
        <v/>
      </c>
      <c r="BI143" s="222" t="str">
        <f>IF($B143="","",SUMIF('importation prevair'!$A:$A,CONCATENATE('Suivi du personnel'!$B143," ",'Suivi du personnel'!BI$8),'importation prevair'!$O:$O))</f>
        <v/>
      </c>
      <c r="BJ143" s="222" t="str">
        <f>IF($B143="","",SUMIF('importation prevair'!$A:$A,CONCATENATE('Suivi du personnel'!$B143," ",'Suivi du personnel'!BJ$8),'importation prevair'!$O:$O))</f>
        <v/>
      </c>
      <c r="BK143" s="222" t="str">
        <f>IF($B143="","",SUMIF('importation prevair'!$A:$A,CONCATENATE('Suivi du personnel'!$B143," ",'Suivi du personnel'!BK$8),'importation prevair'!$O:$O))</f>
        <v/>
      </c>
      <c r="BL143" s="222" t="str">
        <f>IF($B143="","",SUMIF('importation prevair'!$A:$A,CONCATENATE('Suivi du personnel'!$B143," ",'Suivi du personnel'!BL$8),'importation prevair'!$O:$O))</f>
        <v/>
      </c>
      <c r="BM143" s="222" t="str">
        <f>IF($B143="","",SUMIF('importation prevair'!$A:$A,CONCATENATE('Suivi du personnel'!$B143," ",'Suivi du personnel'!BM$8),'importation prevair'!$O:$O))</f>
        <v/>
      </c>
      <c r="BN143" s="223" t="str">
        <f>IF($B143="","",SUMIF('importation prevair'!$A:$A,CONCATENATE('Suivi du personnel'!$B143," ",'Suivi du personnel'!BN$8),'importation prevair'!$O:$O))</f>
        <v/>
      </c>
      <c r="BO143" s="221" t="str">
        <f>IF($B143="","",SUMIF('importation prevair'!$A:$A,CONCATENATE('Suivi du personnel'!$B143," ",'Suivi du personnel'!BO$8),'importation prevair'!$O:$O))</f>
        <v/>
      </c>
      <c r="BP143" s="222" t="str">
        <f>IF($B143="","",SUMIF('importation prevair'!$A:$A,CONCATENATE('Suivi du personnel'!$B143," ",'Suivi du personnel'!BP$8),'importation prevair'!$O:$O))</f>
        <v/>
      </c>
      <c r="BQ143" s="222" t="str">
        <f>IF($B143="","",SUMIF('importation prevair'!$A:$A,CONCATENATE('Suivi du personnel'!$B143," ",'Suivi du personnel'!BQ$8),'importation prevair'!$O:$O))</f>
        <v/>
      </c>
      <c r="BR143" s="222" t="str">
        <f>IF($B143="","",SUMIF('importation prevair'!$A:$A,CONCATENATE('Suivi du personnel'!$B143," ",'Suivi du personnel'!BR$8),'importation prevair'!$O:$O))</f>
        <v/>
      </c>
      <c r="BS143" s="222" t="str">
        <f>IF($B143="","",SUMIF('importation prevair'!$A:$A,CONCATENATE('Suivi du personnel'!$B143," ",'Suivi du personnel'!BS$8),'importation prevair'!$O:$O))</f>
        <v/>
      </c>
      <c r="BT143" s="222" t="str">
        <f>IF($B143="","",SUMIF('importation prevair'!$A:$A,CONCATENATE('Suivi du personnel'!$B143," ",'Suivi du personnel'!BT$8),'importation prevair'!$O:$O))</f>
        <v/>
      </c>
      <c r="BU143" s="223" t="str">
        <f>IF($B143="","",SUMIF('importation prevair'!$A:$A,CONCATENATE('Suivi du personnel'!$B143," ",'Suivi du personnel'!BU$8),'importation prevair'!$O:$O))</f>
        <v/>
      </c>
      <c r="BV143" s="221" t="str">
        <f>IF($B143="","",SUMIF('importation prevair'!$A:$A,CONCATENATE('Suivi du personnel'!$B143," ",'Suivi du personnel'!BV$8),'importation prevair'!$O:$O))</f>
        <v/>
      </c>
      <c r="BW143" s="222" t="str">
        <f>IF($B143="","",SUMIF('importation prevair'!$A:$A,CONCATENATE('Suivi du personnel'!$B143," ",'Suivi du personnel'!BW$8),'importation prevair'!$O:$O))</f>
        <v/>
      </c>
      <c r="BX143" s="222" t="str">
        <f>IF($B143="","",SUMIF('importation prevair'!$A:$A,CONCATENATE('Suivi du personnel'!$B143," ",'Suivi du personnel'!BX$8),'importation prevair'!$O:$O))</f>
        <v/>
      </c>
      <c r="BY143" s="222" t="str">
        <f>IF($B143="","",SUMIF('importation prevair'!$A:$A,CONCATENATE('Suivi du personnel'!$B143," ",'Suivi du personnel'!BY$8),'importation prevair'!$O:$O))</f>
        <v/>
      </c>
      <c r="BZ143" s="222" t="str">
        <f>IF($B143="","",SUMIF('importation prevair'!$A:$A,CONCATENATE('Suivi du personnel'!$B143," ",'Suivi du personnel'!BZ$8),'importation prevair'!$O:$O))</f>
        <v/>
      </c>
      <c r="CA143" s="222" t="str">
        <f>IF($B143="","",SUMIF('importation prevair'!$A:$A,CONCATENATE('Suivi du personnel'!$B143," ",'Suivi du personnel'!CA$8),'importation prevair'!$O:$O))</f>
        <v/>
      </c>
      <c r="CB143" s="223" t="str">
        <f>IF($B143="","",SUMIF('importation prevair'!$A:$A,CONCATENATE('Suivi du personnel'!$B143," ",'Suivi du personnel'!CB$8),'importation prevair'!$O:$O))</f>
        <v/>
      </c>
      <c r="CC143" s="221" t="str">
        <f>IF($B143="","",SUMIF('importation prevair'!$A:$A,CONCATENATE('Suivi du personnel'!$B143," ",'Suivi du personnel'!CC$8),'importation prevair'!$O:$O))</f>
        <v/>
      </c>
      <c r="CD143" s="222" t="str">
        <f>IF($B143="","",SUMIF('importation prevair'!$A:$A,CONCATENATE('Suivi du personnel'!$B143," ",'Suivi du personnel'!CD$8),'importation prevair'!$O:$O))</f>
        <v/>
      </c>
      <c r="CE143" s="222" t="str">
        <f>IF($B143="","",SUMIF('importation prevair'!$A:$A,CONCATENATE('Suivi du personnel'!$B143," ",'Suivi du personnel'!CE$8),'importation prevair'!$O:$O))</f>
        <v/>
      </c>
      <c r="CF143" s="222" t="str">
        <f>IF($B143="","",SUMIF('importation prevair'!$A:$A,CONCATENATE('Suivi du personnel'!$B143," ",'Suivi du personnel'!CF$8),'importation prevair'!$O:$O))</f>
        <v/>
      </c>
      <c r="CG143" s="222" t="str">
        <f>IF($B143="","",SUMIF('importation prevair'!$A:$A,CONCATENATE('Suivi du personnel'!$B143," ",'Suivi du personnel'!CG$8),'importation prevair'!$O:$O))</f>
        <v/>
      </c>
      <c r="CH143" s="222" t="str">
        <f>IF($B143="","",SUMIF('importation prevair'!$A:$A,CONCATENATE('Suivi du personnel'!$B143," ",'Suivi du personnel'!CH$8),'importation prevair'!$O:$O))</f>
        <v/>
      </c>
      <c r="CI143" s="223" t="str">
        <f>IF($B143="","",SUMIF('importation prevair'!$A:$A,CONCATENATE('Suivi du personnel'!$B143," ",'Suivi du personnel'!CI$8),'importation prevair'!$O:$O))</f>
        <v/>
      </c>
      <c r="CJ143" s="221" t="str">
        <f>IF($B143="","",SUMIF('importation prevair'!$A:$A,CONCATENATE('Suivi du personnel'!$B143," ",'Suivi du personnel'!CJ$8),'importation prevair'!$O:$O))</f>
        <v/>
      </c>
      <c r="CK143" s="222" t="str">
        <f>IF($B143="","",SUMIF('importation prevair'!$A:$A,CONCATENATE('Suivi du personnel'!$B143," ",'Suivi du personnel'!CK$8),'importation prevair'!$O:$O))</f>
        <v/>
      </c>
      <c r="CL143" s="222" t="str">
        <f>IF($B143="","",SUMIF('importation prevair'!$A:$A,CONCATENATE('Suivi du personnel'!$B143," ",'Suivi du personnel'!CL$8),'importation prevair'!$O:$O))</f>
        <v/>
      </c>
      <c r="CM143" s="222" t="str">
        <f>IF($B143="","",SUMIF('importation prevair'!$A:$A,CONCATENATE('Suivi du personnel'!$B143," ",'Suivi du personnel'!CM$8),'importation prevair'!$O:$O))</f>
        <v/>
      </c>
      <c r="CN143" s="222" t="str">
        <f>IF($B143="","",SUMIF('importation prevair'!$A:$A,CONCATENATE('Suivi du personnel'!$B143," ",'Suivi du personnel'!CN$8),'importation prevair'!$O:$O))</f>
        <v/>
      </c>
      <c r="CO143" s="222" t="str">
        <f>IF($B143="","",SUMIF('importation prevair'!$A:$A,CONCATENATE('Suivi du personnel'!$B143," ",'Suivi du personnel'!CO$8),'importation prevair'!$O:$O))</f>
        <v/>
      </c>
      <c r="CP143" s="223" t="str">
        <f>IF($B143="","",SUMIF('importation prevair'!$A:$A,CONCATENATE('Suivi du personnel'!$B143," ",'Suivi du personnel'!CP$8),'importation prevair'!$O:$O))</f>
        <v/>
      </c>
      <c r="CQ143" s="221" t="str">
        <f>IF($B143="","",SUMIF('importation prevair'!$A:$A,CONCATENATE('Suivi du personnel'!$B143," ",'Suivi du personnel'!CQ$8),'importation prevair'!$O:$O))</f>
        <v/>
      </c>
      <c r="CR143" s="222" t="str">
        <f>IF($B143="","",SUMIF('importation prevair'!$A:$A,CONCATENATE('Suivi du personnel'!$B143," ",'Suivi du personnel'!CR$8),'importation prevair'!$O:$O))</f>
        <v/>
      </c>
      <c r="CS143" s="222" t="str">
        <f>IF($B143="","",SUMIF('importation prevair'!$A:$A,CONCATENATE('Suivi du personnel'!$B143," ",'Suivi du personnel'!CS$8),'importation prevair'!$O:$O))</f>
        <v/>
      </c>
      <c r="CT143" s="222" t="str">
        <f>IF($B143="","",SUMIF('importation prevair'!$A:$A,CONCATENATE('Suivi du personnel'!$B143," ",'Suivi du personnel'!CT$8),'importation prevair'!$O:$O))</f>
        <v/>
      </c>
      <c r="CU143" s="222" t="str">
        <f>IF($B143="","",SUMIF('importation prevair'!$A:$A,CONCATENATE('Suivi du personnel'!$B143," ",'Suivi du personnel'!CU$8),'importation prevair'!$O:$O))</f>
        <v/>
      </c>
      <c r="CV143" s="222" t="str">
        <f>IF($B143="","",SUMIF('importation prevair'!$A:$A,CONCATENATE('Suivi du personnel'!$B143," ",'Suivi du personnel'!CV$8),'importation prevair'!$O:$O))</f>
        <v/>
      </c>
      <c r="CW143" s="223" t="str">
        <f>IF($B143="","",SUMIF('importation prevair'!$A:$A,CONCATENATE('Suivi du personnel'!$B143," ",'Suivi du personnel'!CW$8),'importation prevair'!$O:$O))</f>
        <v/>
      </c>
      <c r="CX143" s="221" t="str">
        <f>IF($B143="","",SUMIF('importation prevair'!$A:$A,CONCATENATE('Suivi du personnel'!$B143," ",'Suivi du personnel'!CX$8),'importation prevair'!$O:$O))</f>
        <v/>
      </c>
      <c r="CY143" s="222" t="str">
        <f>IF($B143="","",SUMIF('importation prevair'!$A:$A,CONCATENATE('Suivi du personnel'!$B143," ",'Suivi du personnel'!CY$8),'importation prevair'!$O:$O))</f>
        <v/>
      </c>
      <c r="CZ143" s="222" t="str">
        <f>IF($B143="","",SUMIF('importation prevair'!$A:$A,CONCATENATE('Suivi du personnel'!$B143," ",'Suivi du personnel'!CZ$8),'importation prevair'!$O:$O))</f>
        <v/>
      </c>
      <c r="DA143" s="222" t="str">
        <f>IF($B143="","",SUMIF('importation prevair'!$A:$A,CONCATENATE('Suivi du personnel'!$B143," ",'Suivi du personnel'!DA$8),'importation prevair'!$O:$O))</f>
        <v/>
      </c>
      <c r="DB143" s="222" t="str">
        <f>IF($B143="","",SUMIF('importation prevair'!$A:$A,CONCATENATE('Suivi du personnel'!$B143," ",'Suivi du personnel'!DB$8),'importation prevair'!$O:$O))</f>
        <v/>
      </c>
      <c r="DC143" s="222" t="str">
        <f>IF($B143="","",SUMIF('importation prevair'!$A:$A,CONCATENATE('Suivi du personnel'!$B143," ",'Suivi du personnel'!DC$8),'importation prevair'!$O:$O))</f>
        <v/>
      </c>
      <c r="DD143" s="223" t="str">
        <f>IF($B143="","",SUMIF('importation prevair'!$A:$A,CONCATENATE('Suivi du personnel'!$B143," ",'Suivi du personnel'!DD$8),'importation prevair'!$O:$O))</f>
        <v/>
      </c>
      <c r="DE143" s="260" t="str">
        <f>IF($B143="","",SUMIF('importation prevair'!$A:$A,CONCATENATE('Suivi du personnel'!$B143," ",'Suivi du personnel'!DE$8),'importation prevair'!$O:$O))</f>
        <v/>
      </c>
      <c r="DF143" s="162" t="str">
        <f>IF($B143="","",SUMIF('importation prevair'!$A:$A,CONCATENATE('Suivi du personnel'!$B143," ",'Suivi du personnel'!DF$8),'importation prevair'!$O:$O))</f>
        <v/>
      </c>
      <c r="DG143" s="162" t="str">
        <f>IF($B143="","",SUMIF('importation prevair'!$A:$A,CONCATENATE('Suivi du personnel'!$B143," ",'Suivi du personnel'!DG$8),'importation prevair'!$O:$O))</f>
        <v/>
      </c>
      <c r="DH143" s="162" t="str">
        <f>IF($B143="","",SUMIF('importation prevair'!$A:$A,CONCATENATE('Suivi du personnel'!$B143," ",'Suivi du personnel'!DH$8),'importation prevair'!$O:$O))</f>
        <v/>
      </c>
      <c r="DI143" s="162" t="str">
        <f>IF($B143="","",SUMIF('importation prevair'!$A:$A,CONCATENATE('Suivi du personnel'!$B143," ",'Suivi du personnel'!DI$8),'importation prevair'!$O:$O))</f>
        <v/>
      </c>
      <c r="DJ143" s="162" t="str">
        <f>IF($B143="","",SUMIF('importation prevair'!$A:$A,CONCATENATE('Suivi du personnel'!$B143," ",'Suivi du personnel'!DJ$8),'importation prevair'!$O:$O))</f>
        <v/>
      </c>
      <c r="DK143" s="261" t="str">
        <f>IF($B143="","",SUMIF('importation prevair'!$A:$A,CONCATENATE('Suivi du personnel'!$B143," ",'Suivi du personnel'!DK$8),'importation prevair'!$O:$O))</f>
        <v/>
      </c>
      <c r="DL143" s="162" t="str">
        <f>IF($B143="","",SUMIF('importation prevair'!$A:$A,CONCATENATE('Suivi du personnel'!$B143," ",'Suivi du personnel'!DL$8),'importation prevair'!$O:$O))</f>
        <v/>
      </c>
      <c r="DM143" s="162" t="str">
        <f>IF($B143="","",SUMIF('importation prevair'!$A:$A,CONCATENATE('Suivi du personnel'!$B143," ",'Suivi du personnel'!DM$8),'importation prevair'!$O:$O))</f>
        <v/>
      </c>
      <c r="DN143" s="162" t="str">
        <f>IF($B143="","",SUMIF('importation prevair'!$A:$A,CONCATENATE('Suivi du personnel'!$B143," ",'Suivi du personnel'!DN$8),'importation prevair'!$O:$O))</f>
        <v/>
      </c>
      <c r="DO143" s="162" t="str">
        <f>IF($B143="","",SUMIF('importation prevair'!$A:$A,CONCATENATE('Suivi du personnel'!$B143," ",'Suivi du personnel'!DO$8),'importation prevair'!$O:$O))</f>
        <v/>
      </c>
      <c r="DP143" s="162" t="str">
        <f>IF($B143="","",SUMIF('importation prevair'!$A:$A,CONCATENATE('Suivi du personnel'!$B143," ",'Suivi du personnel'!DP$8),'importation prevair'!$O:$O))</f>
        <v/>
      </c>
      <c r="DQ143" s="162" t="str">
        <f>IF($B143="","",SUMIF('importation prevair'!$A:$A,CONCATENATE('Suivi du personnel'!$B143," ",'Suivi du personnel'!DQ$8),'importation prevair'!$O:$O))</f>
        <v/>
      </c>
      <c r="DR143" s="259" t="str">
        <f>IF($B143="","",SUMIF('importation prevair'!$A:$A,CONCATENATE('Suivi du personnel'!$B143," ",'Suivi du personnel'!DR$8),'importation prevair'!$O:$O))</f>
        <v/>
      </c>
      <c r="DS143" s="260" t="str">
        <f>IF($B143="","",SUMIF('importation prevair'!$A:$A,CONCATENATE('Suivi du personnel'!$B143," ",'Suivi du personnel'!DS$8),'importation prevair'!$O:$O))</f>
        <v/>
      </c>
      <c r="DT143" s="162" t="str">
        <f>IF($B143="","",SUMIF('importation prevair'!$A:$A,CONCATENATE('Suivi du personnel'!$B143," ",'Suivi du personnel'!DT$8),'importation prevair'!$O:$O))</f>
        <v/>
      </c>
      <c r="DU143" s="162" t="str">
        <f>IF($B143="","",SUMIF('importation prevair'!$A:$A,CONCATENATE('Suivi du personnel'!$B143," ",'Suivi du personnel'!DU$8),'importation prevair'!$O:$O))</f>
        <v/>
      </c>
      <c r="DV143" s="162" t="str">
        <f>IF($B143="","",SUMIF('importation prevair'!$A:$A,CONCATENATE('Suivi du personnel'!$B143," ",'Suivi du personnel'!DV$8),'importation prevair'!$O:$O))</f>
        <v/>
      </c>
      <c r="DW143" s="162" t="str">
        <f>IF($B143="","",SUMIF('importation prevair'!$A:$A,CONCATENATE('Suivi du personnel'!$B143," ",'Suivi du personnel'!DW$8),'importation prevair'!$O:$O))</f>
        <v/>
      </c>
      <c r="DX143" s="162" t="str">
        <f>IF($B143="","",SUMIF('importation prevair'!$A:$A,CONCATENATE('Suivi du personnel'!$B143," ",'Suivi du personnel'!DX$8),'importation prevair'!$O:$O))</f>
        <v/>
      </c>
      <c r="DY143" s="261" t="str">
        <f>IF($B143="","",SUMIF('importation prevair'!$A:$A,CONCATENATE('Suivi du personnel'!$B143," ",'Suivi du personnel'!DY$8),'importation prevair'!$O:$O))</f>
        <v/>
      </c>
      <c r="DZ143" s="162" t="str">
        <f>IF($B143="","",SUMIF('importation prevair'!$A:$A,CONCATENATE('Suivi du personnel'!$B143," ",'Suivi du personnel'!DZ$8),'importation prevair'!$O:$O))</f>
        <v/>
      </c>
      <c r="EA143" s="162" t="str">
        <f>IF($B143="","",SUMIF('importation prevair'!$A:$A,CONCATENATE('Suivi du personnel'!$B143," ",'Suivi du personnel'!EA$8),'importation prevair'!$O:$O))</f>
        <v/>
      </c>
      <c r="EB143" s="162" t="str">
        <f>IF($B143="","",SUMIF('importation prevair'!$A:$A,CONCATENATE('Suivi du personnel'!$B143," ",'Suivi du personnel'!EB$8),'importation prevair'!$O:$O))</f>
        <v/>
      </c>
      <c r="EC143" s="162" t="str">
        <f>IF($B143="","",SUMIF('importation prevair'!$A:$A,CONCATENATE('Suivi du personnel'!$B143," ",'Suivi du personnel'!EC$8),'importation prevair'!$O:$O))</f>
        <v/>
      </c>
      <c r="ED143" s="162" t="str">
        <f>IF($B143="","",SUMIF('importation prevair'!$A:$A,CONCATENATE('Suivi du personnel'!$B143," ",'Suivi du personnel'!ED$8),'importation prevair'!$O:$O))</f>
        <v/>
      </c>
      <c r="EE143" s="162" t="str">
        <f>IF($B143="","",SUMIF('importation prevair'!$A:$A,CONCATENATE('Suivi du personnel'!$B143," ",'Suivi du personnel'!EE$8),'importation prevair'!$O:$O))</f>
        <v/>
      </c>
      <c r="EF143" s="259" t="str">
        <f>IF($B143="","",SUMIF('importation prevair'!$A:$A,CONCATENATE('Suivi du personnel'!$B143," ",'Suivi du personnel'!EF$8),'importation prevair'!$O:$O))</f>
        <v/>
      </c>
      <c r="EG143" s="260" t="str">
        <f>IF($B143="","",SUMIF('importation prevair'!$A:$A,CONCATENATE('Suivi du personnel'!$B143," ",'Suivi du personnel'!EG$8),'importation prevair'!$O:$O))</f>
        <v/>
      </c>
      <c r="EH143" s="162" t="str">
        <f>IF($B143="","",SUMIF('importation prevair'!$A:$A,CONCATENATE('Suivi du personnel'!$B143," ",'Suivi du personnel'!EH$8),'importation prevair'!$O:$O))</f>
        <v/>
      </c>
      <c r="EI143" s="162" t="str">
        <f>IF($B143="","",SUMIF('importation prevair'!$A:$A,CONCATENATE('Suivi du personnel'!$B143," ",'Suivi du personnel'!EI$8),'importation prevair'!$O:$O))</f>
        <v/>
      </c>
      <c r="EJ143" s="162" t="str">
        <f>IF($B143="","",SUMIF('importation prevair'!$A:$A,CONCATENATE('Suivi du personnel'!$B143," ",'Suivi du personnel'!EJ$8),'importation prevair'!$O:$O))</f>
        <v/>
      </c>
      <c r="EK143" s="162" t="str">
        <f>IF($B143="","",SUMIF('importation prevair'!$A:$A,CONCATENATE('Suivi du personnel'!$B143," ",'Suivi du personnel'!EK$8),'importation prevair'!$O:$O))</f>
        <v/>
      </c>
      <c r="EL143" s="162" t="str">
        <f>IF($B143="","",SUMIF('importation prevair'!$A:$A,CONCATENATE('Suivi du personnel'!$B143," ",'Suivi du personnel'!EL$8),'importation prevair'!$O:$O))</f>
        <v/>
      </c>
      <c r="EM143" s="261" t="str">
        <f>IF($B143="","",SUMIF('importation prevair'!$A:$A,CONCATENATE('Suivi du personnel'!$B143," ",'Suivi du personnel'!EM$8),'importation prevair'!$O:$O))</f>
        <v/>
      </c>
      <c r="EN143" s="162" t="str">
        <f>IF($B143="","",SUMIF('importation prevair'!$A:$A,CONCATENATE('Suivi du personnel'!$B143," ",'Suivi du personnel'!EN$8),'importation prevair'!$O:$O))</f>
        <v/>
      </c>
      <c r="EO143" s="162" t="str">
        <f>IF($B143="","",SUMIF('importation prevair'!$A:$A,CONCATENATE('Suivi du personnel'!$B143," ",'Suivi du personnel'!EO$8),'importation prevair'!$O:$O))</f>
        <v/>
      </c>
      <c r="EP143" s="162" t="str">
        <f>IF($B143="","",SUMIF('importation prevair'!$A:$A,CONCATENATE('Suivi du personnel'!$B143," ",'Suivi du personnel'!EP$8),'importation prevair'!$O:$O))</f>
        <v/>
      </c>
      <c r="EQ143" s="162" t="str">
        <f>IF($B143="","",SUMIF('importation prevair'!$A:$A,CONCATENATE('Suivi du personnel'!$B143," ",'Suivi du personnel'!EQ$8),'importation prevair'!$O:$O))</f>
        <v/>
      </c>
      <c r="ER143" s="162" t="str">
        <f>IF($B143="","",SUMIF('importation prevair'!$A:$A,CONCATENATE('Suivi du personnel'!$B143," ",'Suivi du personnel'!ER$8),'importation prevair'!$O:$O))</f>
        <v/>
      </c>
      <c r="ES143" s="162" t="str">
        <f>IF($B143="","",SUMIF('importation prevair'!$A:$A,CONCATENATE('Suivi du personnel'!$B143," ",'Suivi du personnel'!ES$8),'importation prevair'!$O:$O))</f>
        <v/>
      </c>
      <c r="ET143" s="259" t="str">
        <f>IF($B143="","",SUMIF('importation prevair'!$A:$A,CONCATENATE('Suivi du personnel'!$B143," ",'Suivi du personnel'!ET$8),'importation prevair'!$O:$O))</f>
        <v/>
      </c>
      <c r="EU143" s="260" t="str">
        <f>IF($B143="","",SUMIF('importation prevair'!$A:$A,CONCATENATE('Suivi du personnel'!$B143," ",'Suivi du personnel'!EU$8),'importation prevair'!$O:$O))</f>
        <v/>
      </c>
      <c r="EV143" s="162" t="str">
        <f>IF($B143="","",SUMIF('importation prevair'!$A:$A,CONCATENATE('Suivi du personnel'!$B143," ",'Suivi du personnel'!EV$8),'importation prevair'!$O:$O))</f>
        <v/>
      </c>
      <c r="EW143" s="162" t="str">
        <f>IF($B143="","",SUMIF('importation prevair'!$A:$A,CONCATENATE('Suivi du personnel'!$B143," ",'Suivi du personnel'!EW$8),'importation prevair'!$O:$O))</f>
        <v/>
      </c>
      <c r="EX143" s="162" t="str">
        <f>IF($B143="","",SUMIF('importation prevair'!$A:$A,CONCATENATE('Suivi du personnel'!$B143," ",'Suivi du personnel'!EX$8),'importation prevair'!$O:$O))</f>
        <v/>
      </c>
      <c r="EY143" s="162" t="str">
        <f>IF($B143="","",SUMIF('importation prevair'!$A:$A,CONCATENATE('Suivi du personnel'!$B143," ",'Suivi du personnel'!EY$8),'importation prevair'!$O:$O))</f>
        <v/>
      </c>
      <c r="EZ143" s="162" t="str">
        <f>IF($B143="","",SUMIF('importation prevair'!$A:$A,CONCATENATE('Suivi du personnel'!$B143," ",'Suivi du personnel'!EZ$8),'importation prevair'!$O:$O))</f>
        <v/>
      </c>
      <c r="FA143" s="261" t="str">
        <f>IF($B143="","",SUMIF('importation prevair'!$A:$A,CONCATENATE('Suivi du personnel'!$B143," ",'Suivi du personnel'!FA$8),'importation prevair'!$O:$O))</f>
        <v/>
      </c>
      <c r="FB143" s="162" t="str">
        <f>IF($B143="","",SUMIF('importation prevair'!$A:$A,CONCATENATE('Suivi du personnel'!$B143," ",'Suivi du personnel'!FB$8),'importation prevair'!$O:$O))</f>
        <v/>
      </c>
      <c r="FC143" s="162" t="str">
        <f>IF($B143="","",SUMIF('importation prevair'!$A:$A,CONCATENATE('Suivi du personnel'!$B143," ",'Suivi du personnel'!FC$8),'importation prevair'!$O:$O))</f>
        <v/>
      </c>
      <c r="FD143" s="162" t="str">
        <f>IF($B143="","",SUMIF('importation prevair'!$A:$A,CONCATENATE('Suivi du personnel'!$B143," ",'Suivi du personnel'!FD$8),'importation prevair'!$O:$O))</f>
        <v/>
      </c>
      <c r="FE143" s="162" t="str">
        <f>IF($B143="","",SUMIF('importation prevair'!$A:$A,CONCATENATE('Suivi du personnel'!$B143," ",'Suivi du personnel'!FE$8),'importation prevair'!$O:$O))</f>
        <v/>
      </c>
      <c r="FF143" s="162" t="str">
        <f>IF($B143="","",SUMIF('importation prevair'!$A:$A,CONCATENATE('Suivi du personnel'!$B143," ",'Suivi du personnel'!FF$8),'importation prevair'!$O:$O))</f>
        <v/>
      </c>
      <c r="FG143" s="162" t="str">
        <f>IF($B143="","",SUMIF('importation prevair'!$A:$A,CONCATENATE('Suivi du personnel'!$B143," ",'Suivi du personnel'!FG$8),'importation prevair'!$O:$O))</f>
        <v/>
      </c>
      <c r="FH143" s="259" t="str">
        <f>IF($B143="","",SUMIF('importation prevair'!$A:$A,CONCATENATE('Suivi du personnel'!$B143," ",'Suivi du personnel'!FH$8),'importation prevair'!$O:$O))</f>
        <v/>
      </c>
      <c r="FI143" s="260" t="str">
        <f>IF($B143="","",SUMIF('importation prevair'!$A:$A,CONCATENATE('Suivi du personnel'!$B143," ",'Suivi du personnel'!FI$8),'importation prevair'!$O:$O))</f>
        <v/>
      </c>
      <c r="FJ143" s="162" t="str">
        <f>IF($B143="","",SUMIF('importation prevair'!$A:$A,CONCATENATE('Suivi du personnel'!$B143," ",'Suivi du personnel'!FJ$8),'importation prevair'!$O:$O))</f>
        <v/>
      </c>
      <c r="FK143" s="162" t="str">
        <f>IF($B143="","",SUMIF('importation prevair'!$A:$A,CONCATENATE('Suivi du personnel'!$B143," ",'Suivi du personnel'!FK$8),'importation prevair'!$O:$O))</f>
        <v/>
      </c>
      <c r="FL143" s="162" t="str">
        <f>IF($B143="","",SUMIF('importation prevair'!$A:$A,CONCATENATE('Suivi du personnel'!$B143," ",'Suivi du personnel'!FL$8),'importation prevair'!$O:$O))</f>
        <v/>
      </c>
      <c r="FM143" s="162" t="str">
        <f>IF($B143="","",SUMIF('importation prevair'!$A:$A,CONCATENATE('Suivi du personnel'!$B143," ",'Suivi du personnel'!FM$8),'importation prevair'!$O:$O))</f>
        <v/>
      </c>
      <c r="FN143" s="162" t="str">
        <f>IF($B143="","",SUMIF('importation prevair'!$A:$A,CONCATENATE('Suivi du personnel'!$B143," ",'Suivi du personnel'!FN$8),'importation prevair'!$O:$O))</f>
        <v/>
      </c>
      <c r="FO143" s="261" t="str">
        <f>IF($B143="","",SUMIF('importation prevair'!$A:$A,CONCATENATE('Suivi du personnel'!$B143," ",'Suivi du personnel'!FO$8),'importation prevair'!$O:$O))</f>
        <v/>
      </c>
      <c r="FP143" s="162" t="str">
        <f>IF($B143="","",SUMIF('importation prevair'!$A:$A,CONCATENATE('Suivi du personnel'!$B143," ",'Suivi du personnel'!FP$8),'importation prevair'!$O:$O))</f>
        <v/>
      </c>
      <c r="FQ143" s="162" t="str">
        <f>IF($B143="","",SUMIF('importation prevair'!$A:$A,CONCATENATE('Suivi du personnel'!$B143," ",'Suivi du personnel'!FQ$8),'importation prevair'!$O:$O))</f>
        <v/>
      </c>
      <c r="FR143" s="162" t="str">
        <f>IF($B143="","",SUMIF('importation prevair'!$A:$A,CONCATENATE('Suivi du personnel'!$B143," ",'Suivi du personnel'!FR$8),'importation prevair'!$O:$O))</f>
        <v/>
      </c>
      <c r="FS143" s="162" t="str">
        <f>IF($B143="","",SUMIF('importation prevair'!$A:$A,CONCATENATE('Suivi du personnel'!$B143," ",'Suivi du personnel'!FS$8),'importation prevair'!$O:$O))</f>
        <v/>
      </c>
      <c r="FT143" s="162" t="str">
        <f>IF($B143="","",SUMIF('importation prevair'!$A:$A,CONCATENATE('Suivi du personnel'!$B143," ",'Suivi du personnel'!FT$8),'importation prevair'!$O:$O))</f>
        <v/>
      </c>
      <c r="FU143" s="162" t="str">
        <f>IF($B143="","",SUMIF('importation prevair'!$A:$A,CONCATENATE('Suivi du personnel'!$B143," ",'Suivi du personnel'!FU$8),'importation prevair'!$O:$O))</f>
        <v/>
      </c>
      <c r="FV143" s="259" t="str">
        <f>IF($B143="","",SUMIF('importation prevair'!$A:$A,CONCATENATE('Suivi du personnel'!$B143," ",'Suivi du personnel'!FV$8),'importation prevair'!$O:$O))</f>
        <v/>
      </c>
      <c r="FW143" s="260" t="str">
        <f>IF($B143="","",SUMIF('importation prevair'!$A:$A,CONCATENATE('Suivi du personnel'!$B143," ",'Suivi du personnel'!FW$8),'importation prevair'!$O:$O))</f>
        <v/>
      </c>
      <c r="FX143" s="162" t="str">
        <f>IF($B143="","",SUMIF('importation prevair'!$A:$A,CONCATENATE('Suivi du personnel'!$B143," ",'Suivi du personnel'!FX$8),'importation prevair'!$O:$O))</f>
        <v/>
      </c>
      <c r="FY143" s="162" t="str">
        <f>IF($B143="","",SUMIF('importation prevair'!$A:$A,CONCATENATE('Suivi du personnel'!$B143," ",'Suivi du personnel'!FY$8),'importation prevair'!$O:$O))</f>
        <v/>
      </c>
      <c r="FZ143" s="162" t="str">
        <f>IF($B143="","",SUMIF('importation prevair'!$A:$A,CONCATENATE('Suivi du personnel'!$B143," ",'Suivi du personnel'!FZ$8),'importation prevair'!$O:$O))</f>
        <v/>
      </c>
      <c r="GA143" s="162" t="str">
        <f>IF($B143="","",SUMIF('importation prevair'!$A:$A,CONCATENATE('Suivi du personnel'!$B143," ",'Suivi du personnel'!GA$8),'importation prevair'!$O:$O))</f>
        <v/>
      </c>
      <c r="GB143" s="162" t="str">
        <f>IF($B143="","",SUMIF('importation prevair'!$A:$A,CONCATENATE('Suivi du personnel'!$B143," ",'Suivi du personnel'!GB$8),'importation prevair'!$O:$O))</f>
        <v/>
      </c>
      <c r="GC143" s="261" t="str">
        <f>IF($B143="","",SUMIF('importation prevair'!$A:$A,CONCATENATE('Suivi du personnel'!$B143," ",'Suivi du personnel'!GC$8),'importation prevair'!$O:$O))</f>
        <v/>
      </c>
      <c r="GD143" s="162" t="str">
        <f>IF($B143="","",SUMIF('importation prevair'!$A:$A,CONCATENATE('Suivi du personnel'!$B143," ",'Suivi du personnel'!GD$8),'importation prevair'!$O:$O))</f>
        <v/>
      </c>
      <c r="GE143" s="162" t="str">
        <f>IF($B143="","",SUMIF('importation prevair'!$A:$A,CONCATENATE('Suivi du personnel'!$B143," ",'Suivi du personnel'!GE$8),'importation prevair'!$O:$O))</f>
        <v/>
      </c>
      <c r="GF143" s="162" t="str">
        <f>IF($B143="","",SUMIF('importation prevair'!$A:$A,CONCATENATE('Suivi du personnel'!$B143," ",'Suivi du personnel'!GF$8),'importation prevair'!$O:$O))</f>
        <v/>
      </c>
      <c r="GG143" s="162" t="str">
        <f>IF($B143="","",SUMIF('importation prevair'!$A:$A,CONCATENATE('Suivi du personnel'!$B143," ",'Suivi du personnel'!GG$8),'importation prevair'!$O:$O))</f>
        <v/>
      </c>
      <c r="GH143" s="162" t="str">
        <f>IF($B143="","",SUMIF('importation prevair'!$A:$A,CONCATENATE('Suivi du personnel'!$B143," ",'Suivi du personnel'!GH$8),'importation prevair'!$O:$O))</f>
        <v/>
      </c>
      <c r="GI143" s="162" t="str">
        <f>IF($B143="","",SUMIF('importation prevair'!$A:$A,CONCATENATE('Suivi du personnel'!$B143," ",'Suivi du personnel'!GI$8),'importation prevair'!$O:$O))</f>
        <v/>
      </c>
      <c r="GJ143" s="259" t="str">
        <f>IF($B143="","",SUMIF('importation prevair'!$A:$A,CONCATENATE('Suivi du personnel'!$B143," ",'Suivi du personnel'!GJ$8),'importation prevair'!$O:$O))</f>
        <v/>
      </c>
      <c r="GK143" s="260" t="str">
        <f>IF($B143="","",SUMIF('importation prevair'!$A:$A,CONCATENATE('Suivi du personnel'!$B143," ",'Suivi du personnel'!GK$8),'importation prevair'!$O:$O))</f>
        <v/>
      </c>
      <c r="GL143" s="162" t="str">
        <f>IF($B143="","",SUMIF('importation prevair'!$A:$A,CONCATENATE('Suivi du personnel'!$B143," ",'Suivi du personnel'!GL$8),'importation prevair'!$O:$O))</f>
        <v/>
      </c>
      <c r="GM143" s="162" t="str">
        <f>IF($B143="","",SUMIF('importation prevair'!$A:$A,CONCATENATE('Suivi du personnel'!$B143," ",'Suivi du personnel'!GM$8),'importation prevair'!$O:$O))</f>
        <v/>
      </c>
      <c r="GN143" s="162" t="str">
        <f>IF($B143="","",SUMIF('importation prevair'!$A:$A,CONCATENATE('Suivi du personnel'!$B143," ",'Suivi du personnel'!GN$8),'importation prevair'!$O:$O))</f>
        <v/>
      </c>
      <c r="GO143" s="162" t="str">
        <f>IF($B143="","",SUMIF('importation prevair'!$A:$A,CONCATENATE('Suivi du personnel'!$B143," ",'Suivi du personnel'!GO$8),'importation prevair'!$O:$O))</f>
        <v/>
      </c>
      <c r="GP143" s="162" t="str">
        <f>IF($B143="","",SUMIF('importation prevair'!$A:$A,CONCATENATE('Suivi du personnel'!$B143," ",'Suivi du personnel'!GP$8),'importation prevair'!$O:$O))</f>
        <v/>
      </c>
      <c r="GQ143" s="261" t="str">
        <f>IF($B143="","",SUMIF('importation prevair'!$A:$A,CONCATENATE('Suivi du personnel'!$B143," ",'Suivi du personnel'!GQ$8),'importation prevair'!$O:$O))</f>
        <v/>
      </c>
      <c r="GR143" s="260" t="str">
        <f>IF($B143="","",SUMIF('importation prevair'!$A:$A,CONCATENATE('Suivi du personnel'!$B143," ",'Suivi du personnel'!GR$8),'importation prevair'!$O:$O))</f>
        <v/>
      </c>
      <c r="GS143" s="162" t="str">
        <f>IF($B143="","",SUMIF('importation prevair'!$A:$A,CONCATENATE('Suivi du personnel'!$B143," ",'Suivi du personnel'!GS$8),'importation prevair'!$O:$O))</f>
        <v/>
      </c>
      <c r="GT143" s="162" t="str">
        <f>IF($B143="","",SUMIF('importation prevair'!$A:$A,CONCATENATE('Suivi du personnel'!$B143," ",'Suivi du personnel'!GT$8),'importation prevair'!$O:$O))</f>
        <v/>
      </c>
      <c r="GU143" s="162" t="str">
        <f>IF($B143="","",SUMIF('importation prevair'!$A:$A,CONCATENATE('Suivi du personnel'!$B143," ",'Suivi du personnel'!GU$8),'importation prevair'!$O:$O))</f>
        <v/>
      </c>
      <c r="GV143" s="162" t="str">
        <f>IF($B143="","",SUMIF('importation prevair'!$A:$A,CONCATENATE('Suivi du personnel'!$B143," ",'Suivi du personnel'!GV$8),'importation prevair'!$O:$O))</f>
        <v/>
      </c>
      <c r="GW143" s="162" t="str">
        <f>IF($B143="","",SUMIF('importation prevair'!$A:$A,CONCATENATE('Suivi du personnel'!$B143," ",'Suivi du personnel'!GW$8),'importation prevair'!$O:$O))</f>
        <v/>
      </c>
      <c r="GX143" s="261" t="str">
        <f>IF($B143="","",SUMIF('importation prevair'!$A:$A,CONCATENATE('Suivi du personnel'!$B143," ",'Suivi du personnel'!GX$8),'importation prevair'!$O:$O))</f>
        <v/>
      </c>
    </row>
    <row r="144" spans="1:206" s="164" customFormat="1" ht="13.5" thickBot="1" x14ac:dyDescent="0.25">
      <c r="A144" s="289" t="str">
        <f>IF($B144="","",VLOOKUP($B144,'info personnel sur AT'!$A$3:$C$298,2,FALSE))</f>
        <v/>
      </c>
      <c r="B144" s="287"/>
      <c r="C144" s="284" t="str">
        <f>IF($B144="","",VLOOKUP($B144,'info personnel sur AT'!$A$3:$Q$298,3,FALSE))</f>
        <v/>
      </c>
      <c r="D144" s="280" t="str">
        <f>IF($B144="","",VLOOKUP($B144,'info personnel sur AT'!$A$3:$Q$298,4,FALSE))</f>
        <v/>
      </c>
      <c r="E144" s="277" t="str">
        <f>IF($B144="","",VLOOKUP($B144,'info personnel sur AT'!$A$3:$Q$298,5,FALSE))</f>
        <v/>
      </c>
      <c r="F144" s="219">
        <f t="shared" si="101"/>
        <v>0</v>
      </c>
      <c r="G144" s="240">
        <v>0.3</v>
      </c>
      <c r="H144" s="218">
        <f t="shared" si="102"/>
        <v>0.3</v>
      </c>
      <c r="I144" s="22" t="str">
        <f>IF($B144="","",VLOOKUP($B144,'info personnel sur AT'!$A$3:$Q$298,6,FALSE))</f>
        <v/>
      </c>
      <c r="J144" s="22" t="str">
        <f>IF($B144="","",VLOOKUP($B144,'info personnel sur AT'!$A$3:$Q$298,7,FALSE))</f>
        <v/>
      </c>
      <c r="K144" s="22" t="str">
        <f>IF($B144="","",VLOOKUP($B144,'info personnel sur AT'!$A$3:$Q$298,8,FALSE))</f>
        <v/>
      </c>
      <c r="L144" s="22" t="str">
        <f>IF($B144="","",VLOOKUP($B144,'info personnel sur AT'!$A$3:$Q$298,9,FALSE))</f>
        <v/>
      </c>
      <c r="M144" s="22" t="str">
        <f>IF($B144="","",VLOOKUP($B144,'info personnel sur AT'!$A$3:$Q$298,10,FALSE))</f>
        <v/>
      </c>
      <c r="N144" s="22" t="str">
        <f>IF($B144="","",VLOOKUP($B144,'info personnel sur AT'!$A$3:$Q$298,11,FALSE))</f>
        <v/>
      </c>
      <c r="O144" s="22" t="str">
        <f>IF($B144="","",VLOOKUP($B144,'info personnel sur AT'!$A$3:$Q$298,12,FALSE))</f>
        <v/>
      </c>
      <c r="P144" s="22" t="str">
        <f>IF($B144="","",VLOOKUP($B144,'info personnel sur AT'!$A$3:$Q$298,13,FALSE))</f>
        <v/>
      </c>
      <c r="Q144" s="22" t="str">
        <f>IF($B144="","",VLOOKUP($B144,'info personnel sur AT'!$A$3:$Q$298,14,FALSE))</f>
        <v/>
      </c>
      <c r="R144" s="22" t="str">
        <f>IF($B144="","",VLOOKUP($B144,'info personnel sur AT'!$A$3:$Q$298,15,FALSE))</f>
        <v/>
      </c>
      <c r="S144" s="22" t="str">
        <f>IF($B144="","",VLOOKUP($B144,'info personnel sur AT'!$A$3:$Q$298,16,FALSE))</f>
        <v/>
      </c>
      <c r="T144" s="22" t="str">
        <f>IF($B144="","",VLOOKUP($B144,'info personnel sur AT'!$A$3:$Q$298,17,FALSE))</f>
        <v/>
      </c>
      <c r="U144" s="11">
        <f t="shared" si="103"/>
        <v>0</v>
      </c>
      <c r="V144" s="2">
        <f t="shared" si="104"/>
        <v>0</v>
      </c>
      <c r="W144" s="6">
        <f t="shared" si="105"/>
        <v>0</v>
      </c>
      <c r="X144" s="180">
        <f t="shared" si="106"/>
        <v>1.8</v>
      </c>
      <c r="Y144" s="179">
        <f t="shared" si="100"/>
        <v>5</v>
      </c>
      <c r="Z144" s="192">
        <f t="shared" si="107"/>
        <v>10</v>
      </c>
      <c r="AA144" s="195">
        <f t="shared" si="108"/>
        <v>0</v>
      </c>
      <c r="AB144" s="195">
        <f t="shared" si="109"/>
        <v>0</v>
      </c>
      <c r="AC144" s="195">
        <f t="shared" si="110"/>
        <v>0</v>
      </c>
      <c r="AD144" s="195">
        <f t="shared" si="111"/>
        <v>0</v>
      </c>
      <c r="AE144" s="195">
        <f t="shared" si="112"/>
        <v>0</v>
      </c>
      <c r="AF144" s="195">
        <f t="shared" si="113"/>
        <v>0</v>
      </c>
      <c r="AG144" s="195">
        <f t="shared" si="114"/>
        <v>0</v>
      </c>
      <c r="AH144" s="248">
        <f t="shared" si="115"/>
        <v>0</v>
      </c>
      <c r="AI144" s="248">
        <f t="shared" si="116"/>
        <v>0</v>
      </c>
      <c r="AJ144" s="248">
        <f t="shared" si="117"/>
        <v>0</v>
      </c>
      <c r="AK144" s="248">
        <f t="shared" si="118"/>
        <v>0</v>
      </c>
      <c r="AL144" s="248">
        <f t="shared" si="119"/>
        <v>0</v>
      </c>
      <c r="AM144" s="248">
        <f t="shared" si="120"/>
        <v>0</v>
      </c>
      <c r="AN144" s="248">
        <f t="shared" si="121"/>
        <v>0</v>
      </c>
      <c r="AO144" s="248">
        <f t="shared" si="122"/>
        <v>0</v>
      </c>
      <c r="AP144" s="248">
        <f t="shared" si="123"/>
        <v>0</v>
      </c>
      <c r="AQ144" s="248">
        <f t="shared" si="124"/>
        <v>0</v>
      </c>
      <c r="AR144" s="248">
        <f t="shared" si="125"/>
        <v>0</v>
      </c>
      <c r="AS144" s="248">
        <f t="shared" si="126"/>
        <v>0</v>
      </c>
      <c r="AT144" s="248">
        <f t="shared" si="127"/>
        <v>0</v>
      </c>
      <c r="AU144" s="248">
        <f t="shared" si="128"/>
        <v>0</v>
      </c>
      <c r="AV144" s="245">
        <f t="shared" si="129"/>
        <v>0</v>
      </c>
      <c r="AW144" s="245">
        <f t="shared" si="130"/>
        <v>0</v>
      </c>
      <c r="AX144" s="252">
        <f t="shared" si="131"/>
        <v>0</v>
      </c>
      <c r="AY144" s="253">
        <f t="shared" si="132"/>
        <v>0</v>
      </c>
      <c r="AZ144" s="253">
        <f t="shared" si="133"/>
        <v>0</v>
      </c>
      <c r="BA144" s="221" t="str">
        <f>IF($B144="","",SUMIF('importation prevair'!$A:$A,CONCATENATE('Suivi du personnel'!$B144," ",'Suivi du personnel'!BA$8),'importation prevair'!$O:$O))</f>
        <v/>
      </c>
      <c r="BB144" s="222" t="str">
        <f>IF($B144="","",SUMIF('importation prevair'!$A:$A,CONCATENATE('Suivi du personnel'!$B144," ",'Suivi du personnel'!BB$8),'importation prevair'!$O:$O))</f>
        <v/>
      </c>
      <c r="BC144" s="222" t="str">
        <f>IF($B144="","",SUMIF('importation prevair'!$A:$A,CONCATENATE('Suivi du personnel'!$B144," ",'Suivi du personnel'!BC$8),'importation prevair'!$O:$O))</f>
        <v/>
      </c>
      <c r="BD144" s="222" t="str">
        <f>IF($B144="","",SUMIF('importation prevair'!$A:$A,CONCATENATE('Suivi du personnel'!$B144," ",'Suivi du personnel'!BD$8),'importation prevair'!$O:$O))</f>
        <v/>
      </c>
      <c r="BE144" s="222" t="str">
        <f>IF($B144="","",SUMIF('importation prevair'!$A:$A,CONCATENATE('Suivi du personnel'!$B144," ",'Suivi du personnel'!BE$8),'importation prevair'!$O:$O))</f>
        <v/>
      </c>
      <c r="BF144" s="222" t="str">
        <f>IF($B144="","",SUMIF('importation prevair'!$A:$A,CONCATENATE('Suivi du personnel'!$B144," ",'Suivi du personnel'!BF$8),'importation prevair'!$O:$O))</f>
        <v/>
      </c>
      <c r="BG144" s="223" t="str">
        <f>IF($B144="","",SUMIF('importation prevair'!$A:$A,CONCATENATE('Suivi du personnel'!$B144," ",'Suivi du personnel'!BG$8),'importation prevair'!$O:$O))</f>
        <v/>
      </c>
      <c r="BH144" s="221" t="str">
        <f>IF($B144="","",SUMIF('importation prevair'!$A:$A,CONCATENATE('Suivi du personnel'!$B144," ",'Suivi du personnel'!BH$8),'importation prevair'!$O:$O))</f>
        <v/>
      </c>
      <c r="BI144" s="222" t="str">
        <f>IF($B144="","",SUMIF('importation prevair'!$A:$A,CONCATENATE('Suivi du personnel'!$B144," ",'Suivi du personnel'!BI$8),'importation prevair'!$O:$O))</f>
        <v/>
      </c>
      <c r="BJ144" s="222" t="str">
        <f>IF($B144="","",SUMIF('importation prevair'!$A:$A,CONCATENATE('Suivi du personnel'!$B144," ",'Suivi du personnel'!BJ$8),'importation prevair'!$O:$O))</f>
        <v/>
      </c>
      <c r="BK144" s="222" t="str">
        <f>IF($B144="","",SUMIF('importation prevair'!$A:$A,CONCATENATE('Suivi du personnel'!$B144," ",'Suivi du personnel'!BK$8),'importation prevair'!$O:$O))</f>
        <v/>
      </c>
      <c r="BL144" s="222" t="str">
        <f>IF($B144="","",SUMIF('importation prevair'!$A:$A,CONCATENATE('Suivi du personnel'!$B144," ",'Suivi du personnel'!BL$8),'importation prevair'!$O:$O))</f>
        <v/>
      </c>
      <c r="BM144" s="222" t="str">
        <f>IF($B144="","",SUMIF('importation prevair'!$A:$A,CONCATENATE('Suivi du personnel'!$B144," ",'Suivi du personnel'!BM$8),'importation prevair'!$O:$O))</f>
        <v/>
      </c>
      <c r="BN144" s="223" t="str">
        <f>IF($B144="","",SUMIF('importation prevair'!$A:$A,CONCATENATE('Suivi du personnel'!$B144," ",'Suivi du personnel'!BN$8),'importation prevair'!$O:$O))</f>
        <v/>
      </c>
      <c r="BO144" s="221" t="str">
        <f>IF($B144="","",SUMIF('importation prevair'!$A:$A,CONCATENATE('Suivi du personnel'!$B144," ",'Suivi du personnel'!BO$8),'importation prevair'!$O:$O))</f>
        <v/>
      </c>
      <c r="BP144" s="222" t="str">
        <f>IF($B144="","",SUMIF('importation prevair'!$A:$A,CONCATENATE('Suivi du personnel'!$B144," ",'Suivi du personnel'!BP$8),'importation prevair'!$O:$O))</f>
        <v/>
      </c>
      <c r="BQ144" s="222" t="str">
        <f>IF($B144="","",SUMIF('importation prevair'!$A:$A,CONCATENATE('Suivi du personnel'!$B144," ",'Suivi du personnel'!BQ$8),'importation prevair'!$O:$O))</f>
        <v/>
      </c>
      <c r="BR144" s="222" t="str">
        <f>IF($B144="","",SUMIF('importation prevair'!$A:$A,CONCATENATE('Suivi du personnel'!$B144," ",'Suivi du personnel'!BR$8),'importation prevair'!$O:$O))</f>
        <v/>
      </c>
      <c r="BS144" s="222" t="str">
        <f>IF($B144="","",SUMIF('importation prevair'!$A:$A,CONCATENATE('Suivi du personnel'!$B144," ",'Suivi du personnel'!BS$8),'importation prevair'!$O:$O))</f>
        <v/>
      </c>
      <c r="BT144" s="222" t="str">
        <f>IF($B144="","",SUMIF('importation prevair'!$A:$A,CONCATENATE('Suivi du personnel'!$B144," ",'Suivi du personnel'!BT$8),'importation prevair'!$O:$O))</f>
        <v/>
      </c>
      <c r="BU144" s="223" t="str">
        <f>IF($B144="","",SUMIF('importation prevair'!$A:$A,CONCATENATE('Suivi du personnel'!$B144," ",'Suivi du personnel'!BU$8),'importation prevair'!$O:$O))</f>
        <v/>
      </c>
      <c r="BV144" s="221" t="str">
        <f>IF($B144="","",SUMIF('importation prevair'!$A:$A,CONCATENATE('Suivi du personnel'!$B144," ",'Suivi du personnel'!BV$8),'importation prevair'!$O:$O))</f>
        <v/>
      </c>
      <c r="BW144" s="222" t="str">
        <f>IF($B144="","",SUMIF('importation prevair'!$A:$A,CONCATENATE('Suivi du personnel'!$B144," ",'Suivi du personnel'!BW$8),'importation prevair'!$O:$O))</f>
        <v/>
      </c>
      <c r="BX144" s="222" t="str">
        <f>IF($B144="","",SUMIF('importation prevair'!$A:$A,CONCATENATE('Suivi du personnel'!$B144," ",'Suivi du personnel'!BX$8),'importation prevair'!$O:$O))</f>
        <v/>
      </c>
      <c r="BY144" s="222" t="str">
        <f>IF($B144="","",SUMIF('importation prevair'!$A:$A,CONCATENATE('Suivi du personnel'!$B144," ",'Suivi du personnel'!BY$8),'importation prevair'!$O:$O))</f>
        <v/>
      </c>
      <c r="BZ144" s="222" t="str">
        <f>IF($B144="","",SUMIF('importation prevair'!$A:$A,CONCATENATE('Suivi du personnel'!$B144," ",'Suivi du personnel'!BZ$8),'importation prevair'!$O:$O))</f>
        <v/>
      </c>
      <c r="CA144" s="222" t="str">
        <f>IF($B144="","",SUMIF('importation prevair'!$A:$A,CONCATENATE('Suivi du personnel'!$B144," ",'Suivi du personnel'!CA$8),'importation prevair'!$O:$O))</f>
        <v/>
      </c>
      <c r="CB144" s="223" t="str">
        <f>IF($B144="","",SUMIF('importation prevair'!$A:$A,CONCATENATE('Suivi du personnel'!$B144," ",'Suivi du personnel'!CB$8),'importation prevair'!$O:$O))</f>
        <v/>
      </c>
      <c r="CC144" s="221" t="str">
        <f>IF($B144="","",SUMIF('importation prevair'!$A:$A,CONCATENATE('Suivi du personnel'!$B144," ",'Suivi du personnel'!CC$8),'importation prevair'!$O:$O))</f>
        <v/>
      </c>
      <c r="CD144" s="222" t="str">
        <f>IF($B144="","",SUMIF('importation prevair'!$A:$A,CONCATENATE('Suivi du personnel'!$B144," ",'Suivi du personnel'!CD$8),'importation prevair'!$O:$O))</f>
        <v/>
      </c>
      <c r="CE144" s="222" t="str">
        <f>IF($B144="","",SUMIF('importation prevair'!$A:$A,CONCATENATE('Suivi du personnel'!$B144," ",'Suivi du personnel'!CE$8),'importation prevair'!$O:$O))</f>
        <v/>
      </c>
      <c r="CF144" s="222" t="str">
        <f>IF($B144="","",SUMIF('importation prevair'!$A:$A,CONCATENATE('Suivi du personnel'!$B144," ",'Suivi du personnel'!CF$8),'importation prevair'!$O:$O))</f>
        <v/>
      </c>
      <c r="CG144" s="222" t="str">
        <f>IF($B144="","",SUMIF('importation prevair'!$A:$A,CONCATENATE('Suivi du personnel'!$B144," ",'Suivi du personnel'!CG$8),'importation prevair'!$O:$O))</f>
        <v/>
      </c>
      <c r="CH144" s="222" t="str">
        <f>IF($B144="","",SUMIF('importation prevair'!$A:$A,CONCATENATE('Suivi du personnel'!$B144," ",'Suivi du personnel'!CH$8),'importation prevair'!$O:$O))</f>
        <v/>
      </c>
      <c r="CI144" s="223" t="str">
        <f>IF($B144="","",SUMIF('importation prevair'!$A:$A,CONCATENATE('Suivi du personnel'!$B144," ",'Suivi du personnel'!CI$8),'importation prevair'!$O:$O))</f>
        <v/>
      </c>
      <c r="CJ144" s="221" t="str">
        <f>IF($B144="","",SUMIF('importation prevair'!$A:$A,CONCATENATE('Suivi du personnel'!$B144," ",'Suivi du personnel'!CJ$8),'importation prevair'!$O:$O))</f>
        <v/>
      </c>
      <c r="CK144" s="222" t="str">
        <f>IF($B144="","",SUMIF('importation prevair'!$A:$A,CONCATENATE('Suivi du personnel'!$B144," ",'Suivi du personnel'!CK$8),'importation prevair'!$O:$O))</f>
        <v/>
      </c>
      <c r="CL144" s="222" t="str">
        <f>IF($B144="","",SUMIF('importation prevair'!$A:$A,CONCATENATE('Suivi du personnel'!$B144," ",'Suivi du personnel'!CL$8),'importation prevair'!$O:$O))</f>
        <v/>
      </c>
      <c r="CM144" s="222" t="str">
        <f>IF($B144="","",SUMIF('importation prevair'!$A:$A,CONCATENATE('Suivi du personnel'!$B144," ",'Suivi du personnel'!CM$8),'importation prevair'!$O:$O))</f>
        <v/>
      </c>
      <c r="CN144" s="222" t="str">
        <f>IF($B144="","",SUMIF('importation prevair'!$A:$A,CONCATENATE('Suivi du personnel'!$B144," ",'Suivi du personnel'!CN$8),'importation prevair'!$O:$O))</f>
        <v/>
      </c>
      <c r="CO144" s="222" t="str">
        <f>IF($B144="","",SUMIF('importation prevair'!$A:$A,CONCATENATE('Suivi du personnel'!$B144," ",'Suivi du personnel'!CO$8),'importation prevair'!$O:$O))</f>
        <v/>
      </c>
      <c r="CP144" s="223" t="str">
        <f>IF($B144="","",SUMIF('importation prevair'!$A:$A,CONCATENATE('Suivi du personnel'!$B144," ",'Suivi du personnel'!CP$8),'importation prevair'!$O:$O))</f>
        <v/>
      </c>
      <c r="CQ144" s="221" t="str">
        <f>IF($B144="","",SUMIF('importation prevair'!$A:$A,CONCATENATE('Suivi du personnel'!$B144," ",'Suivi du personnel'!CQ$8),'importation prevair'!$O:$O))</f>
        <v/>
      </c>
      <c r="CR144" s="222" t="str">
        <f>IF($B144="","",SUMIF('importation prevair'!$A:$A,CONCATENATE('Suivi du personnel'!$B144," ",'Suivi du personnel'!CR$8),'importation prevair'!$O:$O))</f>
        <v/>
      </c>
      <c r="CS144" s="222" t="str">
        <f>IF($B144="","",SUMIF('importation prevair'!$A:$A,CONCATENATE('Suivi du personnel'!$B144," ",'Suivi du personnel'!CS$8),'importation prevair'!$O:$O))</f>
        <v/>
      </c>
      <c r="CT144" s="222" t="str">
        <f>IF($B144="","",SUMIF('importation prevair'!$A:$A,CONCATENATE('Suivi du personnel'!$B144," ",'Suivi du personnel'!CT$8),'importation prevair'!$O:$O))</f>
        <v/>
      </c>
      <c r="CU144" s="222" t="str">
        <f>IF($B144="","",SUMIF('importation prevair'!$A:$A,CONCATENATE('Suivi du personnel'!$B144," ",'Suivi du personnel'!CU$8),'importation prevair'!$O:$O))</f>
        <v/>
      </c>
      <c r="CV144" s="222" t="str">
        <f>IF($B144="","",SUMIF('importation prevair'!$A:$A,CONCATENATE('Suivi du personnel'!$B144," ",'Suivi du personnel'!CV$8),'importation prevair'!$O:$O))</f>
        <v/>
      </c>
      <c r="CW144" s="223" t="str">
        <f>IF($B144="","",SUMIF('importation prevair'!$A:$A,CONCATENATE('Suivi du personnel'!$B144," ",'Suivi du personnel'!CW$8),'importation prevair'!$O:$O))</f>
        <v/>
      </c>
      <c r="CX144" s="221" t="str">
        <f>IF($B144="","",SUMIF('importation prevair'!$A:$A,CONCATENATE('Suivi du personnel'!$B144," ",'Suivi du personnel'!CX$8),'importation prevair'!$O:$O))</f>
        <v/>
      </c>
      <c r="CY144" s="222" t="str">
        <f>IF($B144="","",SUMIF('importation prevair'!$A:$A,CONCATENATE('Suivi du personnel'!$B144," ",'Suivi du personnel'!CY$8),'importation prevair'!$O:$O))</f>
        <v/>
      </c>
      <c r="CZ144" s="222" t="str">
        <f>IF($B144="","",SUMIF('importation prevair'!$A:$A,CONCATENATE('Suivi du personnel'!$B144," ",'Suivi du personnel'!CZ$8),'importation prevair'!$O:$O))</f>
        <v/>
      </c>
      <c r="DA144" s="222" t="str">
        <f>IF($B144="","",SUMIF('importation prevair'!$A:$A,CONCATENATE('Suivi du personnel'!$B144," ",'Suivi du personnel'!DA$8),'importation prevair'!$O:$O))</f>
        <v/>
      </c>
      <c r="DB144" s="222" t="str">
        <f>IF($B144="","",SUMIF('importation prevair'!$A:$A,CONCATENATE('Suivi du personnel'!$B144," ",'Suivi du personnel'!DB$8),'importation prevair'!$O:$O))</f>
        <v/>
      </c>
      <c r="DC144" s="222" t="str">
        <f>IF($B144="","",SUMIF('importation prevair'!$A:$A,CONCATENATE('Suivi du personnel'!$B144," ",'Suivi du personnel'!DC$8),'importation prevair'!$O:$O))</f>
        <v/>
      </c>
      <c r="DD144" s="223" t="str">
        <f>IF($B144="","",SUMIF('importation prevair'!$A:$A,CONCATENATE('Suivi du personnel'!$B144," ",'Suivi du personnel'!DD$8),'importation prevair'!$O:$O))</f>
        <v/>
      </c>
      <c r="DE144" s="260" t="str">
        <f>IF($B144="","",SUMIF('importation prevair'!$A:$A,CONCATENATE('Suivi du personnel'!$B144," ",'Suivi du personnel'!DE$8),'importation prevair'!$O:$O))</f>
        <v/>
      </c>
      <c r="DF144" s="162" t="str">
        <f>IF($B144="","",SUMIF('importation prevair'!$A:$A,CONCATENATE('Suivi du personnel'!$B144," ",'Suivi du personnel'!DF$8),'importation prevair'!$O:$O))</f>
        <v/>
      </c>
      <c r="DG144" s="162" t="str">
        <f>IF($B144="","",SUMIF('importation prevair'!$A:$A,CONCATENATE('Suivi du personnel'!$B144," ",'Suivi du personnel'!DG$8),'importation prevair'!$O:$O))</f>
        <v/>
      </c>
      <c r="DH144" s="162" t="str">
        <f>IF($B144="","",SUMIF('importation prevair'!$A:$A,CONCATENATE('Suivi du personnel'!$B144," ",'Suivi du personnel'!DH$8),'importation prevair'!$O:$O))</f>
        <v/>
      </c>
      <c r="DI144" s="162" t="str">
        <f>IF($B144="","",SUMIF('importation prevair'!$A:$A,CONCATENATE('Suivi du personnel'!$B144," ",'Suivi du personnel'!DI$8),'importation prevair'!$O:$O))</f>
        <v/>
      </c>
      <c r="DJ144" s="162" t="str">
        <f>IF($B144="","",SUMIF('importation prevair'!$A:$A,CONCATENATE('Suivi du personnel'!$B144," ",'Suivi du personnel'!DJ$8),'importation prevair'!$O:$O))</f>
        <v/>
      </c>
      <c r="DK144" s="261" t="str">
        <f>IF($B144="","",SUMIF('importation prevair'!$A:$A,CONCATENATE('Suivi du personnel'!$B144," ",'Suivi du personnel'!DK$8),'importation prevair'!$O:$O))</f>
        <v/>
      </c>
      <c r="DL144" s="162" t="str">
        <f>IF($B144="","",SUMIF('importation prevair'!$A:$A,CONCATENATE('Suivi du personnel'!$B144," ",'Suivi du personnel'!DL$8),'importation prevair'!$O:$O))</f>
        <v/>
      </c>
      <c r="DM144" s="162" t="str">
        <f>IF($B144="","",SUMIF('importation prevair'!$A:$A,CONCATENATE('Suivi du personnel'!$B144," ",'Suivi du personnel'!DM$8),'importation prevair'!$O:$O))</f>
        <v/>
      </c>
      <c r="DN144" s="162" t="str">
        <f>IF($B144="","",SUMIF('importation prevair'!$A:$A,CONCATENATE('Suivi du personnel'!$B144," ",'Suivi du personnel'!DN$8),'importation prevair'!$O:$O))</f>
        <v/>
      </c>
      <c r="DO144" s="162" t="str">
        <f>IF($B144="","",SUMIF('importation prevair'!$A:$A,CONCATENATE('Suivi du personnel'!$B144," ",'Suivi du personnel'!DO$8),'importation prevair'!$O:$O))</f>
        <v/>
      </c>
      <c r="DP144" s="162" t="str">
        <f>IF($B144="","",SUMIF('importation prevair'!$A:$A,CONCATENATE('Suivi du personnel'!$B144," ",'Suivi du personnel'!DP$8),'importation prevair'!$O:$O))</f>
        <v/>
      </c>
      <c r="DQ144" s="162" t="str">
        <f>IF($B144="","",SUMIF('importation prevair'!$A:$A,CONCATENATE('Suivi du personnel'!$B144," ",'Suivi du personnel'!DQ$8),'importation prevair'!$O:$O))</f>
        <v/>
      </c>
      <c r="DR144" s="259" t="str">
        <f>IF($B144="","",SUMIF('importation prevair'!$A:$A,CONCATENATE('Suivi du personnel'!$B144," ",'Suivi du personnel'!DR$8),'importation prevair'!$O:$O))</f>
        <v/>
      </c>
      <c r="DS144" s="260" t="str">
        <f>IF($B144="","",SUMIF('importation prevair'!$A:$A,CONCATENATE('Suivi du personnel'!$B144," ",'Suivi du personnel'!DS$8),'importation prevair'!$O:$O))</f>
        <v/>
      </c>
      <c r="DT144" s="162" t="str">
        <f>IF($B144="","",SUMIF('importation prevair'!$A:$A,CONCATENATE('Suivi du personnel'!$B144," ",'Suivi du personnel'!DT$8),'importation prevair'!$O:$O))</f>
        <v/>
      </c>
      <c r="DU144" s="162" t="str">
        <f>IF($B144="","",SUMIF('importation prevair'!$A:$A,CONCATENATE('Suivi du personnel'!$B144," ",'Suivi du personnel'!DU$8),'importation prevair'!$O:$O))</f>
        <v/>
      </c>
      <c r="DV144" s="162" t="str">
        <f>IF($B144="","",SUMIF('importation prevair'!$A:$A,CONCATENATE('Suivi du personnel'!$B144," ",'Suivi du personnel'!DV$8),'importation prevair'!$O:$O))</f>
        <v/>
      </c>
      <c r="DW144" s="162" t="str">
        <f>IF($B144="","",SUMIF('importation prevair'!$A:$A,CONCATENATE('Suivi du personnel'!$B144," ",'Suivi du personnel'!DW$8),'importation prevair'!$O:$O))</f>
        <v/>
      </c>
      <c r="DX144" s="162" t="str">
        <f>IF($B144="","",SUMIF('importation prevair'!$A:$A,CONCATENATE('Suivi du personnel'!$B144," ",'Suivi du personnel'!DX$8),'importation prevair'!$O:$O))</f>
        <v/>
      </c>
      <c r="DY144" s="261" t="str">
        <f>IF($B144="","",SUMIF('importation prevair'!$A:$A,CONCATENATE('Suivi du personnel'!$B144," ",'Suivi du personnel'!DY$8),'importation prevair'!$O:$O))</f>
        <v/>
      </c>
      <c r="DZ144" s="162" t="str">
        <f>IF($B144="","",SUMIF('importation prevair'!$A:$A,CONCATENATE('Suivi du personnel'!$B144," ",'Suivi du personnel'!DZ$8),'importation prevair'!$O:$O))</f>
        <v/>
      </c>
      <c r="EA144" s="162" t="str">
        <f>IF($B144="","",SUMIF('importation prevair'!$A:$A,CONCATENATE('Suivi du personnel'!$B144," ",'Suivi du personnel'!EA$8),'importation prevair'!$O:$O))</f>
        <v/>
      </c>
      <c r="EB144" s="162" t="str">
        <f>IF($B144="","",SUMIF('importation prevair'!$A:$A,CONCATENATE('Suivi du personnel'!$B144," ",'Suivi du personnel'!EB$8),'importation prevair'!$O:$O))</f>
        <v/>
      </c>
      <c r="EC144" s="162" t="str">
        <f>IF($B144="","",SUMIF('importation prevair'!$A:$A,CONCATENATE('Suivi du personnel'!$B144," ",'Suivi du personnel'!EC$8),'importation prevair'!$O:$O))</f>
        <v/>
      </c>
      <c r="ED144" s="162" t="str">
        <f>IF($B144="","",SUMIF('importation prevair'!$A:$A,CONCATENATE('Suivi du personnel'!$B144," ",'Suivi du personnel'!ED$8),'importation prevair'!$O:$O))</f>
        <v/>
      </c>
      <c r="EE144" s="162" t="str">
        <f>IF($B144="","",SUMIF('importation prevair'!$A:$A,CONCATENATE('Suivi du personnel'!$B144," ",'Suivi du personnel'!EE$8),'importation prevair'!$O:$O))</f>
        <v/>
      </c>
      <c r="EF144" s="259" t="str">
        <f>IF($B144="","",SUMIF('importation prevair'!$A:$A,CONCATENATE('Suivi du personnel'!$B144," ",'Suivi du personnel'!EF$8),'importation prevair'!$O:$O))</f>
        <v/>
      </c>
      <c r="EG144" s="260" t="str">
        <f>IF($B144="","",SUMIF('importation prevair'!$A:$A,CONCATENATE('Suivi du personnel'!$B144," ",'Suivi du personnel'!EG$8),'importation prevair'!$O:$O))</f>
        <v/>
      </c>
      <c r="EH144" s="162" t="str">
        <f>IF($B144="","",SUMIF('importation prevair'!$A:$A,CONCATENATE('Suivi du personnel'!$B144," ",'Suivi du personnel'!EH$8),'importation prevair'!$O:$O))</f>
        <v/>
      </c>
      <c r="EI144" s="162" t="str">
        <f>IF($B144="","",SUMIF('importation prevair'!$A:$A,CONCATENATE('Suivi du personnel'!$B144," ",'Suivi du personnel'!EI$8),'importation prevair'!$O:$O))</f>
        <v/>
      </c>
      <c r="EJ144" s="162" t="str">
        <f>IF($B144="","",SUMIF('importation prevair'!$A:$A,CONCATENATE('Suivi du personnel'!$B144," ",'Suivi du personnel'!EJ$8),'importation prevair'!$O:$O))</f>
        <v/>
      </c>
      <c r="EK144" s="162" t="str">
        <f>IF($B144="","",SUMIF('importation prevair'!$A:$A,CONCATENATE('Suivi du personnel'!$B144," ",'Suivi du personnel'!EK$8),'importation prevair'!$O:$O))</f>
        <v/>
      </c>
      <c r="EL144" s="162" t="str">
        <f>IF($B144="","",SUMIF('importation prevair'!$A:$A,CONCATENATE('Suivi du personnel'!$B144," ",'Suivi du personnel'!EL$8),'importation prevair'!$O:$O))</f>
        <v/>
      </c>
      <c r="EM144" s="261" t="str">
        <f>IF($B144="","",SUMIF('importation prevair'!$A:$A,CONCATENATE('Suivi du personnel'!$B144," ",'Suivi du personnel'!EM$8),'importation prevair'!$O:$O))</f>
        <v/>
      </c>
      <c r="EN144" s="162" t="str">
        <f>IF($B144="","",SUMIF('importation prevair'!$A:$A,CONCATENATE('Suivi du personnel'!$B144," ",'Suivi du personnel'!EN$8),'importation prevair'!$O:$O))</f>
        <v/>
      </c>
      <c r="EO144" s="162" t="str">
        <f>IF($B144="","",SUMIF('importation prevair'!$A:$A,CONCATENATE('Suivi du personnel'!$B144," ",'Suivi du personnel'!EO$8),'importation prevair'!$O:$O))</f>
        <v/>
      </c>
      <c r="EP144" s="162" t="str">
        <f>IF($B144="","",SUMIF('importation prevair'!$A:$A,CONCATENATE('Suivi du personnel'!$B144," ",'Suivi du personnel'!EP$8),'importation prevair'!$O:$O))</f>
        <v/>
      </c>
      <c r="EQ144" s="162" t="str">
        <f>IF($B144="","",SUMIF('importation prevair'!$A:$A,CONCATENATE('Suivi du personnel'!$B144," ",'Suivi du personnel'!EQ$8),'importation prevair'!$O:$O))</f>
        <v/>
      </c>
      <c r="ER144" s="162" t="str">
        <f>IF($B144="","",SUMIF('importation prevair'!$A:$A,CONCATENATE('Suivi du personnel'!$B144," ",'Suivi du personnel'!ER$8),'importation prevair'!$O:$O))</f>
        <v/>
      </c>
      <c r="ES144" s="162" t="str">
        <f>IF($B144="","",SUMIF('importation prevair'!$A:$A,CONCATENATE('Suivi du personnel'!$B144," ",'Suivi du personnel'!ES$8),'importation prevair'!$O:$O))</f>
        <v/>
      </c>
      <c r="ET144" s="259" t="str">
        <f>IF($B144="","",SUMIF('importation prevair'!$A:$A,CONCATENATE('Suivi du personnel'!$B144," ",'Suivi du personnel'!ET$8),'importation prevair'!$O:$O))</f>
        <v/>
      </c>
      <c r="EU144" s="260" t="str">
        <f>IF($B144="","",SUMIF('importation prevair'!$A:$A,CONCATENATE('Suivi du personnel'!$B144," ",'Suivi du personnel'!EU$8),'importation prevair'!$O:$O))</f>
        <v/>
      </c>
      <c r="EV144" s="162" t="str">
        <f>IF($B144="","",SUMIF('importation prevair'!$A:$A,CONCATENATE('Suivi du personnel'!$B144," ",'Suivi du personnel'!EV$8),'importation prevair'!$O:$O))</f>
        <v/>
      </c>
      <c r="EW144" s="162" t="str">
        <f>IF($B144="","",SUMIF('importation prevair'!$A:$A,CONCATENATE('Suivi du personnel'!$B144," ",'Suivi du personnel'!EW$8),'importation prevair'!$O:$O))</f>
        <v/>
      </c>
      <c r="EX144" s="162" t="str">
        <f>IF($B144="","",SUMIF('importation prevair'!$A:$A,CONCATENATE('Suivi du personnel'!$B144," ",'Suivi du personnel'!EX$8),'importation prevair'!$O:$O))</f>
        <v/>
      </c>
      <c r="EY144" s="162" t="str">
        <f>IF($B144="","",SUMIF('importation prevair'!$A:$A,CONCATENATE('Suivi du personnel'!$B144," ",'Suivi du personnel'!EY$8),'importation prevair'!$O:$O))</f>
        <v/>
      </c>
      <c r="EZ144" s="162" t="str">
        <f>IF($B144="","",SUMIF('importation prevair'!$A:$A,CONCATENATE('Suivi du personnel'!$B144," ",'Suivi du personnel'!EZ$8),'importation prevair'!$O:$O))</f>
        <v/>
      </c>
      <c r="FA144" s="261" t="str">
        <f>IF($B144="","",SUMIF('importation prevair'!$A:$A,CONCATENATE('Suivi du personnel'!$B144," ",'Suivi du personnel'!FA$8),'importation prevair'!$O:$O))</f>
        <v/>
      </c>
      <c r="FB144" s="162" t="str">
        <f>IF($B144="","",SUMIF('importation prevair'!$A:$A,CONCATENATE('Suivi du personnel'!$B144," ",'Suivi du personnel'!FB$8),'importation prevair'!$O:$O))</f>
        <v/>
      </c>
      <c r="FC144" s="162" t="str">
        <f>IF($B144="","",SUMIF('importation prevair'!$A:$A,CONCATENATE('Suivi du personnel'!$B144," ",'Suivi du personnel'!FC$8),'importation prevair'!$O:$O))</f>
        <v/>
      </c>
      <c r="FD144" s="162" t="str">
        <f>IF($B144="","",SUMIF('importation prevair'!$A:$A,CONCATENATE('Suivi du personnel'!$B144," ",'Suivi du personnel'!FD$8),'importation prevair'!$O:$O))</f>
        <v/>
      </c>
      <c r="FE144" s="162" t="str">
        <f>IF($B144="","",SUMIF('importation prevair'!$A:$A,CONCATENATE('Suivi du personnel'!$B144," ",'Suivi du personnel'!FE$8),'importation prevair'!$O:$O))</f>
        <v/>
      </c>
      <c r="FF144" s="162" t="str">
        <f>IF($B144="","",SUMIF('importation prevair'!$A:$A,CONCATENATE('Suivi du personnel'!$B144," ",'Suivi du personnel'!FF$8),'importation prevair'!$O:$O))</f>
        <v/>
      </c>
      <c r="FG144" s="162" t="str">
        <f>IF($B144="","",SUMIF('importation prevair'!$A:$A,CONCATENATE('Suivi du personnel'!$B144," ",'Suivi du personnel'!FG$8),'importation prevair'!$O:$O))</f>
        <v/>
      </c>
      <c r="FH144" s="259" t="str">
        <f>IF($B144="","",SUMIF('importation prevair'!$A:$A,CONCATENATE('Suivi du personnel'!$B144," ",'Suivi du personnel'!FH$8),'importation prevair'!$O:$O))</f>
        <v/>
      </c>
      <c r="FI144" s="260" t="str">
        <f>IF($B144="","",SUMIF('importation prevair'!$A:$A,CONCATENATE('Suivi du personnel'!$B144," ",'Suivi du personnel'!FI$8),'importation prevair'!$O:$O))</f>
        <v/>
      </c>
      <c r="FJ144" s="162" t="str">
        <f>IF($B144="","",SUMIF('importation prevair'!$A:$A,CONCATENATE('Suivi du personnel'!$B144," ",'Suivi du personnel'!FJ$8),'importation prevair'!$O:$O))</f>
        <v/>
      </c>
      <c r="FK144" s="162" t="str">
        <f>IF($B144="","",SUMIF('importation prevair'!$A:$A,CONCATENATE('Suivi du personnel'!$B144," ",'Suivi du personnel'!FK$8),'importation prevair'!$O:$O))</f>
        <v/>
      </c>
      <c r="FL144" s="162" t="str">
        <f>IF($B144="","",SUMIF('importation prevair'!$A:$A,CONCATENATE('Suivi du personnel'!$B144," ",'Suivi du personnel'!FL$8),'importation prevair'!$O:$O))</f>
        <v/>
      </c>
      <c r="FM144" s="162" t="str">
        <f>IF($B144="","",SUMIF('importation prevair'!$A:$A,CONCATENATE('Suivi du personnel'!$B144," ",'Suivi du personnel'!FM$8),'importation prevair'!$O:$O))</f>
        <v/>
      </c>
      <c r="FN144" s="162" t="str">
        <f>IF($B144="","",SUMIF('importation prevair'!$A:$A,CONCATENATE('Suivi du personnel'!$B144," ",'Suivi du personnel'!FN$8),'importation prevair'!$O:$O))</f>
        <v/>
      </c>
      <c r="FO144" s="261" t="str">
        <f>IF($B144="","",SUMIF('importation prevair'!$A:$A,CONCATENATE('Suivi du personnel'!$B144," ",'Suivi du personnel'!FO$8),'importation prevair'!$O:$O))</f>
        <v/>
      </c>
      <c r="FP144" s="162" t="str">
        <f>IF($B144="","",SUMIF('importation prevair'!$A:$A,CONCATENATE('Suivi du personnel'!$B144," ",'Suivi du personnel'!FP$8),'importation prevair'!$O:$O))</f>
        <v/>
      </c>
      <c r="FQ144" s="162" t="str">
        <f>IF($B144="","",SUMIF('importation prevair'!$A:$A,CONCATENATE('Suivi du personnel'!$B144," ",'Suivi du personnel'!FQ$8),'importation prevair'!$O:$O))</f>
        <v/>
      </c>
      <c r="FR144" s="162" t="str">
        <f>IF($B144="","",SUMIF('importation prevair'!$A:$A,CONCATENATE('Suivi du personnel'!$B144," ",'Suivi du personnel'!FR$8),'importation prevair'!$O:$O))</f>
        <v/>
      </c>
      <c r="FS144" s="162" t="str">
        <f>IF($B144="","",SUMIF('importation prevair'!$A:$A,CONCATENATE('Suivi du personnel'!$B144," ",'Suivi du personnel'!FS$8),'importation prevair'!$O:$O))</f>
        <v/>
      </c>
      <c r="FT144" s="162" t="str">
        <f>IF($B144="","",SUMIF('importation prevair'!$A:$A,CONCATENATE('Suivi du personnel'!$B144," ",'Suivi du personnel'!FT$8),'importation prevair'!$O:$O))</f>
        <v/>
      </c>
      <c r="FU144" s="162" t="str">
        <f>IF($B144="","",SUMIF('importation prevair'!$A:$A,CONCATENATE('Suivi du personnel'!$B144," ",'Suivi du personnel'!FU$8),'importation prevair'!$O:$O))</f>
        <v/>
      </c>
      <c r="FV144" s="259" t="str">
        <f>IF($B144="","",SUMIF('importation prevair'!$A:$A,CONCATENATE('Suivi du personnel'!$B144," ",'Suivi du personnel'!FV$8),'importation prevair'!$O:$O))</f>
        <v/>
      </c>
      <c r="FW144" s="260" t="str">
        <f>IF($B144="","",SUMIF('importation prevair'!$A:$A,CONCATENATE('Suivi du personnel'!$B144," ",'Suivi du personnel'!FW$8),'importation prevair'!$O:$O))</f>
        <v/>
      </c>
      <c r="FX144" s="162" t="str">
        <f>IF($B144="","",SUMIF('importation prevair'!$A:$A,CONCATENATE('Suivi du personnel'!$B144," ",'Suivi du personnel'!FX$8),'importation prevair'!$O:$O))</f>
        <v/>
      </c>
      <c r="FY144" s="162" t="str">
        <f>IF($B144="","",SUMIF('importation prevair'!$A:$A,CONCATENATE('Suivi du personnel'!$B144," ",'Suivi du personnel'!FY$8),'importation prevair'!$O:$O))</f>
        <v/>
      </c>
      <c r="FZ144" s="162" t="str">
        <f>IF($B144="","",SUMIF('importation prevair'!$A:$A,CONCATENATE('Suivi du personnel'!$B144," ",'Suivi du personnel'!FZ$8),'importation prevair'!$O:$O))</f>
        <v/>
      </c>
      <c r="GA144" s="162" t="str">
        <f>IF($B144="","",SUMIF('importation prevair'!$A:$A,CONCATENATE('Suivi du personnel'!$B144," ",'Suivi du personnel'!GA$8),'importation prevair'!$O:$O))</f>
        <v/>
      </c>
      <c r="GB144" s="162" t="str">
        <f>IF($B144="","",SUMIF('importation prevair'!$A:$A,CONCATENATE('Suivi du personnel'!$B144," ",'Suivi du personnel'!GB$8),'importation prevair'!$O:$O))</f>
        <v/>
      </c>
      <c r="GC144" s="261" t="str">
        <f>IF($B144="","",SUMIF('importation prevair'!$A:$A,CONCATENATE('Suivi du personnel'!$B144," ",'Suivi du personnel'!GC$8),'importation prevair'!$O:$O))</f>
        <v/>
      </c>
      <c r="GD144" s="162" t="str">
        <f>IF($B144="","",SUMIF('importation prevair'!$A:$A,CONCATENATE('Suivi du personnel'!$B144," ",'Suivi du personnel'!GD$8),'importation prevair'!$O:$O))</f>
        <v/>
      </c>
      <c r="GE144" s="162" t="str">
        <f>IF($B144="","",SUMIF('importation prevair'!$A:$A,CONCATENATE('Suivi du personnel'!$B144," ",'Suivi du personnel'!GE$8),'importation prevair'!$O:$O))</f>
        <v/>
      </c>
      <c r="GF144" s="162" t="str">
        <f>IF($B144="","",SUMIF('importation prevair'!$A:$A,CONCATENATE('Suivi du personnel'!$B144," ",'Suivi du personnel'!GF$8),'importation prevair'!$O:$O))</f>
        <v/>
      </c>
      <c r="GG144" s="162" t="str">
        <f>IF($B144="","",SUMIF('importation prevair'!$A:$A,CONCATENATE('Suivi du personnel'!$B144," ",'Suivi du personnel'!GG$8),'importation prevair'!$O:$O))</f>
        <v/>
      </c>
      <c r="GH144" s="162" t="str">
        <f>IF($B144="","",SUMIF('importation prevair'!$A:$A,CONCATENATE('Suivi du personnel'!$B144," ",'Suivi du personnel'!GH$8),'importation prevair'!$O:$O))</f>
        <v/>
      </c>
      <c r="GI144" s="162" t="str">
        <f>IF($B144="","",SUMIF('importation prevair'!$A:$A,CONCATENATE('Suivi du personnel'!$B144," ",'Suivi du personnel'!GI$8),'importation prevair'!$O:$O))</f>
        <v/>
      </c>
      <c r="GJ144" s="259" t="str">
        <f>IF($B144="","",SUMIF('importation prevair'!$A:$A,CONCATENATE('Suivi du personnel'!$B144," ",'Suivi du personnel'!GJ$8),'importation prevair'!$O:$O))</f>
        <v/>
      </c>
      <c r="GK144" s="260" t="str">
        <f>IF($B144="","",SUMIF('importation prevair'!$A:$A,CONCATENATE('Suivi du personnel'!$B144," ",'Suivi du personnel'!GK$8),'importation prevair'!$O:$O))</f>
        <v/>
      </c>
      <c r="GL144" s="162" t="str">
        <f>IF($B144="","",SUMIF('importation prevair'!$A:$A,CONCATENATE('Suivi du personnel'!$B144," ",'Suivi du personnel'!GL$8),'importation prevair'!$O:$O))</f>
        <v/>
      </c>
      <c r="GM144" s="162" t="str">
        <f>IF($B144="","",SUMIF('importation prevair'!$A:$A,CONCATENATE('Suivi du personnel'!$B144," ",'Suivi du personnel'!GM$8),'importation prevair'!$O:$O))</f>
        <v/>
      </c>
      <c r="GN144" s="162" t="str">
        <f>IF($B144="","",SUMIF('importation prevair'!$A:$A,CONCATENATE('Suivi du personnel'!$B144," ",'Suivi du personnel'!GN$8),'importation prevair'!$O:$O))</f>
        <v/>
      </c>
      <c r="GO144" s="162" t="str">
        <f>IF($B144="","",SUMIF('importation prevair'!$A:$A,CONCATENATE('Suivi du personnel'!$B144," ",'Suivi du personnel'!GO$8),'importation prevair'!$O:$O))</f>
        <v/>
      </c>
      <c r="GP144" s="162" t="str">
        <f>IF($B144="","",SUMIF('importation prevair'!$A:$A,CONCATENATE('Suivi du personnel'!$B144," ",'Suivi du personnel'!GP$8),'importation prevair'!$O:$O))</f>
        <v/>
      </c>
      <c r="GQ144" s="261" t="str">
        <f>IF($B144="","",SUMIF('importation prevair'!$A:$A,CONCATENATE('Suivi du personnel'!$B144," ",'Suivi du personnel'!GQ$8),'importation prevair'!$O:$O))</f>
        <v/>
      </c>
      <c r="GR144" s="260" t="str">
        <f>IF($B144="","",SUMIF('importation prevair'!$A:$A,CONCATENATE('Suivi du personnel'!$B144," ",'Suivi du personnel'!GR$8),'importation prevair'!$O:$O))</f>
        <v/>
      </c>
      <c r="GS144" s="162" t="str">
        <f>IF($B144="","",SUMIF('importation prevair'!$A:$A,CONCATENATE('Suivi du personnel'!$B144," ",'Suivi du personnel'!GS$8),'importation prevair'!$O:$O))</f>
        <v/>
      </c>
      <c r="GT144" s="162" t="str">
        <f>IF($B144="","",SUMIF('importation prevair'!$A:$A,CONCATENATE('Suivi du personnel'!$B144," ",'Suivi du personnel'!GT$8),'importation prevair'!$O:$O))</f>
        <v/>
      </c>
      <c r="GU144" s="162" t="str">
        <f>IF($B144="","",SUMIF('importation prevair'!$A:$A,CONCATENATE('Suivi du personnel'!$B144," ",'Suivi du personnel'!GU$8),'importation prevair'!$O:$O))</f>
        <v/>
      </c>
      <c r="GV144" s="162" t="str">
        <f>IF($B144="","",SUMIF('importation prevair'!$A:$A,CONCATENATE('Suivi du personnel'!$B144," ",'Suivi du personnel'!GV$8),'importation prevair'!$O:$O))</f>
        <v/>
      </c>
      <c r="GW144" s="162" t="str">
        <f>IF($B144="","",SUMIF('importation prevair'!$A:$A,CONCATENATE('Suivi du personnel'!$B144," ",'Suivi du personnel'!GW$8),'importation prevair'!$O:$O))</f>
        <v/>
      </c>
      <c r="GX144" s="261" t="str">
        <f>IF($B144="","",SUMIF('importation prevair'!$A:$A,CONCATENATE('Suivi du personnel'!$B144," ",'Suivi du personnel'!GX$8),'importation prevair'!$O:$O))</f>
        <v/>
      </c>
    </row>
    <row r="145" spans="1:206" s="164" customFormat="1" ht="13.5" thickBot="1" x14ac:dyDescent="0.25">
      <c r="A145" s="289" t="str">
        <f>IF($B145="","",VLOOKUP($B145,'info personnel sur AT'!$A$3:$C$298,2,FALSE))</f>
        <v/>
      </c>
      <c r="B145" s="287"/>
      <c r="C145" s="284" t="str">
        <f>IF($B145="","",VLOOKUP($B145,'info personnel sur AT'!$A$3:$Q$298,3,FALSE))</f>
        <v/>
      </c>
      <c r="D145" s="280" t="str">
        <f>IF($B145="","",VLOOKUP($B145,'info personnel sur AT'!$A$3:$Q$298,4,FALSE))</f>
        <v/>
      </c>
      <c r="E145" s="277" t="str">
        <f>IF($B145="","",VLOOKUP($B145,'info personnel sur AT'!$A$3:$Q$298,5,FALSE))</f>
        <v/>
      </c>
      <c r="F145" s="219">
        <f t="shared" si="101"/>
        <v>0</v>
      </c>
      <c r="G145" s="240">
        <v>0.3</v>
      </c>
      <c r="H145" s="218">
        <f t="shared" si="102"/>
        <v>0.3</v>
      </c>
      <c r="I145" s="22" t="str">
        <f>IF($B145="","",VLOOKUP($B145,'info personnel sur AT'!$A$3:$Q$298,6,FALSE))</f>
        <v/>
      </c>
      <c r="J145" s="22" t="str">
        <f>IF($B145="","",VLOOKUP($B145,'info personnel sur AT'!$A$3:$Q$298,7,FALSE))</f>
        <v/>
      </c>
      <c r="K145" s="22" t="str">
        <f>IF($B145="","",VLOOKUP($B145,'info personnel sur AT'!$A$3:$Q$298,8,FALSE))</f>
        <v/>
      </c>
      <c r="L145" s="22" t="str">
        <f>IF($B145="","",VLOOKUP($B145,'info personnel sur AT'!$A$3:$Q$298,9,FALSE))</f>
        <v/>
      </c>
      <c r="M145" s="22" t="str">
        <f>IF($B145="","",VLOOKUP($B145,'info personnel sur AT'!$A$3:$Q$298,10,FALSE))</f>
        <v/>
      </c>
      <c r="N145" s="22" t="str">
        <f>IF($B145="","",VLOOKUP($B145,'info personnel sur AT'!$A$3:$Q$298,11,FALSE))</f>
        <v/>
      </c>
      <c r="O145" s="22" t="str">
        <f>IF($B145="","",VLOOKUP($B145,'info personnel sur AT'!$A$3:$Q$298,12,FALSE))</f>
        <v/>
      </c>
      <c r="P145" s="22" t="str">
        <f>IF($B145="","",VLOOKUP($B145,'info personnel sur AT'!$A$3:$Q$298,13,FALSE))</f>
        <v/>
      </c>
      <c r="Q145" s="22" t="str">
        <f>IF($B145="","",VLOOKUP($B145,'info personnel sur AT'!$A$3:$Q$298,14,FALSE))</f>
        <v/>
      </c>
      <c r="R145" s="22" t="str">
        <f>IF($B145="","",VLOOKUP($B145,'info personnel sur AT'!$A$3:$Q$298,15,FALSE))</f>
        <v/>
      </c>
      <c r="S145" s="22" t="str">
        <f>IF($B145="","",VLOOKUP($B145,'info personnel sur AT'!$A$3:$Q$298,16,FALSE))</f>
        <v/>
      </c>
      <c r="T145" s="22" t="str">
        <f>IF($B145="","",VLOOKUP($B145,'info personnel sur AT'!$A$3:$Q$298,17,FALSE))</f>
        <v/>
      </c>
      <c r="U145" s="11">
        <f t="shared" si="103"/>
        <v>0</v>
      </c>
      <c r="V145" s="2">
        <f t="shared" si="104"/>
        <v>0</v>
      </c>
      <c r="W145" s="6">
        <f t="shared" si="105"/>
        <v>0</v>
      </c>
      <c r="X145" s="180">
        <f t="shared" si="106"/>
        <v>1.8</v>
      </c>
      <c r="Y145" s="179">
        <f t="shared" si="100"/>
        <v>5</v>
      </c>
      <c r="Z145" s="192">
        <f t="shared" si="107"/>
        <v>10</v>
      </c>
      <c r="AA145" s="195">
        <f t="shared" si="108"/>
        <v>0</v>
      </c>
      <c r="AB145" s="195">
        <f t="shared" si="109"/>
        <v>0</v>
      </c>
      <c r="AC145" s="195">
        <f t="shared" si="110"/>
        <v>0</v>
      </c>
      <c r="AD145" s="195">
        <f t="shared" si="111"/>
        <v>0</v>
      </c>
      <c r="AE145" s="195">
        <f t="shared" si="112"/>
        <v>0</v>
      </c>
      <c r="AF145" s="195">
        <f t="shared" si="113"/>
        <v>0</v>
      </c>
      <c r="AG145" s="195">
        <f t="shared" si="114"/>
        <v>0</v>
      </c>
      <c r="AH145" s="248">
        <f t="shared" si="115"/>
        <v>0</v>
      </c>
      <c r="AI145" s="248">
        <f t="shared" si="116"/>
        <v>0</v>
      </c>
      <c r="AJ145" s="248">
        <f t="shared" si="117"/>
        <v>0</v>
      </c>
      <c r="AK145" s="248">
        <f t="shared" si="118"/>
        <v>0</v>
      </c>
      <c r="AL145" s="248">
        <f t="shared" si="119"/>
        <v>0</v>
      </c>
      <c r="AM145" s="248">
        <f t="shared" si="120"/>
        <v>0</v>
      </c>
      <c r="AN145" s="248">
        <f t="shared" si="121"/>
        <v>0</v>
      </c>
      <c r="AO145" s="248">
        <f t="shared" si="122"/>
        <v>0</v>
      </c>
      <c r="AP145" s="248">
        <f t="shared" si="123"/>
        <v>0</v>
      </c>
      <c r="AQ145" s="248">
        <f t="shared" si="124"/>
        <v>0</v>
      </c>
      <c r="AR145" s="248">
        <f t="shared" si="125"/>
        <v>0</v>
      </c>
      <c r="AS145" s="248">
        <f t="shared" si="126"/>
        <v>0</v>
      </c>
      <c r="AT145" s="248">
        <f t="shared" si="127"/>
        <v>0</v>
      </c>
      <c r="AU145" s="248">
        <f t="shared" si="128"/>
        <v>0</v>
      </c>
      <c r="AV145" s="245">
        <f t="shared" si="129"/>
        <v>0</v>
      </c>
      <c r="AW145" s="245">
        <f t="shared" si="130"/>
        <v>0</v>
      </c>
      <c r="AX145" s="252">
        <f t="shared" si="131"/>
        <v>0</v>
      </c>
      <c r="AY145" s="253">
        <f t="shared" si="132"/>
        <v>0</v>
      </c>
      <c r="AZ145" s="253">
        <f t="shared" si="133"/>
        <v>0</v>
      </c>
      <c r="BA145" s="221" t="str">
        <f>IF($B145="","",SUMIF('importation prevair'!$A:$A,CONCATENATE('Suivi du personnel'!$B145," ",'Suivi du personnel'!BA$8),'importation prevair'!$O:$O))</f>
        <v/>
      </c>
      <c r="BB145" s="222" t="str">
        <f>IF($B145="","",SUMIF('importation prevair'!$A:$A,CONCATENATE('Suivi du personnel'!$B145," ",'Suivi du personnel'!BB$8),'importation prevair'!$O:$O))</f>
        <v/>
      </c>
      <c r="BC145" s="222" t="str">
        <f>IF($B145="","",SUMIF('importation prevair'!$A:$A,CONCATENATE('Suivi du personnel'!$B145," ",'Suivi du personnel'!BC$8),'importation prevair'!$O:$O))</f>
        <v/>
      </c>
      <c r="BD145" s="222" t="str">
        <f>IF($B145="","",SUMIF('importation prevair'!$A:$A,CONCATENATE('Suivi du personnel'!$B145," ",'Suivi du personnel'!BD$8),'importation prevair'!$O:$O))</f>
        <v/>
      </c>
      <c r="BE145" s="222" t="str">
        <f>IF($B145="","",SUMIF('importation prevair'!$A:$A,CONCATENATE('Suivi du personnel'!$B145," ",'Suivi du personnel'!BE$8),'importation prevair'!$O:$O))</f>
        <v/>
      </c>
      <c r="BF145" s="222" t="str">
        <f>IF($B145="","",SUMIF('importation prevair'!$A:$A,CONCATENATE('Suivi du personnel'!$B145," ",'Suivi du personnel'!BF$8),'importation prevair'!$O:$O))</f>
        <v/>
      </c>
      <c r="BG145" s="223" t="str">
        <f>IF($B145="","",SUMIF('importation prevair'!$A:$A,CONCATENATE('Suivi du personnel'!$B145," ",'Suivi du personnel'!BG$8),'importation prevair'!$O:$O))</f>
        <v/>
      </c>
      <c r="BH145" s="221" t="str">
        <f>IF($B145="","",SUMIF('importation prevair'!$A:$A,CONCATENATE('Suivi du personnel'!$B145," ",'Suivi du personnel'!BH$8),'importation prevair'!$O:$O))</f>
        <v/>
      </c>
      <c r="BI145" s="222" t="str">
        <f>IF($B145="","",SUMIF('importation prevair'!$A:$A,CONCATENATE('Suivi du personnel'!$B145," ",'Suivi du personnel'!BI$8),'importation prevair'!$O:$O))</f>
        <v/>
      </c>
      <c r="BJ145" s="222" t="str">
        <f>IF($B145="","",SUMIF('importation prevair'!$A:$A,CONCATENATE('Suivi du personnel'!$B145," ",'Suivi du personnel'!BJ$8),'importation prevair'!$O:$O))</f>
        <v/>
      </c>
      <c r="BK145" s="222" t="str">
        <f>IF($B145="","",SUMIF('importation prevair'!$A:$A,CONCATENATE('Suivi du personnel'!$B145," ",'Suivi du personnel'!BK$8),'importation prevair'!$O:$O))</f>
        <v/>
      </c>
      <c r="BL145" s="222" t="str">
        <f>IF($B145="","",SUMIF('importation prevair'!$A:$A,CONCATENATE('Suivi du personnel'!$B145," ",'Suivi du personnel'!BL$8),'importation prevair'!$O:$O))</f>
        <v/>
      </c>
      <c r="BM145" s="222" t="str">
        <f>IF($B145="","",SUMIF('importation prevair'!$A:$A,CONCATENATE('Suivi du personnel'!$B145," ",'Suivi du personnel'!BM$8),'importation prevair'!$O:$O))</f>
        <v/>
      </c>
      <c r="BN145" s="223" t="str">
        <f>IF($B145="","",SUMIF('importation prevair'!$A:$A,CONCATENATE('Suivi du personnel'!$B145," ",'Suivi du personnel'!BN$8),'importation prevair'!$O:$O))</f>
        <v/>
      </c>
      <c r="BO145" s="221" t="str">
        <f>IF($B145="","",SUMIF('importation prevair'!$A:$A,CONCATENATE('Suivi du personnel'!$B145," ",'Suivi du personnel'!BO$8),'importation prevair'!$O:$O))</f>
        <v/>
      </c>
      <c r="BP145" s="222" t="str">
        <f>IF($B145="","",SUMIF('importation prevair'!$A:$A,CONCATENATE('Suivi du personnel'!$B145," ",'Suivi du personnel'!BP$8),'importation prevair'!$O:$O))</f>
        <v/>
      </c>
      <c r="BQ145" s="222" t="str">
        <f>IF($B145="","",SUMIF('importation prevair'!$A:$A,CONCATENATE('Suivi du personnel'!$B145," ",'Suivi du personnel'!BQ$8),'importation prevair'!$O:$O))</f>
        <v/>
      </c>
      <c r="BR145" s="222" t="str">
        <f>IF($B145="","",SUMIF('importation prevair'!$A:$A,CONCATENATE('Suivi du personnel'!$B145," ",'Suivi du personnel'!BR$8),'importation prevair'!$O:$O))</f>
        <v/>
      </c>
      <c r="BS145" s="222" t="str">
        <f>IF($B145="","",SUMIF('importation prevair'!$A:$A,CONCATENATE('Suivi du personnel'!$B145," ",'Suivi du personnel'!BS$8),'importation prevair'!$O:$O))</f>
        <v/>
      </c>
      <c r="BT145" s="222" t="str">
        <f>IF($B145="","",SUMIF('importation prevair'!$A:$A,CONCATENATE('Suivi du personnel'!$B145," ",'Suivi du personnel'!BT$8),'importation prevair'!$O:$O))</f>
        <v/>
      </c>
      <c r="BU145" s="223" t="str">
        <f>IF($B145="","",SUMIF('importation prevair'!$A:$A,CONCATENATE('Suivi du personnel'!$B145," ",'Suivi du personnel'!BU$8),'importation prevair'!$O:$O))</f>
        <v/>
      </c>
      <c r="BV145" s="221" t="str">
        <f>IF($B145="","",SUMIF('importation prevair'!$A:$A,CONCATENATE('Suivi du personnel'!$B145," ",'Suivi du personnel'!BV$8),'importation prevair'!$O:$O))</f>
        <v/>
      </c>
      <c r="BW145" s="222" t="str">
        <f>IF($B145="","",SUMIF('importation prevair'!$A:$A,CONCATENATE('Suivi du personnel'!$B145," ",'Suivi du personnel'!BW$8),'importation prevair'!$O:$O))</f>
        <v/>
      </c>
      <c r="BX145" s="222" t="str">
        <f>IF($B145="","",SUMIF('importation prevair'!$A:$A,CONCATENATE('Suivi du personnel'!$B145," ",'Suivi du personnel'!BX$8),'importation prevair'!$O:$O))</f>
        <v/>
      </c>
      <c r="BY145" s="222" t="str">
        <f>IF($B145="","",SUMIF('importation prevair'!$A:$A,CONCATENATE('Suivi du personnel'!$B145," ",'Suivi du personnel'!BY$8),'importation prevair'!$O:$O))</f>
        <v/>
      </c>
      <c r="BZ145" s="222" t="str">
        <f>IF($B145="","",SUMIF('importation prevair'!$A:$A,CONCATENATE('Suivi du personnel'!$B145," ",'Suivi du personnel'!BZ$8),'importation prevair'!$O:$O))</f>
        <v/>
      </c>
      <c r="CA145" s="222" t="str">
        <f>IF($B145="","",SUMIF('importation prevair'!$A:$A,CONCATENATE('Suivi du personnel'!$B145," ",'Suivi du personnel'!CA$8),'importation prevair'!$O:$O))</f>
        <v/>
      </c>
      <c r="CB145" s="223" t="str">
        <f>IF($B145="","",SUMIF('importation prevair'!$A:$A,CONCATENATE('Suivi du personnel'!$B145," ",'Suivi du personnel'!CB$8),'importation prevair'!$O:$O))</f>
        <v/>
      </c>
      <c r="CC145" s="221" t="str">
        <f>IF($B145="","",SUMIF('importation prevair'!$A:$A,CONCATENATE('Suivi du personnel'!$B145," ",'Suivi du personnel'!CC$8),'importation prevair'!$O:$O))</f>
        <v/>
      </c>
      <c r="CD145" s="222" t="str">
        <f>IF($B145="","",SUMIF('importation prevair'!$A:$A,CONCATENATE('Suivi du personnel'!$B145," ",'Suivi du personnel'!CD$8),'importation prevair'!$O:$O))</f>
        <v/>
      </c>
      <c r="CE145" s="222" t="str">
        <f>IF($B145="","",SUMIF('importation prevair'!$A:$A,CONCATENATE('Suivi du personnel'!$B145," ",'Suivi du personnel'!CE$8),'importation prevair'!$O:$O))</f>
        <v/>
      </c>
      <c r="CF145" s="222" t="str">
        <f>IF($B145="","",SUMIF('importation prevair'!$A:$A,CONCATENATE('Suivi du personnel'!$B145," ",'Suivi du personnel'!CF$8),'importation prevair'!$O:$O))</f>
        <v/>
      </c>
      <c r="CG145" s="222" t="str">
        <f>IF($B145="","",SUMIF('importation prevair'!$A:$A,CONCATENATE('Suivi du personnel'!$B145," ",'Suivi du personnel'!CG$8),'importation prevair'!$O:$O))</f>
        <v/>
      </c>
      <c r="CH145" s="222" t="str">
        <f>IF($B145="","",SUMIF('importation prevair'!$A:$A,CONCATENATE('Suivi du personnel'!$B145," ",'Suivi du personnel'!CH$8),'importation prevair'!$O:$O))</f>
        <v/>
      </c>
      <c r="CI145" s="223" t="str">
        <f>IF($B145="","",SUMIF('importation prevair'!$A:$A,CONCATENATE('Suivi du personnel'!$B145," ",'Suivi du personnel'!CI$8),'importation prevair'!$O:$O))</f>
        <v/>
      </c>
      <c r="CJ145" s="221" t="str">
        <f>IF($B145="","",SUMIF('importation prevair'!$A:$A,CONCATENATE('Suivi du personnel'!$B145," ",'Suivi du personnel'!CJ$8),'importation prevair'!$O:$O))</f>
        <v/>
      </c>
      <c r="CK145" s="222" t="str">
        <f>IF($B145="","",SUMIF('importation prevair'!$A:$A,CONCATENATE('Suivi du personnel'!$B145," ",'Suivi du personnel'!CK$8),'importation prevair'!$O:$O))</f>
        <v/>
      </c>
      <c r="CL145" s="222" t="str">
        <f>IF($B145="","",SUMIF('importation prevair'!$A:$A,CONCATENATE('Suivi du personnel'!$B145," ",'Suivi du personnel'!CL$8),'importation prevair'!$O:$O))</f>
        <v/>
      </c>
      <c r="CM145" s="222" t="str">
        <f>IF($B145="","",SUMIF('importation prevair'!$A:$A,CONCATENATE('Suivi du personnel'!$B145," ",'Suivi du personnel'!CM$8),'importation prevair'!$O:$O))</f>
        <v/>
      </c>
      <c r="CN145" s="222" t="str">
        <f>IF($B145="","",SUMIF('importation prevair'!$A:$A,CONCATENATE('Suivi du personnel'!$B145," ",'Suivi du personnel'!CN$8),'importation prevair'!$O:$O))</f>
        <v/>
      </c>
      <c r="CO145" s="222" t="str">
        <f>IF($B145="","",SUMIF('importation prevair'!$A:$A,CONCATENATE('Suivi du personnel'!$B145," ",'Suivi du personnel'!CO$8),'importation prevair'!$O:$O))</f>
        <v/>
      </c>
      <c r="CP145" s="223" t="str">
        <f>IF($B145="","",SUMIF('importation prevair'!$A:$A,CONCATENATE('Suivi du personnel'!$B145," ",'Suivi du personnel'!CP$8),'importation prevair'!$O:$O))</f>
        <v/>
      </c>
      <c r="CQ145" s="221" t="str">
        <f>IF($B145="","",SUMIF('importation prevair'!$A:$A,CONCATENATE('Suivi du personnel'!$B145," ",'Suivi du personnel'!CQ$8),'importation prevair'!$O:$O))</f>
        <v/>
      </c>
      <c r="CR145" s="222" t="str">
        <f>IF($B145="","",SUMIF('importation prevair'!$A:$A,CONCATENATE('Suivi du personnel'!$B145," ",'Suivi du personnel'!CR$8),'importation prevair'!$O:$O))</f>
        <v/>
      </c>
      <c r="CS145" s="222" t="str">
        <f>IF($B145="","",SUMIF('importation prevair'!$A:$A,CONCATENATE('Suivi du personnel'!$B145," ",'Suivi du personnel'!CS$8),'importation prevair'!$O:$O))</f>
        <v/>
      </c>
      <c r="CT145" s="222" t="str">
        <f>IF($B145="","",SUMIF('importation prevair'!$A:$A,CONCATENATE('Suivi du personnel'!$B145," ",'Suivi du personnel'!CT$8),'importation prevair'!$O:$O))</f>
        <v/>
      </c>
      <c r="CU145" s="222" t="str">
        <f>IF($B145="","",SUMIF('importation prevair'!$A:$A,CONCATENATE('Suivi du personnel'!$B145," ",'Suivi du personnel'!CU$8),'importation prevair'!$O:$O))</f>
        <v/>
      </c>
      <c r="CV145" s="222" t="str">
        <f>IF($B145="","",SUMIF('importation prevair'!$A:$A,CONCATENATE('Suivi du personnel'!$B145," ",'Suivi du personnel'!CV$8),'importation prevair'!$O:$O))</f>
        <v/>
      </c>
      <c r="CW145" s="223" t="str">
        <f>IF($B145="","",SUMIF('importation prevair'!$A:$A,CONCATENATE('Suivi du personnel'!$B145," ",'Suivi du personnel'!CW$8),'importation prevair'!$O:$O))</f>
        <v/>
      </c>
      <c r="CX145" s="221" t="str">
        <f>IF($B145="","",SUMIF('importation prevair'!$A:$A,CONCATENATE('Suivi du personnel'!$B145," ",'Suivi du personnel'!CX$8),'importation prevair'!$O:$O))</f>
        <v/>
      </c>
      <c r="CY145" s="222" t="str">
        <f>IF($B145="","",SUMIF('importation prevair'!$A:$A,CONCATENATE('Suivi du personnel'!$B145," ",'Suivi du personnel'!CY$8),'importation prevair'!$O:$O))</f>
        <v/>
      </c>
      <c r="CZ145" s="222" t="str">
        <f>IF($B145="","",SUMIF('importation prevair'!$A:$A,CONCATENATE('Suivi du personnel'!$B145," ",'Suivi du personnel'!CZ$8),'importation prevair'!$O:$O))</f>
        <v/>
      </c>
      <c r="DA145" s="222" t="str">
        <f>IF($B145="","",SUMIF('importation prevair'!$A:$A,CONCATENATE('Suivi du personnel'!$B145," ",'Suivi du personnel'!DA$8),'importation prevair'!$O:$O))</f>
        <v/>
      </c>
      <c r="DB145" s="222" t="str">
        <f>IF($B145="","",SUMIF('importation prevair'!$A:$A,CONCATENATE('Suivi du personnel'!$B145," ",'Suivi du personnel'!DB$8),'importation prevair'!$O:$O))</f>
        <v/>
      </c>
      <c r="DC145" s="222" t="str">
        <f>IF($B145="","",SUMIF('importation prevair'!$A:$A,CONCATENATE('Suivi du personnel'!$B145," ",'Suivi du personnel'!DC$8),'importation prevair'!$O:$O))</f>
        <v/>
      </c>
      <c r="DD145" s="223" t="str">
        <f>IF($B145="","",SUMIF('importation prevair'!$A:$A,CONCATENATE('Suivi du personnel'!$B145," ",'Suivi du personnel'!DD$8),'importation prevair'!$O:$O))</f>
        <v/>
      </c>
      <c r="DE145" s="260" t="str">
        <f>IF($B145="","",SUMIF('importation prevair'!$A:$A,CONCATENATE('Suivi du personnel'!$B145," ",'Suivi du personnel'!DE$8),'importation prevair'!$O:$O))</f>
        <v/>
      </c>
      <c r="DF145" s="162" t="str">
        <f>IF($B145="","",SUMIF('importation prevair'!$A:$A,CONCATENATE('Suivi du personnel'!$B145," ",'Suivi du personnel'!DF$8),'importation prevair'!$O:$O))</f>
        <v/>
      </c>
      <c r="DG145" s="162" t="str">
        <f>IF($B145="","",SUMIF('importation prevair'!$A:$A,CONCATENATE('Suivi du personnel'!$B145," ",'Suivi du personnel'!DG$8),'importation prevair'!$O:$O))</f>
        <v/>
      </c>
      <c r="DH145" s="162" t="str">
        <f>IF($B145="","",SUMIF('importation prevair'!$A:$A,CONCATENATE('Suivi du personnel'!$B145," ",'Suivi du personnel'!DH$8),'importation prevair'!$O:$O))</f>
        <v/>
      </c>
      <c r="DI145" s="162" t="str">
        <f>IF($B145="","",SUMIF('importation prevair'!$A:$A,CONCATENATE('Suivi du personnel'!$B145," ",'Suivi du personnel'!DI$8),'importation prevair'!$O:$O))</f>
        <v/>
      </c>
      <c r="DJ145" s="162" t="str">
        <f>IF($B145="","",SUMIF('importation prevair'!$A:$A,CONCATENATE('Suivi du personnel'!$B145," ",'Suivi du personnel'!DJ$8),'importation prevair'!$O:$O))</f>
        <v/>
      </c>
      <c r="DK145" s="261" t="str">
        <f>IF($B145="","",SUMIF('importation prevair'!$A:$A,CONCATENATE('Suivi du personnel'!$B145," ",'Suivi du personnel'!DK$8),'importation prevair'!$O:$O))</f>
        <v/>
      </c>
      <c r="DL145" s="162" t="str">
        <f>IF($B145="","",SUMIF('importation prevair'!$A:$A,CONCATENATE('Suivi du personnel'!$B145," ",'Suivi du personnel'!DL$8),'importation prevair'!$O:$O))</f>
        <v/>
      </c>
      <c r="DM145" s="162" t="str">
        <f>IF($B145="","",SUMIF('importation prevair'!$A:$A,CONCATENATE('Suivi du personnel'!$B145," ",'Suivi du personnel'!DM$8),'importation prevair'!$O:$O))</f>
        <v/>
      </c>
      <c r="DN145" s="162" t="str">
        <f>IF($B145="","",SUMIF('importation prevair'!$A:$A,CONCATENATE('Suivi du personnel'!$B145," ",'Suivi du personnel'!DN$8),'importation prevair'!$O:$O))</f>
        <v/>
      </c>
      <c r="DO145" s="162" t="str">
        <f>IF($B145="","",SUMIF('importation prevair'!$A:$A,CONCATENATE('Suivi du personnel'!$B145," ",'Suivi du personnel'!DO$8),'importation prevair'!$O:$O))</f>
        <v/>
      </c>
      <c r="DP145" s="162" t="str">
        <f>IF($B145="","",SUMIF('importation prevair'!$A:$A,CONCATENATE('Suivi du personnel'!$B145," ",'Suivi du personnel'!DP$8),'importation prevair'!$O:$O))</f>
        <v/>
      </c>
      <c r="DQ145" s="162" t="str">
        <f>IF($B145="","",SUMIF('importation prevair'!$A:$A,CONCATENATE('Suivi du personnel'!$B145," ",'Suivi du personnel'!DQ$8),'importation prevair'!$O:$O))</f>
        <v/>
      </c>
      <c r="DR145" s="259" t="str">
        <f>IF($B145="","",SUMIF('importation prevair'!$A:$A,CONCATENATE('Suivi du personnel'!$B145," ",'Suivi du personnel'!DR$8),'importation prevair'!$O:$O))</f>
        <v/>
      </c>
      <c r="DS145" s="260" t="str">
        <f>IF($B145="","",SUMIF('importation prevair'!$A:$A,CONCATENATE('Suivi du personnel'!$B145," ",'Suivi du personnel'!DS$8),'importation prevair'!$O:$O))</f>
        <v/>
      </c>
      <c r="DT145" s="162" t="str">
        <f>IF($B145="","",SUMIF('importation prevair'!$A:$A,CONCATENATE('Suivi du personnel'!$B145," ",'Suivi du personnel'!DT$8),'importation prevair'!$O:$O))</f>
        <v/>
      </c>
      <c r="DU145" s="162" t="str">
        <f>IF($B145="","",SUMIF('importation prevair'!$A:$A,CONCATENATE('Suivi du personnel'!$B145," ",'Suivi du personnel'!DU$8),'importation prevair'!$O:$O))</f>
        <v/>
      </c>
      <c r="DV145" s="162" t="str">
        <f>IF($B145="","",SUMIF('importation prevair'!$A:$A,CONCATENATE('Suivi du personnel'!$B145," ",'Suivi du personnel'!DV$8),'importation prevair'!$O:$O))</f>
        <v/>
      </c>
      <c r="DW145" s="162" t="str">
        <f>IF($B145="","",SUMIF('importation prevair'!$A:$A,CONCATENATE('Suivi du personnel'!$B145," ",'Suivi du personnel'!DW$8),'importation prevair'!$O:$O))</f>
        <v/>
      </c>
      <c r="DX145" s="162" t="str">
        <f>IF($B145="","",SUMIF('importation prevair'!$A:$A,CONCATENATE('Suivi du personnel'!$B145," ",'Suivi du personnel'!DX$8),'importation prevair'!$O:$O))</f>
        <v/>
      </c>
      <c r="DY145" s="261" t="str">
        <f>IF($B145="","",SUMIF('importation prevair'!$A:$A,CONCATENATE('Suivi du personnel'!$B145," ",'Suivi du personnel'!DY$8),'importation prevair'!$O:$O))</f>
        <v/>
      </c>
      <c r="DZ145" s="162" t="str">
        <f>IF($B145="","",SUMIF('importation prevair'!$A:$A,CONCATENATE('Suivi du personnel'!$B145," ",'Suivi du personnel'!DZ$8),'importation prevair'!$O:$O))</f>
        <v/>
      </c>
      <c r="EA145" s="162" t="str">
        <f>IF($B145="","",SUMIF('importation prevair'!$A:$A,CONCATENATE('Suivi du personnel'!$B145," ",'Suivi du personnel'!EA$8),'importation prevair'!$O:$O))</f>
        <v/>
      </c>
      <c r="EB145" s="162" t="str">
        <f>IF($B145="","",SUMIF('importation prevair'!$A:$A,CONCATENATE('Suivi du personnel'!$B145," ",'Suivi du personnel'!EB$8),'importation prevair'!$O:$O))</f>
        <v/>
      </c>
      <c r="EC145" s="162" t="str">
        <f>IF($B145="","",SUMIF('importation prevair'!$A:$A,CONCATENATE('Suivi du personnel'!$B145," ",'Suivi du personnel'!EC$8),'importation prevair'!$O:$O))</f>
        <v/>
      </c>
      <c r="ED145" s="162" t="str">
        <f>IF($B145="","",SUMIF('importation prevair'!$A:$A,CONCATENATE('Suivi du personnel'!$B145," ",'Suivi du personnel'!ED$8),'importation prevair'!$O:$O))</f>
        <v/>
      </c>
      <c r="EE145" s="162" t="str">
        <f>IF($B145="","",SUMIF('importation prevair'!$A:$A,CONCATENATE('Suivi du personnel'!$B145," ",'Suivi du personnel'!EE$8),'importation prevair'!$O:$O))</f>
        <v/>
      </c>
      <c r="EF145" s="259" t="str">
        <f>IF($B145="","",SUMIF('importation prevair'!$A:$A,CONCATENATE('Suivi du personnel'!$B145," ",'Suivi du personnel'!EF$8),'importation prevair'!$O:$O))</f>
        <v/>
      </c>
      <c r="EG145" s="260" t="str">
        <f>IF($B145="","",SUMIF('importation prevair'!$A:$A,CONCATENATE('Suivi du personnel'!$B145," ",'Suivi du personnel'!EG$8),'importation prevair'!$O:$O))</f>
        <v/>
      </c>
      <c r="EH145" s="162" t="str">
        <f>IF($B145="","",SUMIF('importation prevair'!$A:$A,CONCATENATE('Suivi du personnel'!$B145," ",'Suivi du personnel'!EH$8),'importation prevair'!$O:$O))</f>
        <v/>
      </c>
      <c r="EI145" s="162" t="str">
        <f>IF($B145="","",SUMIF('importation prevair'!$A:$A,CONCATENATE('Suivi du personnel'!$B145," ",'Suivi du personnel'!EI$8),'importation prevair'!$O:$O))</f>
        <v/>
      </c>
      <c r="EJ145" s="162" t="str">
        <f>IF($B145="","",SUMIF('importation prevair'!$A:$A,CONCATENATE('Suivi du personnel'!$B145," ",'Suivi du personnel'!EJ$8),'importation prevair'!$O:$O))</f>
        <v/>
      </c>
      <c r="EK145" s="162" t="str">
        <f>IF($B145="","",SUMIF('importation prevair'!$A:$A,CONCATENATE('Suivi du personnel'!$B145," ",'Suivi du personnel'!EK$8),'importation prevair'!$O:$O))</f>
        <v/>
      </c>
      <c r="EL145" s="162" t="str">
        <f>IF($B145="","",SUMIF('importation prevair'!$A:$A,CONCATENATE('Suivi du personnel'!$B145," ",'Suivi du personnel'!EL$8),'importation prevair'!$O:$O))</f>
        <v/>
      </c>
      <c r="EM145" s="261" t="str">
        <f>IF($B145="","",SUMIF('importation prevair'!$A:$A,CONCATENATE('Suivi du personnel'!$B145," ",'Suivi du personnel'!EM$8),'importation prevair'!$O:$O))</f>
        <v/>
      </c>
      <c r="EN145" s="162" t="str">
        <f>IF($B145="","",SUMIF('importation prevair'!$A:$A,CONCATENATE('Suivi du personnel'!$B145," ",'Suivi du personnel'!EN$8),'importation prevair'!$O:$O))</f>
        <v/>
      </c>
      <c r="EO145" s="162" t="str">
        <f>IF($B145="","",SUMIF('importation prevair'!$A:$A,CONCATENATE('Suivi du personnel'!$B145," ",'Suivi du personnel'!EO$8),'importation prevair'!$O:$O))</f>
        <v/>
      </c>
      <c r="EP145" s="162" t="str">
        <f>IF($B145="","",SUMIF('importation prevair'!$A:$A,CONCATENATE('Suivi du personnel'!$B145," ",'Suivi du personnel'!EP$8),'importation prevair'!$O:$O))</f>
        <v/>
      </c>
      <c r="EQ145" s="162" t="str">
        <f>IF($B145="","",SUMIF('importation prevair'!$A:$A,CONCATENATE('Suivi du personnel'!$B145," ",'Suivi du personnel'!EQ$8),'importation prevair'!$O:$O))</f>
        <v/>
      </c>
      <c r="ER145" s="162" t="str">
        <f>IF($B145="","",SUMIF('importation prevair'!$A:$A,CONCATENATE('Suivi du personnel'!$B145," ",'Suivi du personnel'!ER$8),'importation prevair'!$O:$O))</f>
        <v/>
      </c>
      <c r="ES145" s="162" t="str">
        <f>IF($B145="","",SUMIF('importation prevair'!$A:$A,CONCATENATE('Suivi du personnel'!$B145," ",'Suivi du personnel'!ES$8),'importation prevair'!$O:$O))</f>
        <v/>
      </c>
      <c r="ET145" s="259" t="str">
        <f>IF($B145="","",SUMIF('importation prevair'!$A:$A,CONCATENATE('Suivi du personnel'!$B145," ",'Suivi du personnel'!ET$8),'importation prevair'!$O:$O))</f>
        <v/>
      </c>
      <c r="EU145" s="260" t="str">
        <f>IF($B145="","",SUMIF('importation prevair'!$A:$A,CONCATENATE('Suivi du personnel'!$B145," ",'Suivi du personnel'!EU$8),'importation prevair'!$O:$O))</f>
        <v/>
      </c>
      <c r="EV145" s="162" t="str">
        <f>IF($B145="","",SUMIF('importation prevair'!$A:$A,CONCATENATE('Suivi du personnel'!$B145," ",'Suivi du personnel'!EV$8),'importation prevair'!$O:$O))</f>
        <v/>
      </c>
      <c r="EW145" s="162" t="str">
        <f>IF($B145="","",SUMIF('importation prevair'!$A:$A,CONCATENATE('Suivi du personnel'!$B145," ",'Suivi du personnel'!EW$8),'importation prevair'!$O:$O))</f>
        <v/>
      </c>
      <c r="EX145" s="162" t="str">
        <f>IF($B145="","",SUMIF('importation prevair'!$A:$A,CONCATENATE('Suivi du personnel'!$B145," ",'Suivi du personnel'!EX$8),'importation prevair'!$O:$O))</f>
        <v/>
      </c>
      <c r="EY145" s="162" t="str">
        <f>IF($B145="","",SUMIF('importation prevair'!$A:$A,CONCATENATE('Suivi du personnel'!$B145," ",'Suivi du personnel'!EY$8),'importation prevair'!$O:$O))</f>
        <v/>
      </c>
      <c r="EZ145" s="162" t="str">
        <f>IF($B145="","",SUMIF('importation prevair'!$A:$A,CONCATENATE('Suivi du personnel'!$B145," ",'Suivi du personnel'!EZ$8),'importation prevair'!$O:$O))</f>
        <v/>
      </c>
      <c r="FA145" s="261" t="str">
        <f>IF($B145="","",SUMIF('importation prevair'!$A:$A,CONCATENATE('Suivi du personnel'!$B145," ",'Suivi du personnel'!FA$8),'importation prevair'!$O:$O))</f>
        <v/>
      </c>
      <c r="FB145" s="162" t="str">
        <f>IF($B145="","",SUMIF('importation prevair'!$A:$A,CONCATENATE('Suivi du personnel'!$B145," ",'Suivi du personnel'!FB$8),'importation prevair'!$O:$O))</f>
        <v/>
      </c>
      <c r="FC145" s="162" t="str">
        <f>IF($B145="","",SUMIF('importation prevair'!$A:$A,CONCATENATE('Suivi du personnel'!$B145," ",'Suivi du personnel'!FC$8),'importation prevair'!$O:$O))</f>
        <v/>
      </c>
      <c r="FD145" s="162" t="str">
        <f>IF($B145="","",SUMIF('importation prevair'!$A:$A,CONCATENATE('Suivi du personnel'!$B145," ",'Suivi du personnel'!FD$8),'importation prevair'!$O:$O))</f>
        <v/>
      </c>
      <c r="FE145" s="162" t="str">
        <f>IF($B145="","",SUMIF('importation prevair'!$A:$A,CONCATENATE('Suivi du personnel'!$B145," ",'Suivi du personnel'!FE$8),'importation prevair'!$O:$O))</f>
        <v/>
      </c>
      <c r="FF145" s="162" t="str">
        <f>IF($B145="","",SUMIF('importation prevair'!$A:$A,CONCATENATE('Suivi du personnel'!$B145," ",'Suivi du personnel'!FF$8),'importation prevair'!$O:$O))</f>
        <v/>
      </c>
      <c r="FG145" s="162" t="str">
        <f>IF($B145="","",SUMIF('importation prevair'!$A:$A,CONCATENATE('Suivi du personnel'!$B145," ",'Suivi du personnel'!FG$8),'importation prevair'!$O:$O))</f>
        <v/>
      </c>
      <c r="FH145" s="259" t="str">
        <f>IF($B145="","",SUMIF('importation prevair'!$A:$A,CONCATENATE('Suivi du personnel'!$B145," ",'Suivi du personnel'!FH$8),'importation prevair'!$O:$O))</f>
        <v/>
      </c>
      <c r="FI145" s="260" t="str">
        <f>IF($B145="","",SUMIF('importation prevair'!$A:$A,CONCATENATE('Suivi du personnel'!$B145," ",'Suivi du personnel'!FI$8),'importation prevair'!$O:$O))</f>
        <v/>
      </c>
      <c r="FJ145" s="162" t="str">
        <f>IF($B145="","",SUMIF('importation prevair'!$A:$A,CONCATENATE('Suivi du personnel'!$B145," ",'Suivi du personnel'!FJ$8),'importation prevair'!$O:$O))</f>
        <v/>
      </c>
      <c r="FK145" s="162" t="str">
        <f>IF($B145="","",SUMIF('importation prevair'!$A:$A,CONCATENATE('Suivi du personnel'!$B145," ",'Suivi du personnel'!FK$8),'importation prevair'!$O:$O))</f>
        <v/>
      </c>
      <c r="FL145" s="162" t="str">
        <f>IF($B145="","",SUMIF('importation prevair'!$A:$A,CONCATENATE('Suivi du personnel'!$B145," ",'Suivi du personnel'!FL$8),'importation prevair'!$O:$O))</f>
        <v/>
      </c>
      <c r="FM145" s="162" t="str">
        <f>IF($B145="","",SUMIF('importation prevair'!$A:$A,CONCATENATE('Suivi du personnel'!$B145," ",'Suivi du personnel'!FM$8),'importation prevair'!$O:$O))</f>
        <v/>
      </c>
      <c r="FN145" s="162" t="str">
        <f>IF($B145="","",SUMIF('importation prevair'!$A:$A,CONCATENATE('Suivi du personnel'!$B145," ",'Suivi du personnel'!FN$8),'importation prevair'!$O:$O))</f>
        <v/>
      </c>
      <c r="FO145" s="261" t="str">
        <f>IF($B145="","",SUMIF('importation prevair'!$A:$A,CONCATENATE('Suivi du personnel'!$B145," ",'Suivi du personnel'!FO$8),'importation prevair'!$O:$O))</f>
        <v/>
      </c>
      <c r="FP145" s="162" t="str">
        <f>IF($B145="","",SUMIF('importation prevair'!$A:$A,CONCATENATE('Suivi du personnel'!$B145," ",'Suivi du personnel'!FP$8),'importation prevair'!$O:$O))</f>
        <v/>
      </c>
      <c r="FQ145" s="162" t="str">
        <f>IF($B145="","",SUMIF('importation prevair'!$A:$A,CONCATENATE('Suivi du personnel'!$B145," ",'Suivi du personnel'!FQ$8),'importation prevair'!$O:$O))</f>
        <v/>
      </c>
      <c r="FR145" s="162" t="str">
        <f>IF($B145="","",SUMIF('importation prevair'!$A:$A,CONCATENATE('Suivi du personnel'!$B145," ",'Suivi du personnel'!FR$8),'importation prevair'!$O:$O))</f>
        <v/>
      </c>
      <c r="FS145" s="162" t="str">
        <f>IF($B145="","",SUMIF('importation prevair'!$A:$A,CONCATENATE('Suivi du personnel'!$B145," ",'Suivi du personnel'!FS$8),'importation prevair'!$O:$O))</f>
        <v/>
      </c>
      <c r="FT145" s="162" t="str">
        <f>IF($B145="","",SUMIF('importation prevair'!$A:$A,CONCATENATE('Suivi du personnel'!$B145," ",'Suivi du personnel'!FT$8),'importation prevair'!$O:$O))</f>
        <v/>
      </c>
      <c r="FU145" s="162" t="str">
        <f>IF($B145="","",SUMIF('importation prevair'!$A:$A,CONCATENATE('Suivi du personnel'!$B145," ",'Suivi du personnel'!FU$8),'importation prevair'!$O:$O))</f>
        <v/>
      </c>
      <c r="FV145" s="259" t="str">
        <f>IF($B145="","",SUMIF('importation prevair'!$A:$A,CONCATENATE('Suivi du personnel'!$B145," ",'Suivi du personnel'!FV$8),'importation prevair'!$O:$O))</f>
        <v/>
      </c>
      <c r="FW145" s="260" t="str">
        <f>IF($B145="","",SUMIF('importation prevair'!$A:$A,CONCATENATE('Suivi du personnel'!$B145," ",'Suivi du personnel'!FW$8),'importation prevair'!$O:$O))</f>
        <v/>
      </c>
      <c r="FX145" s="162" t="str">
        <f>IF($B145="","",SUMIF('importation prevair'!$A:$A,CONCATENATE('Suivi du personnel'!$B145," ",'Suivi du personnel'!FX$8),'importation prevair'!$O:$O))</f>
        <v/>
      </c>
      <c r="FY145" s="162" t="str">
        <f>IF($B145="","",SUMIF('importation prevair'!$A:$A,CONCATENATE('Suivi du personnel'!$B145," ",'Suivi du personnel'!FY$8),'importation prevair'!$O:$O))</f>
        <v/>
      </c>
      <c r="FZ145" s="162" t="str">
        <f>IF($B145="","",SUMIF('importation prevair'!$A:$A,CONCATENATE('Suivi du personnel'!$B145," ",'Suivi du personnel'!FZ$8),'importation prevair'!$O:$O))</f>
        <v/>
      </c>
      <c r="GA145" s="162" t="str">
        <f>IF($B145="","",SUMIF('importation prevair'!$A:$A,CONCATENATE('Suivi du personnel'!$B145," ",'Suivi du personnel'!GA$8),'importation prevair'!$O:$O))</f>
        <v/>
      </c>
      <c r="GB145" s="162" t="str">
        <f>IF($B145="","",SUMIF('importation prevair'!$A:$A,CONCATENATE('Suivi du personnel'!$B145," ",'Suivi du personnel'!GB$8),'importation prevair'!$O:$O))</f>
        <v/>
      </c>
      <c r="GC145" s="261" t="str">
        <f>IF($B145="","",SUMIF('importation prevair'!$A:$A,CONCATENATE('Suivi du personnel'!$B145," ",'Suivi du personnel'!GC$8),'importation prevair'!$O:$O))</f>
        <v/>
      </c>
      <c r="GD145" s="162" t="str">
        <f>IF($B145="","",SUMIF('importation prevair'!$A:$A,CONCATENATE('Suivi du personnel'!$B145," ",'Suivi du personnel'!GD$8),'importation prevair'!$O:$O))</f>
        <v/>
      </c>
      <c r="GE145" s="162" t="str">
        <f>IF($B145="","",SUMIF('importation prevair'!$A:$A,CONCATENATE('Suivi du personnel'!$B145," ",'Suivi du personnel'!GE$8),'importation prevair'!$O:$O))</f>
        <v/>
      </c>
      <c r="GF145" s="162" t="str">
        <f>IF($B145="","",SUMIF('importation prevair'!$A:$A,CONCATENATE('Suivi du personnel'!$B145," ",'Suivi du personnel'!GF$8),'importation prevair'!$O:$O))</f>
        <v/>
      </c>
      <c r="GG145" s="162" t="str">
        <f>IF($B145="","",SUMIF('importation prevair'!$A:$A,CONCATENATE('Suivi du personnel'!$B145," ",'Suivi du personnel'!GG$8),'importation prevair'!$O:$O))</f>
        <v/>
      </c>
      <c r="GH145" s="162" t="str">
        <f>IF($B145="","",SUMIF('importation prevair'!$A:$A,CONCATENATE('Suivi du personnel'!$B145," ",'Suivi du personnel'!GH$8),'importation prevair'!$O:$O))</f>
        <v/>
      </c>
      <c r="GI145" s="162" t="str">
        <f>IF($B145="","",SUMIF('importation prevair'!$A:$A,CONCATENATE('Suivi du personnel'!$B145," ",'Suivi du personnel'!GI$8),'importation prevair'!$O:$O))</f>
        <v/>
      </c>
      <c r="GJ145" s="259" t="str">
        <f>IF($B145="","",SUMIF('importation prevair'!$A:$A,CONCATENATE('Suivi du personnel'!$B145," ",'Suivi du personnel'!GJ$8),'importation prevair'!$O:$O))</f>
        <v/>
      </c>
      <c r="GK145" s="260" t="str">
        <f>IF($B145="","",SUMIF('importation prevair'!$A:$A,CONCATENATE('Suivi du personnel'!$B145," ",'Suivi du personnel'!GK$8),'importation prevair'!$O:$O))</f>
        <v/>
      </c>
      <c r="GL145" s="162" t="str">
        <f>IF($B145="","",SUMIF('importation prevair'!$A:$A,CONCATENATE('Suivi du personnel'!$B145," ",'Suivi du personnel'!GL$8),'importation prevair'!$O:$O))</f>
        <v/>
      </c>
      <c r="GM145" s="162" t="str">
        <f>IF($B145="","",SUMIF('importation prevair'!$A:$A,CONCATENATE('Suivi du personnel'!$B145," ",'Suivi du personnel'!GM$8),'importation prevair'!$O:$O))</f>
        <v/>
      </c>
      <c r="GN145" s="162" t="str">
        <f>IF($B145="","",SUMIF('importation prevair'!$A:$A,CONCATENATE('Suivi du personnel'!$B145," ",'Suivi du personnel'!GN$8),'importation prevair'!$O:$O))</f>
        <v/>
      </c>
      <c r="GO145" s="162" t="str">
        <f>IF($B145="","",SUMIF('importation prevair'!$A:$A,CONCATENATE('Suivi du personnel'!$B145," ",'Suivi du personnel'!GO$8),'importation prevair'!$O:$O))</f>
        <v/>
      </c>
      <c r="GP145" s="162" t="str">
        <f>IF($B145="","",SUMIF('importation prevair'!$A:$A,CONCATENATE('Suivi du personnel'!$B145," ",'Suivi du personnel'!GP$8),'importation prevair'!$O:$O))</f>
        <v/>
      </c>
      <c r="GQ145" s="261" t="str">
        <f>IF($B145="","",SUMIF('importation prevair'!$A:$A,CONCATENATE('Suivi du personnel'!$B145," ",'Suivi du personnel'!GQ$8),'importation prevair'!$O:$O))</f>
        <v/>
      </c>
      <c r="GR145" s="260" t="str">
        <f>IF($B145="","",SUMIF('importation prevair'!$A:$A,CONCATENATE('Suivi du personnel'!$B145," ",'Suivi du personnel'!GR$8),'importation prevair'!$O:$O))</f>
        <v/>
      </c>
      <c r="GS145" s="162" t="str">
        <f>IF($B145="","",SUMIF('importation prevair'!$A:$A,CONCATENATE('Suivi du personnel'!$B145," ",'Suivi du personnel'!GS$8),'importation prevair'!$O:$O))</f>
        <v/>
      </c>
      <c r="GT145" s="162" t="str">
        <f>IF($B145="","",SUMIF('importation prevair'!$A:$A,CONCATENATE('Suivi du personnel'!$B145," ",'Suivi du personnel'!GT$8),'importation prevair'!$O:$O))</f>
        <v/>
      </c>
      <c r="GU145" s="162" t="str">
        <f>IF($B145="","",SUMIF('importation prevair'!$A:$A,CONCATENATE('Suivi du personnel'!$B145," ",'Suivi du personnel'!GU$8),'importation prevair'!$O:$O))</f>
        <v/>
      </c>
      <c r="GV145" s="162" t="str">
        <f>IF($B145="","",SUMIF('importation prevair'!$A:$A,CONCATENATE('Suivi du personnel'!$B145," ",'Suivi du personnel'!GV$8),'importation prevair'!$O:$O))</f>
        <v/>
      </c>
      <c r="GW145" s="162" t="str">
        <f>IF($B145="","",SUMIF('importation prevair'!$A:$A,CONCATENATE('Suivi du personnel'!$B145," ",'Suivi du personnel'!GW$8),'importation prevair'!$O:$O))</f>
        <v/>
      </c>
      <c r="GX145" s="261" t="str">
        <f>IF($B145="","",SUMIF('importation prevair'!$A:$A,CONCATENATE('Suivi du personnel'!$B145," ",'Suivi du personnel'!GX$8),'importation prevair'!$O:$O))</f>
        <v/>
      </c>
    </row>
    <row r="146" spans="1:206" s="164" customFormat="1" ht="13.5" thickBot="1" x14ac:dyDescent="0.25">
      <c r="A146" s="289" t="str">
        <f>IF($B146="","",VLOOKUP($B146,'info personnel sur AT'!$A$3:$C$298,2,FALSE))</f>
        <v/>
      </c>
      <c r="B146" s="287"/>
      <c r="C146" s="284" t="str">
        <f>IF($B146="","",VLOOKUP($B146,'info personnel sur AT'!$A$3:$Q$298,3,FALSE))</f>
        <v/>
      </c>
      <c r="D146" s="280" t="str">
        <f>IF($B146="","",VLOOKUP($B146,'info personnel sur AT'!$A$3:$Q$298,4,FALSE))</f>
        <v/>
      </c>
      <c r="E146" s="277" t="str">
        <f>IF($B146="","",VLOOKUP($B146,'info personnel sur AT'!$A$3:$Q$298,5,FALSE))</f>
        <v/>
      </c>
      <c r="F146" s="219">
        <f t="shared" si="101"/>
        <v>0</v>
      </c>
      <c r="G146" s="240">
        <v>0.3</v>
      </c>
      <c r="H146" s="218">
        <f t="shared" si="102"/>
        <v>0.3</v>
      </c>
      <c r="I146" s="22" t="str">
        <f>IF($B146="","",VLOOKUP($B146,'info personnel sur AT'!$A$3:$Q$298,6,FALSE))</f>
        <v/>
      </c>
      <c r="J146" s="22" t="str">
        <f>IF($B146="","",VLOOKUP($B146,'info personnel sur AT'!$A$3:$Q$298,7,FALSE))</f>
        <v/>
      </c>
      <c r="K146" s="22" t="str">
        <f>IF($B146="","",VLOOKUP($B146,'info personnel sur AT'!$A$3:$Q$298,8,FALSE))</f>
        <v/>
      </c>
      <c r="L146" s="22" t="str">
        <f>IF($B146="","",VLOOKUP($B146,'info personnel sur AT'!$A$3:$Q$298,9,FALSE))</f>
        <v/>
      </c>
      <c r="M146" s="22" t="str">
        <f>IF($B146="","",VLOOKUP($B146,'info personnel sur AT'!$A$3:$Q$298,10,FALSE))</f>
        <v/>
      </c>
      <c r="N146" s="22" t="str">
        <f>IF($B146="","",VLOOKUP($B146,'info personnel sur AT'!$A$3:$Q$298,11,FALSE))</f>
        <v/>
      </c>
      <c r="O146" s="22" t="str">
        <f>IF($B146="","",VLOOKUP($B146,'info personnel sur AT'!$A$3:$Q$298,12,FALSE))</f>
        <v/>
      </c>
      <c r="P146" s="22" t="str">
        <f>IF($B146="","",VLOOKUP($B146,'info personnel sur AT'!$A$3:$Q$298,13,FALSE))</f>
        <v/>
      </c>
      <c r="Q146" s="22" t="str">
        <f>IF($B146="","",VLOOKUP($B146,'info personnel sur AT'!$A$3:$Q$298,14,FALSE))</f>
        <v/>
      </c>
      <c r="R146" s="22" t="str">
        <f>IF($B146="","",VLOOKUP($B146,'info personnel sur AT'!$A$3:$Q$298,15,FALSE))</f>
        <v/>
      </c>
      <c r="S146" s="22" t="str">
        <f>IF($B146="","",VLOOKUP($B146,'info personnel sur AT'!$A$3:$Q$298,16,FALSE))</f>
        <v/>
      </c>
      <c r="T146" s="22" t="str">
        <f>IF($B146="","",VLOOKUP($B146,'info personnel sur AT'!$A$3:$Q$298,17,FALSE))</f>
        <v/>
      </c>
      <c r="U146" s="11">
        <f t="shared" si="103"/>
        <v>0</v>
      </c>
      <c r="V146" s="2">
        <f t="shared" si="104"/>
        <v>0</v>
      </c>
      <c r="W146" s="6">
        <f t="shared" si="105"/>
        <v>0</v>
      </c>
      <c r="X146" s="180">
        <f t="shared" si="106"/>
        <v>1.8</v>
      </c>
      <c r="Y146" s="179">
        <f t="shared" ref="Y146:Y177" si="134">5-(V146+F146)</f>
        <v>5</v>
      </c>
      <c r="Z146" s="192">
        <f t="shared" si="107"/>
        <v>10</v>
      </c>
      <c r="AA146" s="195">
        <f t="shared" si="108"/>
        <v>0</v>
      </c>
      <c r="AB146" s="195">
        <f t="shared" si="109"/>
        <v>0</v>
      </c>
      <c r="AC146" s="195">
        <f t="shared" si="110"/>
        <v>0</v>
      </c>
      <c r="AD146" s="195">
        <f t="shared" si="111"/>
        <v>0</v>
      </c>
      <c r="AE146" s="195">
        <f t="shared" si="112"/>
        <v>0</v>
      </c>
      <c r="AF146" s="195">
        <f t="shared" si="113"/>
        <v>0</v>
      </c>
      <c r="AG146" s="195">
        <f t="shared" si="114"/>
        <v>0</v>
      </c>
      <c r="AH146" s="248">
        <f t="shared" si="115"/>
        <v>0</v>
      </c>
      <c r="AI146" s="248">
        <f t="shared" si="116"/>
        <v>0</v>
      </c>
      <c r="AJ146" s="248">
        <f t="shared" si="117"/>
        <v>0</v>
      </c>
      <c r="AK146" s="248">
        <f t="shared" si="118"/>
        <v>0</v>
      </c>
      <c r="AL146" s="248">
        <f t="shared" si="119"/>
        <v>0</v>
      </c>
      <c r="AM146" s="248">
        <f t="shared" si="120"/>
        <v>0</v>
      </c>
      <c r="AN146" s="248">
        <f t="shared" si="121"/>
        <v>0</v>
      </c>
      <c r="AO146" s="248">
        <f t="shared" si="122"/>
        <v>0</v>
      </c>
      <c r="AP146" s="248">
        <f t="shared" si="123"/>
        <v>0</v>
      </c>
      <c r="AQ146" s="248">
        <f t="shared" si="124"/>
        <v>0</v>
      </c>
      <c r="AR146" s="248">
        <f t="shared" si="125"/>
        <v>0</v>
      </c>
      <c r="AS146" s="248">
        <f t="shared" si="126"/>
        <v>0</v>
      </c>
      <c r="AT146" s="248">
        <f t="shared" si="127"/>
        <v>0</v>
      </c>
      <c r="AU146" s="248">
        <f t="shared" si="128"/>
        <v>0</v>
      </c>
      <c r="AV146" s="245">
        <f t="shared" ref="AV146:AV200" si="135">SUM(BA146:CA146)</f>
        <v>0</v>
      </c>
      <c r="AW146" s="245">
        <f t="shared" ref="AW146:AW200" si="136">SUM(CB146:DE146)</f>
        <v>0</v>
      </c>
      <c r="AX146" s="252">
        <f t="shared" ref="AX146:AX200" si="137">SUM(DF146:EJ146)</f>
        <v>0</v>
      </c>
      <c r="AY146" s="253">
        <f t="shared" si="132"/>
        <v>0</v>
      </c>
      <c r="AZ146" s="253">
        <f t="shared" si="133"/>
        <v>0</v>
      </c>
      <c r="BA146" s="221" t="str">
        <f>IF($B146="","",SUMIF('importation prevair'!$A:$A,CONCATENATE('Suivi du personnel'!$B146," ",'Suivi du personnel'!BA$8),'importation prevair'!$O:$O))</f>
        <v/>
      </c>
      <c r="BB146" s="222" t="str">
        <f>IF($B146="","",SUMIF('importation prevair'!$A:$A,CONCATENATE('Suivi du personnel'!$B146," ",'Suivi du personnel'!BB$8),'importation prevair'!$O:$O))</f>
        <v/>
      </c>
      <c r="BC146" s="222" t="str">
        <f>IF($B146="","",SUMIF('importation prevair'!$A:$A,CONCATENATE('Suivi du personnel'!$B146," ",'Suivi du personnel'!BC$8),'importation prevair'!$O:$O))</f>
        <v/>
      </c>
      <c r="BD146" s="222" t="str">
        <f>IF($B146="","",SUMIF('importation prevair'!$A:$A,CONCATENATE('Suivi du personnel'!$B146," ",'Suivi du personnel'!BD$8),'importation prevair'!$O:$O))</f>
        <v/>
      </c>
      <c r="BE146" s="222" t="str">
        <f>IF($B146="","",SUMIF('importation prevair'!$A:$A,CONCATENATE('Suivi du personnel'!$B146," ",'Suivi du personnel'!BE$8),'importation prevair'!$O:$O))</f>
        <v/>
      </c>
      <c r="BF146" s="222" t="str">
        <f>IF($B146="","",SUMIF('importation prevair'!$A:$A,CONCATENATE('Suivi du personnel'!$B146," ",'Suivi du personnel'!BF$8),'importation prevair'!$O:$O))</f>
        <v/>
      </c>
      <c r="BG146" s="223" t="str">
        <f>IF($B146="","",SUMIF('importation prevair'!$A:$A,CONCATENATE('Suivi du personnel'!$B146," ",'Suivi du personnel'!BG$8),'importation prevair'!$O:$O))</f>
        <v/>
      </c>
      <c r="BH146" s="221" t="str">
        <f>IF($B146="","",SUMIF('importation prevair'!$A:$A,CONCATENATE('Suivi du personnel'!$B146," ",'Suivi du personnel'!BH$8),'importation prevair'!$O:$O))</f>
        <v/>
      </c>
      <c r="BI146" s="222" t="str">
        <f>IF($B146="","",SUMIF('importation prevair'!$A:$A,CONCATENATE('Suivi du personnel'!$B146," ",'Suivi du personnel'!BI$8),'importation prevair'!$O:$O))</f>
        <v/>
      </c>
      <c r="BJ146" s="222" t="str">
        <f>IF($B146="","",SUMIF('importation prevair'!$A:$A,CONCATENATE('Suivi du personnel'!$B146," ",'Suivi du personnel'!BJ$8),'importation prevair'!$O:$O))</f>
        <v/>
      </c>
      <c r="BK146" s="222" t="str">
        <f>IF($B146="","",SUMIF('importation prevair'!$A:$A,CONCATENATE('Suivi du personnel'!$B146," ",'Suivi du personnel'!BK$8),'importation prevair'!$O:$O))</f>
        <v/>
      </c>
      <c r="BL146" s="222" t="str">
        <f>IF($B146="","",SUMIF('importation prevair'!$A:$A,CONCATENATE('Suivi du personnel'!$B146," ",'Suivi du personnel'!BL$8),'importation prevair'!$O:$O))</f>
        <v/>
      </c>
      <c r="BM146" s="222" t="str">
        <f>IF($B146="","",SUMIF('importation prevair'!$A:$A,CONCATENATE('Suivi du personnel'!$B146," ",'Suivi du personnel'!BM$8),'importation prevair'!$O:$O))</f>
        <v/>
      </c>
      <c r="BN146" s="223" t="str">
        <f>IF($B146="","",SUMIF('importation prevair'!$A:$A,CONCATENATE('Suivi du personnel'!$B146," ",'Suivi du personnel'!BN$8),'importation prevair'!$O:$O))</f>
        <v/>
      </c>
      <c r="BO146" s="221" t="str">
        <f>IF($B146="","",SUMIF('importation prevair'!$A:$A,CONCATENATE('Suivi du personnel'!$B146," ",'Suivi du personnel'!BO$8),'importation prevair'!$O:$O))</f>
        <v/>
      </c>
      <c r="BP146" s="222" t="str">
        <f>IF($B146="","",SUMIF('importation prevair'!$A:$A,CONCATENATE('Suivi du personnel'!$B146," ",'Suivi du personnel'!BP$8),'importation prevair'!$O:$O))</f>
        <v/>
      </c>
      <c r="BQ146" s="222" t="str">
        <f>IF($B146="","",SUMIF('importation prevair'!$A:$A,CONCATENATE('Suivi du personnel'!$B146," ",'Suivi du personnel'!BQ$8),'importation prevair'!$O:$O))</f>
        <v/>
      </c>
      <c r="BR146" s="222" t="str">
        <f>IF($B146="","",SUMIF('importation prevair'!$A:$A,CONCATENATE('Suivi du personnel'!$B146," ",'Suivi du personnel'!BR$8),'importation prevair'!$O:$O))</f>
        <v/>
      </c>
      <c r="BS146" s="222" t="str">
        <f>IF($B146="","",SUMIF('importation prevair'!$A:$A,CONCATENATE('Suivi du personnel'!$B146," ",'Suivi du personnel'!BS$8),'importation prevair'!$O:$O))</f>
        <v/>
      </c>
      <c r="BT146" s="222" t="str">
        <f>IF($B146="","",SUMIF('importation prevair'!$A:$A,CONCATENATE('Suivi du personnel'!$B146," ",'Suivi du personnel'!BT$8),'importation prevair'!$O:$O))</f>
        <v/>
      </c>
      <c r="BU146" s="223" t="str">
        <f>IF($B146="","",SUMIF('importation prevair'!$A:$A,CONCATENATE('Suivi du personnel'!$B146," ",'Suivi du personnel'!BU$8),'importation prevair'!$O:$O))</f>
        <v/>
      </c>
      <c r="BV146" s="221" t="str">
        <f>IF($B146="","",SUMIF('importation prevair'!$A:$A,CONCATENATE('Suivi du personnel'!$B146," ",'Suivi du personnel'!BV$8),'importation prevair'!$O:$O))</f>
        <v/>
      </c>
      <c r="BW146" s="222" t="str">
        <f>IF($B146="","",SUMIF('importation prevair'!$A:$A,CONCATENATE('Suivi du personnel'!$B146," ",'Suivi du personnel'!BW$8),'importation prevair'!$O:$O))</f>
        <v/>
      </c>
      <c r="BX146" s="222" t="str">
        <f>IF($B146="","",SUMIF('importation prevair'!$A:$A,CONCATENATE('Suivi du personnel'!$B146," ",'Suivi du personnel'!BX$8),'importation prevair'!$O:$O))</f>
        <v/>
      </c>
      <c r="BY146" s="222" t="str">
        <f>IF($B146="","",SUMIF('importation prevair'!$A:$A,CONCATENATE('Suivi du personnel'!$B146," ",'Suivi du personnel'!BY$8),'importation prevair'!$O:$O))</f>
        <v/>
      </c>
      <c r="BZ146" s="222" t="str">
        <f>IF($B146="","",SUMIF('importation prevair'!$A:$A,CONCATENATE('Suivi du personnel'!$B146," ",'Suivi du personnel'!BZ$8),'importation prevair'!$O:$O))</f>
        <v/>
      </c>
      <c r="CA146" s="222" t="str">
        <f>IF($B146="","",SUMIF('importation prevair'!$A:$A,CONCATENATE('Suivi du personnel'!$B146," ",'Suivi du personnel'!CA$8),'importation prevair'!$O:$O))</f>
        <v/>
      </c>
      <c r="CB146" s="223" t="str">
        <f>IF($B146="","",SUMIF('importation prevair'!$A:$A,CONCATENATE('Suivi du personnel'!$B146," ",'Suivi du personnel'!CB$8),'importation prevair'!$O:$O))</f>
        <v/>
      </c>
      <c r="CC146" s="221" t="str">
        <f>IF($B146="","",SUMIF('importation prevair'!$A:$A,CONCATENATE('Suivi du personnel'!$B146," ",'Suivi du personnel'!CC$8),'importation prevair'!$O:$O))</f>
        <v/>
      </c>
      <c r="CD146" s="222" t="str">
        <f>IF($B146="","",SUMIF('importation prevair'!$A:$A,CONCATENATE('Suivi du personnel'!$B146," ",'Suivi du personnel'!CD$8),'importation prevair'!$O:$O))</f>
        <v/>
      </c>
      <c r="CE146" s="222" t="str">
        <f>IF($B146="","",SUMIF('importation prevair'!$A:$A,CONCATENATE('Suivi du personnel'!$B146," ",'Suivi du personnel'!CE$8),'importation prevair'!$O:$O))</f>
        <v/>
      </c>
      <c r="CF146" s="222" t="str">
        <f>IF($B146="","",SUMIF('importation prevair'!$A:$A,CONCATENATE('Suivi du personnel'!$B146," ",'Suivi du personnel'!CF$8),'importation prevair'!$O:$O))</f>
        <v/>
      </c>
      <c r="CG146" s="222" t="str">
        <f>IF($B146="","",SUMIF('importation prevair'!$A:$A,CONCATENATE('Suivi du personnel'!$B146," ",'Suivi du personnel'!CG$8),'importation prevair'!$O:$O))</f>
        <v/>
      </c>
      <c r="CH146" s="222" t="str">
        <f>IF($B146="","",SUMIF('importation prevair'!$A:$A,CONCATENATE('Suivi du personnel'!$B146," ",'Suivi du personnel'!CH$8),'importation prevair'!$O:$O))</f>
        <v/>
      </c>
      <c r="CI146" s="223" t="str">
        <f>IF($B146="","",SUMIF('importation prevair'!$A:$A,CONCATENATE('Suivi du personnel'!$B146," ",'Suivi du personnel'!CI$8),'importation prevair'!$O:$O))</f>
        <v/>
      </c>
      <c r="CJ146" s="221" t="str">
        <f>IF($B146="","",SUMIF('importation prevair'!$A:$A,CONCATENATE('Suivi du personnel'!$B146," ",'Suivi du personnel'!CJ$8),'importation prevair'!$O:$O))</f>
        <v/>
      </c>
      <c r="CK146" s="222" t="str">
        <f>IF($B146="","",SUMIF('importation prevair'!$A:$A,CONCATENATE('Suivi du personnel'!$B146," ",'Suivi du personnel'!CK$8),'importation prevair'!$O:$O))</f>
        <v/>
      </c>
      <c r="CL146" s="222" t="str">
        <f>IF($B146="","",SUMIF('importation prevair'!$A:$A,CONCATENATE('Suivi du personnel'!$B146," ",'Suivi du personnel'!CL$8),'importation prevair'!$O:$O))</f>
        <v/>
      </c>
      <c r="CM146" s="222" t="str">
        <f>IF($B146="","",SUMIF('importation prevair'!$A:$A,CONCATENATE('Suivi du personnel'!$B146," ",'Suivi du personnel'!CM$8),'importation prevair'!$O:$O))</f>
        <v/>
      </c>
      <c r="CN146" s="222" t="str">
        <f>IF($B146="","",SUMIF('importation prevair'!$A:$A,CONCATENATE('Suivi du personnel'!$B146," ",'Suivi du personnel'!CN$8),'importation prevair'!$O:$O))</f>
        <v/>
      </c>
      <c r="CO146" s="222" t="str">
        <f>IF($B146="","",SUMIF('importation prevair'!$A:$A,CONCATENATE('Suivi du personnel'!$B146," ",'Suivi du personnel'!CO$8),'importation prevair'!$O:$O))</f>
        <v/>
      </c>
      <c r="CP146" s="223" t="str">
        <f>IF($B146="","",SUMIF('importation prevair'!$A:$A,CONCATENATE('Suivi du personnel'!$B146," ",'Suivi du personnel'!CP$8),'importation prevair'!$O:$O))</f>
        <v/>
      </c>
      <c r="CQ146" s="221" t="str">
        <f>IF($B146="","",SUMIF('importation prevair'!$A:$A,CONCATENATE('Suivi du personnel'!$B146," ",'Suivi du personnel'!CQ$8),'importation prevair'!$O:$O))</f>
        <v/>
      </c>
      <c r="CR146" s="222" t="str">
        <f>IF($B146="","",SUMIF('importation prevair'!$A:$A,CONCATENATE('Suivi du personnel'!$B146," ",'Suivi du personnel'!CR$8),'importation prevair'!$O:$O))</f>
        <v/>
      </c>
      <c r="CS146" s="222" t="str">
        <f>IF($B146="","",SUMIF('importation prevair'!$A:$A,CONCATENATE('Suivi du personnel'!$B146," ",'Suivi du personnel'!CS$8),'importation prevair'!$O:$O))</f>
        <v/>
      </c>
      <c r="CT146" s="222" t="str">
        <f>IF($B146="","",SUMIF('importation prevair'!$A:$A,CONCATENATE('Suivi du personnel'!$B146," ",'Suivi du personnel'!CT$8),'importation prevair'!$O:$O))</f>
        <v/>
      </c>
      <c r="CU146" s="222" t="str">
        <f>IF($B146="","",SUMIF('importation prevair'!$A:$A,CONCATENATE('Suivi du personnel'!$B146," ",'Suivi du personnel'!CU$8),'importation prevair'!$O:$O))</f>
        <v/>
      </c>
      <c r="CV146" s="222" t="str">
        <f>IF($B146="","",SUMIF('importation prevair'!$A:$A,CONCATENATE('Suivi du personnel'!$B146," ",'Suivi du personnel'!CV$8),'importation prevair'!$O:$O))</f>
        <v/>
      </c>
      <c r="CW146" s="223" t="str">
        <f>IF($B146="","",SUMIF('importation prevair'!$A:$A,CONCATENATE('Suivi du personnel'!$B146," ",'Suivi du personnel'!CW$8),'importation prevair'!$O:$O))</f>
        <v/>
      </c>
      <c r="CX146" s="221" t="str">
        <f>IF($B146="","",SUMIF('importation prevair'!$A:$A,CONCATENATE('Suivi du personnel'!$B146," ",'Suivi du personnel'!CX$8),'importation prevair'!$O:$O))</f>
        <v/>
      </c>
      <c r="CY146" s="222" t="str">
        <f>IF($B146="","",SUMIF('importation prevair'!$A:$A,CONCATENATE('Suivi du personnel'!$B146," ",'Suivi du personnel'!CY$8),'importation prevair'!$O:$O))</f>
        <v/>
      </c>
      <c r="CZ146" s="222" t="str">
        <f>IF($B146="","",SUMIF('importation prevair'!$A:$A,CONCATENATE('Suivi du personnel'!$B146," ",'Suivi du personnel'!CZ$8),'importation prevair'!$O:$O))</f>
        <v/>
      </c>
      <c r="DA146" s="222" t="str">
        <f>IF($B146="","",SUMIF('importation prevair'!$A:$A,CONCATENATE('Suivi du personnel'!$B146," ",'Suivi du personnel'!DA$8),'importation prevair'!$O:$O))</f>
        <v/>
      </c>
      <c r="DB146" s="222" t="str">
        <f>IF($B146="","",SUMIF('importation prevair'!$A:$A,CONCATENATE('Suivi du personnel'!$B146," ",'Suivi du personnel'!DB$8),'importation prevair'!$O:$O))</f>
        <v/>
      </c>
      <c r="DC146" s="222" t="str">
        <f>IF($B146="","",SUMIF('importation prevair'!$A:$A,CONCATENATE('Suivi du personnel'!$B146," ",'Suivi du personnel'!DC$8),'importation prevair'!$O:$O))</f>
        <v/>
      </c>
      <c r="DD146" s="223" t="str">
        <f>IF($B146="","",SUMIF('importation prevair'!$A:$A,CONCATENATE('Suivi du personnel'!$B146," ",'Suivi du personnel'!DD$8),'importation prevair'!$O:$O))</f>
        <v/>
      </c>
      <c r="DE146" s="260" t="str">
        <f>IF($B146="","",SUMIF('importation prevair'!$A:$A,CONCATENATE('Suivi du personnel'!$B146," ",'Suivi du personnel'!DE$8),'importation prevair'!$O:$O))</f>
        <v/>
      </c>
      <c r="DF146" s="162" t="str">
        <f>IF($B146="","",SUMIF('importation prevair'!$A:$A,CONCATENATE('Suivi du personnel'!$B146," ",'Suivi du personnel'!DF$8),'importation prevair'!$O:$O))</f>
        <v/>
      </c>
      <c r="DG146" s="162" t="str">
        <f>IF($B146="","",SUMIF('importation prevair'!$A:$A,CONCATENATE('Suivi du personnel'!$B146," ",'Suivi du personnel'!DG$8),'importation prevair'!$O:$O))</f>
        <v/>
      </c>
      <c r="DH146" s="162" t="str">
        <f>IF($B146="","",SUMIF('importation prevair'!$A:$A,CONCATENATE('Suivi du personnel'!$B146," ",'Suivi du personnel'!DH$8),'importation prevair'!$O:$O))</f>
        <v/>
      </c>
      <c r="DI146" s="162" t="str">
        <f>IF($B146="","",SUMIF('importation prevair'!$A:$A,CONCATENATE('Suivi du personnel'!$B146," ",'Suivi du personnel'!DI$8),'importation prevair'!$O:$O))</f>
        <v/>
      </c>
      <c r="DJ146" s="162" t="str">
        <f>IF($B146="","",SUMIF('importation prevair'!$A:$A,CONCATENATE('Suivi du personnel'!$B146," ",'Suivi du personnel'!DJ$8),'importation prevair'!$O:$O))</f>
        <v/>
      </c>
      <c r="DK146" s="261" t="str">
        <f>IF($B146="","",SUMIF('importation prevair'!$A:$A,CONCATENATE('Suivi du personnel'!$B146," ",'Suivi du personnel'!DK$8),'importation prevair'!$O:$O))</f>
        <v/>
      </c>
      <c r="DL146" s="162" t="str">
        <f>IF($B146="","",SUMIF('importation prevair'!$A:$A,CONCATENATE('Suivi du personnel'!$B146," ",'Suivi du personnel'!DL$8),'importation prevair'!$O:$O))</f>
        <v/>
      </c>
      <c r="DM146" s="162" t="str">
        <f>IF($B146="","",SUMIF('importation prevair'!$A:$A,CONCATENATE('Suivi du personnel'!$B146," ",'Suivi du personnel'!DM$8),'importation prevair'!$O:$O))</f>
        <v/>
      </c>
      <c r="DN146" s="162" t="str">
        <f>IF($B146="","",SUMIF('importation prevair'!$A:$A,CONCATENATE('Suivi du personnel'!$B146," ",'Suivi du personnel'!DN$8),'importation prevair'!$O:$O))</f>
        <v/>
      </c>
      <c r="DO146" s="162" t="str">
        <f>IF($B146="","",SUMIF('importation prevair'!$A:$A,CONCATENATE('Suivi du personnel'!$B146," ",'Suivi du personnel'!DO$8),'importation prevair'!$O:$O))</f>
        <v/>
      </c>
      <c r="DP146" s="162" t="str">
        <f>IF($B146="","",SUMIF('importation prevair'!$A:$A,CONCATENATE('Suivi du personnel'!$B146," ",'Suivi du personnel'!DP$8),'importation prevair'!$O:$O))</f>
        <v/>
      </c>
      <c r="DQ146" s="162" t="str">
        <f>IF($B146="","",SUMIF('importation prevair'!$A:$A,CONCATENATE('Suivi du personnel'!$B146," ",'Suivi du personnel'!DQ$8),'importation prevair'!$O:$O))</f>
        <v/>
      </c>
      <c r="DR146" s="259" t="str">
        <f>IF($B146="","",SUMIF('importation prevair'!$A:$A,CONCATENATE('Suivi du personnel'!$B146," ",'Suivi du personnel'!DR$8),'importation prevair'!$O:$O))</f>
        <v/>
      </c>
      <c r="DS146" s="260" t="str">
        <f>IF($B146="","",SUMIF('importation prevair'!$A:$A,CONCATENATE('Suivi du personnel'!$B146," ",'Suivi du personnel'!DS$8),'importation prevair'!$O:$O))</f>
        <v/>
      </c>
      <c r="DT146" s="162" t="str">
        <f>IF($B146="","",SUMIF('importation prevair'!$A:$A,CONCATENATE('Suivi du personnel'!$B146," ",'Suivi du personnel'!DT$8),'importation prevair'!$O:$O))</f>
        <v/>
      </c>
      <c r="DU146" s="162" t="str">
        <f>IF($B146="","",SUMIF('importation prevair'!$A:$A,CONCATENATE('Suivi du personnel'!$B146," ",'Suivi du personnel'!DU$8),'importation prevair'!$O:$O))</f>
        <v/>
      </c>
      <c r="DV146" s="162" t="str">
        <f>IF($B146="","",SUMIF('importation prevair'!$A:$A,CONCATENATE('Suivi du personnel'!$B146," ",'Suivi du personnel'!DV$8),'importation prevair'!$O:$O))</f>
        <v/>
      </c>
      <c r="DW146" s="162" t="str">
        <f>IF($B146="","",SUMIF('importation prevair'!$A:$A,CONCATENATE('Suivi du personnel'!$B146," ",'Suivi du personnel'!DW$8),'importation prevair'!$O:$O))</f>
        <v/>
      </c>
      <c r="DX146" s="162" t="str">
        <f>IF($B146="","",SUMIF('importation prevair'!$A:$A,CONCATENATE('Suivi du personnel'!$B146," ",'Suivi du personnel'!DX$8),'importation prevair'!$O:$O))</f>
        <v/>
      </c>
      <c r="DY146" s="261" t="str">
        <f>IF($B146="","",SUMIF('importation prevair'!$A:$A,CONCATENATE('Suivi du personnel'!$B146," ",'Suivi du personnel'!DY$8),'importation prevair'!$O:$O))</f>
        <v/>
      </c>
      <c r="DZ146" s="162" t="str">
        <f>IF($B146="","",SUMIF('importation prevair'!$A:$A,CONCATENATE('Suivi du personnel'!$B146," ",'Suivi du personnel'!DZ$8),'importation prevair'!$O:$O))</f>
        <v/>
      </c>
      <c r="EA146" s="162" t="str">
        <f>IF($B146="","",SUMIF('importation prevair'!$A:$A,CONCATENATE('Suivi du personnel'!$B146," ",'Suivi du personnel'!EA$8),'importation prevair'!$O:$O))</f>
        <v/>
      </c>
      <c r="EB146" s="162" t="str">
        <f>IF($B146="","",SUMIF('importation prevair'!$A:$A,CONCATENATE('Suivi du personnel'!$B146," ",'Suivi du personnel'!EB$8),'importation prevair'!$O:$O))</f>
        <v/>
      </c>
      <c r="EC146" s="162" t="str">
        <f>IF($B146="","",SUMIF('importation prevair'!$A:$A,CONCATENATE('Suivi du personnel'!$B146," ",'Suivi du personnel'!EC$8),'importation prevair'!$O:$O))</f>
        <v/>
      </c>
      <c r="ED146" s="162" t="str">
        <f>IF($B146="","",SUMIF('importation prevair'!$A:$A,CONCATENATE('Suivi du personnel'!$B146," ",'Suivi du personnel'!ED$8),'importation prevair'!$O:$O))</f>
        <v/>
      </c>
      <c r="EE146" s="162" t="str">
        <f>IF($B146="","",SUMIF('importation prevair'!$A:$A,CONCATENATE('Suivi du personnel'!$B146," ",'Suivi du personnel'!EE$8),'importation prevair'!$O:$O))</f>
        <v/>
      </c>
      <c r="EF146" s="259" t="str">
        <f>IF($B146="","",SUMIF('importation prevair'!$A:$A,CONCATENATE('Suivi du personnel'!$B146," ",'Suivi du personnel'!EF$8),'importation prevair'!$O:$O))</f>
        <v/>
      </c>
      <c r="EG146" s="260" t="str">
        <f>IF($B146="","",SUMIF('importation prevair'!$A:$A,CONCATENATE('Suivi du personnel'!$B146," ",'Suivi du personnel'!EG$8),'importation prevair'!$O:$O))</f>
        <v/>
      </c>
      <c r="EH146" s="162" t="str">
        <f>IF($B146="","",SUMIF('importation prevair'!$A:$A,CONCATENATE('Suivi du personnel'!$B146," ",'Suivi du personnel'!EH$8),'importation prevair'!$O:$O))</f>
        <v/>
      </c>
      <c r="EI146" s="162" t="str">
        <f>IF($B146="","",SUMIF('importation prevair'!$A:$A,CONCATENATE('Suivi du personnel'!$B146," ",'Suivi du personnel'!EI$8),'importation prevair'!$O:$O))</f>
        <v/>
      </c>
      <c r="EJ146" s="162" t="str">
        <f>IF($B146="","",SUMIF('importation prevair'!$A:$A,CONCATENATE('Suivi du personnel'!$B146," ",'Suivi du personnel'!EJ$8),'importation prevair'!$O:$O))</f>
        <v/>
      </c>
      <c r="EK146" s="162" t="str">
        <f>IF($B146="","",SUMIF('importation prevair'!$A:$A,CONCATENATE('Suivi du personnel'!$B146," ",'Suivi du personnel'!EK$8),'importation prevair'!$O:$O))</f>
        <v/>
      </c>
      <c r="EL146" s="162" t="str">
        <f>IF($B146="","",SUMIF('importation prevair'!$A:$A,CONCATENATE('Suivi du personnel'!$B146," ",'Suivi du personnel'!EL$8),'importation prevair'!$O:$O))</f>
        <v/>
      </c>
      <c r="EM146" s="261" t="str">
        <f>IF($B146="","",SUMIF('importation prevair'!$A:$A,CONCATENATE('Suivi du personnel'!$B146," ",'Suivi du personnel'!EM$8),'importation prevair'!$O:$O))</f>
        <v/>
      </c>
      <c r="EN146" s="162" t="str">
        <f>IF($B146="","",SUMIF('importation prevair'!$A:$A,CONCATENATE('Suivi du personnel'!$B146," ",'Suivi du personnel'!EN$8),'importation prevair'!$O:$O))</f>
        <v/>
      </c>
      <c r="EO146" s="162" t="str">
        <f>IF($B146="","",SUMIF('importation prevair'!$A:$A,CONCATENATE('Suivi du personnel'!$B146," ",'Suivi du personnel'!EO$8),'importation prevair'!$O:$O))</f>
        <v/>
      </c>
      <c r="EP146" s="162" t="str">
        <f>IF($B146="","",SUMIF('importation prevair'!$A:$A,CONCATENATE('Suivi du personnel'!$B146," ",'Suivi du personnel'!EP$8),'importation prevair'!$O:$O))</f>
        <v/>
      </c>
      <c r="EQ146" s="162" t="str">
        <f>IF($B146="","",SUMIF('importation prevair'!$A:$A,CONCATENATE('Suivi du personnel'!$B146," ",'Suivi du personnel'!EQ$8),'importation prevair'!$O:$O))</f>
        <v/>
      </c>
      <c r="ER146" s="162" t="str">
        <f>IF($B146="","",SUMIF('importation prevair'!$A:$A,CONCATENATE('Suivi du personnel'!$B146," ",'Suivi du personnel'!ER$8),'importation prevair'!$O:$O))</f>
        <v/>
      </c>
      <c r="ES146" s="162" t="str">
        <f>IF($B146="","",SUMIF('importation prevair'!$A:$A,CONCATENATE('Suivi du personnel'!$B146," ",'Suivi du personnel'!ES$8),'importation prevair'!$O:$O))</f>
        <v/>
      </c>
      <c r="ET146" s="259" t="str">
        <f>IF($B146="","",SUMIF('importation prevair'!$A:$A,CONCATENATE('Suivi du personnel'!$B146," ",'Suivi du personnel'!ET$8),'importation prevair'!$O:$O))</f>
        <v/>
      </c>
      <c r="EU146" s="260" t="str">
        <f>IF($B146="","",SUMIF('importation prevair'!$A:$A,CONCATENATE('Suivi du personnel'!$B146," ",'Suivi du personnel'!EU$8),'importation prevair'!$O:$O))</f>
        <v/>
      </c>
      <c r="EV146" s="162" t="str">
        <f>IF($B146="","",SUMIF('importation prevair'!$A:$A,CONCATENATE('Suivi du personnel'!$B146," ",'Suivi du personnel'!EV$8),'importation prevair'!$O:$O))</f>
        <v/>
      </c>
      <c r="EW146" s="162" t="str">
        <f>IF($B146="","",SUMIF('importation prevair'!$A:$A,CONCATENATE('Suivi du personnel'!$B146," ",'Suivi du personnel'!EW$8),'importation prevair'!$O:$O))</f>
        <v/>
      </c>
      <c r="EX146" s="162" t="str">
        <f>IF($B146="","",SUMIF('importation prevair'!$A:$A,CONCATENATE('Suivi du personnel'!$B146," ",'Suivi du personnel'!EX$8),'importation prevair'!$O:$O))</f>
        <v/>
      </c>
      <c r="EY146" s="162" t="str">
        <f>IF($B146="","",SUMIF('importation prevair'!$A:$A,CONCATENATE('Suivi du personnel'!$B146," ",'Suivi du personnel'!EY$8),'importation prevair'!$O:$O))</f>
        <v/>
      </c>
      <c r="EZ146" s="162" t="str">
        <f>IF($B146="","",SUMIF('importation prevair'!$A:$A,CONCATENATE('Suivi du personnel'!$B146," ",'Suivi du personnel'!EZ$8),'importation prevair'!$O:$O))</f>
        <v/>
      </c>
      <c r="FA146" s="261" t="str">
        <f>IF($B146="","",SUMIF('importation prevair'!$A:$A,CONCATENATE('Suivi du personnel'!$B146," ",'Suivi du personnel'!FA$8),'importation prevair'!$O:$O))</f>
        <v/>
      </c>
      <c r="FB146" s="162" t="str">
        <f>IF($B146="","",SUMIF('importation prevair'!$A:$A,CONCATENATE('Suivi du personnel'!$B146," ",'Suivi du personnel'!FB$8),'importation prevair'!$O:$O))</f>
        <v/>
      </c>
      <c r="FC146" s="162" t="str">
        <f>IF($B146="","",SUMIF('importation prevair'!$A:$A,CONCATENATE('Suivi du personnel'!$B146," ",'Suivi du personnel'!FC$8),'importation prevair'!$O:$O))</f>
        <v/>
      </c>
      <c r="FD146" s="162" t="str">
        <f>IF($B146="","",SUMIF('importation prevair'!$A:$A,CONCATENATE('Suivi du personnel'!$B146," ",'Suivi du personnel'!FD$8),'importation prevair'!$O:$O))</f>
        <v/>
      </c>
      <c r="FE146" s="162" t="str">
        <f>IF($B146="","",SUMIF('importation prevair'!$A:$A,CONCATENATE('Suivi du personnel'!$B146," ",'Suivi du personnel'!FE$8),'importation prevair'!$O:$O))</f>
        <v/>
      </c>
      <c r="FF146" s="162" t="str">
        <f>IF($B146="","",SUMIF('importation prevair'!$A:$A,CONCATENATE('Suivi du personnel'!$B146," ",'Suivi du personnel'!FF$8),'importation prevair'!$O:$O))</f>
        <v/>
      </c>
      <c r="FG146" s="162" t="str">
        <f>IF($B146="","",SUMIF('importation prevair'!$A:$A,CONCATENATE('Suivi du personnel'!$B146," ",'Suivi du personnel'!FG$8),'importation prevair'!$O:$O))</f>
        <v/>
      </c>
      <c r="FH146" s="259" t="str">
        <f>IF($B146="","",SUMIF('importation prevair'!$A:$A,CONCATENATE('Suivi du personnel'!$B146," ",'Suivi du personnel'!FH$8),'importation prevair'!$O:$O))</f>
        <v/>
      </c>
      <c r="FI146" s="260" t="str">
        <f>IF($B146="","",SUMIF('importation prevair'!$A:$A,CONCATENATE('Suivi du personnel'!$B146," ",'Suivi du personnel'!FI$8),'importation prevair'!$O:$O))</f>
        <v/>
      </c>
      <c r="FJ146" s="162" t="str">
        <f>IF($B146="","",SUMIF('importation prevair'!$A:$A,CONCATENATE('Suivi du personnel'!$B146," ",'Suivi du personnel'!FJ$8),'importation prevair'!$O:$O))</f>
        <v/>
      </c>
      <c r="FK146" s="162" t="str">
        <f>IF($B146="","",SUMIF('importation prevair'!$A:$A,CONCATENATE('Suivi du personnel'!$B146," ",'Suivi du personnel'!FK$8),'importation prevair'!$O:$O))</f>
        <v/>
      </c>
      <c r="FL146" s="162" t="str">
        <f>IF($B146="","",SUMIF('importation prevair'!$A:$A,CONCATENATE('Suivi du personnel'!$B146," ",'Suivi du personnel'!FL$8),'importation prevair'!$O:$O))</f>
        <v/>
      </c>
      <c r="FM146" s="162" t="str">
        <f>IF($B146="","",SUMIF('importation prevair'!$A:$A,CONCATENATE('Suivi du personnel'!$B146," ",'Suivi du personnel'!FM$8),'importation prevair'!$O:$O))</f>
        <v/>
      </c>
      <c r="FN146" s="162" t="str">
        <f>IF($B146="","",SUMIF('importation prevair'!$A:$A,CONCATENATE('Suivi du personnel'!$B146," ",'Suivi du personnel'!FN$8),'importation prevair'!$O:$O))</f>
        <v/>
      </c>
      <c r="FO146" s="261" t="str">
        <f>IF($B146="","",SUMIF('importation prevair'!$A:$A,CONCATENATE('Suivi du personnel'!$B146," ",'Suivi du personnel'!FO$8),'importation prevair'!$O:$O))</f>
        <v/>
      </c>
      <c r="FP146" s="162" t="str">
        <f>IF($B146="","",SUMIF('importation prevair'!$A:$A,CONCATENATE('Suivi du personnel'!$B146," ",'Suivi du personnel'!FP$8),'importation prevair'!$O:$O))</f>
        <v/>
      </c>
      <c r="FQ146" s="162" t="str">
        <f>IF($B146="","",SUMIF('importation prevair'!$A:$A,CONCATENATE('Suivi du personnel'!$B146," ",'Suivi du personnel'!FQ$8),'importation prevair'!$O:$O))</f>
        <v/>
      </c>
      <c r="FR146" s="162" t="str">
        <f>IF($B146="","",SUMIF('importation prevair'!$A:$A,CONCATENATE('Suivi du personnel'!$B146," ",'Suivi du personnel'!FR$8),'importation prevair'!$O:$O))</f>
        <v/>
      </c>
      <c r="FS146" s="162" t="str">
        <f>IF($B146="","",SUMIF('importation prevair'!$A:$A,CONCATENATE('Suivi du personnel'!$B146," ",'Suivi du personnel'!FS$8),'importation prevair'!$O:$O))</f>
        <v/>
      </c>
      <c r="FT146" s="162" t="str">
        <f>IF($B146="","",SUMIF('importation prevair'!$A:$A,CONCATENATE('Suivi du personnel'!$B146," ",'Suivi du personnel'!FT$8),'importation prevair'!$O:$O))</f>
        <v/>
      </c>
      <c r="FU146" s="162" t="str">
        <f>IF($B146="","",SUMIF('importation prevair'!$A:$A,CONCATENATE('Suivi du personnel'!$B146," ",'Suivi du personnel'!FU$8),'importation prevair'!$O:$O))</f>
        <v/>
      </c>
      <c r="FV146" s="259" t="str">
        <f>IF($B146="","",SUMIF('importation prevair'!$A:$A,CONCATENATE('Suivi du personnel'!$B146," ",'Suivi du personnel'!FV$8),'importation prevair'!$O:$O))</f>
        <v/>
      </c>
      <c r="FW146" s="260" t="str">
        <f>IF($B146="","",SUMIF('importation prevair'!$A:$A,CONCATENATE('Suivi du personnel'!$B146," ",'Suivi du personnel'!FW$8),'importation prevair'!$O:$O))</f>
        <v/>
      </c>
      <c r="FX146" s="162" t="str">
        <f>IF($B146="","",SUMIF('importation prevair'!$A:$A,CONCATENATE('Suivi du personnel'!$B146," ",'Suivi du personnel'!FX$8),'importation prevair'!$O:$O))</f>
        <v/>
      </c>
      <c r="FY146" s="162" t="str">
        <f>IF($B146="","",SUMIF('importation prevair'!$A:$A,CONCATENATE('Suivi du personnel'!$B146," ",'Suivi du personnel'!FY$8),'importation prevair'!$O:$O))</f>
        <v/>
      </c>
      <c r="FZ146" s="162" t="str">
        <f>IF($B146="","",SUMIF('importation prevair'!$A:$A,CONCATENATE('Suivi du personnel'!$B146," ",'Suivi du personnel'!FZ$8),'importation prevair'!$O:$O))</f>
        <v/>
      </c>
      <c r="GA146" s="162" t="str">
        <f>IF($B146="","",SUMIF('importation prevair'!$A:$A,CONCATENATE('Suivi du personnel'!$B146," ",'Suivi du personnel'!GA$8),'importation prevair'!$O:$O))</f>
        <v/>
      </c>
      <c r="GB146" s="162" t="str">
        <f>IF($B146="","",SUMIF('importation prevair'!$A:$A,CONCATENATE('Suivi du personnel'!$B146," ",'Suivi du personnel'!GB$8),'importation prevair'!$O:$O))</f>
        <v/>
      </c>
      <c r="GC146" s="261" t="str">
        <f>IF($B146="","",SUMIF('importation prevair'!$A:$A,CONCATENATE('Suivi du personnel'!$B146," ",'Suivi du personnel'!GC$8),'importation prevair'!$O:$O))</f>
        <v/>
      </c>
      <c r="GD146" s="162" t="str">
        <f>IF($B146="","",SUMIF('importation prevair'!$A:$A,CONCATENATE('Suivi du personnel'!$B146," ",'Suivi du personnel'!GD$8),'importation prevair'!$O:$O))</f>
        <v/>
      </c>
      <c r="GE146" s="162" t="str">
        <f>IF($B146="","",SUMIF('importation prevair'!$A:$A,CONCATENATE('Suivi du personnel'!$B146," ",'Suivi du personnel'!GE$8),'importation prevair'!$O:$O))</f>
        <v/>
      </c>
      <c r="GF146" s="162" t="str">
        <f>IF($B146="","",SUMIF('importation prevair'!$A:$A,CONCATENATE('Suivi du personnel'!$B146," ",'Suivi du personnel'!GF$8),'importation prevair'!$O:$O))</f>
        <v/>
      </c>
      <c r="GG146" s="162" t="str">
        <f>IF($B146="","",SUMIF('importation prevair'!$A:$A,CONCATENATE('Suivi du personnel'!$B146," ",'Suivi du personnel'!GG$8),'importation prevair'!$O:$O))</f>
        <v/>
      </c>
      <c r="GH146" s="162" t="str">
        <f>IF($B146="","",SUMIF('importation prevair'!$A:$A,CONCATENATE('Suivi du personnel'!$B146," ",'Suivi du personnel'!GH$8),'importation prevair'!$O:$O))</f>
        <v/>
      </c>
      <c r="GI146" s="162" t="str">
        <f>IF($B146="","",SUMIF('importation prevair'!$A:$A,CONCATENATE('Suivi du personnel'!$B146," ",'Suivi du personnel'!GI$8),'importation prevair'!$O:$O))</f>
        <v/>
      </c>
      <c r="GJ146" s="259" t="str">
        <f>IF($B146="","",SUMIF('importation prevair'!$A:$A,CONCATENATE('Suivi du personnel'!$B146," ",'Suivi du personnel'!GJ$8),'importation prevair'!$O:$O))</f>
        <v/>
      </c>
      <c r="GK146" s="260" t="str">
        <f>IF($B146="","",SUMIF('importation prevair'!$A:$A,CONCATENATE('Suivi du personnel'!$B146," ",'Suivi du personnel'!GK$8),'importation prevair'!$O:$O))</f>
        <v/>
      </c>
      <c r="GL146" s="162" t="str">
        <f>IF($B146="","",SUMIF('importation prevair'!$A:$A,CONCATENATE('Suivi du personnel'!$B146," ",'Suivi du personnel'!GL$8),'importation prevair'!$O:$O))</f>
        <v/>
      </c>
      <c r="GM146" s="162" t="str">
        <f>IF($B146="","",SUMIF('importation prevair'!$A:$A,CONCATENATE('Suivi du personnel'!$B146," ",'Suivi du personnel'!GM$8),'importation prevair'!$O:$O))</f>
        <v/>
      </c>
      <c r="GN146" s="162" t="str">
        <f>IF($B146="","",SUMIF('importation prevair'!$A:$A,CONCATENATE('Suivi du personnel'!$B146," ",'Suivi du personnel'!GN$8),'importation prevair'!$O:$O))</f>
        <v/>
      </c>
      <c r="GO146" s="162" t="str">
        <f>IF($B146="","",SUMIF('importation prevair'!$A:$A,CONCATENATE('Suivi du personnel'!$B146," ",'Suivi du personnel'!GO$8),'importation prevair'!$O:$O))</f>
        <v/>
      </c>
      <c r="GP146" s="162" t="str">
        <f>IF($B146="","",SUMIF('importation prevair'!$A:$A,CONCATENATE('Suivi du personnel'!$B146," ",'Suivi du personnel'!GP$8),'importation prevair'!$O:$O))</f>
        <v/>
      </c>
      <c r="GQ146" s="261" t="str">
        <f>IF($B146="","",SUMIF('importation prevair'!$A:$A,CONCATENATE('Suivi du personnel'!$B146," ",'Suivi du personnel'!GQ$8),'importation prevair'!$O:$O))</f>
        <v/>
      </c>
      <c r="GR146" s="260" t="str">
        <f>IF($B146="","",SUMIF('importation prevair'!$A:$A,CONCATENATE('Suivi du personnel'!$B146," ",'Suivi du personnel'!GR$8),'importation prevair'!$O:$O))</f>
        <v/>
      </c>
      <c r="GS146" s="162" t="str">
        <f>IF($B146="","",SUMIF('importation prevair'!$A:$A,CONCATENATE('Suivi du personnel'!$B146," ",'Suivi du personnel'!GS$8),'importation prevair'!$O:$O))</f>
        <v/>
      </c>
      <c r="GT146" s="162" t="str">
        <f>IF($B146="","",SUMIF('importation prevair'!$A:$A,CONCATENATE('Suivi du personnel'!$B146," ",'Suivi du personnel'!GT$8),'importation prevair'!$O:$O))</f>
        <v/>
      </c>
      <c r="GU146" s="162" t="str">
        <f>IF($B146="","",SUMIF('importation prevair'!$A:$A,CONCATENATE('Suivi du personnel'!$B146," ",'Suivi du personnel'!GU$8),'importation prevair'!$O:$O))</f>
        <v/>
      </c>
      <c r="GV146" s="162" t="str">
        <f>IF($B146="","",SUMIF('importation prevair'!$A:$A,CONCATENATE('Suivi du personnel'!$B146," ",'Suivi du personnel'!GV$8),'importation prevair'!$O:$O))</f>
        <v/>
      </c>
      <c r="GW146" s="162" t="str">
        <f>IF($B146="","",SUMIF('importation prevair'!$A:$A,CONCATENATE('Suivi du personnel'!$B146," ",'Suivi du personnel'!GW$8),'importation prevair'!$O:$O))</f>
        <v/>
      </c>
      <c r="GX146" s="261" t="str">
        <f>IF($B146="","",SUMIF('importation prevair'!$A:$A,CONCATENATE('Suivi du personnel'!$B146," ",'Suivi du personnel'!GX$8),'importation prevair'!$O:$O))</f>
        <v/>
      </c>
    </row>
    <row r="147" spans="1:206" s="164" customFormat="1" ht="13.5" thickBot="1" x14ac:dyDescent="0.25">
      <c r="A147" s="289" t="str">
        <f>IF($B147="","",VLOOKUP($B147,'info personnel sur AT'!$A$3:$C$298,2,FALSE))</f>
        <v/>
      </c>
      <c r="B147" s="287"/>
      <c r="C147" s="284" t="str">
        <f>IF($B147="","",VLOOKUP($B147,'info personnel sur AT'!$A$3:$Q$298,3,FALSE))</f>
        <v/>
      </c>
      <c r="D147" s="280" t="str">
        <f>IF($B147="","",VLOOKUP($B147,'info personnel sur AT'!$A$3:$Q$298,4,FALSE))</f>
        <v/>
      </c>
      <c r="E147" s="277" t="str">
        <f>IF($B147="","",VLOOKUP($B147,'info personnel sur AT'!$A$3:$Q$298,5,FALSE))</f>
        <v/>
      </c>
      <c r="F147" s="219">
        <f t="shared" si="101"/>
        <v>0</v>
      </c>
      <c r="G147" s="240">
        <v>0.3</v>
      </c>
      <c r="H147" s="218">
        <f t="shared" si="102"/>
        <v>0.3</v>
      </c>
      <c r="I147" s="22" t="str">
        <f>IF($B147="","",VLOOKUP($B147,'info personnel sur AT'!$A$3:$Q$298,6,FALSE))</f>
        <v/>
      </c>
      <c r="J147" s="22" t="str">
        <f>IF($B147="","",VLOOKUP($B147,'info personnel sur AT'!$A$3:$Q$298,7,FALSE))</f>
        <v/>
      </c>
      <c r="K147" s="22" t="str">
        <f>IF($B147="","",VLOOKUP($B147,'info personnel sur AT'!$A$3:$Q$298,8,FALSE))</f>
        <v/>
      </c>
      <c r="L147" s="22" t="str">
        <f>IF($B147="","",VLOOKUP($B147,'info personnel sur AT'!$A$3:$Q$298,9,FALSE))</f>
        <v/>
      </c>
      <c r="M147" s="22" t="str">
        <f>IF($B147="","",VLOOKUP($B147,'info personnel sur AT'!$A$3:$Q$298,10,FALSE))</f>
        <v/>
      </c>
      <c r="N147" s="22" t="str">
        <f>IF($B147="","",VLOOKUP($B147,'info personnel sur AT'!$A$3:$Q$298,11,FALSE))</f>
        <v/>
      </c>
      <c r="O147" s="22" t="str">
        <f>IF($B147="","",VLOOKUP($B147,'info personnel sur AT'!$A$3:$Q$298,12,FALSE))</f>
        <v/>
      </c>
      <c r="P147" s="22" t="str">
        <f>IF($B147="","",VLOOKUP($B147,'info personnel sur AT'!$A$3:$Q$298,13,FALSE))</f>
        <v/>
      </c>
      <c r="Q147" s="22" t="str">
        <f>IF($B147="","",VLOOKUP($B147,'info personnel sur AT'!$A$3:$Q$298,14,FALSE))</f>
        <v/>
      </c>
      <c r="R147" s="22" t="str">
        <f>IF($B147="","",VLOOKUP($B147,'info personnel sur AT'!$A$3:$Q$298,15,FALSE))</f>
        <v/>
      </c>
      <c r="S147" s="22" t="str">
        <f>IF($B147="","",VLOOKUP($B147,'info personnel sur AT'!$A$3:$Q$298,16,FALSE))</f>
        <v/>
      </c>
      <c r="T147" s="22" t="str">
        <f>IF($B147="","",VLOOKUP($B147,'info personnel sur AT'!$A$3:$Q$298,17,FALSE))</f>
        <v/>
      </c>
      <c r="U147" s="11">
        <f t="shared" si="103"/>
        <v>0</v>
      </c>
      <c r="V147" s="2">
        <f t="shared" si="104"/>
        <v>0</v>
      </c>
      <c r="W147" s="6">
        <f t="shared" si="105"/>
        <v>0</v>
      </c>
      <c r="X147" s="180">
        <f t="shared" si="106"/>
        <v>1.8</v>
      </c>
      <c r="Y147" s="179">
        <f t="shared" si="134"/>
        <v>5</v>
      </c>
      <c r="Z147" s="192">
        <f t="shared" si="107"/>
        <v>10</v>
      </c>
      <c r="AA147" s="195">
        <f t="shared" si="108"/>
        <v>0</v>
      </c>
      <c r="AB147" s="195">
        <f t="shared" si="109"/>
        <v>0</v>
      </c>
      <c r="AC147" s="195">
        <f t="shared" si="110"/>
        <v>0</v>
      </c>
      <c r="AD147" s="195">
        <f t="shared" si="111"/>
        <v>0</v>
      </c>
      <c r="AE147" s="195">
        <f t="shared" si="112"/>
        <v>0</v>
      </c>
      <c r="AF147" s="195">
        <f t="shared" si="113"/>
        <v>0</v>
      </c>
      <c r="AG147" s="195">
        <f t="shared" si="114"/>
        <v>0</v>
      </c>
      <c r="AH147" s="248">
        <f t="shared" si="115"/>
        <v>0</v>
      </c>
      <c r="AI147" s="248">
        <f t="shared" si="116"/>
        <v>0</v>
      </c>
      <c r="AJ147" s="248">
        <f t="shared" si="117"/>
        <v>0</v>
      </c>
      <c r="AK147" s="248">
        <f t="shared" si="118"/>
        <v>0</v>
      </c>
      <c r="AL147" s="248">
        <f t="shared" si="119"/>
        <v>0</v>
      </c>
      <c r="AM147" s="248">
        <f t="shared" si="120"/>
        <v>0</v>
      </c>
      <c r="AN147" s="248">
        <f t="shared" si="121"/>
        <v>0</v>
      </c>
      <c r="AO147" s="248">
        <f t="shared" si="122"/>
        <v>0</v>
      </c>
      <c r="AP147" s="248">
        <f t="shared" si="123"/>
        <v>0</v>
      </c>
      <c r="AQ147" s="248">
        <f t="shared" si="124"/>
        <v>0</v>
      </c>
      <c r="AR147" s="248">
        <f t="shared" si="125"/>
        <v>0</v>
      </c>
      <c r="AS147" s="248">
        <f t="shared" si="126"/>
        <v>0</v>
      </c>
      <c r="AT147" s="248">
        <f t="shared" si="127"/>
        <v>0</v>
      </c>
      <c r="AU147" s="248">
        <f t="shared" si="128"/>
        <v>0</v>
      </c>
      <c r="AV147" s="245">
        <f t="shared" si="135"/>
        <v>0</v>
      </c>
      <c r="AW147" s="245">
        <f t="shared" si="136"/>
        <v>0</v>
      </c>
      <c r="AX147" s="252">
        <f t="shared" si="137"/>
        <v>0</v>
      </c>
      <c r="AY147" s="253">
        <f t="shared" si="132"/>
        <v>0</v>
      </c>
      <c r="AZ147" s="253">
        <f t="shared" si="133"/>
        <v>0</v>
      </c>
      <c r="BA147" s="221" t="str">
        <f>IF($B147="","",SUMIF('importation prevair'!$A:$A,CONCATENATE('Suivi du personnel'!$B147," ",'Suivi du personnel'!BA$8),'importation prevair'!$O:$O))</f>
        <v/>
      </c>
      <c r="BB147" s="222" t="str">
        <f>IF($B147="","",SUMIF('importation prevair'!$A:$A,CONCATENATE('Suivi du personnel'!$B147," ",'Suivi du personnel'!BB$8),'importation prevair'!$O:$O))</f>
        <v/>
      </c>
      <c r="BC147" s="222" t="str">
        <f>IF($B147="","",SUMIF('importation prevair'!$A:$A,CONCATENATE('Suivi du personnel'!$B147," ",'Suivi du personnel'!BC$8),'importation prevair'!$O:$O))</f>
        <v/>
      </c>
      <c r="BD147" s="222" t="str">
        <f>IF($B147="","",SUMIF('importation prevair'!$A:$A,CONCATENATE('Suivi du personnel'!$B147," ",'Suivi du personnel'!BD$8),'importation prevair'!$O:$O))</f>
        <v/>
      </c>
      <c r="BE147" s="222" t="str">
        <f>IF($B147="","",SUMIF('importation prevair'!$A:$A,CONCATENATE('Suivi du personnel'!$B147," ",'Suivi du personnel'!BE$8),'importation prevair'!$O:$O))</f>
        <v/>
      </c>
      <c r="BF147" s="222" t="str">
        <f>IF($B147="","",SUMIF('importation prevair'!$A:$A,CONCATENATE('Suivi du personnel'!$B147," ",'Suivi du personnel'!BF$8),'importation prevair'!$O:$O))</f>
        <v/>
      </c>
      <c r="BG147" s="223" t="str">
        <f>IF($B147="","",SUMIF('importation prevair'!$A:$A,CONCATENATE('Suivi du personnel'!$B147," ",'Suivi du personnel'!BG$8),'importation prevair'!$O:$O))</f>
        <v/>
      </c>
      <c r="BH147" s="221" t="str">
        <f>IF($B147="","",SUMIF('importation prevair'!$A:$A,CONCATENATE('Suivi du personnel'!$B147," ",'Suivi du personnel'!BH$8),'importation prevair'!$O:$O))</f>
        <v/>
      </c>
      <c r="BI147" s="222" t="str">
        <f>IF($B147="","",SUMIF('importation prevair'!$A:$A,CONCATENATE('Suivi du personnel'!$B147," ",'Suivi du personnel'!BI$8),'importation prevair'!$O:$O))</f>
        <v/>
      </c>
      <c r="BJ147" s="222" t="str">
        <f>IF($B147="","",SUMIF('importation prevair'!$A:$A,CONCATENATE('Suivi du personnel'!$B147," ",'Suivi du personnel'!BJ$8),'importation prevair'!$O:$O))</f>
        <v/>
      </c>
      <c r="BK147" s="222" t="str">
        <f>IF($B147="","",SUMIF('importation prevair'!$A:$A,CONCATENATE('Suivi du personnel'!$B147," ",'Suivi du personnel'!BK$8),'importation prevair'!$O:$O))</f>
        <v/>
      </c>
      <c r="BL147" s="222" t="str">
        <f>IF($B147="","",SUMIF('importation prevair'!$A:$A,CONCATENATE('Suivi du personnel'!$B147," ",'Suivi du personnel'!BL$8),'importation prevair'!$O:$O))</f>
        <v/>
      </c>
      <c r="BM147" s="222" t="str">
        <f>IF($B147="","",SUMIF('importation prevair'!$A:$A,CONCATENATE('Suivi du personnel'!$B147," ",'Suivi du personnel'!BM$8),'importation prevair'!$O:$O))</f>
        <v/>
      </c>
      <c r="BN147" s="223" t="str">
        <f>IF($B147="","",SUMIF('importation prevair'!$A:$A,CONCATENATE('Suivi du personnel'!$B147," ",'Suivi du personnel'!BN$8),'importation prevair'!$O:$O))</f>
        <v/>
      </c>
      <c r="BO147" s="221" t="str">
        <f>IF($B147="","",SUMIF('importation prevair'!$A:$A,CONCATENATE('Suivi du personnel'!$B147," ",'Suivi du personnel'!BO$8),'importation prevair'!$O:$O))</f>
        <v/>
      </c>
      <c r="BP147" s="222" t="str">
        <f>IF($B147="","",SUMIF('importation prevair'!$A:$A,CONCATENATE('Suivi du personnel'!$B147," ",'Suivi du personnel'!BP$8),'importation prevair'!$O:$O))</f>
        <v/>
      </c>
      <c r="BQ147" s="222" t="str">
        <f>IF($B147="","",SUMIF('importation prevair'!$A:$A,CONCATENATE('Suivi du personnel'!$B147," ",'Suivi du personnel'!BQ$8),'importation prevair'!$O:$O))</f>
        <v/>
      </c>
      <c r="BR147" s="222" t="str">
        <f>IF($B147="","",SUMIF('importation prevair'!$A:$A,CONCATENATE('Suivi du personnel'!$B147," ",'Suivi du personnel'!BR$8),'importation prevair'!$O:$O))</f>
        <v/>
      </c>
      <c r="BS147" s="222" t="str">
        <f>IF($B147="","",SUMIF('importation prevair'!$A:$A,CONCATENATE('Suivi du personnel'!$B147," ",'Suivi du personnel'!BS$8),'importation prevair'!$O:$O))</f>
        <v/>
      </c>
      <c r="BT147" s="222" t="str">
        <f>IF($B147="","",SUMIF('importation prevair'!$A:$A,CONCATENATE('Suivi du personnel'!$B147," ",'Suivi du personnel'!BT$8),'importation prevair'!$O:$O))</f>
        <v/>
      </c>
      <c r="BU147" s="223" t="str">
        <f>IF($B147="","",SUMIF('importation prevair'!$A:$A,CONCATENATE('Suivi du personnel'!$B147," ",'Suivi du personnel'!BU$8),'importation prevair'!$O:$O))</f>
        <v/>
      </c>
      <c r="BV147" s="221" t="str">
        <f>IF($B147="","",SUMIF('importation prevair'!$A:$A,CONCATENATE('Suivi du personnel'!$B147," ",'Suivi du personnel'!BV$8),'importation prevair'!$O:$O))</f>
        <v/>
      </c>
      <c r="BW147" s="222" t="str">
        <f>IF($B147="","",SUMIF('importation prevair'!$A:$A,CONCATENATE('Suivi du personnel'!$B147," ",'Suivi du personnel'!BW$8),'importation prevair'!$O:$O))</f>
        <v/>
      </c>
      <c r="BX147" s="222" t="str">
        <f>IF($B147="","",SUMIF('importation prevair'!$A:$A,CONCATENATE('Suivi du personnel'!$B147," ",'Suivi du personnel'!BX$8),'importation prevair'!$O:$O))</f>
        <v/>
      </c>
      <c r="BY147" s="222" t="str">
        <f>IF($B147="","",SUMIF('importation prevair'!$A:$A,CONCATENATE('Suivi du personnel'!$B147," ",'Suivi du personnel'!BY$8),'importation prevair'!$O:$O))</f>
        <v/>
      </c>
      <c r="BZ147" s="222" t="str">
        <f>IF($B147="","",SUMIF('importation prevair'!$A:$A,CONCATENATE('Suivi du personnel'!$B147," ",'Suivi du personnel'!BZ$8),'importation prevair'!$O:$O))</f>
        <v/>
      </c>
      <c r="CA147" s="222" t="str">
        <f>IF($B147="","",SUMIF('importation prevair'!$A:$A,CONCATENATE('Suivi du personnel'!$B147," ",'Suivi du personnel'!CA$8),'importation prevair'!$O:$O))</f>
        <v/>
      </c>
      <c r="CB147" s="223" t="str">
        <f>IF($B147="","",SUMIF('importation prevair'!$A:$A,CONCATENATE('Suivi du personnel'!$B147," ",'Suivi du personnel'!CB$8),'importation prevair'!$O:$O))</f>
        <v/>
      </c>
      <c r="CC147" s="221" t="str">
        <f>IF($B147="","",SUMIF('importation prevair'!$A:$A,CONCATENATE('Suivi du personnel'!$B147," ",'Suivi du personnel'!CC$8),'importation prevair'!$O:$O))</f>
        <v/>
      </c>
      <c r="CD147" s="222" t="str">
        <f>IF($B147="","",SUMIF('importation prevair'!$A:$A,CONCATENATE('Suivi du personnel'!$B147," ",'Suivi du personnel'!CD$8),'importation prevair'!$O:$O))</f>
        <v/>
      </c>
      <c r="CE147" s="222" t="str">
        <f>IF($B147="","",SUMIF('importation prevair'!$A:$A,CONCATENATE('Suivi du personnel'!$B147," ",'Suivi du personnel'!CE$8),'importation prevair'!$O:$O))</f>
        <v/>
      </c>
      <c r="CF147" s="222" t="str">
        <f>IF($B147="","",SUMIF('importation prevair'!$A:$A,CONCATENATE('Suivi du personnel'!$B147," ",'Suivi du personnel'!CF$8),'importation prevair'!$O:$O))</f>
        <v/>
      </c>
      <c r="CG147" s="222" t="str">
        <f>IF($B147="","",SUMIF('importation prevair'!$A:$A,CONCATENATE('Suivi du personnel'!$B147," ",'Suivi du personnel'!CG$8),'importation prevair'!$O:$O))</f>
        <v/>
      </c>
      <c r="CH147" s="222" t="str">
        <f>IF($B147="","",SUMIF('importation prevair'!$A:$A,CONCATENATE('Suivi du personnel'!$B147," ",'Suivi du personnel'!CH$8),'importation prevair'!$O:$O))</f>
        <v/>
      </c>
      <c r="CI147" s="223" t="str">
        <f>IF($B147="","",SUMIF('importation prevair'!$A:$A,CONCATENATE('Suivi du personnel'!$B147," ",'Suivi du personnel'!CI$8),'importation prevair'!$O:$O))</f>
        <v/>
      </c>
      <c r="CJ147" s="221" t="str">
        <f>IF($B147="","",SUMIF('importation prevair'!$A:$A,CONCATENATE('Suivi du personnel'!$B147," ",'Suivi du personnel'!CJ$8),'importation prevair'!$O:$O))</f>
        <v/>
      </c>
      <c r="CK147" s="222" t="str">
        <f>IF($B147="","",SUMIF('importation prevair'!$A:$A,CONCATENATE('Suivi du personnel'!$B147," ",'Suivi du personnel'!CK$8),'importation prevair'!$O:$O))</f>
        <v/>
      </c>
      <c r="CL147" s="222" t="str">
        <f>IF($B147="","",SUMIF('importation prevair'!$A:$A,CONCATENATE('Suivi du personnel'!$B147," ",'Suivi du personnel'!CL$8),'importation prevair'!$O:$O))</f>
        <v/>
      </c>
      <c r="CM147" s="222" t="str">
        <f>IF($B147="","",SUMIF('importation prevair'!$A:$A,CONCATENATE('Suivi du personnel'!$B147," ",'Suivi du personnel'!CM$8),'importation prevair'!$O:$O))</f>
        <v/>
      </c>
      <c r="CN147" s="222" t="str">
        <f>IF($B147="","",SUMIF('importation prevair'!$A:$A,CONCATENATE('Suivi du personnel'!$B147," ",'Suivi du personnel'!CN$8),'importation prevair'!$O:$O))</f>
        <v/>
      </c>
      <c r="CO147" s="222" t="str">
        <f>IF($B147="","",SUMIF('importation prevair'!$A:$A,CONCATENATE('Suivi du personnel'!$B147," ",'Suivi du personnel'!CO$8),'importation prevair'!$O:$O))</f>
        <v/>
      </c>
      <c r="CP147" s="223" t="str">
        <f>IF($B147="","",SUMIF('importation prevair'!$A:$A,CONCATENATE('Suivi du personnel'!$B147," ",'Suivi du personnel'!CP$8),'importation prevair'!$O:$O))</f>
        <v/>
      </c>
      <c r="CQ147" s="221" t="str">
        <f>IF($B147="","",SUMIF('importation prevair'!$A:$A,CONCATENATE('Suivi du personnel'!$B147," ",'Suivi du personnel'!CQ$8),'importation prevair'!$O:$O))</f>
        <v/>
      </c>
      <c r="CR147" s="222" t="str">
        <f>IF($B147="","",SUMIF('importation prevair'!$A:$A,CONCATENATE('Suivi du personnel'!$B147," ",'Suivi du personnel'!CR$8),'importation prevair'!$O:$O))</f>
        <v/>
      </c>
      <c r="CS147" s="222" t="str">
        <f>IF($B147="","",SUMIF('importation prevair'!$A:$A,CONCATENATE('Suivi du personnel'!$B147," ",'Suivi du personnel'!CS$8),'importation prevair'!$O:$O))</f>
        <v/>
      </c>
      <c r="CT147" s="222" t="str">
        <f>IF($B147="","",SUMIF('importation prevair'!$A:$A,CONCATENATE('Suivi du personnel'!$B147," ",'Suivi du personnel'!CT$8),'importation prevair'!$O:$O))</f>
        <v/>
      </c>
      <c r="CU147" s="222" t="str">
        <f>IF($B147="","",SUMIF('importation prevair'!$A:$A,CONCATENATE('Suivi du personnel'!$B147," ",'Suivi du personnel'!CU$8),'importation prevair'!$O:$O))</f>
        <v/>
      </c>
      <c r="CV147" s="222" t="str">
        <f>IF($B147="","",SUMIF('importation prevair'!$A:$A,CONCATENATE('Suivi du personnel'!$B147," ",'Suivi du personnel'!CV$8),'importation prevair'!$O:$O))</f>
        <v/>
      </c>
      <c r="CW147" s="223" t="str">
        <f>IF($B147="","",SUMIF('importation prevair'!$A:$A,CONCATENATE('Suivi du personnel'!$B147," ",'Suivi du personnel'!CW$8),'importation prevair'!$O:$O))</f>
        <v/>
      </c>
      <c r="CX147" s="221" t="str">
        <f>IF($B147="","",SUMIF('importation prevair'!$A:$A,CONCATENATE('Suivi du personnel'!$B147," ",'Suivi du personnel'!CX$8),'importation prevair'!$O:$O))</f>
        <v/>
      </c>
      <c r="CY147" s="222" t="str">
        <f>IF($B147="","",SUMIF('importation prevair'!$A:$A,CONCATENATE('Suivi du personnel'!$B147," ",'Suivi du personnel'!CY$8),'importation prevair'!$O:$O))</f>
        <v/>
      </c>
      <c r="CZ147" s="222" t="str">
        <f>IF($B147="","",SUMIF('importation prevair'!$A:$A,CONCATENATE('Suivi du personnel'!$B147," ",'Suivi du personnel'!CZ$8),'importation prevair'!$O:$O))</f>
        <v/>
      </c>
      <c r="DA147" s="222" t="str">
        <f>IF($B147="","",SUMIF('importation prevair'!$A:$A,CONCATENATE('Suivi du personnel'!$B147," ",'Suivi du personnel'!DA$8),'importation prevair'!$O:$O))</f>
        <v/>
      </c>
      <c r="DB147" s="222" t="str">
        <f>IF($B147="","",SUMIF('importation prevair'!$A:$A,CONCATENATE('Suivi du personnel'!$B147," ",'Suivi du personnel'!DB$8),'importation prevair'!$O:$O))</f>
        <v/>
      </c>
      <c r="DC147" s="222" t="str">
        <f>IF($B147="","",SUMIF('importation prevair'!$A:$A,CONCATENATE('Suivi du personnel'!$B147," ",'Suivi du personnel'!DC$8),'importation prevair'!$O:$O))</f>
        <v/>
      </c>
      <c r="DD147" s="223" t="str">
        <f>IF($B147="","",SUMIF('importation prevair'!$A:$A,CONCATENATE('Suivi du personnel'!$B147," ",'Suivi du personnel'!DD$8),'importation prevair'!$O:$O))</f>
        <v/>
      </c>
      <c r="DE147" s="260" t="str">
        <f>IF($B147="","",SUMIF('importation prevair'!$A:$A,CONCATENATE('Suivi du personnel'!$B147," ",'Suivi du personnel'!DE$8),'importation prevair'!$O:$O))</f>
        <v/>
      </c>
      <c r="DF147" s="162" t="str">
        <f>IF($B147="","",SUMIF('importation prevair'!$A:$A,CONCATENATE('Suivi du personnel'!$B147," ",'Suivi du personnel'!DF$8),'importation prevair'!$O:$O))</f>
        <v/>
      </c>
      <c r="DG147" s="162" t="str">
        <f>IF($B147="","",SUMIF('importation prevair'!$A:$A,CONCATENATE('Suivi du personnel'!$B147," ",'Suivi du personnel'!DG$8),'importation prevair'!$O:$O))</f>
        <v/>
      </c>
      <c r="DH147" s="162" t="str">
        <f>IF($B147="","",SUMIF('importation prevair'!$A:$A,CONCATENATE('Suivi du personnel'!$B147," ",'Suivi du personnel'!DH$8),'importation prevair'!$O:$O))</f>
        <v/>
      </c>
      <c r="DI147" s="162" t="str">
        <f>IF($B147="","",SUMIF('importation prevair'!$A:$A,CONCATENATE('Suivi du personnel'!$B147," ",'Suivi du personnel'!DI$8),'importation prevair'!$O:$O))</f>
        <v/>
      </c>
      <c r="DJ147" s="162" t="str">
        <f>IF($B147="","",SUMIF('importation prevair'!$A:$A,CONCATENATE('Suivi du personnel'!$B147," ",'Suivi du personnel'!DJ$8),'importation prevair'!$O:$O))</f>
        <v/>
      </c>
      <c r="DK147" s="261" t="str">
        <f>IF($B147="","",SUMIF('importation prevair'!$A:$A,CONCATENATE('Suivi du personnel'!$B147," ",'Suivi du personnel'!DK$8),'importation prevair'!$O:$O))</f>
        <v/>
      </c>
      <c r="DL147" s="162" t="str">
        <f>IF($B147="","",SUMIF('importation prevair'!$A:$A,CONCATENATE('Suivi du personnel'!$B147," ",'Suivi du personnel'!DL$8),'importation prevair'!$O:$O))</f>
        <v/>
      </c>
      <c r="DM147" s="162" t="str">
        <f>IF($B147="","",SUMIF('importation prevair'!$A:$A,CONCATENATE('Suivi du personnel'!$B147," ",'Suivi du personnel'!DM$8),'importation prevair'!$O:$O))</f>
        <v/>
      </c>
      <c r="DN147" s="162" t="str">
        <f>IF($B147="","",SUMIF('importation prevair'!$A:$A,CONCATENATE('Suivi du personnel'!$B147," ",'Suivi du personnel'!DN$8),'importation prevair'!$O:$O))</f>
        <v/>
      </c>
      <c r="DO147" s="162" t="str">
        <f>IF($B147="","",SUMIF('importation prevair'!$A:$A,CONCATENATE('Suivi du personnel'!$B147," ",'Suivi du personnel'!DO$8),'importation prevair'!$O:$O))</f>
        <v/>
      </c>
      <c r="DP147" s="162" t="str">
        <f>IF($B147="","",SUMIF('importation prevair'!$A:$A,CONCATENATE('Suivi du personnel'!$B147," ",'Suivi du personnel'!DP$8),'importation prevair'!$O:$O))</f>
        <v/>
      </c>
      <c r="DQ147" s="162" t="str">
        <f>IF($B147="","",SUMIF('importation prevair'!$A:$A,CONCATENATE('Suivi du personnel'!$B147," ",'Suivi du personnel'!DQ$8),'importation prevair'!$O:$O))</f>
        <v/>
      </c>
      <c r="DR147" s="259" t="str">
        <f>IF($B147="","",SUMIF('importation prevair'!$A:$A,CONCATENATE('Suivi du personnel'!$B147," ",'Suivi du personnel'!DR$8),'importation prevair'!$O:$O))</f>
        <v/>
      </c>
      <c r="DS147" s="260" t="str">
        <f>IF($B147="","",SUMIF('importation prevair'!$A:$A,CONCATENATE('Suivi du personnel'!$B147," ",'Suivi du personnel'!DS$8),'importation prevair'!$O:$O))</f>
        <v/>
      </c>
      <c r="DT147" s="162" t="str">
        <f>IF($B147="","",SUMIF('importation prevair'!$A:$A,CONCATENATE('Suivi du personnel'!$B147," ",'Suivi du personnel'!DT$8),'importation prevair'!$O:$O))</f>
        <v/>
      </c>
      <c r="DU147" s="162" t="str">
        <f>IF($B147="","",SUMIF('importation prevair'!$A:$A,CONCATENATE('Suivi du personnel'!$B147," ",'Suivi du personnel'!DU$8),'importation prevair'!$O:$O))</f>
        <v/>
      </c>
      <c r="DV147" s="162" t="str">
        <f>IF($B147="","",SUMIF('importation prevair'!$A:$A,CONCATENATE('Suivi du personnel'!$B147," ",'Suivi du personnel'!DV$8),'importation prevair'!$O:$O))</f>
        <v/>
      </c>
      <c r="DW147" s="162" t="str">
        <f>IF($B147="","",SUMIF('importation prevair'!$A:$A,CONCATENATE('Suivi du personnel'!$B147," ",'Suivi du personnel'!DW$8),'importation prevair'!$O:$O))</f>
        <v/>
      </c>
      <c r="DX147" s="162" t="str">
        <f>IF($B147="","",SUMIF('importation prevair'!$A:$A,CONCATENATE('Suivi du personnel'!$B147," ",'Suivi du personnel'!DX$8),'importation prevair'!$O:$O))</f>
        <v/>
      </c>
      <c r="DY147" s="261" t="str">
        <f>IF($B147="","",SUMIF('importation prevair'!$A:$A,CONCATENATE('Suivi du personnel'!$B147," ",'Suivi du personnel'!DY$8),'importation prevair'!$O:$O))</f>
        <v/>
      </c>
      <c r="DZ147" s="162" t="str">
        <f>IF($B147="","",SUMIF('importation prevair'!$A:$A,CONCATENATE('Suivi du personnel'!$B147," ",'Suivi du personnel'!DZ$8),'importation prevair'!$O:$O))</f>
        <v/>
      </c>
      <c r="EA147" s="162" t="str">
        <f>IF($B147="","",SUMIF('importation prevair'!$A:$A,CONCATENATE('Suivi du personnel'!$B147," ",'Suivi du personnel'!EA$8),'importation prevair'!$O:$O))</f>
        <v/>
      </c>
      <c r="EB147" s="162" t="str">
        <f>IF($B147="","",SUMIF('importation prevair'!$A:$A,CONCATENATE('Suivi du personnel'!$B147," ",'Suivi du personnel'!EB$8),'importation prevair'!$O:$O))</f>
        <v/>
      </c>
      <c r="EC147" s="162" t="str">
        <f>IF($B147="","",SUMIF('importation prevair'!$A:$A,CONCATENATE('Suivi du personnel'!$B147," ",'Suivi du personnel'!EC$8),'importation prevair'!$O:$O))</f>
        <v/>
      </c>
      <c r="ED147" s="162" t="str">
        <f>IF($B147="","",SUMIF('importation prevair'!$A:$A,CONCATENATE('Suivi du personnel'!$B147," ",'Suivi du personnel'!ED$8),'importation prevair'!$O:$O))</f>
        <v/>
      </c>
      <c r="EE147" s="162" t="str">
        <f>IF($B147="","",SUMIF('importation prevair'!$A:$A,CONCATENATE('Suivi du personnel'!$B147," ",'Suivi du personnel'!EE$8),'importation prevair'!$O:$O))</f>
        <v/>
      </c>
      <c r="EF147" s="259" t="str">
        <f>IF($B147="","",SUMIF('importation prevair'!$A:$A,CONCATENATE('Suivi du personnel'!$B147," ",'Suivi du personnel'!EF$8),'importation prevair'!$O:$O))</f>
        <v/>
      </c>
      <c r="EG147" s="260" t="str">
        <f>IF($B147="","",SUMIF('importation prevair'!$A:$A,CONCATENATE('Suivi du personnel'!$B147," ",'Suivi du personnel'!EG$8),'importation prevair'!$O:$O))</f>
        <v/>
      </c>
      <c r="EH147" s="162" t="str">
        <f>IF($B147="","",SUMIF('importation prevair'!$A:$A,CONCATENATE('Suivi du personnel'!$B147," ",'Suivi du personnel'!EH$8),'importation prevair'!$O:$O))</f>
        <v/>
      </c>
      <c r="EI147" s="162" t="str">
        <f>IF($B147="","",SUMIF('importation prevair'!$A:$A,CONCATENATE('Suivi du personnel'!$B147," ",'Suivi du personnel'!EI$8),'importation prevair'!$O:$O))</f>
        <v/>
      </c>
      <c r="EJ147" s="162" t="str">
        <f>IF($B147="","",SUMIF('importation prevair'!$A:$A,CONCATENATE('Suivi du personnel'!$B147," ",'Suivi du personnel'!EJ$8),'importation prevair'!$O:$O))</f>
        <v/>
      </c>
      <c r="EK147" s="162" t="str">
        <f>IF($B147="","",SUMIF('importation prevair'!$A:$A,CONCATENATE('Suivi du personnel'!$B147," ",'Suivi du personnel'!EK$8),'importation prevair'!$O:$O))</f>
        <v/>
      </c>
      <c r="EL147" s="162" t="str">
        <f>IF($B147="","",SUMIF('importation prevair'!$A:$A,CONCATENATE('Suivi du personnel'!$B147," ",'Suivi du personnel'!EL$8),'importation prevair'!$O:$O))</f>
        <v/>
      </c>
      <c r="EM147" s="261" t="str">
        <f>IF($B147="","",SUMIF('importation prevair'!$A:$A,CONCATENATE('Suivi du personnel'!$B147," ",'Suivi du personnel'!EM$8),'importation prevair'!$O:$O))</f>
        <v/>
      </c>
      <c r="EN147" s="162" t="str">
        <f>IF($B147="","",SUMIF('importation prevair'!$A:$A,CONCATENATE('Suivi du personnel'!$B147," ",'Suivi du personnel'!EN$8),'importation prevair'!$O:$O))</f>
        <v/>
      </c>
      <c r="EO147" s="162" t="str">
        <f>IF($B147="","",SUMIF('importation prevair'!$A:$A,CONCATENATE('Suivi du personnel'!$B147," ",'Suivi du personnel'!EO$8),'importation prevair'!$O:$O))</f>
        <v/>
      </c>
      <c r="EP147" s="162" t="str">
        <f>IF($B147="","",SUMIF('importation prevair'!$A:$A,CONCATENATE('Suivi du personnel'!$B147," ",'Suivi du personnel'!EP$8),'importation prevair'!$O:$O))</f>
        <v/>
      </c>
      <c r="EQ147" s="162" t="str">
        <f>IF($B147="","",SUMIF('importation prevair'!$A:$A,CONCATENATE('Suivi du personnel'!$B147," ",'Suivi du personnel'!EQ$8),'importation prevair'!$O:$O))</f>
        <v/>
      </c>
      <c r="ER147" s="162" t="str">
        <f>IF($B147="","",SUMIF('importation prevair'!$A:$A,CONCATENATE('Suivi du personnel'!$B147," ",'Suivi du personnel'!ER$8),'importation prevair'!$O:$O))</f>
        <v/>
      </c>
      <c r="ES147" s="162" t="str">
        <f>IF($B147="","",SUMIF('importation prevair'!$A:$A,CONCATENATE('Suivi du personnel'!$B147," ",'Suivi du personnel'!ES$8),'importation prevair'!$O:$O))</f>
        <v/>
      </c>
      <c r="ET147" s="259" t="str">
        <f>IF($B147="","",SUMIF('importation prevair'!$A:$A,CONCATENATE('Suivi du personnel'!$B147," ",'Suivi du personnel'!ET$8),'importation prevair'!$O:$O))</f>
        <v/>
      </c>
      <c r="EU147" s="260" t="str">
        <f>IF($B147="","",SUMIF('importation prevair'!$A:$A,CONCATENATE('Suivi du personnel'!$B147," ",'Suivi du personnel'!EU$8),'importation prevair'!$O:$O))</f>
        <v/>
      </c>
      <c r="EV147" s="162" t="str">
        <f>IF($B147="","",SUMIF('importation prevair'!$A:$A,CONCATENATE('Suivi du personnel'!$B147," ",'Suivi du personnel'!EV$8),'importation prevair'!$O:$O))</f>
        <v/>
      </c>
      <c r="EW147" s="162" t="str">
        <f>IF($B147="","",SUMIF('importation prevair'!$A:$A,CONCATENATE('Suivi du personnel'!$B147," ",'Suivi du personnel'!EW$8),'importation prevair'!$O:$O))</f>
        <v/>
      </c>
      <c r="EX147" s="162" t="str">
        <f>IF($B147="","",SUMIF('importation prevair'!$A:$A,CONCATENATE('Suivi du personnel'!$B147," ",'Suivi du personnel'!EX$8),'importation prevair'!$O:$O))</f>
        <v/>
      </c>
      <c r="EY147" s="162" t="str">
        <f>IF($B147="","",SUMIF('importation prevair'!$A:$A,CONCATENATE('Suivi du personnel'!$B147," ",'Suivi du personnel'!EY$8),'importation prevair'!$O:$O))</f>
        <v/>
      </c>
      <c r="EZ147" s="162" t="str">
        <f>IF($B147="","",SUMIF('importation prevair'!$A:$A,CONCATENATE('Suivi du personnel'!$B147," ",'Suivi du personnel'!EZ$8),'importation prevair'!$O:$O))</f>
        <v/>
      </c>
      <c r="FA147" s="261" t="str">
        <f>IF($B147="","",SUMIF('importation prevair'!$A:$A,CONCATENATE('Suivi du personnel'!$B147," ",'Suivi du personnel'!FA$8),'importation prevair'!$O:$O))</f>
        <v/>
      </c>
      <c r="FB147" s="162" t="str">
        <f>IF($B147="","",SUMIF('importation prevair'!$A:$A,CONCATENATE('Suivi du personnel'!$B147," ",'Suivi du personnel'!FB$8),'importation prevair'!$O:$O))</f>
        <v/>
      </c>
      <c r="FC147" s="162" t="str">
        <f>IF($B147="","",SUMIF('importation prevair'!$A:$A,CONCATENATE('Suivi du personnel'!$B147," ",'Suivi du personnel'!FC$8),'importation prevair'!$O:$O))</f>
        <v/>
      </c>
      <c r="FD147" s="162" t="str">
        <f>IF($B147="","",SUMIF('importation prevair'!$A:$A,CONCATENATE('Suivi du personnel'!$B147," ",'Suivi du personnel'!FD$8),'importation prevair'!$O:$O))</f>
        <v/>
      </c>
      <c r="FE147" s="162" t="str">
        <f>IF($B147="","",SUMIF('importation prevair'!$A:$A,CONCATENATE('Suivi du personnel'!$B147," ",'Suivi du personnel'!FE$8),'importation prevair'!$O:$O))</f>
        <v/>
      </c>
      <c r="FF147" s="162" t="str">
        <f>IF($B147="","",SUMIF('importation prevair'!$A:$A,CONCATENATE('Suivi du personnel'!$B147," ",'Suivi du personnel'!FF$8),'importation prevair'!$O:$O))</f>
        <v/>
      </c>
      <c r="FG147" s="162" t="str">
        <f>IF($B147="","",SUMIF('importation prevair'!$A:$A,CONCATENATE('Suivi du personnel'!$B147," ",'Suivi du personnel'!FG$8),'importation prevair'!$O:$O))</f>
        <v/>
      </c>
      <c r="FH147" s="259" t="str">
        <f>IF($B147="","",SUMIF('importation prevair'!$A:$A,CONCATENATE('Suivi du personnel'!$B147," ",'Suivi du personnel'!FH$8),'importation prevair'!$O:$O))</f>
        <v/>
      </c>
      <c r="FI147" s="260" t="str">
        <f>IF($B147="","",SUMIF('importation prevair'!$A:$A,CONCATENATE('Suivi du personnel'!$B147," ",'Suivi du personnel'!FI$8),'importation prevair'!$O:$O))</f>
        <v/>
      </c>
      <c r="FJ147" s="162" t="str">
        <f>IF($B147="","",SUMIF('importation prevair'!$A:$A,CONCATENATE('Suivi du personnel'!$B147," ",'Suivi du personnel'!FJ$8),'importation prevair'!$O:$O))</f>
        <v/>
      </c>
      <c r="FK147" s="162" t="str">
        <f>IF($B147="","",SUMIF('importation prevair'!$A:$A,CONCATENATE('Suivi du personnel'!$B147," ",'Suivi du personnel'!FK$8),'importation prevair'!$O:$O))</f>
        <v/>
      </c>
      <c r="FL147" s="162" t="str">
        <f>IF($B147="","",SUMIF('importation prevair'!$A:$A,CONCATENATE('Suivi du personnel'!$B147," ",'Suivi du personnel'!FL$8),'importation prevair'!$O:$O))</f>
        <v/>
      </c>
      <c r="FM147" s="162" t="str">
        <f>IF($B147="","",SUMIF('importation prevair'!$A:$A,CONCATENATE('Suivi du personnel'!$B147," ",'Suivi du personnel'!FM$8),'importation prevair'!$O:$O))</f>
        <v/>
      </c>
      <c r="FN147" s="162" t="str">
        <f>IF($B147="","",SUMIF('importation prevair'!$A:$A,CONCATENATE('Suivi du personnel'!$B147," ",'Suivi du personnel'!FN$8),'importation prevair'!$O:$O))</f>
        <v/>
      </c>
      <c r="FO147" s="261" t="str">
        <f>IF($B147="","",SUMIF('importation prevair'!$A:$A,CONCATENATE('Suivi du personnel'!$B147," ",'Suivi du personnel'!FO$8),'importation prevair'!$O:$O))</f>
        <v/>
      </c>
      <c r="FP147" s="162" t="str">
        <f>IF($B147="","",SUMIF('importation prevair'!$A:$A,CONCATENATE('Suivi du personnel'!$B147," ",'Suivi du personnel'!FP$8),'importation prevair'!$O:$O))</f>
        <v/>
      </c>
      <c r="FQ147" s="162" t="str">
        <f>IF($B147="","",SUMIF('importation prevair'!$A:$A,CONCATENATE('Suivi du personnel'!$B147," ",'Suivi du personnel'!FQ$8),'importation prevair'!$O:$O))</f>
        <v/>
      </c>
      <c r="FR147" s="162" t="str">
        <f>IF($B147="","",SUMIF('importation prevair'!$A:$A,CONCATENATE('Suivi du personnel'!$B147," ",'Suivi du personnel'!FR$8),'importation prevair'!$O:$O))</f>
        <v/>
      </c>
      <c r="FS147" s="162" t="str">
        <f>IF($B147="","",SUMIF('importation prevair'!$A:$A,CONCATENATE('Suivi du personnel'!$B147," ",'Suivi du personnel'!FS$8),'importation prevair'!$O:$O))</f>
        <v/>
      </c>
      <c r="FT147" s="162" t="str">
        <f>IF($B147="","",SUMIF('importation prevair'!$A:$A,CONCATENATE('Suivi du personnel'!$B147," ",'Suivi du personnel'!FT$8),'importation prevair'!$O:$O))</f>
        <v/>
      </c>
      <c r="FU147" s="162" t="str">
        <f>IF($B147="","",SUMIF('importation prevair'!$A:$A,CONCATENATE('Suivi du personnel'!$B147," ",'Suivi du personnel'!FU$8),'importation prevair'!$O:$O))</f>
        <v/>
      </c>
      <c r="FV147" s="259" t="str">
        <f>IF($B147="","",SUMIF('importation prevair'!$A:$A,CONCATENATE('Suivi du personnel'!$B147," ",'Suivi du personnel'!FV$8),'importation prevair'!$O:$O))</f>
        <v/>
      </c>
      <c r="FW147" s="260" t="str">
        <f>IF($B147="","",SUMIF('importation prevair'!$A:$A,CONCATENATE('Suivi du personnel'!$B147," ",'Suivi du personnel'!FW$8),'importation prevair'!$O:$O))</f>
        <v/>
      </c>
      <c r="FX147" s="162" t="str">
        <f>IF($B147="","",SUMIF('importation prevair'!$A:$A,CONCATENATE('Suivi du personnel'!$B147," ",'Suivi du personnel'!FX$8),'importation prevair'!$O:$O))</f>
        <v/>
      </c>
      <c r="FY147" s="162" t="str">
        <f>IF($B147="","",SUMIF('importation prevair'!$A:$A,CONCATENATE('Suivi du personnel'!$B147," ",'Suivi du personnel'!FY$8),'importation prevair'!$O:$O))</f>
        <v/>
      </c>
      <c r="FZ147" s="162" t="str">
        <f>IF($B147="","",SUMIF('importation prevair'!$A:$A,CONCATENATE('Suivi du personnel'!$B147," ",'Suivi du personnel'!FZ$8),'importation prevair'!$O:$O))</f>
        <v/>
      </c>
      <c r="GA147" s="162" t="str">
        <f>IF($B147="","",SUMIF('importation prevair'!$A:$A,CONCATENATE('Suivi du personnel'!$B147," ",'Suivi du personnel'!GA$8),'importation prevair'!$O:$O))</f>
        <v/>
      </c>
      <c r="GB147" s="162" t="str">
        <f>IF($B147="","",SUMIF('importation prevair'!$A:$A,CONCATENATE('Suivi du personnel'!$B147," ",'Suivi du personnel'!GB$8),'importation prevair'!$O:$O))</f>
        <v/>
      </c>
      <c r="GC147" s="261" t="str">
        <f>IF($B147="","",SUMIF('importation prevair'!$A:$A,CONCATENATE('Suivi du personnel'!$B147," ",'Suivi du personnel'!GC$8),'importation prevair'!$O:$O))</f>
        <v/>
      </c>
      <c r="GD147" s="162" t="str">
        <f>IF($B147="","",SUMIF('importation prevair'!$A:$A,CONCATENATE('Suivi du personnel'!$B147," ",'Suivi du personnel'!GD$8),'importation prevair'!$O:$O))</f>
        <v/>
      </c>
      <c r="GE147" s="162" t="str">
        <f>IF($B147="","",SUMIF('importation prevair'!$A:$A,CONCATENATE('Suivi du personnel'!$B147," ",'Suivi du personnel'!GE$8),'importation prevair'!$O:$O))</f>
        <v/>
      </c>
      <c r="GF147" s="162" t="str">
        <f>IF($B147="","",SUMIF('importation prevair'!$A:$A,CONCATENATE('Suivi du personnel'!$B147," ",'Suivi du personnel'!GF$8),'importation prevair'!$O:$O))</f>
        <v/>
      </c>
      <c r="GG147" s="162" t="str">
        <f>IF($B147="","",SUMIF('importation prevair'!$A:$A,CONCATENATE('Suivi du personnel'!$B147," ",'Suivi du personnel'!GG$8),'importation prevair'!$O:$O))</f>
        <v/>
      </c>
      <c r="GH147" s="162" t="str">
        <f>IF($B147="","",SUMIF('importation prevair'!$A:$A,CONCATENATE('Suivi du personnel'!$B147," ",'Suivi du personnel'!GH$8),'importation prevair'!$O:$O))</f>
        <v/>
      </c>
      <c r="GI147" s="162" t="str">
        <f>IF($B147="","",SUMIF('importation prevair'!$A:$A,CONCATENATE('Suivi du personnel'!$B147," ",'Suivi du personnel'!GI$8),'importation prevair'!$O:$O))</f>
        <v/>
      </c>
      <c r="GJ147" s="259" t="str">
        <f>IF($B147="","",SUMIF('importation prevair'!$A:$A,CONCATENATE('Suivi du personnel'!$B147," ",'Suivi du personnel'!GJ$8),'importation prevair'!$O:$O))</f>
        <v/>
      </c>
      <c r="GK147" s="260" t="str">
        <f>IF($B147="","",SUMIF('importation prevair'!$A:$A,CONCATENATE('Suivi du personnel'!$B147," ",'Suivi du personnel'!GK$8),'importation prevair'!$O:$O))</f>
        <v/>
      </c>
      <c r="GL147" s="162" t="str">
        <f>IF($B147="","",SUMIF('importation prevair'!$A:$A,CONCATENATE('Suivi du personnel'!$B147," ",'Suivi du personnel'!GL$8),'importation prevair'!$O:$O))</f>
        <v/>
      </c>
      <c r="GM147" s="162" t="str">
        <f>IF($B147="","",SUMIF('importation prevair'!$A:$A,CONCATENATE('Suivi du personnel'!$B147," ",'Suivi du personnel'!GM$8),'importation prevair'!$O:$O))</f>
        <v/>
      </c>
      <c r="GN147" s="162" t="str">
        <f>IF($B147="","",SUMIF('importation prevair'!$A:$A,CONCATENATE('Suivi du personnel'!$B147," ",'Suivi du personnel'!GN$8),'importation prevair'!$O:$O))</f>
        <v/>
      </c>
      <c r="GO147" s="162" t="str">
        <f>IF($B147="","",SUMIF('importation prevair'!$A:$A,CONCATENATE('Suivi du personnel'!$B147," ",'Suivi du personnel'!GO$8),'importation prevair'!$O:$O))</f>
        <v/>
      </c>
      <c r="GP147" s="162" t="str">
        <f>IF($B147="","",SUMIF('importation prevair'!$A:$A,CONCATENATE('Suivi du personnel'!$B147," ",'Suivi du personnel'!GP$8),'importation prevair'!$O:$O))</f>
        <v/>
      </c>
      <c r="GQ147" s="261" t="str">
        <f>IF($B147="","",SUMIF('importation prevair'!$A:$A,CONCATENATE('Suivi du personnel'!$B147," ",'Suivi du personnel'!GQ$8),'importation prevair'!$O:$O))</f>
        <v/>
      </c>
      <c r="GR147" s="260" t="str">
        <f>IF($B147="","",SUMIF('importation prevair'!$A:$A,CONCATENATE('Suivi du personnel'!$B147," ",'Suivi du personnel'!GR$8),'importation prevair'!$O:$O))</f>
        <v/>
      </c>
      <c r="GS147" s="162" t="str">
        <f>IF($B147="","",SUMIF('importation prevair'!$A:$A,CONCATENATE('Suivi du personnel'!$B147," ",'Suivi du personnel'!GS$8),'importation prevair'!$O:$O))</f>
        <v/>
      </c>
      <c r="GT147" s="162" t="str">
        <f>IF($B147="","",SUMIF('importation prevair'!$A:$A,CONCATENATE('Suivi du personnel'!$B147," ",'Suivi du personnel'!GT$8),'importation prevair'!$O:$O))</f>
        <v/>
      </c>
      <c r="GU147" s="162" t="str">
        <f>IF($B147="","",SUMIF('importation prevair'!$A:$A,CONCATENATE('Suivi du personnel'!$B147," ",'Suivi du personnel'!GU$8),'importation prevair'!$O:$O))</f>
        <v/>
      </c>
      <c r="GV147" s="162" t="str">
        <f>IF($B147="","",SUMIF('importation prevair'!$A:$A,CONCATENATE('Suivi du personnel'!$B147," ",'Suivi du personnel'!GV$8),'importation prevair'!$O:$O))</f>
        <v/>
      </c>
      <c r="GW147" s="162" t="str">
        <f>IF($B147="","",SUMIF('importation prevair'!$A:$A,CONCATENATE('Suivi du personnel'!$B147," ",'Suivi du personnel'!GW$8),'importation prevair'!$O:$O))</f>
        <v/>
      </c>
      <c r="GX147" s="261" t="str">
        <f>IF($B147="","",SUMIF('importation prevair'!$A:$A,CONCATENATE('Suivi du personnel'!$B147," ",'Suivi du personnel'!GX$8),'importation prevair'!$O:$O))</f>
        <v/>
      </c>
    </row>
    <row r="148" spans="1:206" s="164" customFormat="1" ht="13.5" thickBot="1" x14ac:dyDescent="0.25">
      <c r="A148" s="289" t="str">
        <f>IF($B148="","",VLOOKUP($B148,'info personnel sur AT'!$A$3:$C$298,2,FALSE))</f>
        <v/>
      </c>
      <c r="B148" s="287"/>
      <c r="C148" s="284" t="str">
        <f>IF($B148="","",VLOOKUP($B148,'info personnel sur AT'!$A$3:$Q$298,3,FALSE))</f>
        <v/>
      </c>
      <c r="D148" s="280" t="str">
        <f>IF($B148="","",VLOOKUP($B148,'info personnel sur AT'!$A$3:$Q$298,4,FALSE))</f>
        <v/>
      </c>
      <c r="E148" s="277" t="str">
        <f>IF($B148="","",VLOOKUP($B148,'info personnel sur AT'!$A$3:$Q$298,5,FALSE))</f>
        <v/>
      </c>
      <c r="F148" s="219">
        <f t="shared" si="101"/>
        <v>0</v>
      </c>
      <c r="G148" s="240">
        <v>0.3</v>
      </c>
      <c r="H148" s="218">
        <f t="shared" si="102"/>
        <v>0.3</v>
      </c>
      <c r="I148" s="22" t="str">
        <f>IF($B148="","",VLOOKUP($B148,'info personnel sur AT'!$A$3:$Q$298,6,FALSE))</f>
        <v/>
      </c>
      <c r="J148" s="22" t="str">
        <f>IF($B148="","",VLOOKUP($B148,'info personnel sur AT'!$A$3:$Q$298,7,FALSE))</f>
        <v/>
      </c>
      <c r="K148" s="22" t="str">
        <f>IF($B148="","",VLOOKUP($B148,'info personnel sur AT'!$A$3:$Q$298,8,FALSE))</f>
        <v/>
      </c>
      <c r="L148" s="22" t="str">
        <f>IF($B148="","",VLOOKUP($B148,'info personnel sur AT'!$A$3:$Q$298,9,FALSE))</f>
        <v/>
      </c>
      <c r="M148" s="22" t="str">
        <f>IF($B148="","",VLOOKUP($B148,'info personnel sur AT'!$A$3:$Q$298,10,FALSE))</f>
        <v/>
      </c>
      <c r="N148" s="22" t="str">
        <f>IF($B148="","",VLOOKUP($B148,'info personnel sur AT'!$A$3:$Q$298,11,FALSE))</f>
        <v/>
      </c>
      <c r="O148" s="22" t="str">
        <f>IF($B148="","",VLOOKUP($B148,'info personnel sur AT'!$A$3:$Q$298,12,FALSE))</f>
        <v/>
      </c>
      <c r="P148" s="22" t="str">
        <f>IF($B148="","",VLOOKUP($B148,'info personnel sur AT'!$A$3:$Q$298,13,FALSE))</f>
        <v/>
      </c>
      <c r="Q148" s="22" t="str">
        <f>IF($B148="","",VLOOKUP($B148,'info personnel sur AT'!$A$3:$Q$298,14,FALSE))</f>
        <v/>
      </c>
      <c r="R148" s="22" t="str">
        <f>IF($B148="","",VLOOKUP($B148,'info personnel sur AT'!$A$3:$Q$298,15,FALSE))</f>
        <v/>
      </c>
      <c r="S148" s="22" t="str">
        <f>IF($B148="","",VLOOKUP($B148,'info personnel sur AT'!$A$3:$Q$298,16,FALSE))</f>
        <v/>
      </c>
      <c r="T148" s="22" t="str">
        <f>IF($B148="","",VLOOKUP($B148,'info personnel sur AT'!$A$3:$Q$298,17,FALSE))</f>
        <v/>
      </c>
      <c r="U148" s="11">
        <f t="shared" si="103"/>
        <v>0</v>
      </c>
      <c r="V148" s="2">
        <f t="shared" si="104"/>
        <v>0</v>
      </c>
      <c r="W148" s="6">
        <f t="shared" si="105"/>
        <v>0</v>
      </c>
      <c r="X148" s="180">
        <f t="shared" si="106"/>
        <v>1.8</v>
      </c>
      <c r="Y148" s="179">
        <f t="shared" si="134"/>
        <v>5</v>
      </c>
      <c r="Z148" s="192">
        <f t="shared" si="107"/>
        <v>10</v>
      </c>
      <c r="AA148" s="195">
        <f t="shared" si="108"/>
        <v>0</v>
      </c>
      <c r="AB148" s="195">
        <f t="shared" si="109"/>
        <v>0</v>
      </c>
      <c r="AC148" s="195">
        <f t="shared" si="110"/>
        <v>0</v>
      </c>
      <c r="AD148" s="195">
        <f t="shared" si="111"/>
        <v>0</v>
      </c>
      <c r="AE148" s="195">
        <f t="shared" si="112"/>
        <v>0</v>
      </c>
      <c r="AF148" s="195">
        <f t="shared" si="113"/>
        <v>0</v>
      </c>
      <c r="AG148" s="195">
        <f t="shared" si="114"/>
        <v>0</v>
      </c>
      <c r="AH148" s="248">
        <f t="shared" si="115"/>
        <v>0</v>
      </c>
      <c r="AI148" s="248">
        <f t="shared" si="116"/>
        <v>0</v>
      </c>
      <c r="AJ148" s="248">
        <f t="shared" si="117"/>
        <v>0</v>
      </c>
      <c r="AK148" s="248">
        <f t="shared" si="118"/>
        <v>0</v>
      </c>
      <c r="AL148" s="248">
        <f t="shared" si="119"/>
        <v>0</v>
      </c>
      <c r="AM148" s="248">
        <f t="shared" si="120"/>
        <v>0</v>
      </c>
      <c r="AN148" s="248">
        <f t="shared" si="121"/>
        <v>0</v>
      </c>
      <c r="AO148" s="248">
        <f t="shared" si="122"/>
        <v>0</v>
      </c>
      <c r="AP148" s="248">
        <f t="shared" si="123"/>
        <v>0</v>
      </c>
      <c r="AQ148" s="248">
        <f t="shared" si="124"/>
        <v>0</v>
      </c>
      <c r="AR148" s="248">
        <f t="shared" si="125"/>
        <v>0</v>
      </c>
      <c r="AS148" s="248">
        <f t="shared" si="126"/>
        <v>0</v>
      </c>
      <c r="AT148" s="248">
        <f t="shared" si="127"/>
        <v>0</v>
      </c>
      <c r="AU148" s="248">
        <f t="shared" si="128"/>
        <v>0</v>
      </c>
      <c r="AV148" s="245">
        <f t="shared" si="135"/>
        <v>0</v>
      </c>
      <c r="AW148" s="245">
        <f t="shared" si="136"/>
        <v>0</v>
      </c>
      <c r="AX148" s="252">
        <f t="shared" si="137"/>
        <v>0</v>
      </c>
      <c r="AY148" s="253">
        <f t="shared" si="132"/>
        <v>0</v>
      </c>
      <c r="AZ148" s="253">
        <f t="shared" si="133"/>
        <v>0</v>
      </c>
      <c r="BA148" s="221" t="str">
        <f>IF($B148="","",SUMIF('importation prevair'!$A:$A,CONCATENATE('Suivi du personnel'!$B148," ",'Suivi du personnel'!BA$8),'importation prevair'!$O:$O))</f>
        <v/>
      </c>
      <c r="BB148" s="222" t="str">
        <f>IF($B148="","",SUMIF('importation prevair'!$A:$A,CONCATENATE('Suivi du personnel'!$B148," ",'Suivi du personnel'!BB$8),'importation prevair'!$O:$O))</f>
        <v/>
      </c>
      <c r="BC148" s="222" t="str">
        <f>IF($B148="","",SUMIF('importation prevair'!$A:$A,CONCATENATE('Suivi du personnel'!$B148," ",'Suivi du personnel'!BC$8),'importation prevair'!$O:$O))</f>
        <v/>
      </c>
      <c r="BD148" s="222" t="str">
        <f>IF($B148="","",SUMIF('importation prevair'!$A:$A,CONCATENATE('Suivi du personnel'!$B148," ",'Suivi du personnel'!BD$8),'importation prevair'!$O:$O))</f>
        <v/>
      </c>
      <c r="BE148" s="222" t="str">
        <f>IF($B148="","",SUMIF('importation prevair'!$A:$A,CONCATENATE('Suivi du personnel'!$B148," ",'Suivi du personnel'!BE$8),'importation prevair'!$O:$O))</f>
        <v/>
      </c>
      <c r="BF148" s="222" t="str">
        <f>IF($B148="","",SUMIF('importation prevair'!$A:$A,CONCATENATE('Suivi du personnel'!$B148," ",'Suivi du personnel'!BF$8),'importation prevair'!$O:$O))</f>
        <v/>
      </c>
      <c r="BG148" s="223" t="str">
        <f>IF($B148="","",SUMIF('importation prevair'!$A:$A,CONCATENATE('Suivi du personnel'!$B148," ",'Suivi du personnel'!BG$8),'importation prevair'!$O:$O))</f>
        <v/>
      </c>
      <c r="BH148" s="221" t="str">
        <f>IF($B148="","",SUMIF('importation prevair'!$A:$A,CONCATENATE('Suivi du personnel'!$B148," ",'Suivi du personnel'!BH$8),'importation prevair'!$O:$O))</f>
        <v/>
      </c>
      <c r="BI148" s="222" t="str">
        <f>IF($B148="","",SUMIF('importation prevair'!$A:$A,CONCATENATE('Suivi du personnel'!$B148," ",'Suivi du personnel'!BI$8),'importation prevair'!$O:$O))</f>
        <v/>
      </c>
      <c r="BJ148" s="222" t="str">
        <f>IF($B148="","",SUMIF('importation prevair'!$A:$A,CONCATENATE('Suivi du personnel'!$B148," ",'Suivi du personnel'!BJ$8),'importation prevair'!$O:$O))</f>
        <v/>
      </c>
      <c r="BK148" s="222" t="str">
        <f>IF($B148="","",SUMIF('importation prevair'!$A:$A,CONCATENATE('Suivi du personnel'!$B148," ",'Suivi du personnel'!BK$8),'importation prevair'!$O:$O))</f>
        <v/>
      </c>
      <c r="BL148" s="222" t="str">
        <f>IF($B148="","",SUMIF('importation prevair'!$A:$A,CONCATENATE('Suivi du personnel'!$B148," ",'Suivi du personnel'!BL$8),'importation prevair'!$O:$O))</f>
        <v/>
      </c>
      <c r="BM148" s="222" t="str">
        <f>IF($B148="","",SUMIF('importation prevair'!$A:$A,CONCATENATE('Suivi du personnel'!$B148," ",'Suivi du personnel'!BM$8),'importation prevair'!$O:$O))</f>
        <v/>
      </c>
      <c r="BN148" s="223" t="str">
        <f>IF($B148="","",SUMIF('importation prevair'!$A:$A,CONCATENATE('Suivi du personnel'!$B148," ",'Suivi du personnel'!BN$8),'importation prevair'!$O:$O))</f>
        <v/>
      </c>
      <c r="BO148" s="221" t="str">
        <f>IF($B148="","",SUMIF('importation prevair'!$A:$A,CONCATENATE('Suivi du personnel'!$B148," ",'Suivi du personnel'!BO$8),'importation prevair'!$O:$O))</f>
        <v/>
      </c>
      <c r="BP148" s="222" t="str">
        <f>IF($B148="","",SUMIF('importation prevair'!$A:$A,CONCATENATE('Suivi du personnel'!$B148," ",'Suivi du personnel'!BP$8),'importation prevair'!$O:$O))</f>
        <v/>
      </c>
      <c r="BQ148" s="222" t="str">
        <f>IF($B148="","",SUMIF('importation prevair'!$A:$A,CONCATENATE('Suivi du personnel'!$B148," ",'Suivi du personnel'!BQ$8),'importation prevair'!$O:$O))</f>
        <v/>
      </c>
      <c r="BR148" s="222" t="str">
        <f>IF($B148="","",SUMIF('importation prevair'!$A:$A,CONCATENATE('Suivi du personnel'!$B148," ",'Suivi du personnel'!BR$8),'importation prevair'!$O:$O))</f>
        <v/>
      </c>
      <c r="BS148" s="222" t="str">
        <f>IF($B148="","",SUMIF('importation prevair'!$A:$A,CONCATENATE('Suivi du personnel'!$B148," ",'Suivi du personnel'!BS$8),'importation prevair'!$O:$O))</f>
        <v/>
      </c>
      <c r="BT148" s="222" t="str">
        <f>IF($B148="","",SUMIF('importation prevair'!$A:$A,CONCATENATE('Suivi du personnel'!$B148," ",'Suivi du personnel'!BT$8),'importation prevair'!$O:$O))</f>
        <v/>
      </c>
      <c r="BU148" s="223" t="str">
        <f>IF($B148="","",SUMIF('importation prevair'!$A:$A,CONCATENATE('Suivi du personnel'!$B148," ",'Suivi du personnel'!BU$8),'importation prevair'!$O:$O))</f>
        <v/>
      </c>
      <c r="BV148" s="221" t="str">
        <f>IF($B148="","",SUMIF('importation prevair'!$A:$A,CONCATENATE('Suivi du personnel'!$B148," ",'Suivi du personnel'!BV$8),'importation prevair'!$O:$O))</f>
        <v/>
      </c>
      <c r="BW148" s="222" t="str">
        <f>IF($B148="","",SUMIF('importation prevair'!$A:$A,CONCATENATE('Suivi du personnel'!$B148," ",'Suivi du personnel'!BW$8),'importation prevair'!$O:$O))</f>
        <v/>
      </c>
      <c r="BX148" s="222" t="str">
        <f>IF($B148="","",SUMIF('importation prevair'!$A:$A,CONCATENATE('Suivi du personnel'!$B148," ",'Suivi du personnel'!BX$8),'importation prevair'!$O:$O))</f>
        <v/>
      </c>
      <c r="BY148" s="222" t="str">
        <f>IF($B148="","",SUMIF('importation prevair'!$A:$A,CONCATENATE('Suivi du personnel'!$B148," ",'Suivi du personnel'!BY$8),'importation prevair'!$O:$O))</f>
        <v/>
      </c>
      <c r="BZ148" s="222" t="str">
        <f>IF($B148="","",SUMIF('importation prevair'!$A:$A,CONCATENATE('Suivi du personnel'!$B148," ",'Suivi du personnel'!BZ$8),'importation prevair'!$O:$O))</f>
        <v/>
      </c>
      <c r="CA148" s="222" t="str">
        <f>IF($B148="","",SUMIF('importation prevair'!$A:$A,CONCATENATE('Suivi du personnel'!$B148," ",'Suivi du personnel'!CA$8),'importation prevair'!$O:$O))</f>
        <v/>
      </c>
      <c r="CB148" s="223" t="str">
        <f>IF($B148="","",SUMIF('importation prevair'!$A:$A,CONCATENATE('Suivi du personnel'!$B148," ",'Suivi du personnel'!CB$8),'importation prevair'!$O:$O))</f>
        <v/>
      </c>
      <c r="CC148" s="221" t="str">
        <f>IF($B148="","",SUMIF('importation prevair'!$A:$A,CONCATENATE('Suivi du personnel'!$B148," ",'Suivi du personnel'!CC$8),'importation prevair'!$O:$O))</f>
        <v/>
      </c>
      <c r="CD148" s="222" t="str">
        <f>IF($B148="","",SUMIF('importation prevair'!$A:$A,CONCATENATE('Suivi du personnel'!$B148," ",'Suivi du personnel'!CD$8),'importation prevair'!$O:$O))</f>
        <v/>
      </c>
      <c r="CE148" s="222" t="str">
        <f>IF($B148="","",SUMIF('importation prevair'!$A:$A,CONCATENATE('Suivi du personnel'!$B148," ",'Suivi du personnel'!CE$8),'importation prevair'!$O:$O))</f>
        <v/>
      </c>
      <c r="CF148" s="222" t="str">
        <f>IF($B148="","",SUMIF('importation prevair'!$A:$A,CONCATENATE('Suivi du personnel'!$B148," ",'Suivi du personnel'!CF$8),'importation prevair'!$O:$O))</f>
        <v/>
      </c>
      <c r="CG148" s="222" t="str">
        <f>IF($B148="","",SUMIF('importation prevair'!$A:$A,CONCATENATE('Suivi du personnel'!$B148," ",'Suivi du personnel'!CG$8),'importation prevair'!$O:$O))</f>
        <v/>
      </c>
      <c r="CH148" s="222" t="str">
        <f>IF($B148="","",SUMIF('importation prevair'!$A:$A,CONCATENATE('Suivi du personnel'!$B148," ",'Suivi du personnel'!CH$8),'importation prevair'!$O:$O))</f>
        <v/>
      </c>
      <c r="CI148" s="223" t="str">
        <f>IF($B148="","",SUMIF('importation prevair'!$A:$A,CONCATENATE('Suivi du personnel'!$B148," ",'Suivi du personnel'!CI$8),'importation prevair'!$O:$O))</f>
        <v/>
      </c>
      <c r="CJ148" s="221" t="str">
        <f>IF($B148="","",SUMIF('importation prevair'!$A:$A,CONCATENATE('Suivi du personnel'!$B148," ",'Suivi du personnel'!CJ$8),'importation prevair'!$O:$O))</f>
        <v/>
      </c>
      <c r="CK148" s="222" t="str">
        <f>IF($B148="","",SUMIF('importation prevair'!$A:$A,CONCATENATE('Suivi du personnel'!$B148," ",'Suivi du personnel'!CK$8),'importation prevair'!$O:$O))</f>
        <v/>
      </c>
      <c r="CL148" s="222" t="str">
        <f>IF($B148="","",SUMIF('importation prevair'!$A:$A,CONCATENATE('Suivi du personnel'!$B148," ",'Suivi du personnel'!CL$8),'importation prevair'!$O:$O))</f>
        <v/>
      </c>
      <c r="CM148" s="222" t="str">
        <f>IF($B148="","",SUMIF('importation prevair'!$A:$A,CONCATENATE('Suivi du personnel'!$B148," ",'Suivi du personnel'!CM$8),'importation prevair'!$O:$O))</f>
        <v/>
      </c>
      <c r="CN148" s="222" t="str">
        <f>IF($B148="","",SUMIF('importation prevair'!$A:$A,CONCATENATE('Suivi du personnel'!$B148," ",'Suivi du personnel'!CN$8),'importation prevair'!$O:$O))</f>
        <v/>
      </c>
      <c r="CO148" s="222" t="str">
        <f>IF($B148="","",SUMIF('importation prevair'!$A:$A,CONCATENATE('Suivi du personnel'!$B148," ",'Suivi du personnel'!CO$8),'importation prevair'!$O:$O))</f>
        <v/>
      </c>
      <c r="CP148" s="223" t="str">
        <f>IF($B148="","",SUMIF('importation prevair'!$A:$A,CONCATENATE('Suivi du personnel'!$B148," ",'Suivi du personnel'!CP$8),'importation prevair'!$O:$O))</f>
        <v/>
      </c>
      <c r="CQ148" s="221" t="str">
        <f>IF($B148="","",SUMIF('importation prevair'!$A:$A,CONCATENATE('Suivi du personnel'!$B148," ",'Suivi du personnel'!CQ$8),'importation prevair'!$O:$O))</f>
        <v/>
      </c>
      <c r="CR148" s="222" t="str">
        <f>IF($B148="","",SUMIF('importation prevair'!$A:$A,CONCATENATE('Suivi du personnel'!$B148," ",'Suivi du personnel'!CR$8),'importation prevair'!$O:$O))</f>
        <v/>
      </c>
      <c r="CS148" s="222" t="str">
        <f>IF($B148="","",SUMIF('importation prevair'!$A:$A,CONCATENATE('Suivi du personnel'!$B148," ",'Suivi du personnel'!CS$8),'importation prevair'!$O:$O))</f>
        <v/>
      </c>
      <c r="CT148" s="222" t="str">
        <f>IF($B148="","",SUMIF('importation prevair'!$A:$A,CONCATENATE('Suivi du personnel'!$B148," ",'Suivi du personnel'!CT$8),'importation prevair'!$O:$O))</f>
        <v/>
      </c>
      <c r="CU148" s="222" t="str">
        <f>IF($B148="","",SUMIF('importation prevair'!$A:$A,CONCATENATE('Suivi du personnel'!$B148," ",'Suivi du personnel'!CU$8),'importation prevair'!$O:$O))</f>
        <v/>
      </c>
      <c r="CV148" s="222" t="str">
        <f>IF($B148="","",SUMIF('importation prevair'!$A:$A,CONCATENATE('Suivi du personnel'!$B148," ",'Suivi du personnel'!CV$8),'importation prevair'!$O:$O))</f>
        <v/>
      </c>
      <c r="CW148" s="223" t="str">
        <f>IF($B148="","",SUMIF('importation prevair'!$A:$A,CONCATENATE('Suivi du personnel'!$B148," ",'Suivi du personnel'!CW$8),'importation prevair'!$O:$O))</f>
        <v/>
      </c>
      <c r="CX148" s="221" t="str">
        <f>IF($B148="","",SUMIF('importation prevair'!$A:$A,CONCATENATE('Suivi du personnel'!$B148," ",'Suivi du personnel'!CX$8),'importation prevair'!$O:$O))</f>
        <v/>
      </c>
      <c r="CY148" s="222" t="str">
        <f>IF($B148="","",SUMIF('importation prevair'!$A:$A,CONCATENATE('Suivi du personnel'!$B148," ",'Suivi du personnel'!CY$8),'importation prevair'!$O:$O))</f>
        <v/>
      </c>
      <c r="CZ148" s="222" t="str">
        <f>IF($B148="","",SUMIF('importation prevair'!$A:$A,CONCATENATE('Suivi du personnel'!$B148," ",'Suivi du personnel'!CZ$8),'importation prevair'!$O:$O))</f>
        <v/>
      </c>
      <c r="DA148" s="222" t="str">
        <f>IF($B148="","",SUMIF('importation prevair'!$A:$A,CONCATENATE('Suivi du personnel'!$B148," ",'Suivi du personnel'!DA$8),'importation prevair'!$O:$O))</f>
        <v/>
      </c>
      <c r="DB148" s="222" t="str">
        <f>IF($B148="","",SUMIF('importation prevair'!$A:$A,CONCATENATE('Suivi du personnel'!$B148," ",'Suivi du personnel'!DB$8),'importation prevair'!$O:$O))</f>
        <v/>
      </c>
      <c r="DC148" s="222" t="str">
        <f>IF($B148="","",SUMIF('importation prevair'!$A:$A,CONCATENATE('Suivi du personnel'!$B148," ",'Suivi du personnel'!DC$8),'importation prevair'!$O:$O))</f>
        <v/>
      </c>
      <c r="DD148" s="223" t="str">
        <f>IF($B148="","",SUMIF('importation prevair'!$A:$A,CONCATENATE('Suivi du personnel'!$B148," ",'Suivi du personnel'!DD$8),'importation prevair'!$O:$O))</f>
        <v/>
      </c>
      <c r="DE148" s="260" t="str">
        <f>IF($B148="","",SUMIF('importation prevair'!$A:$A,CONCATENATE('Suivi du personnel'!$B148," ",'Suivi du personnel'!DE$8),'importation prevair'!$O:$O))</f>
        <v/>
      </c>
      <c r="DF148" s="162" t="str">
        <f>IF($B148="","",SUMIF('importation prevair'!$A:$A,CONCATENATE('Suivi du personnel'!$B148," ",'Suivi du personnel'!DF$8),'importation prevair'!$O:$O))</f>
        <v/>
      </c>
      <c r="DG148" s="162" t="str">
        <f>IF($B148="","",SUMIF('importation prevair'!$A:$A,CONCATENATE('Suivi du personnel'!$B148," ",'Suivi du personnel'!DG$8),'importation prevair'!$O:$O))</f>
        <v/>
      </c>
      <c r="DH148" s="162" t="str">
        <f>IF($B148="","",SUMIF('importation prevair'!$A:$A,CONCATENATE('Suivi du personnel'!$B148," ",'Suivi du personnel'!DH$8),'importation prevair'!$O:$O))</f>
        <v/>
      </c>
      <c r="DI148" s="162" t="str">
        <f>IF($B148="","",SUMIF('importation prevair'!$A:$A,CONCATENATE('Suivi du personnel'!$B148," ",'Suivi du personnel'!DI$8),'importation prevair'!$O:$O))</f>
        <v/>
      </c>
      <c r="DJ148" s="162" t="str">
        <f>IF($B148="","",SUMIF('importation prevair'!$A:$A,CONCATENATE('Suivi du personnel'!$B148," ",'Suivi du personnel'!DJ$8),'importation prevair'!$O:$O))</f>
        <v/>
      </c>
      <c r="DK148" s="261" t="str">
        <f>IF($B148="","",SUMIF('importation prevair'!$A:$A,CONCATENATE('Suivi du personnel'!$B148," ",'Suivi du personnel'!DK$8),'importation prevair'!$O:$O))</f>
        <v/>
      </c>
      <c r="DL148" s="162" t="str">
        <f>IF($B148="","",SUMIF('importation prevair'!$A:$A,CONCATENATE('Suivi du personnel'!$B148," ",'Suivi du personnel'!DL$8),'importation prevair'!$O:$O))</f>
        <v/>
      </c>
      <c r="DM148" s="162" t="str">
        <f>IF($B148="","",SUMIF('importation prevair'!$A:$A,CONCATENATE('Suivi du personnel'!$B148," ",'Suivi du personnel'!DM$8),'importation prevair'!$O:$O))</f>
        <v/>
      </c>
      <c r="DN148" s="162" t="str">
        <f>IF($B148="","",SUMIF('importation prevair'!$A:$A,CONCATENATE('Suivi du personnel'!$B148," ",'Suivi du personnel'!DN$8),'importation prevair'!$O:$O))</f>
        <v/>
      </c>
      <c r="DO148" s="162" t="str">
        <f>IF($B148="","",SUMIF('importation prevair'!$A:$A,CONCATENATE('Suivi du personnel'!$B148," ",'Suivi du personnel'!DO$8),'importation prevair'!$O:$O))</f>
        <v/>
      </c>
      <c r="DP148" s="162" t="str">
        <f>IF($B148="","",SUMIF('importation prevair'!$A:$A,CONCATENATE('Suivi du personnel'!$B148," ",'Suivi du personnel'!DP$8),'importation prevair'!$O:$O))</f>
        <v/>
      </c>
      <c r="DQ148" s="162" t="str">
        <f>IF($B148="","",SUMIF('importation prevair'!$A:$A,CONCATENATE('Suivi du personnel'!$B148," ",'Suivi du personnel'!DQ$8),'importation prevair'!$O:$O))</f>
        <v/>
      </c>
      <c r="DR148" s="259" t="str">
        <f>IF($B148="","",SUMIF('importation prevair'!$A:$A,CONCATENATE('Suivi du personnel'!$B148," ",'Suivi du personnel'!DR$8),'importation prevair'!$O:$O))</f>
        <v/>
      </c>
      <c r="DS148" s="260" t="str">
        <f>IF($B148="","",SUMIF('importation prevair'!$A:$A,CONCATENATE('Suivi du personnel'!$B148," ",'Suivi du personnel'!DS$8),'importation prevair'!$O:$O))</f>
        <v/>
      </c>
      <c r="DT148" s="162" t="str">
        <f>IF($B148="","",SUMIF('importation prevair'!$A:$A,CONCATENATE('Suivi du personnel'!$B148," ",'Suivi du personnel'!DT$8),'importation prevair'!$O:$O))</f>
        <v/>
      </c>
      <c r="DU148" s="162" t="str">
        <f>IF($B148="","",SUMIF('importation prevair'!$A:$A,CONCATENATE('Suivi du personnel'!$B148," ",'Suivi du personnel'!DU$8),'importation prevair'!$O:$O))</f>
        <v/>
      </c>
      <c r="DV148" s="162" t="str">
        <f>IF($B148="","",SUMIF('importation prevair'!$A:$A,CONCATENATE('Suivi du personnel'!$B148," ",'Suivi du personnel'!DV$8),'importation prevair'!$O:$O))</f>
        <v/>
      </c>
      <c r="DW148" s="162" t="str">
        <f>IF($B148="","",SUMIF('importation prevair'!$A:$A,CONCATENATE('Suivi du personnel'!$B148," ",'Suivi du personnel'!DW$8),'importation prevair'!$O:$O))</f>
        <v/>
      </c>
      <c r="DX148" s="162" t="str">
        <f>IF($B148="","",SUMIF('importation prevair'!$A:$A,CONCATENATE('Suivi du personnel'!$B148," ",'Suivi du personnel'!DX$8),'importation prevair'!$O:$O))</f>
        <v/>
      </c>
      <c r="DY148" s="261" t="str">
        <f>IF($B148="","",SUMIF('importation prevair'!$A:$A,CONCATENATE('Suivi du personnel'!$B148," ",'Suivi du personnel'!DY$8),'importation prevair'!$O:$O))</f>
        <v/>
      </c>
      <c r="DZ148" s="162" t="str">
        <f>IF($B148="","",SUMIF('importation prevair'!$A:$A,CONCATENATE('Suivi du personnel'!$B148," ",'Suivi du personnel'!DZ$8),'importation prevair'!$O:$O))</f>
        <v/>
      </c>
      <c r="EA148" s="162" t="str">
        <f>IF($B148="","",SUMIF('importation prevair'!$A:$A,CONCATENATE('Suivi du personnel'!$B148," ",'Suivi du personnel'!EA$8),'importation prevair'!$O:$O))</f>
        <v/>
      </c>
      <c r="EB148" s="162" t="str">
        <f>IF($B148="","",SUMIF('importation prevair'!$A:$A,CONCATENATE('Suivi du personnel'!$B148," ",'Suivi du personnel'!EB$8),'importation prevair'!$O:$O))</f>
        <v/>
      </c>
      <c r="EC148" s="162" t="str">
        <f>IF($B148="","",SUMIF('importation prevair'!$A:$A,CONCATENATE('Suivi du personnel'!$B148," ",'Suivi du personnel'!EC$8),'importation prevair'!$O:$O))</f>
        <v/>
      </c>
      <c r="ED148" s="162" t="str">
        <f>IF($B148="","",SUMIF('importation prevair'!$A:$A,CONCATENATE('Suivi du personnel'!$B148," ",'Suivi du personnel'!ED$8),'importation prevair'!$O:$O))</f>
        <v/>
      </c>
      <c r="EE148" s="162" t="str">
        <f>IF($B148="","",SUMIF('importation prevair'!$A:$A,CONCATENATE('Suivi du personnel'!$B148," ",'Suivi du personnel'!EE$8),'importation prevair'!$O:$O))</f>
        <v/>
      </c>
      <c r="EF148" s="259" t="str">
        <f>IF($B148="","",SUMIF('importation prevair'!$A:$A,CONCATENATE('Suivi du personnel'!$B148," ",'Suivi du personnel'!EF$8),'importation prevair'!$O:$O))</f>
        <v/>
      </c>
      <c r="EG148" s="260" t="str">
        <f>IF($B148="","",SUMIF('importation prevair'!$A:$A,CONCATENATE('Suivi du personnel'!$B148," ",'Suivi du personnel'!EG$8),'importation prevair'!$O:$O))</f>
        <v/>
      </c>
      <c r="EH148" s="162" t="str">
        <f>IF($B148="","",SUMIF('importation prevair'!$A:$A,CONCATENATE('Suivi du personnel'!$B148," ",'Suivi du personnel'!EH$8),'importation prevair'!$O:$O))</f>
        <v/>
      </c>
      <c r="EI148" s="162" t="str">
        <f>IF($B148="","",SUMIF('importation prevair'!$A:$A,CONCATENATE('Suivi du personnel'!$B148," ",'Suivi du personnel'!EI$8),'importation prevair'!$O:$O))</f>
        <v/>
      </c>
      <c r="EJ148" s="162" t="str">
        <f>IF($B148="","",SUMIF('importation prevair'!$A:$A,CONCATENATE('Suivi du personnel'!$B148," ",'Suivi du personnel'!EJ$8),'importation prevair'!$O:$O))</f>
        <v/>
      </c>
      <c r="EK148" s="162" t="str">
        <f>IF($B148="","",SUMIF('importation prevair'!$A:$A,CONCATENATE('Suivi du personnel'!$B148," ",'Suivi du personnel'!EK$8),'importation prevair'!$O:$O))</f>
        <v/>
      </c>
      <c r="EL148" s="162" t="str">
        <f>IF($B148="","",SUMIF('importation prevair'!$A:$A,CONCATENATE('Suivi du personnel'!$B148," ",'Suivi du personnel'!EL$8),'importation prevair'!$O:$O))</f>
        <v/>
      </c>
      <c r="EM148" s="261" t="str">
        <f>IF($B148="","",SUMIF('importation prevair'!$A:$A,CONCATENATE('Suivi du personnel'!$B148," ",'Suivi du personnel'!EM$8),'importation prevair'!$O:$O))</f>
        <v/>
      </c>
      <c r="EN148" s="162" t="str">
        <f>IF($B148="","",SUMIF('importation prevair'!$A:$A,CONCATENATE('Suivi du personnel'!$B148," ",'Suivi du personnel'!EN$8),'importation prevair'!$O:$O))</f>
        <v/>
      </c>
      <c r="EO148" s="162" t="str">
        <f>IF($B148="","",SUMIF('importation prevair'!$A:$A,CONCATENATE('Suivi du personnel'!$B148," ",'Suivi du personnel'!EO$8),'importation prevair'!$O:$O))</f>
        <v/>
      </c>
      <c r="EP148" s="162" t="str">
        <f>IF($B148="","",SUMIF('importation prevair'!$A:$A,CONCATENATE('Suivi du personnel'!$B148," ",'Suivi du personnel'!EP$8),'importation prevair'!$O:$O))</f>
        <v/>
      </c>
      <c r="EQ148" s="162" t="str">
        <f>IF($B148="","",SUMIF('importation prevair'!$A:$A,CONCATENATE('Suivi du personnel'!$B148," ",'Suivi du personnel'!EQ$8),'importation prevair'!$O:$O))</f>
        <v/>
      </c>
      <c r="ER148" s="162" t="str">
        <f>IF($B148="","",SUMIF('importation prevair'!$A:$A,CONCATENATE('Suivi du personnel'!$B148," ",'Suivi du personnel'!ER$8),'importation prevair'!$O:$O))</f>
        <v/>
      </c>
      <c r="ES148" s="162" t="str">
        <f>IF($B148="","",SUMIF('importation prevair'!$A:$A,CONCATENATE('Suivi du personnel'!$B148," ",'Suivi du personnel'!ES$8),'importation prevair'!$O:$O))</f>
        <v/>
      </c>
      <c r="ET148" s="259" t="str">
        <f>IF($B148="","",SUMIF('importation prevair'!$A:$A,CONCATENATE('Suivi du personnel'!$B148," ",'Suivi du personnel'!ET$8),'importation prevair'!$O:$O))</f>
        <v/>
      </c>
      <c r="EU148" s="260" t="str">
        <f>IF($B148="","",SUMIF('importation prevair'!$A:$A,CONCATENATE('Suivi du personnel'!$B148," ",'Suivi du personnel'!EU$8),'importation prevair'!$O:$O))</f>
        <v/>
      </c>
      <c r="EV148" s="162" t="str">
        <f>IF($B148="","",SUMIF('importation prevair'!$A:$A,CONCATENATE('Suivi du personnel'!$B148," ",'Suivi du personnel'!EV$8),'importation prevair'!$O:$O))</f>
        <v/>
      </c>
      <c r="EW148" s="162" t="str">
        <f>IF($B148="","",SUMIF('importation prevair'!$A:$A,CONCATENATE('Suivi du personnel'!$B148," ",'Suivi du personnel'!EW$8),'importation prevair'!$O:$O))</f>
        <v/>
      </c>
      <c r="EX148" s="162" t="str">
        <f>IF($B148="","",SUMIF('importation prevair'!$A:$A,CONCATENATE('Suivi du personnel'!$B148," ",'Suivi du personnel'!EX$8),'importation prevair'!$O:$O))</f>
        <v/>
      </c>
      <c r="EY148" s="162" t="str">
        <f>IF($B148="","",SUMIF('importation prevair'!$A:$A,CONCATENATE('Suivi du personnel'!$B148," ",'Suivi du personnel'!EY$8),'importation prevair'!$O:$O))</f>
        <v/>
      </c>
      <c r="EZ148" s="162" t="str">
        <f>IF($B148="","",SUMIF('importation prevair'!$A:$A,CONCATENATE('Suivi du personnel'!$B148," ",'Suivi du personnel'!EZ$8),'importation prevair'!$O:$O))</f>
        <v/>
      </c>
      <c r="FA148" s="261" t="str">
        <f>IF($B148="","",SUMIF('importation prevair'!$A:$A,CONCATENATE('Suivi du personnel'!$B148," ",'Suivi du personnel'!FA$8),'importation prevair'!$O:$O))</f>
        <v/>
      </c>
      <c r="FB148" s="162" t="str">
        <f>IF($B148="","",SUMIF('importation prevair'!$A:$A,CONCATENATE('Suivi du personnel'!$B148," ",'Suivi du personnel'!FB$8),'importation prevair'!$O:$O))</f>
        <v/>
      </c>
      <c r="FC148" s="162" t="str">
        <f>IF($B148="","",SUMIF('importation prevair'!$A:$A,CONCATENATE('Suivi du personnel'!$B148," ",'Suivi du personnel'!FC$8),'importation prevair'!$O:$O))</f>
        <v/>
      </c>
      <c r="FD148" s="162" t="str">
        <f>IF($B148="","",SUMIF('importation prevair'!$A:$A,CONCATENATE('Suivi du personnel'!$B148," ",'Suivi du personnel'!FD$8),'importation prevair'!$O:$O))</f>
        <v/>
      </c>
      <c r="FE148" s="162" t="str">
        <f>IF($B148="","",SUMIF('importation prevair'!$A:$A,CONCATENATE('Suivi du personnel'!$B148," ",'Suivi du personnel'!FE$8),'importation prevair'!$O:$O))</f>
        <v/>
      </c>
      <c r="FF148" s="162" t="str">
        <f>IF($B148="","",SUMIF('importation prevair'!$A:$A,CONCATENATE('Suivi du personnel'!$B148," ",'Suivi du personnel'!FF$8),'importation prevair'!$O:$O))</f>
        <v/>
      </c>
      <c r="FG148" s="162" t="str">
        <f>IF($B148="","",SUMIF('importation prevair'!$A:$A,CONCATENATE('Suivi du personnel'!$B148," ",'Suivi du personnel'!FG$8),'importation prevair'!$O:$O))</f>
        <v/>
      </c>
      <c r="FH148" s="259" t="str">
        <f>IF($B148="","",SUMIF('importation prevair'!$A:$A,CONCATENATE('Suivi du personnel'!$B148," ",'Suivi du personnel'!FH$8),'importation prevair'!$O:$O))</f>
        <v/>
      </c>
      <c r="FI148" s="260" t="str">
        <f>IF($B148="","",SUMIF('importation prevair'!$A:$A,CONCATENATE('Suivi du personnel'!$B148," ",'Suivi du personnel'!FI$8),'importation prevair'!$O:$O))</f>
        <v/>
      </c>
      <c r="FJ148" s="162" t="str">
        <f>IF($B148="","",SUMIF('importation prevair'!$A:$A,CONCATENATE('Suivi du personnel'!$B148," ",'Suivi du personnel'!FJ$8),'importation prevair'!$O:$O))</f>
        <v/>
      </c>
      <c r="FK148" s="162" t="str">
        <f>IF($B148="","",SUMIF('importation prevair'!$A:$A,CONCATENATE('Suivi du personnel'!$B148," ",'Suivi du personnel'!FK$8),'importation prevair'!$O:$O))</f>
        <v/>
      </c>
      <c r="FL148" s="162" t="str">
        <f>IF($B148="","",SUMIF('importation prevair'!$A:$A,CONCATENATE('Suivi du personnel'!$B148," ",'Suivi du personnel'!FL$8),'importation prevair'!$O:$O))</f>
        <v/>
      </c>
      <c r="FM148" s="162" t="str">
        <f>IF($B148="","",SUMIF('importation prevair'!$A:$A,CONCATENATE('Suivi du personnel'!$B148," ",'Suivi du personnel'!FM$8),'importation prevair'!$O:$O))</f>
        <v/>
      </c>
      <c r="FN148" s="162" t="str">
        <f>IF($B148="","",SUMIF('importation prevair'!$A:$A,CONCATENATE('Suivi du personnel'!$B148," ",'Suivi du personnel'!FN$8),'importation prevair'!$O:$O))</f>
        <v/>
      </c>
      <c r="FO148" s="261" t="str">
        <f>IF($B148="","",SUMIF('importation prevair'!$A:$A,CONCATENATE('Suivi du personnel'!$B148," ",'Suivi du personnel'!FO$8),'importation prevair'!$O:$O))</f>
        <v/>
      </c>
      <c r="FP148" s="162" t="str">
        <f>IF($B148="","",SUMIF('importation prevair'!$A:$A,CONCATENATE('Suivi du personnel'!$B148," ",'Suivi du personnel'!FP$8),'importation prevair'!$O:$O))</f>
        <v/>
      </c>
      <c r="FQ148" s="162" t="str">
        <f>IF($B148="","",SUMIF('importation prevair'!$A:$A,CONCATENATE('Suivi du personnel'!$B148," ",'Suivi du personnel'!FQ$8),'importation prevair'!$O:$O))</f>
        <v/>
      </c>
      <c r="FR148" s="162" t="str">
        <f>IF($B148="","",SUMIF('importation prevair'!$A:$A,CONCATENATE('Suivi du personnel'!$B148," ",'Suivi du personnel'!FR$8),'importation prevair'!$O:$O))</f>
        <v/>
      </c>
      <c r="FS148" s="162" t="str">
        <f>IF($B148="","",SUMIF('importation prevair'!$A:$A,CONCATENATE('Suivi du personnel'!$B148," ",'Suivi du personnel'!FS$8),'importation prevair'!$O:$O))</f>
        <v/>
      </c>
      <c r="FT148" s="162" t="str">
        <f>IF($B148="","",SUMIF('importation prevair'!$A:$A,CONCATENATE('Suivi du personnel'!$B148," ",'Suivi du personnel'!FT$8),'importation prevair'!$O:$O))</f>
        <v/>
      </c>
      <c r="FU148" s="162" t="str">
        <f>IF($B148="","",SUMIF('importation prevair'!$A:$A,CONCATENATE('Suivi du personnel'!$B148," ",'Suivi du personnel'!FU$8),'importation prevair'!$O:$O))</f>
        <v/>
      </c>
      <c r="FV148" s="259" t="str">
        <f>IF($B148="","",SUMIF('importation prevair'!$A:$A,CONCATENATE('Suivi du personnel'!$B148," ",'Suivi du personnel'!FV$8),'importation prevair'!$O:$O))</f>
        <v/>
      </c>
      <c r="FW148" s="260" t="str">
        <f>IF($B148="","",SUMIF('importation prevair'!$A:$A,CONCATENATE('Suivi du personnel'!$B148," ",'Suivi du personnel'!FW$8),'importation prevair'!$O:$O))</f>
        <v/>
      </c>
      <c r="FX148" s="162" t="str">
        <f>IF($B148="","",SUMIF('importation prevair'!$A:$A,CONCATENATE('Suivi du personnel'!$B148," ",'Suivi du personnel'!FX$8),'importation prevair'!$O:$O))</f>
        <v/>
      </c>
      <c r="FY148" s="162" t="str">
        <f>IF($B148="","",SUMIF('importation prevair'!$A:$A,CONCATENATE('Suivi du personnel'!$B148," ",'Suivi du personnel'!FY$8),'importation prevair'!$O:$O))</f>
        <v/>
      </c>
      <c r="FZ148" s="162" t="str">
        <f>IF($B148="","",SUMIF('importation prevair'!$A:$A,CONCATENATE('Suivi du personnel'!$B148," ",'Suivi du personnel'!FZ$8),'importation prevair'!$O:$O))</f>
        <v/>
      </c>
      <c r="GA148" s="162" t="str">
        <f>IF($B148="","",SUMIF('importation prevair'!$A:$A,CONCATENATE('Suivi du personnel'!$B148," ",'Suivi du personnel'!GA$8),'importation prevair'!$O:$O))</f>
        <v/>
      </c>
      <c r="GB148" s="162" t="str">
        <f>IF($B148="","",SUMIF('importation prevair'!$A:$A,CONCATENATE('Suivi du personnel'!$B148," ",'Suivi du personnel'!GB$8),'importation prevair'!$O:$O))</f>
        <v/>
      </c>
      <c r="GC148" s="261" t="str">
        <f>IF($B148="","",SUMIF('importation prevair'!$A:$A,CONCATENATE('Suivi du personnel'!$B148," ",'Suivi du personnel'!GC$8),'importation prevair'!$O:$O))</f>
        <v/>
      </c>
      <c r="GD148" s="162" t="str">
        <f>IF($B148="","",SUMIF('importation prevair'!$A:$A,CONCATENATE('Suivi du personnel'!$B148," ",'Suivi du personnel'!GD$8),'importation prevair'!$O:$O))</f>
        <v/>
      </c>
      <c r="GE148" s="162" t="str">
        <f>IF($B148="","",SUMIF('importation prevair'!$A:$A,CONCATENATE('Suivi du personnel'!$B148," ",'Suivi du personnel'!GE$8),'importation prevair'!$O:$O))</f>
        <v/>
      </c>
      <c r="GF148" s="162" t="str">
        <f>IF($B148="","",SUMIF('importation prevair'!$A:$A,CONCATENATE('Suivi du personnel'!$B148," ",'Suivi du personnel'!GF$8),'importation prevair'!$O:$O))</f>
        <v/>
      </c>
      <c r="GG148" s="162" t="str">
        <f>IF($B148="","",SUMIF('importation prevair'!$A:$A,CONCATENATE('Suivi du personnel'!$B148," ",'Suivi du personnel'!GG$8),'importation prevair'!$O:$O))</f>
        <v/>
      </c>
      <c r="GH148" s="162" t="str">
        <f>IF($B148="","",SUMIF('importation prevair'!$A:$A,CONCATENATE('Suivi du personnel'!$B148," ",'Suivi du personnel'!GH$8),'importation prevair'!$O:$O))</f>
        <v/>
      </c>
      <c r="GI148" s="162" t="str">
        <f>IF($B148="","",SUMIF('importation prevair'!$A:$A,CONCATENATE('Suivi du personnel'!$B148," ",'Suivi du personnel'!GI$8),'importation prevair'!$O:$O))</f>
        <v/>
      </c>
      <c r="GJ148" s="259" t="str">
        <f>IF($B148="","",SUMIF('importation prevair'!$A:$A,CONCATENATE('Suivi du personnel'!$B148," ",'Suivi du personnel'!GJ$8),'importation prevair'!$O:$O))</f>
        <v/>
      </c>
      <c r="GK148" s="260" t="str">
        <f>IF($B148="","",SUMIF('importation prevair'!$A:$A,CONCATENATE('Suivi du personnel'!$B148," ",'Suivi du personnel'!GK$8),'importation prevair'!$O:$O))</f>
        <v/>
      </c>
      <c r="GL148" s="162" t="str">
        <f>IF($B148="","",SUMIF('importation prevair'!$A:$A,CONCATENATE('Suivi du personnel'!$B148," ",'Suivi du personnel'!GL$8),'importation prevair'!$O:$O))</f>
        <v/>
      </c>
      <c r="GM148" s="162" t="str">
        <f>IF($B148="","",SUMIF('importation prevair'!$A:$A,CONCATENATE('Suivi du personnel'!$B148," ",'Suivi du personnel'!GM$8),'importation prevair'!$O:$O))</f>
        <v/>
      </c>
      <c r="GN148" s="162" t="str">
        <f>IF($B148="","",SUMIF('importation prevair'!$A:$A,CONCATENATE('Suivi du personnel'!$B148," ",'Suivi du personnel'!GN$8),'importation prevair'!$O:$O))</f>
        <v/>
      </c>
      <c r="GO148" s="162" t="str">
        <f>IF($B148="","",SUMIF('importation prevair'!$A:$A,CONCATENATE('Suivi du personnel'!$B148," ",'Suivi du personnel'!GO$8),'importation prevair'!$O:$O))</f>
        <v/>
      </c>
      <c r="GP148" s="162" t="str">
        <f>IF($B148="","",SUMIF('importation prevair'!$A:$A,CONCATENATE('Suivi du personnel'!$B148," ",'Suivi du personnel'!GP$8),'importation prevair'!$O:$O))</f>
        <v/>
      </c>
      <c r="GQ148" s="261" t="str">
        <f>IF($B148="","",SUMIF('importation prevair'!$A:$A,CONCATENATE('Suivi du personnel'!$B148," ",'Suivi du personnel'!GQ$8),'importation prevair'!$O:$O))</f>
        <v/>
      </c>
      <c r="GR148" s="260" t="str">
        <f>IF($B148="","",SUMIF('importation prevair'!$A:$A,CONCATENATE('Suivi du personnel'!$B148," ",'Suivi du personnel'!GR$8),'importation prevair'!$O:$O))</f>
        <v/>
      </c>
      <c r="GS148" s="162" t="str">
        <f>IF($B148="","",SUMIF('importation prevair'!$A:$A,CONCATENATE('Suivi du personnel'!$B148," ",'Suivi du personnel'!GS$8),'importation prevair'!$O:$O))</f>
        <v/>
      </c>
      <c r="GT148" s="162" t="str">
        <f>IF($B148="","",SUMIF('importation prevair'!$A:$A,CONCATENATE('Suivi du personnel'!$B148," ",'Suivi du personnel'!GT$8),'importation prevair'!$O:$O))</f>
        <v/>
      </c>
      <c r="GU148" s="162" t="str">
        <f>IF($B148="","",SUMIF('importation prevair'!$A:$A,CONCATENATE('Suivi du personnel'!$B148," ",'Suivi du personnel'!GU$8),'importation prevair'!$O:$O))</f>
        <v/>
      </c>
      <c r="GV148" s="162" t="str">
        <f>IF($B148="","",SUMIF('importation prevair'!$A:$A,CONCATENATE('Suivi du personnel'!$B148," ",'Suivi du personnel'!GV$8),'importation prevair'!$O:$O))</f>
        <v/>
      </c>
      <c r="GW148" s="162" t="str">
        <f>IF($B148="","",SUMIF('importation prevair'!$A:$A,CONCATENATE('Suivi du personnel'!$B148," ",'Suivi du personnel'!GW$8),'importation prevair'!$O:$O))</f>
        <v/>
      </c>
      <c r="GX148" s="261" t="str">
        <f>IF($B148="","",SUMIF('importation prevair'!$A:$A,CONCATENATE('Suivi du personnel'!$B148," ",'Suivi du personnel'!GX$8),'importation prevair'!$O:$O))</f>
        <v/>
      </c>
    </row>
    <row r="149" spans="1:206" s="164" customFormat="1" ht="13.5" thickBot="1" x14ac:dyDescent="0.25">
      <c r="A149" s="289" t="str">
        <f>IF($B149="","",VLOOKUP($B149,'info personnel sur AT'!$A$3:$C$298,2,FALSE))</f>
        <v/>
      </c>
      <c r="B149" s="287"/>
      <c r="C149" s="284" t="str">
        <f>IF($B149="","",VLOOKUP($B149,'info personnel sur AT'!$A$3:$Q$298,3,FALSE))</f>
        <v/>
      </c>
      <c r="D149" s="280" t="str">
        <f>IF($B149="","",VLOOKUP($B149,'info personnel sur AT'!$A$3:$Q$298,4,FALSE))</f>
        <v/>
      </c>
      <c r="E149" s="277" t="str">
        <f>IF($B149="","",VLOOKUP($B149,'info personnel sur AT'!$A$3:$Q$298,5,FALSE))</f>
        <v/>
      </c>
      <c r="F149" s="219">
        <f t="shared" si="101"/>
        <v>0</v>
      </c>
      <c r="G149" s="240">
        <v>0.3</v>
      </c>
      <c r="H149" s="218">
        <f t="shared" si="102"/>
        <v>0.3</v>
      </c>
      <c r="I149" s="22" t="str">
        <f>IF($B149="","",VLOOKUP($B149,'info personnel sur AT'!$A$3:$Q$298,6,FALSE))</f>
        <v/>
      </c>
      <c r="J149" s="22" t="str">
        <f>IF($B149="","",VLOOKUP($B149,'info personnel sur AT'!$A$3:$Q$298,7,FALSE))</f>
        <v/>
      </c>
      <c r="K149" s="22" t="str">
        <f>IF($B149="","",VLOOKUP($B149,'info personnel sur AT'!$A$3:$Q$298,8,FALSE))</f>
        <v/>
      </c>
      <c r="L149" s="22" t="str">
        <f>IF($B149="","",VLOOKUP($B149,'info personnel sur AT'!$A$3:$Q$298,9,FALSE))</f>
        <v/>
      </c>
      <c r="M149" s="22" t="str">
        <f>IF($B149="","",VLOOKUP($B149,'info personnel sur AT'!$A$3:$Q$298,10,FALSE))</f>
        <v/>
      </c>
      <c r="N149" s="22" t="str">
        <f>IF($B149="","",VLOOKUP($B149,'info personnel sur AT'!$A$3:$Q$298,11,FALSE))</f>
        <v/>
      </c>
      <c r="O149" s="22" t="str">
        <f>IF($B149="","",VLOOKUP($B149,'info personnel sur AT'!$A$3:$Q$298,12,FALSE))</f>
        <v/>
      </c>
      <c r="P149" s="22" t="str">
        <f>IF($B149="","",VLOOKUP($B149,'info personnel sur AT'!$A$3:$Q$298,13,FALSE))</f>
        <v/>
      </c>
      <c r="Q149" s="22" t="str">
        <f>IF($B149="","",VLOOKUP($B149,'info personnel sur AT'!$A$3:$Q$298,14,FALSE))</f>
        <v/>
      </c>
      <c r="R149" s="22" t="str">
        <f>IF($B149="","",VLOOKUP($B149,'info personnel sur AT'!$A$3:$Q$298,15,FALSE))</f>
        <v/>
      </c>
      <c r="S149" s="22" t="str">
        <f>IF($B149="","",VLOOKUP($B149,'info personnel sur AT'!$A$3:$Q$298,16,FALSE))</f>
        <v/>
      </c>
      <c r="T149" s="22" t="str">
        <f>IF($B149="","",VLOOKUP($B149,'info personnel sur AT'!$A$3:$Q$298,17,FALSE))</f>
        <v/>
      </c>
      <c r="U149" s="11">
        <f t="shared" si="103"/>
        <v>0</v>
      </c>
      <c r="V149" s="2">
        <f t="shared" si="104"/>
        <v>0</v>
      </c>
      <c r="W149" s="6">
        <f t="shared" si="105"/>
        <v>0</v>
      </c>
      <c r="X149" s="180">
        <f t="shared" si="106"/>
        <v>1.8</v>
      </c>
      <c r="Y149" s="179">
        <f t="shared" si="134"/>
        <v>5</v>
      </c>
      <c r="Z149" s="192">
        <f t="shared" si="107"/>
        <v>10</v>
      </c>
      <c r="AA149" s="195">
        <f t="shared" si="108"/>
        <v>0</v>
      </c>
      <c r="AB149" s="195">
        <f t="shared" si="109"/>
        <v>0</v>
      </c>
      <c r="AC149" s="195">
        <f t="shared" si="110"/>
        <v>0</v>
      </c>
      <c r="AD149" s="195">
        <f t="shared" si="111"/>
        <v>0</v>
      </c>
      <c r="AE149" s="195">
        <f t="shared" si="112"/>
        <v>0</v>
      </c>
      <c r="AF149" s="195">
        <f t="shared" si="113"/>
        <v>0</v>
      </c>
      <c r="AG149" s="195">
        <f t="shared" si="114"/>
        <v>0</v>
      </c>
      <c r="AH149" s="248">
        <f t="shared" si="115"/>
        <v>0</v>
      </c>
      <c r="AI149" s="248">
        <f t="shared" si="116"/>
        <v>0</v>
      </c>
      <c r="AJ149" s="248">
        <f t="shared" si="117"/>
        <v>0</v>
      </c>
      <c r="AK149" s="248">
        <f t="shared" si="118"/>
        <v>0</v>
      </c>
      <c r="AL149" s="248">
        <f t="shared" si="119"/>
        <v>0</v>
      </c>
      <c r="AM149" s="248">
        <f t="shared" si="120"/>
        <v>0</v>
      </c>
      <c r="AN149" s="248">
        <f t="shared" si="121"/>
        <v>0</v>
      </c>
      <c r="AO149" s="248">
        <f t="shared" si="122"/>
        <v>0</v>
      </c>
      <c r="AP149" s="248">
        <f t="shared" si="123"/>
        <v>0</v>
      </c>
      <c r="AQ149" s="248">
        <f t="shared" si="124"/>
        <v>0</v>
      </c>
      <c r="AR149" s="248">
        <f t="shared" si="125"/>
        <v>0</v>
      </c>
      <c r="AS149" s="248">
        <f t="shared" si="126"/>
        <v>0</v>
      </c>
      <c r="AT149" s="248">
        <f t="shared" si="127"/>
        <v>0</v>
      </c>
      <c r="AU149" s="248">
        <f t="shared" si="128"/>
        <v>0</v>
      </c>
      <c r="AV149" s="245">
        <f t="shared" si="135"/>
        <v>0</v>
      </c>
      <c r="AW149" s="245">
        <f t="shared" si="136"/>
        <v>0</v>
      </c>
      <c r="AX149" s="252">
        <f t="shared" si="137"/>
        <v>0</v>
      </c>
      <c r="AY149" s="253">
        <f t="shared" si="132"/>
        <v>0</v>
      </c>
      <c r="AZ149" s="253">
        <f t="shared" si="133"/>
        <v>0</v>
      </c>
      <c r="BA149" s="221" t="str">
        <f>IF($B149="","",SUMIF('importation prevair'!$A:$A,CONCATENATE('Suivi du personnel'!$B149," ",'Suivi du personnel'!BA$8),'importation prevair'!$O:$O))</f>
        <v/>
      </c>
      <c r="BB149" s="222" t="str">
        <f>IF($B149="","",SUMIF('importation prevair'!$A:$A,CONCATENATE('Suivi du personnel'!$B149," ",'Suivi du personnel'!BB$8),'importation prevair'!$O:$O))</f>
        <v/>
      </c>
      <c r="BC149" s="222" t="str">
        <f>IF($B149="","",SUMIF('importation prevair'!$A:$A,CONCATENATE('Suivi du personnel'!$B149," ",'Suivi du personnel'!BC$8),'importation prevair'!$O:$O))</f>
        <v/>
      </c>
      <c r="BD149" s="222" t="str">
        <f>IF($B149="","",SUMIF('importation prevair'!$A:$A,CONCATENATE('Suivi du personnel'!$B149," ",'Suivi du personnel'!BD$8),'importation prevair'!$O:$O))</f>
        <v/>
      </c>
      <c r="BE149" s="222" t="str">
        <f>IF($B149="","",SUMIF('importation prevair'!$A:$A,CONCATENATE('Suivi du personnel'!$B149," ",'Suivi du personnel'!BE$8),'importation prevair'!$O:$O))</f>
        <v/>
      </c>
      <c r="BF149" s="222" t="str">
        <f>IF($B149="","",SUMIF('importation prevair'!$A:$A,CONCATENATE('Suivi du personnel'!$B149," ",'Suivi du personnel'!BF$8),'importation prevair'!$O:$O))</f>
        <v/>
      </c>
      <c r="BG149" s="223" t="str">
        <f>IF($B149="","",SUMIF('importation prevair'!$A:$A,CONCATENATE('Suivi du personnel'!$B149," ",'Suivi du personnel'!BG$8),'importation prevair'!$O:$O))</f>
        <v/>
      </c>
      <c r="BH149" s="221" t="str">
        <f>IF($B149="","",SUMIF('importation prevair'!$A:$A,CONCATENATE('Suivi du personnel'!$B149," ",'Suivi du personnel'!BH$8),'importation prevair'!$O:$O))</f>
        <v/>
      </c>
      <c r="BI149" s="222" t="str">
        <f>IF($B149="","",SUMIF('importation prevair'!$A:$A,CONCATENATE('Suivi du personnel'!$B149," ",'Suivi du personnel'!BI$8),'importation prevair'!$O:$O))</f>
        <v/>
      </c>
      <c r="BJ149" s="222" t="str">
        <f>IF($B149="","",SUMIF('importation prevair'!$A:$A,CONCATENATE('Suivi du personnel'!$B149," ",'Suivi du personnel'!BJ$8),'importation prevair'!$O:$O))</f>
        <v/>
      </c>
      <c r="BK149" s="222" t="str">
        <f>IF($B149="","",SUMIF('importation prevair'!$A:$A,CONCATENATE('Suivi du personnel'!$B149," ",'Suivi du personnel'!BK$8),'importation prevair'!$O:$O))</f>
        <v/>
      </c>
      <c r="BL149" s="222" t="str">
        <f>IF($B149="","",SUMIF('importation prevair'!$A:$A,CONCATENATE('Suivi du personnel'!$B149," ",'Suivi du personnel'!BL$8),'importation prevair'!$O:$O))</f>
        <v/>
      </c>
      <c r="BM149" s="222" t="str">
        <f>IF($B149="","",SUMIF('importation prevair'!$A:$A,CONCATENATE('Suivi du personnel'!$B149," ",'Suivi du personnel'!BM$8),'importation prevair'!$O:$O))</f>
        <v/>
      </c>
      <c r="BN149" s="223" t="str">
        <f>IF($B149="","",SUMIF('importation prevair'!$A:$A,CONCATENATE('Suivi du personnel'!$B149," ",'Suivi du personnel'!BN$8),'importation prevair'!$O:$O))</f>
        <v/>
      </c>
      <c r="BO149" s="221" t="str">
        <f>IF($B149="","",SUMIF('importation prevair'!$A:$A,CONCATENATE('Suivi du personnel'!$B149," ",'Suivi du personnel'!BO$8),'importation prevair'!$O:$O))</f>
        <v/>
      </c>
      <c r="BP149" s="222" t="str">
        <f>IF($B149="","",SUMIF('importation prevair'!$A:$A,CONCATENATE('Suivi du personnel'!$B149," ",'Suivi du personnel'!BP$8),'importation prevair'!$O:$O))</f>
        <v/>
      </c>
      <c r="BQ149" s="222" t="str">
        <f>IF($B149="","",SUMIF('importation prevair'!$A:$A,CONCATENATE('Suivi du personnel'!$B149," ",'Suivi du personnel'!BQ$8),'importation prevair'!$O:$O))</f>
        <v/>
      </c>
      <c r="BR149" s="222" t="str">
        <f>IF($B149="","",SUMIF('importation prevair'!$A:$A,CONCATENATE('Suivi du personnel'!$B149," ",'Suivi du personnel'!BR$8),'importation prevair'!$O:$O))</f>
        <v/>
      </c>
      <c r="BS149" s="222" t="str">
        <f>IF($B149="","",SUMIF('importation prevair'!$A:$A,CONCATENATE('Suivi du personnel'!$B149," ",'Suivi du personnel'!BS$8),'importation prevair'!$O:$O))</f>
        <v/>
      </c>
      <c r="BT149" s="222" t="str">
        <f>IF($B149="","",SUMIF('importation prevair'!$A:$A,CONCATENATE('Suivi du personnel'!$B149," ",'Suivi du personnel'!BT$8),'importation prevair'!$O:$O))</f>
        <v/>
      </c>
      <c r="BU149" s="223" t="str">
        <f>IF($B149="","",SUMIF('importation prevair'!$A:$A,CONCATENATE('Suivi du personnel'!$B149," ",'Suivi du personnel'!BU$8),'importation prevair'!$O:$O))</f>
        <v/>
      </c>
      <c r="BV149" s="221" t="str">
        <f>IF($B149="","",SUMIF('importation prevair'!$A:$A,CONCATENATE('Suivi du personnel'!$B149," ",'Suivi du personnel'!BV$8),'importation prevair'!$O:$O))</f>
        <v/>
      </c>
      <c r="BW149" s="222" t="str">
        <f>IF($B149="","",SUMIF('importation prevair'!$A:$A,CONCATENATE('Suivi du personnel'!$B149," ",'Suivi du personnel'!BW$8),'importation prevair'!$O:$O))</f>
        <v/>
      </c>
      <c r="BX149" s="222" t="str">
        <f>IF($B149="","",SUMIF('importation prevair'!$A:$A,CONCATENATE('Suivi du personnel'!$B149," ",'Suivi du personnel'!BX$8),'importation prevair'!$O:$O))</f>
        <v/>
      </c>
      <c r="BY149" s="222" t="str">
        <f>IF($B149="","",SUMIF('importation prevair'!$A:$A,CONCATENATE('Suivi du personnel'!$B149," ",'Suivi du personnel'!BY$8),'importation prevair'!$O:$O))</f>
        <v/>
      </c>
      <c r="BZ149" s="222" t="str">
        <f>IF($B149="","",SUMIF('importation prevair'!$A:$A,CONCATENATE('Suivi du personnel'!$B149," ",'Suivi du personnel'!BZ$8),'importation prevair'!$O:$O))</f>
        <v/>
      </c>
      <c r="CA149" s="222" t="str">
        <f>IF($B149="","",SUMIF('importation prevair'!$A:$A,CONCATENATE('Suivi du personnel'!$B149," ",'Suivi du personnel'!CA$8),'importation prevair'!$O:$O))</f>
        <v/>
      </c>
      <c r="CB149" s="223" t="str">
        <f>IF($B149="","",SUMIF('importation prevair'!$A:$A,CONCATENATE('Suivi du personnel'!$B149," ",'Suivi du personnel'!CB$8),'importation prevair'!$O:$O))</f>
        <v/>
      </c>
      <c r="CC149" s="221" t="str">
        <f>IF($B149="","",SUMIF('importation prevair'!$A:$A,CONCATENATE('Suivi du personnel'!$B149," ",'Suivi du personnel'!CC$8),'importation prevair'!$O:$O))</f>
        <v/>
      </c>
      <c r="CD149" s="222" t="str">
        <f>IF($B149="","",SUMIF('importation prevair'!$A:$A,CONCATENATE('Suivi du personnel'!$B149," ",'Suivi du personnel'!CD$8),'importation prevair'!$O:$O))</f>
        <v/>
      </c>
      <c r="CE149" s="222" t="str">
        <f>IF($B149="","",SUMIF('importation prevair'!$A:$A,CONCATENATE('Suivi du personnel'!$B149," ",'Suivi du personnel'!CE$8),'importation prevair'!$O:$O))</f>
        <v/>
      </c>
      <c r="CF149" s="222" t="str">
        <f>IF($B149="","",SUMIF('importation prevair'!$A:$A,CONCATENATE('Suivi du personnel'!$B149," ",'Suivi du personnel'!CF$8),'importation prevair'!$O:$O))</f>
        <v/>
      </c>
      <c r="CG149" s="222" t="str">
        <f>IF($B149="","",SUMIF('importation prevair'!$A:$A,CONCATENATE('Suivi du personnel'!$B149," ",'Suivi du personnel'!CG$8),'importation prevair'!$O:$O))</f>
        <v/>
      </c>
      <c r="CH149" s="222" t="str">
        <f>IF($B149="","",SUMIF('importation prevair'!$A:$A,CONCATENATE('Suivi du personnel'!$B149," ",'Suivi du personnel'!CH$8),'importation prevair'!$O:$O))</f>
        <v/>
      </c>
      <c r="CI149" s="223" t="str">
        <f>IF($B149="","",SUMIF('importation prevair'!$A:$A,CONCATENATE('Suivi du personnel'!$B149," ",'Suivi du personnel'!CI$8),'importation prevair'!$O:$O))</f>
        <v/>
      </c>
      <c r="CJ149" s="221" t="str">
        <f>IF($B149="","",SUMIF('importation prevair'!$A:$A,CONCATENATE('Suivi du personnel'!$B149," ",'Suivi du personnel'!CJ$8),'importation prevair'!$O:$O))</f>
        <v/>
      </c>
      <c r="CK149" s="222" t="str">
        <f>IF($B149="","",SUMIF('importation prevair'!$A:$A,CONCATENATE('Suivi du personnel'!$B149," ",'Suivi du personnel'!CK$8),'importation prevair'!$O:$O))</f>
        <v/>
      </c>
      <c r="CL149" s="222" t="str">
        <f>IF($B149="","",SUMIF('importation prevair'!$A:$A,CONCATENATE('Suivi du personnel'!$B149," ",'Suivi du personnel'!CL$8),'importation prevair'!$O:$O))</f>
        <v/>
      </c>
      <c r="CM149" s="222" t="str">
        <f>IF($B149="","",SUMIF('importation prevair'!$A:$A,CONCATENATE('Suivi du personnel'!$B149," ",'Suivi du personnel'!CM$8),'importation prevair'!$O:$O))</f>
        <v/>
      </c>
      <c r="CN149" s="222" t="str">
        <f>IF($B149="","",SUMIF('importation prevair'!$A:$A,CONCATENATE('Suivi du personnel'!$B149," ",'Suivi du personnel'!CN$8),'importation prevair'!$O:$O))</f>
        <v/>
      </c>
      <c r="CO149" s="222" t="str">
        <f>IF($B149="","",SUMIF('importation prevair'!$A:$A,CONCATENATE('Suivi du personnel'!$B149," ",'Suivi du personnel'!CO$8),'importation prevair'!$O:$O))</f>
        <v/>
      </c>
      <c r="CP149" s="223" t="str">
        <f>IF($B149="","",SUMIF('importation prevair'!$A:$A,CONCATENATE('Suivi du personnel'!$B149," ",'Suivi du personnel'!CP$8),'importation prevair'!$O:$O))</f>
        <v/>
      </c>
      <c r="CQ149" s="221" t="str">
        <f>IF($B149="","",SUMIF('importation prevair'!$A:$A,CONCATENATE('Suivi du personnel'!$B149," ",'Suivi du personnel'!CQ$8),'importation prevair'!$O:$O))</f>
        <v/>
      </c>
      <c r="CR149" s="222" t="str">
        <f>IF($B149="","",SUMIF('importation prevair'!$A:$A,CONCATENATE('Suivi du personnel'!$B149," ",'Suivi du personnel'!CR$8),'importation prevair'!$O:$O))</f>
        <v/>
      </c>
      <c r="CS149" s="222" t="str">
        <f>IF($B149="","",SUMIF('importation prevair'!$A:$A,CONCATENATE('Suivi du personnel'!$B149," ",'Suivi du personnel'!CS$8),'importation prevair'!$O:$O))</f>
        <v/>
      </c>
      <c r="CT149" s="222" t="str">
        <f>IF($B149="","",SUMIF('importation prevair'!$A:$A,CONCATENATE('Suivi du personnel'!$B149," ",'Suivi du personnel'!CT$8),'importation prevair'!$O:$O))</f>
        <v/>
      </c>
      <c r="CU149" s="222" t="str">
        <f>IF($B149="","",SUMIF('importation prevair'!$A:$A,CONCATENATE('Suivi du personnel'!$B149," ",'Suivi du personnel'!CU$8),'importation prevair'!$O:$O))</f>
        <v/>
      </c>
      <c r="CV149" s="222" t="str">
        <f>IF($B149="","",SUMIF('importation prevair'!$A:$A,CONCATENATE('Suivi du personnel'!$B149," ",'Suivi du personnel'!CV$8),'importation prevair'!$O:$O))</f>
        <v/>
      </c>
      <c r="CW149" s="223" t="str">
        <f>IF($B149="","",SUMIF('importation prevair'!$A:$A,CONCATENATE('Suivi du personnel'!$B149," ",'Suivi du personnel'!CW$8),'importation prevair'!$O:$O))</f>
        <v/>
      </c>
      <c r="CX149" s="221" t="str">
        <f>IF($B149="","",SUMIF('importation prevair'!$A:$A,CONCATENATE('Suivi du personnel'!$B149," ",'Suivi du personnel'!CX$8),'importation prevair'!$O:$O))</f>
        <v/>
      </c>
      <c r="CY149" s="222" t="str">
        <f>IF($B149="","",SUMIF('importation prevair'!$A:$A,CONCATENATE('Suivi du personnel'!$B149," ",'Suivi du personnel'!CY$8),'importation prevair'!$O:$O))</f>
        <v/>
      </c>
      <c r="CZ149" s="222" t="str">
        <f>IF($B149="","",SUMIF('importation prevair'!$A:$A,CONCATENATE('Suivi du personnel'!$B149," ",'Suivi du personnel'!CZ$8),'importation prevair'!$O:$O))</f>
        <v/>
      </c>
      <c r="DA149" s="222" t="str">
        <f>IF($B149="","",SUMIF('importation prevair'!$A:$A,CONCATENATE('Suivi du personnel'!$B149," ",'Suivi du personnel'!DA$8),'importation prevair'!$O:$O))</f>
        <v/>
      </c>
      <c r="DB149" s="222" t="str">
        <f>IF($B149="","",SUMIF('importation prevair'!$A:$A,CONCATENATE('Suivi du personnel'!$B149," ",'Suivi du personnel'!DB$8),'importation prevair'!$O:$O))</f>
        <v/>
      </c>
      <c r="DC149" s="222" t="str">
        <f>IF($B149="","",SUMIF('importation prevair'!$A:$A,CONCATENATE('Suivi du personnel'!$B149," ",'Suivi du personnel'!DC$8),'importation prevair'!$O:$O))</f>
        <v/>
      </c>
      <c r="DD149" s="223" t="str">
        <f>IF($B149="","",SUMIF('importation prevair'!$A:$A,CONCATENATE('Suivi du personnel'!$B149," ",'Suivi du personnel'!DD$8),'importation prevair'!$O:$O))</f>
        <v/>
      </c>
      <c r="DE149" s="260" t="str">
        <f>IF($B149="","",SUMIF('importation prevair'!$A:$A,CONCATENATE('Suivi du personnel'!$B149," ",'Suivi du personnel'!DE$8),'importation prevair'!$O:$O))</f>
        <v/>
      </c>
      <c r="DF149" s="162" t="str">
        <f>IF($B149="","",SUMIF('importation prevair'!$A:$A,CONCATENATE('Suivi du personnel'!$B149," ",'Suivi du personnel'!DF$8),'importation prevair'!$O:$O))</f>
        <v/>
      </c>
      <c r="DG149" s="162" t="str">
        <f>IF($B149="","",SUMIF('importation prevair'!$A:$A,CONCATENATE('Suivi du personnel'!$B149," ",'Suivi du personnel'!DG$8),'importation prevair'!$O:$O))</f>
        <v/>
      </c>
      <c r="DH149" s="162" t="str">
        <f>IF($B149="","",SUMIF('importation prevair'!$A:$A,CONCATENATE('Suivi du personnel'!$B149," ",'Suivi du personnel'!DH$8),'importation prevair'!$O:$O))</f>
        <v/>
      </c>
      <c r="DI149" s="162" t="str">
        <f>IF($B149="","",SUMIF('importation prevair'!$A:$A,CONCATENATE('Suivi du personnel'!$B149," ",'Suivi du personnel'!DI$8),'importation prevair'!$O:$O))</f>
        <v/>
      </c>
      <c r="DJ149" s="162" t="str">
        <f>IF($B149="","",SUMIF('importation prevair'!$A:$A,CONCATENATE('Suivi du personnel'!$B149," ",'Suivi du personnel'!DJ$8),'importation prevair'!$O:$O))</f>
        <v/>
      </c>
      <c r="DK149" s="261" t="str">
        <f>IF($B149="","",SUMIF('importation prevair'!$A:$A,CONCATENATE('Suivi du personnel'!$B149," ",'Suivi du personnel'!DK$8),'importation prevair'!$O:$O))</f>
        <v/>
      </c>
      <c r="DL149" s="162" t="str">
        <f>IF($B149="","",SUMIF('importation prevair'!$A:$A,CONCATENATE('Suivi du personnel'!$B149," ",'Suivi du personnel'!DL$8),'importation prevair'!$O:$O))</f>
        <v/>
      </c>
      <c r="DM149" s="162" t="str">
        <f>IF($B149="","",SUMIF('importation prevair'!$A:$A,CONCATENATE('Suivi du personnel'!$B149," ",'Suivi du personnel'!DM$8),'importation prevair'!$O:$O))</f>
        <v/>
      </c>
      <c r="DN149" s="162" t="str">
        <f>IF($B149="","",SUMIF('importation prevair'!$A:$A,CONCATENATE('Suivi du personnel'!$B149," ",'Suivi du personnel'!DN$8),'importation prevair'!$O:$O))</f>
        <v/>
      </c>
      <c r="DO149" s="162" t="str">
        <f>IF($B149="","",SUMIF('importation prevair'!$A:$A,CONCATENATE('Suivi du personnel'!$B149," ",'Suivi du personnel'!DO$8),'importation prevair'!$O:$O))</f>
        <v/>
      </c>
      <c r="DP149" s="162" t="str">
        <f>IF($B149="","",SUMIF('importation prevair'!$A:$A,CONCATENATE('Suivi du personnel'!$B149," ",'Suivi du personnel'!DP$8),'importation prevair'!$O:$O))</f>
        <v/>
      </c>
      <c r="DQ149" s="162" t="str">
        <f>IF($B149="","",SUMIF('importation prevair'!$A:$A,CONCATENATE('Suivi du personnel'!$B149," ",'Suivi du personnel'!DQ$8),'importation prevair'!$O:$O))</f>
        <v/>
      </c>
      <c r="DR149" s="259" t="str">
        <f>IF($B149="","",SUMIF('importation prevair'!$A:$A,CONCATENATE('Suivi du personnel'!$B149," ",'Suivi du personnel'!DR$8),'importation prevair'!$O:$O))</f>
        <v/>
      </c>
      <c r="DS149" s="260" t="str">
        <f>IF($B149="","",SUMIF('importation prevair'!$A:$A,CONCATENATE('Suivi du personnel'!$B149," ",'Suivi du personnel'!DS$8),'importation prevair'!$O:$O))</f>
        <v/>
      </c>
      <c r="DT149" s="162" t="str">
        <f>IF($B149="","",SUMIF('importation prevair'!$A:$A,CONCATENATE('Suivi du personnel'!$B149," ",'Suivi du personnel'!DT$8),'importation prevair'!$O:$O))</f>
        <v/>
      </c>
      <c r="DU149" s="162" t="str">
        <f>IF($B149="","",SUMIF('importation prevair'!$A:$A,CONCATENATE('Suivi du personnel'!$B149," ",'Suivi du personnel'!DU$8),'importation prevair'!$O:$O))</f>
        <v/>
      </c>
      <c r="DV149" s="162" t="str">
        <f>IF($B149="","",SUMIF('importation prevair'!$A:$A,CONCATENATE('Suivi du personnel'!$B149," ",'Suivi du personnel'!DV$8),'importation prevair'!$O:$O))</f>
        <v/>
      </c>
      <c r="DW149" s="162" t="str">
        <f>IF($B149="","",SUMIF('importation prevair'!$A:$A,CONCATENATE('Suivi du personnel'!$B149," ",'Suivi du personnel'!DW$8),'importation prevair'!$O:$O))</f>
        <v/>
      </c>
      <c r="DX149" s="162" t="str">
        <f>IF($B149="","",SUMIF('importation prevair'!$A:$A,CONCATENATE('Suivi du personnel'!$B149," ",'Suivi du personnel'!DX$8),'importation prevair'!$O:$O))</f>
        <v/>
      </c>
      <c r="DY149" s="261" t="str">
        <f>IF($B149="","",SUMIF('importation prevair'!$A:$A,CONCATENATE('Suivi du personnel'!$B149," ",'Suivi du personnel'!DY$8),'importation prevair'!$O:$O))</f>
        <v/>
      </c>
      <c r="DZ149" s="162" t="str">
        <f>IF($B149="","",SUMIF('importation prevair'!$A:$A,CONCATENATE('Suivi du personnel'!$B149," ",'Suivi du personnel'!DZ$8),'importation prevair'!$O:$O))</f>
        <v/>
      </c>
      <c r="EA149" s="162" t="str">
        <f>IF($B149="","",SUMIF('importation prevair'!$A:$A,CONCATENATE('Suivi du personnel'!$B149," ",'Suivi du personnel'!EA$8),'importation prevair'!$O:$O))</f>
        <v/>
      </c>
      <c r="EB149" s="162" t="str">
        <f>IF($B149="","",SUMIF('importation prevair'!$A:$A,CONCATENATE('Suivi du personnel'!$B149," ",'Suivi du personnel'!EB$8),'importation prevair'!$O:$O))</f>
        <v/>
      </c>
      <c r="EC149" s="162" t="str">
        <f>IF($B149="","",SUMIF('importation prevair'!$A:$A,CONCATENATE('Suivi du personnel'!$B149," ",'Suivi du personnel'!EC$8),'importation prevair'!$O:$O))</f>
        <v/>
      </c>
      <c r="ED149" s="162" t="str">
        <f>IF($B149="","",SUMIF('importation prevair'!$A:$A,CONCATENATE('Suivi du personnel'!$B149," ",'Suivi du personnel'!ED$8),'importation prevair'!$O:$O))</f>
        <v/>
      </c>
      <c r="EE149" s="162" t="str">
        <f>IF($B149="","",SUMIF('importation prevair'!$A:$A,CONCATENATE('Suivi du personnel'!$B149," ",'Suivi du personnel'!EE$8),'importation prevair'!$O:$O))</f>
        <v/>
      </c>
      <c r="EF149" s="259" t="str">
        <f>IF($B149="","",SUMIF('importation prevair'!$A:$A,CONCATENATE('Suivi du personnel'!$B149," ",'Suivi du personnel'!EF$8),'importation prevair'!$O:$O))</f>
        <v/>
      </c>
      <c r="EG149" s="260" t="str">
        <f>IF($B149="","",SUMIF('importation prevair'!$A:$A,CONCATENATE('Suivi du personnel'!$B149," ",'Suivi du personnel'!EG$8),'importation prevair'!$O:$O))</f>
        <v/>
      </c>
      <c r="EH149" s="162" t="str">
        <f>IF($B149="","",SUMIF('importation prevair'!$A:$A,CONCATENATE('Suivi du personnel'!$B149," ",'Suivi du personnel'!EH$8),'importation prevair'!$O:$O))</f>
        <v/>
      </c>
      <c r="EI149" s="162" t="str">
        <f>IF($B149="","",SUMIF('importation prevair'!$A:$A,CONCATENATE('Suivi du personnel'!$B149," ",'Suivi du personnel'!EI$8),'importation prevair'!$O:$O))</f>
        <v/>
      </c>
      <c r="EJ149" s="162" t="str">
        <f>IF($B149="","",SUMIF('importation prevair'!$A:$A,CONCATENATE('Suivi du personnel'!$B149," ",'Suivi du personnel'!EJ$8),'importation prevair'!$O:$O))</f>
        <v/>
      </c>
      <c r="EK149" s="162" t="str">
        <f>IF($B149="","",SUMIF('importation prevair'!$A:$A,CONCATENATE('Suivi du personnel'!$B149," ",'Suivi du personnel'!EK$8),'importation prevair'!$O:$O))</f>
        <v/>
      </c>
      <c r="EL149" s="162" t="str">
        <f>IF($B149="","",SUMIF('importation prevair'!$A:$A,CONCATENATE('Suivi du personnel'!$B149," ",'Suivi du personnel'!EL$8),'importation prevair'!$O:$O))</f>
        <v/>
      </c>
      <c r="EM149" s="261" t="str">
        <f>IF($B149="","",SUMIF('importation prevair'!$A:$A,CONCATENATE('Suivi du personnel'!$B149," ",'Suivi du personnel'!EM$8),'importation prevair'!$O:$O))</f>
        <v/>
      </c>
      <c r="EN149" s="162" t="str">
        <f>IF($B149="","",SUMIF('importation prevair'!$A:$A,CONCATENATE('Suivi du personnel'!$B149," ",'Suivi du personnel'!EN$8),'importation prevair'!$O:$O))</f>
        <v/>
      </c>
      <c r="EO149" s="162" t="str">
        <f>IF($B149="","",SUMIF('importation prevair'!$A:$A,CONCATENATE('Suivi du personnel'!$B149," ",'Suivi du personnel'!EO$8),'importation prevair'!$O:$O))</f>
        <v/>
      </c>
      <c r="EP149" s="162" t="str">
        <f>IF($B149="","",SUMIF('importation prevair'!$A:$A,CONCATENATE('Suivi du personnel'!$B149," ",'Suivi du personnel'!EP$8),'importation prevair'!$O:$O))</f>
        <v/>
      </c>
      <c r="EQ149" s="162" t="str">
        <f>IF($B149="","",SUMIF('importation prevair'!$A:$A,CONCATENATE('Suivi du personnel'!$B149," ",'Suivi du personnel'!EQ$8),'importation prevair'!$O:$O))</f>
        <v/>
      </c>
      <c r="ER149" s="162" t="str">
        <f>IF($B149="","",SUMIF('importation prevair'!$A:$A,CONCATENATE('Suivi du personnel'!$B149," ",'Suivi du personnel'!ER$8),'importation prevair'!$O:$O))</f>
        <v/>
      </c>
      <c r="ES149" s="162" t="str">
        <f>IF($B149="","",SUMIF('importation prevair'!$A:$A,CONCATENATE('Suivi du personnel'!$B149," ",'Suivi du personnel'!ES$8),'importation prevair'!$O:$O))</f>
        <v/>
      </c>
      <c r="ET149" s="259" t="str">
        <f>IF($B149="","",SUMIF('importation prevair'!$A:$A,CONCATENATE('Suivi du personnel'!$B149," ",'Suivi du personnel'!ET$8),'importation prevair'!$O:$O))</f>
        <v/>
      </c>
      <c r="EU149" s="260" t="str">
        <f>IF($B149="","",SUMIF('importation prevair'!$A:$A,CONCATENATE('Suivi du personnel'!$B149," ",'Suivi du personnel'!EU$8),'importation prevair'!$O:$O))</f>
        <v/>
      </c>
      <c r="EV149" s="162" t="str">
        <f>IF($B149="","",SUMIF('importation prevair'!$A:$A,CONCATENATE('Suivi du personnel'!$B149," ",'Suivi du personnel'!EV$8),'importation prevair'!$O:$O))</f>
        <v/>
      </c>
      <c r="EW149" s="162" t="str">
        <f>IF($B149="","",SUMIF('importation prevair'!$A:$A,CONCATENATE('Suivi du personnel'!$B149," ",'Suivi du personnel'!EW$8),'importation prevair'!$O:$O))</f>
        <v/>
      </c>
      <c r="EX149" s="162" t="str">
        <f>IF($B149="","",SUMIF('importation prevair'!$A:$A,CONCATENATE('Suivi du personnel'!$B149," ",'Suivi du personnel'!EX$8),'importation prevair'!$O:$O))</f>
        <v/>
      </c>
      <c r="EY149" s="162" t="str">
        <f>IF($B149="","",SUMIF('importation prevair'!$A:$A,CONCATENATE('Suivi du personnel'!$B149," ",'Suivi du personnel'!EY$8),'importation prevair'!$O:$O))</f>
        <v/>
      </c>
      <c r="EZ149" s="162" t="str">
        <f>IF($B149="","",SUMIF('importation prevair'!$A:$A,CONCATENATE('Suivi du personnel'!$B149," ",'Suivi du personnel'!EZ$8),'importation prevair'!$O:$O))</f>
        <v/>
      </c>
      <c r="FA149" s="261" t="str">
        <f>IF($B149="","",SUMIF('importation prevair'!$A:$A,CONCATENATE('Suivi du personnel'!$B149," ",'Suivi du personnel'!FA$8),'importation prevair'!$O:$O))</f>
        <v/>
      </c>
      <c r="FB149" s="162" t="str">
        <f>IF($B149="","",SUMIF('importation prevair'!$A:$A,CONCATENATE('Suivi du personnel'!$B149," ",'Suivi du personnel'!FB$8),'importation prevair'!$O:$O))</f>
        <v/>
      </c>
      <c r="FC149" s="162" t="str">
        <f>IF($B149="","",SUMIF('importation prevair'!$A:$A,CONCATENATE('Suivi du personnel'!$B149," ",'Suivi du personnel'!FC$8),'importation prevair'!$O:$O))</f>
        <v/>
      </c>
      <c r="FD149" s="162" t="str">
        <f>IF($B149="","",SUMIF('importation prevair'!$A:$A,CONCATENATE('Suivi du personnel'!$B149," ",'Suivi du personnel'!FD$8),'importation prevair'!$O:$O))</f>
        <v/>
      </c>
      <c r="FE149" s="162" t="str">
        <f>IF($B149="","",SUMIF('importation prevair'!$A:$A,CONCATENATE('Suivi du personnel'!$B149," ",'Suivi du personnel'!FE$8),'importation prevair'!$O:$O))</f>
        <v/>
      </c>
      <c r="FF149" s="162" t="str">
        <f>IF($B149="","",SUMIF('importation prevair'!$A:$A,CONCATENATE('Suivi du personnel'!$B149," ",'Suivi du personnel'!FF$8),'importation prevair'!$O:$O))</f>
        <v/>
      </c>
      <c r="FG149" s="162" t="str">
        <f>IF($B149="","",SUMIF('importation prevair'!$A:$A,CONCATENATE('Suivi du personnel'!$B149," ",'Suivi du personnel'!FG$8),'importation prevair'!$O:$O))</f>
        <v/>
      </c>
      <c r="FH149" s="259" t="str">
        <f>IF($B149="","",SUMIF('importation prevair'!$A:$A,CONCATENATE('Suivi du personnel'!$B149," ",'Suivi du personnel'!FH$8),'importation prevair'!$O:$O))</f>
        <v/>
      </c>
      <c r="FI149" s="260" t="str">
        <f>IF($B149="","",SUMIF('importation prevair'!$A:$A,CONCATENATE('Suivi du personnel'!$B149," ",'Suivi du personnel'!FI$8),'importation prevair'!$O:$O))</f>
        <v/>
      </c>
      <c r="FJ149" s="162" t="str">
        <f>IF($B149="","",SUMIF('importation prevair'!$A:$A,CONCATENATE('Suivi du personnel'!$B149," ",'Suivi du personnel'!FJ$8),'importation prevair'!$O:$O))</f>
        <v/>
      </c>
      <c r="FK149" s="162" t="str">
        <f>IF($B149="","",SUMIF('importation prevair'!$A:$A,CONCATENATE('Suivi du personnel'!$B149," ",'Suivi du personnel'!FK$8),'importation prevair'!$O:$O))</f>
        <v/>
      </c>
      <c r="FL149" s="162" t="str">
        <f>IF($B149="","",SUMIF('importation prevair'!$A:$A,CONCATENATE('Suivi du personnel'!$B149," ",'Suivi du personnel'!FL$8),'importation prevair'!$O:$O))</f>
        <v/>
      </c>
      <c r="FM149" s="162" t="str">
        <f>IF($B149="","",SUMIF('importation prevair'!$A:$A,CONCATENATE('Suivi du personnel'!$B149," ",'Suivi du personnel'!FM$8),'importation prevair'!$O:$O))</f>
        <v/>
      </c>
      <c r="FN149" s="162" t="str">
        <f>IF($B149="","",SUMIF('importation prevair'!$A:$A,CONCATENATE('Suivi du personnel'!$B149," ",'Suivi du personnel'!FN$8),'importation prevair'!$O:$O))</f>
        <v/>
      </c>
      <c r="FO149" s="261" t="str">
        <f>IF($B149="","",SUMIF('importation prevair'!$A:$A,CONCATENATE('Suivi du personnel'!$B149," ",'Suivi du personnel'!FO$8),'importation prevair'!$O:$O))</f>
        <v/>
      </c>
      <c r="FP149" s="162" t="str">
        <f>IF($B149="","",SUMIF('importation prevair'!$A:$A,CONCATENATE('Suivi du personnel'!$B149," ",'Suivi du personnel'!FP$8),'importation prevair'!$O:$O))</f>
        <v/>
      </c>
      <c r="FQ149" s="162" t="str">
        <f>IF($B149="","",SUMIF('importation prevair'!$A:$A,CONCATENATE('Suivi du personnel'!$B149," ",'Suivi du personnel'!FQ$8),'importation prevair'!$O:$O))</f>
        <v/>
      </c>
      <c r="FR149" s="162" t="str">
        <f>IF($B149="","",SUMIF('importation prevair'!$A:$A,CONCATENATE('Suivi du personnel'!$B149," ",'Suivi du personnel'!FR$8),'importation prevair'!$O:$O))</f>
        <v/>
      </c>
      <c r="FS149" s="162" t="str">
        <f>IF($B149="","",SUMIF('importation prevair'!$A:$A,CONCATENATE('Suivi du personnel'!$B149," ",'Suivi du personnel'!FS$8),'importation prevair'!$O:$O))</f>
        <v/>
      </c>
      <c r="FT149" s="162" t="str">
        <f>IF($B149="","",SUMIF('importation prevair'!$A:$A,CONCATENATE('Suivi du personnel'!$B149," ",'Suivi du personnel'!FT$8),'importation prevair'!$O:$O))</f>
        <v/>
      </c>
      <c r="FU149" s="162" t="str">
        <f>IF($B149="","",SUMIF('importation prevair'!$A:$A,CONCATENATE('Suivi du personnel'!$B149," ",'Suivi du personnel'!FU$8),'importation prevair'!$O:$O))</f>
        <v/>
      </c>
      <c r="FV149" s="259" t="str">
        <f>IF($B149="","",SUMIF('importation prevair'!$A:$A,CONCATENATE('Suivi du personnel'!$B149," ",'Suivi du personnel'!FV$8),'importation prevair'!$O:$O))</f>
        <v/>
      </c>
      <c r="FW149" s="260" t="str">
        <f>IF($B149="","",SUMIF('importation prevair'!$A:$A,CONCATENATE('Suivi du personnel'!$B149," ",'Suivi du personnel'!FW$8),'importation prevair'!$O:$O))</f>
        <v/>
      </c>
      <c r="FX149" s="162" t="str">
        <f>IF($B149="","",SUMIF('importation prevair'!$A:$A,CONCATENATE('Suivi du personnel'!$B149," ",'Suivi du personnel'!FX$8),'importation prevair'!$O:$O))</f>
        <v/>
      </c>
      <c r="FY149" s="162" t="str">
        <f>IF($B149="","",SUMIF('importation prevair'!$A:$A,CONCATENATE('Suivi du personnel'!$B149," ",'Suivi du personnel'!FY$8),'importation prevair'!$O:$O))</f>
        <v/>
      </c>
      <c r="FZ149" s="162" t="str">
        <f>IF($B149="","",SUMIF('importation prevair'!$A:$A,CONCATENATE('Suivi du personnel'!$B149," ",'Suivi du personnel'!FZ$8),'importation prevair'!$O:$O))</f>
        <v/>
      </c>
      <c r="GA149" s="162" t="str">
        <f>IF($B149="","",SUMIF('importation prevair'!$A:$A,CONCATENATE('Suivi du personnel'!$B149," ",'Suivi du personnel'!GA$8),'importation prevair'!$O:$O))</f>
        <v/>
      </c>
      <c r="GB149" s="162" t="str">
        <f>IF($B149="","",SUMIF('importation prevair'!$A:$A,CONCATENATE('Suivi du personnel'!$B149," ",'Suivi du personnel'!GB$8),'importation prevair'!$O:$O))</f>
        <v/>
      </c>
      <c r="GC149" s="261" t="str">
        <f>IF($B149="","",SUMIF('importation prevair'!$A:$A,CONCATENATE('Suivi du personnel'!$B149," ",'Suivi du personnel'!GC$8),'importation prevair'!$O:$O))</f>
        <v/>
      </c>
      <c r="GD149" s="162" t="str">
        <f>IF($B149="","",SUMIF('importation prevair'!$A:$A,CONCATENATE('Suivi du personnel'!$B149," ",'Suivi du personnel'!GD$8),'importation prevair'!$O:$O))</f>
        <v/>
      </c>
      <c r="GE149" s="162" t="str">
        <f>IF($B149="","",SUMIF('importation prevair'!$A:$A,CONCATENATE('Suivi du personnel'!$B149," ",'Suivi du personnel'!GE$8),'importation prevair'!$O:$O))</f>
        <v/>
      </c>
      <c r="GF149" s="162" t="str">
        <f>IF($B149="","",SUMIF('importation prevair'!$A:$A,CONCATENATE('Suivi du personnel'!$B149," ",'Suivi du personnel'!GF$8),'importation prevair'!$O:$O))</f>
        <v/>
      </c>
      <c r="GG149" s="162" t="str">
        <f>IF($B149="","",SUMIF('importation prevair'!$A:$A,CONCATENATE('Suivi du personnel'!$B149," ",'Suivi du personnel'!GG$8),'importation prevair'!$O:$O))</f>
        <v/>
      </c>
      <c r="GH149" s="162" t="str">
        <f>IF($B149="","",SUMIF('importation prevair'!$A:$A,CONCATENATE('Suivi du personnel'!$B149," ",'Suivi du personnel'!GH$8),'importation prevair'!$O:$O))</f>
        <v/>
      </c>
      <c r="GI149" s="162" t="str">
        <f>IF($B149="","",SUMIF('importation prevair'!$A:$A,CONCATENATE('Suivi du personnel'!$B149," ",'Suivi du personnel'!GI$8),'importation prevair'!$O:$O))</f>
        <v/>
      </c>
      <c r="GJ149" s="259" t="str">
        <f>IF($B149="","",SUMIF('importation prevair'!$A:$A,CONCATENATE('Suivi du personnel'!$B149," ",'Suivi du personnel'!GJ$8),'importation prevair'!$O:$O))</f>
        <v/>
      </c>
      <c r="GK149" s="260" t="str">
        <f>IF($B149="","",SUMIF('importation prevair'!$A:$A,CONCATENATE('Suivi du personnel'!$B149," ",'Suivi du personnel'!GK$8),'importation prevair'!$O:$O))</f>
        <v/>
      </c>
      <c r="GL149" s="162" t="str">
        <f>IF($B149="","",SUMIF('importation prevair'!$A:$A,CONCATENATE('Suivi du personnel'!$B149," ",'Suivi du personnel'!GL$8),'importation prevair'!$O:$O))</f>
        <v/>
      </c>
      <c r="GM149" s="162" t="str">
        <f>IF($B149="","",SUMIF('importation prevair'!$A:$A,CONCATENATE('Suivi du personnel'!$B149," ",'Suivi du personnel'!GM$8),'importation prevair'!$O:$O))</f>
        <v/>
      </c>
      <c r="GN149" s="162" t="str">
        <f>IF($B149="","",SUMIF('importation prevair'!$A:$A,CONCATENATE('Suivi du personnel'!$B149," ",'Suivi du personnel'!GN$8),'importation prevair'!$O:$O))</f>
        <v/>
      </c>
      <c r="GO149" s="162" t="str">
        <f>IF($B149="","",SUMIF('importation prevair'!$A:$A,CONCATENATE('Suivi du personnel'!$B149," ",'Suivi du personnel'!GO$8),'importation prevair'!$O:$O))</f>
        <v/>
      </c>
      <c r="GP149" s="162" t="str">
        <f>IF($B149="","",SUMIF('importation prevair'!$A:$A,CONCATENATE('Suivi du personnel'!$B149," ",'Suivi du personnel'!GP$8),'importation prevair'!$O:$O))</f>
        <v/>
      </c>
      <c r="GQ149" s="261" t="str">
        <f>IF($B149="","",SUMIF('importation prevair'!$A:$A,CONCATENATE('Suivi du personnel'!$B149," ",'Suivi du personnel'!GQ$8),'importation prevair'!$O:$O))</f>
        <v/>
      </c>
      <c r="GR149" s="260" t="str">
        <f>IF($B149="","",SUMIF('importation prevair'!$A:$A,CONCATENATE('Suivi du personnel'!$B149," ",'Suivi du personnel'!GR$8),'importation prevair'!$O:$O))</f>
        <v/>
      </c>
      <c r="GS149" s="162" t="str">
        <f>IF($B149="","",SUMIF('importation prevair'!$A:$A,CONCATENATE('Suivi du personnel'!$B149," ",'Suivi du personnel'!GS$8),'importation prevair'!$O:$O))</f>
        <v/>
      </c>
      <c r="GT149" s="162" t="str">
        <f>IF($B149="","",SUMIF('importation prevair'!$A:$A,CONCATENATE('Suivi du personnel'!$B149," ",'Suivi du personnel'!GT$8),'importation prevair'!$O:$O))</f>
        <v/>
      </c>
      <c r="GU149" s="162" t="str">
        <f>IF($B149="","",SUMIF('importation prevair'!$A:$A,CONCATENATE('Suivi du personnel'!$B149," ",'Suivi du personnel'!GU$8),'importation prevair'!$O:$O))</f>
        <v/>
      </c>
      <c r="GV149" s="162" t="str">
        <f>IF($B149="","",SUMIF('importation prevair'!$A:$A,CONCATENATE('Suivi du personnel'!$B149," ",'Suivi du personnel'!GV$8),'importation prevair'!$O:$O))</f>
        <v/>
      </c>
      <c r="GW149" s="162" t="str">
        <f>IF($B149="","",SUMIF('importation prevair'!$A:$A,CONCATENATE('Suivi du personnel'!$B149," ",'Suivi du personnel'!GW$8),'importation prevair'!$O:$O))</f>
        <v/>
      </c>
      <c r="GX149" s="261" t="str">
        <f>IF($B149="","",SUMIF('importation prevair'!$A:$A,CONCATENATE('Suivi du personnel'!$B149," ",'Suivi du personnel'!GX$8),'importation prevair'!$O:$O))</f>
        <v/>
      </c>
    </row>
    <row r="150" spans="1:206" s="164" customFormat="1" ht="13.5" thickBot="1" x14ac:dyDescent="0.25">
      <c r="A150" s="289" t="str">
        <f>IF($B150="","",VLOOKUP($B150,'info personnel sur AT'!$A$3:$C$298,2,FALSE))</f>
        <v/>
      </c>
      <c r="B150" s="287"/>
      <c r="C150" s="284" t="str">
        <f>IF($B150="","",VLOOKUP($B150,'info personnel sur AT'!$A$3:$Q$298,3,FALSE))</f>
        <v/>
      </c>
      <c r="D150" s="280" t="str">
        <f>IF($B150="","",VLOOKUP($B150,'info personnel sur AT'!$A$3:$Q$298,4,FALSE))</f>
        <v/>
      </c>
      <c r="E150" s="277" t="str">
        <f>IF($B150="","",VLOOKUP($B150,'info personnel sur AT'!$A$3:$Q$298,5,FALSE))</f>
        <v/>
      </c>
      <c r="F150" s="219">
        <f t="shared" si="101"/>
        <v>0</v>
      </c>
      <c r="G150" s="240">
        <v>0.3</v>
      </c>
      <c r="H150" s="218">
        <f t="shared" si="102"/>
        <v>0.3</v>
      </c>
      <c r="I150" s="22" t="str">
        <f>IF($B150="","",VLOOKUP($B150,'info personnel sur AT'!$A$3:$Q$298,6,FALSE))</f>
        <v/>
      </c>
      <c r="J150" s="22" t="str">
        <f>IF($B150="","",VLOOKUP($B150,'info personnel sur AT'!$A$3:$Q$298,7,FALSE))</f>
        <v/>
      </c>
      <c r="K150" s="22" t="str">
        <f>IF($B150="","",VLOOKUP($B150,'info personnel sur AT'!$A$3:$Q$298,8,FALSE))</f>
        <v/>
      </c>
      <c r="L150" s="22" t="str">
        <f>IF($B150="","",VLOOKUP($B150,'info personnel sur AT'!$A$3:$Q$298,9,FALSE))</f>
        <v/>
      </c>
      <c r="M150" s="22" t="str">
        <f>IF($B150="","",VLOOKUP($B150,'info personnel sur AT'!$A$3:$Q$298,10,FALSE))</f>
        <v/>
      </c>
      <c r="N150" s="22" t="str">
        <f>IF($B150="","",VLOOKUP($B150,'info personnel sur AT'!$A$3:$Q$298,11,FALSE))</f>
        <v/>
      </c>
      <c r="O150" s="22" t="str">
        <f>IF($B150="","",VLOOKUP($B150,'info personnel sur AT'!$A$3:$Q$298,12,FALSE))</f>
        <v/>
      </c>
      <c r="P150" s="22" t="str">
        <f>IF($B150="","",VLOOKUP($B150,'info personnel sur AT'!$A$3:$Q$298,13,FALSE))</f>
        <v/>
      </c>
      <c r="Q150" s="22" t="str">
        <f>IF($B150="","",VLOOKUP($B150,'info personnel sur AT'!$A$3:$Q$298,14,FALSE))</f>
        <v/>
      </c>
      <c r="R150" s="22" t="str">
        <f>IF($B150="","",VLOOKUP($B150,'info personnel sur AT'!$A$3:$Q$298,15,FALSE))</f>
        <v/>
      </c>
      <c r="S150" s="22" t="str">
        <f>IF($B150="","",VLOOKUP($B150,'info personnel sur AT'!$A$3:$Q$298,16,FALSE))</f>
        <v/>
      </c>
      <c r="T150" s="22" t="str">
        <f>IF($B150="","",VLOOKUP($B150,'info personnel sur AT'!$A$3:$Q$298,17,FALSE))</f>
        <v/>
      </c>
      <c r="U150" s="11">
        <f t="shared" si="103"/>
        <v>0</v>
      </c>
      <c r="V150" s="2">
        <f t="shared" si="104"/>
        <v>0</v>
      </c>
      <c r="W150" s="6">
        <f t="shared" si="105"/>
        <v>0</v>
      </c>
      <c r="X150" s="180">
        <f t="shared" si="106"/>
        <v>1.8</v>
      </c>
      <c r="Y150" s="179">
        <f t="shared" si="134"/>
        <v>5</v>
      </c>
      <c r="Z150" s="192">
        <f t="shared" si="107"/>
        <v>10</v>
      </c>
      <c r="AA150" s="195">
        <f t="shared" si="108"/>
        <v>0</v>
      </c>
      <c r="AB150" s="195">
        <f t="shared" si="109"/>
        <v>0</v>
      </c>
      <c r="AC150" s="195">
        <f t="shared" si="110"/>
        <v>0</v>
      </c>
      <c r="AD150" s="195">
        <f t="shared" si="111"/>
        <v>0</v>
      </c>
      <c r="AE150" s="195">
        <f t="shared" si="112"/>
        <v>0</v>
      </c>
      <c r="AF150" s="195">
        <f t="shared" si="113"/>
        <v>0</v>
      </c>
      <c r="AG150" s="195">
        <f t="shared" si="114"/>
        <v>0</v>
      </c>
      <c r="AH150" s="248">
        <f t="shared" si="115"/>
        <v>0</v>
      </c>
      <c r="AI150" s="248">
        <f t="shared" si="116"/>
        <v>0</v>
      </c>
      <c r="AJ150" s="248">
        <f t="shared" si="117"/>
        <v>0</v>
      </c>
      <c r="AK150" s="248">
        <f t="shared" si="118"/>
        <v>0</v>
      </c>
      <c r="AL150" s="248">
        <f t="shared" si="119"/>
        <v>0</v>
      </c>
      <c r="AM150" s="248">
        <f t="shared" si="120"/>
        <v>0</v>
      </c>
      <c r="AN150" s="248">
        <f t="shared" si="121"/>
        <v>0</v>
      </c>
      <c r="AO150" s="248">
        <f t="shared" si="122"/>
        <v>0</v>
      </c>
      <c r="AP150" s="248">
        <f t="shared" si="123"/>
        <v>0</v>
      </c>
      <c r="AQ150" s="248">
        <f t="shared" si="124"/>
        <v>0</v>
      </c>
      <c r="AR150" s="248">
        <f t="shared" si="125"/>
        <v>0</v>
      </c>
      <c r="AS150" s="248">
        <f t="shared" si="126"/>
        <v>0</v>
      </c>
      <c r="AT150" s="248">
        <f t="shared" si="127"/>
        <v>0</v>
      </c>
      <c r="AU150" s="248">
        <f t="shared" si="128"/>
        <v>0</v>
      </c>
      <c r="AV150" s="245">
        <f t="shared" si="135"/>
        <v>0</v>
      </c>
      <c r="AW150" s="245">
        <f t="shared" si="136"/>
        <v>0</v>
      </c>
      <c r="AX150" s="252">
        <f t="shared" si="137"/>
        <v>0</v>
      </c>
      <c r="AY150" s="253">
        <f t="shared" si="132"/>
        <v>0</v>
      </c>
      <c r="AZ150" s="253">
        <f t="shared" si="133"/>
        <v>0</v>
      </c>
      <c r="BA150" s="221" t="str">
        <f>IF($B150="","",SUMIF('importation prevair'!$A:$A,CONCATENATE('Suivi du personnel'!$B150," ",'Suivi du personnel'!BA$8),'importation prevair'!$O:$O))</f>
        <v/>
      </c>
      <c r="BB150" s="222" t="str">
        <f>IF($B150="","",SUMIF('importation prevair'!$A:$A,CONCATENATE('Suivi du personnel'!$B150," ",'Suivi du personnel'!BB$8),'importation prevair'!$O:$O))</f>
        <v/>
      </c>
      <c r="BC150" s="222" t="str">
        <f>IF($B150="","",SUMIF('importation prevair'!$A:$A,CONCATENATE('Suivi du personnel'!$B150," ",'Suivi du personnel'!BC$8),'importation prevair'!$O:$O))</f>
        <v/>
      </c>
      <c r="BD150" s="222" t="str">
        <f>IF($B150="","",SUMIF('importation prevair'!$A:$A,CONCATENATE('Suivi du personnel'!$B150," ",'Suivi du personnel'!BD$8),'importation prevair'!$O:$O))</f>
        <v/>
      </c>
      <c r="BE150" s="222" t="str">
        <f>IF($B150="","",SUMIF('importation prevair'!$A:$A,CONCATENATE('Suivi du personnel'!$B150," ",'Suivi du personnel'!BE$8),'importation prevair'!$O:$O))</f>
        <v/>
      </c>
      <c r="BF150" s="222" t="str">
        <f>IF($B150="","",SUMIF('importation prevair'!$A:$A,CONCATENATE('Suivi du personnel'!$B150," ",'Suivi du personnel'!BF$8),'importation prevair'!$O:$O))</f>
        <v/>
      </c>
      <c r="BG150" s="223" t="str">
        <f>IF($B150="","",SUMIF('importation prevair'!$A:$A,CONCATENATE('Suivi du personnel'!$B150," ",'Suivi du personnel'!BG$8),'importation prevair'!$O:$O))</f>
        <v/>
      </c>
      <c r="BH150" s="221" t="str">
        <f>IF($B150="","",SUMIF('importation prevair'!$A:$A,CONCATENATE('Suivi du personnel'!$B150," ",'Suivi du personnel'!BH$8),'importation prevair'!$O:$O))</f>
        <v/>
      </c>
      <c r="BI150" s="222" t="str">
        <f>IF($B150="","",SUMIF('importation prevair'!$A:$A,CONCATENATE('Suivi du personnel'!$B150," ",'Suivi du personnel'!BI$8),'importation prevair'!$O:$O))</f>
        <v/>
      </c>
      <c r="BJ150" s="222" t="str">
        <f>IF($B150="","",SUMIF('importation prevair'!$A:$A,CONCATENATE('Suivi du personnel'!$B150," ",'Suivi du personnel'!BJ$8),'importation prevair'!$O:$O))</f>
        <v/>
      </c>
      <c r="BK150" s="222" t="str">
        <f>IF($B150="","",SUMIF('importation prevair'!$A:$A,CONCATENATE('Suivi du personnel'!$B150," ",'Suivi du personnel'!BK$8),'importation prevair'!$O:$O))</f>
        <v/>
      </c>
      <c r="BL150" s="222" t="str">
        <f>IF($B150="","",SUMIF('importation prevair'!$A:$A,CONCATENATE('Suivi du personnel'!$B150," ",'Suivi du personnel'!BL$8),'importation prevair'!$O:$O))</f>
        <v/>
      </c>
      <c r="BM150" s="222" t="str">
        <f>IF($B150="","",SUMIF('importation prevair'!$A:$A,CONCATENATE('Suivi du personnel'!$B150," ",'Suivi du personnel'!BM$8),'importation prevair'!$O:$O))</f>
        <v/>
      </c>
      <c r="BN150" s="223" t="str">
        <f>IF($B150="","",SUMIF('importation prevair'!$A:$A,CONCATENATE('Suivi du personnel'!$B150," ",'Suivi du personnel'!BN$8),'importation prevair'!$O:$O))</f>
        <v/>
      </c>
      <c r="BO150" s="221" t="str">
        <f>IF($B150="","",SUMIF('importation prevair'!$A:$A,CONCATENATE('Suivi du personnel'!$B150," ",'Suivi du personnel'!BO$8),'importation prevair'!$O:$O))</f>
        <v/>
      </c>
      <c r="BP150" s="222" t="str">
        <f>IF($B150="","",SUMIF('importation prevair'!$A:$A,CONCATENATE('Suivi du personnel'!$B150," ",'Suivi du personnel'!BP$8),'importation prevair'!$O:$O))</f>
        <v/>
      </c>
      <c r="BQ150" s="222" t="str">
        <f>IF($B150="","",SUMIF('importation prevair'!$A:$A,CONCATENATE('Suivi du personnel'!$B150," ",'Suivi du personnel'!BQ$8),'importation prevair'!$O:$O))</f>
        <v/>
      </c>
      <c r="BR150" s="222" t="str">
        <f>IF($B150="","",SUMIF('importation prevair'!$A:$A,CONCATENATE('Suivi du personnel'!$B150," ",'Suivi du personnel'!BR$8),'importation prevair'!$O:$O))</f>
        <v/>
      </c>
      <c r="BS150" s="222" t="str">
        <f>IF($B150="","",SUMIF('importation prevair'!$A:$A,CONCATENATE('Suivi du personnel'!$B150," ",'Suivi du personnel'!BS$8),'importation prevair'!$O:$O))</f>
        <v/>
      </c>
      <c r="BT150" s="222" t="str">
        <f>IF($B150="","",SUMIF('importation prevair'!$A:$A,CONCATENATE('Suivi du personnel'!$B150," ",'Suivi du personnel'!BT$8),'importation prevair'!$O:$O))</f>
        <v/>
      </c>
      <c r="BU150" s="223" t="str">
        <f>IF($B150="","",SUMIF('importation prevair'!$A:$A,CONCATENATE('Suivi du personnel'!$B150," ",'Suivi du personnel'!BU$8),'importation prevair'!$O:$O))</f>
        <v/>
      </c>
      <c r="BV150" s="221" t="str">
        <f>IF($B150="","",SUMIF('importation prevair'!$A:$A,CONCATENATE('Suivi du personnel'!$B150," ",'Suivi du personnel'!BV$8),'importation prevair'!$O:$O))</f>
        <v/>
      </c>
      <c r="BW150" s="222" t="str">
        <f>IF($B150="","",SUMIF('importation prevair'!$A:$A,CONCATENATE('Suivi du personnel'!$B150," ",'Suivi du personnel'!BW$8),'importation prevair'!$O:$O))</f>
        <v/>
      </c>
      <c r="BX150" s="222" t="str">
        <f>IF($B150="","",SUMIF('importation prevair'!$A:$A,CONCATENATE('Suivi du personnel'!$B150," ",'Suivi du personnel'!BX$8),'importation prevair'!$O:$O))</f>
        <v/>
      </c>
      <c r="BY150" s="222" t="str">
        <f>IF($B150="","",SUMIF('importation prevair'!$A:$A,CONCATENATE('Suivi du personnel'!$B150," ",'Suivi du personnel'!BY$8),'importation prevair'!$O:$O))</f>
        <v/>
      </c>
      <c r="BZ150" s="222" t="str">
        <f>IF($B150="","",SUMIF('importation prevair'!$A:$A,CONCATENATE('Suivi du personnel'!$B150," ",'Suivi du personnel'!BZ$8),'importation prevair'!$O:$O))</f>
        <v/>
      </c>
      <c r="CA150" s="222" t="str">
        <f>IF($B150="","",SUMIF('importation prevair'!$A:$A,CONCATENATE('Suivi du personnel'!$B150," ",'Suivi du personnel'!CA$8),'importation prevair'!$O:$O))</f>
        <v/>
      </c>
      <c r="CB150" s="223" t="str">
        <f>IF($B150="","",SUMIF('importation prevair'!$A:$A,CONCATENATE('Suivi du personnel'!$B150," ",'Suivi du personnel'!CB$8),'importation prevair'!$O:$O))</f>
        <v/>
      </c>
      <c r="CC150" s="221" t="str">
        <f>IF($B150="","",SUMIF('importation prevair'!$A:$A,CONCATENATE('Suivi du personnel'!$B150," ",'Suivi du personnel'!CC$8),'importation prevair'!$O:$O))</f>
        <v/>
      </c>
      <c r="CD150" s="222" t="str">
        <f>IF($B150="","",SUMIF('importation prevair'!$A:$A,CONCATENATE('Suivi du personnel'!$B150," ",'Suivi du personnel'!CD$8),'importation prevair'!$O:$O))</f>
        <v/>
      </c>
      <c r="CE150" s="222" t="str">
        <f>IF($B150="","",SUMIF('importation prevair'!$A:$A,CONCATENATE('Suivi du personnel'!$B150," ",'Suivi du personnel'!CE$8),'importation prevair'!$O:$O))</f>
        <v/>
      </c>
      <c r="CF150" s="222" t="str">
        <f>IF($B150="","",SUMIF('importation prevair'!$A:$A,CONCATENATE('Suivi du personnel'!$B150," ",'Suivi du personnel'!CF$8),'importation prevair'!$O:$O))</f>
        <v/>
      </c>
      <c r="CG150" s="222" t="str">
        <f>IF($B150="","",SUMIF('importation prevair'!$A:$A,CONCATENATE('Suivi du personnel'!$B150," ",'Suivi du personnel'!CG$8),'importation prevair'!$O:$O))</f>
        <v/>
      </c>
      <c r="CH150" s="222" t="str">
        <f>IF($B150="","",SUMIF('importation prevair'!$A:$A,CONCATENATE('Suivi du personnel'!$B150," ",'Suivi du personnel'!CH$8),'importation prevair'!$O:$O))</f>
        <v/>
      </c>
      <c r="CI150" s="223" t="str">
        <f>IF($B150="","",SUMIF('importation prevair'!$A:$A,CONCATENATE('Suivi du personnel'!$B150," ",'Suivi du personnel'!CI$8),'importation prevair'!$O:$O))</f>
        <v/>
      </c>
      <c r="CJ150" s="221" t="str">
        <f>IF($B150="","",SUMIF('importation prevair'!$A:$A,CONCATENATE('Suivi du personnel'!$B150," ",'Suivi du personnel'!CJ$8),'importation prevair'!$O:$O))</f>
        <v/>
      </c>
      <c r="CK150" s="222" t="str">
        <f>IF($B150="","",SUMIF('importation prevair'!$A:$A,CONCATENATE('Suivi du personnel'!$B150," ",'Suivi du personnel'!CK$8),'importation prevair'!$O:$O))</f>
        <v/>
      </c>
      <c r="CL150" s="222" t="str">
        <f>IF($B150="","",SUMIF('importation prevair'!$A:$A,CONCATENATE('Suivi du personnel'!$B150," ",'Suivi du personnel'!CL$8),'importation prevair'!$O:$O))</f>
        <v/>
      </c>
      <c r="CM150" s="222" t="str">
        <f>IF($B150="","",SUMIF('importation prevair'!$A:$A,CONCATENATE('Suivi du personnel'!$B150," ",'Suivi du personnel'!CM$8),'importation prevair'!$O:$O))</f>
        <v/>
      </c>
      <c r="CN150" s="222" t="str">
        <f>IF($B150="","",SUMIF('importation prevair'!$A:$A,CONCATENATE('Suivi du personnel'!$B150," ",'Suivi du personnel'!CN$8),'importation prevair'!$O:$O))</f>
        <v/>
      </c>
      <c r="CO150" s="222" t="str">
        <f>IF($B150="","",SUMIF('importation prevair'!$A:$A,CONCATENATE('Suivi du personnel'!$B150," ",'Suivi du personnel'!CO$8),'importation prevair'!$O:$O))</f>
        <v/>
      </c>
      <c r="CP150" s="223" t="str">
        <f>IF($B150="","",SUMIF('importation prevair'!$A:$A,CONCATENATE('Suivi du personnel'!$B150," ",'Suivi du personnel'!CP$8),'importation prevair'!$O:$O))</f>
        <v/>
      </c>
      <c r="CQ150" s="221" t="str">
        <f>IF($B150="","",SUMIF('importation prevair'!$A:$A,CONCATENATE('Suivi du personnel'!$B150," ",'Suivi du personnel'!CQ$8),'importation prevair'!$O:$O))</f>
        <v/>
      </c>
      <c r="CR150" s="222" t="str">
        <f>IF($B150="","",SUMIF('importation prevair'!$A:$A,CONCATENATE('Suivi du personnel'!$B150," ",'Suivi du personnel'!CR$8),'importation prevair'!$O:$O))</f>
        <v/>
      </c>
      <c r="CS150" s="222" t="str">
        <f>IF($B150="","",SUMIF('importation prevair'!$A:$A,CONCATENATE('Suivi du personnel'!$B150," ",'Suivi du personnel'!CS$8),'importation prevair'!$O:$O))</f>
        <v/>
      </c>
      <c r="CT150" s="222" t="str">
        <f>IF($B150="","",SUMIF('importation prevair'!$A:$A,CONCATENATE('Suivi du personnel'!$B150," ",'Suivi du personnel'!CT$8),'importation prevair'!$O:$O))</f>
        <v/>
      </c>
      <c r="CU150" s="222" t="str">
        <f>IF($B150="","",SUMIF('importation prevair'!$A:$A,CONCATENATE('Suivi du personnel'!$B150," ",'Suivi du personnel'!CU$8),'importation prevair'!$O:$O))</f>
        <v/>
      </c>
      <c r="CV150" s="222" t="str">
        <f>IF($B150="","",SUMIF('importation prevair'!$A:$A,CONCATENATE('Suivi du personnel'!$B150," ",'Suivi du personnel'!CV$8),'importation prevair'!$O:$O))</f>
        <v/>
      </c>
      <c r="CW150" s="223" t="str">
        <f>IF($B150="","",SUMIF('importation prevair'!$A:$A,CONCATENATE('Suivi du personnel'!$B150," ",'Suivi du personnel'!CW$8),'importation prevair'!$O:$O))</f>
        <v/>
      </c>
      <c r="CX150" s="221" t="str">
        <f>IF($B150="","",SUMIF('importation prevair'!$A:$A,CONCATENATE('Suivi du personnel'!$B150," ",'Suivi du personnel'!CX$8),'importation prevair'!$O:$O))</f>
        <v/>
      </c>
      <c r="CY150" s="222" t="str">
        <f>IF($B150="","",SUMIF('importation prevair'!$A:$A,CONCATENATE('Suivi du personnel'!$B150," ",'Suivi du personnel'!CY$8),'importation prevair'!$O:$O))</f>
        <v/>
      </c>
      <c r="CZ150" s="222" t="str">
        <f>IF($B150="","",SUMIF('importation prevair'!$A:$A,CONCATENATE('Suivi du personnel'!$B150," ",'Suivi du personnel'!CZ$8),'importation prevair'!$O:$O))</f>
        <v/>
      </c>
      <c r="DA150" s="222" t="str">
        <f>IF($B150="","",SUMIF('importation prevair'!$A:$A,CONCATENATE('Suivi du personnel'!$B150," ",'Suivi du personnel'!DA$8),'importation prevair'!$O:$O))</f>
        <v/>
      </c>
      <c r="DB150" s="222" t="str">
        <f>IF($B150="","",SUMIF('importation prevair'!$A:$A,CONCATENATE('Suivi du personnel'!$B150," ",'Suivi du personnel'!DB$8),'importation prevair'!$O:$O))</f>
        <v/>
      </c>
      <c r="DC150" s="222" t="str">
        <f>IF($B150="","",SUMIF('importation prevair'!$A:$A,CONCATENATE('Suivi du personnel'!$B150," ",'Suivi du personnel'!DC$8),'importation prevair'!$O:$O))</f>
        <v/>
      </c>
      <c r="DD150" s="223" t="str">
        <f>IF($B150="","",SUMIF('importation prevair'!$A:$A,CONCATENATE('Suivi du personnel'!$B150," ",'Suivi du personnel'!DD$8),'importation prevair'!$O:$O))</f>
        <v/>
      </c>
      <c r="DE150" s="260" t="str">
        <f>IF($B150="","",SUMIF('importation prevair'!$A:$A,CONCATENATE('Suivi du personnel'!$B150," ",'Suivi du personnel'!DE$8),'importation prevair'!$O:$O))</f>
        <v/>
      </c>
      <c r="DF150" s="162" t="str">
        <f>IF($B150="","",SUMIF('importation prevair'!$A:$A,CONCATENATE('Suivi du personnel'!$B150," ",'Suivi du personnel'!DF$8),'importation prevair'!$O:$O))</f>
        <v/>
      </c>
      <c r="DG150" s="162" t="str">
        <f>IF($B150="","",SUMIF('importation prevair'!$A:$A,CONCATENATE('Suivi du personnel'!$B150," ",'Suivi du personnel'!DG$8),'importation prevair'!$O:$O))</f>
        <v/>
      </c>
      <c r="DH150" s="162" t="str">
        <f>IF($B150="","",SUMIF('importation prevair'!$A:$A,CONCATENATE('Suivi du personnel'!$B150," ",'Suivi du personnel'!DH$8),'importation prevair'!$O:$O))</f>
        <v/>
      </c>
      <c r="DI150" s="162" t="str">
        <f>IF($B150="","",SUMIF('importation prevair'!$A:$A,CONCATENATE('Suivi du personnel'!$B150," ",'Suivi du personnel'!DI$8),'importation prevair'!$O:$O))</f>
        <v/>
      </c>
      <c r="DJ150" s="162" t="str">
        <f>IF($B150="","",SUMIF('importation prevair'!$A:$A,CONCATENATE('Suivi du personnel'!$B150," ",'Suivi du personnel'!DJ$8),'importation prevair'!$O:$O))</f>
        <v/>
      </c>
      <c r="DK150" s="261" t="str">
        <f>IF($B150="","",SUMIF('importation prevair'!$A:$A,CONCATENATE('Suivi du personnel'!$B150," ",'Suivi du personnel'!DK$8),'importation prevair'!$O:$O))</f>
        <v/>
      </c>
      <c r="DL150" s="162" t="str">
        <f>IF($B150="","",SUMIF('importation prevair'!$A:$A,CONCATENATE('Suivi du personnel'!$B150," ",'Suivi du personnel'!DL$8),'importation prevair'!$O:$O))</f>
        <v/>
      </c>
      <c r="DM150" s="162" t="str">
        <f>IF($B150="","",SUMIF('importation prevair'!$A:$A,CONCATENATE('Suivi du personnel'!$B150," ",'Suivi du personnel'!DM$8),'importation prevair'!$O:$O))</f>
        <v/>
      </c>
      <c r="DN150" s="162" t="str">
        <f>IF($B150="","",SUMIF('importation prevair'!$A:$A,CONCATENATE('Suivi du personnel'!$B150," ",'Suivi du personnel'!DN$8),'importation prevair'!$O:$O))</f>
        <v/>
      </c>
      <c r="DO150" s="162" t="str">
        <f>IF($B150="","",SUMIF('importation prevair'!$A:$A,CONCATENATE('Suivi du personnel'!$B150," ",'Suivi du personnel'!DO$8),'importation prevair'!$O:$O))</f>
        <v/>
      </c>
      <c r="DP150" s="162" t="str">
        <f>IF($B150="","",SUMIF('importation prevair'!$A:$A,CONCATENATE('Suivi du personnel'!$B150," ",'Suivi du personnel'!DP$8),'importation prevair'!$O:$O))</f>
        <v/>
      </c>
      <c r="DQ150" s="162" t="str">
        <f>IF($B150="","",SUMIF('importation prevair'!$A:$A,CONCATENATE('Suivi du personnel'!$B150," ",'Suivi du personnel'!DQ$8),'importation prevair'!$O:$O))</f>
        <v/>
      </c>
      <c r="DR150" s="259" t="str">
        <f>IF($B150="","",SUMIF('importation prevair'!$A:$A,CONCATENATE('Suivi du personnel'!$B150," ",'Suivi du personnel'!DR$8),'importation prevair'!$O:$O))</f>
        <v/>
      </c>
      <c r="DS150" s="260" t="str">
        <f>IF($B150="","",SUMIF('importation prevair'!$A:$A,CONCATENATE('Suivi du personnel'!$B150," ",'Suivi du personnel'!DS$8),'importation prevair'!$O:$O))</f>
        <v/>
      </c>
      <c r="DT150" s="162" t="str">
        <f>IF($B150="","",SUMIF('importation prevair'!$A:$A,CONCATENATE('Suivi du personnel'!$B150," ",'Suivi du personnel'!DT$8),'importation prevair'!$O:$O))</f>
        <v/>
      </c>
      <c r="DU150" s="162" t="str">
        <f>IF($B150="","",SUMIF('importation prevair'!$A:$A,CONCATENATE('Suivi du personnel'!$B150," ",'Suivi du personnel'!DU$8),'importation prevair'!$O:$O))</f>
        <v/>
      </c>
      <c r="DV150" s="162" t="str">
        <f>IF($B150="","",SUMIF('importation prevair'!$A:$A,CONCATENATE('Suivi du personnel'!$B150," ",'Suivi du personnel'!DV$8),'importation prevair'!$O:$O))</f>
        <v/>
      </c>
      <c r="DW150" s="162" t="str">
        <f>IF($B150="","",SUMIF('importation prevair'!$A:$A,CONCATENATE('Suivi du personnel'!$B150," ",'Suivi du personnel'!DW$8),'importation prevair'!$O:$O))</f>
        <v/>
      </c>
      <c r="DX150" s="162" t="str">
        <f>IF($B150="","",SUMIF('importation prevair'!$A:$A,CONCATENATE('Suivi du personnel'!$B150," ",'Suivi du personnel'!DX$8),'importation prevair'!$O:$O))</f>
        <v/>
      </c>
      <c r="DY150" s="261" t="str">
        <f>IF($B150="","",SUMIF('importation prevair'!$A:$A,CONCATENATE('Suivi du personnel'!$B150," ",'Suivi du personnel'!DY$8),'importation prevair'!$O:$O))</f>
        <v/>
      </c>
      <c r="DZ150" s="162" t="str">
        <f>IF($B150="","",SUMIF('importation prevair'!$A:$A,CONCATENATE('Suivi du personnel'!$B150," ",'Suivi du personnel'!DZ$8),'importation prevair'!$O:$O))</f>
        <v/>
      </c>
      <c r="EA150" s="162" t="str">
        <f>IF($B150="","",SUMIF('importation prevair'!$A:$A,CONCATENATE('Suivi du personnel'!$B150," ",'Suivi du personnel'!EA$8),'importation prevair'!$O:$O))</f>
        <v/>
      </c>
      <c r="EB150" s="162" t="str">
        <f>IF($B150="","",SUMIF('importation prevair'!$A:$A,CONCATENATE('Suivi du personnel'!$B150," ",'Suivi du personnel'!EB$8),'importation prevair'!$O:$O))</f>
        <v/>
      </c>
      <c r="EC150" s="162" t="str">
        <f>IF($B150="","",SUMIF('importation prevair'!$A:$A,CONCATENATE('Suivi du personnel'!$B150," ",'Suivi du personnel'!EC$8),'importation prevair'!$O:$O))</f>
        <v/>
      </c>
      <c r="ED150" s="162" t="str">
        <f>IF($B150="","",SUMIF('importation prevair'!$A:$A,CONCATENATE('Suivi du personnel'!$B150," ",'Suivi du personnel'!ED$8),'importation prevair'!$O:$O))</f>
        <v/>
      </c>
      <c r="EE150" s="162" t="str">
        <f>IF($B150="","",SUMIF('importation prevair'!$A:$A,CONCATENATE('Suivi du personnel'!$B150," ",'Suivi du personnel'!EE$8),'importation prevair'!$O:$O))</f>
        <v/>
      </c>
      <c r="EF150" s="259" t="str">
        <f>IF($B150="","",SUMIF('importation prevair'!$A:$A,CONCATENATE('Suivi du personnel'!$B150," ",'Suivi du personnel'!EF$8),'importation prevair'!$O:$O))</f>
        <v/>
      </c>
      <c r="EG150" s="260" t="str">
        <f>IF($B150="","",SUMIF('importation prevair'!$A:$A,CONCATENATE('Suivi du personnel'!$B150," ",'Suivi du personnel'!EG$8),'importation prevair'!$O:$O))</f>
        <v/>
      </c>
      <c r="EH150" s="162" t="str">
        <f>IF($B150="","",SUMIF('importation prevair'!$A:$A,CONCATENATE('Suivi du personnel'!$B150," ",'Suivi du personnel'!EH$8),'importation prevair'!$O:$O))</f>
        <v/>
      </c>
      <c r="EI150" s="162" t="str">
        <f>IF($B150="","",SUMIF('importation prevair'!$A:$A,CONCATENATE('Suivi du personnel'!$B150," ",'Suivi du personnel'!EI$8),'importation prevair'!$O:$O))</f>
        <v/>
      </c>
      <c r="EJ150" s="162" t="str">
        <f>IF($B150="","",SUMIF('importation prevair'!$A:$A,CONCATENATE('Suivi du personnel'!$B150," ",'Suivi du personnel'!EJ$8),'importation prevair'!$O:$O))</f>
        <v/>
      </c>
      <c r="EK150" s="162" t="str">
        <f>IF($B150="","",SUMIF('importation prevair'!$A:$A,CONCATENATE('Suivi du personnel'!$B150," ",'Suivi du personnel'!EK$8),'importation prevair'!$O:$O))</f>
        <v/>
      </c>
      <c r="EL150" s="162" t="str">
        <f>IF($B150="","",SUMIF('importation prevair'!$A:$A,CONCATENATE('Suivi du personnel'!$B150," ",'Suivi du personnel'!EL$8),'importation prevair'!$O:$O))</f>
        <v/>
      </c>
      <c r="EM150" s="261" t="str">
        <f>IF($B150="","",SUMIF('importation prevair'!$A:$A,CONCATENATE('Suivi du personnel'!$B150," ",'Suivi du personnel'!EM$8),'importation prevair'!$O:$O))</f>
        <v/>
      </c>
      <c r="EN150" s="162" t="str">
        <f>IF($B150="","",SUMIF('importation prevair'!$A:$A,CONCATENATE('Suivi du personnel'!$B150," ",'Suivi du personnel'!EN$8),'importation prevair'!$O:$O))</f>
        <v/>
      </c>
      <c r="EO150" s="162" t="str">
        <f>IF($B150="","",SUMIF('importation prevair'!$A:$A,CONCATENATE('Suivi du personnel'!$B150," ",'Suivi du personnel'!EO$8),'importation prevair'!$O:$O))</f>
        <v/>
      </c>
      <c r="EP150" s="162" t="str">
        <f>IF($B150="","",SUMIF('importation prevair'!$A:$A,CONCATENATE('Suivi du personnel'!$B150," ",'Suivi du personnel'!EP$8),'importation prevair'!$O:$O))</f>
        <v/>
      </c>
      <c r="EQ150" s="162" t="str">
        <f>IF($B150="","",SUMIF('importation prevair'!$A:$A,CONCATENATE('Suivi du personnel'!$B150," ",'Suivi du personnel'!EQ$8),'importation prevair'!$O:$O))</f>
        <v/>
      </c>
      <c r="ER150" s="162" t="str">
        <f>IF($B150="","",SUMIF('importation prevair'!$A:$A,CONCATENATE('Suivi du personnel'!$B150," ",'Suivi du personnel'!ER$8),'importation prevair'!$O:$O))</f>
        <v/>
      </c>
      <c r="ES150" s="162" t="str">
        <f>IF($B150="","",SUMIF('importation prevair'!$A:$A,CONCATENATE('Suivi du personnel'!$B150," ",'Suivi du personnel'!ES$8),'importation prevair'!$O:$O))</f>
        <v/>
      </c>
      <c r="ET150" s="259" t="str">
        <f>IF($B150="","",SUMIF('importation prevair'!$A:$A,CONCATENATE('Suivi du personnel'!$B150," ",'Suivi du personnel'!ET$8),'importation prevair'!$O:$O))</f>
        <v/>
      </c>
      <c r="EU150" s="260" t="str">
        <f>IF($B150="","",SUMIF('importation prevair'!$A:$A,CONCATENATE('Suivi du personnel'!$B150," ",'Suivi du personnel'!EU$8),'importation prevair'!$O:$O))</f>
        <v/>
      </c>
      <c r="EV150" s="162" t="str">
        <f>IF($B150="","",SUMIF('importation prevair'!$A:$A,CONCATENATE('Suivi du personnel'!$B150," ",'Suivi du personnel'!EV$8),'importation prevair'!$O:$O))</f>
        <v/>
      </c>
      <c r="EW150" s="162" t="str">
        <f>IF($B150="","",SUMIF('importation prevair'!$A:$A,CONCATENATE('Suivi du personnel'!$B150," ",'Suivi du personnel'!EW$8),'importation prevair'!$O:$O))</f>
        <v/>
      </c>
      <c r="EX150" s="162" t="str">
        <f>IF($B150="","",SUMIF('importation prevair'!$A:$A,CONCATENATE('Suivi du personnel'!$B150," ",'Suivi du personnel'!EX$8),'importation prevair'!$O:$O))</f>
        <v/>
      </c>
      <c r="EY150" s="162" t="str">
        <f>IF($B150="","",SUMIF('importation prevair'!$A:$A,CONCATENATE('Suivi du personnel'!$B150," ",'Suivi du personnel'!EY$8),'importation prevair'!$O:$O))</f>
        <v/>
      </c>
      <c r="EZ150" s="162" t="str">
        <f>IF($B150="","",SUMIF('importation prevair'!$A:$A,CONCATENATE('Suivi du personnel'!$B150," ",'Suivi du personnel'!EZ$8),'importation prevair'!$O:$O))</f>
        <v/>
      </c>
      <c r="FA150" s="261" t="str">
        <f>IF($B150="","",SUMIF('importation prevair'!$A:$A,CONCATENATE('Suivi du personnel'!$B150," ",'Suivi du personnel'!FA$8),'importation prevair'!$O:$O))</f>
        <v/>
      </c>
      <c r="FB150" s="162" t="str">
        <f>IF($B150="","",SUMIF('importation prevair'!$A:$A,CONCATENATE('Suivi du personnel'!$B150," ",'Suivi du personnel'!FB$8),'importation prevair'!$O:$O))</f>
        <v/>
      </c>
      <c r="FC150" s="162" t="str">
        <f>IF($B150="","",SUMIF('importation prevair'!$A:$A,CONCATENATE('Suivi du personnel'!$B150," ",'Suivi du personnel'!FC$8),'importation prevair'!$O:$O))</f>
        <v/>
      </c>
      <c r="FD150" s="162" t="str">
        <f>IF($B150="","",SUMIF('importation prevair'!$A:$A,CONCATENATE('Suivi du personnel'!$B150," ",'Suivi du personnel'!FD$8),'importation prevair'!$O:$O))</f>
        <v/>
      </c>
      <c r="FE150" s="162" t="str">
        <f>IF($B150="","",SUMIF('importation prevair'!$A:$A,CONCATENATE('Suivi du personnel'!$B150," ",'Suivi du personnel'!FE$8),'importation prevair'!$O:$O))</f>
        <v/>
      </c>
      <c r="FF150" s="162" t="str">
        <f>IF($B150="","",SUMIF('importation prevair'!$A:$A,CONCATENATE('Suivi du personnel'!$B150," ",'Suivi du personnel'!FF$8),'importation prevair'!$O:$O))</f>
        <v/>
      </c>
      <c r="FG150" s="162" t="str">
        <f>IF($B150="","",SUMIF('importation prevair'!$A:$A,CONCATENATE('Suivi du personnel'!$B150," ",'Suivi du personnel'!FG$8),'importation prevair'!$O:$O))</f>
        <v/>
      </c>
      <c r="FH150" s="259" t="str">
        <f>IF($B150="","",SUMIF('importation prevair'!$A:$A,CONCATENATE('Suivi du personnel'!$B150," ",'Suivi du personnel'!FH$8),'importation prevair'!$O:$O))</f>
        <v/>
      </c>
      <c r="FI150" s="260" t="str">
        <f>IF($B150="","",SUMIF('importation prevair'!$A:$A,CONCATENATE('Suivi du personnel'!$B150," ",'Suivi du personnel'!FI$8),'importation prevair'!$O:$O))</f>
        <v/>
      </c>
      <c r="FJ150" s="162" t="str">
        <f>IF($B150="","",SUMIF('importation prevair'!$A:$A,CONCATENATE('Suivi du personnel'!$B150," ",'Suivi du personnel'!FJ$8),'importation prevair'!$O:$O))</f>
        <v/>
      </c>
      <c r="FK150" s="162" t="str">
        <f>IF($B150="","",SUMIF('importation prevair'!$A:$A,CONCATENATE('Suivi du personnel'!$B150," ",'Suivi du personnel'!FK$8),'importation prevair'!$O:$O))</f>
        <v/>
      </c>
      <c r="FL150" s="162" t="str">
        <f>IF($B150="","",SUMIF('importation prevair'!$A:$A,CONCATENATE('Suivi du personnel'!$B150," ",'Suivi du personnel'!FL$8),'importation prevair'!$O:$O))</f>
        <v/>
      </c>
      <c r="FM150" s="162" t="str">
        <f>IF($B150="","",SUMIF('importation prevair'!$A:$A,CONCATENATE('Suivi du personnel'!$B150," ",'Suivi du personnel'!FM$8),'importation prevair'!$O:$O))</f>
        <v/>
      </c>
      <c r="FN150" s="162" t="str">
        <f>IF($B150="","",SUMIF('importation prevair'!$A:$A,CONCATENATE('Suivi du personnel'!$B150," ",'Suivi du personnel'!FN$8),'importation prevair'!$O:$O))</f>
        <v/>
      </c>
      <c r="FO150" s="261" t="str">
        <f>IF($B150="","",SUMIF('importation prevair'!$A:$A,CONCATENATE('Suivi du personnel'!$B150," ",'Suivi du personnel'!FO$8),'importation prevair'!$O:$O))</f>
        <v/>
      </c>
      <c r="FP150" s="162" t="str">
        <f>IF($B150="","",SUMIF('importation prevair'!$A:$A,CONCATENATE('Suivi du personnel'!$B150," ",'Suivi du personnel'!FP$8),'importation prevair'!$O:$O))</f>
        <v/>
      </c>
      <c r="FQ150" s="162" t="str">
        <f>IF($B150="","",SUMIF('importation prevair'!$A:$A,CONCATENATE('Suivi du personnel'!$B150," ",'Suivi du personnel'!FQ$8),'importation prevair'!$O:$O))</f>
        <v/>
      </c>
      <c r="FR150" s="162" t="str">
        <f>IF($B150="","",SUMIF('importation prevair'!$A:$A,CONCATENATE('Suivi du personnel'!$B150," ",'Suivi du personnel'!FR$8),'importation prevair'!$O:$O))</f>
        <v/>
      </c>
      <c r="FS150" s="162" t="str">
        <f>IF($B150="","",SUMIF('importation prevair'!$A:$A,CONCATENATE('Suivi du personnel'!$B150," ",'Suivi du personnel'!FS$8),'importation prevair'!$O:$O))</f>
        <v/>
      </c>
      <c r="FT150" s="162" t="str">
        <f>IF($B150="","",SUMIF('importation prevair'!$A:$A,CONCATENATE('Suivi du personnel'!$B150," ",'Suivi du personnel'!FT$8),'importation prevair'!$O:$O))</f>
        <v/>
      </c>
      <c r="FU150" s="162" t="str">
        <f>IF($B150="","",SUMIF('importation prevair'!$A:$A,CONCATENATE('Suivi du personnel'!$B150," ",'Suivi du personnel'!FU$8),'importation prevair'!$O:$O))</f>
        <v/>
      </c>
      <c r="FV150" s="259" t="str">
        <f>IF($B150="","",SUMIF('importation prevair'!$A:$A,CONCATENATE('Suivi du personnel'!$B150," ",'Suivi du personnel'!FV$8),'importation prevair'!$O:$O))</f>
        <v/>
      </c>
      <c r="FW150" s="260" t="str">
        <f>IF($B150="","",SUMIF('importation prevair'!$A:$A,CONCATENATE('Suivi du personnel'!$B150," ",'Suivi du personnel'!FW$8),'importation prevair'!$O:$O))</f>
        <v/>
      </c>
      <c r="FX150" s="162" t="str">
        <f>IF($B150="","",SUMIF('importation prevair'!$A:$A,CONCATENATE('Suivi du personnel'!$B150," ",'Suivi du personnel'!FX$8),'importation prevair'!$O:$O))</f>
        <v/>
      </c>
      <c r="FY150" s="162" t="str">
        <f>IF($B150="","",SUMIF('importation prevair'!$A:$A,CONCATENATE('Suivi du personnel'!$B150," ",'Suivi du personnel'!FY$8),'importation prevair'!$O:$O))</f>
        <v/>
      </c>
      <c r="FZ150" s="162" t="str">
        <f>IF($B150="","",SUMIF('importation prevair'!$A:$A,CONCATENATE('Suivi du personnel'!$B150," ",'Suivi du personnel'!FZ$8),'importation prevair'!$O:$O))</f>
        <v/>
      </c>
      <c r="GA150" s="162" t="str">
        <f>IF($B150="","",SUMIF('importation prevair'!$A:$A,CONCATENATE('Suivi du personnel'!$B150," ",'Suivi du personnel'!GA$8),'importation prevair'!$O:$O))</f>
        <v/>
      </c>
      <c r="GB150" s="162" t="str">
        <f>IF($B150="","",SUMIF('importation prevair'!$A:$A,CONCATENATE('Suivi du personnel'!$B150," ",'Suivi du personnel'!GB$8),'importation prevair'!$O:$O))</f>
        <v/>
      </c>
      <c r="GC150" s="261" t="str">
        <f>IF($B150="","",SUMIF('importation prevair'!$A:$A,CONCATENATE('Suivi du personnel'!$B150," ",'Suivi du personnel'!GC$8),'importation prevair'!$O:$O))</f>
        <v/>
      </c>
      <c r="GD150" s="162" t="str">
        <f>IF($B150="","",SUMIF('importation prevair'!$A:$A,CONCATENATE('Suivi du personnel'!$B150," ",'Suivi du personnel'!GD$8),'importation prevair'!$O:$O))</f>
        <v/>
      </c>
      <c r="GE150" s="162" t="str">
        <f>IF($B150="","",SUMIF('importation prevair'!$A:$A,CONCATENATE('Suivi du personnel'!$B150," ",'Suivi du personnel'!GE$8),'importation prevair'!$O:$O))</f>
        <v/>
      </c>
      <c r="GF150" s="162" t="str">
        <f>IF($B150="","",SUMIF('importation prevair'!$A:$A,CONCATENATE('Suivi du personnel'!$B150," ",'Suivi du personnel'!GF$8),'importation prevair'!$O:$O))</f>
        <v/>
      </c>
      <c r="GG150" s="162" t="str">
        <f>IF($B150="","",SUMIF('importation prevair'!$A:$A,CONCATENATE('Suivi du personnel'!$B150," ",'Suivi du personnel'!GG$8),'importation prevair'!$O:$O))</f>
        <v/>
      </c>
      <c r="GH150" s="162" t="str">
        <f>IF($B150="","",SUMIF('importation prevair'!$A:$A,CONCATENATE('Suivi du personnel'!$B150," ",'Suivi du personnel'!GH$8),'importation prevair'!$O:$O))</f>
        <v/>
      </c>
      <c r="GI150" s="162" t="str">
        <f>IF($B150="","",SUMIF('importation prevair'!$A:$A,CONCATENATE('Suivi du personnel'!$B150," ",'Suivi du personnel'!GI$8),'importation prevair'!$O:$O))</f>
        <v/>
      </c>
      <c r="GJ150" s="259" t="str">
        <f>IF($B150="","",SUMIF('importation prevair'!$A:$A,CONCATENATE('Suivi du personnel'!$B150," ",'Suivi du personnel'!GJ$8),'importation prevair'!$O:$O))</f>
        <v/>
      </c>
      <c r="GK150" s="260" t="str">
        <f>IF($B150="","",SUMIF('importation prevair'!$A:$A,CONCATENATE('Suivi du personnel'!$B150," ",'Suivi du personnel'!GK$8),'importation prevair'!$O:$O))</f>
        <v/>
      </c>
      <c r="GL150" s="162" t="str">
        <f>IF($B150="","",SUMIF('importation prevair'!$A:$A,CONCATENATE('Suivi du personnel'!$B150," ",'Suivi du personnel'!GL$8),'importation prevair'!$O:$O))</f>
        <v/>
      </c>
      <c r="GM150" s="162" t="str">
        <f>IF($B150="","",SUMIF('importation prevair'!$A:$A,CONCATENATE('Suivi du personnel'!$B150," ",'Suivi du personnel'!GM$8),'importation prevair'!$O:$O))</f>
        <v/>
      </c>
      <c r="GN150" s="162" t="str">
        <f>IF($B150="","",SUMIF('importation prevair'!$A:$A,CONCATENATE('Suivi du personnel'!$B150," ",'Suivi du personnel'!GN$8),'importation prevair'!$O:$O))</f>
        <v/>
      </c>
      <c r="GO150" s="162" t="str">
        <f>IF($B150="","",SUMIF('importation prevair'!$A:$A,CONCATENATE('Suivi du personnel'!$B150," ",'Suivi du personnel'!GO$8),'importation prevair'!$O:$O))</f>
        <v/>
      </c>
      <c r="GP150" s="162" t="str">
        <f>IF($B150="","",SUMIF('importation prevair'!$A:$A,CONCATENATE('Suivi du personnel'!$B150," ",'Suivi du personnel'!GP$8),'importation prevair'!$O:$O))</f>
        <v/>
      </c>
      <c r="GQ150" s="261" t="str">
        <f>IF($B150="","",SUMIF('importation prevair'!$A:$A,CONCATENATE('Suivi du personnel'!$B150," ",'Suivi du personnel'!GQ$8),'importation prevair'!$O:$O))</f>
        <v/>
      </c>
      <c r="GR150" s="260" t="str">
        <f>IF($B150="","",SUMIF('importation prevair'!$A:$A,CONCATENATE('Suivi du personnel'!$B150," ",'Suivi du personnel'!GR$8),'importation prevair'!$O:$O))</f>
        <v/>
      </c>
      <c r="GS150" s="162" t="str">
        <f>IF($B150="","",SUMIF('importation prevair'!$A:$A,CONCATENATE('Suivi du personnel'!$B150," ",'Suivi du personnel'!GS$8),'importation prevair'!$O:$O))</f>
        <v/>
      </c>
      <c r="GT150" s="162" t="str">
        <f>IF($B150="","",SUMIF('importation prevair'!$A:$A,CONCATENATE('Suivi du personnel'!$B150," ",'Suivi du personnel'!GT$8),'importation prevair'!$O:$O))</f>
        <v/>
      </c>
      <c r="GU150" s="162" t="str">
        <f>IF($B150="","",SUMIF('importation prevair'!$A:$A,CONCATENATE('Suivi du personnel'!$B150," ",'Suivi du personnel'!GU$8),'importation prevair'!$O:$O))</f>
        <v/>
      </c>
      <c r="GV150" s="162" t="str">
        <f>IF($B150="","",SUMIF('importation prevair'!$A:$A,CONCATENATE('Suivi du personnel'!$B150," ",'Suivi du personnel'!GV$8),'importation prevair'!$O:$O))</f>
        <v/>
      </c>
      <c r="GW150" s="162" t="str">
        <f>IF($B150="","",SUMIF('importation prevair'!$A:$A,CONCATENATE('Suivi du personnel'!$B150," ",'Suivi du personnel'!GW$8),'importation prevair'!$O:$O))</f>
        <v/>
      </c>
      <c r="GX150" s="261" t="str">
        <f>IF($B150="","",SUMIF('importation prevair'!$A:$A,CONCATENATE('Suivi du personnel'!$B150," ",'Suivi du personnel'!GX$8),'importation prevair'!$O:$O))</f>
        <v/>
      </c>
    </row>
    <row r="151" spans="1:206" s="164" customFormat="1" ht="13.5" thickBot="1" x14ac:dyDescent="0.25">
      <c r="A151" s="289" t="str">
        <f>IF($B151="","",VLOOKUP($B151,'info personnel sur AT'!$A$3:$C$298,2,FALSE))</f>
        <v/>
      </c>
      <c r="B151" s="287"/>
      <c r="C151" s="284" t="str">
        <f>IF($B151="","",VLOOKUP($B151,'info personnel sur AT'!$A$3:$Q$298,3,FALSE))</f>
        <v/>
      </c>
      <c r="D151" s="280" t="str">
        <f>IF($B151="","",VLOOKUP($B151,'info personnel sur AT'!$A$3:$Q$298,4,FALSE))</f>
        <v/>
      </c>
      <c r="E151" s="277" t="str">
        <f>IF($B151="","",VLOOKUP($B151,'info personnel sur AT'!$A$3:$Q$298,5,FALSE))</f>
        <v/>
      </c>
      <c r="F151" s="219">
        <f t="shared" si="101"/>
        <v>0</v>
      </c>
      <c r="G151" s="240">
        <v>0.3</v>
      </c>
      <c r="H151" s="218">
        <f t="shared" si="102"/>
        <v>0.3</v>
      </c>
      <c r="I151" s="22" t="str">
        <f>IF($B151="","",VLOOKUP($B151,'info personnel sur AT'!$A$3:$Q$298,6,FALSE))</f>
        <v/>
      </c>
      <c r="J151" s="22" t="str">
        <f>IF($B151="","",VLOOKUP($B151,'info personnel sur AT'!$A$3:$Q$298,7,FALSE))</f>
        <v/>
      </c>
      <c r="K151" s="22" t="str">
        <f>IF($B151="","",VLOOKUP($B151,'info personnel sur AT'!$A$3:$Q$298,8,FALSE))</f>
        <v/>
      </c>
      <c r="L151" s="22" t="str">
        <f>IF($B151="","",VLOOKUP($B151,'info personnel sur AT'!$A$3:$Q$298,9,FALSE))</f>
        <v/>
      </c>
      <c r="M151" s="22" t="str">
        <f>IF($B151="","",VLOOKUP($B151,'info personnel sur AT'!$A$3:$Q$298,10,FALSE))</f>
        <v/>
      </c>
      <c r="N151" s="22" t="str">
        <f>IF($B151="","",VLOOKUP($B151,'info personnel sur AT'!$A$3:$Q$298,11,FALSE))</f>
        <v/>
      </c>
      <c r="O151" s="22" t="str">
        <f>IF($B151="","",VLOOKUP($B151,'info personnel sur AT'!$A$3:$Q$298,12,FALSE))</f>
        <v/>
      </c>
      <c r="P151" s="22" t="str">
        <f>IF($B151="","",VLOOKUP($B151,'info personnel sur AT'!$A$3:$Q$298,13,FALSE))</f>
        <v/>
      </c>
      <c r="Q151" s="22" t="str">
        <f>IF($B151="","",VLOOKUP($B151,'info personnel sur AT'!$A$3:$Q$298,14,FALSE))</f>
        <v/>
      </c>
      <c r="R151" s="22" t="str">
        <f>IF($B151="","",VLOOKUP($B151,'info personnel sur AT'!$A$3:$Q$298,15,FALSE))</f>
        <v/>
      </c>
      <c r="S151" s="22" t="str">
        <f>IF($B151="","",VLOOKUP($B151,'info personnel sur AT'!$A$3:$Q$298,16,FALSE))</f>
        <v/>
      </c>
      <c r="T151" s="22" t="str">
        <f>IF($B151="","",VLOOKUP($B151,'info personnel sur AT'!$A$3:$Q$298,17,FALSE))</f>
        <v/>
      </c>
      <c r="U151" s="11">
        <f t="shared" si="103"/>
        <v>0</v>
      </c>
      <c r="V151" s="2">
        <f t="shared" si="104"/>
        <v>0</v>
      </c>
      <c r="W151" s="6">
        <f t="shared" si="105"/>
        <v>0</v>
      </c>
      <c r="X151" s="180">
        <f t="shared" si="106"/>
        <v>1.8</v>
      </c>
      <c r="Y151" s="179">
        <f t="shared" si="134"/>
        <v>5</v>
      </c>
      <c r="Z151" s="192">
        <f t="shared" si="107"/>
        <v>10</v>
      </c>
      <c r="AA151" s="195">
        <f t="shared" si="108"/>
        <v>0</v>
      </c>
      <c r="AB151" s="195">
        <f t="shared" si="109"/>
        <v>0</v>
      </c>
      <c r="AC151" s="195">
        <f t="shared" si="110"/>
        <v>0</v>
      </c>
      <c r="AD151" s="195">
        <f t="shared" si="111"/>
        <v>0</v>
      </c>
      <c r="AE151" s="195">
        <f t="shared" si="112"/>
        <v>0</v>
      </c>
      <c r="AF151" s="195">
        <f t="shared" si="113"/>
        <v>0</v>
      </c>
      <c r="AG151" s="195">
        <f t="shared" si="114"/>
        <v>0</v>
      </c>
      <c r="AH151" s="248">
        <f t="shared" si="115"/>
        <v>0</v>
      </c>
      <c r="AI151" s="248">
        <f t="shared" si="116"/>
        <v>0</v>
      </c>
      <c r="AJ151" s="248">
        <f t="shared" si="117"/>
        <v>0</v>
      </c>
      <c r="AK151" s="248">
        <f t="shared" si="118"/>
        <v>0</v>
      </c>
      <c r="AL151" s="248">
        <f t="shared" si="119"/>
        <v>0</v>
      </c>
      <c r="AM151" s="248">
        <f t="shared" si="120"/>
        <v>0</v>
      </c>
      <c r="AN151" s="248">
        <f t="shared" si="121"/>
        <v>0</v>
      </c>
      <c r="AO151" s="248">
        <f t="shared" si="122"/>
        <v>0</v>
      </c>
      <c r="AP151" s="248">
        <f t="shared" si="123"/>
        <v>0</v>
      </c>
      <c r="AQ151" s="248">
        <f t="shared" si="124"/>
        <v>0</v>
      </c>
      <c r="AR151" s="248">
        <f t="shared" si="125"/>
        <v>0</v>
      </c>
      <c r="AS151" s="248">
        <f t="shared" si="126"/>
        <v>0</v>
      </c>
      <c r="AT151" s="248">
        <f t="shared" si="127"/>
        <v>0</v>
      </c>
      <c r="AU151" s="248">
        <f t="shared" si="128"/>
        <v>0</v>
      </c>
      <c r="AV151" s="245">
        <f t="shared" si="135"/>
        <v>0</v>
      </c>
      <c r="AW151" s="245">
        <f t="shared" si="136"/>
        <v>0</v>
      </c>
      <c r="AX151" s="252">
        <f t="shared" si="137"/>
        <v>0</v>
      </c>
      <c r="AY151" s="253">
        <f t="shared" si="132"/>
        <v>0</v>
      </c>
      <c r="AZ151" s="253">
        <f t="shared" si="133"/>
        <v>0</v>
      </c>
      <c r="BA151" s="221" t="str">
        <f>IF($B151="","",SUMIF('importation prevair'!$A:$A,CONCATENATE('Suivi du personnel'!$B151," ",'Suivi du personnel'!BA$8),'importation prevair'!$O:$O))</f>
        <v/>
      </c>
      <c r="BB151" s="222" t="str">
        <f>IF($B151="","",SUMIF('importation prevair'!$A:$A,CONCATENATE('Suivi du personnel'!$B151," ",'Suivi du personnel'!BB$8),'importation prevair'!$O:$O))</f>
        <v/>
      </c>
      <c r="BC151" s="222" t="str">
        <f>IF($B151="","",SUMIF('importation prevair'!$A:$A,CONCATENATE('Suivi du personnel'!$B151," ",'Suivi du personnel'!BC$8),'importation prevair'!$O:$O))</f>
        <v/>
      </c>
      <c r="BD151" s="222" t="str">
        <f>IF($B151="","",SUMIF('importation prevair'!$A:$A,CONCATENATE('Suivi du personnel'!$B151," ",'Suivi du personnel'!BD$8),'importation prevair'!$O:$O))</f>
        <v/>
      </c>
      <c r="BE151" s="222" t="str">
        <f>IF($B151="","",SUMIF('importation prevair'!$A:$A,CONCATENATE('Suivi du personnel'!$B151," ",'Suivi du personnel'!BE$8),'importation prevair'!$O:$O))</f>
        <v/>
      </c>
      <c r="BF151" s="222" t="str">
        <f>IF($B151="","",SUMIF('importation prevair'!$A:$A,CONCATENATE('Suivi du personnel'!$B151," ",'Suivi du personnel'!BF$8),'importation prevair'!$O:$O))</f>
        <v/>
      </c>
      <c r="BG151" s="223" t="str">
        <f>IF($B151="","",SUMIF('importation prevair'!$A:$A,CONCATENATE('Suivi du personnel'!$B151," ",'Suivi du personnel'!BG$8),'importation prevair'!$O:$O))</f>
        <v/>
      </c>
      <c r="BH151" s="221" t="str">
        <f>IF($B151="","",SUMIF('importation prevair'!$A:$A,CONCATENATE('Suivi du personnel'!$B151," ",'Suivi du personnel'!BH$8),'importation prevair'!$O:$O))</f>
        <v/>
      </c>
      <c r="BI151" s="222" t="str">
        <f>IF($B151="","",SUMIF('importation prevair'!$A:$A,CONCATENATE('Suivi du personnel'!$B151," ",'Suivi du personnel'!BI$8),'importation prevair'!$O:$O))</f>
        <v/>
      </c>
      <c r="BJ151" s="222" t="str">
        <f>IF($B151="","",SUMIF('importation prevair'!$A:$A,CONCATENATE('Suivi du personnel'!$B151," ",'Suivi du personnel'!BJ$8),'importation prevair'!$O:$O))</f>
        <v/>
      </c>
      <c r="BK151" s="222" t="str">
        <f>IF($B151="","",SUMIF('importation prevair'!$A:$A,CONCATENATE('Suivi du personnel'!$B151," ",'Suivi du personnel'!BK$8),'importation prevair'!$O:$O))</f>
        <v/>
      </c>
      <c r="BL151" s="222" t="str">
        <f>IF($B151="","",SUMIF('importation prevair'!$A:$A,CONCATENATE('Suivi du personnel'!$B151," ",'Suivi du personnel'!BL$8),'importation prevair'!$O:$O))</f>
        <v/>
      </c>
      <c r="BM151" s="222" t="str">
        <f>IF($B151="","",SUMIF('importation prevair'!$A:$A,CONCATENATE('Suivi du personnel'!$B151," ",'Suivi du personnel'!BM$8),'importation prevair'!$O:$O))</f>
        <v/>
      </c>
      <c r="BN151" s="223" t="str">
        <f>IF($B151="","",SUMIF('importation prevair'!$A:$A,CONCATENATE('Suivi du personnel'!$B151," ",'Suivi du personnel'!BN$8),'importation prevair'!$O:$O))</f>
        <v/>
      </c>
      <c r="BO151" s="221" t="str">
        <f>IF($B151="","",SUMIF('importation prevair'!$A:$A,CONCATENATE('Suivi du personnel'!$B151," ",'Suivi du personnel'!BO$8),'importation prevair'!$O:$O))</f>
        <v/>
      </c>
      <c r="BP151" s="222" t="str">
        <f>IF($B151="","",SUMIF('importation prevair'!$A:$A,CONCATENATE('Suivi du personnel'!$B151," ",'Suivi du personnel'!BP$8),'importation prevair'!$O:$O))</f>
        <v/>
      </c>
      <c r="BQ151" s="222" t="str">
        <f>IF($B151="","",SUMIF('importation prevair'!$A:$A,CONCATENATE('Suivi du personnel'!$B151," ",'Suivi du personnel'!BQ$8),'importation prevair'!$O:$O))</f>
        <v/>
      </c>
      <c r="BR151" s="222" t="str">
        <f>IF($B151="","",SUMIF('importation prevair'!$A:$A,CONCATENATE('Suivi du personnel'!$B151," ",'Suivi du personnel'!BR$8),'importation prevair'!$O:$O))</f>
        <v/>
      </c>
      <c r="BS151" s="222" t="str">
        <f>IF($B151="","",SUMIF('importation prevair'!$A:$A,CONCATENATE('Suivi du personnel'!$B151," ",'Suivi du personnel'!BS$8),'importation prevair'!$O:$O))</f>
        <v/>
      </c>
      <c r="BT151" s="222" t="str">
        <f>IF($B151="","",SUMIF('importation prevair'!$A:$A,CONCATENATE('Suivi du personnel'!$B151," ",'Suivi du personnel'!BT$8),'importation prevair'!$O:$O))</f>
        <v/>
      </c>
      <c r="BU151" s="223" t="str">
        <f>IF($B151="","",SUMIF('importation prevair'!$A:$A,CONCATENATE('Suivi du personnel'!$B151," ",'Suivi du personnel'!BU$8),'importation prevair'!$O:$O))</f>
        <v/>
      </c>
      <c r="BV151" s="221" t="str">
        <f>IF($B151="","",SUMIF('importation prevair'!$A:$A,CONCATENATE('Suivi du personnel'!$B151," ",'Suivi du personnel'!BV$8),'importation prevair'!$O:$O))</f>
        <v/>
      </c>
      <c r="BW151" s="222" t="str">
        <f>IF($B151="","",SUMIF('importation prevair'!$A:$A,CONCATENATE('Suivi du personnel'!$B151," ",'Suivi du personnel'!BW$8),'importation prevair'!$O:$O))</f>
        <v/>
      </c>
      <c r="BX151" s="222" t="str">
        <f>IF($B151="","",SUMIF('importation prevair'!$A:$A,CONCATENATE('Suivi du personnel'!$B151," ",'Suivi du personnel'!BX$8),'importation prevair'!$O:$O))</f>
        <v/>
      </c>
      <c r="BY151" s="222" t="str">
        <f>IF($B151="","",SUMIF('importation prevair'!$A:$A,CONCATENATE('Suivi du personnel'!$B151," ",'Suivi du personnel'!BY$8),'importation prevair'!$O:$O))</f>
        <v/>
      </c>
      <c r="BZ151" s="222" t="str">
        <f>IF($B151="","",SUMIF('importation prevair'!$A:$A,CONCATENATE('Suivi du personnel'!$B151," ",'Suivi du personnel'!BZ$8),'importation prevair'!$O:$O))</f>
        <v/>
      </c>
      <c r="CA151" s="222" t="str">
        <f>IF($B151="","",SUMIF('importation prevair'!$A:$A,CONCATENATE('Suivi du personnel'!$B151," ",'Suivi du personnel'!CA$8),'importation prevair'!$O:$O))</f>
        <v/>
      </c>
      <c r="CB151" s="223" t="str">
        <f>IF($B151="","",SUMIF('importation prevair'!$A:$A,CONCATENATE('Suivi du personnel'!$B151," ",'Suivi du personnel'!CB$8),'importation prevair'!$O:$O))</f>
        <v/>
      </c>
      <c r="CC151" s="221" t="str">
        <f>IF($B151="","",SUMIF('importation prevair'!$A:$A,CONCATENATE('Suivi du personnel'!$B151," ",'Suivi du personnel'!CC$8),'importation prevair'!$O:$O))</f>
        <v/>
      </c>
      <c r="CD151" s="222" t="str">
        <f>IF($B151="","",SUMIF('importation prevair'!$A:$A,CONCATENATE('Suivi du personnel'!$B151," ",'Suivi du personnel'!CD$8),'importation prevair'!$O:$O))</f>
        <v/>
      </c>
      <c r="CE151" s="222" t="str">
        <f>IF($B151="","",SUMIF('importation prevair'!$A:$A,CONCATENATE('Suivi du personnel'!$B151," ",'Suivi du personnel'!CE$8),'importation prevair'!$O:$O))</f>
        <v/>
      </c>
      <c r="CF151" s="222" t="str">
        <f>IF($B151="","",SUMIF('importation prevair'!$A:$A,CONCATENATE('Suivi du personnel'!$B151," ",'Suivi du personnel'!CF$8),'importation prevair'!$O:$O))</f>
        <v/>
      </c>
      <c r="CG151" s="222" t="str">
        <f>IF($B151="","",SUMIF('importation prevair'!$A:$A,CONCATENATE('Suivi du personnel'!$B151," ",'Suivi du personnel'!CG$8),'importation prevair'!$O:$O))</f>
        <v/>
      </c>
      <c r="CH151" s="222" t="str">
        <f>IF($B151="","",SUMIF('importation prevair'!$A:$A,CONCATENATE('Suivi du personnel'!$B151," ",'Suivi du personnel'!CH$8),'importation prevair'!$O:$O))</f>
        <v/>
      </c>
      <c r="CI151" s="223" t="str">
        <f>IF($B151="","",SUMIF('importation prevair'!$A:$A,CONCATENATE('Suivi du personnel'!$B151," ",'Suivi du personnel'!CI$8),'importation prevair'!$O:$O))</f>
        <v/>
      </c>
      <c r="CJ151" s="221" t="str">
        <f>IF($B151="","",SUMIF('importation prevair'!$A:$A,CONCATENATE('Suivi du personnel'!$B151," ",'Suivi du personnel'!CJ$8),'importation prevair'!$O:$O))</f>
        <v/>
      </c>
      <c r="CK151" s="222" t="str">
        <f>IF($B151="","",SUMIF('importation prevair'!$A:$A,CONCATENATE('Suivi du personnel'!$B151," ",'Suivi du personnel'!CK$8),'importation prevair'!$O:$O))</f>
        <v/>
      </c>
      <c r="CL151" s="222" t="str">
        <f>IF($B151="","",SUMIF('importation prevair'!$A:$A,CONCATENATE('Suivi du personnel'!$B151," ",'Suivi du personnel'!CL$8),'importation prevair'!$O:$O))</f>
        <v/>
      </c>
      <c r="CM151" s="222" t="str">
        <f>IF($B151="","",SUMIF('importation prevair'!$A:$A,CONCATENATE('Suivi du personnel'!$B151," ",'Suivi du personnel'!CM$8),'importation prevair'!$O:$O))</f>
        <v/>
      </c>
      <c r="CN151" s="222" t="str">
        <f>IF($B151="","",SUMIF('importation prevair'!$A:$A,CONCATENATE('Suivi du personnel'!$B151," ",'Suivi du personnel'!CN$8),'importation prevair'!$O:$O))</f>
        <v/>
      </c>
      <c r="CO151" s="222" t="str">
        <f>IF($B151="","",SUMIF('importation prevair'!$A:$A,CONCATENATE('Suivi du personnel'!$B151," ",'Suivi du personnel'!CO$8),'importation prevair'!$O:$O))</f>
        <v/>
      </c>
      <c r="CP151" s="223" t="str">
        <f>IF($B151="","",SUMIF('importation prevair'!$A:$A,CONCATENATE('Suivi du personnel'!$B151," ",'Suivi du personnel'!CP$8),'importation prevair'!$O:$O))</f>
        <v/>
      </c>
      <c r="CQ151" s="221" t="str">
        <f>IF($B151="","",SUMIF('importation prevair'!$A:$A,CONCATENATE('Suivi du personnel'!$B151," ",'Suivi du personnel'!CQ$8),'importation prevair'!$O:$O))</f>
        <v/>
      </c>
      <c r="CR151" s="222" t="str">
        <f>IF($B151="","",SUMIF('importation prevair'!$A:$A,CONCATENATE('Suivi du personnel'!$B151," ",'Suivi du personnel'!CR$8),'importation prevair'!$O:$O))</f>
        <v/>
      </c>
      <c r="CS151" s="222" t="str">
        <f>IF($B151="","",SUMIF('importation prevair'!$A:$A,CONCATENATE('Suivi du personnel'!$B151," ",'Suivi du personnel'!CS$8),'importation prevair'!$O:$O))</f>
        <v/>
      </c>
      <c r="CT151" s="222" t="str">
        <f>IF($B151="","",SUMIF('importation prevair'!$A:$A,CONCATENATE('Suivi du personnel'!$B151," ",'Suivi du personnel'!CT$8),'importation prevair'!$O:$O))</f>
        <v/>
      </c>
      <c r="CU151" s="222" t="str">
        <f>IF($B151="","",SUMIF('importation prevair'!$A:$A,CONCATENATE('Suivi du personnel'!$B151," ",'Suivi du personnel'!CU$8),'importation prevair'!$O:$O))</f>
        <v/>
      </c>
      <c r="CV151" s="222" t="str">
        <f>IF($B151="","",SUMIF('importation prevair'!$A:$A,CONCATENATE('Suivi du personnel'!$B151," ",'Suivi du personnel'!CV$8),'importation prevair'!$O:$O))</f>
        <v/>
      </c>
      <c r="CW151" s="223" t="str">
        <f>IF($B151="","",SUMIF('importation prevair'!$A:$A,CONCATENATE('Suivi du personnel'!$B151," ",'Suivi du personnel'!CW$8),'importation prevair'!$O:$O))</f>
        <v/>
      </c>
      <c r="CX151" s="221" t="str">
        <f>IF($B151="","",SUMIF('importation prevair'!$A:$A,CONCATENATE('Suivi du personnel'!$B151," ",'Suivi du personnel'!CX$8),'importation prevair'!$O:$O))</f>
        <v/>
      </c>
      <c r="CY151" s="222" t="str">
        <f>IF($B151="","",SUMIF('importation prevair'!$A:$A,CONCATENATE('Suivi du personnel'!$B151," ",'Suivi du personnel'!CY$8),'importation prevair'!$O:$O))</f>
        <v/>
      </c>
      <c r="CZ151" s="222" t="str">
        <f>IF($B151="","",SUMIF('importation prevair'!$A:$A,CONCATENATE('Suivi du personnel'!$B151," ",'Suivi du personnel'!CZ$8),'importation prevair'!$O:$O))</f>
        <v/>
      </c>
      <c r="DA151" s="222" t="str">
        <f>IF($B151="","",SUMIF('importation prevair'!$A:$A,CONCATENATE('Suivi du personnel'!$B151," ",'Suivi du personnel'!DA$8),'importation prevair'!$O:$O))</f>
        <v/>
      </c>
      <c r="DB151" s="222" t="str">
        <f>IF($B151="","",SUMIF('importation prevair'!$A:$A,CONCATENATE('Suivi du personnel'!$B151," ",'Suivi du personnel'!DB$8),'importation prevair'!$O:$O))</f>
        <v/>
      </c>
      <c r="DC151" s="222" t="str">
        <f>IF($B151="","",SUMIF('importation prevair'!$A:$A,CONCATENATE('Suivi du personnel'!$B151," ",'Suivi du personnel'!DC$8),'importation prevair'!$O:$O))</f>
        <v/>
      </c>
      <c r="DD151" s="223" t="str">
        <f>IF($B151="","",SUMIF('importation prevair'!$A:$A,CONCATENATE('Suivi du personnel'!$B151," ",'Suivi du personnel'!DD$8),'importation prevair'!$O:$O))</f>
        <v/>
      </c>
      <c r="DE151" s="260" t="str">
        <f>IF($B151="","",SUMIF('importation prevair'!$A:$A,CONCATENATE('Suivi du personnel'!$B151," ",'Suivi du personnel'!DE$8),'importation prevair'!$O:$O))</f>
        <v/>
      </c>
      <c r="DF151" s="162" t="str">
        <f>IF($B151="","",SUMIF('importation prevair'!$A:$A,CONCATENATE('Suivi du personnel'!$B151," ",'Suivi du personnel'!DF$8),'importation prevair'!$O:$O))</f>
        <v/>
      </c>
      <c r="DG151" s="162" t="str">
        <f>IF($B151="","",SUMIF('importation prevair'!$A:$A,CONCATENATE('Suivi du personnel'!$B151," ",'Suivi du personnel'!DG$8),'importation prevair'!$O:$O))</f>
        <v/>
      </c>
      <c r="DH151" s="162" t="str">
        <f>IF($B151="","",SUMIF('importation prevair'!$A:$A,CONCATENATE('Suivi du personnel'!$B151," ",'Suivi du personnel'!DH$8),'importation prevair'!$O:$O))</f>
        <v/>
      </c>
      <c r="DI151" s="162" t="str">
        <f>IF($B151="","",SUMIF('importation prevair'!$A:$A,CONCATENATE('Suivi du personnel'!$B151," ",'Suivi du personnel'!DI$8),'importation prevair'!$O:$O))</f>
        <v/>
      </c>
      <c r="DJ151" s="162" t="str">
        <f>IF($B151="","",SUMIF('importation prevair'!$A:$A,CONCATENATE('Suivi du personnel'!$B151," ",'Suivi du personnel'!DJ$8),'importation prevair'!$O:$O))</f>
        <v/>
      </c>
      <c r="DK151" s="261" t="str">
        <f>IF($B151="","",SUMIF('importation prevair'!$A:$A,CONCATENATE('Suivi du personnel'!$B151," ",'Suivi du personnel'!DK$8),'importation prevair'!$O:$O))</f>
        <v/>
      </c>
      <c r="DL151" s="162" t="str">
        <f>IF($B151="","",SUMIF('importation prevair'!$A:$A,CONCATENATE('Suivi du personnel'!$B151," ",'Suivi du personnel'!DL$8),'importation prevair'!$O:$O))</f>
        <v/>
      </c>
      <c r="DM151" s="162" t="str">
        <f>IF($B151="","",SUMIF('importation prevair'!$A:$A,CONCATENATE('Suivi du personnel'!$B151," ",'Suivi du personnel'!DM$8),'importation prevair'!$O:$O))</f>
        <v/>
      </c>
      <c r="DN151" s="162" t="str">
        <f>IF($B151="","",SUMIF('importation prevair'!$A:$A,CONCATENATE('Suivi du personnel'!$B151," ",'Suivi du personnel'!DN$8),'importation prevair'!$O:$O))</f>
        <v/>
      </c>
      <c r="DO151" s="162" t="str">
        <f>IF($B151="","",SUMIF('importation prevair'!$A:$A,CONCATENATE('Suivi du personnel'!$B151," ",'Suivi du personnel'!DO$8),'importation prevair'!$O:$O))</f>
        <v/>
      </c>
      <c r="DP151" s="162" t="str">
        <f>IF($B151="","",SUMIF('importation prevair'!$A:$A,CONCATENATE('Suivi du personnel'!$B151," ",'Suivi du personnel'!DP$8),'importation prevair'!$O:$O))</f>
        <v/>
      </c>
      <c r="DQ151" s="162" t="str">
        <f>IF($B151="","",SUMIF('importation prevair'!$A:$A,CONCATENATE('Suivi du personnel'!$B151," ",'Suivi du personnel'!DQ$8),'importation prevair'!$O:$O))</f>
        <v/>
      </c>
      <c r="DR151" s="259" t="str">
        <f>IF($B151="","",SUMIF('importation prevair'!$A:$A,CONCATENATE('Suivi du personnel'!$B151," ",'Suivi du personnel'!DR$8),'importation prevair'!$O:$O))</f>
        <v/>
      </c>
      <c r="DS151" s="260" t="str">
        <f>IF($B151="","",SUMIF('importation prevair'!$A:$A,CONCATENATE('Suivi du personnel'!$B151," ",'Suivi du personnel'!DS$8),'importation prevair'!$O:$O))</f>
        <v/>
      </c>
      <c r="DT151" s="162" t="str">
        <f>IF($B151="","",SUMIF('importation prevair'!$A:$A,CONCATENATE('Suivi du personnel'!$B151," ",'Suivi du personnel'!DT$8),'importation prevair'!$O:$O))</f>
        <v/>
      </c>
      <c r="DU151" s="162" t="str">
        <f>IF($B151="","",SUMIF('importation prevair'!$A:$A,CONCATENATE('Suivi du personnel'!$B151," ",'Suivi du personnel'!DU$8),'importation prevair'!$O:$O))</f>
        <v/>
      </c>
      <c r="DV151" s="162" t="str">
        <f>IF($B151="","",SUMIF('importation prevair'!$A:$A,CONCATENATE('Suivi du personnel'!$B151," ",'Suivi du personnel'!DV$8),'importation prevair'!$O:$O))</f>
        <v/>
      </c>
      <c r="DW151" s="162" t="str">
        <f>IF($B151="","",SUMIF('importation prevair'!$A:$A,CONCATENATE('Suivi du personnel'!$B151," ",'Suivi du personnel'!DW$8),'importation prevair'!$O:$O))</f>
        <v/>
      </c>
      <c r="DX151" s="162" t="str">
        <f>IF($B151="","",SUMIF('importation prevair'!$A:$A,CONCATENATE('Suivi du personnel'!$B151," ",'Suivi du personnel'!DX$8),'importation prevair'!$O:$O))</f>
        <v/>
      </c>
      <c r="DY151" s="261" t="str">
        <f>IF($B151="","",SUMIF('importation prevair'!$A:$A,CONCATENATE('Suivi du personnel'!$B151," ",'Suivi du personnel'!DY$8),'importation prevair'!$O:$O))</f>
        <v/>
      </c>
      <c r="DZ151" s="162" t="str">
        <f>IF($B151="","",SUMIF('importation prevair'!$A:$A,CONCATENATE('Suivi du personnel'!$B151," ",'Suivi du personnel'!DZ$8),'importation prevair'!$O:$O))</f>
        <v/>
      </c>
      <c r="EA151" s="162" t="str">
        <f>IF($B151="","",SUMIF('importation prevair'!$A:$A,CONCATENATE('Suivi du personnel'!$B151," ",'Suivi du personnel'!EA$8),'importation prevair'!$O:$O))</f>
        <v/>
      </c>
      <c r="EB151" s="162" t="str">
        <f>IF($B151="","",SUMIF('importation prevair'!$A:$A,CONCATENATE('Suivi du personnel'!$B151," ",'Suivi du personnel'!EB$8),'importation prevair'!$O:$O))</f>
        <v/>
      </c>
      <c r="EC151" s="162" t="str">
        <f>IF($B151="","",SUMIF('importation prevair'!$A:$A,CONCATENATE('Suivi du personnel'!$B151," ",'Suivi du personnel'!EC$8),'importation prevair'!$O:$O))</f>
        <v/>
      </c>
      <c r="ED151" s="162" t="str">
        <f>IF($B151="","",SUMIF('importation prevair'!$A:$A,CONCATENATE('Suivi du personnel'!$B151," ",'Suivi du personnel'!ED$8),'importation prevair'!$O:$O))</f>
        <v/>
      </c>
      <c r="EE151" s="162" t="str">
        <f>IF($B151="","",SUMIF('importation prevair'!$A:$A,CONCATENATE('Suivi du personnel'!$B151," ",'Suivi du personnel'!EE$8),'importation prevair'!$O:$O))</f>
        <v/>
      </c>
      <c r="EF151" s="259" t="str">
        <f>IF($B151="","",SUMIF('importation prevair'!$A:$A,CONCATENATE('Suivi du personnel'!$B151," ",'Suivi du personnel'!EF$8),'importation prevair'!$O:$O))</f>
        <v/>
      </c>
      <c r="EG151" s="260" t="str">
        <f>IF($B151="","",SUMIF('importation prevair'!$A:$A,CONCATENATE('Suivi du personnel'!$B151," ",'Suivi du personnel'!EG$8),'importation prevair'!$O:$O))</f>
        <v/>
      </c>
      <c r="EH151" s="162" t="str">
        <f>IF($B151="","",SUMIF('importation prevair'!$A:$A,CONCATENATE('Suivi du personnel'!$B151," ",'Suivi du personnel'!EH$8),'importation prevair'!$O:$O))</f>
        <v/>
      </c>
      <c r="EI151" s="162" t="str">
        <f>IF($B151="","",SUMIF('importation prevair'!$A:$A,CONCATENATE('Suivi du personnel'!$B151," ",'Suivi du personnel'!EI$8),'importation prevair'!$O:$O))</f>
        <v/>
      </c>
      <c r="EJ151" s="162" t="str">
        <f>IF($B151="","",SUMIF('importation prevair'!$A:$A,CONCATENATE('Suivi du personnel'!$B151," ",'Suivi du personnel'!EJ$8),'importation prevair'!$O:$O))</f>
        <v/>
      </c>
      <c r="EK151" s="162" t="str">
        <f>IF($B151="","",SUMIF('importation prevair'!$A:$A,CONCATENATE('Suivi du personnel'!$B151," ",'Suivi du personnel'!EK$8),'importation prevair'!$O:$O))</f>
        <v/>
      </c>
      <c r="EL151" s="162" t="str">
        <f>IF($B151="","",SUMIF('importation prevair'!$A:$A,CONCATENATE('Suivi du personnel'!$B151," ",'Suivi du personnel'!EL$8),'importation prevair'!$O:$O))</f>
        <v/>
      </c>
      <c r="EM151" s="261" t="str">
        <f>IF($B151="","",SUMIF('importation prevair'!$A:$A,CONCATENATE('Suivi du personnel'!$B151," ",'Suivi du personnel'!EM$8),'importation prevair'!$O:$O))</f>
        <v/>
      </c>
      <c r="EN151" s="162" t="str">
        <f>IF($B151="","",SUMIF('importation prevair'!$A:$A,CONCATENATE('Suivi du personnel'!$B151," ",'Suivi du personnel'!EN$8),'importation prevair'!$O:$O))</f>
        <v/>
      </c>
      <c r="EO151" s="162" t="str">
        <f>IF($B151="","",SUMIF('importation prevair'!$A:$A,CONCATENATE('Suivi du personnel'!$B151," ",'Suivi du personnel'!EO$8),'importation prevair'!$O:$O))</f>
        <v/>
      </c>
      <c r="EP151" s="162" t="str">
        <f>IF($B151="","",SUMIF('importation prevair'!$A:$A,CONCATENATE('Suivi du personnel'!$B151," ",'Suivi du personnel'!EP$8),'importation prevair'!$O:$O))</f>
        <v/>
      </c>
      <c r="EQ151" s="162" t="str">
        <f>IF($B151="","",SUMIF('importation prevair'!$A:$A,CONCATENATE('Suivi du personnel'!$B151," ",'Suivi du personnel'!EQ$8),'importation prevair'!$O:$O))</f>
        <v/>
      </c>
      <c r="ER151" s="162" t="str">
        <f>IF($B151="","",SUMIF('importation prevair'!$A:$A,CONCATENATE('Suivi du personnel'!$B151," ",'Suivi du personnel'!ER$8),'importation prevair'!$O:$O))</f>
        <v/>
      </c>
      <c r="ES151" s="162" t="str">
        <f>IF($B151="","",SUMIF('importation prevair'!$A:$A,CONCATENATE('Suivi du personnel'!$B151," ",'Suivi du personnel'!ES$8),'importation prevair'!$O:$O))</f>
        <v/>
      </c>
      <c r="ET151" s="259" t="str">
        <f>IF($B151="","",SUMIF('importation prevair'!$A:$A,CONCATENATE('Suivi du personnel'!$B151," ",'Suivi du personnel'!ET$8),'importation prevair'!$O:$O))</f>
        <v/>
      </c>
      <c r="EU151" s="260" t="str">
        <f>IF($B151="","",SUMIF('importation prevair'!$A:$A,CONCATENATE('Suivi du personnel'!$B151," ",'Suivi du personnel'!EU$8),'importation prevair'!$O:$O))</f>
        <v/>
      </c>
      <c r="EV151" s="162" t="str">
        <f>IF($B151="","",SUMIF('importation prevair'!$A:$A,CONCATENATE('Suivi du personnel'!$B151," ",'Suivi du personnel'!EV$8),'importation prevair'!$O:$O))</f>
        <v/>
      </c>
      <c r="EW151" s="162" t="str">
        <f>IF($B151="","",SUMIF('importation prevair'!$A:$A,CONCATENATE('Suivi du personnel'!$B151," ",'Suivi du personnel'!EW$8),'importation prevair'!$O:$O))</f>
        <v/>
      </c>
      <c r="EX151" s="162" t="str">
        <f>IF($B151="","",SUMIF('importation prevair'!$A:$A,CONCATENATE('Suivi du personnel'!$B151," ",'Suivi du personnel'!EX$8),'importation prevair'!$O:$O))</f>
        <v/>
      </c>
      <c r="EY151" s="162" t="str">
        <f>IF($B151="","",SUMIF('importation prevair'!$A:$A,CONCATENATE('Suivi du personnel'!$B151," ",'Suivi du personnel'!EY$8),'importation prevair'!$O:$O))</f>
        <v/>
      </c>
      <c r="EZ151" s="162" t="str">
        <f>IF($B151="","",SUMIF('importation prevair'!$A:$A,CONCATENATE('Suivi du personnel'!$B151," ",'Suivi du personnel'!EZ$8),'importation prevair'!$O:$O))</f>
        <v/>
      </c>
      <c r="FA151" s="261" t="str">
        <f>IF($B151="","",SUMIF('importation prevair'!$A:$A,CONCATENATE('Suivi du personnel'!$B151," ",'Suivi du personnel'!FA$8),'importation prevair'!$O:$O))</f>
        <v/>
      </c>
      <c r="FB151" s="162" t="str">
        <f>IF($B151="","",SUMIF('importation prevair'!$A:$A,CONCATENATE('Suivi du personnel'!$B151," ",'Suivi du personnel'!FB$8),'importation prevair'!$O:$O))</f>
        <v/>
      </c>
      <c r="FC151" s="162" t="str">
        <f>IF($B151="","",SUMIF('importation prevair'!$A:$A,CONCATENATE('Suivi du personnel'!$B151," ",'Suivi du personnel'!FC$8),'importation prevair'!$O:$O))</f>
        <v/>
      </c>
      <c r="FD151" s="162" t="str">
        <f>IF($B151="","",SUMIF('importation prevair'!$A:$A,CONCATENATE('Suivi du personnel'!$B151," ",'Suivi du personnel'!FD$8),'importation prevair'!$O:$O))</f>
        <v/>
      </c>
      <c r="FE151" s="162" t="str">
        <f>IF($B151="","",SUMIF('importation prevair'!$A:$A,CONCATENATE('Suivi du personnel'!$B151," ",'Suivi du personnel'!FE$8),'importation prevair'!$O:$O))</f>
        <v/>
      </c>
      <c r="FF151" s="162" t="str">
        <f>IF($B151="","",SUMIF('importation prevair'!$A:$A,CONCATENATE('Suivi du personnel'!$B151," ",'Suivi du personnel'!FF$8),'importation prevair'!$O:$O))</f>
        <v/>
      </c>
      <c r="FG151" s="162" t="str">
        <f>IF($B151="","",SUMIF('importation prevair'!$A:$A,CONCATENATE('Suivi du personnel'!$B151," ",'Suivi du personnel'!FG$8),'importation prevair'!$O:$O))</f>
        <v/>
      </c>
      <c r="FH151" s="259" t="str">
        <f>IF($B151="","",SUMIF('importation prevair'!$A:$A,CONCATENATE('Suivi du personnel'!$B151," ",'Suivi du personnel'!FH$8),'importation prevair'!$O:$O))</f>
        <v/>
      </c>
      <c r="FI151" s="260" t="str">
        <f>IF($B151="","",SUMIF('importation prevair'!$A:$A,CONCATENATE('Suivi du personnel'!$B151," ",'Suivi du personnel'!FI$8),'importation prevair'!$O:$O))</f>
        <v/>
      </c>
      <c r="FJ151" s="162" t="str">
        <f>IF($B151="","",SUMIF('importation prevair'!$A:$A,CONCATENATE('Suivi du personnel'!$B151," ",'Suivi du personnel'!FJ$8),'importation prevair'!$O:$O))</f>
        <v/>
      </c>
      <c r="FK151" s="162" t="str">
        <f>IF($B151="","",SUMIF('importation prevair'!$A:$A,CONCATENATE('Suivi du personnel'!$B151," ",'Suivi du personnel'!FK$8),'importation prevair'!$O:$O))</f>
        <v/>
      </c>
      <c r="FL151" s="162" t="str">
        <f>IF($B151="","",SUMIF('importation prevair'!$A:$A,CONCATENATE('Suivi du personnel'!$B151," ",'Suivi du personnel'!FL$8),'importation prevair'!$O:$O))</f>
        <v/>
      </c>
      <c r="FM151" s="162" t="str">
        <f>IF($B151="","",SUMIF('importation prevair'!$A:$A,CONCATENATE('Suivi du personnel'!$B151," ",'Suivi du personnel'!FM$8),'importation prevair'!$O:$O))</f>
        <v/>
      </c>
      <c r="FN151" s="162" t="str">
        <f>IF($B151="","",SUMIF('importation prevair'!$A:$A,CONCATENATE('Suivi du personnel'!$B151," ",'Suivi du personnel'!FN$8),'importation prevair'!$O:$O))</f>
        <v/>
      </c>
      <c r="FO151" s="261" t="str">
        <f>IF($B151="","",SUMIF('importation prevair'!$A:$A,CONCATENATE('Suivi du personnel'!$B151," ",'Suivi du personnel'!FO$8),'importation prevair'!$O:$O))</f>
        <v/>
      </c>
      <c r="FP151" s="162" t="str">
        <f>IF($B151="","",SUMIF('importation prevair'!$A:$A,CONCATENATE('Suivi du personnel'!$B151," ",'Suivi du personnel'!FP$8),'importation prevair'!$O:$O))</f>
        <v/>
      </c>
      <c r="FQ151" s="162" t="str">
        <f>IF($B151="","",SUMIF('importation prevair'!$A:$A,CONCATENATE('Suivi du personnel'!$B151," ",'Suivi du personnel'!FQ$8),'importation prevair'!$O:$O))</f>
        <v/>
      </c>
      <c r="FR151" s="162" t="str">
        <f>IF($B151="","",SUMIF('importation prevair'!$A:$A,CONCATENATE('Suivi du personnel'!$B151," ",'Suivi du personnel'!FR$8),'importation prevair'!$O:$O))</f>
        <v/>
      </c>
      <c r="FS151" s="162" t="str">
        <f>IF($B151="","",SUMIF('importation prevair'!$A:$A,CONCATENATE('Suivi du personnel'!$B151," ",'Suivi du personnel'!FS$8),'importation prevair'!$O:$O))</f>
        <v/>
      </c>
      <c r="FT151" s="162" t="str">
        <f>IF($B151="","",SUMIF('importation prevair'!$A:$A,CONCATENATE('Suivi du personnel'!$B151," ",'Suivi du personnel'!FT$8),'importation prevair'!$O:$O))</f>
        <v/>
      </c>
      <c r="FU151" s="162" t="str">
        <f>IF($B151="","",SUMIF('importation prevair'!$A:$A,CONCATENATE('Suivi du personnel'!$B151," ",'Suivi du personnel'!FU$8),'importation prevair'!$O:$O))</f>
        <v/>
      </c>
      <c r="FV151" s="259" t="str">
        <f>IF($B151="","",SUMIF('importation prevair'!$A:$A,CONCATENATE('Suivi du personnel'!$B151," ",'Suivi du personnel'!FV$8),'importation prevair'!$O:$O))</f>
        <v/>
      </c>
      <c r="FW151" s="260" t="str">
        <f>IF($B151="","",SUMIF('importation prevair'!$A:$A,CONCATENATE('Suivi du personnel'!$B151," ",'Suivi du personnel'!FW$8),'importation prevair'!$O:$O))</f>
        <v/>
      </c>
      <c r="FX151" s="162" t="str">
        <f>IF($B151="","",SUMIF('importation prevair'!$A:$A,CONCATENATE('Suivi du personnel'!$B151," ",'Suivi du personnel'!FX$8),'importation prevair'!$O:$O))</f>
        <v/>
      </c>
      <c r="FY151" s="162" t="str">
        <f>IF($B151="","",SUMIF('importation prevair'!$A:$A,CONCATENATE('Suivi du personnel'!$B151," ",'Suivi du personnel'!FY$8),'importation prevair'!$O:$O))</f>
        <v/>
      </c>
      <c r="FZ151" s="162" t="str">
        <f>IF($B151="","",SUMIF('importation prevair'!$A:$A,CONCATENATE('Suivi du personnel'!$B151," ",'Suivi du personnel'!FZ$8),'importation prevair'!$O:$O))</f>
        <v/>
      </c>
      <c r="GA151" s="162" t="str">
        <f>IF($B151="","",SUMIF('importation prevair'!$A:$A,CONCATENATE('Suivi du personnel'!$B151," ",'Suivi du personnel'!GA$8),'importation prevair'!$O:$O))</f>
        <v/>
      </c>
      <c r="GB151" s="162" t="str">
        <f>IF($B151="","",SUMIF('importation prevair'!$A:$A,CONCATENATE('Suivi du personnel'!$B151," ",'Suivi du personnel'!GB$8),'importation prevair'!$O:$O))</f>
        <v/>
      </c>
      <c r="GC151" s="261" t="str">
        <f>IF($B151="","",SUMIF('importation prevair'!$A:$A,CONCATENATE('Suivi du personnel'!$B151," ",'Suivi du personnel'!GC$8),'importation prevair'!$O:$O))</f>
        <v/>
      </c>
      <c r="GD151" s="162" t="str">
        <f>IF($B151="","",SUMIF('importation prevair'!$A:$A,CONCATENATE('Suivi du personnel'!$B151," ",'Suivi du personnel'!GD$8),'importation prevair'!$O:$O))</f>
        <v/>
      </c>
      <c r="GE151" s="162" t="str">
        <f>IF($B151="","",SUMIF('importation prevair'!$A:$A,CONCATENATE('Suivi du personnel'!$B151," ",'Suivi du personnel'!GE$8),'importation prevair'!$O:$O))</f>
        <v/>
      </c>
      <c r="GF151" s="162" t="str">
        <f>IF($B151="","",SUMIF('importation prevair'!$A:$A,CONCATENATE('Suivi du personnel'!$B151," ",'Suivi du personnel'!GF$8),'importation prevair'!$O:$O))</f>
        <v/>
      </c>
      <c r="GG151" s="162" t="str">
        <f>IF($B151="","",SUMIF('importation prevair'!$A:$A,CONCATENATE('Suivi du personnel'!$B151," ",'Suivi du personnel'!GG$8),'importation prevair'!$O:$O))</f>
        <v/>
      </c>
      <c r="GH151" s="162" t="str">
        <f>IF($B151="","",SUMIF('importation prevair'!$A:$A,CONCATENATE('Suivi du personnel'!$B151," ",'Suivi du personnel'!GH$8),'importation prevair'!$O:$O))</f>
        <v/>
      </c>
      <c r="GI151" s="162" t="str">
        <f>IF($B151="","",SUMIF('importation prevair'!$A:$A,CONCATENATE('Suivi du personnel'!$B151," ",'Suivi du personnel'!GI$8),'importation prevair'!$O:$O))</f>
        <v/>
      </c>
      <c r="GJ151" s="259" t="str">
        <f>IF($B151="","",SUMIF('importation prevair'!$A:$A,CONCATENATE('Suivi du personnel'!$B151," ",'Suivi du personnel'!GJ$8),'importation prevair'!$O:$O))</f>
        <v/>
      </c>
      <c r="GK151" s="260" t="str">
        <f>IF($B151="","",SUMIF('importation prevair'!$A:$A,CONCATENATE('Suivi du personnel'!$B151," ",'Suivi du personnel'!GK$8),'importation prevair'!$O:$O))</f>
        <v/>
      </c>
      <c r="GL151" s="162" t="str">
        <f>IF($B151="","",SUMIF('importation prevair'!$A:$A,CONCATENATE('Suivi du personnel'!$B151," ",'Suivi du personnel'!GL$8),'importation prevair'!$O:$O))</f>
        <v/>
      </c>
      <c r="GM151" s="162" t="str">
        <f>IF($B151="","",SUMIF('importation prevair'!$A:$A,CONCATENATE('Suivi du personnel'!$B151," ",'Suivi du personnel'!GM$8),'importation prevair'!$O:$O))</f>
        <v/>
      </c>
      <c r="GN151" s="162" t="str">
        <f>IF($B151="","",SUMIF('importation prevair'!$A:$A,CONCATENATE('Suivi du personnel'!$B151," ",'Suivi du personnel'!GN$8),'importation prevair'!$O:$O))</f>
        <v/>
      </c>
      <c r="GO151" s="162" t="str">
        <f>IF($B151="","",SUMIF('importation prevair'!$A:$A,CONCATENATE('Suivi du personnel'!$B151," ",'Suivi du personnel'!GO$8),'importation prevair'!$O:$O))</f>
        <v/>
      </c>
      <c r="GP151" s="162" t="str">
        <f>IF($B151="","",SUMIF('importation prevair'!$A:$A,CONCATENATE('Suivi du personnel'!$B151," ",'Suivi du personnel'!GP$8),'importation prevair'!$O:$O))</f>
        <v/>
      </c>
      <c r="GQ151" s="261" t="str">
        <f>IF($B151="","",SUMIF('importation prevair'!$A:$A,CONCATENATE('Suivi du personnel'!$B151," ",'Suivi du personnel'!GQ$8),'importation prevair'!$O:$O))</f>
        <v/>
      </c>
      <c r="GR151" s="260" t="str">
        <f>IF($B151="","",SUMIF('importation prevair'!$A:$A,CONCATENATE('Suivi du personnel'!$B151," ",'Suivi du personnel'!GR$8),'importation prevair'!$O:$O))</f>
        <v/>
      </c>
      <c r="GS151" s="162" t="str">
        <f>IF($B151="","",SUMIF('importation prevair'!$A:$A,CONCATENATE('Suivi du personnel'!$B151," ",'Suivi du personnel'!GS$8),'importation prevair'!$O:$O))</f>
        <v/>
      </c>
      <c r="GT151" s="162" t="str">
        <f>IF($B151="","",SUMIF('importation prevair'!$A:$A,CONCATENATE('Suivi du personnel'!$B151," ",'Suivi du personnel'!GT$8),'importation prevair'!$O:$O))</f>
        <v/>
      </c>
      <c r="GU151" s="162" t="str">
        <f>IF($B151="","",SUMIF('importation prevair'!$A:$A,CONCATENATE('Suivi du personnel'!$B151," ",'Suivi du personnel'!GU$8),'importation prevair'!$O:$O))</f>
        <v/>
      </c>
      <c r="GV151" s="162" t="str">
        <f>IF($B151="","",SUMIF('importation prevair'!$A:$A,CONCATENATE('Suivi du personnel'!$B151," ",'Suivi du personnel'!GV$8),'importation prevair'!$O:$O))</f>
        <v/>
      </c>
      <c r="GW151" s="162" t="str">
        <f>IF($B151="","",SUMIF('importation prevair'!$A:$A,CONCATENATE('Suivi du personnel'!$B151," ",'Suivi du personnel'!GW$8),'importation prevair'!$O:$O))</f>
        <v/>
      </c>
      <c r="GX151" s="261" t="str">
        <f>IF($B151="","",SUMIF('importation prevair'!$A:$A,CONCATENATE('Suivi du personnel'!$B151," ",'Suivi du personnel'!GX$8),'importation prevair'!$O:$O))</f>
        <v/>
      </c>
    </row>
    <row r="152" spans="1:206" s="164" customFormat="1" ht="13.5" thickBot="1" x14ac:dyDescent="0.25">
      <c r="A152" s="289" t="str">
        <f>IF($B152="","",VLOOKUP($B152,'info personnel sur AT'!$A$3:$C$298,2,FALSE))</f>
        <v/>
      </c>
      <c r="B152" s="287"/>
      <c r="C152" s="284" t="str">
        <f>IF($B152="","",VLOOKUP($B152,'info personnel sur AT'!$A$3:$Q$298,3,FALSE))</f>
        <v/>
      </c>
      <c r="D152" s="280" t="str">
        <f>IF($B152="","",VLOOKUP($B152,'info personnel sur AT'!$A$3:$Q$298,4,FALSE))</f>
        <v/>
      </c>
      <c r="E152" s="277" t="str">
        <f>IF($B152="","",VLOOKUP($B152,'info personnel sur AT'!$A$3:$Q$298,5,FALSE))</f>
        <v/>
      </c>
      <c r="F152" s="219">
        <f t="shared" si="101"/>
        <v>0</v>
      </c>
      <c r="G152" s="240">
        <v>0.3</v>
      </c>
      <c r="H152" s="218">
        <f t="shared" si="102"/>
        <v>0.3</v>
      </c>
      <c r="I152" s="22" t="str">
        <f>IF($B152="","",VLOOKUP($B152,'info personnel sur AT'!$A$3:$Q$298,6,FALSE))</f>
        <v/>
      </c>
      <c r="J152" s="22" t="str">
        <f>IF($B152="","",VLOOKUP($B152,'info personnel sur AT'!$A$3:$Q$298,7,FALSE))</f>
        <v/>
      </c>
      <c r="K152" s="22" t="str">
        <f>IF($B152="","",VLOOKUP($B152,'info personnel sur AT'!$A$3:$Q$298,8,FALSE))</f>
        <v/>
      </c>
      <c r="L152" s="22" t="str">
        <f>IF($B152="","",VLOOKUP($B152,'info personnel sur AT'!$A$3:$Q$298,9,FALSE))</f>
        <v/>
      </c>
      <c r="M152" s="22" t="str">
        <f>IF($B152="","",VLOOKUP($B152,'info personnel sur AT'!$A$3:$Q$298,10,FALSE))</f>
        <v/>
      </c>
      <c r="N152" s="22" t="str">
        <f>IF($B152="","",VLOOKUP($B152,'info personnel sur AT'!$A$3:$Q$298,11,FALSE))</f>
        <v/>
      </c>
      <c r="O152" s="22" t="str">
        <f>IF($B152="","",VLOOKUP($B152,'info personnel sur AT'!$A$3:$Q$298,12,FALSE))</f>
        <v/>
      </c>
      <c r="P152" s="22" t="str">
        <f>IF($B152="","",VLOOKUP($B152,'info personnel sur AT'!$A$3:$Q$298,13,FALSE))</f>
        <v/>
      </c>
      <c r="Q152" s="22" t="str">
        <f>IF($B152="","",VLOOKUP($B152,'info personnel sur AT'!$A$3:$Q$298,14,FALSE))</f>
        <v/>
      </c>
      <c r="R152" s="22" t="str">
        <f>IF($B152="","",VLOOKUP($B152,'info personnel sur AT'!$A$3:$Q$298,15,FALSE))</f>
        <v/>
      </c>
      <c r="S152" s="22" t="str">
        <f>IF($B152="","",VLOOKUP($B152,'info personnel sur AT'!$A$3:$Q$298,16,FALSE))</f>
        <v/>
      </c>
      <c r="T152" s="22" t="str">
        <f>IF($B152="","",VLOOKUP($B152,'info personnel sur AT'!$A$3:$Q$298,17,FALSE))</f>
        <v/>
      </c>
      <c r="U152" s="11">
        <f t="shared" si="103"/>
        <v>0</v>
      </c>
      <c r="V152" s="2">
        <f t="shared" si="104"/>
        <v>0</v>
      </c>
      <c r="W152" s="6">
        <f t="shared" si="105"/>
        <v>0</v>
      </c>
      <c r="X152" s="180">
        <f t="shared" si="106"/>
        <v>1.8</v>
      </c>
      <c r="Y152" s="179">
        <f t="shared" si="134"/>
        <v>5</v>
      </c>
      <c r="Z152" s="192">
        <f t="shared" si="107"/>
        <v>10</v>
      </c>
      <c r="AA152" s="195">
        <f t="shared" si="108"/>
        <v>0</v>
      </c>
      <c r="AB152" s="195">
        <f t="shared" si="109"/>
        <v>0</v>
      </c>
      <c r="AC152" s="195">
        <f t="shared" si="110"/>
        <v>0</v>
      </c>
      <c r="AD152" s="195">
        <f t="shared" si="111"/>
        <v>0</v>
      </c>
      <c r="AE152" s="195">
        <f t="shared" si="112"/>
        <v>0</v>
      </c>
      <c r="AF152" s="195">
        <f t="shared" si="113"/>
        <v>0</v>
      </c>
      <c r="AG152" s="195">
        <f t="shared" si="114"/>
        <v>0</v>
      </c>
      <c r="AH152" s="248">
        <f t="shared" si="115"/>
        <v>0</v>
      </c>
      <c r="AI152" s="248">
        <f t="shared" si="116"/>
        <v>0</v>
      </c>
      <c r="AJ152" s="248">
        <f t="shared" si="117"/>
        <v>0</v>
      </c>
      <c r="AK152" s="248">
        <f t="shared" si="118"/>
        <v>0</v>
      </c>
      <c r="AL152" s="248">
        <f t="shared" si="119"/>
        <v>0</v>
      </c>
      <c r="AM152" s="248">
        <f t="shared" si="120"/>
        <v>0</v>
      </c>
      <c r="AN152" s="248">
        <f t="shared" si="121"/>
        <v>0</v>
      </c>
      <c r="AO152" s="248">
        <f t="shared" si="122"/>
        <v>0</v>
      </c>
      <c r="AP152" s="248">
        <f t="shared" si="123"/>
        <v>0</v>
      </c>
      <c r="AQ152" s="248">
        <f t="shared" si="124"/>
        <v>0</v>
      </c>
      <c r="AR152" s="248">
        <f t="shared" si="125"/>
        <v>0</v>
      </c>
      <c r="AS152" s="248">
        <f t="shared" si="126"/>
        <v>0</v>
      </c>
      <c r="AT152" s="248">
        <f t="shared" si="127"/>
        <v>0</v>
      </c>
      <c r="AU152" s="248">
        <f t="shared" si="128"/>
        <v>0</v>
      </c>
      <c r="AV152" s="245">
        <f t="shared" si="135"/>
        <v>0</v>
      </c>
      <c r="AW152" s="245">
        <f t="shared" si="136"/>
        <v>0</v>
      </c>
      <c r="AX152" s="252">
        <f t="shared" si="137"/>
        <v>0</v>
      </c>
      <c r="AY152" s="253">
        <f t="shared" si="132"/>
        <v>0</v>
      </c>
      <c r="AZ152" s="253">
        <f t="shared" si="133"/>
        <v>0</v>
      </c>
      <c r="BA152" s="221" t="str">
        <f>IF($B152="","",SUMIF('importation prevair'!$A:$A,CONCATENATE('Suivi du personnel'!$B152," ",'Suivi du personnel'!BA$8),'importation prevair'!$O:$O))</f>
        <v/>
      </c>
      <c r="BB152" s="222" t="str">
        <f>IF($B152="","",SUMIF('importation prevair'!$A:$A,CONCATENATE('Suivi du personnel'!$B152," ",'Suivi du personnel'!BB$8),'importation prevair'!$O:$O))</f>
        <v/>
      </c>
      <c r="BC152" s="222" t="str">
        <f>IF($B152="","",SUMIF('importation prevair'!$A:$A,CONCATENATE('Suivi du personnel'!$B152," ",'Suivi du personnel'!BC$8),'importation prevair'!$O:$O))</f>
        <v/>
      </c>
      <c r="BD152" s="222" t="str">
        <f>IF($B152="","",SUMIF('importation prevair'!$A:$A,CONCATENATE('Suivi du personnel'!$B152," ",'Suivi du personnel'!BD$8),'importation prevair'!$O:$O))</f>
        <v/>
      </c>
      <c r="BE152" s="222" t="str">
        <f>IF($B152="","",SUMIF('importation prevair'!$A:$A,CONCATENATE('Suivi du personnel'!$B152," ",'Suivi du personnel'!BE$8),'importation prevair'!$O:$O))</f>
        <v/>
      </c>
      <c r="BF152" s="222" t="str">
        <f>IF($B152="","",SUMIF('importation prevair'!$A:$A,CONCATENATE('Suivi du personnel'!$B152," ",'Suivi du personnel'!BF$8),'importation prevair'!$O:$O))</f>
        <v/>
      </c>
      <c r="BG152" s="223" t="str">
        <f>IF($B152="","",SUMIF('importation prevair'!$A:$A,CONCATENATE('Suivi du personnel'!$B152," ",'Suivi du personnel'!BG$8),'importation prevair'!$O:$O))</f>
        <v/>
      </c>
      <c r="BH152" s="221" t="str">
        <f>IF($B152="","",SUMIF('importation prevair'!$A:$A,CONCATENATE('Suivi du personnel'!$B152," ",'Suivi du personnel'!BH$8),'importation prevair'!$O:$O))</f>
        <v/>
      </c>
      <c r="BI152" s="222" t="str">
        <f>IF($B152="","",SUMIF('importation prevair'!$A:$A,CONCATENATE('Suivi du personnel'!$B152," ",'Suivi du personnel'!BI$8),'importation prevair'!$O:$O))</f>
        <v/>
      </c>
      <c r="BJ152" s="222" t="str">
        <f>IF($B152="","",SUMIF('importation prevair'!$A:$A,CONCATENATE('Suivi du personnel'!$B152," ",'Suivi du personnel'!BJ$8),'importation prevair'!$O:$O))</f>
        <v/>
      </c>
      <c r="BK152" s="222" t="str">
        <f>IF($B152="","",SUMIF('importation prevair'!$A:$A,CONCATENATE('Suivi du personnel'!$B152," ",'Suivi du personnel'!BK$8),'importation prevair'!$O:$O))</f>
        <v/>
      </c>
      <c r="BL152" s="222" t="str">
        <f>IF($B152="","",SUMIF('importation prevair'!$A:$A,CONCATENATE('Suivi du personnel'!$B152," ",'Suivi du personnel'!BL$8),'importation prevair'!$O:$O))</f>
        <v/>
      </c>
      <c r="BM152" s="222" t="str">
        <f>IF($B152="","",SUMIF('importation prevair'!$A:$A,CONCATENATE('Suivi du personnel'!$B152," ",'Suivi du personnel'!BM$8),'importation prevair'!$O:$O))</f>
        <v/>
      </c>
      <c r="BN152" s="223" t="str">
        <f>IF($B152="","",SUMIF('importation prevair'!$A:$A,CONCATENATE('Suivi du personnel'!$B152," ",'Suivi du personnel'!BN$8),'importation prevair'!$O:$O))</f>
        <v/>
      </c>
      <c r="BO152" s="221" t="str">
        <f>IF($B152="","",SUMIF('importation prevair'!$A:$A,CONCATENATE('Suivi du personnel'!$B152," ",'Suivi du personnel'!BO$8),'importation prevair'!$O:$O))</f>
        <v/>
      </c>
      <c r="BP152" s="222" t="str">
        <f>IF($B152="","",SUMIF('importation prevair'!$A:$A,CONCATENATE('Suivi du personnel'!$B152," ",'Suivi du personnel'!BP$8),'importation prevair'!$O:$O))</f>
        <v/>
      </c>
      <c r="BQ152" s="222" t="str">
        <f>IF($B152="","",SUMIF('importation prevair'!$A:$A,CONCATENATE('Suivi du personnel'!$B152," ",'Suivi du personnel'!BQ$8),'importation prevair'!$O:$O))</f>
        <v/>
      </c>
      <c r="BR152" s="222" t="str">
        <f>IF($B152="","",SUMIF('importation prevair'!$A:$A,CONCATENATE('Suivi du personnel'!$B152," ",'Suivi du personnel'!BR$8),'importation prevair'!$O:$O))</f>
        <v/>
      </c>
      <c r="BS152" s="222" t="str">
        <f>IF($B152="","",SUMIF('importation prevair'!$A:$A,CONCATENATE('Suivi du personnel'!$B152," ",'Suivi du personnel'!BS$8),'importation prevair'!$O:$O))</f>
        <v/>
      </c>
      <c r="BT152" s="222" t="str">
        <f>IF($B152="","",SUMIF('importation prevair'!$A:$A,CONCATENATE('Suivi du personnel'!$B152," ",'Suivi du personnel'!BT$8),'importation prevair'!$O:$O))</f>
        <v/>
      </c>
      <c r="BU152" s="223" t="str">
        <f>IF($B152="","",SUMIF('importation prevair'!$A:$A,CONCATENATE('Suivi du personnel'!$B152," ",'Suivi du personnel'!BU$8),'importation prevair'!$O:$O))</f>
        <v/>
      </c>
      <c r="BV152" s="221" t="str">
        <f>IF($B152="","",SUMIF('importation prevair'!$A:$A,CONCATENATE('Suivi du personnel'!$B152," ",'Suivi du personnel'!BV$8),'importation prevair'!$O:$O))</f>
        <v/>
      </c>
      <c r="BW152" s="222" t="str">
        <f>IF($B152="","",SUMIF('importation prevair'!$A:$A,CONCATENATE('Suivi du personnel'!$B152," ",'Suivi du personnel'!BW$8),'importation prevair'!$O:$O))</f>
        <v/>
      </c>
      <c r="BX152" s="222" t="str">
        <f>IF($B152="","",SUMIF('importation prevair'!$A:$A,CONCATENATE('Suivi du personnel'!$B152," ",'Suivi du personnel'!BX$8),'importation prevair'!$O:$O))</f>
        <v/>
      </c>
      <c r="BY152" s="222" t="str">
        <f>IF($B152="","",SUMIF('importation prevair'!$A:$A,CONCATENATE('Suivi du personnel'!$B152," ",'Suivi du personnel'!BY$8),'importation prevair'!$O:$O))</f>
        <v/>
      </c>
      <c r="BZ152" s="222" t="str">
        <f>IF($B152="","",SUMIF('importation prevair'!$A:$A,CONCATENATE('Suivi du personnel'!$B152," ",'Suivi du personnel'!BZ$8),'importation prevair'!$O:$O))</f>
        <v/>
      </c>
      <c r="CA152" s="222" t="str">
        <f>IF($B152="","",SUMIF('importation prevair'!$A:$A,CONCATENATE('Suivi du personnel'!$B152," ",'Suivi du personnel'!CA$8),'importation prevair'!$O:$O))</f>
        <v/>
      </c>
      <c r="CB152" s="223" t="str">
        <f>IF($B152="","",SUMIF('importation prevair'!$A:$A,CONCATENATE('Suivi du personnel'!$B152," ",'Suivi du personnel'!CB$8),'importation prevair'!$O:$O))</f>
        <v/>
      </c>
      <c r="CC152" s="221" t="str">
        <f>IF($B152="","",SUMIF('importation prevair'!$A:$A,CONCATENATE('Suivi du personnel'!$B152," ",'Suivi du personnel'!CC$8),'importation prevair'!$O:$O))</f>
        <v/>
      </c>
      <c r="CD152" s="222" t="str">
        <f>IF($B152="","",SUMIF('importation prevair'!$A:$A,CONCATENATE('Suivi du personnel'!$B152," ",'Suivi du personnel'!CD$8),'importation prevair'!$O:$O))</f>
        <v/>
      </c>
      <c r="CE152" s="222" t="str">
        <f>IF($B152="","",SUMIF('importation prevair'!$A:$A,CONCATENATE('Suivi du personnel'!$B152," ",'Suivi du personnel'!CE$8),'importation prevair'!$O:$O))</f>
        <v/>
      </c>
      <c r="CF152" s="222" t="str">
        <f>IF($B152="","",SUMIF('importation prevair'!$A:$A,CONCATENATE('Suivi du personnel'!$B152," ",'Suivi du personnel'!CF$8),'importation prevair'!$O:$O))</f>
        <v/>
      </c>
      <c r="CG152" s="222" t="str">
        <f>IF($B152="","",SUMIF('importation prevair'!$A:$A,CONCATENATE('Suivi du personnel'!$B152," ",'Suivi du personnel'!CG$8),'importation prevair'!$O:$O))</f>
        <v/>
      </c>
      <c r="CH152" s="222" t="str">
        <f>IF($B152="","",SUMIF('importation prevair'!$A:$A,CONCATENATE('Suivi du personnel'!$B152," ",'Suivi du personnel'!CH$8),'importation prevair'!$O:$O))</f>
        <v/>
      </c>
      <c r="CI152" s="223" t="str">
        <f>IF($B152="","",SUMIF('importation prevair'!$A:$A,CONCATENATE('Suivi du personnel'!$B152," ",'Suivi du personnel'!CI$8),'importation prevair'!$O:$O))</f>
        <v/>
      </c>
      <c r="CJ152" s="221" t="str">
        <f>IF($B152="","",SUMIF('importation prevair'!$A:$A,CONCATENATE('Suivi du personnel'!$B152," ",'Suivi du personnel'!CJ$8),'importation prevair'!$O:$O))</f>
        <v/>
      </c>
      <c r="CK152" s="222" t="str">
        <f>IF($B152="","",SUMIF('importation prevair'!$A:$A,CONCATENATE('Suivi du personnel'!$B152," ",'Suivi du personnel'!CK$8),'importation prevair'!$O:$O))</f>
        <v/>
      </c>
      <c r="CL152" s="222" t="str">
        <f>IF($B152="","",SUMIF('importation prevair'!$A:$A,CONCATENATE('Suivi du personnel'!$B152," ",'Suivi du personnel'!CL$8),'importation prevair'!$O:$O))</f>
        <v/>
      </c>
      <c r="CM152" s="222" t="str">
        <f>IF($B152="","",SUMIF('importation prevair'!$A:$A,CONCATENATE('Suivi du personnel'!$B152," ",'Suivi du personnel'!CM$8),'importation prevair'!$O:$O))</f>
        <v/>
      </c>
      <c r="CN152" s="222" t="str">
        <f>IF($B152="","",SUMIF('importation prevair'!$A:$A,CONCATENATE('Suivi du personnel'!$B152," ",'Suivi du personnel'!CN$8),'importation prevair'!$O:$O))</f>
        <v/>
      </c>
      <c r="CO152" s="222" t="str">
        <f>IF($B152="","",SUMIF('importation prevair'!$A:$A,CONCATENATE('Suivi du personnel'!$B152," ",'Suivi du personnel'!CO$8),'importation prevair'!$O:$O))</f>
        <v/>
      </c>
      <c r="CP152" s="223" t="str">
        <f>IF($B152="","",SUMIF('importation prevair'!$A:$A,CONCATENATE('Suivi du personnel'!$B152," ",'Suivi du personnel'!CP$8),'importation prevair'!$O:$O))</f>
        <v/>
      </c>
      <c r="CQ152" s="221" t="str">
        <f>IF($B152="","",SUMIF('importation prevair'!$A:$A,CONCATENATE('Suivi du personnel'!$B152," ",'Suivi du personnel'!CQ$8),'importation prevair'!$O:$O))</f>
        <v/>
      </c>
      <c r="CR152" s="222" t="str">
        <f>IF($B152="","",SUMIF('importation prevair'!$A:$A,CONCATENATE('Suivi du personnel'!$B152," ",'Suivi du personnel'!CR$8),'importation prevair'!$O:$O))</f>
        <v/>
      </c>
      <c r="CS152" s="222" t="str">
        <f>IF($B152="","",SUMIF('importation prevair'!$A:$A,CONCATENATE('Suivi du personnel'!$B152," ",'Suivi du personnel'!CS$8),'importation prevair'!$O:$O))</f>
        <v/>
      </c>
      <c r="CT152" s="222" t="str">
        <f>IF($B152="","",SUMIF('importation prevair'!$A:$A,CONCATENATE('Suivi du personnel'!$B152," ",'Suivi du personnel'!CT$8),'importation prevair'!$O:$O))</f>
        <v/>
      </c>
      <c r="CU152" s="222" t="str">
        <f>IF($B152="","",SUMIF('importation prevair'!$A:$A,CONCATENATE('Suivi du personnel'!$B152," ",'Suivi du personnel'!CU$8),'importation prevair'!$O:$O))</f>
        <v/>
      </c>
      <c r="CV152" s="222" t="str">
        <f>IF($B152="","",SUMIF('importation prevair'!$A:$A,CONCATENATE('Suivi du personnel'!$B152," ",'Suivi du personnel'!CV$8),'importation prevair'!$O:$O))</f>
        <v/>
      </c>
      <c r="CW152" s="223" t="str">
        <f>IF($B152="","",SUMIF('importation prevair'!$A:$A,CONCATENATE('Suivi du personnel'!$B152," ",'Suivi du personnel'!CW$8),'importation prevair'!$O:$O))</f>
        <v/>
      </c>
      <c r="CX152" s="221" t="str">
        <f>IF($B152="","",SUMIF('importation prevair'!$A:$A,CONCATENATE('Suivi du personnel'!$B152," ",'Suivi du personnel'!CX$8),'importation prevair'!$O:$O))</f>
        <v/>
      </c>
      <c r="CY152" s="222" t="str">
        <f>IF($B152="","",SUMIF('importation prevair'!$A:$A,CONCATENATE('Suivi du personnel'!$B152," ",'Suivi du personnel'!CY$8),'importation prevair'!$O:$O))</f>
        <v/>
      </c>
      <c r="CZ152" s="222" t="str">
        <f>IF($B152="","",SUMIF('importation prevair'!$A:$A,CONCATENATE('Suivi du personnel'!$B152," ",'Suivi du personnel'!CZ$8),'importation prevair'!$O:$O))</f>
        <v/>
      </c>
      <c r="DA152" s="222" t="str">
        <f>IF($B152="","",SUMIF('importation prevair'!$A:$A,CONCATENATE('Suivi du personnel'!$B152," ",'Suivi du personnel'!DA$8),'importation prevair'!$O:$O))</f>
        <v/>
      </c>
      <c r="DB152" s="222" t="str">
        <f>IF($B152="","",SUMIF('importation prevair'!$A:$A,CONCATENATE('Suivi du personnel'!$B152," ",'Suivi du personnel'!DB$8),'importation prevair'!$O:$O))</f>
        <v/>
      </c>
      <c r="DC152" s="222" t="str">
        <f>IF($B152="","",SUMIF('importation prevair'!$A:$A,CONCATENATE('Suivi du personnel'!$B152," ",'Suivi du personnel'!DC$8),'importation prevair'!$O:$O))</f>
        <v/>
      </c>
      <c r="DD152" s="223" t="str">
        <f>IF($B152="","",SUMIF('importation prevair'!$A:$A,CONCATENATE('Suivi du personnel'!$B152," ",'Suivi du personnel'!DD$8),'importation prevair'!$O:$O))</f>
        <v/>
      </c>
      <c r="DE152" s="260" t="str">
        <f>IF($B152="","",SUMIF('importation prevair'!$A:$A,CONCATENATE('Suivi du personnel'!$B152," ",'Suivi du personnel'!DE$8),'importation prevair'!$O:$O))</f>
        <v/>
      </c>
      <c r="DF152" s="162" t="str">
        <f>IF($B152="","",SUMIF('importation prevair'!$A:$A,CONCATENATE('Suivi du personnel'!$B152," ",'Suivi du personnel'!DF$8),'importation prevair'!$O:$O))</f>
        <v/>
      </c>
      <c r="DG152" s="162" t="str">
        <f>IF($B152="","",SUMIF('importation prevair'!$A:$A,CONCATENATE('Suivi du personnel'!$B152," ",'Suivi du personnel'!DG$8),'importation prevair'!$O:$O))</f>
        <v/>
      </c>
      <c r="DH152" s="162" t="str">
        <f>IF($B152="","",SUMIF('importation prevair'!$A:$A,CONCATENATE('Suivi du personnel'!$B152," ",'Suivi du personnel'!DH$8),'importation prevair'!$O:$O))</f>
        <v/>
      </c>
      <c r="DI152" s="162" t="str">
        <f>IF($B152="","",SUMIF('importation prevair'!$A:$A,CONCATENATE('Suivi du personnel'!$B152," ",'Suivi du personnel'!DI$8),'importation prevair'!$O:$O))</f>
        <v/>
      </c>
      <c r="DJ152" s="162" t="str">
        <f>IF($B152="","",SUMIF('importation prevair'!$A:$A,CONCATENATE('Suivi du personnel'!$B152," ",'Suivi du personnel'!DJ$8),'importation prevair'!$O:$O))</f>
        <v/>
      </c>
      <c r="DK152" s="261" t="str">
        <f>IF($B152="","",SUMIF('importation prevair'!$A:$A,CONCATENATE('Suivi du personnel'!$B152," ",'Suivi du personnel'!DK$8),'importation prevair'!$O:$O))</f>
        <v/>
      </c>
      <c r="DL152" s="162" t="str">
        <f>IF($B152="","",SUMIF('importation prevair'!$A:$A,CONCATENATE('Suivi du personnel'!$B152," ",'Suivi du personnel'!DL$8),'importation prevair'!$O:$O))</f>
        <v/>
      </c>
      <c r="DM152" s="162" t="str">
        <f>IF($B152="","",SUMIF('importation prevair'!$A:$A,CONCATENATE('Suivi du personnel'!$B152," ",'Suivi du personnel'!DM$8),'importation prevair'!$O:$O))</f>
        <v/>
      </c>
      <c r="DN152" s="162" t="str">
        <f>IF($B152="","",SUMIF('importation prevair'!$A:$A,CONCATENATE('Suivi du personnel'!$B152," ",'Suivi du personnel'!DN$8),'importation prevair'!$O:$O))</f>
        <v/>
      </c>
      <c r="DO152" s="162" t="str">
        <f>IF($B152="","",SUMIF('importation prevair'!$A:$A,CONCATENATE('Suivi du personnel'!$B152," ",'Suivi du personnel'!DO$8),'importation prevair'!$O:$O))</f>
        <v/>
      </c>
      <c r="DP152" s="162" t="str">
        <f>IF($B152="","",SUMIF('importation prevair'!$A:$A,CONCATENATE('Suivi du personnel'!$B152," ",'Suivi du personnel'!DP$8),'importation prevair'!$O:$O))</f>
        <v/>
      </c>
      <c r="DQ152" s="162" t="str">
        <f>IF($B152="","",SUMIF('importation prevair'!$A:$A,CONCATENATE('Suivi du personnel'!$B152," ",'Suivi du personnel'!DQ$8),'importation prevair'!$O:$O))</f>
        <v/>
      </c>
      <c r="DR152" s="259" t="str">
        <f>IF($B152="","",SUMIF('importation prevair'!$A:$A,CONCATENATE('Suivi du personnel'!$B152," ",'Suivi du personnel'!DR$8),'importation prevair'!$O:$O))</f>
        <v/>
      </c>
      <c r="DS152" s="260" t="str">
        <f>IF($B152="","",SUMIF('importation prevair'!$A:$A,CONCATENATE('Suivi du personnel'!$B152," ",'Suivi du personnel'!DS$8),'importation prevair'!$O:$O))</f>
        <v/>
      </c>
      <c r="DT152" s="162" t="str">
        <f>IF($B152="","",SUMIF('importation prevair'!$A:$A,CONCATENATE('Suivi du personnel'!$B152," ",'Suivi du personnel'!DT$8),'importation prevair'!$O:$O))</f>
        <v/>
      </c>
      <c r="DU152" s="162" t="str">
        <f>IF($B152="","",SUMIF('importation prevair'!$A:$A,CONCATENATE('Suivi du personnel'!$B152," ",'Suivi du personnel'!DU$8),'importation prevair'!$O:$O))</f>
        <v/>
      </c>
      <c r="DV152" s="162" t="str">
        <f>IF($B152="","",SUMIF('importation prevair'!$A:$A,CONCATENATE('Suivi du personnel'!$B152," ",'Suivi du personnel'!DV$8),'importation prevair'!$O:$O))</f>
        <v/>
      </c>
      <c r="DW152" s="162" t="str">
        <f>IF($B152="","",SUMIF('importation prevair'!$A:$A,CONCATENATE('Suivi du personnel'!$B152," ",'Suivi du personnel'!DW$8),'importation prevair'!$O:$O))</f>
        <v/>
      </c>
      <c r="DX152" s="162" t="str">
        <f>IF($B152="","",SUMIF('importation prevair'!$A:$A,CONCATENATE('Suivi du personnel'!$B152," ",'Suivi du personnel'!DX$8),'importation prevair'!$O:$O))</f>
        <v/>
      </c>
      <c r="DY152" s="261" t="str">
        <f>IF($B152="","",SUMIF('importation prevair'!$A:$A,CONCATENATE('Suivi du personnel'!$B152," ",'Suivi du personnel'!DY$8),'importation prevair'!$O:$O))</f>
        <v/>
      </c>
      <c r="DZ152" s="162" t="str">
        <f>IF($B152="","",SUMIF('importation prevair'!$A:$A,CONCATENATE('Suivi du personnel'!$B152," ",'Suivi du personnel'!DZ$8),'importation prevair'!$O:$O))</f>
        <v/>
      </c>
      <c r="EA152" s="162" t="str">
        <f>IF($B152="","",SUMIF('importation prevair'!$A:$A,CONCATENATE('Suivi du personnel'!$B152," ",'Suivi du personnel'!EA$8),'importation prevair'!$O:$O))</f>
        <v/>
      </c>
      <c r="EB152" s="162" t="str">
        <f>IF($B152="","",SUMIF('importation prevair'!$A:$A,CONCATENATE('Suivi du personnel'!$B152," ",'Suivi du personnel'!EB$8),'importation prevair'!$O:$O))</f>
        <v/>
      </c>
      <c r="EC152" s="162" t="str">
        <f>IF($B152="","",SUMIF('importation prevair'!$A:$A,CONCATENATE('Suivi du personnel'!$B152," ",'Suivi du personnel'!EC$8),'importation prevair'!$O:$O))</f>
        <v/>
      </c>
      <c r="ED152" s="162" t="str">
        <f>IF($B152="","",SUMIF('importation prevair'!$A:$A,CONCATENATE('Suivi du personnel'!$B152," ",'Suivi du personnel'!ED$8),'importation prevair'!$O:$O))</f>
        <v/>
      </c>
      <c r="EE152" s="162" t="str">
        <f>IF($B152="","",SUMIF('importation prevair'!$A:$A,CONCATENATE('Suivi du personnel'!$B152," ",'Suivi du personnel'!EE$8),'importation prevair'!$O:$O))</f>
        <v/>
      </c>
      <c r="EF152" s="259" t="str">
        <f>IF($B152="","",SUMIF('importation prevair'!$A:$A,CONCATENATE('Suivi du personnel'!$B152," ",'Suivi du personnel'!EF$8),'importation prevair'!$O:$O))</f>
        <v/>
      </c>
      <c r="EG152" s="260" t="str">
        <f>IF($B152="","",SUMIF('importation prevair'!$A:$A,CONCATENATE('Suivi du personnel'!$B152," ",'Suivi du personnel'!EG$8),'importation prevair'!$O:$O))</f>
        <v/>
      </c>
      <c r="EH152" s="162" t="str">
        <f>IF($B152="","",SUMIF('importation prevair'!$A:$A,CONCATENATE('Suivi du personnel'!$B152," ",'Suivi du personnel'!EH$8),'importation prevair'!$O:$O))</f>
        <v/>
      </c>
      <c r="EI152" s="162" t="str">
        <f>IF($B152="","",SUMIF('importation prevair'!$A:$A,CONCATENATE('Suivi du personnel'!$B152," ",'Suivi du personnel'!EI$8),'importation prevair'!$O:$O))</f>
        <v/>
      </c>
      <c r="EJ152" s="162" t="str">
        <f>IF($B152="","",SUMIF('importation prevair'!$A:$A,CONCATENATE('Suivi du personnel'!$B152," ",'Suivi du personnel'!EJ$8),'importation prevair'!$O:$O))</f>
        <v/>
      </c>
      <c r="EK152" s="162" t="str">
        <f>IF($B152="","",SUMIF('importation prevair'!$A:$A,CONCATENATE('Suivi du personnel'!$B152," ",'Suivi du personnel'!EK$8),'importation prevair'!$O:$O))</f>
        <v/>
      </c>
      <c r="EL152" s="162" t="str">
        <f>IF($B152="","",SUMIF('importation prevair'!$A:$A,CONCATENATE('Suivi du personnel'!$B152," ",'Suivi du personnel'!EL$8),'importation prevair'!$O:$O))</f>
        <v/>
      </c>
      <c r="EM152" s="261" t="str">
        <f>IF($B152="","",SUMIF('importation prevair'!$A:$A,CONCATENATE('Suivi du personnel'!$B152," ",'Suivi du personnel'!EM$8),'importation prevair'!$O:$O))</f>
        <v/>
      </c>
      <c r="EN152" s="162" t="str">
        <f>IF($B152="","",SUMIF('importation prevair'!$A:$A,CONCATENATE('Suivi du personnel'!$B152," ",'Suivi du personnel'!EN$8),'importation prevair'!$O:$O))</f>
        <v/>
      </c>
      <c r="EO152" s="162" t="str">
        <f>IF($B152="","",SUMIF('importation prevair'!$A:$A,CONCATENATE('Suivi du personnel'!$B152," ",'Suivi du personnel'!EO$8),'importation prevair'!$O:$O))</f>
        <v/>
      </c>
      <c r="EP152" s="162" t="str">
        <f>IF($B152="","",SUMIF('importation prevair'!$A:$A,CONCATENATE('Suivi du personnel'!$B152," ",'Suivi du personnel'!EP$8),'importation prevair'!$O:$O))</f>
        <v/>
      </c>
      <c r="EQ152" s="162" t="str">
        <f>IF($B152="","",SUMIF('importation prevair'!$A:$A,CONCATENATE('Suivi du personnel'!$B152," ",'Suivi du personnel'!EQ$8),'importation prevair'!$O:$O))</f>
        <v/>
      </c>
      <c r="ER152" s="162" t="str">
        <f>IF($B152="","",SUMIF('importation prevair'!$A:$A,CONCATENATE('Suivi du personnel'!$B152," ",'Suivi du personnel'!ER$8),'importation prevair'!$O:$O))</f>
        <v/>
      </c>
      <c r="ES152" s="162" t="str">
        <f>IF($B152="","",SUMIF('importation prevair'!$A:$A,CONCATENATE('Suivi du personnel'!$B152," ",'Suivi du personnel'!ES$8),'importation prevair'!$O:$O))</f>
        <v/>
      </c>
      <c r="ET152" s="259" t="str">
        <f>IF($B152="","",SUMIF('importation prevair'!$A:$A,CONCATENATE('Suivi du personnel'!$B152," ",'Suivi du personnel'!ET$8),'importation prevair'!$O:$O))</f>
        <v/>
      </c>
      <c r="EU152" s="260" t="str">
        <f>IF($B152="","",SUMIF('importation prevair'!$A:$A,CONCATENATE('Suivi du personnel'!$B152," ",'Suivi du personnel'!EU$8),'importation prevair'!$O:$O))</f>
        <v/>
      </c>
      <c r="EV152" s="162" t="str">
        <f>IF($B152="","",SUMIF('importation prevair'!$A:$A,CONCATENATE('Suivi du personnel'!$B152," ",'Suivi du personnel'!EV$8),'importation prevair'!$O:$O))</f>
        <v/>
      </c>
      <c r="EW152" s="162" t="str">
        <f>IF($B152="","",SUMIF('importation prevair'!$A:$A,CONCATENATE('Suivi du personnel'!$B152," ",'Suivi du personnel'!EW$8),'importation prevair'!$O:$O))</f>
        <v/>
      </c>
      <c r="EX152" s="162" t="str">
        <f>IF($B152="","",SUMIF('importation prevair'!$A:$A,CONCATENATE('Suivi du personnel'!$B152," ",'Suivi du personnel'!EX$8),'importation prevair'!$O:$O))</f>
        <v/>
      </c>
      <c r="EY152" s="162" t="str">
        <f>IF($B152="","",SUMIF('importation prevair'!$A:$A,CONCATENATE('Suivi du personnel'!$B152," ",'Suivi du personnel'!EY$8),'importation prevair'!$O:$O))</f>
        <v/>
      </c>
      <c r="EZ152" s="162" t="str">
        <f>IF($B152="","",SUMIF('importation prevair'!$A:$A,CONCATENATE('Suivi du personnel'!$B152," ",'Suivi du personnel'!EZ$8),'importation prevair'!$O:$O))</f>
        <v/>
      </c>
      <c r="FA152" s="261" t="str">
        <f>IF($B152="","",SUMIF('importation prevair'!$A:$A,CONCATENATE('Suivi du personnel'!$B152," ",'Suivi du personnel'!FA$8),'importation prevair'!$O:$O))</f>
        <v/>
      </c>
      <c r="FB152" s="162" t="str">
        <f>IF($B152="","",SUMIF('importation prevair'!$A:$A,CONCATENATE('Suivi du personnel'!$B152," ",'Suivi du personnel'!FB$8),'importation prevair'!$O:$O))</f>
        <v/>
      </c>
      <c r="FC152" s="162" t="str">
        <f>IF($B152="","",SUMIF('importation prevair'!$A:$A,CONCATENATE('Suivi du personnel'!$B152," ",'Suivi du personnel'!FC$8),'importation prevair'!$O:$O))</f>
        <v/>
      </c>
      <c r="FD152" s="162" t="str">
        <f>IF($B152="","",SUMIF('importation prevair'!$A:$A,CONCATENATE('Suivi du personnel'!$B152," ",'Suivi du personnel'!FD$8),'importation prevair'!$O:$O))</f>
        <v/>
      </c>
      <c r="FE152" s="162" t="str">
        <f>IF($B152="","",SUMIF('importation prevair'!$A:$A,CONCATENATE('Suivi du personnel'!$B152," ",'Suivi du personnel'!FE$8),'importation prevair'!$O:$O))</f>
        <v/>
      </c>
      <c r="FF152" s="162" t="str">
        <f>IF($B152="","",SUMIF('importation prevair'!$A:$A,CONCATENATE('Suivi du personnel'!$B152," ",'Suivi du personnel'!FF$8),'importation prevair'!$O:$O))</f>
        <v/>
      </c>
      <c r="FG152" s="162" t="str">
        <f>IF($B152="","",SUMIF('importation prevair'!$A:$A,CONCATENATE('Suivi du personnel'!$B152," ",'Suivi du personnel'!FG$8),'importation prevair'!$O:$O))</f>
        <v/>
      </c>
      <c r="FH152" s="259" t="str">
        <f>IF($B152="","",SUMIF('importation prevair'!$A:$A,CONCATENATE('Suivi du personnel'!$B152," ",'Suivi du personnel'!FH$8),'importation prevair'!$O:$O))</f>
        <v/>
      </c>
      <c r="FI152" s="260" t="str">
        <f>IF($B152="","",SUMIF('importation prevair'!$A:$A,CONCATENATE('Suivi du personnel'!$B152," ",'Suivi du personnel'!FI$8),'importation prevair'!$O:$O))</f>
        <v/>
      </c>
      <c r="FJ152" s="162" t="str">
        <f>IF($B152="","",SUMIF('importation prevair'!$A:$A,CONCATENATE('Suivi du personnel'!$B152," ",'Suivi du personnel'!FJ$8),'importation prevair'!$O:$O))</f>
        <v/>
      </c>
      <c r="FK152" s="162" t="str">
        <f>IF($B152="","",SUMIF('importation prevair'!$A:$A,CONCATENATE('Suivi du personnel'!$B152," ",'Suivi du personnel'!FK$8),'importation prevair'!$O:$O))</f>
        <v/>
      </c>
      <c r="FL152" s="162" t="str">
        <f>IF($B152="","",SUMIF('importation prevair'!$A:$A,CONCATENATE('Suivi du personnel'!$B152," ",'Suivi du personnel'!FL$8),'importation prevair'!$O:$O))</f>
        <v/>
      </c>
      <c r="FM152" s="162" t="str">
        <f>IF($B152="","",SUMIF('importation prevair'!$A:$A,CONCATENATE('Suivi du personnel'!$B152," ",'Suivi du personnel'!FM$8),'importation prevair'!$O:$O))</f>
        <v/>
      </c>
      <c r="FN152" s="162" t="str">
        <f>IF($B152="","",SUMIF('importation prevair'!$A:$A,CONCATENATE('Suivi du personnel'!$B152," ",'Suivi du personnel'!FN$8),'importation prevair'!$O:$O))</f>
        <v/>
      </c>
      <c r="FO152" s="261" t="str">
        <f>IF($B152="","",SUMIF('importation prevair'!$A:$A,CONCATENATE('Suivi du personnel'!$B152," ",'Suivi du personnel'!FO$8),'importation prevair'!$O:$O))</f>
        <v/>
      </c>
      <c r="FP152" s="162" t="str">
        <f>IF($B152="","",SUMIF('importation prevair'!$A:$A,CONCATENATE('Suivi du personnel'!$B152," ",'Suivi du personnel'!FP$8),'importation prevair'!$O:$O))</f>
        <v/>
      </c>
      <c r="FQ152" s="162" t="str">
        <f>IF($B152="","",SUMIF('importation prevair'!$A:$A,CONCATENATE('Suivi du personnel'!$B152," ",'Suivi du personnel'!FQ$8),'importation prevair'!$O:$O))</f>
        <v/>
      </c>
      <c r="FR152" s="162" t="str">
        <f>IF($B152="","",SUMIF('importation prevair'!$A:$A,CONCATENATE('Suivi du personnel'!$B152," ",'Suivi du personnel'!FR$8),'importation prevair'!$O:$O))</f>
        <v/>
      </c>
      <c r="FS152" s="162" t="str">
        <f>IF($B152="","",SUMIF('importation prevair'!$A:$A,CONCATENATE('Suivi du personnel'!$B152," ",'Suivi du personnel'!FS$8),'importation prevair'!$O:$O))</f>
        <v/>
      </c>
      <c r="FT152" s="162" t="str">
        <f>IF($B152="","",SUMIF('importation prevair'!$A:$A,CONCATENATE('Suivi du personnel'!$B152," ",'Suivi du personnel'!FT$8),'importation prevair'!$O:$O))</f>
        <v/>
      </c>
      <c r="FU152" s="162" t="str">
        <f>IF($B152="","",SUMIF('importation prevair'!$A:$A,CONCATENATE('Suivi du personnel'!$B152," ",'Suivi du personnel'!FU$8),'importation prevair'!$O:$O))</f>
        <v/>
      </c>
      <c r="FV152" s="259" t="str">
        <f>IF($B152="","",SUMIF('importation prevair'!$A:$A,CONCATENATE('Suivi du personnel'!$B152," ",'Suivi du personnel'!FV$8),'importation prevair'!$O:$O))</f>
        <v/>
      </c>
      <c r="FW152" s="260" t="str">
        <f>IF($B152="","",SUMIF('importation prevair'!$A:$A,CONCATENATE('Suivi du personnel'!$B152," ",'Suivi du personnel'!FW$8),'importation prevair'!$O:$O))</f>
        <v/>
      </c>
      <c r="FX152" s="162" t="str">
        <f>IF($B152="","",SUMIF('importation prevair'!$A:$A,CONCATENATE('Suivi du personnel'!$B152," ",'Suivi du personnel'!FX$8),'importation prevair'!$O:$O))</f>
        <v/>
      </c>
      <c r="FY152" s="162" t="str">
        <f>IF($B152="","",SUMIF('importation prevair'!$A:$A,CONCATENATE('Suivi du personnel'!$B152," ",'Suivi du personnel'!FY$8),'importation prevair'!$O:$O))</f>
        <v/>
      </c>
      <c r="FZ152" s="162" t="str">
        <f>IF($B152="","",SUMIF('importation prevair'!$A:$A,CONCATENATE('Suivi du personnel'!$B152," ",'Suivi du personnel'!FZ$8),'importation prevair'!$O:$O))</f>
        <v/>
      </c>
      <c r="GA152" s="162" t="str">
        <f>IF($B152="","",SUMIF('importation prevair'!$A:$A,CONCATENATE('Suivi du personnel'!$B152," ",'Suivi du personnel'!GA$8),'importation prevair'!$O:$O))</f>
        <v/>
      </c>
      <c r="GB152" s="162" t="str">
        <f>IF($B152="","",SUMIF('importation prevair'!$A:$A,CONCATENATE('Suivi du personnel'!$B152," ",'Suivi du personnel'!GB$8),'importation prevair'!$O:$O))</f>
        <v/>
      </c>
      <c r="GC152" s="261" t="str">
        <f>IF($B152="","",SUMIF('importation prevair'!$A:$A,CONCATENATE('Suivi du personnel'!$B152," ",'Suivi du personnel'!GC$8),'importation prevair'!$O:$O))</f>
        <v/>
      </c>
      <c r="GD152" s="162" t="str">
        <f>IF($B152="","",SUMIF('importation prevair'!$A:$A,CONCATENATE('Suivi du personnel'!$B152," ",'Suivi du personnel'!GD$8),'importation prevair'!$O:$O))</f>
        <v/>
      </c>
      <c r="GE152" s="162" t="str">
        <f>IF($B152="","",SUMIF('importation prevair'!$A:$A,CONCATENATE('Suivi du personnel'!$B152," ",'Suivi du personnel'!GE$8),'importation prevair'!$O:$O))</f>
        <v/>
      </c>
      <c r="GF152" s="162" t="str">
        <f>IF($B152="","",SUMIF('importation prevair'!$A:$A,CONCATENATE('Suivi du personnel'!$B152," ",'Suivi du personnel'!GF$8),'importation prevair'!$O:$O))</f>
        <v/>
      </c>
      <c r="GG152" s="162" t="str">
        <f>IF($B152="","",SUMIF('importation prevair'!$A:$A,CONCATENATE('Suivi du personnel'!$B152," ",'Suivi du personnel'!GG$8),'importation prevair'!$O:$O))</f>
        <v/>
      </c>
      <c r="GH152" s="162" t="str">
        <f>IF($B152="","",SUMIF('importation prevair'!$A:$A,CONCATENATE('Suivi du personnel'!$B152," ",'Suivi du personnel'!GH$8),'importation prevair'!$O:$O))</f>
        <v/>
      </c>
      <c r="GI152" s="162" t="str">
        <f>IF($B152="","",SUMIF('importation prevair'!$A:$A,CONCATENATE('Suivi du personnel'!$B152," ",'Suivi du personnel'!GI$8),'importation prevair'!$O:$O))</f>
        <v/>
      </c>
      <c r="GJ152" s="259" t="str">
        <f>IF($B152="","",SUMIF('importation prevair'!$A:$A,CONCATENATE('Suivi du personnel'!$B152," ",'Suivi du personnel'!GJ$8),'importation prevair'!$O:$O))</f>
        <v/>
      </c>
      <c r="GK152" s="260" t="str">
        <f>IF($B152="","",SUMIF('importation prevair'!$A:$A,CONCATENATE('Suivi du personnel'!$B152," ",'Suivi du personnel'!GK$8),'importation prevair'!$O:$O))</f>
        <v/>
      </c>
      <c r="GL152" s="162" t="str">
        <f>IF($B152="","",SUMIF('importation prevair'!$A:$A,CONCATENATE('Suivi du personnel'!$B152," ",'Suivi du personnel'!GL$8),'importation prevair'!$O:$O))</f>
        <v/>
      </c>
      <c r="GM152" s="162" t="str">
        <f>IF($B152="","",SUMIF('importation prevair'!$A:$A,CONCATENATE('Suivi du personnel'!$B152," ",'Suivi du personnel'!GM$8),'importation prevair'!$O:$O))</f>
        <v/>
      </c>
      <c r="GN152" s="162" t="str">
        <f>IF($B152="","",SUMIF('importation prevair'!$A:$A,CONCATENATE('Suivi du personnel'!$B152," ",'Suivi du personnel'!GN$8),'importation prevair'!$O:$O))</f>
        <v/>
      </c>
      <c r="GO152" s="162" t="str">
        <f>IF($B152="","",SUMIF('importation prevair'!$A:$A,CONCATENATE('Suivi du personnel'!$B152," ",'Suivi du personnel'!GO$8),'importation prevair'!$O:$O))</f>
        <v/>
      </c>
      <c r="GP152" s="162" t="str">
        <f>IF($B152="","",SUMIF('importation prevair'!$A:$A,CONCATENATE('Suivi du personnel'!$B152," ",'Suivi du personnel'!GP$8),'importation prevair'!$O:$O))</f>
        <v/>
      </c>
      <c r="GQ152" s="261" t="str">
        <f>IF($B152="","",SUMIF('importation prevair'!$A:$A,CONCATENATE('Suivi du personnel'!$B152," ",'Suivi du personnel'!GQ$8),'importation prevair'!$O:$O))</f>
        <v/>
      </c>
      <c r="GR152" s="260" t="str">
        <f>IF($B152="","",SUMIF('importation prevair'!$A:$A,CONCATENATE('Suivi du personnel'!$B152," ",'Suivi du personnel'!GR$8),'importation prevair'!$O:$O))</f>
        <v/>
      </c>
      <c r="GS152" s="162" t="str">
        <f>IF($B152="","",SUMIF('importation prevair'!$A:$A,CONCATENATE('Suivi du personnel'!$B152," ",'Suivi du personnel'!GS$8),'importation prevair'!$O:$O))</f>
        <v/>
      </c>
      <c r="GT152" s="162" t="str">
        <f>IF($B152="","",SUMIF('importation prevair'!$A:$A,CONCATENATE('Suivi du personnel'!$B152," ",'Suivi du personnel'!GT$8),'importation prevair'!$O:$O))</f>
        <v/>
      </c>
      <c r="GU152" s="162" t="str">
        <f>IF($B152="","",SUMIF('importation prevair'!$A:$A,CONCATENATE('Suivi du personnel'!$B152," ",'Suivi du personnel'!GU$8),'importation prevair'!$O:$O))</f>
        <v/>
      </c>
      <c r="GV152" s="162" t="str">
        <f>IF($B152="","",SUMIF('importation prevair'!$A:$A,CONCATENATE('Suivi du personnel'!$B152," ",'Suivi du personnel'!GV$8),'importation prevair'!$O:$O))</f>
        <v/>
      </c>
      <c r="GW152" s="162" t="str">
        <f>IF($B152="","",SUMIF('importation prevair'!$A:$A,CONCATENATE('Suivi du personnel'!$B152," ",'Suivi du personnel'!GW$8),'importation prevair'!$O:$O))</f>
        <v/>
      </c>
      <c r="GX152" s="261" t="str">
        <f>IF($B152="","",SUMIF('importation prevair'!$A:$A,CONCATENATE('Suivi du personnel'!$B152," ",'Suivi du personnel'!GX$8),'importation prevair'!$O:$O))</f>
        <v/>
      </c>
    </row>
    <row r="153" spans="1:206" s="164" customFormat="1" ht="13.5" thickBot="1" x14ac:dyDescent="0.25">
      <c r="A153" s="289" t="str">
        <f>IF($B153="","",VLOOKUP($B153,'info personnel sur AT'!$A$3:$C$298,2,FALSE))</f>
        <v/>
      </c>
      <c r="B153" s="287"/>
      <c r="C153" s="284" t="str">
        <f>IF($B153="","",VLOOKUP($B153,'info personnel sur AT'!$A$3:$Q$298,3,FALSE))</f>
        <v/>
      </c>
      <c r="D153" s="280" t="str">
        <f>IF($B153="","",VLOOKUP($B153,'info personnel sur AT'!$A$3:$Q$298,4,FALSE))</f>
        <v/>
      </c>
      <c r="E153" s="277" t="str">
        <f>IF($B153="","",VLOOKUP($B153,'info personnel sur AT'!$A$3:$Q$298,5,FALSE))</f>
        <v/>
      </c>
      <c r="F153" s="219">
        <f t="shared" si="101"/>
        <v>0</v>
      </c>
      <c r="G153" s="240">
        <v>0.3</v>
      </c>
      <c r="H153" s="218">
        <f t="shared" si="102"/>
        <v>0.3</v>
      </c>
      <c r="I153" s="22" t="str">
        <f>IF($B153="","",VLOOKUP($B153,'info personnel sur AT'!$A$3:$Q$298,6,FALSE))</f>
        <v/>
      </c>
      <c r="J153" s="22" t="str">
        <f>IF($B153="","",VLOOKUP($B153,'info personnel sur AT'!$A$3:$Q$298,7,FALSE))</f>
        <v/>
      </c>
      <c r="K153" s="22" t="str">
        <f>IF($B153="","",VLOOKUP($B153,'info personnel sur AT'!$A$3:$Q$298,8,FALSE))</f>
        <v/>
      </c>
      <c r="L153" s="22" t="str">
        <f>IF($B153="","",VLOOKUP($B153,'info personnel sur AT'!$A$3:$Q$298,9,FALSE))</f>
        <v/>
      </c>
      <c r="M153" s="22" t="str">
        <f>IF($B153="","",VLOOKUP($B153,'info personnel sur AT'!$A$3:$Q$298,10,FALSE))</f>
        <v/>
      </c>
      <c r="N153" s="22" t="str">
        <f>IF($B153="","",VLOOKUP($B153,'info personnel sur AT'!$A$3:$Q$298,11,FALSE))</f>
        <v/>
      </c>
      <c r="O153" s="22" t="str">
        <f>IF($B153="","",VLOOKUP($B153,'info personnel sur AT'!$A$3:$Q$298,12,FALSE))</f>
        <v/>
      </c>
      <c r="P153" s="22" t="str">
        <f>IF($B153="","",VLOOKUP($B153,'info personnel sur AT'!$A$3:$Q$298,13,FALSE))</f>
        <v/>
      </c>
      <c r="Q153" s="22" t="str">
        <f>IF($B153="","",VLOOKUP($B153,'info personnel sur AT'!$A$3:$Q$298,14,FALSE))</f>
        <v/>
      </c>
      <c r="R153" s="22" t="str">
        <f>IF($B153="","",VLOOKUP($B153,'info personnel sur AT'!$A$3:$Q$298,15,FALSE))</f>
        <v/>
      </c>
      <c r="S153" s="22" t="str">
        <f>IF($B153="","",VLOOKUP($B153,'info personnel sur AT'!$A$3:$Q$298,16,FALSE))</f>
        <v/>
      </c>
      <c r="T153" s="22" t="str">
        <f>IF($B153="","",VLOOKUP($B153,'info personnel sur AT'!$A$3:$Q$298,17,FALSE))</f>
        <v/>
      </c>
      <c r="U153" s="11">
        <f t="shared" si="103"/>
        <v>0</v>
      </c>
      <c r="V153" s="2">
        <f t="shared" si="104"/>
        <v>0</v>
      </c>
      <c r="W153" s="6">
        <f t="shared" si="105"/>
        <v>0</v>
      </c>
      <c r="X153" s="180">
        <f t="shared" si="106"/>
        <v>1.8</v>
      </c>
      <c r="Y153" s="179">
        <f t="shared" si="134"/>
        <v>5</v>
      </c>
      <c r="Z153" s="192">
        <f t="shared" si="107"/>
        <v>10</v>
      </c>
      <c r="AA153" s="195">
        <f t="shared" si="108"/>
        <v>0</v>
      </c>
      <c r="AB153" s="195">
        <f t="shared" si="109"/>
        <v>0</v>
      </c>
      <c r="AC153" s="195">
        <f t="shared" si="110"/>
        <v>0</v>
      </c>
      <c r="AD153" s="195">
        <f t="shared" si="111"/>
        <v>0</v>
      </c>
      <c r="AE153" s="195">
        <f t="shared" si="112"/>
        <v>0</v>
      </c>
      <c r="AF153" s="195">
        <f t="shared" si="113"/>
        <v>0</v>
      </c>
      <c r="AG153" s="195">
        <f t="shared" si="114"/>
        <v>0</v>
      </c>
      <c r="AH153" s="248">
        <f t="shared" si="115"/>
        <v>0</v>
      </c>
      <c r="AI153" s="248">
        <f t="shared" si="116"/>
        <v>0</v>
      </c>
      <c r="AJ153" s="248">
        <f t="shared" si="117"/>
        <v>0</v>
      </c>
      <c r="AK153" s="248">
        <f t="shared" si="118"/>
        <v>0</v>
      </c>
      <c r="AL153" s="248">
        <f t="shared" si="119"/>
        <v>0</v>
      </c>
      <c r="AM153" s="248">
        <f t="shared" si="120"/>
        <v>0</v>
      </c>
      <c r="AN153" s="248">
        <f t="shared" si="121"/>
        <v>0</v>
      </c>
      <c r="AO153" s="248">
        <f t="shared" si="122"/>
        <v>0</v>
      </c>
      <c r="AP153" s="248">
        <f t="shared" si="123"/>
        <v>0</v>
      </c>
      <c r="AQ153" s="248">
        <f t="shared" si="124"/>
        <v>0</v>
      </c>
      <c r="AR153" s="248">
        <f t="shared" si="125"/>
        <v>0</v>
      </c>
      <c r="AS153" s="248">
        <f t="shared" si="126"/>
        <v>0</v>
      </c>
      <c r="AT153" s="248">
        <f t="shared" si="127"/>
        <v>0</v>
      </c>
      <c r="AU153" s="248">
        <f t="shared" si="128"/>
        <v>0</v>
      </c>
      <c r="AV153" s="245">
        <f t="shared" si="135"/>
        <v>0</v>
      </c>
      <c r="AW153" s="245">
        <f t="shared" si="136"/>
        <v>0</v>
      </c>
      <c r="AX153" s="252">
        <f t="shared" si="137"/>
        <v>0</v>
      </c>
      <c r="AY153" s="253">
        <f t="shared" si="132"/>
        <v>0</v>
      </c>
      <c r="AZ153" s="253">
        <f t="shared" si="133"/>
        <v>0</v>
      </c>
      <c r="BA153" s="221" t="str">
        <f>IF($B153="","",SUMIF('importation prevair'!$A:$A,CONCATENATE('Suivi du personnel'!$B153," ",'Suivi du personnel'!BA$8),'importation prevair'!$O:$O))</f>
        <v/>
      </c>
      <c r="BB153" s="222" t="str">
        <f>IF($B153="","",SUMIF('importation prevair'!$A:$A,CONCATENATE('Suivi du personnel'!$B153," ",'Suivi du personnel'!BB$8),'importation prevair'!$O:$O))</f>
        <v/>
      </c>
      <c r="BC153" s="222" t="str">
        <f>IF($B153="","",SUMIF('importation prevair'!$A:$A,CONCATENATE('Suivi du personnel'!$B153," ",'Suivi du personnel'!BC$8),'importation prevair'!$O:$O))</f>
        <v/>
      </c>
      <c r="BD153" s="222" t="str">
        <f>IF($B153="","",SUMIF('importation prevair'!$A:$A,CONCATENATE('Suivi du personnel'!$B153," ",'Suivi du personnel'!BD$8),'importation prevair'!$O:$O))</f>
        <v/>
      </c>
      <c r="BE153" s="222" t="str">
        <f>IF($B153="","",SUMIF('importation prevair'!$A:$A,CONCATENATE('Suivi du personnel'!$B153," ",'Suivi du personnel'!BE$8),'importation prevair'!$O:$O))</f>
        <v/>
      </c>
      <c r="BF153" s="222" t="str">
        <f>IF($B153="","",SUMIF('importation prevair'!$A:$A,CONCATENATE('Suivi du personnel'!$B153," ",'Suivi du personnel'!BF$8),'importation prevair'!$O:$O))</f>
        <v/>
      </c>
      <c r="BG153" s="223" t="str">
        <f>IF($B153="","",SUMIF('importation prevair'!$A:$A,CONCATENATE('Suivi du personnel'!$B153," ",'Suivi du personnel'!BG$8),'importation prevair'!$O:$O))</f>
        <v/>
      </c>
      <c r="BH153" s="221" t="str">
        <f>IF($B153="","",SUMIF('importation prevair'!$A:$A,CONCATENATE('Suivi du personnel'!$B153," ",'Suivi du personnel'!BH$8),'importation prevair'!$O:$O))</f>
        <v/>
      </c>
      <c r="BI153" s="222" t="str">
        <f>IF($B153="","",SUMIF('importation prevair'!$A:$A,CONCATENATE('Suivi du personnel'!$B153," ",'Suivi du personnel'!BI$8),'importation prevair'!$O:$O))</f>
        <v/>
      </c>
      <c r="BJ153" s="222" t="str">
        <f>IF($B153="","",SUMIF('importation prevair'!$A:$A,CONCATENATE('Suivi du personnel'!$B153," ",'Suivi du personnel'!BJ$8),'importation prevair'!$O:$O))</f>
        <v/>
      </c>
      <c r="BK153" s="222" t="str">
        <f>IF($B153="","",SUMIF('importation prevair'!$A:$A,CONCATENATE('Suivi du personnel'!$B153," ",'Suivi du personnel'!BK$8),'importation prevair'!$O:$O))</f>
        <v/>
      </c>
      <c r="BL153" s="222" t="str">
        <f>IF($B153="","",SUMIF('importation prevair'!$A:$A,CONCATENATE('Suivi du personnel'!$B153," ",'Suivi du personnel'!BL$8),'importation prevair'!$O:$O))</f>
        <v/>
      </c>
      <c r="BM153" s="222" t="str">
        <f>IF($B153="","",SUMIF('importation prevair'!$A:$A,CONCATENATE('Suivi du personnel'!$B153," ",'Suivi du personnel'!BM$8),'importation prevair'!$O:$O))</f>
        <v/>
      </c>
      <c r="BN153" s="223" t="str">
        <f>IF($B153="","",SUMIF('importation prevair'!$A:$A,CONCATENATE('Suivi du personnel'!$B153," ",'Suivi du personnel'!BN$8),'importation prevair'!$O:$O))</f>
        <v/>
      </c>
      <c r="BO153" s="221" t="str">
        <f>IF($B153="","",SUMIF('importation prevair'!$A:$A,CONCATENATE('Suivi du personnel'!$B153," ",'Suivi du personnel'!BO$8),'importation prevair'!$O:$O))</f>
        <v/>
      </c>
      <c r="BP153" s="222" t="str">
        <f>IF($B153="","",SUMIF('importation prevair'!$A:$A,CONCATENATE('Suivi du personnel'!$B153," ",'Suivi du personnel'!BP$8),'importation prevair'!$O:$O))</f>
        <v/>
      </c>
      <c r="BQ153" s="222" t="str">
        <f>IF($B153="","",SUMIF('importation prevair'!$A:$A,CONCATENATE('Suivi du personnel'!$B153," ",'Suivi du personnel'!BQ$8),'importation prevair'!$O:$O))</f>
        <v/>
      </c>
      <c r="BR153" s="222" t="str">
        <f>IF($B153="","",SUMIF('importation prevair'!$A:$A,CONCATENATE('Suivi du personnel'!$B153," ",'Suivi du personnel'!BR$8),'importation prevair'!$O:$O))</f>
        <v/>
      </c>
      <c r="BS153" s="222" t="str">
        <f>IF($B153="","",SUMIF('importation prevair'!$A:$A,CONCATENATE('Suivi du personnel'!$B153," ",'Suivi du personnel'!BS$8),'importation prevair'!$O:$O))</f>
        <v/>
      </c>
      <c r="BT153" s="222" t="str">
        <f>IF($B153="","",SUMIF('importation prevair'!$A:$A,CONCATENATE('Suivi du personnel'!$B153," ",'Suivi du personnel'!BT$8),'importation prevair'!$O:$O))</f>
        <v/>
      </c>
      <c r="BU153" s="223" t="str">
        <f>IF($B153="","",SUMIF('importation prevair'!$A:$A,CONCATENATE('Suivi du personnel'!$B153," ",'Suivi du personnel'!BU$8),'importation prevair'!$O:$O))</f>
        <v/>
      </c>
      <c r="BV153" s="221" t="str">
        <f>IF($B153="","",SUMIF('importation prevair'!$A:$A,CONCATENATE('Suivi du personnel'!$B153," ",'Suivi du personnel'!BV$8),'importation prevair'!$O:$O))</f>
        <v/>
      </c>
      <c r="BW153" s="222" t="str">
        <f>IF($B153="","",SUMIF('importation prevair'!$A:$A,CONCATENATE('Suivi du personnel'!$B153," ",'Suivi du personnel'!BW$8),'importation prevair'!$O:$O))</f>
        <v/>
      </c>
      <c r="BX153" s="222" t="str">
        <f>IF($B153="","",SUMIF('importation prevair'!$A:$A,CONCATENATE('Suivi du personnel'!$B153," ",'Suivi du personnel'!BX$8),'importation prevair'!$O:$O))</f>
        <v/>
      </c>
      <c r="BY153" s="222" t="str">
        <f>IF($B153="","",SUMIF('importation prevair'!$A:$A,CONCATENATE('Suivi du personnel'!$B153," ",'Suivi du personnel'!BY$8),'importation prevair'!$O:$O))</f>
        <v/>
      </c>
      <c r="BZ153" s="222" t="str">
        <f>IF($B153="","",SUMIF('importation prevair'!$A:$A,CONCATENATE('Suivi du personnel'!$B153," ",'Suivi du personnel'!BZ$8),'importation prevair'!$O:$O))</f>
        <v/>
      </c>
      <c r="CA153" s="222" t="str">
        <f>IF($B153="","",SUMIF('importation prevair'!$A:$A,CONCATENATE('Suivi du personnel'!$B153," ",'Suivi du personnel'!CA$8),'importation prevair'!$O:$O))</f>
        <v/>
      </c>
      <c r="CB153" s="223" t="str">
        <f>IF($B153="","",SUMIF('importation prevair'!$A:$A,CONCATENATE('Suivi du personnel'!$B153," ",'Suivi du personnel'!CB$8),'importation prevair'!$O:$O))</f>
        <v/>
      </c>
      <c r="CC153" s="221" t="str">
        <f>IF($B153="","",SUMIF('importation prevair'!$A:$A,CONCATENATE('Suivi du personnel'!$B153," ",'Suivi du personnel'!CC$8),'importation prevair'!$O:$O))</f>
        <v/>
      </c>
      <c r="CD153" s="222" t="str">
        <f>IF($B153="","",SUMIF('importation prevair'!$A:$A,CONCATENATE('Suivi du personnel'!$B153," ",'Suivi du personnel'!CD$8),'importation prevair'!$O:$O))</f>
        <v/>
      </c>
      <c r="CE153" s="222" t="str">
        <f>IF($B153="","",SUMIF('importation prevair'!$A:$A,CONCATENATE('Suivi du personnel'!$B153," ",'Suivi du personnel'!CE$8),'importation prevair'!$O:$O))</f>
        <v/>
      </c>
      <c r="CF153" s="222" t="str">
        <f>IF($B153="","",SUMIF('importation prevair'!$A:$A,CONCATENATE('Suivi du personnel'!$B153," ",'Suivi du personnel'!CF$8),'importation prevair'!$O:$O))</f>
        <v/>
      </c>
      <c r="CG153" s="222" t="str">
        <f>IF($B153="","",SUMIF('importation prevair'!$A:$A,CONCATENATE('Suivi du personnel'!$B153," ",'Suivi du personnel'!CG$8),'importation prevair'!$O:$O))</f>
        <v/>
      </c>
      <c r="CH153" s="222" t="str">
        <f>IF($B153="","",SUMIF('importation prevair'!$A:$A,CONCATENATE('Suivi du personnel'!$B153," ",'Suivi du personnel'!CH$8),'importation prevair'!$O:$O))</f>
        <v/>
      </c>
      <c r="CI153" s="223" t="str">
        <f>IF($B153="","",SUMIF('importation prevair'!$A:$A,CONCATENATE('Suivi du personnel'!$B153," ",'Suivi du personnel'!CI$8),'importation prevair'!$O:$O))</f>
        <v/>
      </c>
      <c r="CJ153" s="221" t="str">
        <f>IF($B153="","",SUMIF('importation prevair'!$A:$A,CONCATENATE('Suivi du personnel'!$B153," ",'Suivi du personnel'!CJ$8),'importation prevair'!$O:$O))</f>
        <v/>
      </c>
      <c r="CK153" s="222" t="str">
        <f>IF($B153="","",SUMIF('importation prevair'!$A:$A,CONCATENATE('Suivi du personnel'!$B153," ",'Suivi du personnel'!CK$8),'importation prevair'!$O:$O))</f>
        <v/>
      </c>
      <c r="CL153" s="222" t="str">
        <f>IF($B153="","",SUMIF('importation prevair'!$A:$A,CONCATENATE('Suivi du personnel'!$B153," ",'Suivi du personnel'!CL$8),'importation prevair'!$O:$O))</f>
        <v/>
      </c>
      <c r="CM153" s="222" t="str">
        <f>IF($B153="","",SUMIF('importation prevair'!$A:$A,CONCATENATE('Suivi du personnel'!$B153," ",'Suivi du personnel'!CM$8),'importation prevair'!$O:$O))</f>
        <v/>
      </c>
      <c r="CN153" s="222" t="str">
        <f>IF($B153="","",SUMIF('importation prevair'!$A:$A,CONCATENATE('Suivi du personnel'!$B153," ",'Suivi du personnel'!CN$8),'importation prevair'!$O:$O))</f>
        <v/>
      </c>
      <c r="CO153" s="222" t="str">
        <f>IF($B153="","",SUMIF('importation prevair'!$A:$A,CONCATENATE('Suivi du personnel'!$B153," ",'Suivi du personnel'!CO$8),'importation prevair'!$O:$O))</f>
        <v/>
      </c>
      <c r="CP153" s="223" t="str">
        <f>IF($B153="","",SUMIF('importation prevair'!$A:$A,CONCATENATE('Suivi du personnel'!$B153," ",'Suivi du personnel'!CP$8),'importation prevair'!$O:$O))</f>
        <v/>
      </c>
      <c r="CQ153" s="221" t="str">
        <f>IF($B153="","",SUMIF('importation prevair'!$A:$A,CONCATENATE('Suivi du personnel'!$B153," ",'Suivi du personnel'!CQ$8),'importation prevair'!$O:$O))</f>
        <v/>
      </c>
      <c r="CR153" s="222" t="str">
        <f>IF($B153="","",SUMIF('importation prevair'!$A:$A,CONCATENATE('Suivi du personnel'!$B153," ",'Suivi du personnel'!CR$8),'importation prevair'!$O:$O))</f>
        <v/>
      </c>
      <c r="CS153" s="222" t="str">
        <f>IF($B153="","",SUMIF('importation prevair'!$A:$A,CONCATENATE('Suivi du personnel'!$B153," ",'Suivi du personnel'!CS$8),'importation prevair'!$O:$O))</f>
        <v/>
      </c>
      <c r="CT153" s="222" t="str">
        <f>IF($B153="","",SUMIF('importation prevair'!$A:$A,CONCATENATE('Suivi du personnel'!$B153," ",'Suivi du personnel'!CT$8),'importation prevair'!$O:$O))</f>
        <v/>
      </c>
      <c r="CU153" s="222" t="str">
        <f>IF($B153="","",SUMIF('importation prevair'!$A:$A,CONCATENATE('Suivi du personnel'!$B153," ",'Suivi du personnel'!CU$8),'importation prevair'!$O:$O))</f>
        <v/>
      </c>
      <c r="CV153" s="222" t="str">
        <f>IF($B153="","",SUMIF('importation prevair'!$A:$A,CONCATENATE('Suivi du personnel'!$B153," ",'Suivi du personnel'!CV$8),'importation prevair'!$O:$O))</f>
        <v/>
      </c>
      <c r="CW153" s="223" t="str">
        <f>IF($B153="","",SUMIF('importation prevair'!$A:$A,CONCATENATE('Suivi du personnel'!$B153," ",'Suivi du personnel'!CW$8),'importation prevair'!$O:$O))</f>
        <v/>
      </c>
      <c r="CX153" s="221" t="str">
        <f>IF($B153="","",SUMIF('importation prevair'!$A:$A,CONCATENATE('Suivi du personnel'!$B153," ",'Suivi du personnel'!CX$8),'importation prevair'!$O:$O))</f>
        <v/>
      </c>
      <c r="CY153" s="222" t="str">
        <f>IF($B153="","",SUMIF('importation prevair'!$A:$A,CONCATENATE('Suivi du personnel'!$B153," ",'Suivi du personnel'!CY$8),'importation prevair'!$O:$O))</f>
        <v/>
      </c>
      <c r="CZ153" s="222" t="str">
        <f>IF($B153="","",SUMIF('importation prevair'!$A:$A,CONCATENATE('Suivi du personnel'!$B153," ",'Suivi du personnel'!CZ$8),'importation prevair'!$O:$O))</f>
        <v/>
      </c>
      <c r="DA153" s="222" t="str">
        <f>IF($B153="","",SUMIF('importation prevair'!$A:$A,CONCATENATE('Suivi du personnel'!$B153," ",'Suivi du personnel'!DA$8),'importation prevair'!$O:$O))</f>
        <v/>
      </c>
      <c r="DB153" s="222" t="str">
        <f>IF($B153="","",SUMIF('importation prevair'!$A:$A,CONCATENATE('Suivi du personnel'!$B153," ",'Suivi du personnel'!DB$8),'importation prevair'!$O:$O))</f>
        <v/>
      </c>
      <c r="DC153" s="222" t="str">
        <f>IF($B153="","",SUMIF('importation prevair'!$A:$A,CONCATENATE('Suivi du personnel'!$B153," ",'Suivi du personnel'!DC$8),'importation prevair'!$O:$O))</f>
        <v/>
      </c>
      <c r="DD153" s="223" t="str">
        <f>IF($B153="","",SUMIF('importation prevair'!$A:$A,CONCATENATE('Suivi du personnel'!$B153," ",'Suivi du personnel'!DD$8),'importation prevair'!$O:$O))</f>
        <v/>
      </c>
      <c r="DE153" s="260" t="str">
        <f>IF($B153="","",SUMIF('importation prevair'!$A:$A,CONCATENATE('Suivi du personnel'!$B153," ",'Suivi du personnel'!DE$8),'importation prevair'!$O:$O))</f>
        <v/>
      </c>
      <c r="DF153" s="162" t="str">
        <f>IF($B153="","",SUMIF('importation prevair'!$A:$A,CONCATENATE('Suivi du personnel'!$B153," ",'Suivi du personnel'!DF$8),'importation prevair'!$O:$O))</f>
        <v/>
      </c>
      <c r="DG153" s="162" t="str">
        <f>IF($B153="","",SUMIF('importation prevair'!$A:$A,CONCATENATE('Suivi du personnel'!$B153," ",'Suivi du personnel'!DG$8),'importation prevair'!$O:$O))</f>
        <v/>
      </c>
      <c r="DH153" s="162" t="str">
        <f>IF($B153="","",SUMIF('importation prevair'!$A:$A,CONCATENATE('Suivi du personnel'!$B153," ",'Suivi du personnel'!DH$8),'importation prevair'!$O:$O))</f>
        <v/>
      </c>
      <c r="DI153" s="162" t="str">
        <f>IF($B153="","",SUMIF('importation prevair'!$A:$A,CONCATENATE('Suivi du personnel'!$B153," ",'Suivi du personnel'!DI$8),'importation prevair'!$O:$O))</f>
        <v/>
      </c>
      <c r="DJ153" s="162" t="str">
        <f>IF($B153="","",SUMIF('importation prevair'!$A:$A,CONCATENATE('Suivi du personnel'!$B153," ",'Suivi du personnel'!DJ$8),'importation prevair'!$O:$O))</f>
        <v/>
      </c>
      <c r="DK153" s="261" t="str">
        <f>IF($B153="","",SUMIF('importation prevair'!$A:$A,CONCATENATE('Suivi du personnel'!$B153," ",'Suivi du personnel'!DK$8),'importation prevair'!$O:$O))</f>
        <v/>
      </c>
      <c r="DL153" s="162" t="str">
        <f>IF($B153="","",SUMIF('importation prevair'!$A:$A,CONCATENATE('Suivi du personnel'!$B153," ",'Suivi du personnel'!DL$8),'importation prevair'!$O:$O))</f>
        <v/>
      </c>
      <c r="DM153" s="162" t="str">
        <f>IF($B153="","",SUMIF('importation prevair'!$A:$A,CONCATENATE('Suivi du personnel'!$B153," ",'Suivi du personnel'!DM$8),'importation prevair'!$O:$O))</f>
        <v/>
      </c>
      <c r="DN153" s="162" t="str">
        <f>IF($B153="","",SUMIF('importation prevair'!$A:$A,CONCATENATE('Suivi du personnel'!$B153," ",'Suivi du personnel'!DN$8),'importation prevair'!$O:$O))</f>
        <v/>
      </c>
      <c r="DO153" s="162" t="str">
        <f>IF($B153="","",SUMIF('importation prevair'!$A:$A,CONCATENATE('Suivi du personnel'!$B153," ",'Suivi du personnel'!DO$8),'importation prevair'!$O:$O))</f>
        <v/>
      </c>
      <c r="DP153" s="162" t="str">
        <f>IF($B153="","",SUMIF('importation prevair'!$A:$A,CONCATENATE('Suivi du personnel'!$B153," ",'Suivi du personnel'!DP$8),'importation prevair'!$O:$O))</f>
        <v/>
      </c>
      <c r="DQ153" s="162" t="str">
        <f>IF($B153="","",SUMIF('importation prevair'!$A:$A,CONCATENATE('Suivi du personnel'!$B153," ",'Suivi du personnel'!DQ$8),'importation prevair'!$O:$O))</f>
        <v/>
      </c>
      <c r="DR153" s="259" t="str">
        <f>IF($B153="","",SUMIF('importation prevair'!$A:$A,CONCATENATE('Suivi du personnel'!$B153," ",'Suivi du personnel'!DR$8),'importation prevair'!$O:$O))</f>
        <v/>
      </c>
      <c r="DS153" s="260" t="str">
        <f>IF($B153="","",SUMIF('importation prevair'!$A:$A,CONCATENATE('Suivi du personnel'!$B153," ",'Suivi du personnel'!DS$8),'importation prevair'!$O:$O))</f>
        <v/>
      </c>
      <c r="DT153" s="162" t="str">
        <f>IF($B153="","",SUMIF('importation prevair'!$A:$A,CONCATENATE('Suivi du personnel'!$B153," ",'Suivi du personnel'!DT$8),'importation prevair'!$O:$O))</f>
        <v/>
      </c>
      <c r="DU153" s="162" t="str">
        <f>IF($B153="","",SUMIF('importation prevair'!$A:$A,CONCATENATE('Suivi du personnel'!$B153," ",'Suivi du personnel'!DU$8),'importation prevair'!$O:$O))</f>
        <v/>
      </c>
      <c r="DV153" s="162" t="str">
        <f>IF($B153="","",SUMIF('importation prevair'!$A:$A,CONCATENATE('Suivi du personnel'!$B153," ",'Suivi du personnel'!DV$8),'importation prevair'!$O:$O))</f>
        <v/>
      </c>
      <c r="DW153" s="162" t="str">
        <f>IF($B153="","",SUMIF('importation prevair'!$A:$A,CONCATENATE('Suivi du personnel'!$B153," ",'Suivi du personnel'!DW$8),'importation prevair'!$O:$O))</f>
        <v/>
      </c>
      <c r="DX153" s="162" t="str">
        <f>IF($B153="","",SUMIF('importation prevair'!$A:$A,CONCATENATE('Suivi du personnel'!$B153," ",'Suivi du personnel'!DX$8),'importation prevair'!$O:$O))</f>
        <v/>
      </c>
      <c r="DY153" s="261" t="str">
        <f>IF($B153="","",SUMIF('importation prevair'!$A:$A,CONCATENATE('Suivi du personnel'!$B153," ",'Suivi du personnel'!DY$8),'importation prevair'!$O:$O))</f>
        <v/>
      </c>
      <c r="DZ153" s="162" t="str">
        <f>IF($B153="","",SUMIF('importation prevair'!$A:$A,CONCATENATE('Suivi du personnel'!$B153," ",'Suivi du personnel'!DZ$8),'importation prevair'!$O:$O))</f>
        <v/>
      </c>
      <c r="EA153" s="162" t="str">
        <f>IF($B153="","",SUMIF('importation prevair'!$A:$A,CONCATENATE('Suivi du personnel'!$B153," ",'Suivi du personnel'!EA$8),'importation prevair'!$O:$O))</f>
        <v/>
      </c>
      <c r="EB153" s="162" t="str">
        <f>IF($B153="","",SUMIF('importation prevair'!$A:$A,CONCATENATE('Suivi du personnel'!$B153," ",'Suivi du personnel'!EB$8),'importation prevair'!$O:$O))</f>
        <v/>
      </c>
      <c r="EC153" s="162" t="str">
        <f>IF($B153="","",SUMIF('importation prevair'!$A:$A,CONCATENATE('Suivi du personnel'!$B153," ",'Suivi du personnel'!EC$8),'importation prevair'!$O:$O))</f>
        <v/>
      </c>
      <c r="ED153" s="162" t="str">
        <f>IF($B153="","",SUMIF('importation prevair'!$A:$A,CONCATENATE('Suivi du personnel'!$B153," ",'Suivi du personnel'!ED$8),'importation prevair'!$O:$O))</f>
        <v/>
      </c>
      <c r="EE153" s="162" t="str">
        <f>IF($B153="","",SUMIF('importation prevair'!$A:$A,CONCATENATE('Suivi du personnel'!$B153," ",'Suivi du personnel'!EE$8),'importation prevair'!$O:$O))</f>
        <v/>
      </c>
      <c r="EF153" s="259" t="str">
        <f>IF($B153="","",SUMIF('importation prevair'!$A:$A,CONCATENATE('Suivi du personnel'!$B153," ",'Suivi du personnel'!EF$8),'importation prevair'!$O:$O))</f>
        <v/>
      </c>
      <c r="EG153" s="260" t="str">
        <f>IF($B153="","",SUMIF('importation prevair'!$A:$A,CONCATENATE('Suivi du personnel'!$B153," ",'Suivi du personnel'!EG$8),'importation prevair'!$O:$O))</f>
        <v/>
      </c>
      <c r="EH153" s="162" t="str">
        <f>IF($B153="","",SUMIF('importation prevair'!$A:$A,CONCATENATE('Suivi du personnel'!$B153," ",'Suivi du personnel'!EH$8),'importation prevair'!$O:$O))</f>
        <v/>
      </c>
      <c r="EI153" s="162" t="str">
        <f>IF($B153="","",SUMIF('importation prevair'!$A:$A,CONCATENATE('Suivi du personnel'!$B153," ",'Suivi du personnel'!EI$8),'importation prevair'!$O:$O))</f>
        <v/>
      </c>
      <c r="EJ153" s="162" t="str">
        <f>IF($B153="","",SUMIF('importation prevair'!$A:$A,CONCATENATE('Suivi du personnel'!$B153," ",'Suivi du personnel'!EJ$8),'importation prevair'!$O:$O))</f>
        <v/>
      </c>
      <c r="EK153" s="162" t="str">
        <f>IF($B153="","",SUMIF('importation prevair'!$A:$A,CONCATENATE('Suivi du personnel'!$B153," ",'Suivi du personnel'!EK$8),'importation prevair'!$O:$O))</f>
        <v/>
      </c>
      <c r="EL153" s="162" t="str">
        <f>IF($B153="","",SUMIF('importation prevair'!$A:$A,CONCATENATE('Suivi du personnel'!$B153," ",'Suivi du personnel'!EL$8),'importation prevair'!$O:$O))</f>
        <v/>
      </c>
      <c r="EM153" s="261" t="str">
        <f>IF($B153="","",SUMIF('importation prevair'!$A:$A,CONCATENATE('Suivi du personnel'!$B153," ",'Suivi du personnel'!EM$8),'importation prevair'!$O:$O))</f>
        <v/>
      </c>
      <c r="EN153" s="162" t="str">
        <f>IF($B153="","",SUMIF('importation prevair'!$A:$A,CONCATENATE('Suivi du personnel'!$B153," ",'Suivi du personnel'!EN$8),'importation prevair'!$O:$O))</f>
        <v/>
      </c>
      <c r="EO153" s="162" t="str">
        <f>IF($B153="","",SUMIF('importation prevair'!$A:$A,CONCATENATE('Suivi du personnel'!$B153," ",'Suivi du personnel'!EO$8),'importation prevair'!$O:$O))</f>
        <v/>
      </c>
      <c r="EP153" s="162" t="str">
        <f>IF($B153="","",SUMIF('importation prevair'!$A:$A,CONCATENATE('Suivi du personnel'!$B153," ",'Suivi du personnel'!EP$8),'importation prevair'!$O:$O))</f>
        <v/>
      </c>
      <c r="EQ153" s="162" t="str">
        <f>IF($B153="","",SUMIF('importation prevair'!$A:$A,CONCATENATE('Suivi du personnel'!$B153," ",'Suivi du personnel'!EQ$8),'importation prevair'!$O:$O))</f>
        <v/>
      </c>
      <c r="ER153" s="162" t="str">
        <f>IF($B153="","",SUMIF('importation prevair'!$A:$A,CONCATENATE('Suivi du personnel'!$B153," ",'Suivi du personnel'!ER$8),'importation prevair'!$O:$O))</f>
        <v/>
      </c>
      <c r="ES153" s="162" t="str">
        <f>IF($B153="","",SUMIF('importation prevair'!$A:$A,CONCATENATE('Suivi du personnel'!$B153," ",'Suivi du personnel'!ES$8),'importation prevair'!$O:$O))</f>
        <v/>
      </c>
      <c r="ET153" s="259" t="str">
        <f>IF($B153="","",SUMIF('importation prevair'!$A:$A,CONCATENATE('Suivi du personnel'!$B153," ",'Suivi du personnel'!ET$8),'importation prevair'!$O:$O))</f>
        <v/>
      </c>
      <c r="EU153" s="260" t="str">
        <f>IF($B153="","",SUMIF('importation prevair'!$A:$A,CONCATENATE('Suivi du personnel'!$B153," ",'Suivi du personnel'!EU$8),'importation prevair'!$O:$O))</f>
        <v/>
      </c>
      <c r="EV153" s="162" t="str">
        <f>IF($B153="","",SUMIF('importation prevair'!$A:$A,CONCATENATE('Suivi du personnel'!$B153," ",'Suivi du personnel'!EV$8),'importation prevair'!$O:$O))</f>
        <v/>
      </c>
      <c r="EW153" s="162" t="str">
        <f>IF($B153="","",SUMIF('importation prevair'!$A:$A,CONCATENATE('Suivi du personnel'!$B153," ",'Suivi du personnel'!EW$8),'importation prevair'!$O:$O))</f>
        <v/>
      </c>
      <c r="EX153" s="162" t="str">
        <f>IF($B153="","",SUMIF('importation prevair'!$A:$A,CONCATENATE('Suivi du personnel'!$B153," ",'Suivi du personnel'!EX$8),'importation prevair'!$O:$O))</f>
        <v/>
      </c>
      <c r="EY153" s="162" t="str">
        <f>IF($B153="","",SUMIF('importation prevair'!$A:$A,CONCATENATE('Suivi du personnel'!$B153," ",'Suivi du personnel'!EY$8),'importation prevair'!$O:$O))</f>
        <v/>
      </c>
      <c r="EZ153" s="162" t="str">
        <f>IF($B153="","",SUMIF('importation prevair'!$A:$A,CONCATENATE('Suivi du personnel'!$B153," ",'Suivi du personnel'!EZ$8),'importation prevair'!$O:$O))</f>
        <v/>
      </c>
      <c r="FA153" s="261" t="str">
        <f>IF($B153="","",SUMIF('importation prevair'!$A:$A,CONCATENATE('Suivi du personnel'!$B153," ",'Suivi du personnel'!FA$8),'importation prevair'!$O:$O))</f>
        <v/>
      </c>
      <c r="FB153" s="162" t="str">
        <f>IF($B153="","",SUMIF('importation prevair'!$A:$A,CONCATENATE('Suivi du personnel'!$B153," ",'Suivi du personnel'!FB$8),'importation prevair'!$O:$O))</f>
        <v/>
      </c>
      <c r="FC153" s="162" t="str">
        <f>IF($B153="","",SUMIF('importation prevair'!$A:$A,CONCATENATE('Suivi du personnel'!$B153," ",'Suivi du personnel'!FC$8),'importation prevair'!$O:$O))</f>
        <v/>
      </c>
      <c r="FD153" s="162" t="str">
        <f>IF($B153="","",SUMIF('importation prevair'!$A:$A,CONCATENATE('Suivi du personnel'!$B153," ",'Suivi du personnel'!FD$8),'importation prevair'!$O:$O))</f>
        <v/>
      </c>
      <c r="FE153" s="162" t="str">
        <f>IF($B153="","",SUMIF('importation prevair'!$A:$A,CONCATENATE('Suivi du personnel'!$B153," ",'Suivi du personnel'!FE$8),'importation prevair'!$O:$O))</f>
        <v/>
      </c>
      <c r="FF153" s="162" t="str">
        <f>IF($B153="","",SUMIF('importation prevair'!$A:$A,CONCATENATE('Suivi du personnel'!$B153," ",'Suivi du personnel'!FF$8),'importation prevair'!$O:$O))</f>
        <v/>
      </c>
      <c r="FG153" s="162" t="str">
        <f>IF($B153="","",SUMIF('importation prevair'!$A:$A,CONCATENATE('Suivi du personnel'!$B153," ",'Suivi du personnel'!FG$8),'importation prevair'!$O:$O))</f>
        <v/>
      </c>
      <c r="FH153" s="259" t="str">
        <f>IF($B153="","",SUMIF('importation prevair'!$A:$A,CONCATENATE('Suivi du personnel'!$B153," ",'Suivi du personnel'!FH$8),'importation prevair'!$O:$O))</f>
        <v/>
      </c>
      <c r="FI153" s="260" t="str">
        <f>IF($B153="","",SUMIF('importation prevair'!$A:$A,CONCATENATE('Suivi du personnel'!$B153," ",'Suivi du personnel'!FI$8),'importation prevair'!$O:$O))</f>
        <v/>
      </c>
      <c r="FJ153" s="162" t="str">
        <f>IF($B153="","",SUMIF('importation prevair'!$A:$A,CONCATENATE('Suivi du personnel'!$B153," ",'Suivi du personnel'!FJ$8),'importation prevair'!$O:$O))</f>
        <v/>
      </c>
      <c r="FK153" s="162" t="str">
        <f>IF($B153="","",SUMIF('importation prevair'!$A:$A,CONCATENATE('Suivi du personnel'!$B153," ",'Suivi du personnel'!FK$8),'importation prevair'!$O:$O))</f>
        <v/>
      </c>
      <c r="FL153" s="162" t="str">
        <f>IF($B153="","",SUMIF('importation prevair'!$A:$A,CONCATENATE('Suivi du personnel'!$B153," ",'Suivi du personnel'!FL$8),'importation prevair'!$O:$O))</f>
        <v/>
      </c>
      <c r="FM153" s="162" t="str">
        <f>IF($B153="","",SUMIF('importation prevair'!$A:$A,CONCATENATE('Suivi du personnel'!$B153," ",'Suivi du personnel'!FM$8),'importation prevair'!$O:$O))</f>
        <v/>
      </c>
      <c r="FN153" s="162" t="str">
        <f>IF($B153="","",SUMIF('importation prevair'!$A:$A,CONCATENATE('Suivi du personnel'!$B153," ",'Suivi du personnel'!FN$8),'importation prevair'!$O:$O))</f>
        <v/>
      </c>
      <c r="FO153" s="261" t="str">
        <f>IF($B153="","",SUMIF('importation prevair'!$A:$A,CONCATENATE('Suivi du personnel'!$B153," ",'Suivi du personnel'!FO$8),'importation prevair'!$O:$O))</f>
        <v/>
      </c>
      <c r="FP153" s="162" t="str">
        <f>IF($B153="","",SUMIF('importation prevair'!$A:$A,CONCATENATE('Suivi du personnel'!$B153," ",'Suivi du personnel'!FP$8),'importation prevair'!$O:$O))</f>
        <v/>
      </c>
      <c r="FQ153" s="162" t="str">
        <f>IF($B153="","",SUMIF('importation prevair'!$A:$A,CONCATENATE('Suivi du personnel'!$B153," ",'Suivi du personnel'!FQ$8),'importation prevair'!$O:$O))</f>
        <v/>
      </c>
      <c r="FR153" s="162" t="str">
        <f>IF($B153="","",SUMIF('importation prevair'!$A:$A,CONCATENATE('Suivi du personnel'!$B153," ",'Suivi du personnel'!FR$8),'importation prevair'!$O:$O))</f>
        <v/>
      </c>
      <c r="FS153" s="162" t="str">
        <f>IF($B153="","",SUMIF('importation prevair'!$A:$A,CONCATENATE('Suivi du personnel'!$B153," ",'Suivi du personnel'!FS$8),'importation prevair'!$O:$O))</f>
        <v/>
      </c>
      <c r="FT153" s="162" t="str">
        <f>IF($B153="","",SUMIF('importation prevair'!$A:$A,CONCATENATE('Suivi du personnel'!$B153," ",'Suivi du personnel'!FT$8),'importation prevair'!$O:$O))</f>
        <v/>
      </c>
      <c r="FU153" s="162" t="str">
        <f>IF($B153="","",SUMIF('importation prevair'!$A:$A,CONCATENATE('Suivi du personnel'!$B153," ",'Suivi du personnel'!FU$8),'importation prevair'!$O:$O))</f>
        <v/>
      </c>
      <c r="FV153" s="259" t="str">
        <f>IF($B153="","",SUMIF('importation prevair'!$A:$A,CONCATENATE('Suivi du personnel'!$B153," ",'Suivi du personnel'!FV$8),'importation prevair'!$O:$O))</f>
        <v/>
      </c>
      <c r="FW153" s="260" t="str">
        <f>IF($B153="","",SUMIF('importation prevair'!$A:$A,CONCATENATE('Suivi du personnel'!$B153," ",'Suivi du personnel'!FW$8),'importation prevair'!$O:$O))</f>
        <v/>
      </c>
      <c r="FX153" s="162" t="str">
        <f>IF($B153="","",SUMIF('importation prevair'!$A:$A,CONCATENATE('Suivi du personnel'!$B153," ",'Suivi du personnel'!FX$8),'importation prevair'!$O:$O))</f>
        <v/>
      </c>
      <c r="FY153" s="162" t="str">
        <f>IF($B153="","",SUMIF('importation prevair'!$A:$A,CONCATENATE('Suivi du personnel'!$B153," ",'Suivi du personnel'!FY$8),'importation prevair'!$O:$O))</f>
        <v/>
      </c>
      <c r="FZ153" s="162" t="str">
        <f>IF($B153="","",SUMIF('importation prevair'!$A:$A,CONCATENATE('Suivi du personnel'!$B153," ",'Suivi du personnel'!FZ$8),'importation prevair'!$O:$O))</f>
        <v/>
      </c>
      <c r="GA153" s="162" t="str">
        <f>IF($B153="","",SUMIF('importation prevair'!$A:$A,CONCATENATE('Suivi du personnel'!$B153," ",'Suivi du personnel'!GA$8),'importation prevair'!$O:$O))</f>
        <v/>
      </c>
      <c r="GB153" s="162" t="str">
        <f>IF($B153="","",SUMIF('importation prevair'!$A:$A,CONCATENATE('Suivi du personnel'!$B153," ",'Suivi du personnel'!GB$8),'importation prevair'!$O:$O))</f>
        <v/>
      </c>
      <c r="GC153" s="261" t="str">
        <f>IF($B153="","",SUMIF('importation prevair'!$A:$A,CONCATENATE('Suivi du personnel'!$B153," ",'Suivi du personnel'!GC$8),'importation prevair'!$O:$O))</f>
        <v/>
      </c>
      <c r="GD153" s="162" t="str">
        <f>IF($B153="","",SUMIF('importation prevair'!$A:$A,CONCATENATE('Suivi du personnel'!$B153," ",'Suivi du personnel'!GD$8),'importation prevair'!$O:$O))</f>
        <v/>
      </c>
      <c r="GE153" s="162" t="str">
        <f>IF($B153="","",SUMIF('importation prevair'!$A:$A,CONCATENATE('Suivi du personnel'!$B153," ",'Suivi du personnel'!GE$8),'importation prevair'!$O:$O))</f>
        <v/>
      </c>
      <c r="GF153" s="162" t="str">
        <f>IF($B153="","",SUMIF('importation prevair'!$A:$A,CONCATENATE('Suivi du personnel'!$B153," ",'Suivi du personnel'!GF$8),'importation prevair'!$O:$O))</f>
        <v/>
      </c>
      <c r="GG153" s="162" t="str">
        <f>IF($B153="","",SUMIF('importation prevair'!$A:$A,CONCATENATE('Suivi du personnel'!$B153," ",'Suivi du personnel'!GG$8),'importation prevair'!$O:$O))</f>
        <v/>
      </c>
      <c r="GH153" s="162" t="str">
        <f>IF($B153="","",SUMIF('importation prevair'!$A:$A,CONCATENATE('Suivi du personnel'!$B153," ",'Suivi du personnel'!GH$8),'importation prevair'!$O:$O))</f>
        <v/>
      </c>
      <c r="GI153" s="162" t="str">
        <f>IF($B153="","",SUMIF('importation prevair'!$A:$A,CONCATENATE('Suivi du personnel'!$B153," ",'Suivi du personnel'!GI$8),'importation prevair'!$O:$O))</f>
        <v/>
      </c>
      <c r="GJ153" s="259" t="str">
        <f>IF($B153="","",SUMIF('importation prevair'!$A:$A,CONCATENATE('Suivi du personnel'!$B153," ",'Suivi du personnel'!GJ$8),'importation prevair'!$O:$O))</f>
        <v/>
      </c>
      <c r="GK153" s="260" t="str">
        <f>IF($B153="","",SUMIF('importation prevair'!$A:$A,CONCATENATE('Suivi du personnel'!$B153," ",'Suivi du personnel'!GK$8),'importation prevair'!$O:$O))</f>
        <v/>
      </c>
      <c r="GL153" s="162" t="str">
        <f>IF($B153="","",SUMIF('importation prevair'!$A:$A,CONCATENATE('Suivi du personnel'!$B153," ",'Suivi du personnel'!GL$8),'importation prevair'!$O:$O))</f>
        <v/>
      </c>
      <c r="GM153" s="162" t="str">
        <f>IF($B153="","",SUMIF('importation prevair'!$A:$A,CONCATENATE('Suivi du personnel'!$B153," ",'Suivi du personnel'!GM$8),'importation prevair'!$O:$O))</f>
        <v/>
      </c>
      <c r="GN153" s="162" t="str">
        <f>IF($B153="","",SUMIF('importation prevair'!$A:$A,CONCATENATE('Suivi du personnel'!$B153," ",'Suivi du personnel'!GN$8),'importation prevair'!$O:$O))</f>
        <v/>
      </c>
      <c r="GO153" s="162" t="str">
        <f>IF($B153="","",SUMIF('importation prevair'!$A:$A,CONCATENATE('Suivi du personnel'!$B153," ",'Suivi du personnel'!GO$8),'importation prevair'!$O:$O))</f>
        <v/>
      </c>
      <c r="GP153" s="162" t="str">
        <f>IF($B153="","",SUMIF('importation prevair'!$A:$A,CONCATENATE('Suivi du personnel'!$B153," ",'Suivi du personnel'!GP$8),'importation prevair'!$O:$O))</f>
        <v/>
      </c>
      <c r="GQ153" s="261" t="str">
        <f>IF($B153="","",SUMIF('importation prevair'!$A:$A,CONCATENATE('Suivi du personnel'!$B153," ",'Suivi du personnel'!GQ$8),'importation prevair'!$O:$O))</f>
        <v/>
      </c>
      <c r="GR153" s="260" t="str">
        <f>IF($B153="","",SUMIF('importation prevair'!$A:$A,CONCATENATE('Suivi du personnel'!$B153," ",'Suivi du personnel'!GR$8),'importation prevair'!$O:$O))</f>
        <v/>
      </c>
      <c r="GS153" s="162" t="str">
        <f>IF($B153="","",SUMIF('importation prevair'!$A:$A,CONCATENATE('Suivi du personnel'!$B153," ",'Suivi du personnel'!GS$8),'importation prevair'!$O:$O))</f>
        <v/>
      </c>
      <c r="GT153" s="162" t="str">
        <f>IF($B153="","",SUMIF('importation prevair'!$A:$A,CONCATENATE('Suivi du personnel'!$B153," ",'Suivi du personnel'!GT$8),'importation prevair'!$O:$O))</f>
        <v/>
      </c>
      <c r="GU153" s="162" t="str">
        <f>IF($B153="","",SUMIF('importation prevair'!$A:$A,CONCATENATE('Suivi du personnel'!$B153," ",'Suivi du personnel'!GU$8),'importation prevair'!$O:$O))</f>
        <v/>
      </c>
      <c r="GV153" s="162" t="str">
        <f>IF($B153="","",SUMIF('importation prevair'!$A:$A,CONCATENATE('Suivi du personnel'!$B153," ",'Suivi du personnel'!GV$8),'importation prevair'!$O:$O))</f>
        <v/>
      </c>
      <c r="GW153" s="162" t="str">
        <f>IF($B153="","",SUMIF('importation prevair'!$A:$A,CONCATENATE('Suivi du personnel'!$B153," ",'Suivi du personnel'!GW$8),'importation prevair'!$O:$O))</f>
        <v/>
      </c>
      <c r="GX153" s="261" t="str">
        <f>IF($B153="","",SUMIF('importation prevair'!$A:$A,CONCATENATE('Suivi du personnel'!$B153," ",'Suivi du personnel'!GX$8),'importation prevair'!$O:$O))</f>
        <v/>
      </c>
    </row>
    <row r="154" spans="1:206" s="164" customFormat="1" ht="13.5" thickBot="1" x14ac:dyDescent="0.25">
      <c r="A154" s="289" t="str">
        <f>IF($B154="","",VLOOKUP($B154,'info personnel sur AT'!$A$3:$C$298,2,FALSE))</f>
        <v/>
      </c>
      <c r="B154" s="287"/>
      <c r="C154" s="284" t="str">
        <f>IF($B154="","",VLOOKUP($B154,'info personnel sur AT'!$A$3:$Q$298,3,FALSE))</f>
        <v/>
      </c>
      <c r="D154" s="280" t="str">
        <f>IF($B154="","",VLOOKUP($B154,'info personnel sur AT'!$A$3:$Q$298,4,FALSE))</f>
        <v/>
      </c>
      <c r="E154" s="277" t="str">
        <f>IF($B154="","",VLOOKUP($B154,'info personnel sur AT'!$A$3:$Q$298,5,FALSE))</f>
        <v/>
      </c>
      <c r="F154" s="219">
        <f t="shared" si="101"/>
        <v>0</v>
      </c>
      <c r="G154" s="240">
        <v>0.3</v>
      </c>
      <c r="H154" s="218">
        <f t="shared" si="102"/>
        <v>0.3</v>
      </c>
      <c r="I154" s="22" t="str">
        <f>IF($B154="","",VLOOKUP($B154,'info personnel sur AT'!$A$3:$Q$298,6,FALSE))</f>
        <v/>
      </c>
      <c r="J154" s="22" t="str">
        <f>IF($B154="","",VLOOKUP($B154,'info personnel sur AT'!$A$3:$Q$298,7,FALSE))</f>
        <v/>
      </c>
      <c r="K154" s="22" t="str">
        <f>IF($B154="","",VLOOKUP($B154,'info personnel sur AT'!$A$3:$Q$298,8,FALSE))</f>
        <v/>
      </c>
      <c r="L154" s="22" t="str">
        <f>IF($B154="","",VLOOKUP($B154,'info personnel sur AT'!$A$3:$Q$298,9,FALSE))</f>
        <v/>
      </c>
      <c r="M154" s="22" t="str">
        <f>IF($B154="","",VLOOKUP($B154,'info personnel sur AT'!$A$3:$Q$298,10,FALSE))</f>
        <v/>
      </c>
      <c r="N154" s="22" t="str">
        <f>IF($B154="","",VLOOKUP($B154,'info personnel sur AT'!$A$3:$Q$298,11,FALSE))</f>
        <v/>
      </c>
      <c r="O154" s="22" t="str">
        <f>IF($B154="","",VLOOKUP($B154,'info personnel sur AT'!$A$3:$Q$298,12,FALSE))</f>
        <v/>
      </c>
      <c r="P154" s="22" t="str">
        <f>IF($B154="","",VLOOKUP($B154,'info personnel sur AT'!$A$3:$Q$298,13,FALSE))</f>
        <v/>
      </c>
      <c r="Q154" s="22" t="str">
        <f>IF($B154="","",VLOOKUP($B154,'info personnel sur AT'!$A$3:$Q$298,14,FALSE))</f>
        <v/>
      </c>
      <c r="R154" s="22" t="str">
        <f>IF($B154="","",VLOOKUP($B154,'info personnel sur AT'!$A$3:$Q$298,15,FALSE))</f>
        <v/>
      </c>
      <c r="S154" s="22" t="str">
        <f>IF($B154="","",VLOOKUP($B154,'info personnel sur AT'!$A$3:$Q$298,16,FALSE))</f>
        <v/>
      </c>
      <c r="T154" s="22" t="str">
        <f>IF($B154="","",VLOOKUP($B154,'info personnel sur AT'!$A$3:$Q$298,17,FALSE))</f>
        <v/>
      </c>
      <c r="U154" s="11">
        <f t="shared" si="103"/>
        <v>0</v>
      </c>
      <c r="V154" s="2">
        <f t="shared" si="104"/>
        <v>0</v>
      </c>
      <c r="W154" s="6">
        <f t="shared" si="105"/>
        <v>0</v>
      </c>
      <c r="X154" s="180">
        <f t="shared" si="106"/>
        <v>1.8</v>
      </c>
      <c r="Y154" s="179">
        <f t="shared" si="134"/>
        <v>5</v>
      </c>
      <c r="Z154" s="192">
        <f t="shared" si="107"/>
        <v>10</v>
      </c>
      <c r="AA154" s="195">
        <f t="shared" si="108"/>
        <v>0</v>
      </c>
      <c r="AB154" s="195">
        <f t="shared" si="109"/>
        <v>0</v>
      </c>
      <c r="AC154" s="195">
        <f t="shared" si="110"/>
        <v>0</v>
      </c>
      <c r="AD154" s="195">
        <f t="shared" si="111"/>
        <v>0</v>
      </c>
      <c r="AE154" s="195">
        <f t="shared" si="112"/>
        <v>0</v>
      </c>
      <c r="AF154" s="195">
        <f t="shared" si="113"/>
        <v>0</v>
      </c>
      <c r="AG154" s="195">
        <f t="shared" si="114"/>
        <v>0</v>
      </c>
      <c r="AH154" s="248">
        <f t="shared" si="115"/>
        <v>0</v>
      </c>
      <c r="AI154" s="248">
        <f t="shared" si="116"/>
        <v>0</v>
      </c>
      <c r="AJ154" s="248">
        <f t="shared" si="117"/>
        <v>0</v>
      </c>
      <c r="AK154" s="248">
        <f t="shared" si="118"/>
        <v>0</v>
      </c>
      <c r="AL154" s="248">
        <f t="shared" si="119"/>
        <v>0</v>
      </c>
      <c r="AM154" s="248">
        <f t="shared" si="120"/>
        <v>0</v>
      </c>
      <c r="AN154" s="248">
        <f t="shared" si="121"/>
        <v>0</v>
      </c>
      <c r="AO154" s="248">
        <f t="shared" si="122"/>
        <v>0</v>
      </c>
      <c r="AP154" s="248">
        <f t="shared" si="123"/>
        <v>0</v>
      </c>
      <c r="AQ154" s="248">
        <f t="shared" si="124"/>
        <v>0</v>
      </c>
      <c r="AR154" s="248">
        <f t="shared" si="125"/>
        <v>0</v>
      </c>
      <c r="AS154" s="248">
        <f t="shared" si="126"/>
        <v>0</v>
      </c>
      <c r="AT154" s="248">
        <f t="shared" si="127"/>
        <v>0</v>
      </c>
      <c r="AU154" s="248">
        <f t="shared" si="128"/>
        <v>0</v>
      </c>
      <c r="AV154" s="245">
        <f t="shared" si="135"/>
        <v>0</v>
      </c>
      <c r="AW154" s="245">
        <f t="shared" si="136"/>
        <v>0</v>
      </c>
      <c r="AX154" s="252">
        <f t="shared" si="137"/>
        <v>0</v>
      </c>
      <c r="AY154" s="253">
        <f t="shared" si="132"/>
        <v>0</v>
      </c>
      <c r="AZ154" s="253">
        <f t="shared" si="133"/>
        <v>0</v>
      </c>
      <c r="BA154" s="221" t="str">
        <f>IF($B154="","",SUMIF('importation prevair'!$A:$A,CONCATENATE('Suivi du personnel'!$B154," ",'Suivi du personnel'!BA$8),'importation prevair'!$O:$O))</f>
        <v/>
      </c>
      <c r="BB154" s="222" t="str">
        <f>IF($B154="","",SUMIF('importation prevair'!$A:$A,CONCATENATE('Suivi du personnel'!$B154," ",'Suivi du personnel'!BB$8),'importation prevair'!$O:$O))</f>
        <v/>
      </c>
      <c r="BC154" s="222" t="str">
        <f>IF($B154="","",SUMIF('importation prevair'!$A:$A,CONCATENATE('Suivi du personnel'!$B154," ",'Suivi du personnel'!BC$8),'importation prevair'!$O:$O))</f>
        <v/>
      </c>
      <c r="BD154" s="222" t="str">
        <f>IF($B154="","",SUMIF('importation prevair'!$A:$A,CONCATENATE('Suivi du personnel'!$B154," ",'Suivi du personnel'!BD$8),'importation prevair'!$O:$O))</f>
        <v/>
      </c>
      <c r="BE154" s="222" t="str">
        <f>IF($B154="","",SUMIF('importation prevair'!$A:$A,CONCATENATE('Suivi du personnel'!$B154," ",'Suivi du personnel'!BE$8),'importation prevair'!$O:$O))</f>
        <v/>
      </c>
      <c r="BF154" s="222" t="str">
        <f>IF($B154="","",SUMIF('importation prevair'!$A:$A,CONCATENATE('Suivi du personnel'!$B154," ",'Suivi du personnel'!BF$8),'importation prevair'!$O:$O))</f>
        <v/>
      </c>
      <c r="BG154" s="223" t="str">
        <f>IF($B154="","",SUMIF('importation prevair'!$A:$A,CONCATENATE('Suivi du personnel'!$B154," ",'Suivi du personnel'!BG$8),'importation prevair'!$O:$O))</f>
        <v/>
      </c>
      <c r="BH154" s="221" t="str">
        <f>IF($B154="","",SUMIF('importation prevair'!$A:$A,CONCATENATE('Suivi du personnel'!$B154," ",'Suivi du personnel'!BH$8),'importation prevair'!$O:$O))</f>
        <v/>
      </c>
      <c r="BI154" s="222" t="str">
        <f>IF($B154="","",SUMIF('importation prevair'!$A:$A,CONCATENATE('Suivi du personnel'!$B154," ",'Suivi du personnel'!BI$8),'importation prevair'!$O:$O))</f>
        <v/>
      </c>
      <c r="BJ154" s="222" t="str">
        <f>IF($B154="","",SUMIF('importation prevair'!$A:$A,CONCATENATE('Suivi du personnel'!$B154," ",'Suivi du personnel'!BJ$8),'importation prevair'!$O:$O))</f>
        <v/>
      </c>
      <c r="BK154" s="222" t="str">
        <f>IF($B154="","",SUMIF('importation prevair'!$A:$A,CONCATENATE('Suivi du personnel'!$B154," ",'Suivi du personnel'!BK$8),'importation prevair'!$O:$O))</f>
        <v/>
      </c>
      <c r="BL154" s="222" t="str">
        <f>IF($B154="","",SUMIF('importation prevair'!$A:$A,CONCATENATE('Suivi du personnel'!$B154," ",'Suivi du personnel'!BL$8),'importation prevair'!$O:$O))</f>
        <v/>
      </c>
      <c r="BM154" s="222" t="str">
        <f>IF($B154="","",SUMIF('importation prevair'!$A:$A,CONCATENATE('Suivi du personnel'!$B154," ",'Suivi du personnel'!BM$8),'importation prevair'!$O:$O))</f>
        <v/>
      </c>
      <c r="BN154" s="223" t="str">
        <f>IF($B154="","",SUMIF('importation prevair'!$A:$A,CONCATENATE('Suivi du personnel'!$B154," ",'Suivi du personnel'!BN$8),'importation prevair'!$O:$O))</f>
        <v/>
      </c>
      <c r="BO154" s="221" t="str">
        <f>IF($B154="","",SUMIF('importation prevair'!$A:$A,CONCATENATE('Suivi du personnel'!$B154," ",'Suivi du personnel'!BO$8),'importation prevair'!$O:$O))</f>
        <v/>
      </c>
      <c r="BP154" s="222" t="str">
        <f>IF($B154="","",SUMIF('importation prevair'!$A:$A,CONCATENATE('Suivi du personnel'!$B154," ",'Suivi du personnel'!BP$8),'importation prevair'!$O:$O))</f>
        <v/>
      </c>
      <c r="BQ154" s="222" t="str">
        <f>IF($B154="","",SUMIF('importation prevair'!$A:$A,CONCATENATE('Suivi du personnel'!$B154," ",'Suivi du personnel'!BQ$8),'importation prevair'!$O:$O))</f>
        <v/>
      </c>
      <c r="BR154" s="222" t="str">
        <f>IF($B154="","",SUMIF('importation prevair'!$A:$A,CONCATENATE('Suivi du personnel'!$B154," ",'Suivi du personnel'!BR$8),'importation prevair'!$O:$O))</f>
        <v/>
      </c>
      <c r="BS154" s="222" t="str">
        <f>IF($B154="","",SUMIF('importation prevair'!$A:$A,CONCATENATE('Suivi du personnel'!$B154," ",'Suivi du personnel'!BS$8),'importation prevair'!$O:$O))</f>
        <v/>
      </c>
      <c r="BT154" s="222" t="str">
        <f>IF($B154="","",SUMIF('importation prevair'!$A:$A,CONCATENATE('Suivi du personnel'!$B154," ",'Suivi du personnel'!BT$8),'importation prevair'!$O:$O))</f>
        <v/>
      </c>
      <c r="BU154" s="223" t="str">
        <f>IF($B154="","",SUMIF('importation prevair'!$A:$A,CONCATENATE('Suivi du personnel'!$B154," ",'Suivi du personnel'!BU$8),'importation prevair'!$O:$O))</f>
        <v/>
      </c>
      <c r="BV154" s="221" t="str">
        <f>IF($B154="","",SUMIF('importation prevair'!$A:$A,CONCATENATE('Suivi du personnel'!$B154," ",'Suivi du personnel'!BV$8),'importation prevair'!$O:$O))</f>
        <v/>
      </c>
      <c r="BW154" s="222" t="str">
        <f>IF($B154="","",SUMIF('importation prevair'!$A:$A,CONCATENATE('Suivi du personnel'!$B154," ",'Suivi du personnel'!BW$8),'importation prevair'!$O:$O))</f>
        <v/>
      </c>
      <c r="BX154" s="222" t="str">
        <f>IF($B154="","",SUMIF('importation prevair'!$A:$A,CONCATENATE('Suivi du personnel'!$B154," ",'Suivi du personnel'!BX$8),'importation prevair'!$O:$O))</f>
        <v/>
      </c>
      <c r="BY154" s="222" t="str">
        <f>IF($B154="","",SUMIF('importation prevair'!$A:$A,CONCATENATE('Suivi du personnel'!$B154," ",'Suivi du personnel'!BY$8),'importation prevair'!$O:$O))</f>
        <v/>
      </c>
      <c r="BZ154" s="222" t="str">
        <f>IF($B154="","",SUMIF('importation prevair'!$A:$A,CONCATENATE('Suivi du personnel'!$B154," ",'Suivi du personnel'!BZ$8),'importation prevair'!$O:$O))</f>
        <v/>
      </c>
      <c r="CA154" s="222" t="str">
        <f>IF($B154="","",SUMIF('importation prevair'!$A:$A,CONCATENATE('Suivi du personnel'!$B154," ",'Suivi du personnel'!CA$8),'importation prevair'!$O:$O))</f>
        <v/>
      </c>
      <c r="CB154" s="223" t="str">
        <f>IF($B154="","",SUMIF('importation prevair'!$A:$A,CONCATENATE('Suivi du personnel'!$B154," ",'Suivi du personnel'!CB$8),'importation prevair'!$O:$O))</f>
        <v/>
      </c>
      <c r="CC154" s="221" t="str">
        <f>IF($B154="","",SUMIF('importation prevair'!$A:$A,CONCATENATE('Suivi du personnel'!$B154," ",'Suivi du personnel'!CC$8),'importation prevair'!$O:$O))</f>
        <v/>
      </c>
      <c r="CD154" s="222" t="str">
        <f>IF($B154="","",SUMIF('importation prevair'!$A:$A,CONCATENATE('Suivi du personnel'!$B154," ",'Suivi du personnel'!CD$8),'importation prevair'!$O:$O))</f>
        <v/>
      </c>
      <c r="CE154" s="222" t="str">
        <f>IF($B154="","",SUMIF('importation prevair'!$A:$A,CONCATENATE('Suivi du personnel'!$B154," ",'Suivi du personnel'!CE$8),'importation prevair'!$O:$O))</f>
        <v/>
      </c>
      <c r="CF154" s="222" t="str">
        <f>IF($B154="","",SUMIF('importation prevair'!$A:$A,CONCATENATE('Suivi du personnel'!$B154," ",'Suivi du personnel'!CF$8),'importation prevair'!$O:$O))</f>
        <v/>
      </c>
      <c r="CG154" s="222" t="str">
        <f>IF($B154="","",SUMIF('importation prevair'!$A:$A,CONCATENATE('Suivi du personnel'!$B154," ",'Suivi du personnel'!CG$8),'importation prevair'!$O:$O))</f>
        <v/>
      </c>
      <c r="CH154" s="222" t="str">
        <f>IF($B154="","",SUMIF('importation prevair'!$A:$A,CONCATENATE('Suivi du personnel'!$B154," ",'Suivi du personnel'!CH$8),'importation prevair'!$O:$O))</f>
        <v/>
      </c>
      <c r="CI154" s="223" t="str">
        <f>IF($B154="","",SUMIF('importation prevair'!$A:$A,CONCATENATE('Suivi du personnel'!$B154," ",'Suivi du personnel'!CI$8),'importation prevair'!$O:$O))</f>
        <v/>
      </c>
      <c r="CJ154" s="221" t="str">
        <f>IF($B154="","",SUMIF('importation prevair'!$A:$A,CONCATENATE('Suivi du personnel'!$B154," ",'Suivi du personnel'!CJ$8),'importation prevair'!$O:$O))</f>
        <v/>
      </c>
      <c r="CK154" s="222" t="str">
        <f>IF($B154="","",SUMIF('importation prevair'!$A:$A,CONCATENATE('Suivi du personnel'!$B154," ",'Suivi du personnel'!CK$8),'importation prevair'!$O:$O))</f>
        <v/>
      </c>
      <c r="CL154" s="222" t="str">
        <f>IF($B154="","",SUMIF('importation prevair'!$A:$A,CONCATENATE('Suivi du personnel'!$B154," ",'Suivi du personnel'!CL$8),'importation prevair'!$O:$O))</f>
        <v/>
      </c>
      <c r="CM154" s="222" t="str">
        <f>IF($B154="","",SUMIF('importation prevair'!$A:$A,CONCATENATE('Suivi du personnel'!$B154," ",'Suivi du personnel'!CM$8),'importation prevair'!$O:$O))</f>
        <v/>
      </c>
      <c r="CN154" s="222" t="str">
        <f>IF($B154="","",SUMIF('importation prevair'!$A:$A,CONCATENATE('Suivi du personnel'!$B154," ",'Suivi du personnel'!CN$8),'importation prevair'!$O:$O))</f>
        <v/>
      </c>
      <c r="CO154" s="222" t="str">
        <f>IF($B154="","",SUMIF('importation prevair'!$A:$A,CONCATENATE('Suivi du personnel'!$B154," ",'Suivi du personnel'!CO$8),'importation prevair'!$O:$O))</f>
        <v/>
      </c>
      <c r="CP154" s="223" t="str">
        <f>IF($B154="","",SUMIF('importation prevair'!$A:$A,CONCATENATE('Suivi du personnel'!$B154," ",'Suivi du personnel'!CP$8),'importation prevair'!$O:$O))</f>
        <v/>
      </c>
      <c r="CQ154" s="221" t="str">
        <f>IF($B154="","",SUMIF('importation prevair'!$A:$A,CONCATENATE('Suivi du personnel'!$B154," ",'Suivi du personnel'!CQ$8),'importation prevair'!$O:$O))</f>
        <v/>
      </c>
      <c r="CR154" s="222" t="str">
        <f>IF($B154="","",SUMIF('importation prevair'!$A:$A,CONCATENATE('Suivi du personnel'!$B154," ",'Suivi du personnel'!CR$8),'importation prevair'!$O:$O))</f>
        <v/>
      </c>
      <c r="CS154" s="222" t="str">
        <f>IF($B154="","",SUMIF('importation prevair'!$A:$A,CONCATENATE('Suivi du personnel'!$B154," ",'Suivi du personnel'!CS$8),'importation prevair'!$O:$O))</f>
        <v/>
      </c>
      <c r="CT154" s="222" t="str">
        <f>IF($B154="","",SUMIF('importation prevair'!$A:$A,CONCATENATE('Suivi du personnel'!$B154," ",'Suivi du personnel'!CT$8),'importation prevair'!$O:$O))</f>
        <v/>
      </c>
      <c r="CU154" s="222" t="str">
        <f>IF($B154="","",SUMIF('importation prevair'!$A:$A,CONCATENATE('Suivi du personnel'!$B154," ",'Suivi du personnel'!CU$8),'importation prevair'!$O:$O))</f>
        <v/>
      </c>
      <c r="CV154" s="222" t="str">
        <f>IF($B154="","",SUMIF('importation prevair'!$A:$A,CONCATENATE('Suivi du personnel'!$B154," ",'Suivi du personnel'!CV$8),'importation prevair'!$O:$O))</f>
        <v/>
      </c>
      <c r="CW154" s="223" t="str">
        <f>IF($B154="","",SUMIF('importation prevair'!$A:$A,CONCATENATE('Suivi du personnel'!$B154," ",'Suivi du personnel'!CW$8),'importation prevair'!$O:$O))</f>
        <v/>
      </c>
      <c r="CX154" s="221" t="str">
        <f>IF($B154="","",SUMIF('importation prevair'!$A:$A,CONCATENATE('Suivi du personnel'!$B154," ",'Suivi du personnel'!CX$8),'importation prevair'!$O:$O))</f>
        <v/>
      </c>
      <c r="CY154" s="222" t="str">
        <f>IF($B154="","",SUMIF('importation prevair'!$A:$A,CONCATENATE('Suivi du personnel'!$B154," ",'Suivi du personnel'!CY$8),'importation prevair'!$O:$O))</f>
        <v/>
      </c>
      <c r="CZ154" s="222" t="str">
        <f>IF($B154="","",SUMIF('importation prevair'!$A:$A,CONCATENATE('Suivi du personnel'!$B154," ",'Suivi du personnel'!CZ$8),'importation prevair'!$O:$O))</f>
        <v/>
      </c>
      <c r="DA154" s="222" t="str">
        <f>IF($B154="","",SUMIF('importation prevair'!$A:$A,CONCATENATE('Suivi du personnel'!$B154," ",'Suivi du personnel'!DA$8),'importation prevair'!$O:$O))</f>
        <v/>
      </c>
      <c r="DB154" s="222" t="str">
        <f>IF($B154="","",SUMIF('importation prevair'!$A:$A,CONCATENATE('Suivi du personnel'!$B154," ",'Suivi du personnel'!DB$8),'importation prevair'!$O:$O))</f>
        <v/>
      </c>
      <c r="DC154" s="222" t="str">
        <f>IF($B154="","",SUMIF('importation prevair'!$A:$A,CONCATENATE('Suivi du personnel'!$B154," ",'Suivi du personnel'!DC$8),'importation prevair'!$O:$O))</f>
        <v/>
      </c>
      <c r="DD154" s="223" t="str">
        <f>IF($B154="","",SUMIF('importation prevair'!$A:$A,CONCATENATE('Suivi du personnel'!$B154," ",'Suivi du personnel'!DD$8),'importation prevair'!$O:$O))</f>
        <v/>
      </c>
      <c r="DE154" s="260" t="str">
        <f>IF($B154="","",SUMIF('importation prevair'!$A:$A,CONCATENATE('Suivi du personnel'!$B154," ",'Suivi du personnel'!DE$8),'importation prevair'!$O:$O))</f>
        <v/>
      </c>
      <c r="DF154" s="162" t="str">
        <f>IF($B154="","",SUMIF('importation prevair'!$A:$A,CONCATENATE('Suivi du personnel'!$B154," ",'Suivi du personnel'!DF$8),'importation prevair'!$O:$O))</f>
        <v/>
      </c>
      <c r="DG154" s="162" t="str">
        <f>IF($B154="","",SUMIF('importation prevair'!$A:$A,CONCATENATE('Suivi du personnel'!$B154," ",'Suivi du personnel'!DG$8),'importation prevair'!$O:$O))</f>
        <v/>
      </c>
      <c r="DH154" s="162" t="str">
        <f>IF($B154="","",SUMIF('importation prevair'!$A:$A,CONCATENATE('Suivi du personnel'!$B154," ",'Suivi du personnel'!DH$8),'importation prevair'!$O:$O))</f>
        <v/>
      </c>
      <c r="DI154" s="162" t="str">
        <f>IF($B154="","",SUMIF('importation prevair'!$A:$A,CONCATENATE('Suivi du personnel'!$B154," ",'Suivi du personnel'!DI$8),'importation prevair'!$O:$O))</f>
        <v/>
      </c>
      <c r="DJ154" s="162" t="str">
        <f>IF($B154="","",SUMIF('importation prevair'!$A:$A,CONCATENATE('Suivi du personnel'!$B154," ",'Suivi du personnel'!DJ$8),'importation prevair'!$O:$O))</f>
        <v/>
      </c>
      <c r="DK154" s="261" t="str">
        <f>IF($B154="","",SUMIF('importation prevair'!$A:$A,CONCATENATE('Suivi du personnel'!$B154," ",'Suivi du personnel'!DK$8),'importation prevair'!$O:$O))</f>
        <v/>
      </c>
      <c r="DL154" s="162" t="str">
        <f>IF($B154="","",SUMIF('importation prevair'!$A:$A,CONCATENATE('Suivi du personnel'!$B154," ",'Suivi du personnel'!DL$8),'importation prevair'!$O:$O))</f>
        <v/>
      </c>
      <c r="DM154" s="162" t="str">
        <f>IF($B154="","",SUMIF('importation prevair'!$A:$A,CONCATENATE('Suivi du personnel'!$B154," ",'Suivi du personnel'!DM$8),'importation prevair'!$O:$O))</f>
        <v/>
      </c>
      <c r="DN154" s="162" t="str">
        <f>IF($B154="","",SUMIF('importation prevair'!$A:$A,CONCATENATE('Suivi du personnel'!$B154," ",'Suivi du personnel'!DN$8),'importation prevair'!$O:$O))</f>
        <v/>
      </c>
      <c r="DO154" s="162" t="str">
        <f>IF($B154="","",SUMIF('importation prevair'!$A:$A,CONCATENATE('Suivi du personnel'!$B154," ",'Suivi du personnel'!DO$8),'importation prevair'!$O:$O))</f>
        <v/>
      </c>
      <c r="DP154" s="162" t="str">
        <f>IF($B154="","",SUMIF('importation prevair'!$A:$A,CONCATENATE('Suivi du personnel'!$B154," ",'Suivi du personnel'!DP$8),'importation prevair'!$O:$O))</f>
        <v/>
      </c>
      <c r="DQ154" s="162" t="str">
        <f>IF($B154="","",SUMIF('importation prevair'!$A:$A,CONCATENATE('Suivi du personnel'!$B154," ",'Suivi du personnel'!DQ$8),'importation prevair'!$O:$O))</f>
        <v/>
      </c>
      <c r="DR154" s="259" t="str">
        <f>IF($B154="","",SUMIF('importation prevair'!$A:$A,CONCATENATE('Suivi du personnel'!$B154," ",'Suivi du personnel'!DR$8),'importation prevair'!$O:$O))</f>
        <v/>
      </c>
      <c r="DS154" s="260" t="str">
        <f>IF($B154="","",SUMIF('importation prevair'!$A:$A,CONCATENATE('Suivi du personnel'!$B154," ",'Suivi du personnel'!DS$8),'importation prevair'!$O:$O))</f>
        <v/>
      </c>
      <c r="DT154" s="162" t="str">
        <f>IF($B154="","",SUMIF('importation prevair'!$A:$A,CONCATENATE('Suivi du personnel'!$B154," ",'Suivi du personnel'!DT$8),'importation prevair'!$O:$O))</f>
        <v/>
      </c>
      <c r="DU154" s="162" t="str">
        <f>IF($B154="","",SUMIF('importation prevair'!$A:$A,CONCATENATE('Suivi du personnel'!$B154," ",'Suivi du personnel'!DU$8),'importation prevair'!$O:$O))</f>
        <v/>
      </c>
      <c r="DV154" s="162" t="str">
        <f>IF($B154="","",SUMIF('importation prevair'!$A:$A,CONCATENATE('Suivi du personnel'!$B154," ",'Suivi du personnel'!DV$8),'importation prevair'!$O:$O))</f>
        <v/>
      </c>
      <c r="DW154" s="162" t="str">
        <f>IF($B154="","",SUMIF('importation prevair'!$A:$A,CONCATENATE('Suivi du personnel'!$B154," ",'Suivi du personnel'!DW$8),'importation prevair'!$O:$O))</f>
        <v/>
      </c>
      <c r="DX154" s="162" t="str">
        <f>IF($B154="","",SUMIF('importation prevair'!$A:$A,CONCATENATE('Suivi du personnel'!$B154," ",'Suivi du personnel'!DX$8),'importation prevair'!$O:$O))</f>
        <v/>
      </c>
      <c r="DY154" s="261" t="str">
        <f>IF($B154="","",SUMIF('importation prevair'!$A:$A,CONCATENATE('Suivi du personnel'!$B154," ",'Suivi du personnel'!DY$8),'importation prevair'!$O:$O))</f>
        <v/>
      </c>
      <c r="DZ154" s="162" t="str">
        <f>IF($B154="","",SUMIF('importation prevair'!$A:$A,CONCATENATE('Suivi du personnel'!$B154," ",'Suivi du personnel'!DZ$8),'importation prevair'!$O:$O))</f>
        <v/>
      </c>
      <c r="EA154" s="162" t="str">
        <f>IF($B154="","",SUMIF('importation prevair'!$A:$A,CONCATENATE('Suivi du personnel'!$B154," ",'Suivi du personnel'!EA$8),'importation prevair'!$O:$O))</f>
        <v/>
      </c>
      <c r="EB154" s="162" t="str">
        <f>IF($B154="","",SUMIF('importation prevair'!$A:$A,CONCATENATE('Suivi du personnel'!$B154," ",'Suivi du personnel'!EB$8),'importation prevair'!$O:$O))</f>
        <v/>
      </c>
      <c r="EC154" s="162" t="str">
        <f>IF($B154="","",SUMIF('importation prevair'!$A:$A,CONCATENATE('Suivi du personnel'!$B154," ",'Suivi du personnel'!EC$8),'importation prevair'!$O:$O))</f>
        <v/>
      </c>
      <c r="ED154" s="162" t="str">
        <f>IF($B154="","",SUMIF('importation prevair'!$A:$A,CONCATENATE('Suivi du personnel'!$B154," ",'Suivi du personnel'!ED$8),'importation prevair'!$O:$O))</f>
        <v/>
      </c>
      <c r="EE154" s="162" t="str">
        <f>IF($B154="","",SUMIF('importation prevair'!$A:$A,CONCATENATE('Suivi du personnel'!$B154," ",'Suivi du personnel'!EE$8),'importation prevair'!$O:$O))</f>
        <v/>
      </c>
      <c r="EF154" s="259" t="str">
        <f>IF($B154="","",SUMIF('importation prevair'!$A:$A,CONCATENATE('Suivi du personnel'!$B154," ",'Suivi du personnel'!EF$8),'importation prevair'!$O:$O))</f>
        <v/>
      </c>
      <c r="EG154" s="260" t="str">
        <f>IF($B154="","",SUMIF('importation prevair'!$A:$A,CONCATENATE('Suivi du personnel'!$B154," ",'Suivi du personnel'!EG$8),'importation prevair'!$O:$O))</f>
        <v/>
      </c>
      <c r="EH154" s="162" t="str">
        <f>IF($B154="","",SUMIF('importation prevair'!$A:$A,CONCATENATE('Suivi du personnel'!$B154," ",'Suivi du personnel'!EH$8),'importation prevair'!$O:$O))</f>
        <v/>
      </c>
      <c r="EI154" s="162" t="str">
        <f>IF($B154="","",SUMIF('importation prevair'!$A:$A,CONCATENATE('Suivi du personnel'!$B154," ",'Suivi du personnel'!EI$8),'importation prevair'!$O:$O))</f>
        <v/>
      </c>
      <c r="EJ154" s="162" t="str">
        <f>IF($B154="","",SUMIF('importation prevair'!$A:$A,CONCATENATE('Suivi du personnel'!$B154," ",'Suivi du personnel'!EJ$8),'importation prevair'!$O:$O))</f>
        <v/>
      </c>
      <c r="EK154" s="162" t="str">
        <f>IF($B154="","",SUMIF('importation prevair'!$A:$A,CONCATENATE('Suivi du personnel'!$B154," ",'Suivi du personnel'!EK$8),'importation prevair'!$O:$O))</f>
        <v/>
      </c>
      <c r="EL154" s="162" t="str">
        <f>IF($B154="","",SUMIF('importation prevair'!$A:$A,CONCATENATE('Suivi du personnel'!$B154," ",'Suivi du personnel'!EL$8),'importation prevair'!$O:$O))</f>
        <v/>
      </c>
      <c r="EM154" s="261" t="str">
        <f>IF($B154="","",SUMIF('importation prevair'!$A:$A,CONCATENATE('Suivi du personnel'!$B154," ",'Suivi du personnel'!EM$8),'importation prevair'!$O:$O))</f>
        <v/>
      </c>
      <c r="EN154" s="162" t="str">
        <f>IF($B154="","",SUMIF('importation prevair'!$A:$A,CONCATENATE('Suivi du personnel'!$B154," ",'Suivi du personnel'!EN$8),'importation prevair'!$O:$O))</f>
        <v/>
      </c>
      <c r="EO154" s="162" t="str">
        <f>IF($B154="","",SUMIF('importation prevair'!$A:$A,CONCATENATE('Suivi du personnel'!$B154," ",'Suivi du personnel'!EO$8),'importation prevair'!$O:$O))</f>
        <v/>
      </c>
      <c r="EP154" s="162" t="str">
        <f>IF($B154="","",SUMIF('importation prevair'!$A:$A,CONCATENATE('Suivi du personnel'!$B154," ",'Suivi du personnel'!EP$8),'importation prevair'!$O:$O))</f>
        <v/>
      </c>
      <c r="EQ154" s="162" t="str">
        <f>IF($B154="","",SUMIF('importation prevair'!$A:$A,CONCATENATE('Suivi du personnel'!$B154," ",'Suivi du personnel'!EQ$8),'importation prevair'!$O:$O))</f>
        <v/>
      </c>
      <c r="ER154" s="162" t="str">
        <f>IF($B154="","",SUMIF('importation prevair'!$A:$A,CONCATENATE('Suivi du personnel'!$B154," ",'Suivi du personnel'!ER$8),'importation prevair'!$O:$O))</f>
        <v/>
      </c>
      <c r="ES154" s="162" t="str">
        <f>IF($B154="","",SUMIF('importation prevair'!$A:$A,CONCATENATE('Suivi du personnel'!$B154," ",'Suivi du personnel'!ES$8),'importation prevair'!$O:$O))</f>
        <v/>
      </c>
      <c r="ET154" s="259" t="str">
        <f>IF($B154="","",SUMIF('importation prevair'!$A:$A,CONCATENATE('Suivi du personnel'!$B154," ",'Suivi du personnel'!ET$8),'importation prevair'!$O:$O))</f>
        <v/>
      </c>
      <c r="EU154" s="260" t="str">
        <f>IF($B154="","",SUMIF('importation prevair'!$A:$A,CONCATENATE('Suivi du personnel'!$B154," ",'Suivi du personnel'!EU$8),'importation prevair'!$O:$O))</f>
        <v/>
      </c>
      <c r="EV154" s="162" t="str">
        <f>IF($B154="","",SUMIF('importation prevair'!$A:$A,CONCATENATE('Suivi du personnel'!$B154," ",'Suivi du personnel'!EV$8),'importation prevair'!$O:$O))</f>
        <v/>
      </c>
      <c r="EW154" s="162" t="str">
        <f>IF($B154="","",SUMIF('importation prevair'!$A:$A,CONCATENATE('Suivi du personnel'!$B154," ",'Suivi du personnel'!EW$8),'importation prevair'!$O:$O))</f>
        <v/>
      </c>
      <c r="EX154" s="162" t="str">
        <f>IF($B154="","",SUMIF('importation prevair'!$A:$A,CONCATENATE('Suivi du personnel'!$B154," ",'Suivi du personnel'!EX$8),'importation prevair'!$O:$O))</f>
        <v/>
      </c>
      <c r="EY154" s="162" t="str">
        <f>IF($B154="","",SUMIF('importation prevair'!$A:$A,CONCATENATE('Suivi du personnel'!$B154," ",'Suivi du personnel'!EY$8),'importation prevair'!$O:$O))</f>
        <v/>
      </c>
      <c r="EZ154" s="162" t="str">
        <f>IF($B154="","",SUMIF('importation prevair'!$A:$A,CONCATENATE('Suivi du personnel'!$B154," ",'Suivi du personnel'!EZ$8),'importation prevair'!$O:$O))</f>
        <v/>
      </c>
      <c r="FA154" s="261" t="str">
        <f>IF($B154="","",SUMIF('importation prevair'!$A:$A,CONCATENATE('Suivi du personnel'!$B154," ",'Suivi du personnel'!FA$8),'importation prevair'!$O:$O))</f>
        <v/>
      </c>
      <c r="FB154" s="162" t="str">
        <f>IF($B154="","",SUMIF('importation prevair'!$A:$A,CONCATENATE('Suivi du personnel'!$B154," ",'Suivi du personnel'!FB$8),'importation prevair'!$O:$O))</f>
        <v/>
      </c>
      <c r="FC154" s="162" t="str">
        <f>IF($B154="","",SUMIF('importation prevair'!$A:$A,CONCATENATE('Suivi du personnel'!$B154," ",'Suivi du personnel'!FC$8),'importation prevair'!$O:$O))</f>
        <v/>
      </c>
      <c r="FD154" s="162" t="str">
        <f>IF($B154="","",SUMIF('importation prevair'!$A:$A,CONCATENATE('Suivi du personnel'!$B154," ",'Suivi du personnel'!FD$8),'importation prevair'!$O:$O))</f>
        <v/>
      </c>
      <c r="FE154" s="162" t="str">
        <f>IF($B154="","",SUMIF('importation prevair'!$A:$A,CONCATENATE('Suivi du personnel'!$B154," ",'Suivi du personnel'!FE$8),'importation prevair'!$O:$O))</f>
        <v/>
      </c>
      <c r="FF154" s="162" t="str">
        <f>IF($B154="","",SUMIF('importation prevair'!$A:$A,CONCATENATE('Suivi du personnel'!$B154," ",'Suivi du personnel'!FF$8),'importation prevair'!$O:$O))</f>
        <v/>
      </c>
      <c r="FG154" s="162" t="str">
        <f>IF($B154="","",SUMIF('importation prevair'!$A:$A,CONCATENATE('Suivi du personnel'!$B154," ",'Suivi du personnel'!FG$8),'importation prevair'!$O:$O))</f>
        <v/>
      </c>
      <c r="FH154" s="259" t="str">
        <f>IF($B154="","",SUMIF('importation prevair'!$A:$A,CONCATENATE('Suivi du personnel'!$B154," ",'Suivi du personnel'!FH$8),'importation prevair'!$O:$O))</f>
        <v/>
      </c>
      <c r="FI154" s="260" t="str">
        <f>IF($B154="","",SUMIF('importation prevair'!$A:$A,CONCATENATE('Suivi du personnel'!$B154," ",'Suivi du personnel'!FI$8),'importation prevair'!$O:$O))</f>
        <v/>
      </c>
      <c r="FJ154" s="162" t="str">
        <f>IF($B154="","",SUMIF('importation prevair'!$A:$A,CONCATENATE('Suivi du personnel'!$B154," ",'Suivi du personnel'!FJ$8),'importation prevair'!$O:$O))</f>
        <v/>
      </c>
      <c r="FK154" s="162" t="str">
        <f>IF($B154="","",SUMIF('importation prevair'!$A:$A,CONCATENATE('Suivi du personnel'!$B154," ",'Suivi du personnel'!FK$8),'importation prevair'!$O:$O))</f>
        <v/>
      </c>
      <c r="FL154" s="162" t="str">
        <f>IF($B154="","",SUMIF('importation prevair'!$A:$A,CONCATENATE('Suivi du personnel'!$B154," ",'Suivi du personnel'!FL$8),'importation prevair'!$O:$O))</f>
        <v/>
      </c>
      <c r="FM154" s="162" t="str">
        <f>IF($B154="","",SUMIF('importation prevair'!$A:$A,CONCATENATE('Suivi du personnel'!$B154," ",'Suivi du personnel'!FM$8),'importation prevair'!$O:$O))</f>
        <v/>
      </c>
      <c r="FN154" s="162" t="str">
        <f>IF($B154="","",SUMIF('importation prevair'!$A:$A,CONCATENATE('Suivi du personnel'!$B154," ",'Suivi du personnel'!FN$8),'importation prevair'!$O:$O))</f>
        <v/>
      </c>
      <c r="FO154" s="261" t="str">
        <f>IF($B154="","",SUMIF('importation prevair'!$A:$A,CONCATENATE('Suivi du personnel'!$B154," ",'Suivi du personnel'!FO$8),'importation prevair'!$O:$O))</f>
        <v/>
      </c>
      <c r="FP154" s="162" t="str">
        <f>IF($B154="","",SUMIF('importation prevair'!$A:$A,CONCATENATE('Suivi du personnel'!$B154," ",'Suivi du personnel'!FP$8),'importation prevair'!$O:$O))</f>
        <v/>
      </c>
      <c r="FQ154" s="162" t="str">
        <f>IF($B154="","",SUMIF('importation prevair'!$A:$A,CONCATENATE('Suivi du personnel'!$B154," ",'Suivi du personnel'!FQ$8),'importation prevair'!$O:$O))</f>
        <v/>
      </c>
      <c r="FR154" s="162" t="str">
        <f>IF($B154="","",SUMIF('importation prevair'!$A:$A,CONCATENATE('Suivi du personnel'!$B154," ",'Suivi du personnel'!FR$8),'importation prevair'!$O:$O))</f>
        <v/>
      </c>
      <c r="FS154" s="162" t="str">
        <f>IF($B154="","",SUMIF('importation prevair'!$A:$A,CONCATENATE('Suivi du personnel'!$B154," ",'Suivi du personnel'!FS$8),'importation prevair'!$O:$O))</f>
        <v/>
      </c>
      <c r="FT154" s="162" t="str">
        <f>IF($B154="","",SUMIF('importation prevair'!$A:$A,CONCATENATE('Suivi du personnel'!$B154," ",'Suivi du personnel'!FT$8),'importation prevair'!$O:$O))</f>
        <v/>
      </c>
      <c r="FU154" s="162" t="str">
        <f>IF($B154="","",SUMIF('importation prevair'!$A:$A,CONCATENATE('Suivi du personnel'!$B154," ",'Suivi du personnel'!FU$8),'importation prevair'!$O:$O))</f>
        <v/>
      </c>
      <c r="FV154" s="259" t="str">
        <f>IF($B154="","",SUMIF('importation prevair'!$A:$A,CONCATENATE('Suivi du personnel'!$B154," ",'Suivi du personnel'!FV$8),'importation prevair'!$O:$O))</f>
        <v/>
      </c>
      <c r="FW154" s="260" t="str">
        <f>IF($B154="","",SUMIF('importation prevair'!$A:$A,CONCATENATE('Suivi du personnel'!$B154," ",'Suivi du personnel'!FW$8),'importation prevair'!$O:$O))</f>
        <v/>
      </c>
      <c r="FX154" s="162" t="str">
        <f>IF($B154="","",SUMIF('importation prevair'!$A:$A,CONCATENATE('Suivi du personnel'!$B154," ",'Suivi du personnel'!FX$8),'importation prevair'!$O:$O))</f>
        <v/>
      </c>
      <c r="FY154" s="162" t="str">
        <f>IF($B154="","",SUMIF('importation prevair'!$A:$A,CONCATENATE('Suivi du personnel'!$B154," ",'Suivi du personnel'!FY$8),'importation prevair'!$O:$O))</f>
        <v/>
      </c>
      <c r="FZ154" s="162" t="str">
        <f>IF($B154="","",SUMIF('importation prevair'!$A:$A,CONCATENATE('Suivi du personnel'!$B154," ",'Suivi du personnel'!FZ$8),'importation prevair'!$O:$O))</f>
        <v/>
      </c>
      <c r="GA154" s="162" t="str">
        <f>IF($B154="","",SUMIF('importation prevair'!$A:$A,CONCATENATE('Suivi du personnel'!$B154," ",'Suivi du personnel'!GA$8),'importation prevair'!$O:$O))</f>
        <v/>
      </c>
      <c r="GB154" s="162" t="str">
        <f>IF($B154="","",SUMIF('importation prevair'!$A:$A,CONCATENATE('Suivi du personnel'!$B154," ",'Suivi du personnel'!GB$8),'importation prevair'!$O:$O))</f>
        <v/>
      </c>
      <c r="GC154" s="261" t="str">
        <f>IF($B154="","",SUMIF('importation prevair'!$A:$A,CONCATENATE('Suivi du personnel'!$B154," ",'Suivi du personnel'!GC$8),'importation prevair'!$O:$O))</f>
        <v/>
      </c>
      <c r="GD154" s="162" t="str">
        <f>IF($B154="","",SUMIF('importation prevair'!$A:$A,CONCATENATE('Suivi du personnel'!$B154," ",'Suivi du personnel'!GD$8),'importation prevair'!$O:$O))</f>
        <v/>
      </c>
      <c r="GE154" s="162" t="str">
        <f>IF($B154="","",SUMIF('importation prevair'!$A:$A,CONCATENATE('Suivi du personnel'!$B154," ",'Suivi du personnel'!GE$8),'importation prevair'!$O:$O))</f>
        <v/>
      </c>
      <c r="GF154" s="162" t="str">
        <f>IF($B154="","",SUMIF('importation prevair'!$A:$A,CONCATENATE('Suivi du personnel'!$B154," ",'Suivi du personnel'!GF$8),'importation prevair'!$O:$O))</f>
        <v/>
      </c>
      <c r="GG154" s="162" t="str">
        <f>IF($B154="","",SUMIF('importation prevair'!$A:$A,CONCATENATE('Suivi du personnel'!$B154," ",'Suivi du personnel'!GG$8),'importation prevair'!$O:$O))</f>
        <v/>
      </c>
      <c r="GH154" s="162" t="str">
        <f>IF($B154="","",SUMIF('importation prevair'!$A:$A,CONCATENATE('Suivi du personnel'!$B154," ",'Suivi du personnel'!GH$8),'importation prevair'!$O:$O))</f>
        <v/>
      </c>
      <c r="GI154" s="162" t="str">
        <f>IF($B154="","",SUMIF('importation prevair'!$A:$A,CONCATENATE('Suivi du personnel'!$B154," ",'Suivi du personnel'!GI$8),'importation prevair'!$O:$O))</f>
        <v/>
      </c>
      <c r="GJ154" s="259" t="str">
        <f>IF($B154="","",SUMIF('importation prevair'!$A:$A,CONCATENATE('Suivi du personnel'!$B154," ",'Suivi du personnel'!GJ$8),'importation prevair'!$O:$O))</f>
        <v/>
      </c>
      <c r="GK154" s="260" t="str">
        <f>IF($B154="","",SUMIF('importation prevair'!$A:$A,CONCATENATE('Suivi du personnel'!$B154," ",'Suivi du personnel'!GK$8),'importation prevair'!$O:$O))</f>
        <v/>
      </c>
      <c r="GL154" s="162" t="str">
        <f>IF($B154="","",SUMIF('importation prevair'!$A:$A,CONCATENATE('Suivi du personnel'!$B154," ",'Suivi du personnel'!GL$8),'importation prevair'!$O:$O))</f>
        <v/>
      </c>
      <c r="GM154" s="162" t="str">
        <f>IF($B154="","",SUMIF('importation prevair'!$A:$A,CONCATENATE('Suivi du personnel'!$B154," ",'Suivi du personnel'!GM$8),'importation prevair'!$O:$O))</f>
        <v/>
      </c>
      <c r="GN154" s="162" t="str">
        <f>IF($B154="","",SUMIF('importation prevair'!$A:$A,CONCATENATE('Suivi du personnel'!$B154," ",'Suivi du personnel'!GN$8),'importation prevair'!$O:$O))</f>
        <v/>
      </c>
      <c r="GO154" s="162" t="str">
        <f>IF($B154="","",SUMIF('importation prevair'!$A:$A,CONCATENATE('Suivi du personnel'!$B154," ",'Suivi du personnel'!GO$8),'importation prevair'!$O:$O))</f>
        <v/>
      </c>
      <c r="GP154" s="162" t="str">
        <f>IF($B154="","",SUMIF('importation prevair'!$A:$A,CONCATENATE('Suivi du personnel'!$B154," ",'Suivi du personnel'!GP$8),'importation prevair'!$O:$O))</f>
        <v/>
      </c>
      <c r="GQ154" s="261" t="str">
        <f>IF($B154="","",SUMIF('importation prevair'!$A:$A,CONCATENATE('Suivi du personnel'!$B154," ",'Suivi du personnel'!GQ$8),'importation prevair'!$O:$O))</f>
        <v/>
      </c>
      <c r="GR154" s="260" t="str">
        <f>IF($B154="","",SUMIF('importation prevair'!$A:$A,CONCATENATE('Suivi du personnel'!$B154," ",'Suivi du personnel'!GR$8),'importation prevair'!$O:$O))</f>
        <v/>
      </c>
      <c r="GS154" s="162" t="str">
        <f>IF($B154="","",SUMIF('importation prevair'!$A:$A,CONCATENATE('Suivi du personnel'!$B154," ",'Suivi du personnel'!GS$8),'importation prevair'!$O:$O))</f>
        <v/>
      </c>
      <c r="GT154" s="162" t="str">
        <f>IF($B154="","",SUMIF('importation prevair'!$A:$A,CONCATENATE('Suivi du personnel'!$B154," ",'Suivi du personnel'!GT$8),'importation prevair'!$O:$O))</f>
        <v/>
      </c>
      <c r="GU154" s="162" t="str">
        <f>IF($B154="","",SUMIF('importation prevair'!$A:$A,CONCATENATE('Suivi du personnel'!$B154," ",'Suivi du personnel'!GU$8),'importation prevair'!$O:$O))</f>
        <v/>
      </c>
      <c r="GV154" s="162" t="str">
        <f>IF($B154="","",SUMIF('importation prevair'!$A:$A,CONCATENATE('Suivi du personnel'!$B154," ",'Suivi du personnel'!GV$8),'importation prevair'!$O:$O))</f>
        <v/>
      </c>
      <c r="GW154" s="162" t="str">
        <f>IF($B154="","",SUMIF('importation prevair'!$A:$A,CONCATENATE('Suivi du personnel'!$B154," ",'Suivi du personnel'!GW$8),'importation prevair'!$O:$O))</f>
        <v/>
      </c>
      <c r="GX154" s="261" t="str">
        <f>IF($B154="","",SUMIF('importation prevair'!$A:$A,CONCATENATE('Suivi du personnel'!$B154," ",'Suivi du personnel'!GX$8),'importation prevair'!$O:$O))</f>
        <v/>
      </c>
    </row>
    <row r="155" spans="1:206" s="164" customFormat="1" ht="13.5" thickBot="1" x14ac:dyDescent="0.25">
      <c r="A155" s="289" t="str">
        <f>IF($B155="","",VLOOKUP($B155,'info personnel sur AT'!$A$3:$C$298,2,FALSE))</f>
        <v/>
      </c>
      <c r="B155" s="287"/>
      <c r="C155" s="284" t="str">
        <f>IF($B155="","",VLOOKUP($B155,'info personnel sur AT'!$A$3:$Q$298,3,FALSE))</f>
        <v/>
      </c>
      <c r="D155" s="280" t="str">
        <f>IF($B155="","",VLOOKUP($B155,'info personnel sur AT'!$A$3:$Q$298,4,FALSE))</f>
        <v/>
      </c>
      <c r="E155" s="277" t="str">
        <f>IF($B155="","",VLOOKUP($B155,'info personnel sur AT'!$A$3:$Q$298,5,FALSE))</f>
        <v/>
      </c>
      <c r="F155" s="219">
        <f t="shared" si="101"/>
        <v>0</v>
      </c>
      <c r="G155" s="240">
        <v>0.3</v>
      </c>
      <c r="H155" s="218">
        <f t="shared" si="102"/>
        <v>0.3</v>
      </c>
      <c r="I155" s="22" t="str">
        <f>IF($B155="","",VLOOKUP($B155,'info personnel sur AT'!$A$3:$Q$298,6,FALSE))</f>
        <v/>
      </c>
      <c r="J155" s="22" t="str">
        <f>IF($B155="","",VLOOKUP($B155,'info personnel sur AT'!$A$3:$Q$298,7,FALSE))</f>
        <v/>
      </c>
      <c r="K155" s="22" t="str">
        <f>IF($B155="","",VLOOKUP($B155,'info personnel sur AT'!$A$3:$Q$298,8,FALSE))</f>
        <v/>
      </c>
      <c r="L155" s="22" t="str">
        <f>IF($B155="","",VLOOKUP($B155,'info personnel sur AT'!$A$3:$Q$298,9,FALSE))</f>
        <v/>
      </c>
      <c r="M155" s="22" t="str">
        <f>IF($B155="","",VLOOKUP($B155,'info personnel sur AT'!$A$3:$Q$298,10,FALSE))</f>
        <v/>
      </c>
      <c r="N155" s="22" t="str">
        <f>IF($B155="","",VLOOKUP($B155,'info personnel sur AT'!$A$3:$Q$298,11,FALSE))</f>
        <v/>
      </c>
      <c r="O155" s="22" t="str">
        <f>IF($B155="","",VLOOKUP($B155,'info personnel sur AT'!$A$3:$Q$298,12,FALSE))</f>
        <v/>
      </c>
      <c r="P155" s="22" t="str">
        <f>IF($B155="","",VLOOKUP($B155,'info personnel sur AT'!$A$3:$Q$298,13,FALSE))</f>
        <v/>
      </c>
      <c r="Q155" s="22" t="str">
        <f>IF($B155="","",VLOOKUP($B155,'info personnel sur AT'!$A$3:$Q$298,14,FALSE))</f>
        <v/>
      </c>
      <c r="R155" s="22" t="str">
        <f>IF($B155="","",VLOOKUP($B155,'info personnel sur AT'!$A$3:$Q$298,15,FALSE))</f>
        <v/>
      </c>
      <c r="S155" s="22" t="str">
        <f>IF($B155="","",VLOOKUP($B155,'info personnel sur AT'!$A$3:$Q$298,16,FALSE))</f>
        <v/>
      </c>
      <c r="T155" s="22" t="str">
        <f>IF($B155="","",VLOOKUP($B155,'info personnel sur AT'!$A$3:$Q$298,17,FALSE))</f>
        <v/>
      </c>
      <c r="U155" s="11">
        <f t="shared" si="103"/>
        <v>0</v>
      </c>
      <c r="V155" s="2">
        <f t="shared" si="104"/>
        <v>0</v>
      </c>
      <c r="W155" s="6">
        <f t="shared" si="105"/>
        <v>0</v>
      </c>
      <c r="X155" s="180">
        <f t="shared" si="106"/>
        <v>1.8</v>
      </c>
      <c r="Y155" s="179">
        <f t="shared" si="134"/>
        <v>5</v>
      </c>
      <c r="Z155" s="192">
        <f t="shared" si="107"/>
        <v>10</v>
      </c>
      <c r="AA155" s="195">
        <f t="shared" si="108"/>
        <v>0</v>
      </c>
      <c r="AB155" s="195">
        <f t="shared" si="109"/>
        <v>0</v>
      </c>
      <c r="AC155" s="195">
        <f t="shared" si="110"/>
        <v>0</v>
      </c>
      <c r="AD155" s="195">
        <f t="shared" si="111"/>
        <v>0</v>
      </c>
      <c r="AE155" s="195">
        <f t="shared" si="112"/>
        <v>0</v>
      </c>
      <c r="AF155" s="195">
        <f t="shared" si="113"/>
        <v>0</v>
      </c>
      <c r="AG155" s="195">
        <f t="shared" si="114"/>
        <v>0</v>
      </c>
      <c r="AH155" s="248">
        <f t="shared" si="115"/>
        <v>0</v>
      </c>
      <c r="AI155" s="248">
        <f t="shared" si="116"/>
        <v>0</v>
      </c>
      <c r="AJ155" s="248">
        <f t="shared" si="117"/>
        <v>0</v>
      </c>
      <c r="AK155" s="248">
        <f t="shared" si="118"/>
        <v>0</v>
      </c>
      <c r="AL155" s="248">
        <f t="shared" si="119"/>
        <v>0</v>
      </c>
      <c r="AM155" s="248">
        <f t="shared" si="120"/>
        <v>0</v>
      </c>
      <c r="AN155" s="248">
        <f t="shared" si="121"/>
        <v>0</v>
      </c>
      <c r="AO155" s="248">
        <f t="shared" si="122"/>
        <v>0</v>
      </c>
      <c r="AP155" s="248">
        <f t="shared" si="123"/>
        <v>0</v>
      </c>
      <c r="AQ155" s="248">
        <f t="shared" si="124"/>
        <v>0</v>
      </c>
      <c r="AR155" s="248">
        <f t="shared" si="125"/>
        <v>0</v>
      </c>
      <c r="AS155" s="248">
        <f t="shared" si="126"/>
        <v>0</v>
      </c>
      <c r="AT155" s="248">
        <f t="shared" si="127"/>
        <v>0</v>
      </c>
      <c r="AU155" s="248">
        <f t="shared" si="128"/>
        <v>0</v>
      </c>
      <c r="AV155" s="245">
        <f t="shared" si="135"/>
        <v>0</v>
      </c>
      <c r="AW155" s="245">
        <f t="shared" si="136"/>
        <v>0</v>
      </c>
      <c r="AX155" s="252">
        <f t="shared" si="137"/>
        <v>0</v>
      </c>
      <c r="AY155" s="253">
        <f t="shared" si="132"/>
        <v>0</v>
      </c>
      <c r="AZ155" s="253">
        <f t="shared" si="133"/>
        <v>0</v>
      </c>
      <c r="BA155" s="221" t="str">
        <f>IF($B155="","",SUMIF('importation prevair'!$A:$A,CONCATENATE('Suivi du personnel'!$B155," ",'Suivi du personnel'!BA$8),'importation prevair'!$O:$O))</f>
        <v/>
      </c>
      <c r="BB155" s="222" t="str">
        <f>IF($B155="","",SUMIF('importation prevair'!$A:$A,CONCATENATE('Suivi du personnel'!$B155," ",'Suivi du personnel'!BB$8),'importation prevair'!$O:$O))</f>
        <v/>
      </c>
      <c r="BC155" s="222" t="str">
        <f>IF($B155="","",SUMIF('importation prevair'!$A:$A,CONCATENATE('Suivi du personnel'!$B155," ",'Suivi du personnel'!BC$8),'importation prevair'!$O:$O))</f>
        <v/>
      </c>
      <c r="BD155" s="222" t="str">
        <f>IF($B155="","",SUMIF('importation prevair'!$A:$A,CONCATENATE('Suivi du personnel'!$B155," ",'Suivi du personnel'!BD$8),'importation prevair'!$O:$O))</f>
        <v/>
      </c>
      <c r="BE155" s="222" t="str">
        <f>IF($B155="","",SUMIF('importation prevair'!$A:$A,CONCATENATE('Suivi du personnel'!$B155," ",'Suivi du personnel'!BE$8),'importation prevair'!$O:$O))</f>
        <v/>
      </c>
      <c r="BF155" s="222" t="str">
        <f>IF($B155="","",SUMIF('importation prevair'!$A:$A,CONCATENATE('Suivi du personnel'!$B155," ",'Suivi du personnel'!BF$8),'importation prevair'!$O:$O))</f>
        <v/>
      </c>
      <c r="BG155" s="223" t="str">
        <f>IF($B155="","",SUMIF('importation prevair'!$A:$A,CONCATENATE('Suivi du personnel'!$B155," ",'Suivi du personnel'!BG$8),'importation prevair'!$O:$O))</f>
        <v/>
      </c>
      <c r="BH155" s="221" t="str">
        <f>IF($B155="","",SUMIF('importation prevair'!$A:$A,CONCATENATE('Suivi du personnel'!$B155," ",'Suivi du personnel'!BH$8),'importation prevair'!$O:$O))</f>
        <v/>
      </c>
      <c r="BI155" s="222" t="str">
        <f>IF($B155="","",SUMIF('importation prevair'!$A:$A,CONCATENATE('Suivi du personnel'!$B155," ",'Suivi du personnel'!BI$8),'importation prevair'!$O:$O))</f>
        <v/>
      </c>
      <c r="BJ155" s="222" t="str">
        <f>IF($B155="","",SUMIF('importation prevair'!$A:$A,CONCATENATE('Suivi du personnel'!$B155," ",'Suivi du personnel'!BJ$8),'importation prevair'!$O:$O))</f>
        <v/>
      </c>
      <c r="BK155" s="222" t="str">
        <f>IF($B155="","",SUMIF('importation prevair'!$A:$A,CONCATENATE('Suivi du personnel'!$B155," ",'Suivi du personnel'!BK$8),'importation prevair'!$O:$O))</f>
        <v/>
      </c>
      <c r="BL155" s="222" t="str">
        <f>IF($B155="","",SUMIF('importation prevair'!$A:$A,CONCATENATE('Suivi du personnel'!$B155," ",'Suivi du personnel'!BL$8),'importation prevair'!$O:$O))</f>
        <v/>
      </c>
      <c r="BM155" s="222" t="str">
        <f>IF($B155="","",SUMIF('importation prevair'!$A:$A,CONCATENATE('Suivi du personnel'!$B155," ",'Suivi du personnel'!BM$8),'importation prevair'!$O:$O))</f>
        <v/>
      </c>
      <c r="BN155" s="223" t="str">
        <f>IF($B155="","",SUMIF('importation prevair'!$A:$A,CONCATENATE('Suivi du personnel'!$B155," ",'Suivi du personnel'!BN$8),'importation prevair'!$O:$O))</f>
        <v/>
      </c>
      <c r="BO155" s="221" t="str">
        <f>IF($B155="","",SUMIF('importation prevair'!$A:$A,CONCATENATE('Suivi du personnel'!$B155," ",'Suivi du personnel'!BO$8),'importation prevair'!$O:$O))</f>
        <v/>
      </c>
      <c r="BP155" s="222" t="str">
        <f>IF($B155="","",SUMIF('importation prevair'!$A:$A,CONCATENATE('Suivi du personnel'!$B155," ",'Suivi du personnel'!BP$8),'importation prevair'!$O:$O))</f>
        <v/>
      </c>
      <c r="BQ155" s="222" t="str">
        <f>IF($B155="","",SUMIF('importation prevair'!$A:$A,CONCATENATE('Suivi du personnel'!$B155," ",'Suivi du personnel'!BQ$8),'importation prevair'!$O:$O))</f>
        <v/>
      </c>
      <c r="BR155" s="222" t="str">
        <f>IF($B155="","",SUMIF('importation prevair'!$A:$A,CONCATENATE('Suivi du personnel'!$B155," ",'Suivi du personnel'!BR$8),'importation prevair'!$O:$O))</f>
        <v/>
      </c>
      <c r="BS155" s="222" t="str">
        <f>IF($B155="","",SUMIF('importation prevair'!$A:$A,CONCATENATE('Suivi du personnel'!$B155," ",'Suivi du personnel'!BS$8),'importation prevair'!$O:$O))</f>
        <v/>
      </c>
      <c r="BT155" s="222" t="str">
        <f>IF($B155="","",SUMIF('importation prevair'!$A:$A,CONCATENATE('Suivi du personnel'!$B155," ",'Suivi du personnel'!BT$8),'importation prevair'!$O:$O))</f>
        <v/>
      </c>
      <c r="BU155" s="223" t="str">
        <f>IF($B155="","",SUMIF('importation prevair'!$A:$A,CONCATENATE('Suivi du personnel'!$B155," ",'Suivi du personnel'!BU$8),'importation prevair'!$O:$O))</f>
        <v/>
      </c>
      <c r="BV155" s="221" t="str">
        <f>IF($B155="","",SUMIF('importation prevair'!$A:$A,CONCATENATE('Suivi du personnel'!$B155," ",'Suivi du personnel'!BV$8),'importation prevair'!$O:$O))</f>
        <v/>
      </c>
      <c r="BW155" s="222" t="str">
        <f>IF($B155="","",SUMIF('importation prevair'!$A:$A,CONCATENATE('Suivi du personnel'!$B155," ",'Suivi du personnel'!BW$8),'importation prevair'!$O:$O))</f>
        <v/>
      </c>
      <c r="BX155" s="222" t="str">
        <f>IF($B155="","",SUMIF('importation prevair'!$A:$A,CONCATENATE('Suivi du personnel'!$B155," ",'Suivi du personnel'!BX$8),'importation prevair'!$O:$O))</f>
        <v/>
      </c>
      <c r="BY155" s="222" t="str">
        <f>IF($B155="","",SUMIF('importation prevair'!$A:$A,CONCATENATE('Suivi du personnel'!$B155," ",'Suivi du personnel'!BY$8),'importation prevair'!$O:$O))</f>
        <v/>
      </c>
      <c r="BZ155" s="222" t="str">
        <f>IF($B155="","",SUMIF('importation prevair'!$A:$A,CONCATENATE('Suivi du personnel'!$B155," ",'Suivi du personnel'!BZ$8),'importation prevair'!$O:$O))</f>
        <v/>
      </c>
      <c r="CA155" s="222" t="str">
        <f>IF($B155="","",SUMIF('importation prevair'!$A:$A,CONCATENATE('Suivi du personnel'!$B155," ",'Suivi du personnel'!CA$8),'importation prevair'!$O:$O))</f>
        <v/>
      </c>
      <c r="CB155" s="223" t="str">
        <f>IF($B155="","",SUMIF('importation prevair'!$A:$A,CONCATENATE('Suivi du personnel'!$B155," ",'Suivi du personnel'!CB$8),'importation prevair'!$O:$O))</f>
        <v/>
      </c>
      <c r="CC155" s="221" t="str">
        <f>IF($B155="","",SUMIF('importation prevair'!$A:$A,CONCATENATE('Suivi du personnel'!$B155," ",'Suivi du personnel'!CC$8),'importation prevair'!$O:$O))</f>
        <v/>
      </c>
      <c r="CD155" s="222" t="str">
        <f>IF($B155="","",SUMIF('importation prevair'!$A:$A,CONCATENATE('Suivi du personnel'!$B155," ",'Suivi du personnel'!CD$8),'importation prevair'!$O:$O))</f>
        <v/>
      </c>
      <c r="CE155" s="222" t="str">
        <f>IF($B155="","",SUMIF('importation prevair'!$A:$A,CONCATENATE('Suivi du personnel'!$B155," ",'Suivi du personnel'!CE$8),'importation prevair'!$O:$O))</f>
        <v/>
      </c>
      <c r="CF155" s="222" t="str">
        <f>IF($B155="","",SUMIF('importation prevair'!$A:$A,CONCATENATE('Suivi du personnel'!$B155," ",'Suivi du personnel'!CF$8),'importation prevair'!$O:$O))</f>
        <v/>
      </c>
      <c r="CG155" s="222" t="str">
        <f>IF($B155="","",SUMIF('importation prevair'!$A:$A,CONCATENATE('Suivi du personnel'!$B155," ",'Suivi du personnel'!CG$8),'importation prevair'!$O:$O))</f>
        <v/>
      </c>
      <c r="CH155" s="222" t="str">
        <f>IF($B155="","",SUMIF('importation prevair'!$A:$A,CONCATENATE('Suivi du personnel'!$B155," ",'Suivi du personnel'!CH$8),'importation prevair'!$O:$O))</f>
        <v/>
      </c>
      <c r="CI155" s="223" t="str">
        <f>IF($B155="","",SUMIF('importation prevair'!$A:$A,CONCATENATE('Suivi du personnel'!$B155," ",'Suivi du personnel'!CI$8),'importation prevair'!$O:$O))</f>
        <v/>
      </c>
      <c r="CJ155" s="221" t="str">
        <f>IF($B155="","",SUMIF('importation prevair'!$A:$A,CONCATENATE('Suivi du personnel'!$B155," ",'Suivi du personnel'!CJ$8),'importation prevair'!$O:$O))</f>
        <v/>
      </c>
      <c r="CK155" s="222" t="str">
        <f>IF($B155="","",SUMIF('importation prevair'!$A:$A,CONCATENATE('Suivi du personnel'!$B155," ",'Suivi du personnel'!CK$8),'importation prevair'!$O:$O))</f>
        <v/>
      </c>
      <c r="CL155" s="222" t="str">
        <f>IF($B155="","",SUMIF('importation prevair'!$A:$A,CONCATENATE('Suivi du personnel'!$B155," ",'Suivi du personnel'!CL$8),'importation prevair'!$O:$O))</f>
        <v/>
      </c>
      <c r="CM155" s="222" t="str">
        <f>IF($B155="","",SUMIF('importation prevair'!$A:$A,CONCATENATE('Suivi du personnel'!$B155," ",'Suivi du personnel'!CM$8),'importation prevair'!$O:$O))</f>
        <v/>
      </c>
      <c r="CN155" s="222" t="str">
        <f>IF($B155="","",SUMIF('importation prevair'!$A:$A,CONCATENATE('Suivi du personnel'!$B155," ",'Suivi du personnel'!CN$8),'importation prevair'!$O:$O))</f>
        <v/>
      </c>
      <c r="CO155" s="222" t="str">
        <f>IF($B155="","",SUMIF('importation prevair'!$A:$A,CONCATENATE('Suivi du personnel'!$B155," ",'Suivi du personnel'!CO$8),'importation prevair'!$O:$O))</f>
        <v/>
      </c>
      <c r="CP155" s="223" t="str">
        <f>IF($B155="","",SUMIF('importation prevair'!$A:$A,CONCATENATE('Suivi du personnel'!$B155," ",'Suivi du personnel'!CP$8),'importation prevair'!$O:$O))</f>
        <v/>
      </c>
      <c r="CQ155" s="221" t="str">
        <f>IF($B155="","",SUMIF('importation prevair'!$A:$A,CONCATENATE('Suivi du personnel'!$B155," ",'Suivi du personnel'!CQ$8),'importation prevair'!$O:$O))</f>
        <v/>
      </c>
      <c r="CR155" s="222" t="str">
        <f>IF($B155="","",SUMIF('importation prevair'!$A:$A,CONCATENATE('Suivi du personnel'!$B155," ",'Suivi du personnel'!CR$8),'importation prevair'!$O:$O))</f>
        <v/>
      </c>
      <c r="CS155" s="222" t="str">
        <f>IF($B155="","",SUMIF('importation prevair'!$A:$A,CONCATENATE('Suivi du personnel'!$B155," ",'Suivi du personnel'!CS$8),'importation prevair'!$O:$O))</f>
        <v/>
      </c>
      <c r="CT155" s="222" t="str">
        <f>IF($B155="","",SUMIF('importation prevair'!$A:$A,CONCATENATE('Suivi du personnel'!$B155," ",'Suivi du personnel'!CT$8),'importation prevair'!$O:$O))</f>
        <v/>
      </c>
      <c r="CU155" s="222" t="str">
        <f>IF($B155="","",SUMIF('importation prevair'!$A:$A,CONCATENATE('Suivi du personnel'!$B155," ",'Suivi du personnel'!CU$8),'importation prevair'!$O:$O))</f>
        <v/>
      </c>
      <c r="CV155" s="222" t="str">
        <f>IF($B155="","",SUMIF('importation prevair'!$A:$A,CONCATENATE('Suivi du personnel'!$B155," ",'Suivi du personnel'!CV$8),'importation prevair'!$O:$O))</f>
        <v/>
      </c>
      <c r="CW155" s="223" t="str">
        <f>IF($B155="","",SUMIF('importation prevair'!$A:$A,CONCATENATE('Suivi du personnel'!$B155," ",'Suivi du personnel'!CW$8),'importation prevair'!$O:$O))</f>
        <v/>
      </c>
      <c r="CX155" s="221" t="str">
        <f>IF($B155="","",SUMIF('importation prevair'!$A:$A,CONCATENATE('Suivi du personnel'!$B155," ",'Suivi du personnel'!CX$8),'importation prevair'!$O:$O))</f>
        <v/>
      </c>
      <c r="CY155" s="222" t="str">
        <f>IF($B155="","",SUMIF('importation prevair'!$A:$A,CONCATENATE('Suivi du personnel'!$B155," ",'Suivi du personnel'!CY$8),'importation prevair'!$O:$O))</f>
        <v/>
      </c>
      <c r="CZ155" s="222" t="str">
        <f>IF($B155="","",SUMIF('importation prevair'!$A:$A,CONCATENATE('Suivi du personnel'!$B155," ",'Suivi du personnel'!CZ$8),'importation prevair'!$O:$O))</f>
        <v/>
      </c>
      <c r="DA155" s="222" t="str">
        <f>IF($B155="","",SUMIF('importation prevair'!$A:$A,CONCATENATE('Suivi du personnel'!$B155," ",'Suivi du personnel'!DA$8),'importation prevair'!$O:$O))</f>
        <v/>
      </c>
      <c r="DB155" s="222" t="str">
        <f>IF($B155="","",SUMIF('importation prevair'!$A:$A,CONCATENATE('Suivi du personnel'!$B155," ",'Suivi du personnel'!DB$8),'importation prevair'!$O:$O))</f>
        <v/>
      </c>
      <c r="DC155" s="222" t="str">
        <f>IF($B155="","",SUMIF('importation prevair'!$A:$A,CONCATENATE('Suivi du personnel'!$B155," ",'Suivi du personnel'!DC$8),'importation prevair'!$O:$O))</f>
        <v/>
      </c>
      <c r="DD155" s="223" t="str">
        <f>IF($B155="","",SUMIF('importation prevair'!$A:$A,CONCATENATE('Suivi du personnel'!$B155," ",'Suivi du personnel'!DD$8),'importation prevair'!$O:$O))</f>
        <v/>
      </c>
      <c r="DE155" s="260" t="str">
        <f>IF($B155="","",SUMIF('importation prevair'!$A:$A,CONCATENATE('Suivi du personnel'!$B155," ",'Suivi du personnel'!DE$8),'importation prevair'!$O:$O))</f>
        <v/>
      </c>
      <c r="DF155" s="162" t="str">
        <f>IF($B155="","",SUMIF('importation prevair'!$A:$A,CONCATENATE('Suivi du personnel'!$B155," ",'Suivi du personnel'!DF$8),'importation prevair'!$O:$O))</f>
        <v/>
      </c>
      <c r="DG155" s="162" t="str">
        <f>IF($B155="","",SUMIF('importation prevair'!$A:$A,CONCATENATE('Suivi du personnel'!$B155," ",'Suivi du personnel'!DG$8),'importation prevair'!$O:$O))</f>
        <v/>
      </c>
      <c r="DH155" s="162" t="str">
        <f>IF($B155="","",SUMIF('importation prevair'!$A:$A,CONCATENATE('Suivi du personnel'!$B155," ",'Suivi du personnel'!DH$8),'importation prevair'!$O:$O))</f>
        <v/>
      </c>
      <c r="DI155" s="162" t="str">
        <f>IF($B155="","",SUMIF('importation prevair'!$A:$A,CONCATENATE('Suivi du personnel'!$B155," ",'Suivi du personnel'!DI$8),'importation prevair'!$O:$O))</f>
        <v/>
      </c>
      <c r="DJ155" s="162" t="str">
        <f>IF($B155="","",SUMIF('importation prevair'!$A:$A,CONCATENATE('Suivi du personnel'!$B155," ",'Suivi du personnel'!DJ$8),'importation prevair'!$O:$O))</f>
        <v/>
      </c>
      <c r="DK155" s="261" t="str">
        <f>IF($B155="","",SUMIF('importation prevair'!$A:$A,CONCATENATE('Suivi du personnel'!$B155," ",'Suivi du personnel'!DK$8),'importation prevair'!$O:$O))</f>
        <v/>
      </c>
      <c r="DL155" s="162" t="str">
        <f>IF($B155="","",SUMIF('importation prevair'!$A:$A,CONCATENATE('Suivi du personnel'!$B155," ",'Suivi du personnel'!DL$8),'importation prevair'!$O:$O))</f>
        <v/>
      </c>
      <c r="DM155" s="162" t="str">
        <f>IF($B155="","",SUMIF('importation prevair'!$A:$A,CONCATENATE('Suivi du personnel'!$B155," ",'Suivi du personnel'!DM$8),'importation prevair'!$O:$O))</f>
        <v/>
      </c>
      <c r="DN155" s="162" t="str">
        <f>IF($B155="","",SUMIF('importation prevair'!$A:$A,CONCATENATE('Suivi du personnel'!$B155," ",'Suivi du personnel'!DN$8),'importation prevair'!$O:$O))</f>
        <v/>
      </c>
      <c r="DO155" s="162" t="str">
        <f>IF($B155="","",SUMIF('importation prevair'!$A:$A,CONCATENATE('Suivi du personnel'!$B155," ",'Suivi du personnel'!DO$8),'importation prevair'!$O:$O))</f>
        <v/>
      </c>
      <c r="DP155" s="162" t="str">
        <f>IF($B155="","",SUMIF('importation prevair'!$A:$A,CONCATENATE('Suivi du personnel'!$B155," ",'Suivi du personnel'!DP$8),'importation prevair'!$O:$O))</f>
        <v/>
      </c>
      <c r="DQ155" s="162" t="str">
        <f>IF($B155="","",SUMIF('importation prevair'!$A:$A,CONCATENATE('Suivi du personnel'!$B155," ",'Suivi du personnel'!DQ$8),'importation prevair'!$O:$O))</f>
        <v/>
      </c>
      <c r="DR155" s="259" t="str">
        <f>IF($B155="","",SUMIF('importation prevair'!$A:$A,CONCATENATE('Suivi du personnel'!$B155," ",'Suivi du personnel'!DR$8),'importation prevair'!$O:$O))</f>
        <v/>
      </c>
      <c r="DS155" s="260" t="str">
        <f>IF($B155="","",SUMIF('importation prevair'!$A:$A,CONCATENATE('Suivi du personnel'!$B155," ",'Suivi du personnel'!DS$8),'importation prevair'!$O:$O))</f>
        <v/>
      </c>
      <c r="DT155" s="162" t="str">
        <f>IF($B155="","",SUMIF('importation prevair'!$A:$A,CONCATENATE('Suivi du personnel'!$B155," ",'Suivi du personnel'!DT$8),'importation prevair'!$O:$O))</f>
        <v/>
      </c>
      <c r="DU155" s="162" t="str">
        <f>IF($B155="","",SUMIF('importation prevair'!$A:$A,CONCATENATE('Suivi du personnel'!$B155," ",'Suivi du personnel'!DU$8),'importation prevair'!$O:$O))</f>
        <v/>
      </c>
      <c r="DV155" s="162" t="str">
        <f>IF($B155="","",SUMIF('importation prevair'!$A:$A,CONCATENATE('Suivi du personnel'!$B155," ",'Suivi du personnel'!DV$8),'importation prevair'!$O:$O))</f>
        <v/>
      </c>
      <c r="DW155" s="162" t="str">
        <f>IF($B155="","",SUMIF('importation prevair'!$A:$A,CONCATENATE('Suivi du personnel'!$B155," ",'Suivi du personnel'!DW$8),'importation prevair'!$O:$O))</f>
        <v/>
      </c>
      <c r="DX155" s="162" t="str">
        <f>IF($B155="","",SUMIF('importation prevair'!$A:$A,CONCATENATE('Suivi du personnel'!$B155," ",'Suivi du personnel'!DX$8),'importation prevair'!$O:$O))</f>
        <v/>
      </c>
      <c r="DY155" s="261" t="str">
        <f>IF($B155="","",SUMIF('importation prevair'!$A:$A,CONCATENATE('Suivi du personnel'!$B155," ",'Suivi du personnel'!DY$8),'importation prevair'!$O:$O))</f>
        <v/>
      </c>
      <c r="DZ155" s="162" t="str">
        <f>IF($B155="","",SUMIF('importation prevair'!$A:$A,CONCATENATE('Suivi du personnel'!$B155," ",'Suivi du personnel'!DZ$8),'importation prevair'!$O:$O))</f>
        <v/>
      </c>
      <c r="EA155" s="162" t="str">
        <f>IF($B155="","",SUMIF('importation prevair'!$A:$A,CONCATENATE('Suivi du personnel'!$B155," ",'Suivi du personnel'!EA$8),'importation prevair'!$O:$O))</f>
        <v/>
      </c>
      <c r="EB155" s="162" t="str">
        <f>IF($B155="","",SUMIF('importation prevair'!$A:$A,CONCATENATE('Suivi du personnel'!$B155," ",'Suivi du personnel'!EB$8),'importation prevair'!$O:$O))</f>
        <v/>
      </c>
      <c r="EC155" s="162" t="str">
        <f>IF($B155="","",SUMIF('importation prevair'!$A:$A,CONCATENATE('Suivi du personnel'!$B155," ",'Suivi du personnel'!EC$8),'importation prevair'!$O:$O))</f>
        <v/>
      </c>
      <c r="ED155" s="162" t="str">
        <f>IF($B155="","",SUMIF('importation prevair'!$A:$A,CONCATENATE('Suivi du personnel'!$B155," ",'Suivi du personnel'!ED$8),'importation prevair'!$O:$O))</f>
        <v/>
      </c>
      <c r="EE155" s="162" t="str">
        <f>IF($B155="","",SUMIF('importation prevair'!$A:$A,CONCATENATE('Suivi du personnel'!$B155," ",'Suivi du personnel'!EE$8),'importation prevair'!$O:$O))</f>
        <v/>
      </c>
      <c r="EF155" s="259" t="str">
        <f>IF($B155="","",SUMIF('importation prevair'!$A:$A,CONCATENATE('Suivi du personnel'!$B155," ",'Suivi du personnel'!EF$8),'importation prevair'!$O:$O))</f>
        <v/>
      </c>
      <c r="EG155" s="260" t="str">
        <f>IF($B155="","",SUMIF('importation prevair'!$A:$A,CONCATENATE('Suivi du personnel'!$B155," ",'Suivi du personnel'!EG$8),'importation prevair'!$O:$O))</f>
        <v/>
      </c>
      <c r="EH155" s="162" t="str">
        <f>IF($B155="","",SUMIF('importation prevair'!$A:$A,CONCATENATE('Suivi du personnel'!$B155," ",'Suivi du personnel'!EH$8),'importation prevair'!$O:$O))</f>
        <v/>
      </c>
      <c r="EI155" s="162" t="str">
        <f>IF($B155="","",SUMIF('importation prevair'!$A:$A,CONCATENATE('Suivi du personnel'!$B155," ",'Suivi du personnel'!EI$8),'importation prevair'!$O:$O))</f>
        <v/>
      </c>
      <c r="EJ155" s="162" t="str">
        <f>IF($B155="","",SUMIF('importation prevair'!$A:$A,CONCATENATE('Suivi du personnel'!$B155," ",'Suivi du personnel'!EJ$8),'importation prevair'!$O:$O))</f>
        <v/>
      </c>
      <c r="EK155" s="162" t="str">
        <f>IF($B155="","",SUMIF('importation prevair'!$A:$A,CONCATENATE('Suivi du personnel'!$B155," ",'Suivi du personnel'!EK$8),'importation prevair'!$O:$O))</f>
        <v/>
      </c>
      <c r="EL155" s="162" t="str">
        <f>IF($B155="","",SUMIF('importation prevair'!$A:$A,CONCATENATE('Suivi du personnel'!$B155," ",'Suivi du personnel'!EL$8),'importation prevair'!$O:$O))</f>
        <v/>
      </c>
      <c r="EM155" s="261" t="str">
        <f>IF($B155="","",SUMIF('importation prevair'!$A:$A,CONCATENATE('Suivi du personnel'!$B155," ",'Suivi du personnel'!EM$8),'importation prevair'!$O:$O))</f>
        <v/>
      </c>
      <c r="EN155" s="162" t="str">
        <f>IF($B155="","",SUMIF('importation prevair'!$A:$A,CONCATENATE('Suivi du personnel'!$B155," ",'Suivi du personnel'!EN$8),'importation prevair'!$O:$O))</f>
        <v/>
      </c>
      <c r="EO155" s="162" t="str">
        <f>IF($B155="","",SUMIF('importation prevair'!$A:$A,CONCATENATE('Suivi du personnel'!$B155," ",'Suivi du personnel'!EO$8),'importation prevair'!$O:$O))</f>
        <v/>
      </c>
      <c r="EP155" s="162" t="str">
        <f>IF($B155="","",SUMIF('importation prevair'!$A:$A,CONCATENATE('Suivi du personnel'!$B155," ",'Suivi du personnel'!EP$8),'importation prevair'!$O:$O))</f>
        <v/>
      </c>
      <c r="EQ155" s="162" t="str">
        <f>IF($B155="","",SUMIF('importation prevair'!$A:$A,CONCATENATE('Suivi du personnel'!$B155," ",'Suivi du personnel'!EQ$8),'importation prevair'!$O:$O))</f>
        <v/>
      </c>
      <c r="ER155" s="162" t="str">
        <f>IF($B155="","",SUMIF('importation prevair'!$A:$A,CONCATENATE('Suivi du personnel'!$B155," ",'Suivi du personnel'!ER$8),'importation prevair'!$O:$O))</f>
        <v/>
      </c>
      <c r="ES155" s="162" t="str">
        <f>IF($B155="","",SUMIF('importation prevair'!$A:$A,CONCATENATE('Suivi du personnel'!$B155," ",'Suivi du personnel'!ES$8),'importation prevair'!$O:$O))</f>
        <v/>
      </c>
      <c r="ET155" s="259" t="str">
        <f>IF($B155="","",SUMIF('importation prevair'!$A:$A,CONCATENATE('Suivi du personnel'!$B155," ",'Suivi du personnel'!ET$8),'importation prevair'!$O:$O))</f>
        <v/>
      </c>
      <c r="EU155" s="260" t="str">
        <f>IF($B155="","",SUMIF('importation prevair'!$A:$A,CONCATENATE('Suivi du personnel'!$B155," ",'Suivi du personnel'!EU$8),'importation prevair'!$O:$O))</f>
        <v/>
      </c>
      <c r="EV155" s="162" t="str">
        <f>IF($B155="","",SUMIF('importation prevair'!$A:$A,CONCATENATE('Suivi du personnel'!$B155," ",'Suivi du personnel'!EV$8),'importation prevair'!$O:$O))</f>
        <v/>
      </c>
      <c r="EW155" s="162" t="str">
        <f>IF($B155="","",SUMIF('importation prevair'!$A:$A,CONCATENATE('Suivi du personnel'!$B155," ",'Suivi du personnel'!EW$8),'importation prevair'!$O:$O))</f>
        <v/>
      </c>
      <c r="EX155" s="162" t="str">
        <f>IF($B155="","",SUMIF('importation prevair'!$A:$A,CONCATENATE('Suivi du personnel'!$B155," ",'Suivi du personnel'!EX$8),'importation prevair'!$O:$O))</f>
        <v/>
      </c>
      <c r="EY155" s="162" t="str">
        <f>IF($B155="","",SUMIF('importation prevair'!$A:$A,CONCATENATE('Suivi du personnel'!$B155," ",'Suivi du personnel'!EY$8),'importation prevair'!$O:$O))</f>
        <v/>
      </c>
      <c r="EZ155" s="162" t="str">
        <f>IF($B155="","",SUMIF('importation prevair'!$A:$A,CONCATENATE('Suivi du personnel'!$B155," ",'Suivi du personnel'!EZ$8),'importation prevair'!$O:$O))</f>
        <v/>
      </c>
      <c r="FA155" s="261" t="str">
        <f>IF($B155="","",SUMIF('importation prevair'!$A:$A,CONCATENATE('Suivi du personnel'!$B155," ",'Suivi du personnel'!FA$8),'importation prevair'!$O:$O))</f>
        <v/>
      </c>
      <c r="FB155" s="162" t="str">
        <f>IF($B155="","",SUMIF('importation prevair'!$A:$A,CONCATENATE('Suivi du personnel'!$B155," ",'Suivi du personnel'!FB$8),'importation prevair'!$O:$O))</f>
        <v/>
      </c>
      <c r="FC155" s="162" t="str">
        <f>IF($B155="","",SUMIF('importation prevair'!$A:$A,CONCATENATE('Suivi du personnel'!$B155," ",'Suivi du personnel'!FC$8),'importation prevair'!$O:$O))</f>
        <v/>
      </c>
      <c r="FD155" s="162" t="str">
        <f>IF($B155="","",SUMIF('importation prevair'!$A:$A,CONCATENATE('Suivi du personnel'!$B155," ",'Suivi du personnel'!FD$8),'importation prevair'!$O:$O))</f>
        <v/>
      </c>
      <c r="FE155" s="162" t="str">
        <f>IF($B155="","",SUMIF('importation prevair'!$A:$A,CONCATENATE('Suivi du personnel'!$B155," ",'Suivi du personnel'!FE$8),'importation prevair'!$O:$O))</f>
        <v/>
      </c>
      <c r="FF155" s="162" t="str">
        <f>IF($B155="","",SUMIF('importation prevair'!$A:$A,CONCATENATE('Suivi du personnel'!$B155," ",'Suivi du personnel'!FF$8),'importation prevair'!$O:$O))</f>
        <v/>
      </c>
      <c r="FG155" s="162" t="str">
        <f>IF($B155="","",SUMIF('importation prevair'!$A:$A,CONCATENATE('Suivi du personnel'!$B155," ",'Suivi du personnel'!FG$8),'importation prevair'!$O:$O))</f>
        <v/>
      </c>
      <c r="FH155" s="259" t="str">
        <f>IF($B155="","",SUMIF('importation prevair'!$A:$A,CONCATENATE('Suivi du personnel'!$B155," ",'Suivi du personnel'!FH$8),'importation prevair'!$O:$O))</f>
        <v/>
      </c>
      <c r="FI155" s="260" t="str">
        <f>IF($B155="","",SUMIF('importation prevair'!$A:$A,CONCATENATE('Suivi du personnel'!$B155," ",'Suivi du personnel'!FI$8),'importation prevair'!$O:$O))</f>
        <v/>
      </c>
      <c r="FJ155" s="162" t="str">
        <f>IF($B155="","",SUMIF('importation prevair'!$A:$A,CONCATENATE('Suivi du personnel'!$B155," ",'Suivi du personnel'!FJ$8),'importation prevair'!$O:$O))</f>
        <v/>
      </c>
      <c r="FK155" s="162" t="str">
        <f>IF($B155="","",SUMIF('importation prevair'!$A:$A,CONCATENATE('Suivi du personnel'!$B155," ",'Suivi du personnel'!FK$8),'importation prevair'!$O:$O))</f>
        <v/>
      </c>
      <c r="FL155" s="162" t="str">
        <f>IF($B155="","",SUMIF('importation prevair'!$A:$A,CONCATENATE('Suivi du personnel'!$B155," ",'Suivi du personnel'!FL$8),'importation prevair'!$O:$O))</f>
        <v/>
      </c>
      <c r="FM155" s="162" t="str">
        <f>IF($B155="","",SUMIF('importation prevair'!$A:$A,CONCATENATE('Suivi du personnel'!$B155," ",'Suivi du personnel'!FM$8),'importation prevair'!$O:$O))</f>
        <v/>
      </c>
      <c r="FN155" s="162" t="str">
        <f>IF($B155="","",SUMIF('importation prevair'!$A:$A,CONCATENATE('Suivi du personnel'!$B155," ",'Suivi du personnel'!FN$8),'importation prevair'!$O:$O))</f>
        <v/>
      </c>
      <c r="FO155" s="261" t="str">
        <f>IF($B155="","",SUMIF('importation prevair'!$A:$A,CONCATENATE('Suivi du personnel'!$B155," ",'Suivi du personnel'!FO$8),'importation prevair'!$O:$O))</f>
        <v/>
      </c>
      <c r="FP155" s="162" t="str">
        <f>IF($B155="","",SUMIF('importation prevair'!$A:$A,CONCATENATE('Suivi du personnel'!$B155," ",'Suivi du personnel'!FP$8),'importation prevair'!$O:$O))</f>
        <v/>
      </c>
      <c r="FQ155" s="162" t="str">
        <f>IF($B155="","",SUMIF('importation prevair'!$A:$A,CONCATENATE('Suivi du personnel'!$B155," ",'Suivi du personnel'!FQ$8),'importation prevair'!$O:$O))</f>
        <v/>
      </c>
      <c r="FR155" s="162" t="str">
        <f>IF($B155="","",SUMIF('importation prevair'!$A:$A,CONCATENATE('Suivi du personnel'!$B155," ",'Suivi du personnel'!FR$8),'importation prevair'!$O:$O))</f>
        <v/>
      </c>
      <c r="FS155" s="162" t="str">
        <f>IF($B155="","",SUMIF('importation prevair'!$A:$A,CONCATENATE('Suivi du personnel'!$B155," ",'Suivi du personnel'!FS$8),'importation prevair'!$O:$O))</f>
        <v/>
      </c>
      <c r="FT155" s="162" t="str">
        <f>IF($B155="","",SUMIF('importation prevair'!$A:$A,CONCATENATE('Suivi du personnel'!$B155," ",'Suivi du personnel'!FT$8),'importation prevair'!$O:$O))</f>
        <v/>
      </c>
      <c r="FU155" s="162" t="str">
        <f>IF($B155="","",SUMIF('importation prevair'!$A:$A,CONCATENATE('Suivi du personnel'!$B155," ",'Suivi du personnel'!FU$8),'importation prevair'!$O:$O))</f>
        <v/>
      </c>
      <c r="FV155" s="259" t="str">
        <f>IF($B155="","",SUMIF('importation prevair'!$A:$A,CONCATENATE('Suivi du personnel'!$B155," ",'Suivi du personnel'!FV$8),'importation prevair'!$O:$O))</f>
        <v/>
      </c>
      <c r="FW155" s="260" t="str">
        <f>IF($B155="","",SUMIF('importation prevair'!$A:$A,CONCATENATE('Suivi du personnel'!$B155," ",'Suivi du personnel'!FW$8),'importation prevair'!$O:$O))</f>
        <v/>
      </c>
      <c r="FX155" s="162" t="str">
        <f>IF($B155="","",SUMIF('importation prevair'!$A:$A,CONCATENATE('Suivi du personnel'!$B155," ",'Suivi du personnel'!FX$8),'importation prevair'!$O:$O))</f>
        <v/>
      </c>
      <c r="FY155" s="162" t="str">
        <f>IF($B155="","",SUMIF('importation prevair'!$A:$A,CONCATENATE('Suivi du personnel'!$B155," ",'Suivi du personnel'!FY$8),'importation prevair'!$O:$O))</f>
        <v/>
      </c>
      <c r="FZ155" s="162" t="str">
        <f>IF($B155="","",SUMIF('importation prevair'!$A:$A,CONCATENATE('Suivi du personnel'!$B155," ",'Suivi du personnel'!FZ$8),'importation prevair'!$O:$O))</f>
        <v/>
      </c>
      <c r="GA155" s="162" t="str">
        <f>IF($B155="","",SUMIF('importation prevair'!$A:$A,CONCATENATE('Suivi du personnel'!$B155," ",'Suivi du personnel'!GA$8),'importation prevair'!$O:$O))</f>
        <v/>
      </c>
      <c r="GB155" s="162" t="str">
        <f>IF($B155="","",SUMIF('importation prevair'!$A:$A,CONCATENATE('Suivi du personnel'!$B155," ",'Suivi du personnel'!GB$8),'importation prevair'!$O:$O))</f>
        <v/>
      </c>
      <c r="GC155" s="261" t="str">
        <f>IF($B155="","",SUMIF('importation prevair'!$A:$A,CONCATENATE('Suivi du personnel'!$B155," ",'Suivi du personnel'!GC$8),'importation prevair'!$O:$O))</f>
        <v/>
      </c>
      <c r="GD155" s="162" t="str">
        <f>IF($B155="","",SUMIF('importation prevair'!$A:$A,CONCATENATE('Suivi du personnel'!$B155," ",'Suivi du personnel'!GD$8),'importation prevair'!$O:$O))</f>
        <v/>
      </c>
      <c r="GE155" s="162" t="str">
        <f>IF($B155="","",SUMIF('importation prevair'!$A:$A,CONCATENATE('Suivi du personnel'!$B155," ",'Suivi du personnel'!GE$8),'importation prevair'!$O:$O))</f>
        <v/>
      </c>
      <c r="GF155" s="162" t="str">
        <f>IF($B155="","",SUMIF('importation prevair'!$A:$A,CONCATENATE('Suivi du personnel'!$B155," ",'Suivi du personnel'!GF$8),'importation prevair'!$O:$O))</f>
        <v/>
      </c>
      <c r="GG155" s="162" t="str">
        <f>IF($B155="","",SUMIF('importation prevair'!$A:$A,CONCATENATE('Suivi du personnel'!$B155," ",'Suivi du personnel'!GG$8),'importation prevair'!$O:$O))</f>
        <v/>
      </c>
      <c r="GH155" s="162" t="str">
        <f>IF($B155="","",SUMIF('importation prevair'!$A:$A,CONCATENATE('Suivi du personnel'!$B155," ",'Suivi du personnel'!GH$8),'importation prevair'!$O:$O))</f>
        <v/>
      </c>
      <c r="GI155" s="162" t="str">
        <f>IF($B155="","",SUMIF('importation prevair'!$A:$A,CONCATENATE('Suivi du personnel'!$B155," ",'Suivi du personnel'!GI$8),'importation prevair'!$O:$O))</f>
        <v/>
      </c>
      <c r="GJ155" s="259" t="str">
        <f>IF($B155="","",SUMIF('importation prevair'!$A:$A,CONCATENATE('Suivi du personnel'!$B155," ",'Suivi du personnel'!GJ$8),'importation prevair'!$O:$O))</f>
        <v/>
      </c>
      <c r="GK155" s="260" t="str">
        <f>IF($B155="","",SUMIF('importation prevair'!$A:$A,CONCATENATE('Suivi du personnel'!$B155," ",'Suivi du personnel'!GK$8),'importation prevair'!$O:$O))</f>
        <v/>
      </c>
      <c r="GL155" s="162" t="str">
        <f>IF($B155="","",SUMIF('importation prevair'!$A:$A,CONCATENATE('Suivi du personnel'!$B155," ",'Suivi du personnel'!GL$8),'importation prevair'!$O:$O))</f>
        <v/>
      </c>
      <c r="GM155" s="162" t="str">
        <f>IF($B155="","",SUMIF('importation prevair'!$A:$A,CONCATENATE('Suivi du personnel'!$B155," ",'Suivi du personnel'!GM$8),'importation prevair'!$O:$O))</f>
        <v/>
      </c>
      <c r="GN155" s="162" t="str">
        <f>IF($B155="","",SUMIF('importation prevair'!$A:$A,CONCATENATE('Suivi du personnel'!$B155," ",'Suivi du personnel'!GN$8),'importation prevair'!$O:$O))</f>
        <v/>
      </c>
      <c r="GO155" s="162" t="str">
        <f>IF($B155="","",SUMIF('importation prevair'!$A:$A,CONCATENATE('Suivi du personnel'!$B155," ",'Suivi du personnel'!GO$8),'importation prevair'!$O:$O))</f>
        <v/>
      </c>
      <c r="GP155" s="162" t="str">
        <f>IF($B155="","",SUMIF('importation prevair'!$A:$A,CONCATENATE('Suivi du personnel'!$B155," ",'Suivi du personnel'!GP$8),'importation prevair'!$O:$O))</f>
        <v/>
      </c>
      <c r="GQ155" s="261" t="str">
        <f>IF($B155="","",SUMIF('importation prevair'!$A:$A,CONCATENATE('Suivi du personnel'!$B155," ",'Suivi du personnel'!GQ$8),'importation prevair'!$O:$O))</f>
        <v/>
      </c>
      <c r="GR155" s="260" t="str">
        <f>IF($B155="","",SUMIF('importation prevair'!$A:$A,CONCATENATE('Suivi du personnel'!$B155," ",'Suivi du personnel'!GR$8),'importation prevair'!$O:$O))</f>
        <v/>
      </c>
      <c r="GS155" s="162" t="str">
        <f>IF($B155="","",SUMIF('importation prevair'!$A:$A,CONCATENATE('Suivi du personnel'!$B155," ",'Suivi du personnel'!GS$8),'importation prevair'!$O:$O))</f>
        <v/>
      </c>
      <c r="GT155" s="162" t="str">
        <f>IF($B155="","",SUMIF('importation prevair'!$A:$A,CONCATENATE('Suivi du personnel'!$B155," ",'Suivi du personnel'!GT$8),'importation prevair'!$O:$O))</f>
        <v/>
      </c>
      <c r="GU155" s="162" t="str">
        <f>IF($B155="","",SUMIF('importation prevair'!$A:$A,CONCATENATE('Suivi du personnel'!$B155," ",'Suivi du personnel'!GU$8),'importation prevair'!$O:$O))</f>
        <v/>
      </c>
      <c r="GV155" s="162" t="str">
        <f>IF($B155="","",SUMIF('importation prevair'!$A:$A,CONCATENATE('Suivi du personnel'!$B155," ",'Suivi du personnel'!GV$8),'importation prevair'!$O:$O))</f>
        <v/>
      </c>
      <c r="GW155" s="162" t="str">
        <f>IF($B155="","",SUMIF('importation prevair'!$A:$A,CONCATENATE('Suivi du personnel'!$B155," ",'Suivi du personnel'!GW$8),'importation prevair'!$O:$O))</f>
        <v/>
      </c>
      <c r="GX155" s="261" t="str">
        <f>IF($B155="","",SUMIF('importation prevair'!$A:$A,CONCATENATE('Suivi du personnel'!$B155," ",'Suivi du personnel'!GX$8),'importation prevair'!$O:$O))</f>
        <v/>
      </c>
    </row>
    <row r="156" spans="1:206" s="164" customFormat="1" ht="13.5" thickBot="1" x14ac:dyDescent="0.25">
      <c r="A156" s="289" t="str">
        <f>IF($B156="","",VLOOKUP($B156,'info personnel sur AT'!$A$3:$C$298,2,FALSE))</f>
        <v/>
      </c>
      <c r="B156" s="287"/>
      <c r="C156" s="284" t="str">
        <f>IF($B156="","",VLOOKUP($B156,'info personnel sur AT'!$A$3:$Q$298,3,FALSE))</f>
        <v/>
      </c>
      <c r="D156" s="280" t="str">
        <f>IF($B156="","",VLOOKUP($B156,'info personnel sur AT'!$A$3:$Q$298,4,FALSE))</f>
        <v/>
      </c>
      <c r="E156" s="277" t="str">
        <f>IF($B156="","",VLOOKUP($B156,'info personnel sur AT'!$A$3:$Q$298,5,FALSE))</f>
        <v/>
      </c>
      <c r="F156" s="219">
        <f t="shared" si="101"/>
        <v>0</v>
      </c>
      <c r="G156" s="240">
        <v>0.3</v>
      </c>
      <c r="H156" s="218">
        <f t="shared" si="102"/>
        <v>0.3</v>
      </c>
      <c r="I156" s="22" t="str">
        <f>IF($B156="","",VLOOKUP($B156,'info personnel sur AT'!$A$3:$Q$298,6,FALSE))</f>
        <v/>
      </c>
      <c r="J156" s="22" t="str">
        <f>IF($B156="","",VLOOKUP($B156,'info personnel sur AT'!$A$3:$Q$298,7,FALSE))</f>
        <v/>
      </c>
      <c r="K156" s="22" t="str">
        <f>IF($B156="","",VLOOKUP($B156,'info personnel sur AT'!$A$3:$Q$298,8,FALSE))</f>
        <v/>
      </c>
      <c r="L156" s="22" t="str">
        <f>IF($B156="","",VLOOKUP($B156,'info personnel sur AT'!$A$3:$Q$298,9,FALSE))</f>
        <v/>
      </c>
      <c r="M156" s="22" t="str">
        <f>IF($B156="","",VLOOKUP($B156,'info personnel sur AT'!$A$3:$Q$298,10,FALSE))</f>
        <v/>
      </c>
      <c r="N156" s="22" t="str">
        <f>IF($B156="","",VLOOKUP($B156,'info personnel sur AT'!$A$3:$Q$298,11,FALSE))</f>
        <v/>
      </c>
      <c r="O156" s="22" t="str">
        <f>IF($B156="","",VLOOKUP($B156,'info personnel sur AT'!$A$3:$Q$298,12,FALSE))</f>
        <v/>
      </c>
      <c r="P156" s="22" t="str">
        <f>IF($B156="","",VLOOKUP($B156,'info personnel sur AT'!$A$3:$Q$298,13,FALSE))</f>
        <v/>
      </c>
      <c r="Q156" s="22" t="str">
        <f>IF($B156="","",VLOOKUP($B156,'info personnel sur AT'!$A$3:$Q$298,14,FALSE))</f>
        <v/>
      </c>
      <c r="R156" s="22" t="str">
        <f>IF($B156="","",VLOOKUP($B156,'info personnel sur AT'!$A$3:$Q$298,15,FALSE))</f>
        <v/>
      </c>
      <c r="S156" s="22" t="str">
        <f>IF($B156="","",VLOOKUP($B156,'info personnel sur AT'!$A$3:$Q$298,16,FALSE))</f>
        <v/>
      </c>
      <c r="T156" s="22" t="str">
        <f>IF($B156="","",VLOOKUP($B156,'info personnel sur AT'!$A$3:$Q$298,17,FALSE))</f>
        <v/>
      </c>
      <c r="U156" s="11">
        <f t="shared" si="103"/>
        <v>0</v>
      </c>
      <c r="V156" s="2">
        <f t="shared" si="104"/>
        <v>0</v>
      </c>
      <c r="W156" s="6">
        <f t="shared" si="105"/>
        <v>0</v>
      </c>
      <c r="X156" s="180">
        <f t="shared" si="106"/>
        <v>1.8</v>
      </c>
      <c r="Y156" s="179">
        <f t="shared" si="134"/>
        <v>5</v>
      </c>
      <c r="Z156" s="192">
        <f t="shared" si="107"/>
        <v>10</v>
      </c>
      <c r="AA156" s="195">
        <f t="shared" si="108"/>
        <v>0</v>
      </c>
      <c r="AB156" s="195">
        <f t="shared" si="109"/>
        <v>0</v>
      </c>
      <c r="AC156" s="195">
        <f t="shared" si="110"/>
        <v>0</v>
      </c>
      <c r="AD156" s="195">
        <f t="shared" si="111"/>
        <v>0</v>
      </c>
      <c r="AE156" s="195">
        <f t="shared" si="112"/>
        <v>0</v>
      </c>
      <c r="AF156" s="195">
        <f t="shared" si="113"/>
        <v>0</v>
      </c>
      <c r="AG156" s="195">
        <f t="shared" si="114"/>
        <v>0</v>
      </c>
      <c r="AH156" s="248">
        <f t="shared" si="115"/>
        <v>0</v>
      </c>
      <c r="AI156" s="248">
        <f t="shared" si="116"/>
        <v>0</v>
      </c>
      <c r="AJ156" s="248">
        <f t="shared" si="117"/>
        <v>0</v>
      </c>
      <c r="AK156" s="248">
        <f t="shared" si="118"/>
        <v>0</v>
      </c>
      <c r="AL156" s="248">
        <f t="shared" si="119"/>
        <v>0</v>
      </c>
      <c r="AM156" s="248">
        <f t="shared" si="120"/>
        <v>0</v>
      </c>
      <c r="AN156" s="248">
        <f t="shared" si="121"/>
        <v>0</v>
      </c>
      <c r="AO156" s="248">
        <f t="shared" si="122"/>
        <v>0</v>
      </c>
      <c r="AP156" s="248">
        <f t="shared" si="123"/>
        <v>0</v>
      </c>
      <c r="AQ156" s="248">
        <f t="shared" si="124"/>
        <v>0</v>
      </c>
      <c r="AR156" s="248">
        <f t="shared" si="125"/>
        <v>0</v>
      </c>
      <c r="AS156" s="248">
        <f t="shared" si="126"/>
        <v>0</v>
      </c>
      <c r="AT156" s="248">
        <f t="shared" si="127"/>
        <v>0</v>
      </c>
      <c r="AU156" s="248">
        <f t="shared" si="128"/>
        <v>0</v>
      </c>
      <c r="AV156" s="245">
        <f t="shared" si="135"/>
        <v>0</v>
      </c>
      <c r="AW156" s="245">
        <f t="shared" si="136"/>
        <v>0</v>
      </c>
      <c r="AX156" s="252">
        <f t="shared" si="137"/>
        <v>0</v>
      </c>
      <c r="AY156" s="253">
        <f t="shared" si="132"/>
        <v>0</v>
      </c>
      <c r="AZ156" s="253">
        <f t="shared" si="133"/>
        <v>0</v>
      </c>
      <c r="BA156" s="221" t="str">
        <f>IF($B156="","",SUMIF('importation prevair'!$A:$A,CONCATENATE('Suivi du personnel'!$B156," ",'Suivi du personnel'!BA$8),'importation prevair'!$O:$O))</f>
        <v/>
      </c>
      <c r="BB156" s="222" t="str">
        <f>IF($B156="","",SUMIF('importation prevair'!$A:$A,CONCATENATE('Suivi du personnel'!$B156," ",'Suivi du personnel'!BB$8),'importation prevair'!$O:$O))</f>
        <v/>
      </c>
      <c r="BC156" s="222" t="str">
        <f>IF($B156="","",SUMIF('importation prevair'!$A:$A,CONCATENATE('Suivi du personnel'!$B156," ",'Suivi du personnel'!BC$8),'importation prevair'!$O:$O))</f>
        <v/>
      </c>
      <c r="BD156" s="222" t="str">
        <f>IF($B156="","",SUMIF('importation prevair'!$A:$A,CONCATENATE('Suivi du personnel'!$B156," ",'Suivi du personnel'!BD$8),'importation prevair'!$O:$O))</f>
        <v/>
      </c>
      <c r="BE156" s="222" t="str">
        <f>IF($B156="","",SUMIF('importation prevair'!$A:$A,CONCATENATE('Suivi du personnel'!$B156," ",'Suivi du personnel'!BE$8),'importation prevair'!$O:$O))</f>
        <v/>
      </c>
      <c r="BF156" s="222" t="str">
        <f>IF($B156="","",SUMIF('importation prevair'!$A:$A,CONCATENATE('Suivi du personnel'!$B156," ",'Suivi du personnel'!BF$8),'importation prevair'!$O:$O))</f>
        <v/>
      </c>
      <c r="BG156" s="223" t="str">
        <f>IF($B156="","",SUMIF('importation prevair'!$A:$A,CONCATENATE('Suivi du personnel'!$B156," ",'Suivi du personnel'!BG$8),'importation prevair'!$O:$O))</f>
        <v/>
      </c>
      <c r="BH156" s="221" t="str">
        <f>IF($B156="","",SUMIF('importation prevair'!$A:$A,CONCATENATE('Suivi du personnel'!$B156," ",'Suivi du personnel'!BH$8),'importation prevair'!$O:$O))</f>
        <v/>
      </c>
      <c r="BI156" s="222" t="str">
        <f>IF($B156="","",SUMIF('importation prevair'!$A:$A,CONCATENATE('Suivi du personnel'!$B156," ",'Suivi du personnel'!BI$8),'importation prevair'!$O:$O))</f>
        <v/>
      </c>
      <c r="BJ156" s="222" t="str">
        <f>IF($B156="","",SUMIF('importation prevair'!$A:$A,CONCATENATE('Suivi du personnel'!$B156," ",'Suivi du personnel'!BJ$8),'importation prevair'!$O:$O))</f>
        <v/>
      </c>
      <c r="BK156" s="222" t="str">
        <f>IF($B156="","",SUMIF('importation prevair'!$A:$A,CONCATENATE('Suivi du personnel'!$B156," ",'Suivi du personnel'!BK$8),'importation prevair'!$O:$O))</f>
        <v/>
      </c>
      <c r="BL156" s="222" t="str">
        <f>IF($B156="","",SUMIF('importation prevair'!$A:$A,CONCATENATE('Suivi du personnel'!$B156," ",'Suivi du personnel'!BL$8),'importation prevair'!$O:$O))</f>
        <v/>
      </c>
      <c r="BM156" s="222" t="str">
        <f>IF($B156="","",SUMIF('importation prevair'!$A:$A,CONCATENATE('Suivi du personnel'!$B156," ",'Suivi du personnel'!BM$8),'importation prevair'!$O:$O))</f>
        <v/>
      </c>
      <c r="BN156" s="223" t="str">
        <f>IF($B156="","",SUMIF('importation prevair'!$A:$A,CONCATENATE('Suivi du personnel'!$B156," ",'Suivi du personnel'!BN$8),'importation prevair'!$O:$O))</f>
        <v/>
      </c>
      <c r="BO156" s="221" t="str">
        <f>IF($B156="","",SUMIF('importation prevair'!$A:$A,CONCATENATE('Suivi du personnel'!$B156," ",'Suivi du personnel'!BO$8),'importation prevair'!$O:$O))</f>
        <v/>
      </c>
      <c r="BP156" s="222" t="str">
        <f>IF($B156="","",SUMIF('importation prevair'!$A:$A,CONCATENATE('Suivi du personnel'!$B156," ",'Suivi du personnel'!BP$8),'importation prevair'!$O:$O))</f>
        <v/>
      </c>
      <c r="BQ156" s="222" t="str">
        <f>IF($B156="","",SUMIF('importation prevair'!$A:$A,CONCATENATE('Suivi du personnel'!$B156," ",'Suivi du personnel'!BQ$8),'importation prevair'!$O:$O))</f>
        <v/>
      </c>
      <c r="BR156" s="222" t="str">
        <f>IF($B156="","",SUMIF('importation prevair'!$A:$A,CONCATENATE('Suivi du personnel'!$B156," ",'Suivi du personnel'!BR$8),'importation prevair'!$O:$O))</f>
        <v/>
      </c>
      <c r="BS156" s="222" t="str">
        <f>IF($B156="","",SUMIF('importation prevair'!$A:$A,CONCATENATE('Suivi du personnel'!$B156," ",'Suivi du personnel'!BS$8),'importation prevair'!$O:$O))</f>
        <v/>
      </c>
      <c r="BT156" s="222" t="str">
        <f>IF($B156="","",SUMIF('importation prevair'!$A:$A,CONCATENATE('Suivi du personnel'!$B156," ",'Suivi du personnel'!BT$8),'importation prevair'!$O:$O))</f>
        <v/>
      </c>
      <c r="BU156" s="223" t="str">
        <f>IF($B156="","",SUMIF('importation prevair'!$A:$A,CONCATENATE('Suivi du personnel'!$B156," ",'Suivi du personnel'!BU$8),'importation prevair'!$O:$O))</f>
        <v/>
      </c>
      <c r="BV156" s="221" t="str">
        <f>IF($B156="","",SUMIF('importation prevair'!$A:$A,CONCATENATE('Suivi du personnel'!$B156," ",'Suivi du personnel'!BV$8),'importation prevair'!$O:$O))</f>
        <v/>
      </c>
      <c r="BW156" s="222" t="str">
        <f>IF($B156="","",SUMIF('importation prevair'!$A:$A,CONCATENATE('Suivi du personnel'!$B156," ",'Suivi du personnel'!BW$8),'importation prevair'!$O:$O))</f>
        <v/>
      </c>
      <c r="BX156" s="222" t="str">
        <f>IF($B156="","",SUMIF('importation prevair'!$A:$A,CONCATENATE('Suivi du personnel'!$B156," ",'Suivi du personnel'!BX$8),'importation prevair'!$O:$O))</f>
        <v/>
      </c>
      <c r="BY156" s="222" t="str">
        <f>IF($B156="","",SUMIF('importation prevair'!$A:$A,CONCATENATE('Suivi du personnel'!$B156," ",'Suivi du personnel'!BY$8),'importation prevair'!$O:$O))</f>
        <v/>
      </c>
      <c r="BZ156" s="222" t="str">
        <f>IF($B156="","",SUMIF('importation prevair'!$A:$A,CONCATENATE('Suivi du personnel'!$B156," ",'Suivi du personnel'!BZ$8),'importation prevair'!$O:$O))</f>
        <v/>
      </c>
      <c r="CA156" s="222" t="str">
        <f>IF($B156="","",SUMIF('importation prevair'!$A:$A,CONCATENATE('Suivi du personnel'!$B156," ",'Suivi du personnel'!CA$8),'importation prevair'!$O:$O))</f>
        <v/>
      </c>
      <c r="CB156" s="223" t="str">
        <f>IF($B156="","",SUMIF('importation prevair'!$A:$A,CONCATENATE('Suivi du personnel'!$B156," ",'Suivi du personnel'!CB$8),'importation prevair'!$O:$O))</f>
        <v/>
      </c>
      <c r="CC156" s="221" t="str">
        <f>IF($B156="","",SUMIF('importation prevair'!$A:$A,CONCATENATE('Suivi du personnel'!$B156," ",'Suivi du personnel'!CC$8),'importation prevair'!$O:$O))</f>
        <v/>
      </c>
      <c r="CD156" s="222" t="str">
        <f>IF($B156="","",SUMIF('importation prevair'!$A:$A,CONCATENATE('Suivi du personnel'!$B156," ",'Suivi du personnel'!CD$8),'importation prevair'!$O:$O))</f>
        <v/>
      </c>
      <c r="CE156" s="222" t="str">
        <f>IF($B156="","",SUMIF('importation prevair'!$A:$A,CONCATENATE('Suivi du personnel'!$B156," ",'Suivi du personnel'!CE$8),'importation prevair'!$O:$O))</f>
        <v/>
      </c>
      <c r="CF156" s="222" t="str">
        <f>IF($B156="","",SUMIF('importation prevair'!$A:$A,CONCATENATE('Suivi du personnel'!$B156," ",'Suivi du personnel'!CF$8),'importation prevair'!$O:$O))</f>
        <v/>
      </c>
      <c r="CG156" s="222" t="str">
        <f>IF($B156="","",SUMIF('importation prevair'!$A:$A,CONCATENATE('Suivi du personnel'!$B156," ",'Suivi du personnel'!CG$8),'importation prevair'!$O:$O))</f>
        <v/>
      </c>
      <c r="CH156" s="222" t="str">
        <f>IF($B156="","",SUMIF('importation prevair'!$A:$A,CONCATENATE('Suivi du personnel'!$B156," ",'Suivi du personnel'!CH$8),'importation prevair'!$O:$O))</f>
        <v/>
      </c>
      <c r="CI156" s="223" t="str">
        <f>IF($B156="","",SUMIF('importation prevair'!$A:$A,CONCATENATE('Suivi du personnel'!$B156," ",'Suivi du personnel'!CI$8),'importation prevair'!$O:$O))</f>
        <v/>
      </c>
      <c r="CJ156" s="221" t="str">
        <f>IF($B156="","",SUMIF('importation prevair'!$A:$A,CONCATENATE('Suivi du personnel'!$B156," ",'Suivi du personnel'!CJ$8),'importation prevair'!$O:$O))</f>
        <v/>
      </c>
      <c r="CK156" s="222" t="str">
        <f>IF($B156="","",SUMIF('importation prevair'!$A:$A,CONCATENATE('Suivi du personnel'!$B156," ",'Suivi du personnel'!CK$8),'importation prevair'!$O:$O))</f>
        <v/>
      </c>
      <c r="CL156" s="222" t="str">
        <f>IF($B156="","",SUMIF('importation prevair'!$A:$A,CONCATENATE('Suivi du personnel'!$B156," ",'Suivi du personnel'!CL$8),'importation prevair'!$O:$O))</f>
        <v/>
      </c>
      <c r="CM156" s="222" t="str">
        <f>IF($B156="","",SUMIF('importation prevair'!$A:$A,CONCATENATE('Suivi du personnel'!$B156," ",'Suivi du personnel'!CM$8),'importation prevair'!$O:$O))</f>
        <v/>
      </c>
      <c r="CN156" s="222" t="str">
        <f>IF($B156="","",SUMIF('importation prevair'!$A:$A,CONCATENATE('Suivi du personnel'!$B156," ",'Suivi du personnel'!CN$8),'importation prevair'!$O:$O))</f>
        <v/>
      </c>
      <c r="CO156" s="222" t="str">
        <f>IF($B156="","",SUMIF('importation prevair'!$A:$A,CONCATENATE('Suivi du personnel'!$B156," ",'Suivi du personnel'!CO$8),'importation prevair'!$O:$O))</f>
        <v/>
      </c>
      <c r="CP156" s="223" t="str">
        <f>IF($B156="","",SUMIF('importation prevair'!$A:$A,CONCATENATE('Suivi du personnel'!$B156," ",'Suivi du personnel'!CP$8),'importation prevair'!$O:$O))</f>
        <v/>
      </c>
      <c r="CQ156" s="221" t="str">
        <f>IF($B156="","",SUMIF('importation prevair'!$A:$A,CONCATENATE('Suivi du personnel'!$B156," ",'Suivi du personnel'!CQ$8),'importation prevair'!$O:$O))</f>
        <v/>
      </c>
      <c r="CR156" s="222" t="str">
        <f>IF($B156="","",SUMIF('importation prevair'!$A:$A,CONCATENATE('Suivi du personnel'!$B156," ",'Suivi du personnel'!CR$8),'importation prevair'!$O:$O))</f>
        <v/>
      </c>
      <c r="CS156" s="222" t="str">
        <f>IF($B156="","",SUMIF('importation prevair'!$A:$A,CONCATENATE('Suivi du personnel'!$B156," ",'Suivi du personnel'!CS$8),'importation prevair'!$O:$O))</f>
        <v/>
      </c>
      <c r="CT156" s="222" t="str">
        <f>IF($B156="","",SUMIF('importation prevair'!$A:$A,CONCATENATE('Suivi du personnel'!$B156," ",'Suivi du personnel'!CT$8),'importation prevair'!$O:$O))</f>
        <v/>
      </c>
      <c r="CU156" s="222" t="str">
        <f>IF($B156="","",SUMIF('importation prevair'!$A:$A,CONCATENATE('Suivi du personnel'!$B156," ",'Suivi du personnel'!CU$8),'importation prevair'!$O:$O))</f>
        <v/>
      </c>
      <c r="CV156" s="222" t="str">
        <f>IF($B156="","",SUMIF('importation prevair'!$A:$A,CONCATENATE('Suivi du personnel'!$B156," ",'Suivi du personnel'!CV$8),'importation prevair'!$O:$O))</f>
        <v/>
      </c>
      <c r="CW156" s="223" t="str">
        <f>IF($B156="","",SUMIF('importation prevair'!$A:$A,CONCATENATE('Suivi du personnel'!$B156," ",'Suivi du personnel'!CW$8),'importation prevair'!$O:$O))</f>
        <v/>
      </c>
      <c r="CX156" s="221" t="str">
        <f>IF($B156="","",SUMIF('importation prevair'!$A:$A,CONCATENATE('Suivi du personnel'!$B156," ",'Suivi du personnel'!CX$8),'importation prevair'!$O:$O))</f>
        <v/>
      </c>
      <c r="CY156" s="222" t="str">
        <f>IF($B156="","",SUMIF('importation prevair'!$A:$A,CONCATENATE('Suivi du personnel'!$B156," ",'Suivi du personnel'!CY$8),'importation prevair'!$O:$O))</f>
        <v/>
      </c>
      <c r="CZ156" s="222" t="str">
        <f>IF($B156="","",SUMIF('importation prevair'!$A:$A,CONCATENATE('Suivi du personnel'!$B156," ",'Suivi du personnel'!CZ$8),'importation prevair'!$O:$O))</f>
        <v/>
      </c>
      <c r="DA156" s="222" t="str">
        <f>IF($B156="","",SUMIF('importation prevair'!$A:$A,CONCATENATE('Suivi du personnel'!$B156," ",'Suivi du personnel'!DA$8),'importation prevair'!$O:$O))</f>
        <v/>
      </c>
      <c r="DB156" s="222" t="str">
        <f>IF($B156="","",SUMIF('importation prevair'!$A:$A,CONCATENATE('Suivi du personnel'!$B156," ",'Suivi du personnel'!DB$8),'importation prevair'!$O:$O))</f>
        <v/>
      </c>
      <c r="DC156" s="222" t="str">
        <f>IF($B156="","",SUMIF('importation prevair'!$A:$A,CONCATENATE('Suivi du personnel'!$B156," ",'Suivi du personnel'!DC$8),'importation prevair'!$O:$O))</f>
        <v/>
      </c>
      <c r="DD156" s="223" t="str">
        <f>IF($B156="","",SUMIF('importation prevair'!$A:$A,CONCATENATE('Suivi du personnel'!$B156," ",'Suivi du personnel'!DD$8),'importation prevair'!$O:$O))</f>
        <v/>
      </c>
      <c r="DE156" s="260" t="str">
        <f>IF($B156="","",SUMIF('importation prevair'!$A:$A,CONCATENATE('Suivi du personnel'!$B156," ",'Suivi du personnel'!DE$8),'importation prevair'!$O:$O))</f>
        <v/>
      </c>
      <c r="DF156" s="162" t="str">
        <f>IF($B156="","",SUMIF('importation prevair'!$A:$A,CONCATENATE('Suivi du personnel'!$B156," ",'Suivi du personnel'!DF$8),'importation prevair'!$O:$O))</f>
        <v/>
      </c>
      <c r="DG156" s="162" t="str">
        <f>IF($B156="","",SUMIF('importation prevair'!$A:$A,CONCATENATE('Suivi du personnel'!$B156," ",'Suivi du personnel'!DG$8),'importation prevair'!$O:$O))</f>
        <v/>
      </c>
      <c r="DH156" s="162" t="str">
        <f>IF($B156="","",SUMIF('importation prevair'!$A:$A,CONCATENATE('Suivi du personnel'!$B156," ",'Suivi du personnel'!DH$8),'importation prevair'!$O:$O))</f>
        <v/>
      </c>
      <c r="DI156" s="162" t="str">
        <f>IF($B156="","",SUMIF('importation prevair'!$A:$A,CONCATENATE('Suivi du personnel'!$B156," ",'Suivi du personnel'!DI$8),'importation prevair'!$O:$O))</f>
        <v/>
      </c>
      <c r="DJ156" s="162" t="str">
        <f>IF($B156="","",SUMIF('importation prevair'!$A:$A,CONCATENATE('Suivi du personnel'!$B156," ",'Suivi du personnel'!DJ$8),'importation prevair'!$O:$O))</f>
        <v/>
      </c>
      <c r="DK156" s="261" t="str">
        <f>IF($B156="","",SUMIF('importation prevair'!$A:$A,CONCATENATE('Suivi du personnel'!$B156," ",'Suivi du personnel'!DK$8),'importation prevair'!$O:$O))</f>
        <v/>
      </c>
      <c r="DL156" s="162" t="str">
        <f>IF($B156="","",SUMIF('importation prevair'!$A:$A,CONCATENATE('Suivi du personnel'!$B156," ",'Suivi du personnel'!DL$8),'importation prevair'!$O:$O))</f>
        <v/>
      </c>
      <c r="DM156" s="162" t="str">
        <f>IF($B156="","",SUMIF('importation prevair'!$A:$A,CONCATENATE('Suivi du personnel'!$B156," ",'Suivi du personnel'!DM$8),'importation prevair'!$O:$O))</f>
        <v/>
      </c>
      <c r="DN156" s="162" t="str">
        <f>IF($B156="","",SUMIF('importation prevair'!$A:$A,CONCATENATE('Suivi du personnel'!$B156," ",'Suivi du personnel'!DN$8),'importation prevair'!$O:$O))</f>
        <v/>
      </c>
      <c r="DO156" s="162" t="str">
        <f>IF($B156="","",SUMIF('importation prevair'!$A:$A,CONCATENATE('Suivi du personnel'!$B156," ",'Suivi du personnel'!DO$8),'importation prevair'!$O:$O))</f>
        <v/>
      </c>
      <c r="DP156" s="162" t="str">
        <f>IF($B156="","",SUMIF('importation prevair'!$A:$A,CONCATENATE('Suivi du personnel'!$B156," ",'Suivi du personnel'!DP$8),'importation prevair'!$O:$O))</f>
        <v/>
      </c>
      <c r="DQ156" s="162" t="str">
        <f>IF($B156="","",SUMIF('importation prevair'!$A:$A,CONCATENATE('Suivi du personnel'!$B156," ",'Suivi du personnel'!DQ$8),'importation prevair'!$O:$O))</f>
        <v/>
      </c>
      <c r="DR156" s="259" t="str">
        <f>IF($B156="","",SUMIF('importation prevair'!$A:$A,CONCATENATE('Suivi du personnel'!$B156," ",'Suivi du personnel'!DR$8),'importation prevair'!$O:$O))</f>
        <v/>
      </c>
      <c r="DS156" s="260" t="str">
        <f>IF($B156="","",SUMIF('importation prevair'!$A:$A,CONCATENATE('Suivi du personnel'!$B156," ",'Suivi du personnel'!DS$8),'importation prevair'!$O:$O))</f>
        <v/>
      </c>
      <c r="DT156" s="162" t="str">
        <f>IF($B156="","",SUMIF('importation prevair'!$A:$A,CONCATENATE('Suivi du personnel'!$B156," ",'Suivi du personnel'!DT$8),'importation prevair'!$O:$O))</f>
        <v/>
      </c>
      <c r="DU156" s="162" t="str">
        <f>IF($B156="","",SUMIF('importation prevair'!$A:$A,CONCATENATE('Suivi du personnel'!$B156," ",'Suivi du personnel'!DU$8),'importation prevair'!$O:$O))</f>
        <v/>
      </c>
      <c r="DV156" s="162" t="str">
        <f>IF($B156="","",SUMIF('importation prevair'!$A:$A,CONCATENATE('Suivi du personnel'!$B156," ",'Suivi du personnel'!DV$8),'importation prevair'!$O:$O))</f>
        <v/>
      </c>
      <c r="DW156" s="162" t="str">
        <f>IF($B156="","",SUMIF('importation prevair'!$A:$A,CONCATENATE('Suivi du personnel'!$B156," ",'Suivi du personnel'!DW$8),'importation prevair'!$O:$O))</f>
        <v/>
      </c>
      <c r="DX156" s="162" t="str">
        <f>IF($B156="","",SUMIF('importation prevair'!$A:$A,CONCATENATE('Suivi du personnel'!$B156," ",'Suivi du personnel'!DX$8),'importation prevair'!$O:$O))</f>
        <v/>
      </c>
      <c r="DY156" s="261" t="str">
        <f>IF($B156="","",SUMIF('importation prevair'!$A:$A,CONCATENATE('Suivi du personnel'!$B156," ",'Suivi du personnel'!DY$8),'importation prevair'!$O:$O))</f>
        <v/>
      </c>
      <c r="DZ156" s="162" t="str">
        <f>IF($B156="","",SUMIF('importation prevair'!$A:$A,CONCATENATE('Suivi du personnel'!$B156," ",'Suivi du personnel'!DZ$8),'importation prevair'!$O:$O))</f>
        <v/>
      </c>
      <c r="EA156" s="162" t="str">
        <f>IF($B156="","",SUMIF('importation prevair'!$A:$A,CONCATENATE('Suivi du personnel'!$B156," ",'Suivi du personnel'!EA$8),'importation prevair'!$O:$O))</f>
        <v/>
      </c>
      <c r="EB156" s="162" t="str">
        <f>IF($B156="","",SUMIF('importation prevair'!$A:$A,CONCATENATE('Suivi du personnel'!$B156," ",'Suivi du personnel'!EB$8),'importation prevair'!$O:$O))</f>
        <v/>
      </c>
      <c r="EC156" s="162" t="str">
        <f>IF($B156="","",SUMIF('importation prevair'!$A:$A,CONCATENATE('Suivi du personnel'!$B156," ",'Suivi du personnel'!EC$8),'importation prevair'!$O:$O))</f>
        <v/>
      </c>
      <c r="ED156" s="162" t="str">
        <f>IF($B156="","",SUMIF('importation prevair'!$A:$A,CONCATENATE('Suivi du personnel'!$B156," ",'Suivi du personnel'!ED$8),'importation prevair'!$O:$O))</f>
        <v/>
      </c>
      <c r="EE156" s="162" t="str">
        <f>IF($B156="","",SUMIF('importation prevair'!$A:$A,CONCATENATE('Suivi du personnel'!$B156," ",'Suivi du personnel'!EE$8),'importation prevair'!$O:$O))</f>
        <v/>
      </c>
      <c r="EF156" s="259" t="str">
        <f>IF($B156="","",SUMIF('importation prevair'!$A:$A,CONCATENATE('Suivi du personnel'!$B156," ",'Suivi du personnel'!EF$8),'importation prevair'!$O:$O))</f>
        <v/>
      </c>
      <c r="EG156" s="260" t="str">
        <f>IF($B156="","",SUMIF('importation prevair'!$A:$A,CONCATENATE('Suivi du personnel'!$B156," ",'Suivi du personnel'!EG$8),'importation prevair'!$O:$O))</f>
        <v/>
      </c>
      <c r="EH156" s="162" t="str">
        <f>IF($B156="","",SUMIF('importation prevair'!$A:$A,CONCATENATE('Suivi du personnel'!$B156," ",'Suivi du personnel'!EH$8),'importation prevair'!$O:$O))</f>
        <v/>
      </c>
      <c r="EI156" s="162" t="str">
        <f>IF($B156="","",SUMIF('importation prevair'!$A:$A,CONCATENATE('Suivi du personnel'!$B156," ",'Suivi du personnel'!EI$8),'importation prevair'!$O:$O))</f>
        <v/>
      </c>
      <c r="EJ156" s="162" t="str">
        <f>IF($B156="","",SUMIF('importation prevair'!$A:$A,CONCATENATE('Suivi du personnel'!$B156," ",'Suivi du personnel'!EJ$8),'importation prevair'!$O:$O))</f>
        <v/>
      </c>
      <c r="EK156" s="162" t="str">
        <f>IF($B156="","",SUMIF('importation prevair'!$A:$A,CONCATENATE('Suivi du personnel'!$B156," ",'Suivi du personnel'!EK$8),'importation prevair'!$O:$O))</f>
        <v/>
      </c>
      <c r="EL156" s="162" t="str">
        <f>IF($B156="","",SUMIF('importation prevair'!$A:$A,CONCATENATE('Suivi du personnel'!$B156," ",'Suivi du personnel'!EL$8),'importation prevair'!$O:$O))</f>
        <v/>
      </c>
      <c r="EM156" s="261" t="str">
        <f>IF($B156="","",SUMIF('importation prevair'!$A:$A,CONCATENATE('Suivi du personnel'!$B156," ",'Suivi du personnel'!EM$8),'importation prevair'!$O:$O))</f>
        <v/>
      </c>
      <c r="EN156" s="162" t="str">
        <f>IF($B156="","",SUMIF('importation prevair'!$A:$A,CONCATENATE('Suivi du personnel'!$B156," ",'Suivi du personnel'!EN$8),'importation prevair'!$O:$O))</f>
        <v/>
      </c>
      <c r="EO156" s="162" t="str">
        <f>IF($B156="","",SUMIF('importation prevair'!$A:$A,CONCATENATE('Suivi du personnel'!$B156," ",'Suivi du personnel'!EO$8),'importation prevair'!$O:$O))</f>
        <v/>
      </c>
      <c r="EP156" s="162" t="str">
        <f>IF($B156="","",SUMIF('importation prevair'!$A:$A,CONCATENATE('Suivi du personnel'!$B156," ",'Suivi du personnel'!EP$8),'importation prevair'!$O:$O))</f>
        <v/>
      </c>
      <c r="EQ156" s="162" t="str">
        <f>IF($B156="","",SUMIF('importation prevair'!$A:$A,CONCATENATE('Suivi du personnel'!$B156," ",'Suivi du personnel'!EQ$8),'importation prevair'!$O:$O))</f>
        <v/>
      </c>
      <c r="ER156" s="162" t="str">
        <f>IF($B156="","",SUMIF('importation prevair'!$A:$A,CONCATENATE('Suivi du personnel'!$B156," ",'Suivi du personnel'!ER$8),'importation prevair'!$O:$O))</f>
        <v/>
      </c>
      <c r="ES156" s="162" t="str">
        <f>IF($B156="","",SUMIF('importation prevair'!$A:$A,CONCATENATE('Suivi du personnel'!$B156," ",'Suivi du personnel'!ES$8),'importation prevair'!$O:$O))</f>
        <v/>
      </c>
      <c r="ET156" s="259" t="str">
        <f>IF($B156="","",SUMIF('importation prevair'!$A:$A,CONCATENATE('Suivi du personnel'!$B156," ",'Suivi du personnel'!ET$8),'importation prevair'!$O:$O))</f>
        <v/>
      </c>
      <c r="EU156" s="260" t="str">
        <f>IF($B156="","",SUMIF('importation prevair'!$A:$A,CONCATENATE('Suivi du personnel'!$B156," ",'Suivi du personnel'!EU$8),'importation prevair'!$O:$O))</f>
        <v/>
      </c>
      <c r="EV156" s="162" t="str">
        <f>IF($B156="","",SUMIF('importation prevair'!$A:$A,CONCATENATE('Suivi du personnel'!$B156," ",'Suivi du personnel'!EV$8),'importation prevair'!$O:$O))</f>
        <v/>
      </c>
      <c r="EW156" s="162" t="str">
        <f>IF($B156="","",SUMIF('importation prevair'!$A:$A,CONCATENATE('Suivi du personnel'!$B156," ",'Suivi du personnel'!EW$8),'importation prevair'!$O:$O))</f>
        <v/>
      </c>
      <c r="EX156" s="162" t="str">
        <f>IF($B156="","",SUMIF('importation prevair'!$A:$A,CONCATENATE('Suivi du personnel'!$B156," ",'Suivi du personnel'!EX$8),'importation prevair'!$O:$O))</f>
        <v/>
      </c>
      <c r="EY156" s="162" t="str">
        <f>IF($B156="","",SUMIF('importation prevair'!$A:$A,CONCATENATE('Suivi du personnel'!$B156," ",'Suivi du personnel'!EY$8),'importation prevair'!$O:$O))</f>
        <v/>
      </c>
      <c r="EZ156" s="162" t="str">
        <f>IF($B156="","",SUMIF('importation prevair'!$A:$A,CONCATENATE('Suivi du personnel'!$B156," ",'Suivi du personnel'!EZ$8),'importation prevair'!$O:$O))</f>
        <v/>
      </c>
      <c r="FA156" s="261" t="str">
        <f>IF($B156="","",SUMIF('importation prevair'!$A:$A,CONCATENATE('Suivi du personnel'!$B156," ",'Suivi du personnel'!FA$8),'importation prevair'!$O:$O))</f>
        <v/>
      </c>
      <c r="FB156" s="162" t="str">
        <f>IF($B156="","",SUMIF('importation prevair'!$A:$A,CONCATENATE('Suivi du personnel'!$B156," ",'Suivi du personnel'!FB$8),'importation prevair'!$O:$O))</f>
        <v/>
      </c>
      <c r="FC156" s="162" t="str">
        <f>IF($B156="","",SUMIF('importation prevair'!$A:$A,CONCATENATE('Suivi du personnel'!$B156," ",'Suivi du personnel'!FC$8),'importation prevair'!$O:$O))</f>
        <v/>
      </c>
      <c r="FD156" s="162" t="str">
        <f>IF($B156="","",SUMIF('importation prevair'!$A:$A,CONCATENATE('Suivi du personnel'!$B156," ",'Suivi du personnel'!FD$8),'importation prevair'!$O:$O))</f>
        <v/>
      </c>
      <c r="FE156" s="162" t="str">
        <f>IF($B156="","",SUMIF('importation prevair'!$A:$A,CONCATENATE('Suivi du personnel'!$B156," ",'Suivi du personnel'!FE$8),'importation prevair'!$O:$O))</f>
        <v/>
      </c>
      <c r="FF156" s="162" t="str">
        <f>IF($B156="","",SUMIF('importation prevair'!$A:$A,CONCATENATE('Suivi du personnel'!$B156," ",'Suivi du personnel'!FF$8),'importation prevair'!$O:$O))</f>
        <v/>
      </c>
      <c r="FG156" s="162" t="str">
        <f>IF($B156="","",SUMIF('importation prevair'!$A:$A,CONCATENATE('Suivi du personnel'!$B156," ",'Suivi du personnel'!FG$8),'importation prevair'!$O:$O))</f>
        <v/>
      </c>
      <c r="FH156" s="259" t="str">
        <f>IF($B156="","",SUMIF('importation prevair'!$A:$A,CONCATENATE('Suivi du personnel'!$B156," ",'Suivi du personnel'!FH$8),'importation prevair'!$O:$O))</f>
        <v/>
      </c>
      <c r="FI156" s="260" t="str">
        <f>IF($B156="","",SUMIF('importation prevair'!$A:$A,CONCATENATE('Suivi du personnel'!$B156," ",'Suivi du personnel'!FI$8),'importation prevair'!$O:$O))</f>
        <v/>
      </c>
      <c r="FJ156" s="162" t="str">
        <f>IF($B156="","",SUMIF('importation prevair'!$A:$A,CONCATENATE('Suivi du personnel'!$B156," ",'Suivi du personnel'!FJ$8),'importation prevair'!$O:$O))</f>
        <v/>
      </c>
      <c r="FK156" s="162" t="str">
        <f>IF($B156="","",SUMIF('importation prevair'!$A:$A,CONCATENATE('Suivi du personnel'!$B156," ",'Suivi du personnel'!FK$8),'importation prevair'!$O:$O))</f>
        <v/>
      </c>
      <c r="FL156" s="162" t="str">
        <f>IF($B156="","",SUMIF('importation prevair'!$A:$A,CONCATENATE('Suivi du personnel'!$B156," ",'Suivi du personnel'!FL$8),'importation prevair'!$O:$O))</f>
        <v/>
      </c>
      <c r="FM156" s="162" t="str">
        <f>IF($B156="","",SUMIF('importation prevair'!$A:$A,CONCATENATE('Suivi du personnel'!$B156," ",'Suivi du personnel'!FM$8),'importation prevair'!$O:$O))</f>
        <v/>
      </c>
      <c r="FN156" s="162" t="str">
        <f>IF($B156="","",SUMIF('importation prevair'!$A:$A,CONCATENATE('Suivi du personnel'!$B156," ",'Suivi du personnel'!FN$8),'importation prevair'!$O:$O))</f>
        <v/>
      </c>
      <c r="FO156" s="261" t="str">
        <f>IF($B156="","",SUMIF('importation prevair'!$A:$A,CONCATENATE('Suivi du personnel'!$B156," ",'Suivi du personnel'!FO$8),'importation prevair'!$O:$O))</f>
        <v/>
      </c>
      <c r="FP156" s="162" t="str">
        <f>IF($B156="","",SUMIF('importation prevair'!$A:$A,CONCATENATE('Suivi du personnel'!$B156," ",'Suivi du personnel'!FP$8),'importation prevair'!$O:$O))</f>
        <v/>
      </c>
      <c r="FQ156" s="162" t="str">
        <f>IF($B156="","",SUMIF('importation prevair'!$A:$A,CONCATENATE('Suivi du personnel'!$B156," ",'Suivi du personnel'!FQ$8),'importation prevair'!$O:$O))</f>
        <v/>
      </c>
      <c r="FR156" s="162" t="str">
        <f>IF($B156="","",SUMIF('importation prevair'!$A:$A,CONCATENATE('Suivi du personnel'!$B156," ",'Suivi du personnel'!FR$8),'importation prevair'!$O:$O))</f>
        <v/>
      </c>
      <c r="FS156" s="162" t="str">
        <f>IF($B156="","",SUMIF('importation prevair'!$A:$A,CONCATENATE('Suivi du personnel'!$B156," ",'Suivi du personnel'!FS$8),'importation prevair'!$O:$O))</f>
        <v/>
      </c>
      <c r="FT156" s="162" t="str">
        <f>IF($B156="","",SUMIF('importation prevair'!$A:$A,CONCATENATE('Suivi du personnel'!$B156," ",'Suivi du personnel'!FT$8),'importation prevair'!$O:$O))</f>
        <v/>
      </c>
      <c r="FU156" s="162" t="str">
        <f>IF($B156="","",SUMIF('importation prevair'!$A:$A,CONCATENATE('Suivi du personnel'!$B156," ",'Suivi du personnel'!FU$8),'importation prevair'!$O:$O))</f>
        <v/>
      </c>
      <c r="FV156" s="259" t="str">
        <f>IF($B156="","",SUMIF('importation prevair'!$A:$A,CONCATENATE('Suivi du personnel'!$B156," ",'Suivi du personnel'!FV$8),'importation prevair'!$O:$O))</f>
        <v/>
      </c>
      <c r="FW156" s="260" t="str">
        <f>IF($B156="","",SUMIF('importation prevair'!$A:$A,CONCATENATE('Suivi du personnel'!$B156," ",'Suivi du personnel'!FW$8),'importation prevair'!$O:$O))</f>
        <v/>
      </c>
      <c r="FX156" s="162" t="str">
        <f>IF($B156="","",SUMIF('importation prevair'!$A:$A,CONCATENATE('Suivi du personnel'!$B156," ",'Suivi du personnel'!FX$8),'importation prevair'!$O:$O))</f>
        <v/>
      </c>
      <c r="FY156" s="162" t="str">
        <f>IF($B156="","",SUMIF('importation prevair'!$A:$A,CONCATENATE('Suivi du personnel'!$B156," ",'Suivi du personnel'!FY$8),'importation prevair'!$O:$O))</f>
        <v/>
      </c>
      <c r="FZ156" s="162" t="str">
        <f>IF($B156="","",SUMIF('importation prevair'!$A:$A,CONCATENATE('Suivi du personnel'!$B156," ",'Suivi du personnel'!FZ$8),'importation prevair'!$O:$O))</f>
        <v/>
      </c>
      <c r="GA156" s="162" t="str">
        <f>IF($B156="","",SUMIF('importation prevair'!$A:$A,CONCATENATE('Suivi du personnel'!$B156," ",'Suivi du personnel'!GA$8),'importation prevair'!$O:$O))</f>
        <v/>
      </c>
      <c r="GB156" s="162" t="str">
        <f>IF($B156="","",SUMIF('importation prevair'!$A:$A,CONCATENATE('Suivi du personnel'!$B156," ",'Suivi du personnel'!GB$8),'importation prevair'!$O:$O))</f>
        <v/>
      </c>
      <c r="GC156" s="261" t="str">
        <f>IF($B156="","",SUMIF('importation prevair'!$A:$A,CONCATENATE('Suivi du personnel'!$B156," ",'Suivi du personnel'!GC$8),'importation prevair'!$O:$O))</f>
        <v/>
      </c>
      <c r="GD156" s="162" t="str">
        <f>IF($B156="","",SUMIF('importation prevair'!$A:$A,CONCATENATE('Suivi du personnel'!$B156," ",'Suivi du personnel'!GD$8),'importation prevair'!$O:$O))</f>
        <v/>
      </c>
      <c r="GE156" s="162" t="str">
        <f>IF($B156="","",SUMIF('importation prevair'!$A:$A,CONCATENATE('Suivi du personnel'!$B156," ",'Suivi du personnel'!GE$8),'importation prevair'!$O:$O))</f>
        <v/>
      </c>
      <c r="GF156" s="162" t="str">
        <f>IF($B156="","",SUMIF('importation prevair'!$A:$A,CONCATENATE('Suivi du personnel'!$B156," ",'Suivi du personnel'!GF$8),'importation prevair'!$O:$O))</f>
        <v/>
      </c>
      <c r="GG156" s="162" t="str">
        <f>IF($B156="","",SUMIF('importation prevair'!$A:$A,CONCATENATE('Suivi du personnel'!$B156," ",'Suivi du personnel'!GG$8),'importation prevair'!$O:$O))</f>
        <v/>
      </c>
      <c r="GH156" s="162" t="str">
        <f>IF($B156="","",SUMIF('importation prevair'!$A:$A,CONCATENATE('Suivi du personnel'!$B156," ",'Suivi du personnel'!GH$8),'importation prevair'!$O:$O))</f>
        <v/>
      </c>
      <c r="GI156" s="162" t="str">
        <f>IF($B156="","",SUMIF('importation prevair'!$A:$A,CONCATENATE('Suivi du personnel'!$B156," ",'Suivi du personnel'!GI$8),'importation prevair'!$O:$O))</f>
        <v/>
      </c>
      <c r="GJ156" s="259" t="str">
        <f>IF($B156="","",SUMIF('importation prevair'!$A:$A,CONCATENATE('Suivi du personnel'!$B156," ",'Suivi du personnel'!GJ$8),'importation prevair'!$O:$O))</f>
        <v/>
      </c>
      <c r="GK156" s="260" t="str">
        <f>IF($B156="","",SUMIF('importation prevair'!$A:$A,CONCATENATE('Suivi du personnel'!$B156," ",'Suivi du personnel'!GK$8),'importation prevair'!$O:$O))</f>
        <v/>
      </c>
      <c r="GL156" s="162" t="str">
        <f>IF($B156="","",SUMIF('importation prevair'!$A:$A,CONCATENATE('Suivi du personnel'!$B156," ",'Suivi du personnel'!GL$8),'importation prevair'!$O:$O))</f>
        <v/>
      </c>
      <c r="GM156" s="162" t="str">
        <f>IF($B156="","",SUMIF('importation prevair'!$A:$A,CONCATENATE('Suivi du personnel'!$B156," ",'Suivi du personnel'!GM$8),'importation prevair'!$O:$O))</f>
        <v/>
      </c>
      <c r="GN156" s="162" t="str">
        <f>IF($B156="","",SUMIF('importation prevair'!$A:$A,CONCATENATE('Suivi du personnel'!$B156," ",'Suivi du personnel'!GN$8),'importation prevair'!$O:$O))</f>
        <v/>
      </c>
      <c r="GO156" s="162" t="str">
        <f>IF($B156="","",SUMIF('importation prevair'!$A:$A,CONCATENATE('Suivi du personnel'!$B156," ",'Suivi du personnel'!GO$8),'importation prevair'!$O:$O))</f>
        <v/>
      </c>
      <c r="GP156" s="162" t="str">
        <f>IF($B156="","",SUMIF('importation prevair'!$A:$A,CONCATENATE('Suivi du personnel'!$B156," ",'Suivi du personnel'!GP$8),'importation prevair'!$O:$O))</f>
        <v/>
      </c>
      <c r="GQ156" s="261" t="str">
        <f>IF($B156="","",SUMIF('importation prevair'!$A:$A,CONCATENATE('Suivi du personnel'!$B156," ",'Suivi du personnel'!GQ$8),'importation prevair'!$O:$O))</f>
        <v/>
      </c>
      <c r="GR156" s="260" t="str">
        <f>IF($B156="","",SUMIF('importation prevair'!$A:$A,CONCATENATE('Suivi du personnel'!$B156," ",'Suivi du personnel'!GR$8),'importation prevair'!$O:$O))</f>
        <v/>
      </c>
      <c r="GS156" s="162" t="str">
        <f>IF($B156="","",SUMIF('importation prevair'!$A:$A,CONCATENATE('Suivi du personnel'!$B156," ",'Suivi du personnel'!GS$8),'importation prevair'!$O:$O))</f>
        <v/>
      </c>
      <c r="GT156" s="162" t="str">
        <f>IF($B156="","",SUMIF('importation prevair'!$A:$A,CONCATENATE('Suivi du personnel'!$B156," ",'Suivi du personnel'!GT$8),'importation prevair'!$O:$O))</f>
        <v/>
      </c>
      <c r="GU156" s="162" t="str">
        <f>IF($B156="","",SUMIF('importation prevair'!$A:$A,CONCATENATE('Suivi du personnel'!$B156," ",'Suivi du personnel'!GU$8),'importation prevair'!$O:$O))</f>
        <v/>
      </c>
      <c r="GV156" s="162" t="str">
        <f>IF($B156="","",SUMIF('importation prevair'!$A:$A,CONCATENATE('Suivi du personnel'!$B156," ",'Suivi du personnel'!GV$8),'importation prevair'!$O:$O))</f>
        <v/>
      </c>
      <c r="GW156" s="162" t="str">
        <f>IF($B156="","",SUMIF('importation prevair'!$A:$A,CONCATENATE('Suivi du personnel'!$B156," ",'Suivi du personnel'!GW$8),'importation prevair'!$O:$O))</f>
        <v/>
      </c>
      <c r="GX156" s="261" t="str">
        <f>IF($B156="","",SUMIF('importation prevair'!$A:$A,CONCATENATE('Suivi du personnel'!$B156," ",'Suivi du personnel'!GX$8),'importation prevair'!$O:$O))</f>
        <v/>
      </c>
    </row>
    <row r="157" spans="1:206" s="164" customFormat="1" ht="13.5" thickBot="1" x14ac:dyDescent="0.25">
      <c r="A157" s="289" t="str">
        <f>IF($B157="","",VLOOKUP($B157,'info personnel sur AT'!$A$3:$C$298,2,FALSE))</f>
        <v/>
      </c>
      <c r="B157" s="287"/>
      <c r="C157" s="284" t="str">
        <f>IF($B157="","",VLOOKUP($B157,'info personnel sur AT'!$A$3:$Q$298,3,FALSE))</f>
        <v/>
      </c>
      <c r="D157" s="280" t="str">
        <f>IF($B157="","",VLOOKUP($B157,'info personnel sur AT'!$A$3:$Q$298,4,FALSE))</f>
        <v/>
      </c>
      <c r="E157" s="277" t="str">
        <f>IF($B157="","",VLOOKUP($B157,'info personnel sur AT'!$A$3:$Q$298,5,FALSE))</f>
        <v/>
      </c>
      <c r="F157" s="219">
        <f t="shared" si="101"/>
        <v>0</v>
      </c>
      <c r="G157" s="240">
        <v>0.3</v>
      </c>
      <c r="H157" s="218">
        <f t="shared" si="102"/>
        <v>0.3</v>
      </c>
      <c r="I157" s="22" t="str">
        <f>IF($B157="","",VLOOKUP($B157,'info personnel sur AT'!$A$3:$Q$298,6,FALSE))</f>
        <v/>
      </c>
      <c r="J157" s="22" t="str">
        <f>IF($B157="","",VLOOKUP($B157,'info personnel sur AT'!$A$3:$Q$298,7,FALSE))</f>
        <v/>
      </c>
      <c r="K157" s="22" t="str">
        <f>IF($B157="","",VLOOKUP($B157,'info personnel sur AT'!$A$3:$Q$298,8,FALSE))</f>
        <v/>
      </c>
      <c r="L157" s="22" t="str">
        <f>IF($B157="","",VLOOKUP($B157,'info personnel sur AT'!$A$3:$Q$298,9,FALSE))</f>
        <v/>
      </c>
      <c r="M157" s="22" t="str">
        <f>IF($B157="","",VLOOKUP($B157,'info personnel sur AT'!$A$3:$Q$298,10,FALSE))</f>
        <v/>
      </c>
      <c r="N157" s="22" t="str">
        <f>IF($B157="","",VLOOKUP($B157,'info personnel sur AT'!$A$3:$Q$298,11,FALSE))</f>
        <v/>
      </c>
      <c r="O157" s="22" t="str">
        <f>IF($B157="","",VLOOKUP($B157,'info personnel sur AT'!$A$3:$Q$298,12,FALSE))</f>
        <v/>
      </c>
      <c r="P157" s="22" t="str">
        <f>IF($B157="","",VLOOKUP($B157,'info personnel sur AT'!$A$3:$Q$298,13,FALSE))</f>
        <v/>
      </c>
      <c r="Q157" s="22" t="str">
        <f>IF($B157="","",VLOOKUP($B157,'info personnel sur AT'!$A$3:$Q$298,14,FALSE))</f>
        <v/>
      </c>
      <c r="R157" s="22" t="str">
        <f>IF($B157="","",VLOOKUP($B157,'info personnel sur AT'!$A$3:$Q$298,15,FALSE))</f>
        <v/>
      </c>
      <c r="S157" s="22" t="str">
        <f>IF($B157="","",VLOOKUP($B157,'info personnel sur AT'!$A$3:$Q$298,16,FALSE))</f>
        <v/>
      </c>
      <c r="T157" s="22" t="str">
        <f>IF($B157="","",VLOOKUP($B157,'info personnel sur AT'!$A$3:$Q$298,17,FALSE))</f>
        <v/>
      </c>
      <c r="U157" s="11">
        <f t="shared" si="103"/>
        <v>0</v>
      </c>
      <c r="V157" s="2">
        <f t="shared" si="104"/>
        <v>0</v>
      </c>
      <c r="W157" s="6">
        <f t="shared" si="105"/>
        <v>0</v>
      </c>
      <c r="X157" s="180">
        <f t="shared" si="106"/>
        <v>1.8</v>
      </c>
      <c r="Y157" s="179">
        <f t="shared" si="134"/>
        <v>5</v>
      </c>
      <c r="Z157" s="192">
        <f t="shared" si="107"/>
        <v>10</v>
      </c>
      <c r="AA157" s="195">
        <f t="shared" si="108"/>
        <v>0</v>
      </c>
      <c r="AB157" s="195">
        <f t="shared" si="109"/>
        <v>0</v>
      </c>
      <c r="AC157" s="195">
        <f t="shared" si="110"/>
        <v>0</v>
      </c>
      <c r="AD157" s="195">
        <f t="shared" si="111"/>
        <v>0</v>
      </c>
      <c r="AE157" s="195">
        <f t="shared" si="112"/>
        <v>0</v>
      </c>
      <c r="AF157" s="195">
        <f t="shared" si="113"/>
        <v>0</v>
      </c>
      <c r="AG157" s="195">
        <f t="shared" si="114"/>
        <v>0</v>
      </c>
      <c r="AH157" s="248">
        <f t="shared" si="115"/>
        <v>0</v>
      </c>
      <c r="AI157" s="248">
        <f t="shared" si="116"/>
        <v>0</v>
      </c>
      <c r="AJ157" s="248">
        <f t="shared" si="117"/>
        <v>0</v>
      </c>
      <c r="AK157" s="248">
        <f t="shared" si="118"/>
        <v>0</v>
      </c>
      <c r="AL157" s="248">
        <f t="shared" si="119"/>
        <v>0</v>
      </c>
      <c r="AM157" s="248">
        <f t="shared" si="120"/>
        <v>0</v>
      </c>
      <c r="AN157" s="248">
        <f t="shared" si="121"/>
        <v>0</v>
      </c>
      <c r="AO157" s="248">
        <f t="shared" si="122"/>
        <v>0</v>
      </c>
      <c r="AP157" s="248">
        <f t="shared" si="123"/>
        <v>0</v>
      </c>
      <c r="AQ157" s="248">
        <f t="shared" si="124"/>
        <v>0</v>
      </c>
      <c r="AR157" s="248">
        <f t="shared" si="125"/>
        <v>0</v>
      </c>
      <c r="AS157" s="248">
        <f t="shared" si="126"/>
        <v>0</v>
      </c>
      <c r="AT157" s="248">
        <f t="shared" si="127"/>
        <v>0</v>
      </c>
      <c r="AU157" s="248">
        <f t="shared" si="128"/>
        <v>0</v>
      </c>
      <c r="AV157" s="245">
        <f t="shared" si="135"/>
        <v>0</v>
      </c>
      <c r="AW157" s="245">
        <f t="shared" si="136"/>
        <v>0</v>
      </c>
      <c r="AX157" s="252">
        <f t="shared" si="137"/>
        <v>0</v>
      </c>
      <c r="AY157" s="253">
        <f t="shared" si="132"/>
        <v>0</v>
      </c>
      <c r="AZ157" s="253">
        <f t="shared" si="133"/>
        <v>0</v>
      </c>
      <c r="BA157" s="221" t="str">
        <f>IF($B157="","",SUMIF('importation prevair'!$A:$A,CONCATENATE('Suivi du personnel'!$B157," ",'Suivi du personnel'!BA$8),'importation prevair'!$O:$O))</f>
        <v/>
      </c>
      <c r="BB157" s="222" t="str">
        <f>IF($B157="","",SUMIF('importation prevair'!$A:$A,CONCATENATE('Suivi du personnel'!$B157," ",'Suivi du personnel'!BB$8),'importation prevair'!$O:$O))</f>
        <v/>
      </c>
      <c r="BC157" s="222" t="str">
        <f>IF($B157="","",SUMIF('importation prevair'!$A:$A,CONCATENATE('Suivi du personnel'!$B157," ",'Suivi du personnel'!BC$8),'importation prevair'!$O:$O))</f>
        <v/>
      </c>
      <c r="BD157" s="222" t="str">
        <f>IF($B157="","",SUMIF('importation prevair'!$A:$A,CONCATENATE('Suivi du personnel'!$B157," ",'Suivi du personnel'!BD$8),'importation prevair'!$O:$O))</f>
        <v/>
      </c>
      <c r="BE157" s="222" t="str">
        <f>IF($B157="","",SUMIF('importation prevair'!$A:$A,CONCATENATE('Suivi du personnel'!$B157," ",'Suivi du personnel'!BE$8),'importation prevair'!$O:$O))</f>
        <v/>
      </c>
      <c r="BF157" s="222" t="str">
        <f>IF($B157="","",SUMIF('importation prevair'!$A:$A,CONCATENATE('Suivi du personnel'!$B157," ",'Suivi du personnel'!BF$8),'importation prevair'!$O:$O))</f>
        <v/>
      </c>
      <c r="BG157" s="223" t="str">
        <f>IF($B157="","",SUMIF('importation prevair'!$A:$A,CONCATENATE('Suivi du personnel'!$B157," ",'Suivi du personnel'!BG$8),'importation prevair'!$O:$O))</f>
        <v/>
      </c>
      <c r="BH157" s="221" t="str">
        <f>IF($B157="","",SUMIF('importation prevair'!$A:$A,CONCATENATE('Suivi du personnel'!$B157," ",'Suivi du personnel'!BH$8),'importation prevair'!$O:$O))</f>
        <v/>
      </c>
      <c r="BI157" s="222" t="str">
        <f>IF($B157="","",SUMIF('importation prevair'!$A:$A,CONCATENATE('Suivi du personnel'!$B157," ",'Suivi du personnel'!BI$8),'importation prevair'!$O:$O))</f>
        <v/>
      </c>
      <c r="BJ157" s="222" t="str">
        <f>IF($B157="","",SUMIF('importation prevair'!$A:$A,CONCATENATE('Suivi du personnel'!$B157," ",'Suivi du personnel'!BJ$8),'importation prevair'!$O:$O))</f>
        <v/>
      </c>
      <c r="BK157" s="222" t="str">
        <f>IF($B157="","",SUMIF('importation prevair'!$A:$A,CONCATENATE('Suivi du personnel'!$B157," ",'Suivi du personnel'!BK$8),'importation prevair'!$O:$O))</f>
        <v/>
      </c>
      <c r="BL157" s="222" t="str">
        <f>IF($B157="","",SUMIF('importation prevair'!$A:$A,CONCATENATE('Suivi du personnel'!$B157," ",'Suivi du personnel'!BL$8),'importation prevair'!$O:$O))</f>
        <v/>
      </c>
      <c r="BM157" s="222" t="str">
        <f>IF($B157="","",SUMIF('importation prevair'!$A:$A,CONCATENATE('Suivi du personnel'!$B157," ",'Suivi du personnel'!BM$8),'importation prevair'!$O:$O))</f>
        <v/>
      </c>
      <c r="BN157" s="223" t="str">
        <f>IF($B157="","",SUMIF('importation prevair'!$A:$A,CONCATENATE('Suivi du personnel'!$B157," ",'Suivi du personnel'!BN$8),'importation prevair'!$O:$O))</f>
        <v/>
      </c>
      <c r="BO157" s="221" t="str">
        <f>IF($B157="","",SUMIF('importation prevair'!$A:$A,CONCATENATE('Suivi du personnel'!$B157," ",'Suivi du personnel'!BO$8),'importation prevair'!$O:$O))</f>
        <v/>
      </c>
      <c r="BP157" s="222" t="str">
        <f>IF($B157="","",SUMIF('importation prevair'!$A:$A,CONCATENATE('Suivi du personnel'!$B157," ",'Suivi du personnel'!BP$8),'importation prevair'!$O:$O))</f>
        <v/>
      </c>
      <c r="BQ157" s="222" t="str">
        <f>IF($B157="","",SUMIF('importation prevair'!$A:$A,CONCATENATE('Suivi du personnel'!$B157," ",'Suivi du personnel'!BQ$8),'importation prevair'!$O:$O))</f>
        <v/>
      </c>
      <c r="BR157" s="222" t="str">
        <f>IF($B157="","",SUMIF('importation prevair'!$A:$A,CONCATENATE('Suivi du personnel'!$B157," ",'Suivi du personnel'!BR$8),'importation prevair'!$O:$O))</f>
        <v/>
      </c>
      <c r="BS157" s="222" t="str">
        <f>IF($B157="","",SUMIF('importation prevair'!$A:$A,CONCATENATE('Suivi du personnel'!$B157," ",'Suivi du personnel'!BS$8),'importation prevair'!$O:$O))</f>
        <v/>
      </c>
      <c r="BT157" s="222" t="str">
        <f>IF($B157="","",SUMIF('importation prevair'!$A:$A,CONCATENATE('Suivi du personnel'!$B157," ",'Suivi du personnel'!BT$8),'importation prevair'!$O:$O))</f>
        <v/>
      </c>
      <c r="BU157" s="223" t="str">
        <f>IF($B157="","",SUMIF('importation prevair'!$A:$A,CONCATENATE('Suivi du personnel'!$B157," ",'Suivi du personnel'!BU$8),'importation prevair'!$O:$O))</f>
        <v/>
      </c>
      <c r="BV157" s="221" t="str">
        <f>IF($B157="","",SUMIF('importation prevair'!$A:$A,CONCATENATE('Suivi du personnel'!$B157," ",'Suivi du personnel'!BV$8),'importation prevair'!$O:$O))</f>
        <v/>
      </c>
      <c r="BW157" s="222" t="str">
        <f>IF($B157="","",SUMIF('importation prevair'!$A:$A,CONCATENATE('Suivi du personnel'!$B157," ",'Suivi du personnel'!BW$8),'importation prevair'!$O:$O))</f>
        <v/>
      </c>
      <c r="BX157" s="222" t="str">
        <f>IF($B157="","",SUMIF('importation prevair'!$A:$A,CONCATENATE('Suivi du personnel'!$B157," ",'Suivi du personnel'!BX$8),'importation prevair'!$O:$O))</f>
        <v/>
      </c>
      <c r="BY157" s="222" t="str">
        <f>IF($B157="","",SUMIF('importation prevair'!$A:$A,CONCATENATE('Suivi du personnel'!$B157," ",'Suivi du personnel'!BY$8),'importation prevair'!$O:$O))</f>
        <v/>
      </c>
      <c r="BZ157" s="222" t="str">
        <f>IF($B157="","",SUMIF('importation prevair'!$A:$A,CONCATENATE('Suivi du personnel'!$B157," ",'Suivi du personnel'!BZ$8),'importation prevair'!$O:$O))</f>
        <v/>
      </c>
      <c r="CA157" s="222" t="str">
        <f>IF($B157="","",SUMIF('importation prevair'!$A:$A,CONCATENATE('Suivi du personnel'!$B157," ",'Suivi du personnel'!CA$8),'importation prevair'!$O:$O))</f>
        <v/>
      </c>
      <c r="CB157" s="223" t="str">
        <f>IF($B157="","",SUMIF('importation prevair'!$A:$A,CONCATENATE('Suivi du personnel'!$B157," ",'Suivi du personnel'!CB$8),'importation prevair'!$O:$O))</f>
        <v/>
      </c>
      <c r="CC157" s="221" t="str">
        <f>IF($B157="","",SUMIF('importation prevair'!$A:$A,CONCATENATE('Suivi du personnel'!$B157," ",'Suivi du personnel'!CC$8),'importation prevair'!$O:$O))</f>
        <v/>
      </c>
      <c r="CD157" s="222" t="str">
        <f>IF($B157="","",SUMIF('importation prevair'!$A:$A,CONCATENATE('Suivi du personnel'!$B157," ",'Suivi du personnel'!CD$8),'importation prevair'!$O:$O))</f>
        <v/>
      </c>
      <c r="CE157" s="222" t="str">
        <f>IF($B157="","",SUMIF('importation prevair'!$A:$A,CONCATENATE('Suivi du personnel'!$B157," ",'Suivi du personnel'!CE$8),'importation prevair'!$O:$O))</f>
        <v/>
      </c>
      <c r="CF157" s="222" t="str">
        <f>IF($B157="","",SUMIF('importation prevair'!$A:$A,CONCATENATE('Suivi du personnel'!$B157," ",'Suivi du personnel'!CF$8),'importation prevair'!$O:$O))</f>
        <v/>
      </c>
      <c r="CG157" s="222" t="str">
        <f>IF($B157="","",SUMIF('importation prevair'!$A:$A,CONCATENATE('Suivi du personnel'!$B157," ",'Suivi du personnel'!CG$8),'importation prevair'!$O:$O))</f>
        <v/>
      </c>
      <c r="CH157" s="222" t="str">
        <f>IF($B157="","",SUMIF('importation prevair'!$A:$A,CONCATENATE('Suivi du personnel'!$B157," ",'Suivi du personnel'!CH$8),'importation prevair'!$O:$O))</f>
        <v/>
      </c>
      <c r="CI157" s="223" t="str">
        <f>IF($B157="","",SUMIF('importation prevair'!$A:$A,CONCATENATE('Suivi du personnel'!$B157," ",'Suivi du personnel'!CI$8),'importation prevair'!$O:$O))</f>
        <v/>
      </c>
      <c r="CJ157" s="221" t="str">
        <f>IF($B157="","",SUMIF('importation prevair'!$A:$A,CONCATENATE('Suivi du personnel'!$B157," ",'Suivi du personnel'!CJ$8),'importation prevair'!$O:$O))</f>
        <v/>
      </c>
      <c r="CK157" s="222" t="str">
        <f>IF($B157="","",SUMIF('importation prevair'!$A:$A,CONCATENATE('Suivi du personnel'!$B157," ",'Suivi du personnel'!CK$8),'importation prevair'!$O:$O))</f>
        <v/>
      </c>
      <c r="CL157" s="222" t="str">
        <f>IF($B157="","",SUMIF('importation prevair'!$A:$A,CONCATENATE('Suivi du personnel'!$B157," ",'Suivi du personnel'!CL$8),'importation prevair'!$O:$O))</f>
        <v/>
      </c>
      <c r="CM157" s="222" t="str">
        <f>IF($B157="","",SUMIF('importation prevair'!$A:$A,CONCATENATE('Suivi du personnel'!$B157," ",'Suivi du personnel'!CM$8),'importation prevair'!$O:$O))</f>
        <v/>
      </c>
      <c r="CN157" s="222" t="str">
        <f>IF($B157="","",SUMIF('importation prevair'!$A:$A,CONCATENATE('Suivi du personnel'!$B157," ",'Suivi du personnel'!CN$8),'importation prevair'!$O:$O))</f>
        <v/>
      </c>
      <c r="CO157" s="222" t="str">
        <f>IF($B157="","",SUMIF('importation prevair'!$A:$A,CONCATENATE('Suivi du personnel'!$B157," ",'Suivi du personnel'!CO$8),'importation prevair'!$O:$O))</f>
        <v/>
      </c>
      <c r="CP157" s="223" t="str">
        <f>IF($B157="","",SUMIF('importation prevair'!$A:$A,CONCATENATE('Suivi du personnel'!$B157," ",'Suivi du personnel'!CP$8),'importation prevair'!$O:$O))</f>
        <v/>
      </c>
      <c r="CQ157" s="221" t="str">
        <f>IF($B157="","",SUMIF('importation prevair'!$A:$A,CONCATENATE('Suivi du personnel'!$B157," ",'Suivi du personnel'!CQ$8),'importation prevair'!$O:$O))</f>
        <v/>
      </c>
      <c r="CR157" s="222" t="str">
        <f>IF($B157="","",SUMIF('importation prevair'!$A:$A,CONCATENATE('Suivi du personnel'!$B157," ",'Suivi du personnel'!CR$8),'importation prevair'!$O:$O))</f>
        <v/>
      </c>
      <c r="CS157" s="222" t="str">
        <f>IF($B157="","",SUMIF('importation prevair'!$A:$A,CONCATENATE('Suivi du personnel'!$B157," ",'Suivi du personnel'!CS$8),'importation prevair'!$O:$O))</f>
        <v/>
      </c>
      <c r="CT157" s="222" t="str">
        <f>IF($B157="","",SUMIF('importation prevair'!$A:$A,CONCATENATE('Suivi du personnel'!$B157," ",'Suivi du personnel'!CT$8),'importation prevair'!$O:$O))</f>
        <v/>
      </c>
      <c r="CU157" s="222" t="str">
        <f>IF($B157="","",SUMIF('importation prevair'!$A:$A,CONCATENATE('Suivi du personnel'!$B157," ",'Suivi du personnel'!CU$8),'importation prevair'!$O:$O))</f>
        <v/>
      </c>
      <c r="CV157" s="222" t="str">
        <f>IF($B157="","",SUMIF('importation prevair'!$A:$A,CONCATENATE('Suivi du personnel'!$B157," ",'Suivi du personnel'!CV$8),'importation prevair'!$O:$O))</f>
        <v/>
      </c>
      <c r="CW157" s="223" t="str">
        <f>IF($B157="","",SUMIF('importation prevair'!$A:$A,CONCATENATE('Suivi du personnel'!$B157," ",'Suivi du personnel'!CW$8),'importation prevair'!$O:$O))</f>
        <v/>
      </c>
      <c r="CX157" s="221" t="str">
        <f>IF($B157="","",SUMIF('importation prevair'!$A:$A,CONCATENATE('Suivi du personnel'!$B157," ",'Suivi du personnel'!CX$8),'importation prevair'!$O:$O))</f>
        <v/>
      </c>
      <c r="CY157" s="222" t="str">
        <f>IF($B157="","",SUMIF('importation prevair'!$A:$A,CONCATENATE('Suivi du personnel'!$B157," ",'Suivi du personnel'!CY$8),'importation prevair'!$O:$O))</f>
        <v/>
      </c>
      <c r="CZ157" s="222" t="str">
        <f>IF($B157="","",SUMIF('importation prevair'!$A:$A,CONCATENATE('Suivi du personnel'!$B157," ",'Suivi du personnel'!CZ$8),'importation prevair'!$O:$O))</f>
        <v/>
      </c>
      <c r="DA157" s="222" t="str">
        <f>IF($B157="","",SUMIF('importation prevair'!$A:$A,CONCATENATE('Suivi du personnel'!$B157," ",'Suivi du personnel'!DA$8),'importation prevair'!$O:$O))</f>
        <v/>
      </c>
      <c r="DB157" s="222" t="str">
        <f>IF($B157="","",SUMIF('importation prevair'!$A:$A,CONCATENATE('Suivi du personnel'!$B157," ",'Suivi du personnel'!DB$8),'importation prevair'!$O:$O))</f>
        <v/>
      </c>
      <c r="DC157" s="222" t="str">
        <f>IF($B157="","",SUMIF('importation prevair'!$A:$A,CONCATENATE('Suivi du personnel'!$B157," ",'Suivi du personnel'!DC$8),'importation prevair'!$O:$O))</f>
        <v/>
      </c>
      <c r="DD157" s="223" t="str">
        <f>IF($B157="","",SUMIF('importation prevair'!$A:$A,CONCATENATE('Suivi du personnel'!$B157," ",'Suivi du personnel'!DD$8),'importation prevair'!$O:$O))</f>
        <v/>
      </c>
      <c r="DE157" s="260" t="str">
        <f>IF($B157="","",SUMIF('importation prevair'!$A:$A,CONCATENATE('Suivi du personnel'!$B157," ",'Suivi du personnel'!DE$8),'importation prevair'!$O:$O))</f>
        <v/>
      </c>
      <c r="DF157" s="162" t="str">
        <f>IF($B157="","",SUMIF('importation prevair'!$A:$A,CONCATENATE('Suivi du personnel'!$B157," ",'Suivi du personnel'!DF$8),'importation prevair'!$O:$O))</f>
        <v/>
      </c>
      <c r="DG157" s="162" t="str">
        <f>IF($B157="","",SUMIF('importation prevair'!$A:$A,CONCATENATE('Suivi du personnel'!$B157," ",'Suivi du personnel'!DG$8),'importation prevair'!$O:$O))</f>
        <v/>
      </c>
      <c r="DH157" s="162" t="str">
        <f>IF($B157="","",SUMIF('importation prevair'!$A:$A,CONCATENATE('Suivi du personnel'!$B157," ",'Suivi du personnel'!DH$8),'importation prevair'!$O:$O))</f>
        <v/>
      </c>
      <c r="DI157" s="162" t="str">
        <f>IF($B157="","",SUMIF('importation prevair'!$A:$A,CONCATENATE('Suivi du personnel'!$B157," ",'Suivi du personnel'!DI$8),'importation prevair'!$O:$O))</f>
        <v/>
      </c>
      <c r="DJ157" s="162" t="str">
        <f>IF($B157="","",SUMIF('importation prevair'!$A:$A,CONCATENATE('Suivi du personnel'!$B157," ",'Suivi du personnel'!DJ$8),'importation prevair'!$O:$O))</f>
        <v/>
      </c>
      <c r="DK157" s="261" t="str">
        <f>IF($B157="","",SUMIF('importation prevair'!$A:$A,CONCATENATE('Suivi du personnel'!$B157," ",'Suivi du personnel'!DK$8),'importation prevair'!$O:$O))</f>
        <v/>
      </c>
      <c r="DL157" s="162" t="str">
        <f>IF($B157="","",SUMIF('importation prevair'!$A:$A,CONCATENATE('Suivi du personnel'!$B157," ",'Suivi du personnel'!DL$8),'importation prevair'!$O:$O))</f>
        <v/>
      </c>
      <c r="DM157" s="162" t="str">
        <f>IF($B157="","",SUMIF('importation prevair'!$A:$A,CONCATENATE('Suivi du personnel'!$B157," ",'Suivi du personnel'!DM$8),'importation prevair'!$O:$O))</f>
        <v/>
      </c>
      <c r="DN157" s="162" t="str">
        <f>IF($B157="","",SUMIF('importation prevair'!$A:$A,CONCATENATE('Suivi du personnel'!$B157," ",'Suivi du personnel'!DN$8),'importation prevair'!$O:$O))</f>
        <v/>
      </c>
      <c r="DO157" s="162" t="str">
        <f>IF($B157="","",SUMIF('importation prevair'!$A:$A,CONCATENATE('Suivi du personnel'!$B157," ",'Suivi du personnel'!DO$8),'importation prevair'!$O:$O))</f>
        <v/>
      </c>
      <c r="DP157" s="162" t="str">
        <f>IF($B157="","",SUMIF('importation prevair'!$A:$A,CONCATENATE('Suivi du personnel'!$B157," ",'Suivi du personnel'!DP$8),'importation prevair'!$O:$O))</f>
        <v/>
      </c>
      <c r="DQ157" s="162" t="str">
        <f>IF($B157="","",SUMIF('importation prevair'!$A:$A,CONCATENATE('Suivi du personnel'!$B157," ",'Suivi du personnel'!DQ$8),'importation prevair'!$O:$O))</f>
        <v/>
      </c>
      <c r="DR157" s="259" t="str">
        <f>IF($B157="","",SUMIF('importation prevair'!$A:$A,CONCATENATE('Suivi du personnel'!$B157," ",'Suivi du personnel'!DR$8),'importation prevair'!$O:$O))</f>
        <v/>
      </c>
      <c r="DS157" s="260" t="str">
        <f>IF($B157="","",SUMIF('importation prevair'!$A:$A,CONCATENATE('Suivi du personnel'!$B157," ",'Suivi du personnel'!DS$8),'importation prevair'!$O:$O))</f>
        <v/>
      </c>
      <c r="DT157" s="162" t="str">
        <f>IF($B157="","",SUMIF('importation prevair'!$A:$A,CONCATENATE('Suivi du personnel'!$B157," ",'Suivi du personnel'!DT$8),'importation prevair'!$O:$O))</f>
        <v/>
      </c>
      <c r="DU157" s="162" t="str">
        <f>IF($B157="","",SUMIF('importation prevair'!$A:$A,CONCATENATE('Suivi du personnel'!$B157," ",'Suivi du personnel'!DU$8),'importation prevair'!$O:$O))</f>
        <v/>
      </c>
      <c r="DV157" s="162" t="str">
        <f>IF($B157="","",SUMIF('importation prevair'!$A:$A,CONCATENATE('Suivi du personnel'!$B157," ",'Suivi du personnel'!DV$8),'importation prevair'!$O:$O))</f>
        <v/>
      </c>
      <c r="DW157" s="162" t="str">
        <f>IF($B157="","",SUMIF('importation prevair'!$A:$A,CONCATENATE('Suivi du personnel'!$B157," ",'Suivi du personnel'!DW$8),'importation prevair'!$O:$O))</f>
        <v/>
      </c>
      <c r="DX157" s="162" t="str">
        <f>IF($B157="","",SUMIF('importation prevair'!$A:$A,CONCATENATE('Suivi du personnel'!$B157," ",'Suivi du personnel'!DX$8),'importation prevair'!$O:$O))</f>
        <v/>
      </c>
      <c r="DY157" s="261" t="str">
        <f>IF($B157="","",SUMIF('importation prevair'!$A:$A,CONCATENATE('Suivi du personnel'!$B157," ",'Suivi du personnel'!DY$8),'importation prevair'!$O:$O))</f>
        <v/>
      </c>
      <c r="DZ157" s="162" t="str">
        <f>IF($B157="","",SUMIF('importation prevair'!$A:$A,CONCATENATE('Suivi du personnel'!$B157," ",'Suivi du personnel'!DZ$8),'importation prevair'!$O:$O))</f>
        <v/>
      </c>
      <c r="EA157" s="162" t="str">
        <f>IF($B157="","",SUMIF('importation prevair'!$A:$A,CONCATENATE('Suivi du personnel'!$B157," ",'Suivi du personnel'!EA$8),'importation prevair'!$O:$O))</f>
        <v/>
      </c>
      <c r="EB157" s="162" t="str">
        <f>IF($B157="","",SUMIF('importation prevair'!$A:$A,CONCATENATE('Suivi du personnel'!$B157," ",'Suivi du personnel'!EB$8),'importation prevair'!$O:$O))</f>
        <v/>
      </c>
      <c r="EC157" s="162" t="str">
        <f>IF($B157="","",SUMIF('importation prevair'!$A:$A,CONCATENATE('Suivi du personnel'!$B157," ",'Suivi du personnel'!EC$8),'importation prevair'!$O:$O))</f>
        <v/>
      </c>
      <c r="ED157" s="162" t="str">
        <f>IF($B157="","",SUMIF('importation prevair'!$A:$A,CONCATENATE('Suivi du personnel'!$B157," ",'Suivi du personnel'!ED$8),'importation prevair'!$O:$O))</f>
        <v/>
      </c>
      <c r="EE157" s="162" t="str">
        <f>IF($B157="","",SUMIF('importation prevair'!$A:$A,CONCATENATE('Suivi du personnel'!$B157," ",'Suivi du personnel'!EE$8),'importation prevair'!$O:$O))</f>
        <v/>
      </c>
      <c r="EF157" s="259" t="str">
        <f>IF($B157="","",SUMIF('importation prevair'!$A:$A,CONCATENATE('Suivi du personnel'!$B157," ",'Suivi du personnel'!EF$8),'importation prevair'!$O:$O))</f>
        <v/>
      </c>
      <c r="EG157" s="260" t="str">
        <f>IF($B157="","",SUMIF('importation prevair'!$A:$A,CONCATENATE('Suivi du personnel'!$B157," ",'Suivi du personnel'!EG$8),'importation prevair'!$O:$O))</f>
        <v/>
      </c>
      <c r="EH157" s="162" t="str">
        <f>IF($B157="","",SUMIF('importation prevair'!$A:$A,CONCATENATE('Suivi du personnel'!$B157," ",'Suivi du personnel'!EH$8),'importation prevair'!$O:$O))</f>
        <v/>
      </c>
      <c r="EI157" s="162" t="str">
        <f>IF($B157="","",SUMIF('importation prevair'!$A:$A,CONCATENATE('Suivi du personnel'!$B157," ",'Suivi du personnel'!EI$8),'importation prevair'!$O:$O))</f>
        <v/>
      </c>
      <c r="EJ157" s="162" t="str">
        <f>IF($B157="","",SUMIF('importation prevair'!$A:$A,CONCATENATE('Suivi du personnel'!$B157," ",'Suivi du personnel'!EJ$8),'importation prevair'!$O:$O))</f>
        <v/>
      </c>
      <c r="EK157" s="162" t="str">
        <f>IF($B157="","",SUMIF('importation prevair'!$A:$A,CONCATENATE('Suivi du personnel'!$B157," ",'Suivi du personnel'!EK$8),'importation prevair'!$O:$O))</f>
        <v/>
      </c>
      <c r="EL157" s="162" t="str">
        <f>IF($B157="","",SUMIF('importation prevair'!$A:$A,CONCATENATE('Suivi du personnel'!$B157," ",'Suivi du personnel'!EL$8),'importation prevair'!$O:$O))</f>
        <v/>
      </c>
      <c r="EM157" s="261" t="str">
        <f>IF($B157="","",SUMIF('importation prevair'!$A:$A,CONCATENATE('Suivi du personnel'!$B157," ",'Suivi du personnel'!EM$8),'importation prevair'!$O:$O))</f>
        <v/>
      </c>
      <c r="EN157" s="162" t="str">
        <f>IF($B157="","",SUMIF('importation prevair'!$A:$A,CONCATENATE('Suivi du personnel'!$B157," ",'Suivi du personnel'!EN$8),'importation prevair'!$O:$O))</f>
        <v/>
      </c>
      <c r="EO157" s="162" t="str">
        <f>IF($B157="","",SUMIF('importation prevair'!$A:$A,CONCATENATE('Suivi du personnel'!$B157," ",'Suivi du personnel'!EO$8),'importation prevair'!$O:$O))</f>
        <v/>
      </c>
      <c r="EP157" s="162" t="str">
        <f>IF($B157="","",SUMIF('importation prevair'!$A:$A,CONCATENATE('Suivi du personnel'!$B157," ",'Suivi du personnel'!EP$8),'importation prevair'!$O:$O))</f>
        <v/>
      </c>
      <c r="EQ157" s="162" t="str">
        <f>IF($B157="","",SUMIF('importation prevair'!$A:$A,CONCATENATE('Suivi du personnel'!$B157," ",'Suivi du personnel'!EQ$8),'importation prevair'!$O:$O))</f>
        <v/>
      </c>
      <c r="ER157" s="162" t="str">
        <f>IF($B157="","",SUMIF('importation prevair'!$A:$A,CONCATENATE('Suivi du personnel'!$B157," ",'Suivi du personnel'!ER$8),'importation prevair'!$O:$O))</f>
        <v/>
      </c>
      <c r="ES157" s="162" t="str">
        <f>IF($B157="","",SUMIF('importation prevair'!$A:$A,CONCATENATE('Suivi du personnel'!$B157," ",'Suivi du personnel'!ES$8),'importation prevair'!$O:$O))</f>
        <v/>
      </c>
      <c r="ET157" s="259" t="str">
        <f>IF($B157="","",SUMIF('importation prevair'!$A:$A,CONCATENATE('Suivi du personnel'!$B157," ",'Suivi du personnel'!ET$8),'importation prevair'!$O:$O))</f>
        <v/>
      </c>
      <c r="EU157" s="260" t="str">
        <f>IF($B157="","",SUMIF('importation prevair'!$A:$A,CONCATENATE('Suivi du personnel'!$B157," ",'Suivi du personnel'!EU$8),'importation prevair'!$O:$O))</f>
        <v/>
      </c>
      <c r="EV157" s="162" t="str">
        <f>IF($B157="","",SUMIF('importation prevair'!$A:$A,CONCATENATE('Suivi du personnel'!$B157," ",'Suivi du personnel'!EV$8),'importation prevair'!$O:$O))</f>
        <v/>
      </c>
      <c r="EW157" s="162" t="str">
        <f>IF($B157="","",SUMIF('importation prevair'!$A:$A,CONCATENATE('Suivi du personnel'!$B157," ",'Suivi du personnel'!EW$8),'importation prevair'!$O:$O))</f>
        <v/>
      </c>
      <c r="EX157" s="162" t="str">
        <f>IF($B157="","",SUMIF('importation prevair'!$A:$A,CONCATENATE('Suivi du personnel'!$B157," ",'Suivi du personnel'!EX$8),'importation prevair'!$O:$O))</f>
        <v/>
      </c>
      <c r="EY157" s="162" t="str">
        <f>IF($B157="","",SUMIF('importation prevair'!$A:$A,CONCATENATE('Suivi du personnel'!$B157," ",'Suivi du personnel'!EY$8),'importation prevair'!$O:$O))</f>
        <v/>
      </c>
      <c r="EZ157" s="162" t="str">
        <f>IF($B157="","",SUMIF('importation prevair'!$A:$A,CONCATENATE('Suivi du personnel'!$B157," ",'Suivi du personnel'!EZ$8),'importation prevair'!$O:$O))</f>
        <v/>
      </c>
      <c r="FA157" s="261" t="str">
        <f>IF($B157="","",SUMIF('importation prevair'!$A:$A,CONCATENATE('Suivi du personnel'!$B157," ",'Suivi du personnel'!FA$8),'importation prevair'!$O:$O))</f>
        <v/>
      </c>
      <c r="FB157" s="162" t="str">
        <f>IF($B157="","",SUMIF('importation prevair'!$A:$A,CONCATENATE('Suivi du personnel'!$B157," ",'Suivi du personnel'!FB$8),'importation prevair'!$O:$O))</f>
        <v/>
      </c>
      <c r="FC157" s="162" t="str">
        <f>IF($B157="","",SUMIF('importation prevair'!$A:$A,CONCATENATE('Suivi du personnel'!$B157," ",'Suivi du personnel'!FC$8),'importation prevair'!$O:$O))</f>
        <v/>
      </c>
      <c r="FD157" s="162" t="str">
        <f>IF($B157="","",SUMIF('importation prevair'!$A:$A,CONCATENATE('Suivi du personnel'!$B157," ",'Suivi du personnel'!FD$8),'importation prevair'!$O:$O))</f>
        <v/>
      </c>
      <c r="FE157" s="162" t="str">
        <f>IF($B157="","",SUMIF('importation prevair'!$A:$A,CONCATENATE('Suivi du personnel'!$B157," ",'Suivi du personnel'!FE$8),'importation prevair'!$O:$O))</f>
        <v/>
      </c>
      <c r="FF157" s="162" t="str">
        <f>IF($B157="","",SUMIF('importation prevair'!$A:$A,CONCATENATE('Suivi du personnel'!$B157," ",'Suivi du personnel'!FF$8),'importation prevair'!$O:$O))</f>
        <v/>
      </c>
      <c r="FG157" s="162" t="str">
        <f>IF($B157="","",SUMIF('importation prevair'!$A:$A,CONCATENATE('Suivi du personnel'!$B157," ",'Suivi du personnel'!FG$8),'importation prevair'!$O:$O))</f>
        <v/>
      </c>
      <c r="FH157" s="259" t="str">
        <f>IF($B157="","",SUMIF('importation prevair'!$A:$A,CONCATENATE('Suivi du personnel'!$B157," ",'Suivi du personnel'!FH$8),'importation prevair'!$O:$O))</f>
        <v/>
      </c>
      <c r="FI157" s="260" t="str">
        <f>IF($B157="","",SUMIF('importation prevair'!$A:$A,CONCATENATE('Suivi du personnel'!$B157," ",'Suivi du personnel'!FI$8),'importation prevair'!$O:$O))</f>
        <v/>
      </c>
      <c r="FJ157" s="162" t="str">
        <f>IF($B157="","",SUMIF('importation prevair'!$A:$A,CONCATENATE('Suivi du personnel'!$B157," ",'Suivi du personnel'!FJ$8),'importation prevair'!$O:$O))</f>
        <v/>
      </c>
      <c r="FK157" s="162" t="str">
        <f>IF($B157="","",SUMIF('importation prevair'!$A:$A,CONCATENATE('Suivi du personnel'!$B157," ",'Suivi du personnel'!FK$8),'importation prevair'!$O:$O))</f>
        <v/>
      </c>
      <c r="FL157" s="162" t="str">
        <f>IF($B157="","",SUMIF('importation prevair'!$A:$A,CONCATENATE('Suivi du personnel'!$B157," ",'Suivi du personnel'!FL$8),'importation prevair'!$O:$O))</f>
        <v/>
      </c>
      <c r="FM157" s="162" t="str">
        <f>IF($B157="","",SUMIF('importation prevair'!$A:$A,CONCATENATE('Suivi du personnel'!$B157," ",'Suivi du personnel'!FM$8),'importation prevair'!$O:$O))</f>
        <v/>
      </c>
      <c r="FN157" s="162" t="str">
        <f>IF($B157="","",SUMIF('importation prevair'!$A:$A,CONCATENATE('Suivi du personnel'!$B157," ",'Suivi du personnel'!FN$8),'importation prevair'!$O:$O))</f>
        <v/>
      </c>
      <c r="FO157" s="261" t="str">
        <f>IF($B157="","",SUMIF('importation prevair'!$A:$A,CONCATENATE('Suivi du personnel'!$B157," ",'Suivi du personnel'!FO$8),'importation prevair'!$O:$O))</f>
        <v/>
      </c>
      <c r="FP157" s="162" t="str">
        <f>IF($B157="","",SUMIF('importation prevair'!$A:$A,CONCATENATE('Suivi du personnel'!$B157," ",'Suivi du personnel'!FP$8),'importation prevair'!$O:$O))</f>
        <v/>
      </c>
      <c r="FQ157" s="162" t="str">
        <f>IF($B157="","",SUMIF('importation prevair'!$A:$A,CONCATENATE('Suivi du personnel'!$B157," ",'Suivi du personnel'!FQ$8),'importation prevair'!$O:$O))</f>
        <v/>
      </c>
      <c r="FR157" s="162" t="str">
        <f>IF($B157="","",SUMIF('importation prevair'!$A:$A,CONCATENATE('Suivi du personnel'!$B157," ",'Suivi du personnel'!FR$8),'importation prevair'!$O:$O))</f>
        <v/>
      </c>
      <c r="FS157" s="162" t="str">
        <f>IF($B157="","",SUMIF('importation prevair'!$A:$A,CONCATENATE('Suivi du personnel'!$B157," ",'Suivi du personnel'!FS$8),'importation prevair'!$O:$O))</f>
        <v/>
      </c>
      <c r="FT157" s="162" t="str">
        <f>IF($B157="","",SUMIF('importation prevair'!$A:$A,CONCATENATE('Suivi du personnel'!$B157," ",'Suivi du personnel'!FT$8),'importation prevair'!$O:$O))</f>
        <v/>
      </c>
      <c r="FU157" s="162" t="str">
        <f>IF($B157="","",SUMIF('importation prevair'!$A:$A,CONCATENATE('Suivi du personnel'!$B157," ",'Suivi du personnel'!FU$8),'importation prevair'!$O:$O))</f>
        <v/>
      </c>
      <c r="FV157" s="259" t="str">
        <f>IF($B157="","",SUMIF('importation prevair'!$A:$A,CONCATENATE('Suivi du personnel'!$B157," ",'Suivi du personnel'!FV$8),'importation prevair'!$O:$O))</f>
        <v/>
      </c>
      <c r="FW157" s="260" t="str">
        <f>IF($B157="","",SUMIF('importation prevair'!$A:$A,CONCATENATE('Suivi du personnel'!$B157," ",'Suivi du personnel'!FW$8),'importation prevair'!$O:$O))</f>
        <v/>
      </c>
      <c r="FX157" s="162" t="str">
        <f>IF($B157="","",SUMIF('importation prevair'!$A:$A,CONCATENATE('Suivi du personnel'!$B157," ",'Suivi du personnel'!FX$8),'importation prevair'!$O:$O))</f>
        <v/>
      </c>
      <c r="FY157" s="162" t="str">
        <f>IF($B157="","",SUMIF('importation prevair'!$A:$A,CONCATENATE('Suivi du personnel'!$B157," ",'Suivi du personnel'!FY$8),'importation prevair'!$O:$O))</f>
        <v/>
      </c>
      <c r="FZ157" s="162" t="str">
        <f>IF($B157="","",SUMIF('importation prevair'!$A:$A,CONCATENATE('Suivi du personnel'!$B157," ",'Suivi du personnel'!FZ$8),'importation prevair'!$O:$O))</f>
        <v/>
      </c>
      <c r="GA157" s="162" t="str">
        <f>IF($B157="","",SUMIF('importation prevair'!$A:$A,CONCATENATE('Suivi du personnel'!$B157," ",'Suivi du personnel'!GA$8),'importation prevair'!$O:$O))</f>
        <v/>
      </c>
      <c r="GB157" s="162" t="str">
        <f>IF($B157="","",SUMIF('importation prevair'!$A:$A,CONCATENATE('Suivi du personnel'!$B157," ",'Suivi du personnel'!GB$8),'importation prevair'!$O:$O))</f>
        <v/>
      </c>
      <c r="GC157" s="261" t="str">
        <f>IF($B157="","",SUMIF('importation prevair'!$A:$A,CONCATENATE('Suivi du personnel'!$B157," ",'Suivi du personnel'!GC$8),'importation prevair'!$O:$O))</f>
        <v/>
      </c>
      <c r="GD157" s="162" t="str">
        <f>IF($B157="","",SUMIF('importation prevair'!$A:$A,CONCATENATE('Suivi du personnel'!$B157," ",'Suivi du personnel'!GD$8),'importation prevair'!$O:$O))</f>
        <v/>
      </c>
      <c r="GE157" s="162" t="str">
        <f>IF($B157="","",SUMIF('importation prevair'!$A:$A,CONCATENATE('Suivi du personnel'!$B157," ",'Suivi du personnel'!GE$8),'importation prevair'!$O:$O))</f>
        <v/>
      </c>
      <c r="GF157" s="162" t="str">
        <f>IF($B157="","",SUMIF('importation prevair'!$A:$A,CONCATENATE('Suivi du personnel'!$B157," ",'Suivi du personnel'!GF$8),'importation prevair'!$O:$O))</f>
        <v/>
      </c>
      <c r="GG157" s="162" t="str">
        <f>IF($B157="","",SUMIF('importation prevair'!$A:$A,CONCATENATE('Suivi du personnel'!$B157," ",'Suivi du personnel'!GG$8),'importation prevair'!$O:$O))</f>
        <v/>
      </c>
      <c r="GH157" s="162" t="str">
        <f>IF($B157="","",SUMIF('importation prevair'!$A:$A,CONCATENATE('Suivi du personnel'!$B157," ",'Suivi du personnel'!GH$8),'importation prevair'!$O:$O))</f>
        <v/>
      </c>
      <c r="GI157" s="162" t="str">
        <f>IF($B157="","",SUMIF('importation prevair'!$A:$A,CONCATENATE('Suivi du personnel'!$B157," ",'Suivi du personnel'!GI$8),'importation prevair'!$O:$O))</f>
        <v/>
      </c>
      <c r="GJ157" s="259" t="str">
        <f>IF($B157="","",SUMIF('importation prevair'!$A:$A,CONCATENATE('Suivi du personnel'!$B157," ",'Suivi du personnel'!GJ$8),'importation prevair'!$O:$O))</f>
        <v/>
      </c>
      <c r="GK157" s="260" t="str">
        <f>IF($B157="","",SUMIF('importation prevair'!$A:$A,CONCATENATE('Suivi du personnel'!$B157," ",'Suivi du personnel'!GK$8),'importation prevair'!$O:$O))</f>
        <v/>
      </c>
      <c r="GL157" s="162" t="str">
        <f>IF($B157="","",SUMIF('importation prevair'!$A:$A,CONCATENATE('Suivi du personnel'!$B157," ",'Suivi du personnel'!GL$8),'importation prevair'!$O:$O))</f>
        <v/>
      </c>
      <c r="GM157" s="162" t="str">
        <f>IF($B157="","",SUMIF('importation prevair'!$A:$A,CONCATENATE('Suivi du personnel'!$B157," ",'Suivi du personnel'!GM$8),'importation prevair'!$O:$O))</f>
        <v/>
      </c>
      <c r="GN157" s="162" t="str">
        <f>IF($B157="","",SUMIF('importation prevair'!$A:$A,CONCATENATE('Suivi du personnel'!$B157," ",'Suivi du personnel'!GN$8),'importation prevair'!$O:$O))</f>
        <v/>
      </c>
      <c r="GO157" s="162" t="str">
        <f>IF($B157="","",SUMIF('importation prevair'!$A:$A,CONCATENATE('Suivi du personnel'!$B157," ",'Suivi du personnel'!GO$8),'importation prevair'!$O:$O))</f>
        <v/>
      </c>
      <c r="GP157" s="162" t="str">
        <f>IF($B157="","",SUMIF('importation prevair'!$A:$A,CONCATENATE('Suivi du personnel'!$B157," ",'Suivi du personnel'!GP$8),'importation prevair'!$O:$O))</f>
        <v/>
      </c>
      <c r="GQ157" s="261" t="str">
        <f>IF($B157="","",SUMIF('importation prevair'!$A:$A,CONCATENATE('Suivi du personnel'!$B157," ",'Suivi du personnel'!GQ$8),'importation prevair'!$O:$O))</f>
        <v/>
      </c>
      <c r="GR157" s="260" t="str">
        <f>IF($B157="","",SUMIF('importation prevair'!$A:$A,CONCATENATE('Suivi du personnel'!$B157," ",'Suivi du personnel'!GR$8),'importation prevair'!$O:$O))</f>
        <v/>
      </c>
      <c r="GS157" s="162" t="str">
        <f>IF($B157="","",SUMIF('importation prevair'!$A:$A,CONCATENATE('Suivi du personnel'!$B157," ",'Suivi du personnel'!GS$8),'importation prevair'!$O:$O))</f>
        <v/>
      </c>
      <c r="GT157" s="162" t="str">
        <f>IF($B157="","",SUMIF('importation prevair'!$A:$A,CONCATENATE('Suivi du personnel'!$B157," ",'Suivi du personnel'!GT$8),'importation prevair'!$O:$O))</f>
        <v/>
      </c>
      <c r="GU157" s="162" t="str">
        <f>IF($B157="","",SUMIF('importation prevair'!$A:$A,CONCATENATE('Suivi du personnel'!$B157," ",'Suivi du personnel'!GU$8),'importation prevair'!$O:$O))</f>
        <v/>
      </c>
      <c r="GV157" s="162" t="str">
        <f>IF($B157="","",SUMIF('importation prevair'!$A:$A,CONCATENATE('Suivi du personnel'!$B157," ",'Suivi du personnel'!GV$8),'importation prevair'!$O:$O))</f>
        <v/>
      </c>
      <c r="GW157" s="162" t="str">
        <f>IF($B157="","",SUMIF('importation prevair'!$A:$A,CONCATENATE('Suivi du personnel'!$B157," ",'Suivi du personnel'!GW$8),'importation prevair'!$O:$O))</f>
        <v/>
      </c>
      <c r="GX157" s="261" t="str">
        <f>IF($B157="","",SUMIF('importation prevair'!$A:$A,CONCATENATE('Suivi du personnel'!$B157," ",'Suivi du personnel'!GX$8),'importation prevair'!$O:$O))</f>
        <v/>
      </c>
    </row>
    <row r="158" spans="1:206" s="164" customFormat="1" ht="13.5" thickBot="1" x14ac:dyDescent="0.25">
      <c r="A158" s="289" t="str">
        <f>IF($B158="","",VLOOKUP($B158,'info personnel sur AT'!$A$3:$C$298,2,FALSE))</f>
        <v/>
      </c>
      <c r="B158" s="287"/>
      <c r="C158" s="284" t="str">
        <f>IF($B158="","",VLOOKUP($B158,'info personnel sur AT'!$A$3:$Q$298,3,FALSE))</f>
        <v/>
      </c>
      <c r="D158" s="280" t="str">
        <f>IF($B158="","",VLOOKUP($B158,'info personnel sur AT'!$A$3:$Q$298,4,FALSE))</f>
        <v/>
      </c>
      <c r="E158" s="277" t="str">
        <f>IF($B158="","",VLOOKUP($B158,'info personnel sur AT'!$A$3:$Q$298,5,FALSE))</f>
        <v/>
      </c>
      <c r="F158" s="219">
        <f t="shared" si="101"/>
        <v>2.5000000000000001E-2</v>
      </c>
      <c r="G158" s="240">
        <v>0.3</v>
      </c>
      <c r="H158" s="218">
        <f t="shared" si="102"/>
        <v>0.27499999999999997</v>
      </c>
      <c r="I158" s="22" t="str">
        <f>IF($B158="","",VLOOKUP($B158,'info personnel sur AT'!$A$3:$Q$298,6,FALSE))</f>
        <v/>
      </c>
      <c r="J158" s="22" t="str">
        <f>IF($B158="","",VLOOKUP($B158,'info personnel sur AT'!$A$3:$Q$298,7,FALSE))</f>
        <v/>
      </c>
      <c r="K158" s="22" t="str">
        <f>IF($B158="","",VLOOKUP($B158,'info personnel sur AT'!$A$3:$Q$298,8,FALSE))</f>
        <v/>
      </c>
      <c r="L158" s="22" t="str">
        <f>IF($B158="","",VLOOKUP($B158,'info personnel sur AT'!$A$3:$Q$298,9,FALSE))</f>
        <v/>
      </c>
      <c r="M158" s="22" t="str">
        <f>IF($B158="","",VLOOKUP($B158,'info personnel sur AT'!$A$3:$Q$298,10,FALSE))</f>
        <v/>
      </c>
      <c r="N158" s="22" t="str">
        <f>IF($B158="","",VLOOKUP($B158,'info personnel sur AT'!$A$3:$Q$298,11,FALSE))</f>
        <v/>
      </c>
      <c r="O158" s="22" t="str">
        <f>IF($B158="","",VLOOKUP($B158,'info personnel sur AT'!$A$3:$Q$298,12,FALSE))</f>
        <v/>
      </c>
      <c r="P158" s="22" t="str">
        <f>IF($B158="","",VLOOKUP($B158,'info personnel sur AT'!$A$3:$Q$298,13,FALSE))</f>
        <v/>
      </c>
      <c r="Q158" s="22" t="str">
        <f>IF($B158="","",VLOOKUP($B158,'info personnel sur AT'!$A$3:$Q$298,14,FALSE))</f>
        <v/>
      </c>
      <c r="R158" s="22" t="str">
        <f>IF($B158="","",VLOOKUP($B158,'info personnel sur AT'!$A$3:$Q$298,15,FALSE))</f>
        <v/>
      </c>
      <c r="S158" s="22" t="str">
        <f>IF($B158="","",VLOOKUP($B158,'info personnel sur AT'!$A$3:$Q$298,16,FALSE))</f>
        <v/>
      </c>
      <c r="T158" s="22" t="str">
        <f>IF($B158="","",VLOOKUP($B158,'info personnel sur AT'!$A$3:$Q$298,17,FALSE))</f>
        <v/>
      </c>
      <c r="U158" s="11">
        <f t="shared" si="103"/>
        <v>0</v>
      </c>
      <c r="V158" s="2">
        <f t="shared" si="104"/>
        <v>0</v>
      </c>
      <c r="W158" s="6">
        <f t="shared" si="105"/>
        <v>0</v>
      </c>
      <c r="X158" s="180">
        <f t="shared" si="106"/>
        <v>1.7750000000000001</v>
      </c>
      <c r="Y158" s="179">
        <f t="shared" si="134"/>
        <v>4.9749999999999996</v>
      </c>
      <c r="Z158" s="192">
        <f t="shared" si="107"/>
        <v>9.9749999999999996</v>
      </c>
      <c r="AA158" s="195">
        <f t="shared" si="108"/>
        <v>0</v>
      </c>
      <c r="AB158" s="195">
        <f t="shared" si="109"/>
        <v>0</v>
      </c>
      <c r="AC158" s="195">
        <f t="shared" si="110"/>
        <v>0</v>
      </c>
      <c r="AD158" s="195">
        <f t="shared" si="111"/>
        <v>0</v>
      </c>
      <c r="AE158" s="195">
        <f t="shared" si="112"/>
        <v>0</v>
      </c>
      <c r="AF158" s="195">
        <f t="shared" si="113"/>
        <v>0</v>
      </c>
      <c r="AG158" s="195">
        <f t="shared" si="114"/>
        <v>0</v>
      </c>
      <c r="AH158" s="248">
        <f t="shared" si="115"/>
        <v>0</v>
      </c>
      <c r="AI158" s="248">
        <f t="shared" si="116"/>
        <v>0</v>
      </c>
      <c r="AJ158" s="248">
        <f t="shared" si="117"/>
        <v>0</v>
      </c>
      <c r="AK158" s="248">
        <f t="shared" si="118"/>
        <v>0</v>
      </c>
      <c r="AL158" s="248">
        <f t="shared" si="119"/>
        <v>0</v>
      </c>
      <c r="AM158" s="248">
        <f t="shared" si="120"/>
        <v>0</v>
      </c>
      <c r="AN158" s="248">
        <f t="shared" si="121"/>
        <v>0</v>
      </c>
      <c r="AO158" s="248">
        <f t="shared" si="122"/>
        <v>0</v>
      </c>
      <c r="AP158" s="248">
        <f t="shared" si="123"/>
        <v>0</v>
      </c>
      <c r="AQ158" s="248">
        <f t="shared" si="124"/>
        <v>0</v>
      </c>
      <c r="AR158" s="248">
        <f t="shared" si="125"/>
        <v>0</v>
      </c>
      <c r="AS158" s="248">
        <f t="shared" si="126"/>
        <v>0</v>
      </c>
      <c r="AT158" s="248">
        <f t="shared" si="127"/>
        <v>0</v>
      </c>
      <c r="AU158" s="248">
        <f t="shared" si="128"/>
        <v>2.5000000000000001E-2</v>
      </c>
      <c r="AV158" s="245">
        <f t="shared" si="135"/>
        <v>0</v>
      </c>
      <c r="AW158" s="245">
        <f t="shared" si="136"/>
        <v>0</v>
      </c>
      <c r="AX158" s="252">
        <f t="shared" si="137"/>
        <v>0</v>
      </c>
      <c r="AY158" s="253">
        <f t="shared" si="132"/>
        <v>0</v>
      </c>
      <c r="AZ158" s="253">
        <f t="shared" si="133"/>
        <v>2.5000000000000001E-2</v>
      </c>
      <c r="BA158" s="221" t="str">
        <f>IF($B158="","",SUMIF('importation prevair'!$A:$A,CONCATENATE('Suivi du personnel'!$B158," ",'Suivi du personnel'!BA$8),'importation prevair'!$O:$O))</f>
        <v/>
      </c>
      <c r="BB158" s="222" t="str">
        <f>IF($B158="","",SUMIF('importation prevair'!$A:$A,CONCATENATE('Suivi du personnel'!$B158," ",'Suivi du personnel'!BB$8),'importation prevair'!$O:$O))</f>
        <v/>
      </c>
      <c r="BC158" s="222" t="str">
        <f>IF($B158="","",SUMIF('importation prevair'!$A:$A,CONCATENATE('Suivi du personnel'!$B158," ",'Suivi du personnel'!BC$8),'importation prevair'!$O:$O))</f>
        <v/>
      </c>
      <c r="BD158" s="222" t="str">
        <f>IF($B158="","",SUMIF('importation prevair'!$A:$A,CONCATENATE('Suivi du personnel'!$B158," ",'Suivi du personnel'!BD$8),'importation prevair'!$O:$O))</f>
        <v/>
      </c>
      <c r="BE158" s="222" t="str">
        <f>IF($B158="","",SUMIF('importation prevair'!$A:$A,CONCATENATE('Suivi du personnel'!$B158," ",'Suivi du personnel'!BE$8),'importation prevair'!$O:$O))</f>
        <v/>
      </c>
      <c r="BF158" s="222" t="str">
        <f>IF($B158="","",SUMIF('importation prevair'!$A:$A,CONCATENATE('Suivi du personnel'!$B158," ",'Suivi du personnel'!BF$8),'importation prevair'!$O:$O))</f>
        <v/>
      </c>
      <c r="BG158" s="223" t="str">
        <f>IF($B158="","",SUMIF('importation prevair'!$A:$A,CONCATENATE('Suivi du personnel'!$B158," ",'Suivi du personnel'!BG$8),'importation prevair'!$O:$O))</f>
        <v/>
      </c>
      <c r="BH158" s="221" t="str">
        <f>IF($B158="","",SUMIF('importation prevair'!$A:$A,CONCATENATE('Suivi du personnel'!$B158," ",'Suivi du personnel'!BH$8),'importation prevair'!$O:$O))</f>
        <v/>
      </c>
      <c r="BI158" s="222" t="str">
        <f>IF($B158="","",SUMIF('importation prevair'!$A:$A,CONCATENATE('Suivi du personnel'!$B158," ",'Suivi du personnel'!BI$8),'importation prevair'!$O:$O))</f>
        <v/>
      </c>
      <c r="BJ158" s="222" t="str">
        <f>IF($B158="","",SUMIF('importation prevair'!$A:$A,CONCATENATE('Suivi du personnel'!$B158," ",'Suivi du personnel'!BJ$8),'importation prevair'!$O:$O))</f>
        <v/>
      </c>
      <c r="BK158" s="222" t="str">
        <f>IF($B158="","",SUMIF('importation prevair'!$A:$A,CONCATENATE('Suivi du personnel'!$B158," ",'Suivi du personnel'!BK$8),'importation prevair'!$O:$O))</f>
        <v/>
      </c>
      <c r="BL158" s="222" t="str">
        <f>IF($B158="","",SUMIF('importation prevair'!$A:$A,CONCATENATE('Suivi du personnel'!$B158," ",'Suivi du personnel'!BL$8),'importation prevair'!$O:$O))</f>
        <v/>
      </c>
      <c r="BM158" s="222" t="str">
        <f>IF($B158="","",SUMIF('importation prevair'!$A:$A,CONCATENATE('Suivi du personnel'!$B158," ",'Suivi du personnel'!BM$8),'importation prevair'!$O:$O))</f>
        <v/>
      </c>
      <c r="BN158" s="223" t="str">
        <f>IF($B158="","",SUMIF('importation prevair'!$A:$A,CONCATENATE('Suivi du personnel'!$B158," ",'Suivi du personnel'!BN$8),'importation prevair'!$O:$O))</f>
        <v/>
      </c>
      <c r="BO158" s="221" t="str">
        <f>IF($B158="","",SUMIF('importation prevair'!$A:$A,CONCATENATE('Suivi du personnel'!$B158," ",'Suivi du personnel'!BO$8),'importation prevair'!$O:$O))</f>
        <v/>
      </c>
      <c r="BP158" s="222" t="str">
        <f>IF($B158="","",SUMIF('importation prevair'!$A:$A,CONCATENATE('Suivi du personnel'!$B158," ",'Suivi du personnel'!BP$8),'importation prevair'!$O:$O))</f>
        <v/>
      </c>
      <c r="BQ158" s="222" t="str">
        <f>IF($B158="","",SUMIF('importation prevair'!$A:$A,CONCATENATE('Suivi du personnel'!$B158," ",'Suivi du personnel'!BQ$8),'importation prevair'!$O:$O))</f>
        <v/>
      </c>
      <c r="BR158" s="222" t="str">
        <f>IF($B158="","",SUMIF('importation prevair'!$A:$A,CONCATENATE('Suivi du personnel'!$B158," ",'Suivi du personnel'!BR$8),'importation prevair'!$O:$O))</f>
        <v/>
      </c>
      <c r="BS158" s="222" t="str">
        <f>IF($B158="","",SUMIF('importation prevair'!$A:$A,CONCATENATE('Suivi du personnel'!$B158," ",'Suivi du personnel'!BS$8),'importation prevair'!$O:$O))</f>
        <v/>
      </c>
      <c r="BT158" s="222" t="str">
        <f>IF($B158="","",SUMIF('importation prevair'!$A:$A,CONCATENATE('Suivi du personnel'!$B158," ",'Suivi du personnel'!BT$8),'importation prevair'!$O:$O))</f>
        <v/>
      </c>
      <c r="BU158" s="223" t="str">
        <f>IF($B158="","",SUMIF('importation prevair'!$A:$A,CONCATENATE('Suivi du personnel'!$B158," ",'Suivi du personnel'!BU$8),'importation prevair'!$O:$O))</f>
        <v/>
      </c>
      <c r="BV158" s="221" t="str">
        <f>IF($B158="","",SUMIF('importation prevair'!$A:$A,CONCATENATE('Suivi du personnel'!$B158," ",'Suivi du personnel'!BV$8),'importation prevair'!$O:$O))</f>
        <v/>
      </c>
      <c r="BW158" s="222" t="str">
        <f>IF($B158="","",SUMIF('importation prevair'!$A:$A,CONCATENATE('Suivi du personnel'!$B158," ",'Suivi du personnel'!BW$8),'importation prevair'!$O:$O))</f>
        <v/>
      </c>
      <c r="BX158" s="222" t="str">
        <f>IF($B158="","",SUMIF('importation prevair'!$A:$A,CONCATENATE('Suivi du personnel'!$B158," ",'Suivi du personnel'!BX$8),'importation prevair'!$O:$O))</f>
        <v/>
      </c>
      <c r="BY158" s="222" t="str">
        <f>IF($B158="","",SUMIF('importation prevair'!$A:$A,CONCATENATE('Suivi du personnel'!$B158," ",'Suivi du personnel'!BY$8),'importation prevair'!$O:$O))</f>
        <v/>
      </c>
      <c r="BZ158" s="222" t="str">
        <f>IF($B158="","",SUMIF('importation prevair'!$A:$A,CONCATENATE('Suivi du personnel'!$B158," ",'Suivi du personnel'!BZ$8),'importation prevair'!$O:$O))</f>
        <v/>
      </c>
      <c r="CA158" s="222" t="str">
        <f>IF($B158="","",SUMIF('importation prevair'!$A:$A,CONCATENATE('Suivi du personnel'!$B158," ",'Suivi du personnel'!CA$8),'importation prevair'!$O:$O))</f>
        <v/>
      </c>
      <c r="CB158" s="223" t="str">
        <f>IF($B158="","",SUMIF('importation prevair'!$A:$A,CONCATENATE('Suivi du personnel'!$B158," ",'Suivi du personnel'!CB$8),'importation prevair'!$O:$O))</f>
        <v/>
      </c>
      <c r="CC158" s="221" t="str">
        <f>IF($B158="","",SUMIF('importation prevair'!$A:$A,CONCATENATE('Suivi du personnel'!$B158," ",'Suivi du personnel'!CC$8),'importation prevair'!$O:$O))</f>
        <v/>
      </c>
      <c r="CD158" s="222" t="str">
        <f>IF($B158="","",SUMIF('importation prevair'!$A:$A,CONCATENATE('Suivi du personnel'!$B158," ",'Suivi du personnel'!CD$8),'importation prevair'!$O:$O))</f>
        <v/>
      </c>
      <c r="CE158" s="222" t="str">
        <f>IF($B158="","",SUMIF('importation prevair'!$A:$A,CONCATENATE('Suivi du personnel'!$B158," ",'Suivi du personnel'!CE$8),'importation prevair'!$O:$O))</f>
        <v/>
      </c>
      <c r="CF158" s="222" t="str">
        <f>IF($B158="","",SUMIF('importation prevair'!$A:$A,CONCATENATE('Suivi du personnel'!$B158," ",'Suivi du personnel'!CF$8),'importation prevair'!$O:$O))</f>
        <v/>
      </c>
      <c r="CG158" s="222" t="str">
        <f>IF($B158="","",SUMIF('importation prevair'!$A:$A,CONCATENATE('Suivi du personnel'!$B158," ",'Suivi du personnel'!CG$8),'importation prevair'!$O:$O))</f>
        <v/>
      </c>
      <c r="CH158" s="222" t="str">
        <f>IF($B158="","",SUMIF('importation prevair'!$A:$A,CONCATENATE('Suivi du personnel'!$B158," ",'Suivi du personnel'!CH$8),'importation prevair'!$O:$O))</f>
        <v/>
      </c>
      <c r="CI158" s="223" t="str">
        <f>IF($B158="","",SUMIF('importation prevair'!$A:$A,CONCATENATE('Suivi du personnel'!$B158," ",'Suivi du personnel'!CI$8),'importation prevair'!$O:$O))</f>
        <v/>
      </c>
      <c r="CJ158" s="221" t="str">
        <f>IF($B158="","",SUMIF('importation prevair'!$A:$A,CONCATENATE('Suivi du personnel'!$B158," ",'Suivi du personnel'!CJ$8),'importation prevair'!$O:$O))</f>
        <v/>
      </c>
      <c r="CK158" s="222" t="str">
        <f>IF($B158="","",SUMIF('importation prevair'!$A:$A,CONCATENATE('Suivi du personnel'!$B158," ",'Suivi du personnel'!CK$8),'importation prevair'!$O:$O))</f>
        <v/>
      </c>
      <c r="CL158" s="222" t="str">
        <f>IF($B158="","",SUMIF('importation prevair'!$A:$A,CONCATENATE('Suivi du personnel'!$B158," ",'Suivi du personnel'!CL$8),'importation prevair'!$O:$O))</f>
        <v/>
      </c>
      <c r="CM158" s="222" t="str">
        <f>IF($B158="","",SUMIF('importation prevair'!$A:$A,CONCATENATE('Suivi du personnel'!$B158," ",'Suivi du personnel'!CM$8),'importation prevair'!$O:$O))</f>
        <v/>
      </c>
      <c r="CN158" s="222" t="str">
        <f>IF($B158="","",SUMIF('importation prevair'!$A:$A,CONCATENATE('Suivi du personnel'!$B158," ",'Suivi du personnel'!CN$8),'importation prevair'!$O:$O))</f>
        <v/>
      </c>
      <c r="CO158" s="222" t="str">
        <f>IF($B158="","",SUMIF('importation prevair'!$A:$A,CONCATENATE('Suivi du personnel'!$B158," ",'Suivi du personnel'!CO$8),'importation prevair'!$O:$O))</f>
        <v/>
      </c>
      <c r="CP158" s="223" t="str">
        <f>IF($B158="","",SUMIF('importation prevair'!$A:$A,CONCATENATE('Suivi du personnel'!$B158," ",'Suivi du personnel'!CP$8),'importation prevair'!$O:$O))</f>
        <v/>
      </c>
      <c r="CQ158" s="221" t="str">
        <f>IF($B158="","",SUMIF('importation prevair'!$A:$A,CONCATENATE('Suivi du personnel'!$B158," ",'Suivi du personnel'!CQ$8),'importation prevair'!$O:$O))</f>
        <v/>
      </c>
      <c r="CR158" s="222" t="str">
        <f>IF($B158="","",SUMIF('importation prevair'!$A:$A,CONCATENATE('Suivi du personnel'!$B158," ",'Suivi du personnel'!CR$8),'importation prevair'!$O:$O))</f>
        <v/>
      </c>
      <c r="CS158" s="222" t="str">
        <f>IF($B158="","",SUMIF('importation prevair'!$A:$A,CONCATENATE('Suivi du personnel'!$B158," ",'Suivi du personnel'!CS$8),'importation prevair'!$O:$O))</f>
        <v/>
      </c>
      <c r="CT158" s="222" t="str">
        <f>IF($B158="","",SUMIF('importation prevair'!$A:$A,CONCATENATE('Suivi du personnel'!$B158," ",'Suivi du personnel'!CT$8),'importation prevair'!$O:$O))</f>
        <v/>
      </c>
      <c r="CU158" s="222" t="str">
        <f>IF($B158="","",SUMIF('importation prevair'!$A:$A,CONCATENATE('Suivi du personnel'!$B158," ",'Suivi du personnel'!CU$8),'importation prevair'!$O:$O))</f>
        <v/>
      </c>
      <c r="CV158" s="222" t="str">
        <f>IF($B158="","",SUMIF('importation prevair'!$A:$A,CONCATENATE('Suivi du personnel'!$B158," ",'Suivi du personnel'!CV$8),'importation prevair'!$O:$O))</f>
        <v/>
      </c>
      <c r="CW158" s="223" t="str">
        <f>IF($B158="","",SUMIF('importation prevair'!$A:$A,CONCATENATE('Suivi du personnel'!$B158," ",'Suivi du personnel'!CW$8),'importation prevair'!$O:$O))</f>
        <v/>
      </c>
      <c r="CX158" s="221" t="str">
        <f>IF($B158="","",SUMIF('importation prevair'!$A:$A,CONCATENATE('Suivi du personnel'!$B158," ",'Suivi du personnel'!CX$8),'importation prevair'!$O:$O))</f>
        <v/>
      </c>
      <c r="CY158" s="222" t="str">
        <f>IF($B158="","",SUMIF('importation prevair'!$A:$A,CONCATENATE('Suivi du personnel'!$B158," ",'Suivi du personnel'!CY$8),'importation prevair'!$O:$O))</f>
        <v/>
      </c>
      <c r="CZ158" s="222" t="str">
        <f>IF($B158="","",SUMIF('importation prevair'!$A:$A,CONCATENATE('Suivi du personnel'!$B158," ",'Suivi du personnel'!CZ$8),'importation prevair'!$O:$O))</f>
        <v/>
      </c>
      <c r="DA158" s="222" t="str">
        <f>IF($B158="","",SUMIF('importation prevair'!$A:$A,CONCATENATE('Suivi du personnel'!$B158," ",'Suivi du personnel'!DA$8),'importation prevair'!$O:$O))</f>
        <v/>
      </c>
      <c r="DB158" s="222" t="str">
        <f>IF($B158="","",SUMIF('importation prevair'!$A:$A,CONCATENATE('Suivi du personnel'!$B158," ",'Suivi du personnel'!DB$8),'importation prevair'!$O:$O))</f>
        <v/>
      </c>
      <c r="DC158" s="222" t="str">
        <f>IF($B158="","",SUMIF('importation prevair'!$A:$A,CONCATENATE('Suivi du personnel'!$B158," ",'Suivi du personnel'!DC$8),'importation prevair'!$O:$O))</f>
        <v/>
      </c>
      <c r="DD158" s="223" t="str">
        <f>IF($B158="","",SUMIF('importation prevair'!$A:$A,CONCATENATE('Suivi du personnel'!$B158," ",'Suivi du personnel'!DD$8),'importation prevair'!$O:$O))</f>
        <v/>
      </c>
      <c r="DE158" s="260" t="str">
        <f>IF($B158="","",SUMIF('importation prevair'!$A:$A,CONCATENATE('Suivi du personnel'!$B158," ",'Suivi du personnel'!DE$8),'importation prevair'!$O:$O))</f>
        <v/>
      </c>
      <c r="DF158" s="162" t="str">
        <f>IF($B158="","",SUMIF('importation prevair'!$A:$A,CONCATENATE('Suivi du personnel'!$B158," ",'Suivi du personnel'!DF$8),'importation prevair'!$O:$O))</f>
        <v/>
      </c>
      <c r="DG158" s="162" t="str">
        <f>IF($B158="","",SUMIF('importation prevair'!$A:$A,CONCATENATE('Suivi du personnel'!$B158," ",'Suivi du personnel'!DG$8),'importation prevair'!$O:$O))</f>
        <v/>
      </c>
      <c r="DH158" s="162" t="str">
        <f>IF($B158="","",SUMIF('importation prevair'!$A:$A,CONCATENATE('Suivi du personnel'!$B158," ",'Suivi du personnel'!DH$8),'importation prevair'!$O:$O))</f>
        <v/>
      </c>
      <c r="DI158" s="162" t="str">
        <f>IF($B158="","",SUMIF('importation prevair'!$A:$A,CONCATENATE('Suivi du personnel'!$B158," ",'Suivi du personnel'!DI$8),'importation prevair'!$O:$O))</f>
        <v/>
      </c>
      <c r="DJ158" s="162" t="str">
        <f>IF($B158="","",SUMIF('importation prevair'!$A:$A,CONCATENATE('Suivi du personnel'!$B158," ",'Suivi du personnel'!DJ$8),'importation prevair'!$O:$O))</f>
        <v/>
      </c>
      <c r="DK158" s="261" t="str">
        <f>IF($B158="","",SUMIF('importation prevair'!$A:$A,CONCATENATE('Suivi du personnel'!$B158," ",'Suivi du personnel'!DK$8),'importation prevair'!$O:$O))</f>
        <v/>
      </c>
      <c r="DL158" s="162" t="str">
        <f>IF($B158="","",SUMIF('importation prevair'!$A:$A,CONCATENATE('Suivi du personnel'!$B158," ",'Suivi du personnel'!DL$8),'importation prevair'!$O:$O))</f>
        <v/>
      </c>
      <c r="DM158" s="162" t="str">
        <f>IF($B158="","",SUMIF('importation prevair'!$A:$A,CONCATENATE('Suivi du personnel'!$B158," ",'Suivi du personnel'!DM$8),'importation prevair'!$O:$O))</f>
        <v/>
      </c>
      <c r="DN158" s="162" t="str">
        <f>IF($B158="","",SUMIF('importation prevair'!$A:$A,CONCATENATE('Suivi du personnel'!$B158," ",'Suivi du personnel'!DN$8),'importation prevair'!$O:$O))</f>
        <v/>
      </c>
      <c r="DO158" s="162" t="str">
        <f>IF($B158="","",SUMIF('importation prevair'!$A:$A,CONCATENATE('Suivi du personnel'!$B158," ",'Suivi du personnel'!DO$8),'importation prevair'!$O:$O))</f>
        <v/>
      </c>
      <c r="DP158" s="162" t="str">
        <f>IF($B158="","",SUMIF('importation prevair'!$A:$A,CONCATENATE('Suivi du personnel'!$B158," ",'Suivi du personnel'!DP$8),'importation prevair'!$O:$O))</f>
        <v/>
      </c>
      <c r="DQ158" s="162" t="str">
        <f>IF($B158="","",SUMIF('importation prevair'!$A:$A,CONCATENATE('Suivi du personnel'!$B158," ",'Suivi du personnel'!DQ$8),'importation prevair'!$O:$O))</f>
        <v/>
      </c>
      <c r="DR158" s="259" t="str">
        <f>IF($B158="","",SUMIF('importation prevair'!$A:$A,CONCATENATE('Suivi du personnel'!$B158," ",'Suivi du personnel'!DR$8),'importation prevair'!$O:$O))</f>
        <v/>
      </c>
      <c r="DS158" s="260" t="str">
        <f>IF($B158="","",SUMIF('importation prevair'!$A:$A,CONCATENATE('Suivi du personnel'!$B158," ",'Suivi du personnel'!DS$8),'importation prevair'!$O:$O))</f>
        <v/>
      </c>
      <c r="DT158" s="162" t="str">
        <f>IF($B158="","",SUMIF('importation prevair'!$A:$A,CONCATENATE('Suivi du personnel'!$B158," ",'Suivi du personnel'!DT$8),'importation prevair'!$O:$O))</f>
        <v/>
      </c>
      <c r="DU158" s="162" t="str">
        <f>IF($B158="","",SUMIF('importation prevair'!$A:$A,CONCATENATE('Suivi du personnel'!$B158," ",'Suivi du personnel'!DU$8),'importation prevair'!$O:$O))</f>
        <v/>
      </c>
      <c r="DV158" s="162" t="str">
        <f>IF($B158="","",SUMIF('importation prevair'!$A:$A,CONCATENATE('Suivi du personnel'!$B158," ",'Suivi du personnel'!DV$8),'importation prevair'!$O:$O))</f>
        <v/>
      </c>
      <c r="DW158" s="162" t="str">
        <f>IF($B158="","",SUMIF('importation prevair'!$A:$A,CONCATENATE('Suivi du personnel'!$B158," ",'Suivi du personnel'!DW$8),'importation prevair'!$O:$O))</f>
        <v/>
      </c>
      <c r="DX158" s="162" t="str">
        <f>IF($B158="","",SUMIF('importation prevair'!$A:$A,CONCATENATE('Suivi du personnel'!$B158," ",'Suivi du personnel'!DX$8),'importation prevair'!$O:$O))</f>
        <v/>
      </c>
      <c r="DY158" s="261" t="str">
        <f>IF($B158="","",SUMIF('importation prevair'!$A:$A,CONCATENATE('Suivi du personnel'!$B158," ",'Suivi du personnel'!DY$8),'importation prevair'!$O:$O))</f>
        <v/>
      </c>
      <c r="DZ158" s="162" t="str">
        <f>IF($B158="","",SUMIF('importation prevair'!$A:$A,CONCATENATE('Suivi du personnel'!$B158," ",'Suivi du personnel'!DZ$8),'importation prevair'!$O:$O))</f>
        <v/>
      </c>
      <c r="EA158" s="162" t="str">
        <f>IF($B158="","",SUMIF('importation prevair'!$A:$A,CONCATENATE('Suivi du personnel'!$B158," ",'Suivi du personnel'!EA$8),'importation prevair'!$O:$O))</f>
        <v/>
      </c>
      <c r="EB158" s="162" t="str">
        <f>IF($B158="","",SUMIF('importation prevair'!$A:$A,CONCATENATE('Suivi du personnel'!$B158," ",'Suivi du personnel'!EB$8),'importation prevair'!$O:$O))</f>
        <v/>
      </c>
      <c r="EC158" s="162" t="str">
        <f>IF($B158="","",SUMIF('importation prevair'!$A:$A,CONCATENATE('Suivi du personnel'!$B158," ",'Suivi du personnel'!EC$8),'importation prevair'!$O:$O))</f>
        <v/>
      </c>
      <c r="ED158" s="162" t="str">
        <f>IF($B158="","",SUMIF('importation prevair'!$A:$A,CONCATENATE('Suivi du personnel'!$B158," ",'Suivi du personnel'!ED$8),'importation prevair'!$O:$O))</f>
        <v/>
      </c>
      <c r="EE158" s="162" t="str">
        <f>IF($B158="","",SUMIF('importation prevair'!$A:$A,CONCATENATE('Suivi du personnel'!$B158," ",'Suivi du personnel'!EE$8),'importation prevair'!$O:$O))</f>
        <v/>
      </c>
      <c r="EF158" s="259" t="str">
        <f>IF($B158="","",SUMIF('importation prevair'!$A:$A,CONCATENATE('Suivi du personnel'!$B158," ",'Suivi du personnel'!EF$8),'importation prevair'!$O:$O))</f>
        <v/>
      </c>
      <c r="EG158" s="260" t="str">
        <f>IF($B158="","",SUMIF('importation prevair'!$A:$A,CONCATENATE('Suivi du personnel'!$B158," ",'Suivi du personnel'!EG$8),'importation prevair'!$O:$O))</f>
        <v/>
      </c>
      <c r="EH158" s="162" t="str">
        <f>IF($B158="","",SUMIF('importation prevair'!$A:$A,CONCATENATE('Suivi du personnel'!$B158," ",'Suivi du personnel'!EH$8),'importation prevair'!$O:$O))</f>
        <v/>
      </c>
      <c r="EI158" s="162" t="str">
        <f>IF($B158="","",SUMIF('importation prevair'!$A:$A,CONCATENATE('Suivi du personnel'!$B158," ",'Suivi du personnel'!EI$8),'importation prevair'!$O:$O))</f>
        <v/>
      </c>
      <c r="EJ158" s="162" t="str">
        <f>IF($B158="","",SUMIF('importation prevair'!$A:$A,CONCATENATE('Suivi du personnel'!$B158," ",'Suivi du personnel'!EJ$8),'importation prevair'!$O:$O))</f>
        <v/>
      </c>
      <c r="EK158" s="162" t="str">
        <f>IF($B158="","",SUMIF('importation prevair'!$A:$A,CONCATENATE('Suivi du personnel'!$B158," ",'Suivi du personnel'!EK$8),'importation prevair'!$O:$O))</f>
        <v/>
      </c>
      <c r="EL158" s="162" t="str">
        <f>IF($B158="","",SUMIF('importation prevair'!$A:$A,CONCATENATE('Suivi du personnel'!$B158," ",'Suivi du personnel'!EL$8),'importation prevair'!$O:$O))</f>
        <v/>
      </c>
      <c r="EM158" s="261" t="str">
        <f>IF($B158="","",SUMIF('importation prevair'!$A:$A,CONCATENATE('Suivi du personnel'!$B158," ",'Suivi du personnel'!EM$8),'importation prevair'!$O:$O))</f>
        <v/>
      </c>
      <c r="EN158" s="162" t="str">
        <f>IF($B158="","",SUMIF('importation prevair'!$A:$A,CONCATENATE('Suivi du personnel'!$B158," ",'Suivi du personnel'!EN$8),'importation prevair'!$O:$O))</f>
        <v/>
      </c>
      <c r="EO158" s="162" t="str">
        <f>IF($B158="","",SUMIF('importation prevair'!$A:$A,CONCATENATE('Suivi du personnel'!$B158," ",'Suivi du personnel'!EO$8),'importation prevair'!$O:$O))</f>
        <v/>
      </c>
      <c r="EP158" s="162" t="str">
        <f>IF($B158="","",SUMIF('importation prevair'!$A:$A,CONCATENATE('Suivi du personnel'!$B158," ",'Suivi du personnel'!EP$8),'importation prevair'!$O:$O))</f>
        <v/>
      </c>
      <c r="EQ158" s="162" t="str">
        <f>IF($B158="","",SUMIF('importation prevair'!$A:$A,CONCATENATE('Suivi du personnel'!$B158," ",'Suivi du personnel'!EQ$8),'importation prevair'!$O:$O))</f>
        <v/>
      </c>
      <c r="ER158" s="162" t="str">
        <f>IF($B158="","",SUMIF('importation prevair'!$A:$A,CONCATENATE('Suivi du personnel'!$B158," ",'Suivi du personnel'!ER$8),'importation prevair'!$O:$O))</f>
        <v/>
      </c>
      <c r="ES158" s="162" t="str">
        <f>IF($B158="","",SUMIF('importation prevair'!$A:$A,CONCATENATE('Suivi du personnel'!$B158," ",'Suivi du personnel'!ES$8),'importation prevair'!$O:$O))</f>
        <v/>
      </c>
      <c r="ET158" s="259" t="str">
        <f>IF($B158="","",SUMIF('importation prevair'!$A:$A,CONCATENATE('Suivi du personnel'!$B158," ",'Suivi du personnel'!ET$8),'importation prevair'!$O:$O))</f>
        <v/>
      </c>
      <c r="EU158" s="260" t="str">
        <f>IF($B158="","",SUMIF('importation prevair'!$A:$A,CONCATENATE('Suivi du personnel'!$B158," ",'Suivi du personnel'!EU$8),'importation prevair'!$O:$O))</f>
        <v/>
      </c>
      <c r="EV158" s="162" t="str">
        <f>IF($B158="","",SUMIF('importation prevair'!$A:$A,CONCATENATE('Suivi du personnel'!$B158," ",'Suivi du personnel'!EV$8),'importation prevair'!$O:$O))</f>
        <v/>
      </c>
      <c r="EW158" s="162" t="str">
        <f>IF($B158="","",SUMIF('importation prevair'!$A:$A,CONCATENATE('Suivi du personnel'!$B158," ",'Suivi du personnel'!EW$8),'importation prevair'!$O:$O))</f>
        <v/>
      </c>
      <c r="EX158" s="162" t="str">
        <f>IF($B158="","",SUMIF('importation prevair'!$A:$A,CONCATENATE('Suivi du personnel'!$B158," ",'Suivi du personnel'!EX$8),'importation prevair'!$O:$O))</f>
        <v/>
      </c>
      <c r="EY158" s="162" t="str">
        <f>IF($B158="","",SUMIF('importation prevair'!$A:$A,CONCATENATE('Suivi du personnel'!$B158," ",'Suivi du personnel'!EY$8),'importation prevair'!$O:$O))</f>
        <v/>
      </c>
      <c r="EZ158" s="162" t="str">
        <f>IF($B158="","",SUMIF('importation prevair'!$A:$A,CONCATENATE('Suivi du personnel'!$B158," ",'Suivi du personnel'!EZ$8),'importation prevair'!$O:$O))</f>
        <v/>
      </c>
      <c r="FA158" s="261" t="str">
        <f>IF($B158="","",SUMIF('importation prevair'!$A:$A,CONCATENATE('Suivi du personnel'!$B158," ",'Suivi du personnel'!FA$8),'importation prevair'!$O:$O))</f>
        <v/>
      </c>
      <c r="FB158" s="162" t="str">
        <f>IF($B158="","",SUMIF('importation prevair'!$A:$A,CONCATENATE('Suivi du personnel'!$B158," ",'Suivi du personnel'!FB$8),'importation prevair'!$O:$O))</f>
        <v/>
      </c>
      <c r="FC158" s="162" t="str">
        <f>IF($B158="","",SUMIF('importation prevair'!$A:$A,CONCATENATE('Suivi du personnel'!$B158," ",'Suivi du personnel'!FC$8),'importation prevair'!$O:$O))</f>
        <v/>
      </c>
      <c r="FD158" s="162" t="str">
        <f>IF($B158="","",SUMIF('importation prevair'!$A:$A,CONCATENATE('Suivi du personnel'!$B158," ",'Suivi du personnel'!FD$8),'importation prevair'!$O:$O))</f>
        <v/>
      </c>
      <c r="FE158" s="162" t="str">
        <f>IF($B158="","",SUMIF('importation prevair'!$A:$A,CONCATENATE('Suivi du personnel'!$B158," ",'Suivi du personnel'!FE$8),'importation prevair'!$O:$O))</f>
        <v/>
      </c>
      <c r="FF158" s="162" t="str">
        <f>IF($B158="","",SUMIF('importation prevair'!$A:$A,CONCATENATE('Suivi du personnel'!$B158," ",'Suivi du personnel'!FF$8),'importation prevair'!$O:$O))</f>
        <v/>
      </c>
      <c r="FG158" s="162" t="str">
        <f>IF($B158="","",SUMIF('importation prevair'!$A:$A,CONCATENATE('Suivi du personnel'!$B158," ",'Suivi du personnel'!FG$8),'importation prevair'!$O:$O))</f>
        <v/>
      </c>
      <c r="FH158" s="259" t="str">
        <f>IF($B158="","",SUMIF('importation prevair'!$A:$A,CONCATENATE('Suivi du personnel'!$B158," ",'Suivi du personnel'!FH$8),'importation prevair'!$O:$O))</f>
        <v/>
      </c>
      <c r="FI158" s="260" t="str">
        <f>IF($B158="","",SUMIF('importation prevair'!$A:$A,CONCATENATE('Suivi du personnel'!$B158," ",'Suivi du personnel'!FI$8),'importation prevair'!$O:$O))</f>
        <v/>
      </c>
      <c r="FJ158" s="162" t="str">
        <f>IF($B158="","",SUMIF('importation prevair'!$A:$A,CONCATENATE('Suivi du personnel'!$B158," ",'Suivi du personnel'!FJ$8),'importation prevair'!$O:$O))</f>
        <v/>
      </c>
      <c r="FK158" s="162" t="str">
        <f>IF($B158="","",SUMIF('importation prevair'!$A:$A,CONCATENATE('Suivi du personnel'!$B158," ",'Suivi du personnel'!FK$8),'importation prevair'!$O:$O))</f>
        <v/>
      </c>
      <c r="FL158" s="162" t="str">
        <f>IF($B158="","",SUMIF('importation prevair'!$A:$A,CONCATENATE('Suivi du personnel'!$B158," ",'Suivi du personnel'!FL$8),'importation prevair'!$O:$O))</f>
        <v/>
      </c>
      <c r="FM158" s="162" t="str">
        <f>IF($B158="","",SUMIF('importation prevair'!$A:$A,CONCATENATE('Suivi du personnel'!$B158," ",'Suivi du personnel'!FM$8),'importation prevair'!$O:$O))</f>
        <v/>
      </c>
      <c r="FN158" s="162" t="str">
        <f>IF($B158="","",SUMIF('importation prevair'!$A:$A,CONCATENATE('Suivi du personnel'!$B158," ",'Suivi du personnel'!FN$8),'importation prevair'!$O:$O))</f>
        <v/>
      </c>
      <c r="FO158" s="261" t="str">
        <f>IF($B158="","",SUMIF('importation prevair'!$A:$A,CONCATENATE('Suivi du personnel'!$B158," ",'Suivi du personnel'!FO$8),'importation prevair'!$O:$O))</f>
        <v/>
      </c>
      <c r="FP158" s="162" t="str">
        <f>IF($B158="","",SUMIF('importation prevair'!$A:$A,CONCATENATE('Suivi du personnel'!$B158," ",'Suivi du personnel'!FP$8),'importation prevair'!$O:$O))</f>
        <v/>
      </c>
      <c r="FQ158" s="162" t="str">
        <f>IF($B158="","",SUMIF('importation prevair'!$A:$A,CONCATENATE('Suivi du personnel'!$B158," ",'Suivi du personnel'!FQ$8),'importation prevair'!$O:$O))</f>
        <v/>
      </c>
      <c r="FR158" s="162" t="str">
        <f>IF($B158="","",SUMIF('importation prevair'!$A:$A,CONCATENATE('Suivi du personnel'!$B158," ",'Suivi du personnel'!FR$8),'importation prevair'!$O:$O))</f>
        <v/>
      </c>
      <c r="FS158" s="162" t="str">
        <f>IF($B158="","",SUMIF('importation prevair'!$A:$A,CONCATENATE('Suivi du personnel'!$B158," ",'Suivi du personnel'!FS$8),'importation prevair'!$O:$O))</f>
        <v/>
      </c>
      <c r="FT158" s="162" t="str">
        <f>IF($B158="","",SUMIF('importation prevair'!$A:$A,CONCATENATE('Suivi du personnel'!$B158," ",'Suivi du personnel'!FT$8),'importation prevair'!$O:$O))</f>
        <v/>
      </c>
      <c r="FU158" s="162" t="str">
        <f>IF($B158="","",SUMIF('importation prevair'!$A:$A,CONCATENATE('Suivi du personnel'!$B158," ",'Suivi du personnel'!FU$8),'importation prevair'!$O:$O))</f>
        <v/>
      </c>
      <c r="FV158" s="259" t="str">
        <f>IF($B158="","",SUMIF('importation prevair'!$A:$A,CONCATENATE('Suivi du personnel'!$B158," ",'Suivi du personnel'!FV$8),'importation prevair'!$O:$O))</f>
        <v/>
      </c>
      <c r="FW158" s="260" t="str">
        <f>IF($B158="","",SUMIF('importation prevair'!$A:$A,CONCATENATE('Suivi du personnel'!$B158," ",'Suivi du personnel'!FW$8),'importation prevair'!$O:$O))</f>
        <v/>
      </c>
      <c r="FX158" s="162" t="str">
        <f>IF($B158="","",SUMIF('importation prevair'!$A:$A,CONCATENATE('Suivi du personnel'!$B158," ",'Suivi du personnel'!FX$8),'importation prevair'!$O:$O))</f>
        <v/>
      </c>
      <c r="FY158" s="162" t="str">
        <f>IF($B158="","",SUMIF('importation prevair'!$A:$A,CONCATENATE('Suivi du personnel'!$B158," ",'Suivi du personnel'!FY$8),'importation prevair'!$O:$O))</f>
        <v/>
      </c>
      <c r="FZ158" s="162" t="str">
        <f>IF($B158="","",SUMIF('importation prevair'!$A:$A,CONCATENATE('Suivi du personnel'!$B158," ",'Suivi du personnel'!FZ$8),'importation prevair'!$O:$O))</f>
        <v/>
      </c>
      <c r="GA158" s="162" t="str">
        <f>IF($B158="","",SUMIF('importation prevair'!$A:$A,CONCATENATE('Suivi du personnel'!$B158," ",'Suivi du personnel'!GA$8),'importation prevair'!$O:$O))</f>
        <v/>
      </c>
      <c r="GB158" s="162" t="str">
        <f>IF($B158="","",SUMIF('importation prevair'!$A:$A,CONCATENATE('Suivi du personnel'!$B158," ",'Suivi du personnel'!GB$8),'importation prevair'!$O:$O))</f>
        <v/>
      </c>
      <c r="GC158" s="261" t="str">
        <f>IF($B158="","",SUMIF('importation prevair'!$A:$A,CONCATENATE('Suivi du personnel'!$B158," ",'Suivi du personnel'!GC$8),'importation prevair'!$O:$O))</f>
        <v/>
      </c>
      <c r="GD158" s="162" t="str">
        <f>IF($B158="","",SUMIF('importation prevair'!$A:$A,CONCATENATE('Suivi du personnel'!$B158," ",'Suivi du personnel'!GD$8),'importation prevair'!$O:$O))</f>
        <v/>
      </c>
      <c r="GE158" s="162" t="str">
        <f>IF($B158="","",SUMIF('importation prevair'!$A:$A,CONCATENATE('Suivi du personnel'!$B158," ",'Suivi du personnel'!GE$8),'importation prevair'!$O:$O))</f>
        <v/>
      </c>
      <c r="GF158" s="162" t="str">
        <f>IF($B158="","",SUMIF('importation prevair'!$A:$A,CONCATENATE('Suivi du personnel'!$B158," ",'Suivi du personnel'!GF$8),'importation prevair'!$O:$O))</f>
        <v/>
      </c>
      <c r="GG158" s="162" t="str">
        <f>IF($B158="","",SUMIF('importation prevair'!$A:$A,CONCATENATE('Suivi du personnel'!$B158," ",'Suivi du personnel'!GG$8),'importation prevair'!$O:$O))</f>
        <v/>
      </c>
      <c r="GH158" s="162" t="str">
        <f>IF($B158="","",SUMIF('importation prevair'!$A:$A,CONCATENATE('Suivi du personnel'!$B158," ",'Suivi du personnel'!GH$8),'importation prevair'!$O:$O))</f>
        <v/>
      </c>
      <c r="GI158" s="162" t="str">
        <f>IF($B158="","",SUMIF('importation prevair'!$A:$A,CONCATENATE('Suivi du personnel'!$B158," ",'Suivi du personnel'!GI$8),'importation prevair'!$O:$O))</f>
        <v/>
      </c>
      <c r="GJ158" s="259" t="str">
        <f>IF($B158="","",SUMIF('importation prevair'!$A:$A,CONCATENATE('Suivi du personnel'!$B158," ",'Suivi du personnel'!GJ$8),'importation prevair'!$O:$O))</f>
        <v/>
      </c>
      <c r="GK158" s="260" t="str">
        <f>IF($B158="","",SUMIF('importation prevair'!$A:$A,CONCATENATE('Suivi du personnel'!$B158," ",'Suivi du personnel'!GK$8),'importation prevair'!$O:$O))</f>
        <v/>
      </c>
      <c r="GL158" s="162" t="str">
        <f>IF($B158="","",SUMIF('importation prevair'!$A:$A,CONCATENATE('Suivi du personnel'!$B158," ",'Suivi du personnel'!GL$8),'importation prevair'!$O:$O))</f>
        <v/>
      </c>
      <c r="GM158" s="162" t="str">
        <f>IF($B158="","",SUMIF('importation prevair'!$A:$A,CONCATENATE('Suivi du personnel'!$B158," ",'Suivi du personnel'!GM$8),'importation prevair'!$O:$O))</f>
        <v/>
      </c>
      <c r="GN158" s="162" t="str">
        <f>IF($B158="","",SUMIF('importation prevair'!$A:$A,CONCATENATE('Suivi du personnel'!$B158," ",'Suivi du personnel'!GN$8),'importation prevair'!$O:$O))</f>
        <v/>
      </c>
      <c r="GO158" s="162" t="str">
        <f>IF($B158="","",SUMIF('importation prevair'!$A:$A,CONCATENATE('Suivi du personnel'!$B158," ",'Suivi du personnel'!GO$8),'importation prevair'!$O:$O))</f>
        <v/>
      </c>
      <c r="GP158" s="162" t="str">
        <f>IF($B158="","",SUMIF('importation prevair'!$A:$A,CONCATENATE('Suivi du personnel'!$B158," ",'Suivi du personnel'!GP$8),'importation prevair'!$O:$O))</f>
        <v/>
      </c>
      <c r="GQ158" s="261">
        <f>0.025</f>
        <v>2.5000000000000001E-2</v>
      </c>
      <c r="GR158" s="260" t="str">
        <f>IF($B158="","",SUMIF('importation prevair'!$A:$A,CONCATENATE('Suivi du personnel'!$B158," ",'Suivi du personnel'!GR$8),'importation prevair'!$O:$O))</f>
        <v/>
      </c>
      <c r="GS158" s="162" t="str">
        <f>IF($B158="","",SUMIF('importation prevair'!$A:$A,CONCATENATE('Suivi du personnel'!$B158," ",'Suivi du personnel'!GS$8),'importation prevair'!$O:$O))</f>
        <v/>
      </c>
      <c r="GT158" s="162" t="str">
        <f>IF($B158="","",SUMIF('importation prevair'!$A:$A,CONCATENATE('Suivi du personnel'!$B158," ",'Suivi du personnel'!GT$8),'importation prevair'!$O:$O))</f>
        <v/>
      </c>
      <c r="GU158" s="162" t="str">
        <f>IF($B158="","",SUMIF('importation prevair'!$A:$A,CONCATENATE('Suivi du personnel'!$B158," ",'Suivi du personnel'!GU$8),'importation prevair'!$O:$O))</f>
        <v/>
      </c>
      <c r="GV158" s="162" t="str">
        <f>IF($B158="","",SUMIF('importation prevair'!$A:$A,CONCATENATE('Suivi du personnel'!$B158," ",'Suivi du personnel'!GV$8),'importation prevair'!$O:$O))</f>
        <v/>
      </c>
      <c r="GW158" s="162" t="str">
        <f>IF($B158="","",SUMIF('importation prevair'!$A:$A,CONCATENATE('Suivi du personnel'!$B158," ",'Suivi du personnel'!GW$8),'importation prevair'!$O:$O))</f>
        <v/>
      </c>
      <c r="GX158" s="261" t="str">
        <f>IF($B158="","",SUMIF('importation prevair'!$A:$A,CONCATENATE('Suivi du personnel'!$B158," ",'Suivi du personnel'!GX$8),'importation prevair'!$O:$O))</f>
        <v/>
      </c>
    </row>
    <row r="159" spans="1:206" s="164" customFormat="1" ht="13.5" thickBot="1" x14ac:dyDescent="0.25">
      <c r="A159" s="289" t="str">
        <f>IF($B159="","",VLOOKUP($B159,'info personnel sur AT'!$A$3:$C$298,2,FALSE))</f>
        <v/>
      </c>
      <c r="B159" s="287"/>
      <c r="C159" s="284" t="str">
        <f>IF($B159="","",VLOOKUP($B159,'info personnel sur AT'!$A$3:$Q$298,3,FALSE))</f>
        <v/>
      </c>
      <c r="D159" s="280" t="str">
        <f>IF($B159="","",VLOOKUP($B159,'info personnel sur AT'!$A$3:$Q$298,4,FALSE))</f>
        <v/>
      </c>
      <c r="E159" s="277" t="str">
        <f>IF($B159="","",VLOOKUP($B159,'info personnel sur AT'!$A$3:$Q$298,5,FALSE))</f>
        <v/>
      </c>
      <c r="F159" s="219">
        <f t="shared" si="101"/>
        <v>0</v>
      </c>
      <c r="G159" s="240">
        <v>0.3</v>
      </c>
      <c r="H159" s="218">
        <f t="shared" si="102"/>
        <v>0.3</v>
      </c>
      <c r="I159" s="22" t="str">
        <f>IF($B159="","",VLOOKUP($B159,'info personnel sur AT'!$A$3:$Q$298,6,FALSE))</f>
        <v/>
      </c>
      <c r="J159" s="22" t="str">
        <f>IF($B159="","",VLOOKUP($B159,'info personnel sur AT'!$A$3:$Q$298,7,FALSE))</f>
        <v/>
      </c>
      <c r="K159" s="22" t="str">
        <f>IF($B159="","",VLOOKUP($B159,'info personnel sur AT'!$A$3:$Q$298,8,FALSE))</f>
        <v/>
      </c>
      <c r="L159" s="22" t="str">
        <f>IF($B159="","",VLOOKUP($B159,'info personnel sur AT'!$A$3:$Q$298,9,FALSE))</f>
        <v/>
      </c>
      <c r="M159" s="22" t="str">
        <f>IF($B159="","",VLOOKUP($B159,'info personnel sur AT'!$A$3:$Q$298,10,FALSE))</f>
        <v/>
      </c>
      <c r="N159" s="22" t="str">
        <f>IF($B159="","",VLOOKUP($B159,'info personnel sur AT'!$A$3:$Q$298,11,FALSE))</f>
        <v/>
      </c>
      <c r="O159" s="22" t="str">
        <f>IF($B159="","",VLOOKUP($B159,'info personnel sur AT'!$A$3:$Q$298,12,FALSE))</f>
        <v/>
      </c>
      <c r="P159" s="22" t="str">
        <f>IF($B159="","",VLOOKUP($B159,'info personnel sur AT'!$A$3:$Q$298,13,FALSE))</f>
        <v/>
      </c>
      <c r="Q159" s="22" t="str">
        <f>IF($B159="","",VLOOKUP($B159,'info personnel sur AT'!$A$3:$Q$298,14,FALSE))</f>
        <v/>
      </c>
      <c r="R159" s="22" t="str">
        <f>IF($B159="","",VLOOKUP($B159,'info personnel sur AT'!$A$3:$Q$298,15,FALSE))</f>
        <v/>
      </c>
      <c r="S159" s="22" t="str">
        <f>IF($B159="","",VLOOKUP($B159,'info personnel sur AT'!$A$3:$Q$298,16,FALSE))</f>
        <v/>
      </c>
      <c r="T159" s="22" t="str">
        <f>IF($B159="","",VLOOKUP($B159,'info personnel sur AT'!$A$3:$Q$298,17,FALSE))</f>
        <v/>
      </c>
      <c r="U159" s="11">
        <f t="shared" si="103"/>
        <v>0</v>
      </c>
      <c r="V159" s="2">
        <f t="shared" si="104"/>
        <v>0</v>
      </c>
      <c r="W159" s="6">
        <f t="shared" si="105"/>
        <v>0</v>
      </c>
      <c r="X159" s="180">
        <f t="shared" si="106"/>
        <v>1.8</v>
      </c>
      <c r="Y159" s="179">
        <f t="shared" si="134"/>
        <v>5</v>
      </c>
      <c r="Z159" s="192">
        <f t="shared" si="107"/>
        <v>10</v>
      </c>
      <c r="AA159" s="195">
        <f t="shared" si="108"/>
        <v>0</v>
      </c>
      <c r="AB159" s="195">
        <f t="shared" si="109"/>
        <v>0</v>
      </c>
      <c r="AC159" s="195">
        <f t="shared" si="110"/>
        <v>0</v>
      </c>
      <c r="AD159" s="195">
        <f t="shared" si="111"/>
        <v>0</v>
      </c>
      <c r="AE159" s="195">
        <f t="shared" si="112"/>
        <v>0</v>
      </c>
      <c r="AF159" s="195">
        <f t="shared" si="113"/>
        <v>0</v>
      </c>
      <c r="AG159" s="195">
        <f t="shared" si="114"/>
        <v>0</v>
      </c>
      <c r="AH159" s="248">
        <f t="shared" si="115"/>
        <v>0</v>
      </c>
      <c r="AI159" s="248">
        <f t="shared" si="116"/>
        <v>0</v>
      </c>
      <c r="AJ159" s="248">
        <f t="shared" si="117"/>
        <v>0</v>
      </c>
      <c r="AK159" s="248">
        <f t="shared" si="118"/>
        <v>0</v>
      </c>
      <c r="AL159" s="248">
        <f t="shared" si="119"/>
        <v>0</v>
      </c>
      <c r="AM159" s="248">
        <f t="shared" si="120"/>
        <v>0</v>
      </c>
      <c r="AN159" s="248">
        <f t="shared" si="121"/>
        <v>0</v>
      </c>
      <c r="AO159" s="248">
        <f t="shared" si="122"/>
        <v>0</v>
      </c>
      <c r="AP159" s="248">
        <f t="shared" si="123"/>
        <v>0</v>
      </c>
      <c r="AQ159" s="248">
        <f t="shared" si="124"/>
        <v>0</v>
      </c>
      <c r="AR159" s="248">
        <f t="shared" si="125"/>
        <v>0</v>
      </c>
      <c r="AS159" s="248">
        <f t="shared" si="126"/>
        <v>0</v>
      </c>
      <c r="AT159" s="248">
        <f t="shared" si="127"/>
        <v>0</v>
      </c>
      <c r="AU159" s="248">
        <f t="shared" si="128"/>
        <v>0</v>
      </c>
      <c r="AV159" s="245">
        <f t="shared" si="135"/>
        <v>0</v>
      </c>
      <c r="AW159" s="245">
        <f t="shared" si="136"/>
        <v>0</v>
      </c>
      <c r="AX159" s="252">
        <f t="shared" si="137"/>
        <v>0</v>
      </c>
      <c r="AY159" s="253">
        <f t="shared" si="132"/>
        <v>0</v>
      </c>
      <c r="AZ159" s="253">
        <f t="shared" si="133"/>
        <v>0</v>
      </c>
      <c r="BA159" s="221" t="str">
        <f>IF($B159="","",SUMIF('importation prevair'!$A:$A,CONCATENATE('Suivi du personnel'!$B159," ",'Suivi du personnel'!BA$8),'importation prevair'!$O:$O))</f>
        <v/>
      </c>
      <c r="BB159" s="222" t="str">
        <f>IF($B159="","",SUMIF('importation prevair'!$A:$A,CONCATENATE('Suivi du personnel'!$B159," ",'Suivi du personnel'!BB$8),'importation prevair'!$O:$O))</f>
        <v/>
      </c>
      <c r="BC159" s="222" t="str">
        <f>IF($B159="","",SUMIF('importation prevair'!$A:$A,CONCATENATE('Suivi du personnel'!$B159," ",'Suivi du personnel'!BC$8),'importation prevair'!$O:$O))</f>
        <v/>
      </c>
      <c r="BD159" s="222" t="str">
        <f>IF($B159="","",SUMIF('importation prevair'!$A:$A,CONCATENATE('Suivi du personnel'!$B159," ",'Suivi du personnel'!BD$8),'importation prevair'!$O:$O))</f>
        <v/>
      </c>
      <c r="BE159" s="222" t="str">
        <f>IF($B159="","",SUMIF('importation prevair'!$A:$A,CONCATENATE('Suivi du personnel'!$B159," ",'Suivi du personnel'!BE$8),'importation prevair'!$O:$O))</f>
        <v/>
      </c>
      <c r="BF159" s="222" t="str">
        <f>IF($B159="","",SUMIF('importation prevair'!$A:$A,CONCATENATE('Suivi du personnel'!$B159," ",'Suivi du personnel'!BF$8),'importation prevair'!$O:$O))</f>
        <v/>
      </c>
      <c r="BG159" s="223" t="str">
        <f>IF($B159="","",SUMIF('importation prevair'!$A:$A,CONCATENATE('Suivi du personnel'!$B159," ",'Suivi du personnel'!BG$8),'importation prevair'!$O:$O))</f>
        <v/>
      </c>
      <c r="BH159" s="221" t="str">
        <f>IF($B159="","",SUMIF('importation prevair'!$A:$A,CONCATENATE('Suivi du personnel'!$B159," ",'Suivi du personnel'!BH$8),'importation prevair'!$O:$O))</f>
        <v/>
      </c>
      <c r="BI159" s="222" t="str">
        <f>IF($B159="","",SUMIF('importation prevair'!$A:$A,CONCATENATE('Suivi du personnel'!$B159," ",'Suivi du personnel'!BI$8),'importation prevair'!$O:$O))</f>
        <v/>
      </c>
      <c r="BJ159" s="222" t="str">
        <f>IF($B159="","",SUMIF('importation prevair'!$A:$A,CONCATENATE('Suivi du personnel'!$B159," ",'Suivi du personnel'!BJ$8),'importation prevair'!$O:$O))</f>
        <v/>
      </c>
      <c r="BK159" s="222" t="str">
        <f>IF($B159="","",SUMIF('importation prevair'!$A:$A,CONCATENATE('Suivi du personnel'!$B159," ",'Suivi du personnel'!BK$8),'importation prevair'!$O:$O))</f>
        <v/>
      </c>
      <c r="BL159" s="222" t="str">
        <f>IF($B159="","",SUMIF('importation prevair'!$A:$A,CONCATENATE('Suivi du personnel'!$B159," ",'Suivi du personnel'!BL$8),'importation prevair'!$O:$O))</f>
        <v/>
      </c>
      <c r="BM159" s="222" t="str">
        <f>IF($B159="","",SUMIF('importation prevair'!$A:$A,CONCATENATE('Suivi du personnel'!$B159," ",'Suivi du personnel'!BM$8),'importation prevair'!$O:$O))</f>
        <v/>
      </c>
      <c r="BN159" s="223" t="str">
        <f>IF($B159="","",SUMIF('importation prevair'!$A:$A,CONCATENATE('Suivi du personnel'!$B159," ",'Suivi du personnel'!BN$8),'importation prevair'!$O:$O))</f>
        <v/>
      </c>
      <c r="BO159" s="221" t="str">
        <f>IF($B159="","",SUMIF('importation prevair'!$A:$A,CONCATENATE('Suivi du personnel'!$B159," ",'Suivi du personnel'!BO$8),'importation prevair'!$O:$O))</f>
        <v/>
      </c>
      <c r="BP159" s="222" t="str">
        <f>IF($B159="","",SUMIF('importation prevair'!$A:$A,CONCATENATE('Suivi du personnel'!$B159," ",'Suivi du personnel'!BP$8),'importation prevair'!$O:$O))</f>
        <v/>
      </c>
      <c r="BQ159" s="222" t="str">
        <f>IF($B159="","",SUMIF('importation prevair'!$A:$A,CONCATENATE('Suivi du personnel'!$B159," ",'Suivi du personnel'!BQ$8),'importation prevair'!$O:$O))</f>
        <v/>
      </c>
      <c r="BR159" s="222" t="str">
        <f>IF($B159="","",SUMIF('importation prevair'!$A:$A,CONCATENATE('Suivi du personnel'!$B159," ",'Suivi du personnel'!BR$8),'importation prevair'!$O:$O))</f>
        <v/>
      </c>
      <c r="BS159" s="222" t="str">
        <f>IF($B159="","",SUMIF('importation prevair'!$A:$A,CONCATENATE('Suivi du personnel'!$B159," ",'Suivi du personnel'!BS$8),'importation prevair'!$O:$O))</f>
        <v/>
      </c>
      <c r="BT159" s="222" t="str">
        <f>IF($B159="","",SUMIF('importation prevair'!$A:$A,CONCATENATE('Suivi du personnel'!$B159," ",'Suivi du personnel'!BT$8),'importation prevair'!$O:$O))</f>
        <v/>
      </c>
      <c r="BU159" s="223" t="str">
        <f>IF($B159="","",SUMIF('importation prevair'!$A:$A,CONCATENATE('Suivi du personnel'!$B159," ",'Suivi du personnel'!BU$8),'importation prevair'!$O:$O))</f>
        <v/>
      </c>
      <c r="BV159" s="221" t="str">
        <f>IF($B159="","",SUMIF('importation prevair'!$A:$A,CONCATENATE('Suivi du personnel'!$B159," ",'Suivi du personnel'!BV$8),'importation prevair'!$O:$O))</f>
        <v/>
      </c>
      <c r="BW159" s="222" t="str">
        <f>IF($B159="","",SUMIF('importation prevair'!$A:$A,CONCATENATE('Suivi du personnel'!$B159," ",'Suivi du personnel'!BW$8),'importation prevair'!$O:$O))</f>
        <v/>
      </c>
      <c r="BX159" s="222" t="str">
        <f>IF($B159="","",SUMIF('importation prevair'!$A:$A,CONCATENATE('Suivi du personnel'!$B159," ",'Suivi du personnel'!BX$8),'importation prevair'!$O:$O))</f>
        <v/>
      </c>
      <c r="BY159" s="222" t="str">
        <f>IF($B159="","",SUMIF('importation prevair'!$A:$A,CONCATENATE('Suivi du personnel'!$B159," ",'Suivi du personnel'!BY$8),'importation prevair'!$O:$O))</f>
        <v/>
      </c>
      <c r="BZ159" s="222" t="str">
        <f>IF($B159="","",SUMIF('importation prevair'!$A:$A,CONCATENATE('Suivi du personnel'!$B159," ",'Suivi du personnel'!BZ$8),'importation prevair'!$O:$O))</f>
        <v/>
      </c>
      <c r="CA159" s="222" t="str">
        <f>IF($B159="","",SUMIF('importation prevair'!$A:$A,CONCATENATE('Suivi du personnel'!$B159," ",'Suivi du personnel'!CA$8),'importation prevair'!$O:$O))</f>
        <v/>
      </c>
      <c r="CB159" s="223" t="str">
        <f>IF($B159="","",SUMIF('importation prevair'!$A:$A,CONCATENATE('Suivi du personnel'!$B159," ",'Suivi du personnel'!CB$8),'importation prevair'!$O:$O))</f>
        <v/>
      </c>
      <c r="CC159" s="221" t="str">
        <f>IF($B159="","",SUMIF('importation prevair'!$A:$A,CONCATENATE('Suivi du personnel'!$B159," ",'Suivi du personnel'!CC$8),'importation prevair'!$O:$O))</f>
        <v/>
      </c>
      <c r="CD159" s="222" t="str">
        <f>IF($B159="","",SUMIF('importation prevair'!$A:$A,CONCATENATE('Suivi du personnel'!$B159," ",'Suivi du personnel'!CD$8),'importation prevair'!$O:$O))</f>
        <v/>
      </c>
      <c r="CE159" s="222" t="str">
        <f>IF($B159="","",SUMIF('importation prevair'!$A:$A,CONCATENATE('Suivi du personnel'!$B159," ",'Suivi du personnel'!CE$8),'importation prevair'!$O:$O))</f>
        <v/>
      </c>
      <c r="CF159" s="222" t="str">
        <f>IF($B159="","",SUMIF('importation prevair'!$A:$A,CONCATENATE('Suivi du personnel'!$B159," ",'Suivi du personnel'!CF$8),'importation prevair'!$O:$O))</f>
        <v/>
      </c>
      <c r="CG159" s="222" t="str">
        <f>IF($B159="","",SUMIF('importation prevair'!$A:$A,CONCATENATE('Suivi du personnel'!$B159," ",'Suivi du personnel'!CG$8),'importation prevair'!$O:$O))</f>
        <v/>
      </c>
      <c r="CH159" s="222" t="str">
        <f>IF($B159="","",SUMIF('importation prevair'!$A:$A,CONCATENATE('Suivi du personnel'!$B159," ",'Suivi du personnel'!CH$8),'importation prevair'!$O:$O))</f>
        <v/>
      </c>
      <c r="CI159" s="223" t="str">
        <f>IF($B159="","",SUMIF('importation prevair'!$A:$A,CONCATENATE('Suivi du personnel'!$B159," ",'Suivi du personnel'!CI$8),'importation prevair'!$O:$O))</f>
        <v/>
      </c>
      <c r="CJ159" s="221" t="str">
        <f>IF($B159="","",SUMIF('importation prevair'!$A:$A,CONCATENATE('Suivi du personnel'!$B159," ",'Suivi du personnel'!CJ$8),'importation prevair'!$O:$O))</f>
        <v/>
      </c>
      <c r="CK159" s="222" t="str">
        <f>IF($B159="","",SUMIF('importation prevair'!$A:$A,CONCATENATE('Suivi du personnel'!$B159," ",'Suivi du personnel'!CK$8),'importation prevair'!$O:$O))</f>
        <v/>
      </c>
      <c r="CL159" s="222" t="str">
        <f>IF($B159="","",SUMIF('importation prevair'!$A:$A,CONCATENATE('Suivi du personnel'!$B159," ",'Suivi du personnel'!CL$8),'importation prevair'!$O:$O))</f>
        <v/>
      </c>
      <c r="CM159" s="222" t="str">
        <f>IF($B159="","",SUMIF('importation prevair'!$A:$A,CONCATENATE('Suivi du personnel'!$B159," ",'Suivi du personnel'!CM$8),'importation prevair'!$O:$O))</f>
        <v/>
      </c>
      <c r="CN159" s="222" t="str">
        <f>IF($B159="","",SUMIF('importation prevair'!$A:$A,CONCATENATE('Suivi du personnel'!$B159," ",'Suivi du personnel'!CN$8),'importation prevair'!$O:$O))</f>
        <v/>
      </c>
      <c r="CO159" s="222" t="str">
        <f>IF($B159="","",SUMIF('importation prevair'!$A:$A,CONCATENATE('Suivi du personnel'!$B159," ",'Suivi du personnel'!CO$8),'importation prevair'!$O:$O))</f>
        <v/>
      </c>
      <c r="CP159" s="223" t="str">
        <f>IF($B159="","",SUMIF('importation prevair'!$A:$A,CONCATENATE('Suivi du personnel'!$B159," ",'Suivi du personnel'!CP$8),'importation prevair'!$O:$O))</f>
        <v/>
      </c>
      <c r="CQ159" s="221" t="str">
        <f>IF($B159="","",SUMIF('importation prevair'!$A:$A,CONCATENATE('Suivi du personnel'!$B159," ",'Suivi du personnel'!CQ$8),'importation prevair'!$O:$O))</f>
        <v/>
      </c>
      <c r="CR159" s="222" t="str">
        <f>IF($B159="","",SUMIF('importation prevair'!$A:$A,CONCATENATE('Suivi du personnel'!$B159," ",'Suivi du personnel'!CR$8),'importation prevair'!$O:$O))</f>
        <v/>
      </c>
      <c r="CS159" s="222" t="str">
        <f>IF($B159="","",SUMIF('importation prevair'!$A:$A,CONCATENATE('Suivi du personnel'!$B159," ",'Suivi du personnel'!CS$8),'importation prevair'!$O:$O))</f>
        <v/>
      </c>
      <c r="CT159" s="222" t="str">
        <f>IF($B159="","",SUMIF('importation prevair'!$A:$A,CONCATENATE('Suivi du personnel'!$B159," ",'Suivi du personnel'!CT$8),'importation prevair'!$O:$O))</f>
        <v/>
      </c>
      <c r="CU159" s="222" t="str">
        <f>IF($B159="","",SUMIF('importation prevair'!$A:$A,CONCATENATE('Suivi du personnel'!$B159," ",'Suivi du personnel'!CU$8),'importation prevair'!$O:$O))</f>
        <v/>
      </c>
      <c r="CV159" s="222" t="str">
        <f>IF($B159="","",SUMIF('importation prevair'!$A:$A,CONCATENATE('Suivi du personnel'!$B159," ",'Suivi du personnel'!CV$8),'importation prevair'!$O:$O))</f>
        <v/>
      </c>
      <c r="CW159" s="223" t="str">
        <f>IF($B159="","",SUMIF('importation prevair'!$A:$A,CONCATENATE('Suivi du personnel'!$B159," ",'Suivi du personnel'!CW$8),'importation prevair'!$O:$O))</f>
        <v/>
      </c>
      <c r="CX159" s="221" t="str">
        <f>IF($B159="","",SUMIF('importation prevair'!$A:$A,CONCATENATE('Suivi du personnel'!$B159," ",'Suivi du personnel'!CX$8),'importation prevair'!$O:$O))</f>
        <v/>
      </c>
      <c r="CY159" s="222" t="str">
        <f>IF($B159="","",SUMIF('importation prevair'!$A:$A,CONCATENATE('Suivi du personnel'!$B159," ",'Suivi du personnel'!CY$8),'importation prevair'!$O:$O))</f>
        <v/>
      </c>
      <c r="CZ159" s="222" t="str">
        <f>IF($B159="","",SUMIF('importation prevair'!$A:$A,CONCATENATE('Suivi du personnel'!$B159," ",'Suivi du personnel'!CZ$8),'importation prevair'!$O:$O))</f>
        <v/>
      </c>
      <c r="DA159" s="222" t="str">
        <f>IF($B159="","",SUMIF('importation prevair'!$A:$A,CONCATENATE('Suivi du personnel'!$B159," ",'Suivi du personnel'!DA$8),'importation prevair'!$O:$O))</f>
        <v/>
      </c>
      <c r="DB159" s="222" t="str">
        <f>IF($B159="","",SUMIF('importation prevair'!$A:$A,CONCATENATE('Suivi du personnel'!$B159," ",'Suivi du personnel'!DB$8),'importation prevair'!$O:$O))</f>
        <v/>
      </c>
      <c r="DC159" s="222" t="str">
        <f>IF($B159="","",SUMIF('importation prevair'!$A:$A,CONCATENATE('Suivi du personnel'!$B159," ",'Suivi du personnel'!DC$8),'importation prevair'!$O:$O))</f>
        <v/>
      </c>
      <c r="DD159" s="223" t="str">
        <f>IF($B159="","",SUMIF('importation prevair'!$A:$A,CONCATENATE('Suivi du personnel'!$B159," ",'Suivi du personnel'!DD$8),'importation prevair'!$O:$O))</f>
        <v/>
      </c>
      <c r="DE159" s="260" t="str">
        <f>IF($B159="","",SUMIF('importation prevair'!$A:$A,CONCATENATE('Suivi du personnel'!$B159," ",'Suivi du personnel'!DE$8),'importation prevair'!$O:$O))</f>
        <v/>
      </c>
      <c r="DF159" s="162" t="str">
        <f>IF($B159="","",SUMIF('importation prevair'!$A:$A,CONCATENATE('Suivi du personnel'!$B159," ",'Suivi du personnel'!DF$8),'importation prevair'!$O:$O))</f>
        <v/>
      </c>
      <c r="DG159" s="162" t="str">
        <f>IF($B159="","",SUMIF('importation prevair'!$A:$A,CONCATENATE('Suivi du personnel'!$B159," ",'Suivi du personnel'!DG$8),'importation prevair'!$O:$O))</f>
        <v/>
      </c>
      <c r="DH159" s="162" t="str">
        <f>IF($B159="","",SUMIF('importation prevair'!$A:$A,CONCATENATE('Suivi du personnel'!$B159," ",'Suivi du personnel'!DH$8),'importation prevair'!$O:$O))</f>
        <v/>
      </c>
      <c r="DI159" s="162" t="str">
        <f>IF($B159="","",SUMIF('importation prevair'!$A:$A,CONCATENATE('Suivi du personnel'!$B159," ",'Suivi du personnel'!DI$8),'importation prevair'!$O:$O))</f>
        <v/>
      </c>
      <c r="DJ159" s="162" t="str">
        <f>IF($B159="","",SUMIF('importation prevair'!$A:$A,CONCATENATE('Suivi du personnel'!$B159," ",'Suivi du personnel'!DJ$8),'importation prevair'!$O:$O))</f>
        <v/>
      </c>
      <c r="DK159" s="261" t="str">
        <f>IF($B159="","",SUMIF('importation prevair'!$A:$A,CONCATENATE('Suivi du personnel'!$B159," ",'Suivi du personnel'!DK$8),'importation prevair'!$O:$O))</f>
        <v/>
      </c>
      <c r="DL159" s="162" t="str">
        <f>IF($B159="","",SUMIF('importation prevair'!$A:$A,CONCATENATE('Suivi du personnel'!$B159," ",'Suivi du personnel'!DL$8),'importation prevair'!$O:$O))</f>
        <v/>
      </c>
      <c r="DM159" s="162" t="str">
        <f>IF($B159="","",SUMIF('importation prevair'!$A:$A,CONCATENATE('Suivi du personnel'!$B159," ",'Suivi du personnel'!DM$8),'importation prevair'!$O:$O))</f>
        <v/>
      </c>
      <c r="DN159" s="162" t="str">
        <f>IF($B159="","",SUMIF('importation prevair'!$A:$A,CONCATENATE('Suivi du personnel'!$B159," ",'Suivi du personnel'!DN$8),'importation prevair'!$O:$O))</f>
        <v/>
      </c>
      <c r="DO159" s="162" t="str">
        <f>IF($B159="","",SUMIF('importation prevair'!$A:$A,CONCATENATE('Suivi du personnel'!$B159," ",'Suivi du personnel'!DO$8),'importation prevair'!$O:$O))</f>
        <v/>
      </c>
      <c r="DP159" s="162" t="str">
        <f>IF($B159="","",SUMIF('importation prevair'!$A:$A,CONCATENATE('Suivi du personnel'!$B159," ",'Suivi du personnel'!DP$8),'importation prevair'!$O:$O))</f>
        <v/>
      </c>
      <c r="DQ159" s="162" t="str">
        <f>IF($B159="","",SUMIF('importation prevair'!$A:$A,CONCATENATE('Suivi du personnel'!$B159," ",'Suivi du personnel'!DQ$8),'importation prevair'!$O:$O))</f>
        <v/>
      </c>
      <c r="DR159" s="259" t="str">
        <f>IF($B159="","",SUMIF('importation prevair'!$A:$A,CONCATENATE('Suivi du personnel'!$B159," ",'Suivi du personnel'!DR$8),'importation prevair'!$O:$O))</f>
        <v/>
      </c>
      <c r="DS159" s="260" t="str">
        <f>IF($B159="","",SUMIF('importation prevair'!$A:$A,CONCATENATE('Suivi du personnel'!$B159," ",'Suivi du personnel'!DS$8),'importation prevair'!$O:$O))</f>
        <v/>
      </c>
      <c r="DT159" s="162" t="str">
        <f>IF($B159="","",SUMIF('importation prevair'!$A:$A,CONCATENATE('Suivi du personnel'!$B159," ",'Suivi du personnel'!DT$8),'importation prevair'!$O:$O))</f>
        <v/>
      </c>
      <c r="DU159" s="162" t="str">
        <f>IF($B159="","",SUMIF('importation prevair'!$A:$A,CONCATENATE('Suivi du personnel'!$B159," ",'Suivi du personnel'!DU$8),'importation prevair'!$O:$O))</f>
        <v/>
      </c>
      <c r="DV159" s="162" t="str">
        <f>IF($B159="","",SUMIF('importation prevair'!$A:$A,CONCATENATE('Suivi du personnel'!$B159," ",'Suivi du personnel'!DV$8),'importation prevair'!$O:$O))</f>
        <v/>
      </c>
      <c r="DW159" s="162" t="str">
        <f>IF($B159="","",SUMIF('importation prevair'!$A:$A,CONCATENATE('Suivi du personnel'!$B159," ",'Suivi du personnel'!DW$8),'importation prevair'!$O:$O))</f>
        <v/>
      </c>
      <c r="DX159" s="162" t="str">
        <f>IF($B159="","",SUMIF('importation prevair'!$A:$A,CONCATENATE('Suivi du personnel'!$B159," ",'Suivi du personnel'!DX$8),'importation prevair'!$O:$O))</f>
        <v/>
      </c>
      <c r="DY159" s="261" t="str">
        <f>IF($B159="","",SUMIF('importation prevair'!$A:$A,CONCATENATE('Suivi du personnel'!$B159," ",'Suivi du personnel'!DY$8),'importation prevair'!$O:$O))</f>
        <v/>
      </c>
      <c r="DZ159" s="162" t="str">
        <f>IF($B159="","",SUMIF('importation prevair'!$A:$A,CONCATENATE('Suivi du personnel'!$B159," ",'Suivi du personnel'!DZ$8),'importation prevair'!$O:$O))</f>
        <v/>
      </c>
      <c r="EA159" s="162" t="str">
        <f>IF($B159="","",SUMIF('importation prevair'!$A:$A,CONCATENATE('Suivi du personnel'!$B159," ",'Suivi du personnel'!EA$8),'importation prevair'!$O:$O))</f>
        <v/>
      </c>
      <c r="EB159" s="162" t="str">
        <f>IF($B159="","",SUMIF('importation prevair'!$A:$A,CONCATENATE('Suivi du personnel'!$B159," ",'Suivi du personnel'!EB$8),'importation prevair'!$O:$O))</f>
        <v/>
      </c>
      <c r="EC159" s="162" t="str">
        <f>IF($B159="","",SUMIF('importation prevair'!$A:$A,CONCATENATE('Suivi du personnel'!$B159," ",'Suivi du personnel'!EC$8),'importation prevair'!$O:$O))</f>
        <v/>
      </c>
      <c r="ED159" s="162" t="str">
        <f>IF($B159="","",SUMIF('importation prevair'!$A:$A,CONCATENATE('Suivi du personnel'!$B159," ",'Suivi du personnel'!ED$8),'importation prevair'!$O:$O))</f>
        <v/>
      </c>
      <c r="EE159" s="162" t="str">
        <f>IF($B159="","",SUMIF('importation prevair'!$A:$A,CONCATENATE('Suivi du personnel'!$B159," ",'Suivi du personnel'!EE$8),'importation prevair'!$O:$O))</f>
        <v/>
      </c>
      <c r="EF159" s="259" t="str">
        <f>IF($B159="","",SUMIF('importation prevair'!$A:$A,CONCATENATE('Suivi du personnel'!$B159," ",'Suivi du personnel'!EF$8),'importation prevair'!$O:$O))</f>
        <v/>
      </c>
      <c r="EG159" s="260" t="str">
        <f>IF($B159="","",SUMIF('importation prevair'!$A:$A,CONCATENATE('Suivi du personnel'!$B159," ",'Suivi du personnel'!EG$8),'importation prevair'!$O:$O))</f>
        <v/>
      </c>
      <c r="EH159" s="162" t="str">
        <f>IF($B159="","",SUMIF('importation prevair'!$A:$A,CONCATENATE('Suivi du personnel'!$B159," ",'Suivi du personnel'!EH$8),'importation prevair'!$O:$O))</f>
        <v/>
      </c>
      <c r="EI159" s="162" t="str">
        <f>IF($B159="","",SUMIF('importation prevair'!$A:$A,CONCATENATE('Suivi du personnel'!$B159," ",'Suivi du personnel'!EI$8),'importation prevair'!$O:$O))</f>
        <v/>
      </c>
      <c r="EJ159" s="162" t="str">
        <f>IF($B159="","",SUMIF('importation prevair'!$A:$A,CONCATENATE('Suivi du personnel'!$B159," ",'Suivi du personnel'!EJ$8),'importation prevair'!$O:$O))</f>
        <v/>
      </c>
      <c r="EK159" s="162" t="str">
        <f>IF($B159="","",SUMIF('importation prevair'!$A:$A,CONCATENATE('Suivi du personnel'!$B159," ",'Suivi du personnel'!EK$8),'importation prevair'!$O:$O))</f>
        <v/>
      </c>
      <c r="EL159" s="162" t="str">
        <f>IF($B159="","",SUMIF('importation prevair'!$A:$A,CONCATENATE('Suivi du personnel'!$B159," ",'Suivi du personnel'!EL$8),'importation prevair'!$O:$O))</f>
        <v/>
      </c>
      <c r="EM159" s="261" t="str">
        <f>IF($B159="","",SUMIF('importation prevair'!$A:$A,CONCATENATE('Suivi du personnel'!$B159," ",'Suivi du personnel'!EM$8),'importation prevair'!$O:$O))</f>
        <v/>
      </c>
      <c r="EN159" s="162" t="str">
        <f>IF($B159="","",SUMIF('importation prevair'!$A:$A,CONCATENATE('Suivi du personnel'!$B159," ",'Suivi du personnel'!EN$8),'importation prevair'!$O:$O))</f>
        <v/>
      </c>
      <c r="EO159" s="162" t="str">
        <f>IF($B159="","",SUMIF('importation prevair'!$A:$A,CONCATENATE('Suivi du personnel'!$B159," ",'Suivi du personnel'!EO$8),'importation prevair'!$O:$O))</f>
        <v/>
      </c>
      <c r="EP159" s="162" t="str">
        <f>IF($B159="","",SUMIF('importation prevair'!$A:$A,CONCATENATE('Suivi du personnel'!$B159," ",'Suivi du personnel'!EP$8),'importation prevair'!$O:$O))</f>
        <v/>
      </c>
      <c r="EQ159" s="162" t="str">
        <f>IF($B159="","",SUMIF('importation prevair'!$A:$A,CONCATENATE('Suivi du personnel'!$B159," ",'Suivi du personnel'!EQ$8),'importation prevair'!$O:$O))</f>
        <v/>
      </c>
      <c r="ER159" s="162" t="str">
        <f>IF($B159="","",SUMIF('importation prevair'!$A:$A,CONCATENATE('Suivi du personnel'!$B159," ",'Suivi du personnel'!ER$8),'importation prevair'!$O:$O))</f>
        <v/>
      </c>
      <c r="ES159" s="162" t="str">
        <f>IF($B159="","",SUMIF('importation prevair'!$A:$A,CONCATENATE('Suivi du personnel'!$B159," ",'Suivi du personnel'!ES$8),'importation prevair'!$O:$O))</f>
        <v/>
      </c>
      <c r="ET159" s="259" t="str">
        <f>IF($B159="","",SUMIF('importation prevair'!$A:$A,CONCATENATE('Suivi du personnel'!$B159," ",'Suivi du personnel'!ET$8),'importation prevair'!$O:$O))</f>
        <v/>
      </c>
      <c r="EU159" s="260" t="str">
        <f>IF($B159="","",SUMIF('importation prevair'!$A:$A,CONCATENATE('Suivi du personnel'!$B159," ",'Suivi du personnel'!EU$8),'importation prevair'!$O:$O))</f>
        <v/>
      </c>
      <c r="EV159" s="162" t="str">
        <f>IF($B159="","",SUMIF('importation prevair'!$A:$A,CONCATENATE('Suivi du personnel'!$B159," ",'Suivi du personnel'!EV$8),'importation prevair'!$O:$O))</f>
        <v/>
      </c>
      <c r="EW159" s="162" t="str">
        <f>IF($B159="","",SUMIF('importation prevair'!$A:$A,CONCATENATE('Suivi du personnel'!$B159," ",'Suivi du personnel'!EW$8),'importation prevair'!$O:$O))</f>
        <v/>
      </c>
      <c r="EX159" s="162" t="str">
        <f>IF($B159="","",SUMIF('importation prevair'!$A:$A,CONCATENATE('Suivi du personnel'!$B159," ",'Suivi du personnel'!EX$8),'importation prevair'!$O:$O))</f>
        <v/>
      </c>
      <c r="EY159" s="162" t="str">
        <f>IF($B159="","",SUMIF('importation prevair'!$A:$A,CONCATENATE('Suivi du personnel'!$B159," ",'Suivi du personnel'!EY$8),'importation prevair'!$O:$O))</f>
        <v/>
      </c>
      <c r="EZ159" s="162" t="str">
        <f>IF($B159="","",SUMIF('importation prevair'!$A:$A,CONCATENATE('Suivi du personnel'!$B159," ",'Suivi du personnel'!EZ$8),'importation prevair'!$O:$O))</f>
        <v/>
      </c>
      <c r="FA159" s="261" t="str">
        <f>IF($B159="","",SUMIF('importation prevair'!$A:$A,CONCATENATE('Suivi du personnel'!$B159," ",'Suivi du personnel'!FA$8),'importation prevair'!$O:$O))</f>
        <v/>
      </c>
      <c r="FB159" s="162" t="str">
        <f>IF($B159="","",SUMIF('importation prevair'!$A:$A,CONCATENATE('Suivi du personnel'!$B159," ",'Suivi du personnel'!FB$8),'importation prevair'!$O:$O))</f>
        <v/>
      </c>
      <c r="FC159" s="162" t="str">
        <f>IF($B159="","",SUMIF('importation prevair'!$A:$A,CONCATENATE('Suivi du personnel'!$B159," ",'Suivi du personnel'!FC$8),'importation prevair'!$O:$O))</f>
        <v/>
      </c>
      <c r="FD159" s="162" t="str">
        <f>IF($B159="","",SUMIF('importation prevair'!$A:$A,CONCATENATE('Suivi du personnel'!$B159," ",'Suivi du personnel'!FD$8),'importation prevair'!$O:$O))</f>
        <v/>
      </c>
      <c r="FE159" s="162" t="str">
        <f>IF($B159="","",SUMIF('importation prevair'!$A:$A,CONCATENATE('Suivi du personnel'!$B159," ",'Suivi du personnel'!FE$8),'importation prevair'!$O:$O))</f>
        <v/>
      </c>
      <c r="FF159" s="162" t="str">
        <f>IF($B159="","",SUMIF('importation prevair'!$A:$A,CONCATENATE('Suivi du personnel'!$B159," ",'Suivi du personnel'!FF$8),'importation prevair'!$O:$O))</f>
        <v/>
      </c>
      <c r="FG159" s="162" t="str">
        <f>IF($B159="","",SUMIF('importation prevair'!$A:$A,CONCATENATE('Suivi du personnel'!$B159," ",'Suivi du personnel'!FG$8),'importation prevair'!$O:$O))</f>
        <v/>
      </c>
      <c r="FH159" s="259" t="str">
        <f>IF($B159="","",SUMIF('importation prevair'!$A:$A,CONCATENATE('Suivi du personnel'!$B159," ",'Suivi du personnel'!FH$8),'importation prevair'!$O:$O))</f>
        <v/>
      </c>
      <c r="FI159" s="260" t="str">
        <f>IF($B159="","",SUMIF('importation prevair'!$A:$A,CONCATENATE('Suivi du personnel'!$B159," ",'Suivi du personnel'!FI$8),'importation prevair'!$O:$O))</f>
        <v/>
      </c>
      <c r="FJ159" s="162" t="str">
        <f>IF($B159="","",SUMIF('importation prevair'!$A:$A,CONCATENATE('Suivi du personnel'!$B159," ",'Suivi du personnel'!FJ$8),'importation prevair'!$O:$O))</f>
        <v/>
      </c>
      <c r="FK159" s="162" t="str">
        <f>IF($B159="","",SUMIF('importation prevair'!$A:$A,CONCATENATE('Suivi du personnel'!$B159," ",'Suivi du personnel'!FK$8),'importation prevair'!$O:$O))</f>
        <v/>
      </c>
      <c r="FL159" s="162" t="str">
        <f>IF($B159="","",SUMIF('importation prevair'!$A:$A,CONCATENATE('Suivi du personnel'!$B159," ",'Suivi du personnel'!FL$8),'importation prevair'!$O:$O))</f>
        <v/>
      </c>
      <c r="FM159" s="162" t="str">
        <f>IF($B159="","",SUMIF('importation prevair'!$A:$A,CONCATENATE('Suivi du personnel'!$B159," ",'Suivi du personnel'!FM$8),'importation prevair'!$O:$O))</f>
        <v/>
      </c>
      <c r="FN159" s="162" t="str">
        <f>IF($B159="","",SUMIF('importation prevair'!$A:$A,CONCATENATE('Suivi du personnel'!$B159," ",'Suivi du personnel'!FN$8),'importation prevair'!$O:$O))</f>
        <v/>
      </c>
      <c r="FO159" s="261" t="str">
        <f>IF($B159="","",SUMIF('importation prevair'!$A:$A,CONCATENATE('Suivi du personnel'!$B159," ",'Suivi du personnel'!FO$8),'importation prevair'!$O:$O))</f>
        <v/>
      </c>
      <c r="FP159" s="162" t="str">
        <f>IF($B159="","",SUMIF('importation prevair'!$A:$A,CONCATENATE('Suivi du personnel'!$B159," ",'Suivi du personnel'!FP$8),'importation prevair'!$O:$O))</f>
        <v/>
      </c>
      <c r="FQ159" s="162" t="str">
        <f>IF($B159="","",SUMIF('importation prevair'!$A:$A,CONCATENATE('Suivi du personnel'!$B159," ",'Suivi du personnel'!FQ$8),'importation prevair'!$O:$O))</f>
        <v/>
      </c>
      <c r="FR159" s="162" t="str">
        <f>IF($B159="","",SUMIF('importation prevair'!$A:$A,CONCATENATE('Suivi du personnel'!$B159," ",'Suivi du personnel'!FR$8),'importation prevair'!$O:$O))</f>
        <v/>
      </c>
      <c r="FS159" s="162" t="str">
        <f>IF($B159="","",SUMIF('importation prevair'!$A:$A,CONCATENATE('Suivi du personnel'!$B159," ",'Suivi du personnel'!FS$8),'importation prevair'!$O:$O))</f>
        <v/>
      </c>
      <c r="FT159" s="162" t="str">
        <f>IF($B159="","",SUMIF('importation prevair'!$A:$A,CONCATENATE('Suivi du personnel'!$B159," ",'Suivi du personnel'!FT$8),'importation prevair'!$O:$O))</f>
        <v/>
      </c>
      <c r="FU159" s="162" t="str">
        <f>IF($B159="","",SUMIF('importation prevair'!$A:$A,CONCATENATE('Suivi du personnel'!$B159," ",'Suivi du personnel'!FU$8),'importation prevair'!$O:$O))</f>
        <v/>
      </c>
      <c r="FV159" s="259" t="str">
        <f>IF($B159="","",SUMIF('importation prevair'!$A:$A,CONCATENATE('Suivi du personnel'!$B159," ",'Suivi du personnel'!FV$8),'importation prevair'!$O:$O))</f>
        <v/>
      </c>
      <c r="FW159" s="260" t="str">
        <f>IF($B159="","",SUMIF('importation prevair'!$A:$A,CONCATENATE('Suivi du personnel'!$B159," ",'Suivi du personnel'!FW$8),'importation prevair'!$O:$O))</f>
        <v/>
      </c>
      <c r="FX159" s="162" t="str">
        <f>IF($B159="","",SUMIF('importation prevair'!$A:$A,CONCATENATE('Suivi du personnel'!$B159," ",'Suivi du personnel'!FX$8),'importation prevair'!$O:$O))</f>
        <v/>
      </c>
      <c r="FY159" s="162" t="str">
        <f>IF($B159="","",SUMIF('importation prevair'!$A:$A,CONCATENATE('Suivi du personnel'!$B159," ",'Suivi du personnel'!FY$8),'importation prevair'!$O:$O))</f>
        <v/>
      </c>
      <c r="FZ159" s="162" t="str">
        <f>IF($B159="","",SUMIF('importation prevair'!$A:$A,CONCATENATE('Suivi du personnel'!$B159," ",'Suivi du personnel'!FZ$8),'importation prevair'!$O:$O))</f>
        <v/>
      </c>
      <c r="GA159" s="162" t="str">
        <f>IF($B159="","",SUMIF('importation prevair'!$A:$A,CONCATENATE('Suivi du personnel'!$B159," ",'Suivi du personnel'!GA$8),'importation prevair'!$O:$O))</f>
        <v/>
      </c>
      <c r="GB159" s="162" t="str">
        <f>IF($B159="","",SUMIF('importation prevair'!$A:$A,CONCATENATE('Suivi du personnel'!$B159," ",'Suivi du personnel'!GB$8),'importation prevair'!$O:$O))</f>
        <v/>
      </c>
      <c r="GC159" s="261" t="str">
        <f>IF($B159="","",SUMIF('importation prevair'!$A:$A,CONCATENATE('Suivi du personnel'!$B159," ",'Suivi du personnel'!GC$8),'importation prevair'!$O:$O))</f>
        <v/>
      </c>
      <c r="GD159" s="162" t="str">
        <f>IF($B159="","",SUMIF('importation prevair'!$A:$A,CONCATENATE('Suivi du personnel'!$B159," ",'Suivi du personnel'!GD$8),'importation prevair'!$O:$O))</f>
        <v/>
      </c>
      <c r="GE159" s="162" t="str">
        <f>IF($B159="","",SUMIF('importation prevair'!$A:$A,CONCATENATE('Suivi du personnel'!$B159," ",'Suivi du personnel'!GE$8),'importation prevair'!$O:$O))</f>
        <v/>
      </c>
      <c r="GF159" s="162" t="str">
        <f>IF($B159="","",SUMIF('importation prevair'!$A:$A,CONCATENATE('Suivi du personnel'!$B159," ",'Suivi du personnel'!GF$8),'importation prevair'!$O:$O))</f>
        <v/>
      </c>
      <c r="GG159" s="162" t="str">
        <f>IF($B159="","",SUMIF('importation prevair'!$A:$A,CONCATENATE('Suivi du personnel'!$B159," ",'Suivi du personnel'!GG$8),'importation prevair'!$O:$O))</f>
        <v/>
      </c>
      <c r="GH159" s="162" t="str">
        <f>IF($B159="","",SUMIF('importation prevair'!$A:$A,CONCATENATE('Suivi du personnel'!$B159," ",'Suivi du personnel'!GH$8),'importation prevair'!$O:$O))</f>
        <v/>
      </c>
      <c r="GI159" s="162" t="str">
        <f>IF($B159="","",SUMIF('importation prevair'!$A:$A,CONCATENATE('Suivi du personnel'!$B159," ",'Suivi du personnel'!GI$8),'importation prevair'!$O:$O))</f>
        <v/>
      </c>
      <c r="GJ159" s="259" t="str">
        <f>IF($B159="","",SUMIF('importation prevair'!$A:$A,CONCATENATE('Suivi du personnel'!$B159," ",'Suivi du personnel'!GJ$8),'importation prevair'!$O:$O))</f>
        <v/>
      </c>
      <c r="GK159" s="260" t="str">
        <f>IF($B159="","",SUMIF('importation prevair'!$A:$A,CONCATENATE('Suivi du personnel'!$B159," ",'Suivi du personnel'!GK$8),'importation prevair'!$O:$O))</f>
        <v/>
      </c>
      <c r="GL159" s="162" t="str">
        <f>IF($B159="","",SUMIF('importation prevair'!$A:$A,CONCATENATE('Suivi du personnel'!$B159," ",'Suivi du personnel'!GL$8),'importation prevair'!$O:$O))</f>
        <v/>
      </c>
      <c r="GM159" s="162" t="str">
        <f>IF($B159="","",SUMIF('importation prevair'!$A:$A,CONCATENATE('Suivi du personnel'!$B159," ",'Suivi du personnel'!GM$8),'importation prevair'!$O:$O))</f>
        <v/>
      </c>
      <c r="GN159" s="162" t="str">
        <f>IF($B159="","",SUMIF('importation prevair'!$A:$A,CONCATENATE('Suivi du personnel'!$B159," ",'Suivi du personnel'!GN$8),'importation prevair'!$O:$O))</f>
        <v/>
      </c>
      <c r="GO159" s="162" t="str">
        <f>IF($B159="","",SUMIF('importation prevair'!$A:$A,CONCATENATE('Suivi du personnel'!$B159," ",'Suivi du personnel'!GO$8),'importation prevair'!$O:$O))</f>
        <v/>
      </c>
      <c r="GP159" s="162" t="str">
        <f>IF($B159="","",SUMIF('importation prevair'!$A:$A,CONCATENATE('Suivi du personnel'!$B159," ",'Suivi du personnel'!GP$8),'importation prevair'!$O:$O))</f>
        <v/>
      </c>
      <c r="GQ159" s="261" t="str">
        <f>IF($B159="","",SUMIF('importation prevair'!$A:$A,CONCATENATE('Suivi du personnel'!$B159," ",'Suivi du personnel'!GQ$8),'importation prevair'!$O:$O))</f>
        <v/>
      </c>
      <c r="GR159" s="260" t="str">
        <f>IF($B159="","",SUMIF('importation prevair'!$A:$A,CONCATENATE('Suivi du personnel'!$B159," ",'Suivi du personnel'!GR$8),'importation prevair'!$O:$O))</f>
        <v/>
      </c>
      <c r="GS159" s="162" t="str">
        <f>IF($B159="","",SUMIF('importation prevair'!$A:$A,CONCATENATE('Suivi du personnel'!$B159," ",'Suivi du personnel'!GS$8),'importation prevair'!$O:$O))</f>
        <v/>
      </c>
      <c r="GT159" s="162" t="str">
        <f>IF($B159="","",SUMIF('importation prevair'!$A:$A,CONCATENATE('Suivi du personnel'!$B159," ",'Suivi du personnel'!GT$8),'importation prevair'!$O:$O))</f>
        <v/>
      </c>
      <c r="GU159" s="162" t="str">
        <f>IF($B159="","",SUMIF('importation prevair'!$A:$A,CONCATENATE('Suivi du personnel'!$B159," ",'Suivi du personnel'!GU$8),'importation prevair'!$O:$O))</f>
        <v/>
      </c>
      <c r="GV159" s="162" t="str">
        <f>IF($B159="","",SUMIF('importation prevair'!$A:$A,CONCATENATE('Suivi du personnel'!$B159," ",'Suivi du personnel'!GV$8),'importation prevair'!$O:$O))</f>
        <v/>
      </c>
      <c r="GW159" s="162" t="str">
        <f>IF($B159="","",SUMIF('importation prevair'!$A:$A,CONCATENATE('Suivi du personnel'!$B159," ",'Suivi du personnel'!GW$8),'importation prevair'!$O:$O))</f>
        <v/>
      </c>
      <c r="GX159" s="261" t="str">
        <f>IF($B159="","",SUMIF('importation prevair'!$A:$A,CONCATENATE('Suivi du personnel'!$B159," ",'Suivi du personnel'!GX$8),'importation prevair'!$O:$O))</f>
        <v/>
      </c>
    </row>
    <row r="160" spans="1:206" s="164" customFormat="1" ht="13.5" thickBot="1" x14ac:dyDescent="0.25">
      <c r="A160" s="289" t="str">
        <f>IF($B160="","",VLOOKUP($B160,'info personnel sur AT'!$A$3:$C$298,2,FALSE))</f>
        <v/>
      </c>
      <c r="B160" s="287"/>
      <c r="C160" s="284" t="str">
        <f>IF($B160="","",VLOOKUP($B160,'info personnel sur AT'!$A$3:$Q$298,3,FALSE))</f>
        <v/>
      </c>
      <c r="D160" s="280" t="str">
        <f>IF($B160="","",VLOOKUP($B160,'info personnel sur AT'!$A$3:$Q$298,4,FALSE))</f>
        <v/>
      </c>
      <c r="E160" s="277" t="str">
        <f>IF($B160="","",VLOOKUP($B160,'info personnel sur AT'!$A$3:$Q$298,5,FALSE))</f>
        <v/>
      </c>
      <c r="F160" s="219">
        <f t="shared" si="101"/>
        <v>0</v>
      </c>
      <c r="G160" s="240">
        <v>0.3</v>
      </c>
      <c r="H160" s="218">
        <f t="shared" si="102"/>
        <v>0.3</v>
      </c>
      <c r="I160" s="22" t="str">
        <f>IF($B160="","",VLOOKUP($B160,'info personnel sur AT'!$A$3:$Q$298,6,FALSE))</f>
        <v/>
      </c>
      <c r="J160" s="22" t="str">
        <f>IF($B160="","",VLOOKUP($B160,'info personnel sur AT'!$A$3:$Q$298,7,FALSE))</f>
        <v/>
      </c>
      <c r="K160" s="22" t="str">
        <f>IF($B160="","",VLOOKUP($B160,'info personnel sur AT'!$A$3:$Q$298,8,FALSE))</f>
        <v/>
      </c>
      <c r="L160" s="22" t="str">
        <f>IF($B160="","",VLOOKUP($B160,'info personnel sur AT'!$A$3:$Q$298,9,FALSE))</f>
        <v/>
      </c>
      <c r="M160" s="22" t="str">
        <f>IF($B160="","",VLOOKUP($B160,'info personnel sur AT'!$A$3:$Q$298,10,FALSE))</f>
        <v/>
      </c>
      <c r="N160" s="22" t="str">
        <f>IF($B160="","",VLOOKUP($B160,'info personnel sur AT'!$A$3:$Q$298,11,FALSE))</f>
        <v/>
      </c>
      <c r="O160" s="22" t="str">
        <f>IF($B160="","",VLOOKUP($B160,'info personnel sur AT'!$A$3:$Q$298,12,FALSE))</f>
        <v/>
      </c>
      <c r="P160" s="22" t="str">
        <f>IF($B160="","",VLOOKUP($B160,'info personnel sur AT'!$A$3:$Q$298,13,FALSE))</f>
        <v/>
      </c>
      <c r="Q160" s="22" t="str">
        <f>IF($B160="","",VLOOKUP($B160,'info personnel sur AT'!$A$3:$Q$298,14,FALSE))</f>
        <v/>
      </c>
      <c r="R160" s="22" t="str">
        <f>IF($B160="","",VLOOKUP($B160,'info personnel sur AT'!$A$3:$Q$298,15,FALSE))</f>
        <v/>
      </c>
      <c r="S160" s="22" t="str">
        <f>IF($B160="","",VLOOKUP($B160,'info personnel sur AT'!$A$3:$Q$298,16,FALSE))</f>
        <v/>
      </c>
      <c r="T160" s="22" t="str">
        <f>IF($B160="","",VLOOKUP($B160,'info personnel sur AT'!$A$3:$Q$298,17,FALSE))</f>
        <v/>
      </c>
      <c r="U160" s="11">
        <f t="shared" si="103"/>
        <v>0</v>
      </c>
      <c r="V160" s="2">
        <f t="shared" si="104"/>
        <v>0</v>
      </c>
      <c r="W160" s="6">
        <f t="shared" si="105"/>
        <v>0</v>
      </c>
      <c r="X160" s="180">
        <f t="shared" si="106"/>
        <v>1.8</v>
      </c>
      <c r="Y160" s="179">
        <f t="shared" si="134"/>
        <v>5</v>
      </c>
      <c r="Z160" s="192">
        <f t="shared" si="107"/>
        <v>10</v>
      </c>
      <c r="AA160" s="195">
        <f t="shared" si="108"/>
        <v>0</v>
      </c>
      <c r="AB160" s="195">
        <f t="shared" si="109"/>
        <v>0</v>
      </c>
      <c r="AC160" s="195">
        <f t="shared" si="110"/>
        <v>0</v>
      </c>
      <c r="AD160" s="195">
        <f t="shared" si="111"/>
        <v>0</v>
      </c>
      <c r="AE160" s="195">
        <f t="shared" si="112"/>
        <v>0</v>
      </c>
      <c r="AF160" s="195">
        <f t="shared" si="113"/>
        <v>0</v>
      </c>
      <c r="AG160" s="195">
        <f t="shared" si="114"/>
        <v>0</v>
      </c>
      <c r="AH160" s="248">
        <f t="shared" si="115"/>
        <v>0</v>
      </c>
      <c r="AI160" s="248">
        <f t="shared" si="116"/>
        <v>0</v>
      </c>
      <c r="AJ160" s="248">
        <f t="shared" si="117"/>
        <v>0</v>
      </c>
      <c r="AK160" s="248">
        <f t="shared" si="118"/>
        <v>0</v>
      </c>
      <c r="AL160" s="248">
        <f t="shared" si="119"/>
        <v>0</v>
      </c>
      <c r="AM160" s="248">
        <f t="shared" si="120"/>
        <v>0</v>
      </c>
      <c r="AN160" s="248">
        <f t="shared" si="121"/>
        <v>0</v>
      </c>
      <c r="AO160" s="248">
        <f t="shared" si="122"/>
        <v>0</v>
      </c>
      <c r="AP160" s="248">
        <f t="shared" si="123"/>
        <v>0</v>
      </c>
      <c r="AQ160" s="248">
        <f t="shared" si="124"/>
        <v>0</v>
      </c>
      <c r="AR160" s="248">
        <f t="shared" si="125"/>
        <v>0</v>
      </c>
      <c r="AS160" s="248">
        <f t="shared" si="126"/>
        <v>0</v>
      </c>
      <c r="AT160" s="248">
        <f t="shared" si="127"/>
        <v>0</v>
      </c>
      <c r="AU160" s="248">
        <f t="shared" si="128"/>
        <v>0</v>
      </c>
      <c r="AV160" s="245">
        <f t="shared" si="135"/>
        <v>0</v>
      </c>
      <c r="AW160" s="245">
        <f t="shared" si="136"/>
        <v>0</v>
      </c>
      <c r="AX160" s="252">
        <f t="shared" si="137"/>
        <v>0</v>
      </c>
      <c r="AY160" s="253">
        <f t="shared" si="132"/>
        <v>0</v>
      </c>
      <c r="AZ160" s="253">
        <f t="shared" si="133"/>
        <v>0</v>
      </c>
      <c r="BA160" s="221" t="str">
        <f>IF($B160="","",SUMIF('importation prevair'!$A:$A,CONCATENATE('Suivi du personnel'!$B160," ",'Suivi du personnel'!BA$8),'importation prevair'!$O:$O))</f>
        <v/>
      </c>
      <c r="BB160" s="222" t="str">
        <f>IF($B160="","",SUMIF('importation prevair'!$A:$A,CONCATENATE('Suivi du personnel'!$B160," ",'Suivi du personnel'!BB$8),'importation prevair'!$O:$O))</f>
        <v/>
      </c>
      <c r="BC160" s="222" t="str">
        <f>IF($B160="","",SUMIF('importation prevair'!$A:$A,CONCATENATE('Suivi du personnel'!$B160," ",'Suivi du personnel'!BC$8),'importation prevair'!$O:$O))</f>
        <v/>
      </c>
      <c r="BD160" s="222" t="str">
        <f>IF($B160="","",SUMIF('importation prevair'!$A:$A,CONCATENATE('Suivi du personnel'!$B160," ",'Suivi du personnel'!BD$8),'importation prevair'!$O:$O))</f>
        <v/>
      </c>
      <c r="BE160" s="222" t="str">
        <f>IF($B160="","",SUMIF('importation prevair'!$A:$A,CONCATENATE('Suivi du personnel'!$B160," ",'Suivi du personnel'!BE$8),'importation prevair'!$O:$O))</f>
        <v/>
      </c>
      <c r="BF160" s="222" t="str">
        <f>IF($B160="","",SUMIF('importation prevair'!$A:$A,CONCATENATE('Suivi du personnel'!$B160," ",'Suivi du personnel'!BF$8),'importation prevair'!$O:$O))</f>
        <v/>
      </c>
      <c r="BG160" s="223" t="str">
        <f>IF($B160="","",SUMIF('importation prevair'!$A:$A,CONCATENATE('Suivi du personnel'!$B160," ",'Suivi du personnel'!BG$8),'importation prevair'!$O:$O))</f>
        <v/>
      </c>
      <c r="BH160" s="221" t="str">
        <f>IF($B160="","",SUMIF('importation prevair'!$A:$A,CONCATENATE('Suivi du personnel'!$B160," ",'Suivi du personnel'!BH$8),'importation prevair'!$O:$O))</f>
        <v/>
      </c>
      <c r="BI160" s="222" t="str">
        <f>IF($B160="","",SUMIF('importation prevair'!$A:$A,CONCATENATE('Suivi du personnel'!$B160," ",'Suivi du personnel'!BI$8),'importation prevair'!$O:$O))</f>
        <v/>
      </c>
      <c r="BJ160" s="222" t="str">
        <f>IF($B160="","",SUMIF('importation prevair'!$A:$A,CONCATENATE('Suivi du personnel'!$B160," ",'Suivi du personnel'!BJ$8),'importation prevair'!$O:$O))</f>
        <v/>
      </c>
      <c r="BK160" s="222" t="str">
        <f>IF($B160="","",SUMIF('importation prevair'!$A:$A,CONCATENATE('Suivi du personnel'!$B160," ",'Suivi du personnel'!BK$8),'importation prevair'!$O:$O))</f>
        <v/>
      </c>
      <c r="BL160" s="222" t="str">
        <f>IF($B160="","",SUMIF('importation prevair'!$A:$A,CONCATENATE('Suivi du personnel'!$B160," ",'Suivi du personnel'!BL$8),'importation prevair'!$O:$O))</f>
        <v/>
      </c>
      <c r="BM160" s="222" t="str">
        <f>IF($B160="","",SUMIF('importation prevair'!$A:$A,CONCATENATE('Suivi du personnel'!$B160," ",'Suivi du personnel'!BM$8),'importation prevair'!$O:$O))</f>
        <v/>
      </c>
      <c r="BN160" s="223" t="str">
        <f>IF($B160="","",SUMIF('importation prevair'!$A:$A,CONCATENATE('Suivi du personnel'!$B160," ",'Suivi du personnel'!BN$8),'importation prevair'!$O:$O))</f>
        <v/>
      </c>
      <c r="BO160" s="221" t="str">
        <f>IF($B160="","",SUMIF('importation prevair'!$A:$A,CONCATENATE('Suivi du personnel'!$B160," ",'Suivi du personnel'!BO$8),'importation prevair'!$O:$O))</f>
        <v/>
      </c>
      <c r="BP160" s="222" t="str">
        <f>IF($B160="","",SUMIF('importation prevair'!$A:$A,CONCATENATE('Suivi du personnel'!$B160," ",'Suivi du personnel'!BP$8),'importation prevair'!$O:$O))</f>
        <v/>
      </c>
      <c r="BQ160" s="222" t="str">
        <f>IF($B160="","",SUMIF('importation prevair'!$A:$A,CONCATENATE('Suivi du personnel'!$B160," ",'Suivi du personnel'!BQ$8),'importation prevair'!$O:$O))</f>
        <v/>
      </c>
      <c r="BR160" s="222" t="str">
        <f>IF($B160="","",SUMIF('importation prevair'!$A:$A,CONCATENATE('Suivi du personnel'!$B160," ",'Suivi du personnel'!BR$8),'importation prevair'!$O:$O))</f>
        <v/>
      </c>
      <c r="BS160" s="222" t="str">
        <f>IF($B160="","",SUMIF('importation prevair'!$A:$A,CONCATENATE('Suivi du personnel'!$B160," ",'Suivi du personnel'!BS$8),'importation prevair'!$O:$O))</f>
        <v/>
      </c>
      <c r="BT160" s="222" t="str">
        <f>IF($B160="","",SUMIF('importation prevair'!$A:$A,CONCATENATE('Suivi du personnel'!$B160," ",'Suivi du personnel'!BT$8),'importation prevair'!$O:$O))</f>
        <v/>
      </c>
      <c r="BU160" s="223" t="str">
        <f>IF($B160="","",SUMIF('importation prevair'!$A:$A,CONCATENATE('Suivi du personnel'!$B160," ",'Suivi du personnel'!BU$8),'importation prevair'!$O:$O))</f>
        <v/>
      </c>
      <c r="BV160" s="221" t="str">
        <f>IF($B160="","",SUMIF('importation prevair'!$A:$A,CONCATENATE('Suivi du personnel'!$B160," ",'Suivi du personnel'!BV$8),'importation prevair'!$O:$O))</f>
        <v/>
      </c>
      <c r="BW160" s="222" t="str">
        <f>IF($B160="","",SUMIF('importation prevair'!$A:$A,CONCATENATE('Suivi du personnel'!$B160," ",'Suivi du personnel'!BW$8),'importation prevair'!$O:$O))</f>
        <v/>
      </c>
      <c r="BX160" s="222" t="str">
        <f>IF($B160="","",SUMIF('importation prevair'!$A:$A,CONCATENATE('Suivi du personnel'!$B160," ",'Suivi du personnel'!BX$8),'importation prevair'!$O:$O))</f>
        <v/>
      </c>
      <c r="BY160" s="222" t="str">
        <f>IF($B160="","",SUMIF('importation prevair'!$A:$A,CONCATENATE('Suivi du personnel'!$B160," ",'Suivi du personnel'!BY$8),'importation prevair'!$O:$O))</f>
        <v/>
      </c>
      <c r="BZ160" s="222" t="str">
        <f>IF($B160="","",SUMIF('importation prevair'!$A:$A,CONCATENATE('Suivi du personnel'!$B160," ",'Suivi du personnel'!BZ$8),'importation prevair'!$O:$O))</f>
        <v/>
      </c>
      <c r="CA160" s="222" t="str">
        <f>IF($B160="","",SUMIF('importation prevair'!$A:$A,CONCATENATE('Suivi du personnel'!$B160," ",'Suivi du personnel'!CA$8),'importation prevair'!$O:$O))</f>
        <v/>
      </c>
      <c r="CB160" s="223" t="str">
        <f>IF($B160="","",SUMIF('importation prevair'!$A:$A,CONCATENATE('Suivi du personnel'!$B160," ",'Suivi du personnel'!CB$8),'importation prevair'!$O:$O))</f>
        <v/>
      </c>
      <c r="CC160" s="221" t="str">
        <f>IF($B160="","",SUMIF('importation prevair'!$A:$A,CONCATENATE('Suivi du personnel'!$B160," ",'Suivi du personnel'!CC$8),'importation prevair'!$O:$O))</f>
        <v/>
      </c>
      <c r="CD160" s="222" t="str">
        <f>IF($B160="","",SUMIF('importation prevair'!$A:$A,CONCATENATE('Suivi du personnel'!$B160," ",'Suivi du personnel'!CD$8),'importation prevair'!$O:$O))</f>
        <v/>
      </c>
      <c r="CE160" s="222" t="str">
        <f>IF($B160="","",SUMIF('importation prevair'!$A:$A,CONCATENATE('Suivi du personnel'!$B160," ",'Suivi du personnel'!CE$8),'importation prevair'!$O:$O))</f>
        <v/>
      </c>
      <c r="CF160" s="222" t="str">
        <f>IF($B160="","",SUMIF('importation prevair'!$A:$A,CONCATENATE('Suivi du personnel'!$B160," ",'Suivi du personnel'!CF$8),'importation prevair'!$O:$O))</f>
        <v/>
      </c>
      <c r="CG160" s="222" t="str">
        <f>IF($B160="","",SUMIF('importation prevair'!$A:$A,CONCATENATE('Suivi du personnel'!$B160," ",'Suivi du personnel'!CG$8),'importation prevair'!$O:$O))</f>
        <v/>
      </c>
      <c r="CH160" s="222" t="str">
        <f>IF($B160="","",SUMIF('importation prevair'!$A:$A,CONCATENATE('Suivi du personnel'!$B160," ",'Suivi du personnel'!CH$8),'importation prevair'!$O:$O))</f>
        <v/>
      </c>
      <c r="CI160" s="223" t="str">
        <f>IF($B160="","",SUMIF('importation prevair'!$A:$A,CONCATENATE('Suivi du personnel'!$B160," ",'Suivi du personnel'!CI$8),'importation prevair'!$O:$O))</f>
        <v/>
      </c>
      <c r="CJ160" s="221" t="str">
        <f>IF($B160="","",SUMIF('importation prevair'!$A:$A,CONCATENATE('Suivi du personnel'!$B160," ",'Suivi du personnel'!CJ$8),'importation prevair'!$O:$O))</f>
        <v/>
      </c>
      <c r="CK160" s="222" t="str">
        <f>IF($B160="","",SUMIF('importation prevair'!$A:$A,CONCATENATE('Suivi du personnel'!$B160," ",'Suivi du personnel'!CK$8),'importation prevair'!$O:$O))</f>
        <v/>
      </c>
      <c r="CL160" s="222" t="str">
        <f>IF($B160="","",SUMIF('importation prevair'!$A:$A,CONCATENATE('Suivi du personnel'!$B160," ",'Suivi du personnel'!CL$8),'importation prevair'!$O:$O))</f>
        <v/>
      </c>
      <c r="CM160" s="222" t="str">
        <f>IF($B160="","",SUMIF('importation prevair'!$A:$A,CONCATENATE('Suivi du personnel'!$B160," ",'Suivi du personnel'!CM$8),'importation prevair'!$O:$O))</f>
        <v/>
      </c>
      <c r="CN160" s="222" t="str">
        <f>IF($B160="","",SUMIF('importation prevair'!$A:$A,CONCATENATE('Suivi du personnel'!$B160," ",'Suivi du personnel'!CN$8),'importation prevair'!$O:$O))</f>
        <v/>
      </c>
      <c r="CO160" s="222" t="str">
        <f>IF($B160="","",SUMIF('importation prevair'!$A:$A,CONCATENATE('Suivi du personnel'!$B160," ",'Suivi du personnel'!CO$8),'importation prevair'!$O:$O))</f>
        <v/>
      </c>
      <c r="CP160" s="223" t="str">
        <f>IF($B160="","",SUMIF('importation prevair'!$A:$A,CONCATENATE('Suivi du personnel'!$B160," ",'Suivi du personnel'!CP$8),'importation prevair'!$O:$O))</f>
        <v/>
      </c>
      <c r="CQ160" s="221" t="str">
        <f>IF($B160="","",SUMIF('importation prevair'!$A:$A,CONCATENATE('Suivi du personnel'!$B160," ",'Suivi du personnel'!CQ$8),'importation prevair'!$O:$O))</f>
        <v/>
      </c>
      <c r="CR160" s="222" t="str">
        <f>IF($B160="","",SUMIF('importation prevair'!$A:$A,CONCATENATE('Suivi du personnel'!$B160," ",'Suivi du personnel'!CR$8),'importation prevair'!$O:$O))</f>
        <v/>
      </c>
      <c r="CS160" s="222" t="str">
        <f>IF($B160="","",SUMIF('importation prevair'!$A:$A,CONCATENATE('Suivi du personnel'!$B160," ",'Suivi du personnel'!CS$8),'importation prevair'!$O:$O))</f>
        <v/>
      </c>
      <c r="CT160" s="222" t="str">
        <f>IF($B160="","",SUMIF('importation prevair'!$A:$A,CONCATENATE('Suivi du personnel'!$B160," ",'Suivi du personnel'!CT$8),'importation prevair'!$O:$O))</f>
        <v/>
      </c>
      <c r="CU160" s="222" t="str">
        <f>IF($B160="","",SUMIF('importation prevair'!$A:$A,CONCATENATE('Suivi du personnel'!$B160," ",'Suivi du personnel'!CU$8),'importation prevair'!$O:$O))</f>
        <v/>
      </c>
      <c r="CV160" s="222" t="str">
        <f>IF($B160="","",SUMIF('importation prevair'!$A:$A,CONCATENATE('Suivi du personnel'!$B160," ",'Suivi du personnel'!CV$8),'importation prevair'!$O:$O))</f>
        <v/>
      </c>
      <c r="CW160" s="223" t="str">
        <f>IF($B160="","",SUMIF('importation prevair'!$A:$A,CONCATENATE('Suivi du personnel'!$B160," ",'Suivi du personnel'!CW$8),'importation prevair'!$O:$O))</f>
        <v/>
      </c>
      <c r="CX160" s="221" t="str">
        <f>IF($B160="","",SUMIF('importation prevair'!$A:$A,CONCATENATE('Suivi du personnel'!$B160," ",'Suivi du personnel'!CX$8),'importation prevair'!$O:$O))</f>
        <v/>
      </c>
      <c r="CY160" s="222" t="str">
        <f>IF($B160="","",SUMIF('importation prevair'!$A:$A,CONCATENATE('Suivi du personnel'!$B160," ",'Suivi du personnel'!CY$8),'importation prevair'!$O:$O))</f>
        <v/>
      </c>
      <c r="CZ160" s="222" t="str">
        <f>IF($B160="","",SUMIF('importation prevair'!$A:$A,CONCATENATE('Suivi du personnel'!$B160," ",'Suivi du personnel'!CZ$8),'importation prevair'!$O:$O))</f>
        <v/>
      </c>
      <c r="DA160" s="222" t="str">
        <f>IF($B160="","",SUMIF('importation prevair'!$A:$A,CONCATENATE('Suivi du personnel'!$B160," ",'Suivi du personnel'!DA$8),'importation prevair'!$O:$O))</f>
        <v/>
      </c>
      <c r="DB160" s="222" t="str">
        <f>IF($B160="","",SUMIF('importation prevair'!$A:$A,CONCATENATE('Suivi du personnel'!$B160," ",'Suivi du personnel'!DB$8),'importation prevair'!$O:$O))</f>
        <v/>
      </c>
      <c r="DC160" s="222" t="str">
        <f>IF($B160="","",SUMIF('importation prevair'!$A:$A,CONCATENATE('Suivi du personnel'!$B160," ",'Suivi du personnel'!DC$8),'importation prevair'!$O:$O))</f>
        <v/>
      </c>
      <c r="DD160" s="223" t="str">
        <f>IF($B160="","",SUMIF('importation prevair'!$A:$A,CONCATENATE('Suivi du personnel'!$B160," ",'Suivi du personnel'!DD$8),'importation prevair'!$O:$O))</f>
        <v/>
      </c>
      <c r="DE160" s="260" t="str">
        <f>IF($B160="","",SUMIF('importation prevair'!$A:$A,CONCATENATE('Suivi du personnel'!$B160," ",'Suivi du personnel'!DE$8),'importation prevair'!$O:$O))</f>
        <v/>
      </c>
      <c r="DF160" s="162" t="str">
        <f>IF($B160="","",SUMIF('importation prevair'!$A:$A,CONCATENATE('Suivi du personnel'!$B160," ",'Suivi du personnel'!DF$8),'importation prevair'!$O:$O))</f>
        <v/>
      </c>
      <c r="DG160" s="162" t="str">
        <f>IF($B160="","",SUMIF('importation prevair'!$A:$A,CONCATENATE('Suivi du personnel'!$B160," ",'Suivi du personnel'!DG$8),'importation prevair'!$O:$O))</f>
        <v/>
      </c>
      <c r="DH160" s="162" t="str">
        <f>IF($B160="","",SUMIF('importation prevair'!$A:$A,CONCATENATE('Suivi du personnel'!$B160," ",'Suivi du personnel'!DH$8),'importation prevair'!$O:$O))</f>
        <v/>
      </c>
      <c r="DI160" s="162" t="str">
        <f>IF($B160="","",SUMIF('importation prevair'!$A:$A,CONCATENATE('Suivi du personnel'!$B160," ",'Suivi du personnel'!DI$8),'importation prevair'!$O:$O))</f>
        <v/>
      </c>
      <c r="DJ160" s="162" t="str">
        <f>IF($B160="","",SUMIF('importation prevair'!$A:$A,CONCATENATE('Suivi du personnel'!$B160," ",'Suivi du personnel'!DJ$8),'importation prevair'!$O:$O))</f>
        <v/>
      </c>
      <c r="DK160" s="261" t="str">
        <f>IF($B160="","",SUMIF('importation prevair'!$A:$A,CONCATENATE('Suivi du personnel'!$B160," ",'Suivi du personnel'!DK$8),'importation prevair'!$O:$O))</f>
        <v/>
      </c>
      <c r="DL160" s="162" t="str">
        <f>IF($B160="","",SUMIF('importation prevair'!$A:$A,CONCATENATE('Suivi du personnel'!$B160," ",'Suivi du personnel'!DL$8),'importation prevair'!$O:$O))</f>
        <v/>
      </c>
      <c r="DM160" s="162" t="str">
        <f>IF($B160="","",SUMIF('importation prevair'!$A:$A,CONCATENATE('Suivi du personnel'!$B160," ",'Suivi du personnel'!DM$8),'importation prevair'!$O:$O))</f>
        <v/>
      </c>
      <c r="DN160" s="162" t="str">
        <f>IF($B160="","",SUMIF('importation prevair'!$A:$A,CONCATENATE('Suivi du personnel'!$B160," ",'Suivi du personnel'!DN$8),'importation prevair'!$O:$O))</f>
        <v/>
      </c>
      <c r="DO160" s="162" t="str">
        <f>IF($B160="","",SUMIF('importation prevair'!$A:$A,CONCATENATE('Suivi du personnel'!$B160," ",'Suivi du personnel'!DO$8),'importation prevair'!$O:$O))</f>
        <v/>
      </c>
      <c r="DP160" s="162" t="str">
        <f>IF($B160="","",SUMIF('importation prevair'!$A:$A,CONCATENATE('Suivi du personnel'!$B160," ",'Suivi du personnel'!DP$8),'importation prevair'!$O:$O))</f>
        <v/>
      </c>
      <c r="DQ160" s="162" t="str">
        <f>IF($B160="","",SUMIF('importation prevair'!$A:$A,CONCATENATE('Suivi du personnel'!$B160," ",'Suivi du personnel'!DQ$8),'importation prevair'!$O:$O))</f>
        <v/>
      </c>
      <c r="DR160" s="259" t="str">
        <f>IF($B160="","",SUMIF('importation prevair'!$A:$A,CONCATENATE('Suivi du personnel'!$B160," ",'Suivi du personnel'!DR$8),'importation prevair'!$O:$O))</f>
        <v/>
      </c>
      <c r="DS160" s="260" t="str">
        <f>IF($B160="","",SUMIF('importation prevair'!$A:$A,CONCATENATE('Suivi du personnel'!$B160," ",'Suivi du personnel'!DS$8),'importation prevair'!$O:$O))</f>
        <v/>
      </c>
      <c r="DT160" s="162" t="str">
        <f>IF($B160="","",SUMIF('importation prevair'!$A:$A,CONCATENATE('Suivi du personnel'!$B160," ",'Suivi du personnel'!DT$8),'importation prevair'!$O:$O))</f>
        <v/>
      </c>
      <c r="DU160" s="162" t="str">
        <f>IF($B160="","",SUMIF('importation prevair'!$A:$A,CONCATENATE('Suivi du personnel'!$B160," ",'Suivi du personnel'!DU$8),'importation prevair'!$O:$O))</f>
        <v/>
      </c>
      <c r="DV160" s="162" t="str">
        <f>IF($B160="","",SUMIF('importation prevair'!$A:$A,CONCATENATE('Suivi du personnel'!$B160," ",'Suivi du personnel'!DV$8),'importation prevair'!$O:$O))</f>
        <v/>
      </c>
      <c r="DW160" s="162" t="str">
        <f>IF($B160="","",SUMIF('importation prevair'!$A:$A,CONCATENATE('Suivi du personnel'!$B160," ",'Suivi du personnel'!DW$8),'importation prevair'!$O:$O))</f>
        <v/>
      </c>
      <c r="DX160" s="162" t="str">
        <f>IF($B160="","",SUMIF('importation prevair'!$A:$A,CONCATENATE('Suivi du personnel'!$B160," ",'Suivi du personnel'!DX$8),'importation prevair'!$O:$O))</f>
        <v/>
      </c>
      <c r="DY160" s="261" t="str">
        <f>IF($B160="","",SUMIF('importation prevair'!$A:$A,CONCATENATE('Suivi du personnel'!$B160," ",'Suivi du personnel'!DY$8),'importation prevair'!$O:$O))</f>
        <v/>
      </c>
      <c r="DZ160" s="162" t="str">
        <f>IF($B160="","",SUMIF('importation prevair'!$A:$A,CONCATENATE('Suivi du personnel'!$B160," ",'Suivi du personnel'!DZ$8),'importation prevair'!$O:$O))</f>
        <v/>
      </c>
      <c r="EA160" s="162" t="str">
        <f>IF($B160="","",SUMIF('importation prevair'!$A:$A,CONCATENATE('Suivi du personnel'!$B160," ",'Suivi du personnel'!EA$8),'importation prevair'!$O:$O))</f>
        <v/>
      </c>
      <c r="EB160" s="162" t="str">
        <f>IF($B160="","",SUMIF('importation prevair'!$A:$A,CONCATENATE('Suivi du personnel'!$B160," ",'Suivi du personnel'!EB$8),'importation prevair'!$O:$O))</f>
        <v/>
      </c>
      <c r="EC160" s="162" t="str">
        <f>IF($B160="","",SUMIF('importation prevair'!$A:$A,CONCATENATE('Suivi du personnel'!$B160," ",'Suivi du personnel'!EC$8),'importation prevair'!$O:$O))</f>
        <v/>
      </c>
      <c r="ED160" s="162" t="str">
        <f>IF($B160="","",SUMIF('importation prevair'!$A:$A,CONCATENATE('Suivi du personnel'!$B160," ",'Suivi du personnel'!ED$8),'importation prevair'!$O:$O))</f>
        <v/>
      </c>
      <c r="EE160" s="162" t="str">
        <f>IF($B160="","",SUMIF('importation prevair'!$A:$A,CONCATENATE('Suivi du personnel'!$B160," ",'Suivi du personnel'!EE$8),'importation prevair'!$O:$O))</f>
        <v/>
      </c>
      <c r="EF160" s="259" t="str">
        <f>IF($B160="","",SUMIF('importation prevair'!$A:$A,CONCATENATE('Suivi du personnel'!$B160," ",'Suivi du personnel'!EF$8),'importation prevair'!$O:$O))</f>
        <v/>
      </c>
      <c r="EG160" s="260" t="str">
        <f>IF($B160="","",SUMIF('importation prevair'!$A:$A,CONCATENATE('Suivi du personnel'!$B160," ",'Suivi du personnel'!EG$8),'importation prevair'!$O:$O))</f>
        <v/>
      </c>
      <c r="EH160" s="162" t="str">
        <f>IF($B160="","",SUMIF('importation prevair'!$A:$A,CONCATENATE('Suivi du personnel'!$B160," ",'Suivi du personnel'!EH$8),'importation prevair'!$O:$O))</f>
        <v/>
      </c>
      <c r="EI160" s="162" t="str">
        <f>IF($B160="","",SUMIF('importation prevair'!$A:$A,CONCATENATE('Suivi du personnel'!$B160," ",'Suivi du personnel'!EI$8),'importation prevair'!$O:$O))</f>
        <v/>
      </c>
      <c r="EJ160" s="162" t="str">
        <f>IF($B160="","",SUMIF('importation prevair'!$A:$A,CONCATENATE('Suivi du personnel'!$B160," ",'Suivi du personnel'!EJ$8),'importation prevair'!$O:$O))</f>
        <v/>
      </c>
      <c r="EK160" s="162" t="str">
        <f>IF($B160="","",SUMIF('importation prevair'!$A:$A,CONCATENATE('Suivi du personnel'!$B160," ",'Suivi du personnel'!EK$8),'importation prevair'!$O:$O))</f>
        <v/>
      </c>
      <c r="EL160" s="162" t="str">
        <f>IF($B160="","",SUMIF('importation prevair'!$A:$A,CONCATENATE('Suivi du personnel'!$B160," ",'Suivi du personnel'!EL$8),'importation prevair'!$O:$O))</f>
        <v/>
      </c>
      <c r="EM160" s="261" t="str">
        <f>IF($B160="","",SUMIF('importation prevair'!$A:$A,CONCATENATE('Suivi du personnel'!$B160," ",'Suivi du personnel'!EM$8),'importation prevair'!$O:$O))</f>
        <v/>
      </c>
      <c r="EN160" s="162" t="str">
        <f>IF($B160="","",SUMIF('importation prevair'!$A:$A,CONCATENATE('Suivi du personnel'!$B160," ",'Suivi du personnel'!EN$8),'importation prevair'!$O:$O))</f>
        <v/>
      </c>
      <c r="EO160" s="162" t="str">
        <f>IF($B160="","",SUMIF('importation prevair'!$A:$A,CONCATENATE('Suivi du personnel'!$B160," ",'Suivi du personnel'!EO$8),'importation prevair'!$O:$O))</f>
        <v/>
      </c>
      <c r="EP160" s="162" t="str">
        <f>IF($B160="","",SUMIF('importation prevair'!$A:$A,CONCATENATE('Suivi du personnel'!$B160," ",'Suivi du personnel'!EP$8),'importation prevair'!$O:$O))</f>
        <v/>
      </c>
      <c r="EQ160" s="162" t="str">
        <f>IF($B160="","",SUMIF('importation prevair'!$A:$A,CONCATENATE('Suivi du personnel'!$B160," ",'Suivi du personnel'!EQ$8),'importation prevair'!$O:$O))</f>
        <v/>
      </c>
      <c r="ER160" s="162" t="str">
        <f>IF($B160="","",SUMIF('importation prevair'!$A:$A,CONCATENATE('Suivi du personnel'!$B160," ",'Suivi du personnel'!ER$8),'importation prevair'!$O:$O))</f>
        <v/>
      </c>
      <c r="ES160" s="162" t="str">
        <f>IF($B160="","",SUMIF('importation prevair'!$A:$A,CONCATENATE('Suivi du personnel'!$B160," ",'Suivi du personnel'!ES$8),'importation prevair'!$O:$O))</f>
        <v/>
      </c>
      <c r="ET160" s="259" t="str">
        <f>IF($B160="","",SUMIF('importation prevair'!$A:$A,CONCATENATE('Suivi du personnel'!$B160," ",'Suivi du personnel'!ET$8),'importation prevair'!$O:$O))</f>
        <v/>
      </c>
      <c r="EU160" s="260" t="str">
        <f>IF($B160="","",SUMIF('importation prevair'!$A:$A,CONCATENATE('Suivi du personnel'!$B160," ",'Suivi du personnel'!EU$8),'importation prevair'!$O:$O))</f>
        <v/>
      </c>
      <c r="EV160" s="162" t="str">
        <f>IF($B160="","",SUMIF('importation prevair'!$A:$A,CONCATENATE('Suivi du personnel'!$B160," ",'Suivi du personnel'!EV$8),'importation prevair'!$O:$O))</f>
        <v/>
      </c>
      <c r="EW160" s="162" t="str">
        <f>IF($B160="","",SUMIF('importation prevair'!$A:$A,CONCATENATE('Suivi du personnel'!$B160," ",'Suivi du personnel'!EW$8),'importation prevair'!$O:$O))</f>
        <v/>
      </c>
      <c r="EX160" s="162" t="str">
        <f>IF($B160="","",SUMIF('importation prevair'!$A:$A,CONCATENATE('Suivi du personnel'!$B160," ",'Suivi du personnel'!EX$8),'importation prevair'!$O:$O))</f>
        <v/>
      </c>
      <c r="EY160" s="162" t="str">
        <f>IF($B160="","",SUMIF('importation prevair'!$A:$A,CONCATENATE('Suivi du personnel'!$B160," ",'Suivi du personnel'!EY$8),'importation prevair'!$O:$O))</f>
        <v/>
      </c>
      <c r="EZ160" s="162" t="str">
        <f>IF($B160="","",SUMIF('importation prevair'!$A:$A,CONCATENATE('Suivi du personnel'!$B160," ",'Suivi du personnel'!EZ$8),'importation prevair'!$O:$O))</f>
        <v/>
      </c>
      <c r="FA160" s="261" t="str">
        <f>IF($B160="","",SUMIF('importation prevair'!$A:$A,CONCATENATE('Suivi du personnel'!$B160," ",'Suivi du personnel'!FA$8),'importation prevair'!$O:$O))</f>
        <v/>
      </c>
      <c r="FB160" s="162" t="str">
        <f>IF($B160="","",SUMIF('importation prevair'!$A:$A,CONCATENATE('Suivi du personnel'!$B160," ",'Suivi du personnel'!FB$8),'importation prevair'!$O:$O))</f>
        <v/>
      </c>
      <c r="FC160" s="162" t="str">
        <f>IF($B160="","",SUMIF('importation prevair'!$A:$A,CONCATENATE('Suivi du personnel'!$B160," ",'Suivi du personnel'!FC$8),'importation prevair'!$O:$O))</f>
        <v/>
      </c>
      <c r="FD160" s="162" t="str">
        <f>IF($B160="","",SUMIF('importation prevair'!$A:$A,CONCATENATE('Suivi du personnel'!$B160," ",'Suivi du personnel'!FD$8),'importation prevair'!$O:$O))</f>
        <v/>
      </c>
      <c r="FE160" s="162" t="str">
        <f>IF($B160="","",SUMIF('importation prevair'!$A:$A,CONCATENATE('Suivi du personnel'!$B160," ",'Suivi du personnel'!FE$8),'importation prevair'!$O:$O))</f>
        <v/>
      </c>
      <c r="FF160" s="162" t="str">
        <f>IF($B160="","",SUMIF('importation prevair'!$A:$A,CONCATENATE('Suivi du personnel'!$B160," ",'Suivi du personnel'!FF$8),'importation prevair'!$O:$O))</f>
        <v/>
      </c>
      <c r="FG160" s="162" t="str">
        <f>IF($B160="","",SUMIF('importation prevair'!$A:$A,CONCATENATE('Suivi du personnel'!$B160," ",'Suivi du personnel'!FG$8),'importation prevair'!$O:$O))</f>
        <v/>
      </c>
      <c r="FH160" s="259" t="str">
        <f>IF($B160="","",SUMIF('importation prevair'!$A:$A,CONCATENATE('Suivi du personnel'!$B160," ",'Suivi du personnel'!FH$8),'importation prevair'!$O:$O))</f>
        <v/>
      </c>
      <c r="FI160" s="260" t="str">
        <f>IF($B160="","",SUMIF('importation prevair'!$A:$A,CONCATENATE('Suivi du personnel'!$B160," ",'Suivi du personnel'!FI$8),'importation prevair'!$O:$O))</f>
        <v/>
      </c>
      <c r="FJ160" s="162" t="str">
        <f>IF($B160="","",SUMIF('importation prevair'!$A:$A,CONCATENATE('Suivi du personnel'!$B160," ",'Suivi du personnel'!FJ$8),'importation prevair'!$O:$O))</f>
        <v/>
      </c>
      <c r="FK160" s="162" t="str">
        <f>IF($B160="","",SUMIF('importation prevair'!$A:$A,CONCATENATE('Suivi du personnel'!$B160," ",'Suivi du personnel'!FK$8),'importation prevair'!$O:$O))</f>
        <v/>
      </c>
      <c r="FL160" s="162" t="str">
        <f>IF($B160="","",SUMIF('importation prevair'!$A:$A,CONCATENATE('Suivi du personnel'!$B160," ",'Suivi du personnel'!FL$8),'importation prevair'!$O:$O))</f>
        <v/>
      </c>
      <c r="FM160" s="162" t="str">
        <f>IF($B160="","",SUMIF('importation prevair'!$A:$A,CONCATENATE('Suivi du personnel'!$B160," ",'Suivi du personnel'!FM$8),'importation prevair'!$O:$O))</f>
        <v/>
      </c>
      <c r="FN160" s="162" t="str">
        <f>IF($B160="","",SUMIF('importation prevair'!$A:$A,CONCATENATE('Suivi du personnel'!$B160," ",'Suivi du personnel'!FN$8),'importation prevair'!$O:$O))</f>
        <v/>
      </c>
      <c r="FO160" s="261" t="str">
        <f>IF($B160="","",SUMIF('importation prevair'!$A:$A,CONCATENATE('Suivi du personnel'!$B160," ",'Suivi du personnel'!FO$8),'importation prevair'!$O:$O))</f>
        <v/>
      </c>
      <c r="FP160" s="162" t="str">
        <f>IF($B160="","",SUMIF('importation prevair'!$A:$A,CONCATENATE('Suivi du personnel'!$B160," ",'Suivi du personnel'!FP$8),'importation prevair'!$O:$O))</f>
        <v/>
      </c>
      <c r="FQ160" s="162" t="str">
        <f>IF($B160="","",SUMIF('importation prevair'!$A:$A,CONCATENATE('Suivi du personnel'!$B160," ",'Suivi du personnel'!FQ$8),'importation prevair'!$O:$O))</f>
        <v/>
      </c>
      <c r="FR160" s="162" t="str">
        <f>IF($B160="","",SUMIF('importation prevair'!$A:$A,CONCATENATE('Suivi du personnel'!$B160," ",'Suivi du personnel'!FR$8),'importation prevair'!$O:$O))</f>
        <v/>
      </c>
      <c r="FS160" s="162" t="str">
        <f>IF($B160="","",SUMIF('importation prevair'!$A:$A,CONCATENATE('Suivi du personnel'!$B160," ",'Suivi du personnel'!FS$8),'importation prevair'!$O:$O))</f>
        <v/>
      </c>
      <c r="FT160" s="162" t="str">
        <f>IF($B160="","",SUMIF('importation prevair'!$A:$A,CONCATENATE('Suivi du personnel'!$B160," ",'Suivi du personnel'!FT$8),'importation prevair'!$O:$O))</f>
        <v/>
      </c>
      <c r="FU160" s="162" t="str">
        <f>IF($B160="","",SUMIF('importation prevair'!$A:$A,CONCATENATE('Suivi du personnel'!$B160," ",'Suivi du personnel'!FU$8),'importation prevair'!$O:$O))</f>
        <v/>
      </c>
      <c r="FV160" s="259" t="str">
        <f>IF($B160="","",SUMIF('importation prevair'!$A:$A,CONCATENATE('Suivi du personnel'!$B160," ",'Suivi du personnel'!FV$8),'importation prevair'!$O:$O))</f>
        <v/>
      </c>
      <c r="FW160" s="260" t="str">
        <f>IF($B160="","",SUMIF('importation prevair'!$A:$A,CONCATENATE('Suivi du personnel'!$B160," ",'Suivi du personnel'!FW$8),'importation prevair'!$O:$O))</f>
        <v/>
      </c>
      <c r="FX160" s="162" t="str">
        <f>IF($B160="","",SUMIF('importation prevair'!$A:$A,CONCATENATE('Suivi du personnel'!$B160," ",'Suivi du personnel'!FX$8),'importation prevair'!$O:$O))</f>
        <v/>
      </c>
      <c r="FY160" s="162" t="str">
        <f>IF($B160="","",SUMIF('importation prevair'!$A:$A,CONCATENATE('Suivi du personnel'!$B160," ",'Suivi du personnel'!FY$8),'importation prevair'!$O:$O))</f>
        <v/>
      </c>
      <c r="FZ160" s="162" t="str">
        <f>IF($B160="","",SUMIF('importation prevair'!$A:$A,CONCATENATE('Suivi du personnel'!$B160," ",'Suivi du personnel'!FZ$8),'importation prevair'!$O:$O))</f>
        <v/>
      </c>
      <c r="GA160" s="162" t="str">
        <f>IF($B160="","",SUMIF('importation prevair'!$A:$A,CONCATENATE('Suivi du personnel'!$B160," ",'Suivi du personnel'!GA$8),'importation prevair'!$O:$O))</f>
        <v/>
      </c>
      <c r="GB160" s="162" t="str">
        <f>IF($B160="","",SUMIF('importation prevair'!$A:$A,CONCATENATE('Suivi du personnel'!$B160," ",'Suivi du personnel'!GB$8),'importation prevair'!$O:$O))</f>
        <v/>
      </c>
      <c r="GC160" s="261" t="str">
        <f>IF($B160="","",SUMIF('importation prevair'!$A:$A,CONCATENATE('Suivi du personnel'!$B160," ",'Suivi du personnel'!GC$8),'importation prevair'!$O:$O))</f>
        <v/>
      </c>
      <c r="GD160" s="162" t="str">
        <f>IF($B160="","",SUMIF('importation prevair'!$A:$A,CONCATENATE('Suivi du personnel'!$B160," ",'Suivi du personnel'!GD$8),'importation prevair'!$O:$O))</f>
        <v/>
      </c>
      <c r="GE160" s="162" t="str">
        <f>IF($B160="","",SUMIF('importation prevair'!$A:$A,CONCATENATE('Suivi du personnel'!$B160," ",'Suivi du personnel'!GE$8),'importation prevair'!$O:$O))</f>
        <v/>
      </c>
      <c r="GF160" s="162" t="str">
        <f>IF($B160="","",SUMIF('importation prevair'!$A:$A,CONCATENATE('Suivi du personnel'!$B160," ",'Suivi du personnel'!GF$8),'importation prevair'!$O:$O))</f>
        <v/>
      </c>
      <c r="GG160" s="162" t="str">
        <f>IF($B160="","",SUMIF('importation prevair'!$A:$A,CONCATENATE('Suivi du personnel'!$B160," ",'Suivi du personnel'!GG$8),'importation prevair'!$O:$O))</f>
        <v/>
      </c>
      <c r="GH160" s="162" t="str">
        <f>IF($B160="","",SUMIF('importation prevair'!$A:$A,CONCATENATE('Suivi du personnel'!$B160," ",'Suivi du personnel'!GH$8),'importation prevair'!$O:$O))</f>
        <v/>
      </c>
      <c r="GI160" s="162" t="str">
        <f>IF($B160="","",SUMIF('importation prevair'!$A:$A,CONCATENATE('Suivi du personnel'!$B160," ",'Suivi du personnel'!GI$8),'importation prevair'!$O:$O))</f>
        <v/>
      </c>
      <c r="GJ160" s="259" t="str">
        <f>IF($B160="","",SUMIF('importation prevair'!$A:$A,CONCATENATE('Suivi du personnel'!$B160," ",'Suivi du personnel'!GJ$8),'importation prevair'!$O:$O))</f>
        <v/>
      </c>
      <c r="GK160" s="260" t="str">
        <f>IF($B160="","",SUMIF('importation prevair'!$A:$A,CONCATENATE('Suivi du personnel'!$B160," ",'Suivi du personnel'!GK$8),'importation prevair'!$O:$O))</f>
        <v/>
      </c>
      <c r="GL160" s="162" t="str">
        <f>IF($B160="","",SUMIF('importation prevair'!$A:$A,CONCATENATE('Suivi du personnel'!$B160," ",'Suivi du personnel'!GL$8),'importation prevair'!$O:$O))</f>
        <v/>
      </c>
      <c r="GM160" s="162" t="str">
        <f>IF($B160="","",SUMIF('importation prevair'!$A:$A,CONCATENATE('Suivi du personnel'!$B160," ",'Suivi du personnel'!GM$8),'importation prevair'!$O:$O))</f>
        <v/>
      </c>
      <c r="GN160" s="162" t="str">
        <f>IF($B160="","",SUMIF('importation prevair'!$A:$A,CONCATENATE('Suivi du personnel'!$B160," ",'Suivi du personnel'!GN$8),'importation prevair'!$O:$O))</f>
        <v/>
      </c>
      <c r="GO160" s="162" t="str">
        <f>IF($B160="","",SUMIF('importation prevair'!$A:$A,CONCATENATE('Suivi du personnel'!$B160," ",'Suivi du personnel'!GO$8),'importation prevair'!$O:$O))</f>
        <v/>
      </c>
      <c r="GP160" s="162" t="str">
        <f>IF($B160="","",SUMIF('importation prevair'!$A:$A,CONCATENATE('Suivi du personnel'!$B160," ",'Suivi du personnel'!GP$8),'importation prevair'!$O:$O))</f>
        <v/>
      </c>
      <c r="GQ160" s="261" t="str">
        <f>IF($B160="","",SUMIF('importation prevair'!$A:$A,CONCATENATE('Suivi du personnel'!$B160," ",'Suivi du personnel'!GQ$8),'importation prevair'!$O:$O))</f>
        <v/>
      </c>
      <c r="GR160" s="260" t="str">
        <f>IF($B160="","",SUMIF('importation prevair'!$A:$A,CONCATENATE('Suivi du personnel'!$B160," ",'Suivi du personnel'!GR$8),'importation prevair'!$O:$O))</f>
        <v/>
      </c>
      <c r="GS160" s="162" t="str">
        <f>IF($B160="","",SUMIF('importation prevair'!$A:$A,CONCATENATE('Suivi du personnel'!$B160," ",'Suivi du personnel'!GS$8),'importation prevair'!$O:$O))</f>
        <v/>
      </c>
      <c r="GT160" s="162" t="str">
        <f>IF($B160="","",SUMIF('importation prevair'!$A:$A,CONCATENATE('Suivi du personnel'!$B160," ",'Suivi du personnel'!GT$8),'importation prevair'!$O:$O))</f>
        <v/>
      </c>
      <c r="GU160" s="162" t="str">
        <f>IF($B160="","",SUMIF('importation prevair'!$A:$A,CONCATENATE('Suivi du personnel'!$B160," ",'Suivi du personnel'!GU$8),'importation prevair'!$O:$O))</f>
        <v/>
      </c>
      <c r="GV160" s="162" t="str">
        <f>IF($B160="","",SUMIF('importation prevair'!$A:$A,CONCATENATE('Suivi du personnel'!$B160," ",'Suivi du personnel'!GV$8),'importation prevair'!$O:$O))</f>
        <v/>
      </c>
      <c r="GW160" s="162" t="str">
        <f>IF($B160="","",SUMIF('importation prevair'!$A:$A,CONCATENATE('Suivi du personnel'!$B160," ",'Suivi du personnel'!GW$8),'importation prevair'!$O:$O))</f>
        <v/>
      </c>
      <c r="GX160" s="261" t="str">
        <f>IF($B160="","",SUMIF('importation prevair'!$A:$A,CONCATENATE('Suivi du personnel'!$B160," ",'Suivi du personnel'!GX$8),'importation prevair'!$O:$O))</f>
        <v/>
      </c>
    </row>
    <row r="161" spans="1:206" s="164" customFormat="1" ht="13.5" thickBot="1" x14ac:dyDescent="0.25">
      <c r="A161" s="289" t="str">
        <f>IF($B161="","",VLOOKUP($B161,'info personnel sur AT'!$A$3:$C$298,2,FALSE))</f>
        <v/>
      </c>
      <c r="B161" s="287"/>
      <c r="C161" s="284" t="str">
        <f>IF($B161="","",VLOOKUP($B161,'info personnel sur AT'!$A$3:$Q$298,3,FALSE))</f>
        <v/>
      </c>
      <c r="D161" s="280" t="str">
        <f>IF($B161="","",VLOOKUP($B161,'info personnel sur AT'!$A$3:$Q$298,4,FALSE))</f>
        <v/>
      </c>
      <c r="E161" s="277" t="str">
        <f>IF($B161="","",VLOOKUP($B161,'info personnel sur AT'!$A$3:$Q$298,5,FALSE))</f>
        <v/>
      </c>
      <c r="F161" s="219">
        <f t="shared" si="101"/>
        <v>0</v>
      </c>
      <c r="G161" s="240">
        <v>0.3</v>
      </c>
      <c r="H161" s="218">
        <f t="shared" si="102"/>
        <v>0.3</v>
      </c>
      <c r="I161" s="22" t="str">
        <f>IF($B161="","",VLOOKUP($B161,'info personnel sur AT'!$A$3:$Q$298,6,FALSE))</f>
        <v/>
      </c>
      <c r="J161" s="22" t="str">
        <f>IF($B161="","",VLOOKUP($B161,'info personnel sur AT'!$A$3:$Q$298,7,FALSE))</f>
        <v/>
      </c>
      <c r="K161" s="22" t="str">
        <f>IF($B161="","",VLOOKUP($B161,'info personnel sur AT'!$A$3:$Q$298,8,FALSE))</f>
        <v/>
      </c>
      <c r="L161" s="22" t="str">
        <f>IF($B161="","",VLOOKUP($B161,'info personnel sur AT'!$A$3:$Q$298,9,FALSE))</f>
        <v/>
      </c>
      <c r="M161" s="22" t="str">
        <f>IF($B161="","",VLOOKUP($B161,'info personnel sur AT'!$A$3:$Q$298,10,FALSE))</f>
        <v/>
      </c>
      <c r="N161" s="22" t="str">
        <f>IF($B161="","",VLOOKUP($B161,'info personnel sur AT'!$A$3:$Q$298,11,FALSE))</f>
        <v/>
      </c>
      <c r="O161" s="22" t="str">
        <f>IF($B161="","",VLOOKUP($B161,'info personnel sur AT'!$A$3:$Q$298,12,FALSE))</f>
        <v/>
      </c>
      <c r="P161" s="22" t="str">
        <f>IF($B161="","",VLOOKUP($B161,'info personnel sur AT'!$A$3:$Q$298,13,FALSE))</f>
        <v/>
      </c>
      <c r="Q161" s="22" t="str">
        <f>IF($B161="","",VLOOKUP($B161,'info personnel sur AT'!$A$3:$Q$298,14,FALSE))</f>
        <v/>
      </c>
      <c r="R161" s="22" t="str">
        <f>IF($B161="","",VLOOKUP($B161,'info personnel sur AT'!$A$3:$Q$298,15,FALSE))</f>
        <v/>
      </c>
      <c r="S161" s="22" t="str">
        <f>IF($B161="","",VLOOKUP($B161,'info personnel sur AT'!$A$3:$Q$298,16,FALSE))</f>
        <v/>
      </c>
      <c r="T161" s="22" t="str">
        <f>IF($B161="","",VLOOKUP($B161,'info personnel sur AT'!$A$3:$Q$298,17,FALSE))</f>
        <v/>
      </c>
      <c r="U161" s="11">
        <f t="shared" si="103"/>
        <v>0</v>
      </c>
      <c r="V161" s="2">
        <f t="shared" si="104"/>
        <v>0</v>
      </c>
      <c r="W161" s="6">
        <f t="shared" si="105"/>
        <v>0</v>
      </c>
      <c r="X161" s="180">
        <f t="shared" si="106"/>
        <v>1.8</v>
      </c>
      <c r="Y161" s="179">
        <f t="shared" si="134"/>
        <v>5</v>
      </c>
      <c r="Z161" s="192">
        <f t="shared" si="107"/>
        <v>10</v>
      </c>
      <c r="AA161" s="195">
        <f t="shared" si="108"/>
        <v>0</v>
      </c>
      <c r="AB161" s="195">
        <f t="shared" si="109"/>
        <v>0</v>
      </c>
      <c r="AC161" s="195">
        <f t="shared" si="110"/>
        <v>0</v>
      </c>
      <c r="AD161" s="195">
        <f t="shared" si="111"/>
        <v>0</v>
      </c>
      <c r="AE161" s="195">
        <f t="shared" si="112"/>
        <v>0</v>
      </c>
      <c r="AF161" s="195">
        <f t="shared" si="113"/>
        <v>0</v>
      </c>
      <c r="AG161" s="195">
        <f t="shared" si="114"/>
        <v>0</v>
      </c>
      <c r="AH161" s="248">
        <f t="shared" si="115"/>
        <v>0</v>
      </c>
      <c r="AI161" s="248">
        <f t="shared" si="116"/>
        <v>0</v>
      </c>
      <c r="AJ161" s="248">
        <f t="shared" si="117"/>
        <v>0</v>
      </c>
      <c r="AK161" s="248">
        <f t="shared" si="118"/>
        <v>0</v>
      </c>
      <c r="AL161" s="248">
        <f t="shared" si="119"/>
        <v>0</v>
      </c>
      <c r="AM161" s="248">
        <f t="shared" si="120"/>
        <v>0</v>
      </c>
      <c r="AN161" s="248">
        <f t="shared" si="121"/>
        <v>0</v>
      </c>
      <c r="AO161" s="248">
        <f t="shared" si="122"/>
        <v>0</v>
      </c>
      <c r="AP161" s="248">
        <f t="shared" si="123"/>
        <v>0</v>
      </c>
      <c r="AQ161" s="248">
        <f t="shared" si="124"/>
        <v>0</v>
      </c>
      <c r="AR161" s="248">
        <f t="shared" si="125"/>
        <v>0</v>
      </c>
      <c r="AS161" s="248">
        <f t="shared" si="126"/>
        <v>0</v>
      </c>
      <c r="AT161" s="248">
        <f t="shared" si="127"/>
        <v>0</v>
      </c>
      <c r="AU161" s="248">
        <f t="shared" si="128"/>
        <v>0</v>
      </c>
      <c r="AV161" s="245">
        <f t="shared" si="135"/>
        <v>0</v>
      </c>
      <c r="AW161" s="245">
        <f t="shared" si="136"/>
        <v>0</v>
      </c>
      <c r="AX161" s="252">
        <f t="shared" si="137"/>
        <v>0</v>
      </c>
      <c r="AY161" s="253">
        <f t="shared" si="132"/>
        <v>0</v>
      </c>
      <c r="AZ161" s="253">
        <f t="shared" si="133"/>
        <v>0</v>
      </c>
      <c r="BA161" s="221" t="str">
        <f>IF($B161="","",SUMIF('importation prevair'!$A:$A,CONCATENATE('Suivi du personnel'!$B161," ",'Suivi du personnel'!BA$8),'importation prevair'!$O:$O))</f>
        <v/>
      </c>
      <c r="BB161" s="222" t="str">
        <f>IF($B161="","",SUMIF('importation prevair'!$A:$A,CONCATENATE('Suivi du personnel'!$B161," ",'Suivi du personnel'!BB$8),'importation prevair'!$O:$O))</f>
        <v/>
      </c>
      <c r="BC161" s="222" t="str">
        <f>IF($B161="","",SUMIF('importation prevair'!$A:$A,CONCATENATE('Suivi du personnel'!$B161," ",'Suivi du personnel'!BC$8),'importation prevair'!$O:$O))</f>
        <v/>
      </c>
      <c r="BD161" s="222" t="str">
        <f>IF($B161="","",SUMIF('importation prevair'!$A:$A,CONCATENATE('Suivi du personnel'!$B161," ",'Suivi du personnel'!BD$8),'importation prevair'!$O:$O))</f>
        <v/>
      </c>
      <c r="BE161" s="222" t="str">
        <f>IF($B161="","",SUMIF('importation prevair'!$A:$A,CONCATENATE('Suivi du personnel'!$B161," ",'Suivi du personnel'!BE$8),'importation prevair'!$O:$O))</f>
        <v/>
      </c>
      <c r="BF161" s="222" t="str">
        <f>IF($B161="","",SUMIF('importation prevair'!$A:$A,CONCATENATE('Suivi du personnel'!$B161," ",'Suivi du personnel'!BF$8),'importation prevair'!$O:$O))</f>
        <v/>
      </c>
      <c r="BG161" s="223" t="str">
        <f>IF($B161="","",SUMIF('importation prevair'!$A:$A,CONCATENATE('Suivi du personnel'!$B161," ",'Suivi du personnel'!BG$8),'importation prevair'!$O:$O))</f>
        <v/>
      </c>
      <c r="BH161" s="221" t="str">
        <f>IF($B161="","",SUMIF('importation prevair'!$A:$A,CONCATENATE('Suivi du personnel'!$B161," ",'Suivi du personnel'!BH$8),'importation prevair'!$O:$O))</f>
        <v/>
      </c>
      <c r="BI161" s="222" t="str">
        <f>IF($B161="","",SUMIF('importation prevair'!$A:$A,CONCATENATE('Suivi du personnel'!$B161," ",'Suivi du personnel'!BI$8),'importation prevair'!$O:$O))</f>
        <v/>
      </c>
      <c r="BJ161" s="222" t="str">
        <f>IF($B161="","",SUMIF('importation prevair'!$A:$A,CONCATENATE('Suivi du personnel'!$B161," ",'Suivi du personnel'!BJ$8),'importation prevair'!$O:$O))</f>
        <v/>
      </c>
      <c r="BK161" s="222" t="str">
        <f>IF($B161="","",SUMIF('importation prevair'!$A:$A,CONCATENATE('Suivi du personnel'!$B161," ",'Suivi du personnel'!BK$8),'importation prevair'!$O:$O))</f>
        <v/>
      </c>
      <c r="BL161" s="222" t="str">
        <f>IF($B161="","",SUMIF('importation prevair'!$A:$A,CONCATENATE('Suivi du personnel'!$B161," ",'Suivi du personnel'!BL$8),'importation prevair'!$O:$O))</f>
        <v/>
      </c>
      <c r="BM161" s="222" t="str">
        <f>IF($B161="","",SUMIF('importation prevair'!$A:$A,CONCATENATE('Suivi du personnel'!$B161," ",'Suivi du personnel'!BM$8),'importation prevair'!$O:$O))</f>
        <v/>
      </c>
      <c r="BN161" s="223" t="str">
        <f>IF($B161="","",SUMIF('importation prevair'!$A:$A,CONCATENATE('Suivi du personnel'!$B161," ",'Suivi du personnel'!BN$8),'importation prevair'!$O:$O))</f>
        <v/>
      </c>
      <c r="BO161" s="221" t="str">
        <f>IF($B161="","",SUMIF('importation prevair'!$A:$A,CONCATENATE('Suivi du personnel'!$B161," ",'Suivi du personnel'!BO$8),'importation prevair'!$O:$O))</f>
        <v/>
      </c>
      <c r="BP161" s="222" t="str">
        <f>IF($B161="","",SUMIF('importation prevair'!$A:$A,CONCATENATE('Suivi du personnel'!$B161," ",'Suivi du personnel'!BP$8),'importation prevair'!$O:$O))</f>
        <v/>
      </c>
      <c r="BQ161" s="222" t="str">
        <f>IF($B161="","",SUMIF('importation prevair'!$A:$A,CONCATENATE('Suivi du personnel'!$B161," ",'Suivi du personnel'!BQ$8),'importation prevair'!$O:$O))</f>
        <v/>
      </c>
      <c r="BR161" s="222" t="str">
        <f>IF($B161="","",SUMIF('importation prevair'!$A:$A,CONCATENATE('Suivi du personnel'!$B161," ",'Suivi du personnel'!BR$8),'importation prevair'!$O:$O))</f>
        <v/>
      </c>
      <c r="BS161" s="222" t="str">
        <f>IF($B161="","",SUMIF('importation prevair'!$A:$A,CONCATENATE('Suivi du personnel'!$B161," ",'Suivi du personnel'!BS$8),'importation prevair'!$O:$O))</f>
        <v/>
      </c>
      <c r="BT161" s="222" t="str">
        <f>IF($B161="","",SUMIF('importation prevair'!$A:$A,CONCATENATE('Suivi du personnel'!$B161," ",'Suivi du personnel'!BT$8),'importation prevair'!$O:$O))</f>
        <v/>
      </c>
      <c r="BU161" s="223" t="str">
        <f>IF($B161="","",SUMIF('importation prevair'!$A:$A,CONCATENATE('Suivi du personnel'!$B161," ",'Suivi du personnel'!BU$8),'importation prevair'!$O:$O))</f>
        <v/>
      </c>
      <c r="BV161" s="221" t="str">
        <f>IF($B161="","",SUMIF('importation prevair'!$A:$A,CONCATENATE('Suivi du personnel'!$B161," ",'Suivi du personnel'!BV$8),'importation prevair'!$O:$O))</f>
        <v/>
      </c>
      <c r="BW161" s="222" t="str">
        <f>IF($B161="","",SUMIF('importation prevair'!$A:$A,CONCATENATE('Suivi du personnel'!$B161," ",'Suivi du personnel'!BW$8),'importation prevair'!$O:$O))</f>
        <v/>
      </c>
      <c r="BX161" s="222" t="str">
        <f>IF($B161="","",SUMIF('importation prevair'!$A:$A,CONCATENATE('Suivi du personnel'!$B161," ",'Suivi du personnel'!BX$8),'importation prevair'!$O:$O))</f>
        <v/>
      </c>
      <c r="BY161" s="222" t="str">
        <f>IF($B161="","",SUMIF('importation prevair'!$A:$A,CONCATENATE('Suivi du personnel'!$B161," ",'Suivi du personnel'!BY$8),'importation prevair'!$O:$O))</f>
        <v/>
      </c>
      <c r="BZ161" s="222" t="str">
        <f>IF($B161="","",SUMIF('importation prevair'!$A:$A,CONCATENATE('Suivi du personnel'!$B161," ",'Suivi du personnel'!BZ$8),'importation prevair'!$O:$O))</f>
        <v/>
      </c>
      <c r="CA161" s="222" t="str">
        <f>IF($B161="","",SUMIF('importation prevair'!$A:$A,CONCATENATE('Suivi du personnel'!$B161," ",'Suivi du personnel'!CA$8),'importation prevair'!$O:$O))</f>
        <v/>
      </c>
      <c r="CB161" s="223" t="str">
        <f>IF($B161="","",SUMIF('importation prevair'!$A:$A,CONCATENATE('Suivi du personnel'!$B161," ",'Suivi du personnel'!CB$8),'importation prevair'!$O:$O))</f>
        <v/>
      </c>
      <c r="CC161" s="221" t="str">
        <f>IF($B161="","",SUMIF('importation prevair'!$A:$A,CONCATENATE('Suivi du personnel'!$B161," ",'Suivi du personnel'!CC$8),'importation prevair'!$O:$O))</f>
        <v/>
      </c>
      <c r="CD161" s="222" t="str">
        <f>IF($B161="","",SUMIF('importation prevair'!$A:$A,CONCATENATE('Suivi du personnel'!$B161," ",'Suivi du personnel'!CD$8),'importation prevair'!$O:$O))</f>
        <v/>
      </c>
      <c r="CE161" s="222" t="str">
        <f>IF($B161="","",SUMIF('importation prevair'!$A:$A,CONCATENATE('Suivi du personnel'!$B161," ",'Suivi du personnel'!CE$8),'importation prevair'!$O:$O))</f>
        <v/>
      </c>
      <c r="CF161" s="222" t="str">
        <f>IF($B161="","",SUMIF('importation prevair'!$A:$A,CONCATENATE('Suivi du personnel'!$B161," ",'Suivi du personnel'!CF$8),'importation prevair'!$O:$O))</f>
        <v/>
      </c>
      <c r="CG161" s="222" t="str">
        <f>IF($B161="","",SUMIF('importation prevair'!$A:$A,CONCATENATE('Suivi du personnel'!$B161," ",'Suivi du personnel'!CG$8),'importation prevair'!$O:$O))</f>
        <v/>
      </c>
      <c r="CH161" s="222" t="str">
        <f>IF($B161="","",SUMIF('importation prevair'!$A:$A,CONCATENATE('Suivi du personnel'!$B161," ",'Suivi du personnel'!CH$8),'importation prevair'!$O:$O))</f>
        <v/>
      </c>
      <c r="CI161" s="223" t="str">
        <f>IF($B161="","",SUMIF('importation prevair'!$A:$A,CONCATENATE('Suivi du personnel'!$B161," ",'Suivi du personnel'!CI$8),'importation prevair'!$O:$O))</f>
        <v/>
      </c>
      <c r="CJ161" s="221" t="str">
        <f>IF($B161="","",SUMIF('importation prevair'!$A:$A,CONCATENATE('Suivi du personnel'!$B161," ",'Suivi du personnel'!CJ$8),'importation prevair'!$O:$O))</f>
        <v/>
      </c>
      <c r="CK161" s="222" t="str">
        <f>IF($B161="","",SUMIF('importation prevair'!$A:$A,CONCATENATE('Suivi du personnel'!$B161," ",'Suivi du personnel'!CK$8),'importation prevair'!$O:$O))</f>
        <v/>
      </c>
      <c r="CL161" s="222" t="str">
        <f>IF($B161="","",SUMIF('importation prevair'!$A:$A,CONCATENATE('Suivi du personnel'!$B161," ",'Suivi du personnel'!CL$8),'importation prevair'!$O:$O))</f>
        <v/>
      </c>
      <c r="CM161" s="222" t="str">
        <f>IF($B161="","",SUMIF('importation prevair'!$A:$A,CONCATENATE('Suivi du personnel'!$B161," ",'Suivi du personnel'!CM$8),'importation prevair'!$O:$O))</f>
        <v/>
      </c>
      <c r="CN161" s="222" t="str">
        <f>IF($B161="","",SUMIF('importation prevair'!$A:$A,CONCATENATE('Suivi du personnel'!$B161," ",'Suivi du personnel'!CN$8),'importation prevair'!$O:$O))</f>
        <v/>
      </c>
      <c r="CO161" s="222" t="str">
        <f>IF($B161="","",SUMIF('importation prevair'!$A:$A,CONCATENATE('Suivi du personnel'!$B161," ",'Suivi du personnel'!CO$8),'importation prevair'!$O:$O))</f>
        <v/>
      </c>
      <c r="CP161" s="223" t="str">
        <f>IF($B161="","",SUMIF('importation prevair'!$A:$A,CONCATENATE('Suivi du personnel'!$B161," ",'Suivi du personnel'!CP$8),'importation prevair'!$O:$O))</f>
        <v/>
      </c>
      <c r="CQ161" s="221" t="str">
        <f>IF($B161="","",SUMIF('importation prevair'!$A:$A,CONCATENATE('Suivi du personnel'!$B161," ",'Suivi du personnel'!CQ$8),'importation prevair'!$O:$O))</f>
        <v/>
      </c>
      <c r="CR161" s="222" t="str">
        <f>IF($B161="","",SUMIF('importation prevair'!$A:$A,CONCATENATE('Suivi du personnel'!$B161," ",'Suivi du personnel'!CR$8),'importation prevair'!$O:$O))</f>
        <v/>
      </c>
      <c r="CS161" s="222" t="str">
        <f>IF($B161="","",SUMIF('importation prevair'!$A:$A,CONCATENATE('Suivi du personnel'!$B161," ",'Suivi du personnel'!CS$8),'importation prevair'!$O:$O))</f>
        <v/>
      </c>
      <c r="CT161" s="222" t="str">
        <f>IF($B161="","",SUMIF('importation prevair'!$A:$A,CONCATENATE('Suivi du personnel'!$B161," ",'Suivi du personnel'!CT$8),'importation prevair'!$O:$O))</f>
        <v/>
      </c>
      <c r="CU161" s="222" t="str">
        <f>IF($B161="","",SUMIF('importation prevair'!$A:$A,CONCATENATE('Suivi du personnel'!$B161," ",'Suivi du personnel'!CU$8),'importation prevair'!$O:$O))</f>
        <v/>
      </c>
      <c r="CV161" s="222" t="str">
        <f>IF($B161="","",SUMIF('importation prevair'!$A:$A,CONCATENATE('Suivi du personnel'!$B161," ",'Suivi du personnel'!CV$8),'importation prevair'!$O:$O))</f>
        <v/>
      </c>
      <c r="CW161" s="223" t="str">
        <f>IF($B161="","",SUMIF('importation prevair'!$A:$A,CONCATENATE('Suivi du personnel'!$B161," ",'Suivi du personnel'!CW$8),'importation prevair'!$O:$O))</f>
        <v/>
      </c>
      <c r="CX161" s="221" t="str">
        <f>IF($B161="","",SUMIF('importation prevair'!$A:$A,CONCATENATE('Suivi du personnel'!$B161," ",'Suivi du personnel'!CX$8),'importation prevair'!$O:$O))</f>
        <v/>
      </c>
      <c r="CY161" s="222" t="str">
        <f>IF($B161="","",SUMIF('importation prevair'!$A:$A,CONCATENATE('Suivi du personnel'!$B161," ",'Suivi du personnel'!CY$8),'importation prevair'!$O:$O))</f>
        <v/>
      </c>
      <c r="CZ161" s="222" t="str">
        <f>IF($B161="","",SUMIF('importation prevair'!$A:$A,CONCATENATE('Suivi du personnel'!$B161," ",'Suivi du personnel'!CZ$8),'importation prevair'!$O:$O))</f>
        <v/>
      </c>
      <c r="DA161" s="222" t="str">
        <f>IF($B161="","",SUMIF('importation prevair'!$A:$A,CONCATENATE('Suivi du personnel'!$B161," ",'Suivi du personnel'!DA$8),'importation prevair'!$O:$O))</f>
        <v/>
      </c>
      <c r="DB161" s="222" t="str">
        <f>IF($B161="","",SUMIF('importation prevair'!$A:$A,CONCATENATE('Suivi du personnel'!$B161," ",'Suivi du personnel'!DB$8),'importation prevair'!$O:$O))</f>
        <v/>
      </c>
      <c r="DC161" s="222" t="str">
        <f>IF($B161="","",SUMIF('importation prevair'!$A:$A,CONCATENATE('Suivi du personnel'!$B161," ",'Suivi du personnel'!DC$8),'importation prevair'!$O:$O))</f>
        <v/>
      </c>
      <c r="DD161" s="223" t="str">
        <f>IF($B161="","",SUMIF('importation prevair'!$A:$A,CONCATENATE('Suivi du personnel'!$B161," ",'Suivi du personnel'!DD$8),'importation prevair'!$O:$O))</f>
        <v/>
      </c>
      <c r="DE161" s="260" t="str">
        <f>IF($B161="","",SUMIF('importation prevair'!$A:$A,CONCATENATE('Suivi du personnel'!$B161," ",'Suivi du personnel'!DE$8),'importation prevair'!$O:$O))</f>
        <v/>
      </c>
      <c r="DF161" s="162" t="str">
        <f>IF($B161="","",SUMIF('importation prevair'!$A:$A,CONCATENATE('Suivi du personnel'!$B161," ",'Suivi du personnel'!DF$8),'importation prevair'!$O:$O))</f>
        <v/>
      </c>
      <c r="DG161" s="162" t="str">
        <f>IF($B161="","",SUMIF('importation prevair'!$A:$A,CONCATENATE('Suivi du personnel'!$B161," ",'Suivi du personnel'!DG$8),'importation prevair'!$O:$O))</f>
        <v/>
      </c>
      <c r="DH161" s="162" t="str">
        <f>IF($B161="","",SUMIF('importation prevair'!$A:$A,CONCATENATE('Suivi du personnel'!$B161," ",'Suivi du personnel'!DH$8),'importation prevair'!$O:$O))</f>
        <v/>
      </c>
      <c r="DI161" s="162" t="str">
        <f>IF($B161="","",SUMIF('importation prevair'!$A:$A,CONCATENATE('Suivi du personnel'!$B161," ",'Suivi du personnel'!DI$8),'importation prevair'!$O:$O))</f>
        <v/>
      </c>
      <c r="DJ161" s="162" t="str">
        <f>IF($B161="","",SUMIF('importation prevair'!$A:$A,CONCATENATE('Suivi du personnel'!$B161," ",'Suivi du personnel'!DJ$8),'importation prevair'!$O:$O))</f>
        <v/>
      </c>
      <c r="DK161" s="261" t="str">
        <f>IF($B161="","",SUMIF('importation prevair'!$A:$A,CONCATENATE('Suivi du personnel'!$B161," ",'Suivi du personnel'!DK$8),'importation prevair'!$O:$O))</f>
        <v/>
      </c>
      <c r="DL161" s="162" t="str">
        <f>IF($B161="","",SUMIF('importation prevair'!$A:$A,CONCATENATE('Suivi du personnel'!$B161," ",'Suivi du personnel'!DL$8),'importation prevair'!$O:$O))</f>
        <v/>
      </c>
      <c r="DM161" s="162" t="str">
        <f>IF($B161="","",SUMIF('importation prevair'!$A:$A,CONCATENATE('Suivi du personnel'!$B161," ",'Suivi du personnel'!DM$8),'importation prevair'!$O:$O))</f>
        <v/>
      </c>
      <c r="DN161" s="162" t="str">
        <f>IF($B161="","",SUMIF('importation prevair'!$A:$A,CONCATENATE('Suivi du personnel'!$B161," ",'Suivi du personnel'!DN$8),'importation prevair'!$O:$O))</f>
        <v/>
      </c>
      <c r="DO161" s="162" t="str">
        <f>IF($B161="","",SUMIF('importation prevair'!$A:$A,CONCATENATE('Suivi du personnel'!$B161," ",'Suivi du personnel'!DO$8),'importation prevair'!$O:$O))</f>
        <v/>
      </c>
      <c r="DP161" s="162" t="str">
        <f>IF($B161="","",SUMIF('importation prevair'!$A:$A,CONCATENATE('Suivi du personnel'!$B161," ",'Suivi du personnel'!DP$8),'importation prevair'!$O:$O))</f>
        <v/>
      </c>
      <c r="DQ161" s="162" t="str">
        <f>IF($B161="","",SUMIF('importation prevair'!$A:$A,CONCATENATE('Suivi du personnel'!$B161," ",'Suivi du personnel'!DQ$8),'importation prevair'!$O:$O))</f>
        <v/>
      </c>
      <c r="DR161" s="259" t="str">
        <f>IF($B161="","",SUMIF('importation prevair'!$A:$A,CONCATENATE('Suivi du personnel'!$B161," ",'Suivi du personnel'!DR$8),'importation prevair'!$O:$O))</f>
        <v/>
      </c>
      <c r="DS161" s="260" t="str">
        <f>IF($B161="","",SUMIF('importation prevair'!$A:$A,CONCATENATE('Suivi du personnel'!$B161," ",'Suivi du personnel'!DS$8),'importation prevair'!$O:$O))</f>
        <v/>
      </c>
      <c r="DT161" s="162" t="str">
        <f>IF($B161="","",SUMIF('importation prevair'!$A:$A,CONCATENATE('Suivi du personnel'!$B161," ",'Suivi du personnel'!DT$8),'importation prevair'!$O:$O))</f>
        <v/>
      </c>
      <c r="DU161" s="162" t="str">
        <f>IF($B161="","",SUMIF('importation prevair'!$A:$A,CONCATENATE('Suivi du personnel'!$B161," ",'Suivi du personnel'!DU$8),'importation prevair'!$O:$O))</f>
        <v/>
      </c>
      <c r="DV161" s="162" t="str">
        <f>IF($B161="","",SUMIF('importation prevair'!$A:$A,CONCATENATE('Suivi du personnel'!$B161," ",'Suivi du personnel'!DV$8),'importation prevair'!$O:$O))</f>
        <v/>
      </c>
      <c r="DW161" s="162" t="str">
        <f>IF($B161="","",SUMIF('importation prevair'!$A:$A,CONCATENATE('Suivi du personnel'!$B161," ",'Suivi du personnel'!DW$8),'importation prevair'!$O:$O))</f>
        <v/>
      </c>
      <c r="DX161" s="162" t="str">
        <f>IF($B161="","",SUMIF('importation prevair'!$A:$A,CONCATENATE('Suivi du personnel'!$B161," ",'Suivi du personnel'!DX$8),'importation prevair'!$O:$O))</f>
        <v/>
      </c>
      <c r="DY161" s="261" t="str">
        <f>IF($B161="","",SUMIF('importation prevair'!$A:$A,CONCATENATE('Suivi du personnel'!$B161," ",'Suivi du personnel'!DY$8),'importation prevair'!$O:$O))</f>
        <v/>
      </c>
      <c r="DZ161" s="162" t="str">
        <f>IF($B161="","",SUMIF('importation prevair'!$A:$A,CONCATENATE('Suivi du personnel'!$B161," ",'Suivi du personnel'!DZ$8),'importation prevair'!$O:$O))</f>
        <v/>
      </c>
      <c r="EA161" s="162" t="str">
        <f>IF($B161="","",SUMIF('importation prevair'!$A:$A,CONCATENATE('Suivi du personnel'!$B161," ",'Suivi du personnel'!EA$8),'importation prevair'!$O:$O))</f>
        <v/>
      </c>
      <c r="EB161" s="162" t="str">
        <f>IF($B161="","",SUMIF('importation prevair'!$A:$A,CONCATENATE('Suivi du personnel'!$B161," ",'Suivi du personnel'!EB$8),'importation prevair'!$O:$O))</f>
        <v/>
      </c>
      <c r="EC161" s="162" t="str">
        <f>IF($B161="","",SUMIF('importation prevair'!$A:$A,CONCATENATE('Suivi du personnel'!$B161," ",'Suivi du personnel'!EC$8),'importation prevair'!$O:$O))</f>
        <v/>
      </c>
      <c r="ED161" s="162" t="str">
        <f>IF($B161="","",SUMIF('importation prevair'!$A:$A,CONCATENATE('Suivi du personnel'!$B161," ",'Suivi du personnel'!ED$8),'importation prevair'!$O:$O))</f>
        <v/>
      </c>
      <c r="EE161" s="162" t="str">
        <f>IF($B161="","",SUMIF('importation prevair'!$A:$A,CONCATENATE('Suivi du personnel'!$B161," ",'Suivi du personnel'!EE$8),'importation prevair'!$O:$O))</f>
        <v/>
      </c>
      <c r="EF161" s="259" t="str">
        <f>IF($B161="","",SUMIF('importation prevair'!$A:$A,CONCATENATE('Suivi du personnel'!$B161," ",'Suivi du personnel'!EF$8),'importation prevair'!$O:$O))</f>
        <v/>
      </c>
      <c r="EG161" s="260" t="str">
        <f>IF($B161="","",SUMIF('importation prevair'!$A:$A,CONCATENATE('Suivi du personnel'!$B161," ",'Suivi du personnel'!EG$8),'importation prevair'!$O:$O))</f>
        <v/>
      </c>
      <c r="EH161" s="162" t="str">
        <f>IF($B161="","",SUMIF('importation prevair'!$A:$A,CONCATENATE('Suivi du personnel'!$B161," ",'Suivi du personnel'!EH$8),'importation prevair'!$O:$O))</f>
        <v/>
      </c>
      <c r="EI161" s="162" t="str">
        <f>IF($B161="","",SUMIF('importation prevair'!$A:$A,CONCATENATE('Suivi du personnel'!$B161," ",'Suivi du personnel'!EI$8),'importation prevair'!$O:$O))</f>
        <v/>
      </c>
      <c r="EJ161" s="162" t="str">
        <f>IF($B161="","",SUMIF('importation prevair'!$A:$A,CONCATENATE('Suivi du personnel'!$B161," ",'Suivi du personnel'!EJ$8),'importation prevair'!$O:$O))</f>
        <v/>
      </c>
      <c r="EK161" s="162" t="str">
        <f>IF($B161="","",SUMIF('importation prevair'!$A:$A,CONCATENATE('Suivi du personnel'!$B161," ",'Suivi du personnel'!EK$8),'importation prevair'!$O:$O))</f>
        <v/>
      </c>
      <c r="EL161" s="162" t="str">
        <f>IF($B161="","",SUMIF('importation prevair'!$A:$A,CONCATENATE('Suivi du personnel'!$B161," ",'Suivi du personnel'!EL$8),'importation prevair'!$O:$O))</f>
        <v/>
      </c>
      <c r="EM161" s="261" t="str">
        <f>IF($B161="","",SUMIF('importation prevair'!$A:$A,CONCATENATE('Suivi du personnel'!$B161," ",'Suivi du personnel'!EM$8),'importation prevair'!$O:$O))</f>
        <v/>
      </c>
      <c r="EN161" s="162" t="str">
        <f>IF($B161="","",SUMIF('importation prevair'!$A:$A,CONCATENATE('Suivi du personnel'!$B161," ",'Suivi du personnel'!EN$8),'importation prevair'!$O:$O))</f>
        <v/>
      </c>
      <c r="EO161" s="162" t="str">
        <f>IF($B161="","",SUMIF('importation prevair'!$A:$A,CONCATENATE('Suivi du personnel'!$B161," ",'Suivi du personnel'!EO$8),'importation prevair'!$O:$O))</f>
        <v/>
      </c>
      <c r="EP161" s="162" t="str">
        <f>IF($B161="","",SUMIF('importation prevair'!$A:$A,CONCATENATE('Suivi du personnel'!$B161," ",'Suivi du personnel'!EP$8),'importation prevair'!$O:$O))</f>
        <v/>
      </c>
      <c r="EQ161" s="162" t="str">
        <f>IF($B161="","",SUMIF('importation prevair'!$A:$A,CONCATENATE('Suivi du personnel'!$B161," ",'Suivi du personnel'!EQ$8),'importation prevair'!$O:$O))</f>
        <v/>
      </c>
      <c r="ER161" s="162" t="str">
        <f>IF($B161="","",SUMIF('importation prevair'!$A:$A,CONCATENATE('Suivi du personnel'!$B161," ",'Suivi du personnel'!ER$8),'importation prevair'!$O:$O))</f>
        <v/>
      </c>
      <c r="ES161" s="162" t="str">
        <f>IF($B161="","",SUMIF('importation prevair'!$A:$A,CONCATENATE('Suivi du personnel'!$B161," ",'Suivi du personnel'!ES$8),'importation prevair'!$O:$O))</f>
        <v/>
      </c>
      <c r="ET161" s="259" t="str">
        <f>IF($B161="","",SUMIF('importation prevair'!$A:$A,CONCATENATE('Suivi du personnel'!$B161," ",'Suivi du personnel'!ET$8),'importation prevair'!$O:$O))</f>
        <v/>
      </c>
      <c r="EU161" s="260" t="str">
        <f>IF($B161="","",SUMIF('importation prevair'!$A:$A,CONCATENATE('Suivi du personnel'!$B161," ",'Suivi du personnel'!EU$8),'importation prevair'!$O:$O))</f>
        <v/>
      </c>
      <c r="EV161" s="162" t="str">
        <f>IF($B161="","",SUMIF('importation prevair'!$A:$A,CONCATENATE('Suivi du personnel'!$B161," ",'Suivi du personnel'!EV$8),'importation prevair'!$O:$O))</f>
        <v/>
      </c>
      <c r="EW161" s="162" t="str">
        <f>IF($B161="","",SUMIF('importation prevair'!$A:$A,CONCATENATE('Suivi du personnel'!$B161," ",'Suivi du personnel'!EW$8),'importation prevair'!$O:$O))</f>
        <v/>
      </c>
      <c r="EX161" s="162" t="str">
        <f>IF($B161="","",SUMIF('importation prevair'!$A:$A,CONCATENATE('Suivi du personnel'!$B161," ",'Suivi du personnel'!EX$8),'importation prevair'!$O:$O))</f>
        <v/>
      </c>
      <c r="EY161" s="162" t="str">
        <f>IF($B161="","",SUMIF('importation prevair'!$A:$A,CONCATENATE('Suivi du personnel'!$B161," ",'Suivi du personnel'!EY$8),'importation prevair'!$O:$O))</f>
        <v/>
      </c>
      <c r="EZ161" s="162" t="str">
        <f>IF($B161="","",SUMIF('importation prevair'!$A:$A,CONCATENATE('Suivi du personnel'!$B161," ",'Suivi du personnel'!EZ$8),'importation prevair'!$O:$O))</f>
        <v/>
      </c>
      <c r="FA161" s="261" t="str">
        <f>IF($B161="","",SUMIF('importation prevair'!$A:$A,CONCATENATE('Suivi du personnel'!$B161," ",'Suivi du personnel'!FA$8),'importation prevair'!$O:$O))</f>
        <v/>
      </c>
      <c r="FB161" s="162" t="str">
        <f>IF($B161="","",SUMIF('importation prevair'!$A:$A,CONCATENATE('Suivi du personnel'!$B161," ",'Suivi du personnel'!FB$8),'importation prevair'!$O:$O))</f>
        <v/>
      </c>
      <c r="FC161" s="162" t="str">
        <f>IF($B161="","",SUMIF('importation prevair'!$A:$A,CONCATENATE('Suivi du personnel'!$B161," ",'Suivi du personnel'!FC$8),'importation prevair'!$O:$O))</f>
        <v/>
      </c>
      <c r="FD161" s="162" t="str">
        <f>IF($B161="","",SUMIF('importation prevair'!$A:$A,CONCATENATE('Suivi du personnel'!$B161," ",'Suivi du personnel'!FD$8),'importation prevair'!$O:$O))</f>
        <v/>
      </c>
      <c r="FE161" s="162" t="str">
        <f>IF($B161="","",SUMIF('importation prevair'!$A:$A,CONCATENATE('Suivi du personnel'!$B161," ",'Suivi du personnel'!FE$8),'importation prevair'!$O:$O))</f>
        <v/>
      </c>
      <c r="FF161" s="162" t="str">
        <f>IF($B161="","",SUMIF('importation prevair'!$A:$A,CONCATENATE('Suivi du personnel'!$B161," ",'Suivi du personnel'!FF$8),'importation prevair'!$O:$O))</f>
        <v/>
      </c>
      <c r="FG161" s="162" t="str">
        <f>IF($B161="","",SUMIF('importation prevair'!$A:$A,CONCATENATE('Suivi du personnel'!$B161," ",'Suivi du personnel'!FG$8),'importation prevair'!$O:$O))</f>
        <v/>
      </c>
      <c r="FH161" s="259" t="str">
        <f>IF($B161="","",SUMIF('importation prevair'!$A:$A,CONCATENATE('Suivi du personnel'!$B161," ",'Suivi du personnel'!FH$8),'importation prevair'!$O:$O))</f>
        <v/>
      </c>
      <c r="FI161" s="260" t="str">
        <f>IF($B161="","",SUMIF('importation prevair'!$A:$A,CONCATENATE('Suivi du personnel'!$B161," ",'Suivi du personnel'!FI$8),'importation prevair'!$O:$O))</f>
        <v/>
      </c>
      <c r="FJ161" s="162" t="str">
        <f>IF($B161="","",SUMIF('importation prevair'!$A:$A,CONCATENATE('Suivi du personnel'!$B161," ",'Suivi du personnel'!FJ$8),'importation prevair'!$O:$O))</f>
        <v/>
      </c>
      <c r="FK161" s="162" t="str">
        <f>IF($B161="","",SUMIF('importation prevair'!$A:$A,CONCATENATE('Suivi du personnel'!$B161," ",'Suivi du personnel'!FK$8),'importation prevair'!$O:$O))</f>
        <v/>
      </c>
      <c r="FL161" s="162" t="str">
        <f>IF($B161="","",SUMIF('importation prevair'!$A:$A,CONCATENATE('Suivi du personnel'!$B161," ",'Suivi du personnel'!FL$8),'importation prevair'!$O:$O))</f>
        <v/>
      </c>
      <c r="FM161" s="162" t="str">
        <f>IF($B161="","",SUMIF('importation prevair'!$A:$A,CONCATENATE('Suivi du personnel'!$B161," ",'Suivi du personnel'!FM$8),'importation prevair'!$O:$O))</f>
        <v/>
      </c>
      <c r="FN161" s="162" t="str">
        <f>IF($B161="","",SUMIF('importation prevair'!$A:$A,CONCATENATE('Suivi du personnel'!$B161," ",'Suivi du personnel'!FN$8),'importation prevair'!$O:$O))</f>
        <v/>
      </c>
      <c r="FO161" s="261" t="str">
        <f>IF($B161="","",SUMIF('importation prevair'!$A:$A,CONCATENATE('Suivi du personnel'!$B161," ",'Suivi du personnel'!FO$8),'importation prevair'!$O:$O))</f>
        <v/>
      </c>
      <c r="FP161" s="162" t="str">
        <f>IF($B161="","",SUMIF('importation prevair'!$A:$A,CONCATENATE('Suivi du personnel'!$B161," ",'Suivi du personnel'!FP$8),'importation prevair'!$O:$O))</f>
        <v/>
      </c>
      <c r="FQ161" s="162" t="str">
        <f>IF($B161="","",SUMIF('importation prevair'!$A:$A,CONCATENATE('Suivi du personnel'!$B161," ",'Suivi du personnel'!FQ$8),'importation prevair'!$O:$O))</f>
        <v/>
      </c>
      <c r="FR161" s="162" t="str">
        <f>IF($B161="","",SUMIF('importation prevair'!$A:$A,CONCATENATE('Suivi du personnel'!$B161," ",'Suivi du personnel'!FR$8),'importation prevair'!$O:$O))</f>
        <v/>
      </c>
      <c r="FS161" s="162" t="str">
        <f>IF($B161="","",SUMIF('importation prevair'!$A:$A,CONCATENATE('Suivi du personnel'!$B161," ",'Suivi du personnel'!FS$8),'importation prevair'!$O:$O))</f>
        <v/>
      </c>
      <c r="FT161" s="162" t="str">
        <f>IF($B161="","",SUMIF('importation prevair'!$A:$A,CONCATENATE('Suivi du personnel'!$B161," ",'Suivi du personnel'!FT$8),'importation prevair'!$O:$O))</f>
        <v/>
      </c>
      <c r="FU161" s="162" t="str">
        <f>IF($B161="","",SUMIF('importation prevair'!$A:$A,CONCATENATE('Suivi du personnel'!$B161," ",'Suivi du personnel'!FU$8),'importation prevair'!$O:$O))</f>
        <v/>
      </c>
      <c r="FV161" s="259" t="str">
        <f>IF($B161="","",SUMIF('importation prevair'!$A:$A,CONCATENATE('Suivi du personnel'!$B161," ",'Suivi du personnel'!FV$8),'importation prevair'!$O:$O))</f>
        <v/>
      </c>
      <c r="FW161" s="260" t="str">
        <f>IF($B161="","",SUMIF('importation prevair'!$A:$A,CONCATENATE('Suivi du personnel'!$B161," ",'Suivi du personnel'!FW$8),'importation prevair'!$O:$O))</f>
        <v/>
      </c>
      <c r="FX161" s="162" t="str">
        <f>IF($B161="","",SUMIF('importation prevair'!$A:$A,CONCATENATE('Suivi du personnel'!$B161," ",'Suivi du personnel'!FX$8),'importation prevair'!$O:$O))</f>
        <v/>
      </c>
      <c r="FY161" s="162" t="str">
        <f>IF($B161="","",SUMIF('importation prevair'!$A:$A,CONCATENATE('Suivi du personnel'!$B161," ",'Suivi du personnel'!FY$8),'importation prevair'!$O:$O))</f>
        <v/>
      </c>
      <c r="FZ161" s="162" t="str">
        <f>IF($B161="","",SUMIF('importation prevair'!$A:$A,CONCATENATE('Suivi du personnel'!$B161," ",'Suivi du personnel'!FZ$8),'importation prevair'!$O:$O))</f>
        <v/>
      </c>
      <c r="GA161" s="162" t="str">
        <f>IF($B161="","",SUMIF('importation prevair'!$A:$A,CONCATENATE('Suivi du personnel'!$B161," ",'Suivi du personnel'!GA$8),'importation prevair'!$O:$O))</f>
        <v/>
      </c>
      <c r="GB161" s="162" t="str">
        <f>IF($B161="","",SUMIF('importation prevair'!$A:$A,CONCATENATE('Suivi du personnel'!$B161," ",'Suivi du personnel'!GB$8),'importation prevair'!$O:$O))</f>
        <v/>
      </c>
      <c r="GC161" s="261" t="str">
        <f>IF($B161="","",SUMIF('importation prevair'!$A:$A,CONCATENATE('Suivi du personnel'!$B161," ",'Suivi du personnel'!GC$8),'importation prevair'!$O:$O))</f>
        <v/>
      </c>
      <c r="GD161" s="162" t="str">
        <f>IF($B161="","",SUMIF('importation prevair'!$A:$A,CONCATENATE('Suivi du personnel'!$B161," ",'Suivi du personnel'!GD$8),'importation prevair'!$O:$O))</f>
        <v/>
      </c>
      <c r="GE161" s="162" t="str">
        <f>IF($B161="","",SUMIF('importation prevair'!$A:$A,CONCATENATE('Suivi du personnel'!$B161," ",'Suivi du personnel'!GE$8),'importation prevair'!$O:$O))</f>
        <v/>
      </c>
      <c r="GF161" s="162" t="str">
        <f>IF($B161="","",SUMIF('importation prevair'!$A:$A,CONCATENATE('Suivi du personnel'!$B161," ",'Suivi du personnel'!GF$8),'importation prevair'!$O:$O))</f>
        <v/>
      </c>
      <c r="GG161" s="162" t="str">
        <f>IF($B161="","",SUMIF('importation prevair'!$A:$A,CONCATENATE('Suivi du personnel'!$B161," ",'Suivi du personnel'!GG$8),'importation prevair'!$O:$O))</f>
        <v/>
      </c>
      <c r="GH161" s="162" t="str">
        <f>IF($B161="","",SUMIF('importation prevair'!$A:$A,CONCATENATE('Suivi du personnel'!$B161," ",'Suivi du personnel'!GH$8),'importation prevair'!$O:$O))</f>
        <v/>
      </c>
      <c r="GI161" s="162" t="str">
        <f>IF($B161="","",SUMIF('importation prevair'!$A:$A,CONCATENATE('Suivi du personnel'!$B161," ",'Suivi du personnel'!GI$8),'importation prevair'!$O:$O))</f>
        <v/>
      </c>
      <c r="GJ161" s="259" t="str">
        <f>IF($B161="","",SUMIF('importation prevair'!$A:$A,CONCATENATE('Suivi du personnel'!$B161," ",'Suivi du personnel'!GJ$8),'importation prevair'!$O:$O))</f>
        <v/>
      </c>
      <c r="GK161" s="260" t="str">
        <f>IF($B161="","",SUMIF('importation prevair'!$A:$A,CONCATENATE('Suivi du personnel'!$B161," ",'Suivi du personnel'!GK$8),'importation prevair'!$O:$O))</f>
        <v/>
      </c>
      <c r="GL161" s="162" t="str">
        <f>IF($B161="","",SUMIF('importation prevair'!$A:$A,CONCATENATE('Suivi du personnel'!$B161," ",'Suivi du personnel'!GL$8),'importation prevair'!$O:$O))</f>
        <v/>
      </c>
      <c r="GM161" s="162" t="str">
        <f>IF($B161="","",SUMIF('importation prevair'!$A:$A,CONCATENATE('Suivi du personnel'!$B161," ",'Suivi du personnel'!GM$8),'importation prevair'!$O:$O))</f>
        <v/>
      </c>
      <c r="GN161" s="162" t="str">
        <f>IF($B161="","",SUMIF('importation prevair'!$A:$A,CONCATENATE('Suivi du personnel'!$B161," ",'Suivi du personnel'!GN$8),'importation prevair'!$O:$O))</f>
        <v/>
      </c>
      <c r="GO161" s="162" t="str">
        <f>IF($B161="","",SUMIF('importation prevair'!$A:$A,CONCATENATE('Suivi du personnel'!$B161," ",'Suivi du personnel'!GO$8),'importation prevair'!$O:$O))</f>
        <v/>
      </c>
      <c r="GP161" s="162" t="str">
        <f>IF($B161="","",SUMIF('importation prevair'!$A:$A,CONCATENATE('Suivi du personnel'!$B161," ",'Suivi du personnel'!GP$8),'importation prevair'!$O:$O))</f>
        <v/>
      </c>
      <c r="GQ161" s="261" t="str">
        <f>IF($B161="","",SUMIF('importation prevair'!$A:$A,CONCATENATE('Suivi du personnel'!$B161," ",'Suivi du personnel'!GQ$8),'importation prevair'!$O:$O))</f>
        <v/>
      </c>
      <c r="GR161" s="260" t="str">
        <f>IF($B161="","",SUMIF('importation prevair'!$A:$A,CONCATENATE('Suivi du personnel'!$B161," ",'Suivi du personnel'!GR$8),'importation prevair'!$O:$O))</f>
        <v/>
      </c>
      <c r="GS161" s="162" t="str">
        <f>IF($B161="","",SUMIF('importation prevair'!$A:$A,CONCATENATE('Suivi du personnel'!$B161," ",'Suivi du personnel'!GS$8),'importation prevair'!$O:$O))</f>
        <v/>
      </c>
      <c r="GT161" s="162" t="str">
        <f>IF($B161="","",SUMIF('importation prevair'!$A:$A,CONCATENATE('Suivi du personnel'!$B161," ",'Suivi du personnel'!GT$8),'importation prevair'!$O:$O))</f>
        <v/>
      </c>
      <c r="GU161" s="162" t="str">
        <f>IF($B161="","",SUMIF('importation prevair'!$A:$A,CONCATENATE('Suivi du personnel'!$B161," ",'Suivi du personnel'!GU$8),'importation prevair'!$O:$O))</f>
        <v/>
      </c>
      <c r="GV161" s="162" t="str">
        <f>IF($B161="","",SUMIF('importation prevair'!$A:$A,CONCATENATE('Suivi du personnel'!$B161," ",'Suivi du personnel'!GV$8),'importation prevair'!$O:$O))</f>
        <v/>
      </c>
      <c r="GW161" s="162" t="str">
        <f>IF($B161="","",SUMIF('importation prevair'!$A:$A,CONCATENATE('Suivi du personnel'!$B161," ",'Suivi du personnel'!GW$8),'importation prevair'!$O:$O))</f>
        <v/>
      </c>
      <c r="GX161" s="261" t="str">
        <f>IF($B161="","",SUMIF('importation prevair'!$A:$A,CONCATENATE('Suivi du personnel'!$B161," ",'Suivi du personnel'!GX$8),'importation prevair'!$O:$O))</f>
        <v/>
      </c>
    </row>
    <row r="162" spans="1:206" s="164" customFormat="1" ht="13.5" thickBot="1" x14ac:dyDescent="0.25">
      <c r="A162" s="289" t="str">
        <f>IF($B162="","",VLOOKUP($B162,'info personnel sur AT'!$A$3:$C$298,2,FALSE))</f>
        <v/>
      </c>
      <c r="B162" s="287"/>
      <c r="C162" s="284" t="str">
        <f>IF($B162="","",VLOOKUP($B162,'info personnel sur AT'!$A$3:$Q$298,3,FALSE))</f>
        <v/>
      </c>
      <c r="D162" s="280" t="str">
        <f>IF($B162="","",VLOOKUP($B162,'info personnel sur AT'!$A$3:$Q$298,4,FALSE))</f>
        <v/>
      </c>
      <c r="E162" s="277" t="str">
        <f>IF($B162="","",VLOOKUP($B162,'info personnel sur AT'!$A$3:$Q$298,5,FALSE))</f>
        <v/>
      </c>
      <c r="F162" s="219">
        <f t="shared" si="101"/>
        <v>0</v>
      </c>
      <c r="G162" s="240">
        <v>0.3</v>
      </c>
      <c r="H162" s="218">
        <f t="shared" si="102"/>
        <v>0.3</v>
      </c>
      <c r="I162" s="22" t="str">
        <f>IF($B162="","",VLOOKUP($B162,'info personnel sur AT'!$A$3:$Q$298,6,FALSE))</f>
        <v/>
      </c>
      <c r="J162" s="22" t="str">
        <f>IF($B162="","",VLOOKUP($B162,'info personnel sur AT'!$A$3:$Q$298,7,FALSE))</f>
        <v/>
      </c>
      <c r="K162" s="22" t="str">
        <f>IF($B162="","",VLOOKUP($B162,'info personnel sur AT'!$A$3:$Q$298,8,FALSE))</f>
        <v/>
      </c>
      <c r="L162" s="22" t="str">
        <f>IF($B162="","",VLOOKUP($B162,'info personnel sur AT'!$A$3:$Q$298,9,FALSE))</f>
        <v/>
      </c>
      <c r="M162" s="22" t="str">
        <f>IF($B162="","",VLOOKUP($B162,'info personnel sur AT'!$A$3:$Q$298,10,FALSE))</f>
        <v/>
      </c>
      <c r="N162" s="22" t="str">
        <f>IF($B162="","",VLOOKUP($B162,'info personnel sur AT'!$A$3:$Q$298,11,FALSE))</f>
        <v/>
      </c>
      <c r="O162" s="22" t="str">
        <f>IF($B162="","",VLOOKUP($B162,'info personnel sur AT'!$A$3:$Q$298,12,FALSE))</f>
        <v/>
      </c>
      <c r="P162" s="22" t="str">
        <f>IF($B162="","",VLOOKUP($B162,'info personnel sur AT'!$A$3:$Q$298,13,FALSE))</f>
        <v/>
      </c>
      <c r="Q162" s="22" t="str">
        <f>IF($B162="","",VLOOKUP($B162,'info personnel sur AT'!$A$3:$Q$298,14,FALSE))</f>
        <v/>
      </c>
      <c r="R162" s="22" t="str">
        <f>IF($B162="","",VLOOKUP($B162,'info personnel sur AT'!$A$3:$Q$298,15,FALSE))</f>
        <v/>
      </c>
      <c r="S162" s="22" t="str">
        <f>IF($B162="","",VLOOKUP($B162,'info personnel sur AT'!$A$3:$Q$298,16,FALSE))</f>
        <v/>
      </c>
      <c r="T162" s="22" t="str">
        <f>IF($B162="","",VLOOKUP($B162,'info personnel sur AT'!$A$3:$Q$298,17,FALSE))</f>
        <v/>
      </c>
      <c r="U162" s="11">
        <f t="shared" si="103"/>
        <v>0</v>
      </c>
      <c r="V162" s="2">
        <f t="shared" si="104"/>
        <v>0</v>
      </c>
      <c r="W162" s="6">
        <f t="shared" si="105"/>
        <v>0</v>
      </c>
      <c r="X162" s="180">
        <f t="shared" si="106"/>
        <v>1.8</v>
      </c>
      <c r="Y162" s="179">
        <f t="shared" si="134"/>
        <v>5</v>
      </c>
      <c r="Z162" s="192">
        <f t="shared" si="107"/>
        <v>10</v>
      </c>
      <c r="AA162" s="195">
        <f t="shared" si="108"/>
        <v>0</v>
      </c>
      <c r="AB162" s="195">
        <f t="shared" si="109"/>
        <v>0</v>
      </c>
      <c r="AC162" s="195">
        <f t="shared" si="110"/>
        <v>0</v>
      </c>
      <c r="AD162" s="195">
        <f t="shared" si="111"/>
        <v>0</v>
      </c>
      <c r="AE162" s="195">
        <f t="shared" si="112"/>
        <v>0</v>
      </c>
      <c r="AF162" s="195">
        <f t="shared" si="113"/>
        <v>0</v>
      </c>
      <c r="AG162" s="195">
        <f t="shared" si="114"/>
        <v>0</v>
      </c>
      <c r="AH162" s="248">
        <f t="shared" si="115"/>
        <v>0</v>
      </c>
      <c r="AI162" s="248">
        <f t="shared" si="116"/>
        <v>0</v>
      </c>
      <c r="AJ162" s="248">
        <f t="shared" si="117"/>
        <v>0</v>
      </c>
      <c r="AK162" s="248">
        <f t="shared" si="118"/>
        <v>0</v>
      </c>
      <c r="AL162" s="248">
        <f t="shared" si="119"/>
        <v>0</v>
      </c>
      <c r="AM162" s="248">
        <f t="shared" si="120"/>
        <v>0</v>
      </c>
      <c r="AN162" s="248">
        <f t="shared" si="121"/>
        <v>0</v>
      </c>
      <c r="AO162" s="248">
        <f t="shared" si="122"/>
        <v>0</v>
      </c>
      <c r="AP162" s="248">
        <f t="shared" si="123"/>
        <v>0</v>
      </c>
      <c r="AQ162" s="248">
        <f t="shared" si="124"/>
        <v>0</v>
      </c>
      <c r="AR162" s="248">
        <f t="shared" si="125"/>
        <v>0</v>
      </c>
      <c r="AS162" s="248">
        <f t="shared" si="126"/>
        <v>0</v>
      </c>
      <c r="AT162" s="248">
        <f t="shared" si="127"/>
        <v>0</v>
      </c>
      <c r="AU162" s="248">
        <f t="shared" si="128"/>
        <v>0</v>
      </c>
      <c r="AV162" s="245">
        <f t="shared" si="135"/>
        <v>0</v>
      </c>
      <c r="AW162" s="245">
        <f t="shared" si="136"/>
        <v>0</v>
      </c>
      <c r="AX162" s="252">
        <f t="shared" si="137"/>
        <v>0</v>
      </c>
      <c r="AY162" s="253">
        <f t="shared" si="132"/>
        <v>0</v>
      </c>
      <c r="AZ162" s="253">
        <f t="shared" si="133"/>
        <v>0</v>
      </c>
      <c r="BA162" s="221" t="str">
        <f>IF($B162="","",SUMIF('importation prevair'!$A:$A,CONCATENATE('Suivi du personnel'!$B162," ",'Suivi du personnel'!BA$8),'importation prevair'!$O:$O))</f>
        <v/>
      </c>
      <c r="BB162" s="222" t="str">
        <f>IF($B162="","",SUMIF('importation prevair'!$A:$A,CONCATENATE('Suivi du personnel'!$B162," ",'Suivi du personnel'!BB$8),'importation prevair'!$O:$O))</f>
        <v/>
      </c>
      <c r="BC162" s="222" t="str">
        <f>IF($B162="","",SUMIF('importation prevair'!$A:$A,CONCATENATE('Suivi du personnel'!$B162," ",'Suivi du personnel'!BC$8),'importation prevair'!$O:$O))</f>
        <v/>
      </c>
      <c r="BD162" s="222" t="str">
        <f>IF($B162="","",SUMIF('importation prevair'!$A:$A,CONCATENATE('Suivi du personnel'!$B162," ",'Suivi du personnel'!BD$8),'importation prevair'!$O:$O))</f>
        <v/>
      </c>
      <c r="BE162" s="222" t="str">
        <f>IF($B162="","",SUMIF('importation prevair'!$A:$A,CONCATENATE('Suivi du personnel'!$B162," ",'Suivi du personnel'!BE$8),'importation prevair'!$O:$O))</f>
        <v/>
      </c>
      <c r="BF162" s="222" t="str">
        <f>IF($B162="","",SUMIF('importation prevair'!$A:$A,CONCATENATE('Suivi du personnel'!$B162," ",'Suivi du personnel'!BF$8),'importation prevair'!$O:$O))</f>
        <v/>
      </c>
      <c r="BG162" s="223" t="str">
        <f>IF($B162="","",SUMIF('importation prevair'!$A:$A,CONCATENATE('Suivi du personnel'!$B162," ",'Suivi du personnel'!BG$8),'importation prevair'!$O:$O))</f>
        <v/>
      </c>
      <c r="BH162" s="221" t="str">
        <f>IF($B162="","",SUMIF('importation prevair'!$A:$A,CONCATENATE('Suivi du personnel'!$B162," ",'Suivi du personnel'!BH$8),'importation prevair'!$O:$O))</f>
        <v/>
      </c>
      <c r="BI162" s="222" t="str">
        <f>IF($B162="","",SUMIF('importation prevair'!$A:$A,CONCATENATE('Suivi du personnel'!$B162," ",'Suivi du personnel'!BI$8),'importation prevair'!$O:$O))</f>
        <v/>
      </c>
      <c r="BJ162" s="222" t="str">
        <f>IF($B162="","",SUMIF('importation prevair'!$A:$A,CONCATENATE('Suivi du personnel'!$B162," ",'Suivi du personnel'!BJ$8),'importation prevair'!$O:$O))</f>
        <v/>
      </c>
      <c r="BK162" s="222" t="str">
        <f>IF($B162="","",SUMIF('importation prevair'!$A:$A,CONCATENATE('Suivi du personnel'!$B162," ",'Suivi du personnel'!BK$8),'importation prevair'!$O:$O))</f>
        <v/>
      </c>
      <c r="BL162" s="222" t="str">
        <f>IF($B162="","",SUMIF('importation prevair'!$A:$A,CONCATENATE('Suivi du personnel'!$B162," ",'Suivi du personnel'!BL$8),'importation prevair'!$O:$O))</f>
        <v/>
      </c>
      <c r="BM162" s="222" t="str">
        <f>IF($B162="","",SUMIF('importation prevair'!$A:$A,CONCATENATE('Suivi du personnel'!$B162," ",'Suivi du personnel'!BM$8),'importation prevair'!$O:$O))</f>
        <v/>
      </c>
      <c r="BN162" s="223" t="str">
        <f>IF($B162="","",SUMIF('importation prevair'!$A:$A,CONCATENATE('Suivi du personnel'!$B162," ",'Suivi du personnel'!BN$8),'importation prevair'!$O:$O))</f>
        <v/>
      </c>
      <c r="BO162" s="221" t="str">
        <f>IF($B162="","",SUMIF('importation prevair'!$A:$A,CONCATENATE('Suivi du personnel'!$B162," ",'Suivi du personnel'!BO$8),'importation prevair'!$O:$O))</f>
        <v/>
      </c>
      <c r="BP162" s="222" t="str">
        <f>IF($B162="","",SUMIF('importation prevair'!$A:$A,CONCATENATE('Suivi du personnel'!$B162," ",'Suivi du personnel'!BP$8),'importation prevair'!$O:$O))</f>
        <v/>
      </c>
      <c r="BQ162" s="222" t="str">
        <f>IF($B162="","",SUMIF('importation prevair'!$A:$A,CONCATENATE('Suivi du personnel'!$B162," ",'Suivi du personnel'!BQ$8),'importation prevair'!$O:$O))</f>
        <v/>
      </c>
      <c r="BR162" s="222" t="str">
        <f>IF($B162="","",SUMIF('importation prevair'!$A:$A,CONCATENATE('Suivi du personnel'!$B162," ",'Suivi du personnel'!BR$8),'importation prevair'!$O:$O))</f>
        <v/>
      </c>
      <c r="BS162" s="222" t="str">
        <f>IF($B162="","",SUMIF('importation prevair'!$A:$A,CONCATENATE('Suivi du personnel'!$B162," ",'Suivi du personnel'!BS$8),'importation prevair'!$O:$O))</f>
        <v/>
      </c>
      <c r="BT162" s="222" t="str">
        <f>IF($B162="","",SUMIF('importation prevair'!$A:$A,CONCATENATE('Suivi du personnel'!$B162," ",'Suivi du personnel'!BT$8),'importation prevair'!$O:$O))</f>
        <v/>
      </c>
      <c r="BU162" s="223" t="str">
        <f>IF($B162="","",SUMIF('importation prevair'!$A:$A,CONCATENATE('Suivi du personnel'!$B162," ",'Suivi du personnel'!BU$8),'importation prevair'!$O:$O))</f>
        <v/>
      </c>
      <c r="BV162" s="221" t="str">
        <f>IF($B162="","",SUMIF('importation prevair'!$A:$A,CONCATENATE('Suivi du personnel'!$B162," ",'Suivi du personnel'!BV$8),'importation prevair'!$O:$O))</f>
        <v/>
      </c>
      <c r="BW162" s="222" t="str">
        <f>IF($B162="","",SUMIF('importation prevair'!$A:$A,CONCATENATE('Suivi du personnel'!$B162," ",'Suivi du personnel'!BW$8),'importation prevair'!$O:$O))</f>
        <v/>
      </c>
      <c r="BX162" s="222" t="str">
        <f>IF($B162="","",SUMIF('importation prevair'!$A:$A,CONCATENATE('Suivi du personnel'!$B162," ",'Suivi du personnel'!BX$8),'importation prevair'!$O:$O))</f>
        <v/>
      </c>
      <c r="BY162" s="222" t="str">
        <f>IF($B162="","",SUMIF('importation prevair'!$A:$A,CONCATENATE('Suivi du personnel'!$B162," ",'Suivi du personnel'!BY$8),'importation prevair'!$O:$O))</f>
        <v/>
      </c>
      <c r="BZ162" s="222" t="str">
        <f>IF($B162="","",SUMIF('importation prevair'!$A:$A,CONCATENATE('Suivi du personnel'!$B162," ",'Suivi du personnel'!BZ$8),'importation prevair'!$O:$O))</f>
        <v/>
      </c>
      <c r="CA162" s="222" t="str">
        <f>IF($B162="","",SUMIF('importation prevair'!$A:$A,CONCATENATE('Suivi du personnel'!$B162," ",'Suivi du personnel'!CA$8),'importation prevair'!$O:$O))</f>
        <v/>
      </c>
      <c r="CB162" s="223" t="str">
        <f>IF($B162="","",SUMIF('importation prevair'!$A:$A,CONCATENATE('Suivi du personnel'!$B162," ",'Suivi du personnel'!CB$8),'importation prevair'!$O:$O))</f>
        <v/>
      </c>
      <c r="CC162" s="221" t="str">
        <f>IF($B162="","",SUMIF('importation prevair'!$A:$A,CONCATENATE('Suivi du personnel'!$B162," ",'Suivi du personnel'!CC$8),'importation prevair'!$O:$O))</f>
        <v/>
      </c>
      <c r="CD162" s="222" t="str">
        <f>IF($B162="","",SUMIF('importation prevair'!$A:$A,CONCATENATE('Suivi du personnel'!$B162," ",'Suivi du personnel'!CD$8),'importation prevair'!$O:$O))</f>
        <v/>
      </c>
      <c r="CE162" s="222" t="str">
        <f>IF($B162="","",SUMIF('importation prevair'!$A:$A,CONCATENATE('Suivi du personnel'!$B162," ",'Suivi du personnel'!CE$8),'importation prevair'!$O:$O))</f>
        <v/>
      </c>
      <c r="CF162" s="222" t="str">
        <f>IF($B162="","",SUMIF('importation prevair'!$A:$A,CONCATENATE('Suivi du personnel'!$B162," ",'Suivi du personnel'!CF$8),'importation prevair'!$O:$O))</f>
        <v/>
      </c>
      <c r="CG162" s="222" t="str">
        <f>IF($B162="","",SUMIF('importation prevair'!$A:$A,CONCATENATE('Suivi du personnel'!$B162," ",'Suivi du personnel'!CG$8),'importation prevair'!$O:$O))</f>
        <v/>
      </c>
      <c r="CH162" s="222" t="str">
        <f>IF($B162="","",SUMIF('importation prevair'!$A:$A,CONCATENATE('Suivi du personnel'!$B162," ",'Suivi du personnel'!CH$8),'importation prevair'!$O:$O))</f>
        <v/>
      </c>
      <c r="CI162" s="223" t="str">
        <f>IF($B162="","",SUMIF('importation prevair'!$A:$A,CONCATENATE('Suivi du personnel'!$B162," ",'Suivi du personnel'!CI$8),'importation prevair'!$O:$O))</f>
        <v/>
      </c>
      <c r="CJ162" s="221" t="str">
        <f>IF($B162="","",SUMIF('importation prevair'!$A:$A,CONCATENATE('Suivi du personnel'!$B162," ",'Suivi du personnel'!CJ$8),'importation prevair'!$O:$O))</f>
        <v/>
      </c>
      <c r="CK162" s="222" t="str">
        <f>IF($B162="","",SUMIF('importation prevair'!$A:$A,CONCATENATE('Suivi du personnel'!$B162," ",'Suivi du personnel'!CK$8),'importation prevair'!$O:$O))</f>
        <v/>
      </c>
      <c r="CL162" s="222" t="str">
        <f>IF($B162="","",SUMIF('importation prevair'!$A:$A,CONCATENATE('Suivi du personnel'!$B162," ",'Suivi du personnel'!CL$8),'importation prevair'!$O:$O))</f>
        <v/>
      </c>
      <c r="CM162" s="222" t="str">
        <f>IF($B162="","",SUMIF('importation prevair'!$A:$A,CONCATENATE('Suivi du personnel'!$B162," ",'Suivi du personnel'!CM$8),'importation prevair'!$O:$O))</f>
        <v/>
      </c>
      <c r="CN162" s="222" t="str">
        <f>IF($B162="","",SUMIF('importation prevair'!$A:$A,CONCATENATE('Suivi du personnel'!$B162," ",'Suivi du personnel'!CN$8),'importation prevair'!$O:$O))</f>
        <v/>
      </c>
      <c r="CO162" s="222" t="str">
        <f>IF($B162="","",SUMIF('importation prevair'!$A:$A,CONCATENATE('Suivi du personnel'!$B162," ",'Suivi du personnel'!CO$8),'importation prevair'!$O:$O))</f>
        <v/>
      </c>
      <c r="CP162" s="223" t="str">
        <f>IF($B162="","",SUMIF('importation prevair'!$A:$A,CONCATENATE('Suivi du personnel'!$B162," ",'Suivi du personnel'!CP$8),'importation prevair'!$O:$O))</f>
        <v/>
      </c>
      <c r="CQ162" s="221" t="str">
        <f>IF($B162="","",SUMIF('importation prevair'!$A:$A,CONCATENATE('Suivi du personnel'!$B162," ",'Suivi du personnel'!CQ$8),'importation prevair'!$O:$O))</f>
        <v/>
      </c>
      <c r="CR162" s="222" t="str">
        <f>IF($B162="","",SUMIF('importation prevair'!$A:$A,CONCATENATE('Suivi du personnel'!$B162," ",'Suivi du personnel'!CR$8),'importation prevair'!$O:$O))</f>
        <v/>
      </c>
      <c r="CS162" s="222" t="str">
        <f>IF($B162="","",SUMIF('importation prevair'!$A:$A,CONCATENATE('Suivi du personnel'!$B162," ",'Suivi du personnel'!CS$8),'importation prevair'!$O:$O))</f>
        <v/>
      </c>
      <c r="CT162" s="222" t="str">
        <f>IF($B162="","",SUMIF('importation prevair'!$A:$A,CONCATENATE('Suivi du personnel'!$B162," ",'Suivi du personnel'!CT$8),'importation prevair'!$O:$O))</f>
        <v/>
      </c>
      <c r="CU162" s="222" t="str">
        <f>IF($B162="","",SUMIF('importation prevair'!$A:$A,CONCATENATE('Suivi du personnel'!$B162," ",'Suivi du personnel'!CU$8),'importation prevair'!$O:$O))</f>
        <v/>
      </c>
      <c r="CV162" s="222" t="str">
        <f>IF($B162="","",SUMIF('importation prevair'!$A:$A,CONCATENATE('Suivi du personnel'!$B162," ",'Suivi du personnel'!CV$8),'importation prevair'!$O:$O))</f>
        <v/>
      </c>
      <c r="CW162" s="223" t="str">
        <f>IF($B162="","",SUMIF('importation prevair'!$A:$A,CONCATENATE('Suivi du personnel'!$B162," ",'Suivi du personnel'!CW$8),'importation prevair'!$O:$O))</f>
        <v/>
      </c>
      <c r="CX162" s="221" t="str">
        <f>IF($B162="","",SUMIF('importation prevair'!$A:$A,CONCATENATE('Suivi du personnel'!$B162," ",'Suivi du personnel'!CX$8),'importation prevair'!$O:$O))</f>
        <v/>
      </c>
      <c r="CY162" s="222" t="str">
        <f>IF($B162="","",SUMIF('importation prevair'!$A:$A,CONCATENATE('Suivi du personnel'!$B162," ",'Suivi du personnel'!CY$8),'importation prevair'!$O:$O))</f>
        <v/>
      </c>
      <c r="CZ162" s="222" t="str">
        <f>IF($B162="","",SUMIF('importation prevair'!$A:$A,CONCATENATE('Suivi du personnel'!$B162," ",'Suivi du personnel'!CZ$8),'importation prevair'!$O:$O))</f>
        <v/>
      </c>
      <c r="DA162" s="222" t="str">
        <f>IF($B162="","",SUMIF('importation prevair'!$A:$A,CONCATENATE('Suivi du personnel'!$B162," ",'Suivi du personnel'!DA$8),'importation prevair'!$O:$O))</f>
        <v/>
      </c>
      <c r="DB162" s="222" t="str">
        <f>IF($B162="","",SUMIF('importation prevair'!$A:$A,CONCATENATE('Suivi du personnel'!$B162," ",'Suivi du personnel'!DB$8),'importation prevair'!$O:$O))</f>
        <v/>
      </c>
      <c r="DC162" s="222" t="str">
        <f>IF($B162="","",SUMIF('importation prevair'!$A:$A,CONCATENATE('Suivi du personnel'!$B162," ",'Suivi du personnel'!DC$8),'importation prevair'!$O:$O))</f>
        <v/>
      </c>
      <c r="DD162" s="223" t="str">
        <f>IF($B162="","",SUMIF('importation prevair'!$A:$A,CONCATENATE('Suivi du personnel'!$B162," ",'Suivi du personnel'!DD$8),'importation prevair'!$O:$O))</f>
        <v/>
      </c>
      <c r="DE162" s="260" t="str">
        <f>IF($B162="","",SUMIF('importation prevair'!$A:$A,CONCATENATE('Suivi du personnel'!$B162," ",'Suivi du personnel'!DE$8),'importation prevair'!$O:$O))</f>
        <v/>
      </c>
      <c r="DF162" s="162" t="str">
        <f>IF($B162="","",SUMIF('importation prevair'!$A:$A,CONCATENATE('Suivi du personnel'!$B162," ",'Suivi du personnel'!DF$8),'importation prevair'!$O:$O))</f>
        <v/>
      </c>
      <c r="DG162" s="162" t="str">
        <f>IF($B162="","",SUMIF('importation prevair'!$A:$A,CONCATENATE('Suivi du personnel'!$B162," ",'Suivi du personnel'!DG$8),'importation prevair'!$O:$O))</f>
        <v/>
      </c>
      <c r="DH162" s="162" t="str">
        <f>IF($B162="","",SUMIF('importation prevair'!$A:$A,CONCATENATE('Suivi du personnel'!$B162," ",'Suivi du personnel'!DH$8),'importation prevair'!$O:$O))</f>
        <v/>
      </c>
      <c r="DI162" s="162" t="str">
        <f>IF($B162="","",SUMIF('importation prevair'!$A:$A,CONCATENATE('Suivi du personnel'!$B162," ",'Suivi du personnel'!DI$8),'importation prevair'!$O:$O))</f>
        <v/>
      </c>
      <c r="DJ162" s="162" t="str">
        <f>IF($B162="","",SUMIF('importation prevair'!$A:$A,CONCATENATE('Suivi du personnel'!$B162," ",'Suivi du personnel'!DJ$8),'importation prevair'!$O:$O))</f>
        <v/>
      </c>
      <c r="DK162" s="261" t="str">
        <f>IF($B162="","",SUMIF('importation prevair'!$A:$A,CONCATENATE('Suivi du personnel'!$B162," ",'Suivi du personnel'!DK$8),'importation prevair'!$O:$O))</f>
        <v/>
      </c>
      <c r="DL162" s="162" t="str">
        <f>IF($B162="","",SUMIF('importation prevair'!$A:$A,CONCATENATE('Suivi du personnel'!$B162," ",'Suivi du personnel'!DL$8),'importation prevair'!$O:$O))</f>
        <v/>
      </c>
      <c r="DM162" s="162" t="str">
        <f>IF($B162="","",SUMIF('importation prevair'!$A:$A,CONCATENATE('Suivi du personnel'!$B162," ",'Suivi du personnel'!DM$8),'importation prevair'!$O:$O))</f>
        <v/>
      </c>
      <c r="DN162" s="162" t="str">
        <f>IF($B162="","",SUMIF('importation prevair'!$A:$A,CONCATENATE('Suivi du personnel'!$B162," ",'Suivi du personnel'!DN$8),'importation prevair'!$O:$O))</f>
        <v/>
      </c>
      <c r="DO162" s="162" t="str">
        <f>IF($B162="","",SUMIF('importation prevair'!$A:$A,CONCATENATE('Suivi du personnel'!$B162," ",'Suivi du personnel'!DO$8),'importation prevair'!$O:$O))</f>
        <v/>
      </c>
      <c r="DP162" s="162" t="str">
        <f>IF($B162="","",SUMIF('importation prevair'!$A:$A,CONCATENATE('Suivi du personnel'!$B162," ",'Suivi du personnel'!DP$8),'importation prevair'!$O:$O))</f>
        <v/>
      </c>
      <c r="DQ162" s="162" t="str">
        <f>IF($B162="","",SUMIF('importation prevair'!$A:$A,CONCATENATE('Suivi du personnel'!$B162," ",'Suivi du personnel'!DQ$8),'importation prevair'!$O:$O))</f>
        <v/>
      </c>
      <c r="DR162" s="259" t="str">
        <f>IF($B162="","",SUMIF('importation prevair'!$A:$A,CONCATENATE('Suivi du personnel'!$B162," ",'Suivi du personnel'!DR$8),'importation prevair'!$O:$O))</f>
        <v/>
      </c>
      <c r="DS162" s="260" t="str">
        <f>IF($B162="","",SUMIF('importation prevair'!$A:$A,CONCATENATE('Suivi du personnel'!$B162," ",'Suivi du personnel'!DS$8),'importation prevair'!$O:$O))</f>
        <v/>
      </c>
      <c r="DT162" s="162" t="str">
        <f>IF($B162="","",SUMIF('importation prevair'!$A:$A,CONCATENATE('Suivi du personnel'!$B162," ",'Suivi du personnel'!DT$8),'importation prevair'!$O:$O))</f>
        <v/>
      </c>
      <c r="DU162" s="162" t="str">
        <f>IF($B162="","",SUMIF('importation prevair'!$A:$A,CONCATENATE('Suivi du personnel'!$B162," ",'Suivi du personnel'!DU$8),'importation prevair'!$O:$O))</f>
        <v/>
      </c>
      <c r="DV162" s="162" t="str">
        <f>IF($B162="","",SUMIF('importation prevair'!$A:$A,CONCATENATE('Suivi du personnel'!$B162," ",'Suivi du personnel'!DV$8),'importation prevair'!$O:$O))</f>
        <v/>
      </c>
      <c r="DW162" s="162" t="str">
        <f>IF($B162="","",SUMIF('importation prevair'!$A:$A,CONCATENATE('Suivi du personnel'!$B162," ",'Suivi du personnel'!DW$8),'importation prevair'!$O:$O))</f>
        <v/>
      </c>
      <c r="DX162" s="162" t="str">
        <f>IF($B162="","",SUMIF('importation prevair'!$A:$A,CONCATENATE('Suivi du personnel'!$B162," ",'Suivi du personnel'!DX$8),'importation prevair'!$O:$O))</f>
        <v/>
      </c>
      <c r="DY162" s="261" t="str">
        <f>IF($B162="","",SUMIF('importation prevair'!$A:$A,CONCATENATE('Suivi du personnel'!$B162," ",'Suivi du personnel'!DY$8),'importation prevair'!$O:$O))</f>
        <v/>
      </c>
      <c r="DZ162" s="162" t="str">
        <f>IF($B162="","",SUMIF('importation prevair'!$A:$A,CONCATENATE('Suivi du personnel'!$B162," ",'Suivi du personnel'!DZ$8),'importation prevair'!$O:$O))</f>
        <v/>
      </c>
      <c r="EA162" s="162" t="str">
        <f>IF($B162="","",SUMIF('importation prevair'!$A:$A,CONCATENATE('Suivi du personnel'!$B162," ",'Suivi du personnel'!EA$8),'importation prevair'!$O:$O))</f>
        <v/>
      </c>
      <c r="EB162" s="162" t="str">
        <f>IF($B162="","",SUMIF('importation prevair'!$A:$A,CONCATENATE('Suivi du personnel'!$B162," ",'Suivi du personnel'!EB$8),'importation prevair'!$O:$O))</f>
        <v/>
      </c>
      <c r="EC162" s="162" t="str">
        <f>IF($B162="","",SUMIF('importation prevair'!$A:$A,CONCATENATE('Suivi du personnel'!$B162," ",'Suivi du personnel'!EC$8),'importation prevair'!$O:$O))</f>
        <v/>
      </c>
      <c r="ED162" s="162" t="str">
        <f>IF($B162="","",SUMIF('importation prevair'!$A:$A,CONCATENATE('Suivi du personnel'!$B162," ",'Suivi du personnel'!ED$8),'importation prevair'!$O:$O))</f>
        <v/>
      </c>
      <c r="EE162" s="162" t="str">
        <f>IF($B162="","",SUMIF('importation prevair'!$A:$A,CONCATENATE('Suivi du personnel'!$B162," ",'Suivi du personnel'!EE$8),'importation prevair'!$O:$O))</f>
        <v/>
      </c>
      <c r="EF162" s="259" t="str">
        <f>IF($B162="","",SUMIF('importation prevair'!$A:$A,CONCATENATE('Suivi du personnel'!$B162," ",'Suivi du personnel'!EF$8),'importation prevair'!$O:$O))</f>
        <v/>
      </c>
      <c r="EG162" s="260" t="str">
        <f>IF($B162="","",SUMIF('importation prevair'!$A:$A,CONCATENATE('Suivi du personnel'!$B162," ",'Suivi du personnel'!EG$8),'importation prevair'!$O:$O))</f>
        <v/>
      </c>
      <c r="EH162" s="162" t="str">
        <f>IF($B162="","",SUMIF('importation prevair'!$A:$A,CONCATENATE('Suivi du personnel'!$B162," ",'Suivi du personnel'!EH$8),'importation prevair'!$O:$O))</f>
        <v/>
      </c>
      <c r="EI162" s="162" t="str">
        <f>IF($B162="","",SUMIF('importation prevair'!$A:$A,CONCATENATE('Suivi du personnel'!$B162," ",'Suivi du personnel'!EI$8),'importation prevair'!$O:$O))</f>
        <v/>
      </c>
      <c r="EJ162" s="162" t="str">
        <f>IF($B162="","",SUMIF('importation prevair'!$A:$A,CONCATENATE('Suivi du personnel'!$B162," ",'Suivi du personnel'!EJ$8),'importation prevair'!$O:$O))</f>
        <v/>
      </c>
      <c r="EK162" s="162" t="str">
        <f>IF($B162="","",SUMIF('importation prevair'!$A:$A,CONCATENATE('Suivi du personnel'!$B162," ",'Suivi du personnel'!EK$8),'importation prevair'!$O:$O))</f>
        <v/>
      </c>
      <c r="EL162" s="162" t="str">
        <f>IF($B162="","",SUMIF('importation prevair'!$A:$A,CONCATENATE('Suivi du personnel'!$B162," ",'Suivi du personnel'!EL$8),'importation prevair'!$O:$O))</f>
        <v/>
      </c>
      <c r="EM162" s="261" t="str">
        <f>IF($B162="","",SUMIF('importation prevair'!$A:$A,CONCATENATE('Suivi du personnel'!$B162," ",'Suivi du personnel'!EM$8),'importation prevair'!$O:$O))</f>
        <v/>
      </c>
      <c r="EN162" s="162" t="str">
        <f>IF($B162="","",SUMIF('importation prevair'!$A:$A,CONCATENATE('Suivi du personnel'!$B162," ",'Suivi du personnel'!EN$8),'importation prevair'!$O:$O))</f>
        <v/>
      </c>
      <c r="EO162" s="162" t="str">
        <f>IF($B162="","",SUMIF('importation prevair'!$A:$A,CONCATENATE('Suivi du personnel'!$B162," ",'Suivi du personnel'!EO$8),'importation prevair'!$O:$O))</f>
        <v/>
      </c>
      <c r="EP162" s="162" t="str">
        <f>IF($B162="","",SUMIF('importation prevair'!$A:$A,CONCATENATE('Suivi du personnel'!$B162," ",'Suivi du personnel'!EP$8),'importation prevair'!$O:$O))</f>
        <v/>
      </c>
      <c r="EQ162" s="162" t="str">
        <f>IF($B162="","",SUMIF('importation prevair'!$A:$A,CONCATENATE('Suivi du personnel'!$B162," ",'Suivi du personnel'!EQ$8),'importation prevair'!$O:$O))</f>
        <v/>
      </c>
      <c r="ER162" s="162" t="str">
        <f>IF($B162="","",SUMIF('importation prevair'!$A:$A,CONCATENATE('Suivi du personnel'!$B162," ",'Suivi du personnel'!ER$8),'importation prevair'!$O:$O))</f>
        <v/>
      </c>
      <c r="ES162" s="162" t="str">
        <f>IF($B162="","",SUMIF('importation prevair'!$A:$A,CONCATENATE('Suivi du personnel'!$B162," ",'Suivi du personnel'!ES$8),'importation prevair'!$O:$O))</f>
        <v/>
      </c>
      <c r="ET162" s="259" t="str">
        <f>IF($B162="","",SUMIF('importation prevair'!$A:$A,CONCATENATE('Suivi du personnel'!$B162," ",'Suivi du personnel'!ET$8),'importation prevair'!$O:$O))</f>
        <v/>
      </c>
      <c r="EU162" s="260" t="str">
        <f>IF($B162="","",SUMIF('importation prevair'!$A:$A,CONCATENATE('Suivi du personnel'!$B162," ",'Suivi du personnel'!EU$8),'importation prevair'!$O:$O))</f>
        <v/>
      </c>
      <c r="EV162" s="162" t="str">
        <f>IF($B162="","",SUMIF('importation prevair'!$A:$A,CONCATENATE('Suivi du personnel'!$B162," ",'Suivi du personnel'!EV$8),'importation prevair'!$O:$O))</f>
        <v/>
      </c>
      <c r="EW162" s="162" t="str">
        <f>IF($B162="","",SUMIF('importation prevair'!$A:$A,CONCATENATE('Suivi du personnel'!$B162," ",'Suivi du personnel'!EW$8),'importation prevair'!$O:$O))</f>
        <v/>
      </c>
      <c r="EX162" s="162" t="str">
        <f>IF($B162="","",SUMIF('importation prevair'!$A:$A,CONCATENATE('Suivi du personnel'!$B162," ",'Suivi du personnel'!EX$8),'importation prevair'!$O:$O))</f>
        <v/>
      </c>
      <c r="EY162" s="162" t="str">
        <f>IF($B162="","",SUMIF('importation prevair'!$A:$A,CONCATENATE('Suivi du personnel'!$B162," ",'Suivi du personnel'!EY$8),'importation prevair'!$O:$O))</f>
        <v/>
      </c>
      <c r="EZ162" s="162" t="str">
        <f>IF($B162="","",SUMIF('importation prevair'!$A:$A,CONCATENATE('Suivi du personnel'!$B162," ",'Suivi du personnel'!EZ$8),'importation prevair'!$O:$O))</f>
        <v/>
      </c>
      <c r="FA162" s="261" t="str">
        <f>IF($B162="","",SUMIF('importation prevair'!$A:$A,CONCATENATE('Suivi du personnel'!$B162," ",'Suivi du personnel'!FA$8),'importation prevair'!$O:$O))</f>
        <v/>
      </c>
      <c r="FB162" s="162" t="str">
        <f>IF($B162="","",SUMIF('importation prevair'!$A:$A,CONCATENATE('Suivi du personnel'!$B162," ",'Suivi du personnel'!FB$8),'importation prevair'!$O:$O))</f>
        <v/>
      </c>
      <c r="FC162" s="162" t="str">
        <f>IF($B162="","",SUMIF('importation prevair'!$A:$A,CONCATENATE('Suivi du personnel'!$B162," ",'Suivi du personnel'!FC$8),'importation prevair'!$O:$O))</f>
        <v/>
      </c>
      <c r="FD162" s="162" t="str">
        <f>IF($B162="","",SUMIF('importation prevair'!$A:$A,CONCATENATE('Suivi du personnel'!$B162," ",'Suivi du personnel'!FD$8),'importation prevair'!$O:$O))</f>
        <v/>
      </c>
      <c r="FE162" s="162" t="str">
        <f>IF($B162="","",SUMIF('importation prevair'!$A:$A,CONCATENATE('Suivi du personnel'!$B162," ",'Suivi du personnel'!FE$8),'importation prevair'!$O:$O))</f>
        <v/>
      </c>
      <c r="FF162" s="162" t="str">
        <f>IF($B162="","",SUMIF('importation prevair'!$A:$A,CONCATENATE('Suivi du personnel'!$B162," ",'Suivi du personnel'!FF$8),'importation prevair'!$O:$O))</f>
        <v/>
      </c>
      <c r="FG162" s="162" t="str">
        <f>IF($B162="","",SUMIF('importation prevair'!$A:$A,CONCATENATE('Suivi du personnel'!$B162," ",'Suivi du personnel'!FG$8),'importation prevair'!$O:$O))</f>
        <v/>
      </c>
      <c r="FH162" s="259" t="str">
        <f>IF($B162="","",SUMIF('importation prevair'!$A:$A,CONCATENATE('Suivi du personnel'!$B162," ",'Suivi du personnel'!FH$8),'importation prevair'!$O:$O))</f>
        <v/>
      </c>
      <c r="FI162" s="260" t="str">
        <f>IF($B162="","",SUMIF('importation prevair'!$A:$A,CONCATENATE('Suivi du personnel'!$B162," ",'Suivi du personnel'!FI$8),'importation prevair'!$O:$O))</f>
        <v/>
      </c>
      <c r="FJ162" s="162" t="str">
        <f>IF($B162="","",SUMIF('importation prevair'!$A:$A,CONCATENATE('Suivi du personnel'!$B162," ",'Suivi du personnel'!FJ$8),'importation prevair'!$O:$O))</f>
        <v/>
      </c>
      <c r="FK162" s="162" t="str">
        <f>IF($B162="","",SUMIF('importation prevair'!$A:$A,CONCATENATE('Suivi du personnel'!$B162," ",'Suivi du personnel'!FK$8),'importation prevair'!$O:$O))</f>
        <v/>
      </c>
      <c r="FL162" s="162" t="str">
        <f>IF($B162="","",SUMIF('importation prevair'!$A:$A,CONCATENATE('Suivi du personnel'!$B162," ",'Suivi du personnel'!FL$8),'importation prevair'!$O:$O))</f>
        <v/>
      </c>
      <c r="FM162" s="162" t="str">
        <f>IF($B162="","",SUMIF('importation prevair'!$A:$A,CONCATENATE('Suivi du personnel'!$B162," ",'Suivi du personnel'!FM$8),'importation prevair'!$O:$O))</f>
        <v/>
      </c>
      <c r="FN162" s="162" t="str">
        <f>IF($B162="","",SUMIF('importation prevair'!$A:$A,CONCATENATE('Suivi du personnel'!$B162," ",'Suivi du personnel'!FN$8),'importation prevair'!$O:$O))</f>
        <v/>
      </c>
      <c r="FO162" s="261" t="str">
        <f>IF($B162="","",SUMIF('importation prevair'!$A:$A,CONCATENATE('Suivi du personnel'!$B162," ",'Suivi du personnel'!FO$8),'importation prevair'!$O:$O))</f>
        <v/>
      </c>
      <c r="FP162" s="162" t="str">
        <f>IF($B162="","",SUMIF('importation prevair'!$A:$A,CONCATENATE('Suivi du personnel'!$B162," ",'Suivi du personnel'!FP$8),'importation prevair'!$O:$O))</f>
        <v/>
      </c>
      <c r="FQ162" s="162" t="str">
        <f>IF($B162="","",SUMIF('importation prevair'!$A:$A,CONCATENATE('Suivi du personnel'!$B162," ",'Suivi du personnel'!FQ$8),'importation prevair'!$O:$O))</f>
        <v/>
      </c>
      <c r="FR162" s="162" t="str">
        <f>IF($B162="","",SUMIF('importation prevair'!$A:$A,CONCATENATE('Suivi du personnel'!$B162," ",'Suivi du personnel'!FR$8),'importation prevair'!$O:$O))</f>
        <v/>
      </c>
      <c r="FS162" s="162" t="str">
        <f>IF($B162="","",SUMIF('importation prevair'!$A:$A,CONCATENATE('Suivi du personnel'!$B162," ",'Suivi du personnel'!FS$8),'importation prevair'!$O:$O))</f>
        <v/>
      </c>
      <c r="FT162" s="162" t="str">
        <f>IF($B162="","",SUMIF('importation prevair'!$A:$A,CONCATENATE('Suivi du personnel'!$B162," ",'Suivi du personnel'!FT$8),'importation prevair'!$O:$O))</f>
        <v/>
      </c>
      <c r="FU162" s="162" t="str">
        <f>IF($B162="","",SUMIF('importation prevair'!$A:$A,CONCATENATE('Suivi du personnel'!$B162," ",'Suivi du personnel'!FU$8),'importation prevair'!$O:$O))</f>
        <v/>
      </c>
      <c r="FV162" s="259" t="str">
        <f>IF($B162="","",SUMIF('importation prevair'!$A:$A,CONCATENATE('Suivi du personnel'!$B162," ",'Suivi du personnel'!FV$8),'importation prevair'!$O:$O))</f>
        <v/>
      </c>
      <c r="FW162" s="260" t="str">
        <f>IF($B162="","",SUMIF('importation prevair'!$A:$A,CONCATENATE('Suivi du personnel'!$B162," ",'Suivi du personnel'!FW$8),'importation prevair'!$O:$O))</f>
        <v/>
      </c>
      <c r="FX162" s="162" t="str">
        <f>IF($B162="","",SUMIF('importation prevair'!$A:$A,CONCATENATE('Suivi du personnel'!$B162," ",'Suivi du personnel'!FX$8),'importation prevair'!$O:$O))</f>
        <v/>
      </c>
      <c r="FY162" s="162" t="str">
        <f>IF($B162="","",SUMIF('importation prevair'!$A:$A,CONCATENATE('Suivi du personnel'!$B162," ",'Suivi du personnel'!FY$8),'importation prevair'!$O:$O))</f>
        <v/>
      </c>
      <c r="FZ162" s="162" t="str">
        <f>IF($B162="","",SUMIF('importation prevair'!$A:$A,CONCATENATE('Suivi du personnel'!$B162," ",'Suivi du personnel'!FZ$8),'importation prevair'!$O:$O))</f>
        <v/>
      </c>
      <c r="GA162" s="162" t="str">
        <f>IF($B162="","",SUMIF('importation prevair'!$A:$A,CONCATENATE('Suivi du personnel'!$B162," ",'Suivi du personnel'!GA$8),'importation prevair'!$O:$O))</f>
        <v/>
      </c>
      <c r="GB162" s="162" t="str">
        <f>IF($B162="","",SUMIF('importation prevair'!$A:$A,CONCATENATE('Suivi du personnel'!$B162," ",'Suivi du personnel'!GB$8),'importation prevair'!$O:$O))</f>
        <v/>
      </c>
      <c r="GC162" s="261" t="str">
        <f>IF($B162="","",SUMIF('importation prevair'!$A:$A,CONCATENATE('Suivi du personnel'!$B162," ",'Suivi du personnel'!GC$8),'importation prevair'!$O:$O))</f>
        <v/>
      </c>
      <c r="GD162" s="162" t="str">
        <f>IF($B162="","",SUMIF('importation prevair'!$A:$A,CONCATENATE('Suivi du personnel'!$B162," ",'Suivi du personnel'!GD$8),'importation prevair'!$O:$O))</f>
        <v/>
      </c>
      <c r="GE162" s="162" t="str">
        <f>IF($B162="","",SUMIF('importation prevair'!$A:$A,CONCATENATE('Suivi du personnel'!$B162," ",'Suivi du personnel'!GE$8),'importation prevair'!$O:$O))</f>
        <v/>
      </c>
      <c r="GF162" s="162" t="str">
        <f>IF($B162="","",SUMIF('importation prevair'!$A:$A,CONCATENATE('Suivi du personnel'!$B162," ",'Suivi du personnel'!GF$8),'importation prevair'!$O:$O))</f>
        <v/>
      </c>
      <c r="GG162" s="162" t="str">
        <f>IF($B162="","",SUMIF('importation prevair'!$A:$A,CONCATENATE('Suivi du personnel'!$B162," ",'Suivi du personnel'!GG$8),'importation prevair'!$O:$O))</f>
        <v/>
      </c>
      <c r="GH162" s="162" t="str">
        <f>IF($B162="","",SUMIF('importation prevair'!$A:$A,CONCATENATE('Suivi du personnel'!$B162," ",'Suivi du personnel'!GH$8),'importation prevair'!$O:$O))</f>
        <v/>
      </c>
      <c r="GI162" s="162" t="str">
        <f>IF($B162="","",SUMIF('importation prevair'!$A:$A,CONCATENATE('Suivi du personnel'!$B162," ",'Suivi du personnel'!GI$8),'importation prevair'!$O:$O))</f>
        <v/>
      </c>
      <c r="GJ162" s="259" t="str">
        <f>IF($B162="","",SUMIF('importation prevair'!$A:$A,CONCATENATE('Suivi du personnel'!$B162," ",'Suivi du personnel'!GJ$8),'importation prevair'!$O:$O))</f>
        <v/>
      </c>
      <c r="GK162" s="260" t="str">
        <f>IF($B162="","",SUMIF('importation prevair'!$A:$A,CONCATENATE('Suivi du personnel'!$B162," ",'Suivi du personnel'!GK$8),'importation prevair'!$O:$O))</f>
        <v/>
      </c>
      <c r="GL162" s="162" t="str">
        <f>IF($B162="","",SUMIF('importation prevair'!$A:$A,CONCATENATE('Suivi du personnel'!$B162," ",'Suivi du personnel'!GL$8),'importation prevair'!$O:$O))</f>
        <v/>
      </c>
      <c r="GM162" s="162" t="str">
        <f>IF($B162="","",SUMIF('importation prevair'!$A:$A,CONCATENATE('Suivi du personnel'!$B162," ",'Suivi du personnel'!GM$8),'importation prevair'!$O:$O))</f>
        <v/>
      </c>
      <c r="GN162" s="162" t="str">
        <f>IF($B162="","",SUMIF('importation prevair'!$A:$A,CONCATENATE('Suivi du personnel'!$B162," ",'Suivi du personnel'!GN$8),'importation prevair'!$O:$O))</f>
        <v/>
      </c>
      <c r="GO162" s="162" t="str">
        <f>IF($B162="","",SUMIF('importation prevair'!$A:$A,CONCATENATE('Suivi du personnel'!$B162," ",'Suivi du personnel'!GO$8),'importation prevair'!$O:$O))</f>
        <v/>
      </c>
      <c r="GP162" s="162" t="str">
        <f>IF($B162="","",SUMIF('importation prevair'!$A:$A,CONCATENATE('Suivi du personnel'!$B162," ",'Suivi du personnel'!GP$8),'importation prevair'!$O:$O))</f>
        <v/>
      </c>
      <c r="GQ162" s="261" t="str">
        <f>IF($B162="","",SUMIF('importation prevair'!$A:$A,CONCATENATE('Suivi du personnel'!$B162," ",'Suivi du personnel'!GQ$8),'importation prevair'!$O:$O))</f>
        <v/>
      </c>
      <c r="GR162" s="260" t="str">
        <f>IF($B162="","",SUMIF('importation prevair'!$A:$A,CONCATENATE('Suivi du personnel'!$B162," ",'Suivi du personnel'!GR$8),'importation prevair'!$O:$O))</f>
        <v/>
      </c>
      <c r="GS162" s="162" t="str">
        <f>IF($B162="","",SUMIF('importation prevair'!$A:$A,CONCATENATE('Suivi du personnel'!$B162," ",'Suivi du personnel'!GS$8),'importation prevair'!$O:$O))</f>
        <v/>
      </c>
      <c r="GT162" s="162" t="str">
        <f>IF($B162="","",SUMIF('importation prevair'!$A:$A,CONCATENATE('Suivi du personnel'!$B162," ",'Suivi du personnel'!GT$8),'importation prevair'!$O:$O))</f>
        <v/>
      </c>
      <c r="GU162" s="162" t="str">
        <f>IF($B162="","",SUMIF('importation prevair'!$A:$A,CONCATENATE('Suivi du personnel'!$B162," ",'Suivi du personnel'!GU$8),'importation prevair'!$O:$O))</f>
        <v/>
      </c>
      <c r="GV162" s="162" t="str">
        <f>IF($B162="","",SUMIF('importation prevair'!$A:$A,CONCATENATE('Suivi du personnel'!$B162," ",'Suivi du personnel'!GV$8),'importation prevair'!$O:$O))</f>
        <v/>
      </c>
      <c r="GW162" s="162" t="str">
        <f>IF($B162="","",SUMIF('importation prevair'!$A:$A,CONCATENATE('Suivi du personnel'!$B162," ",'Suivi du personnel'!GW$8),'importation prevair'!$O:$O))</f>
        <v/>
      </c>
      <c r="GX162" s="261" t="str">
        <f>IF($B162="","",SUMIF('importation prevair'!$A:$A,CONCATENATE('Suivi du personnel'!$B162," ",'Suivi du personnel'!GX$8),'importation prevair'!$O:$O))</f>
        <v/>
      </c>
    </row>
    <row r="163" spans="1:206" s="164" customFormat="1" ht="13.5" thickBot="1" x14ac:dyDescent="0.25">
      <c r="A163" s="289" t="str">
        <f>IF($B163="","",VLOOKUP($B163,'info personnel sur AT'!$A$3:$C$298,2,FALSE))</f>
        <v/>
      </c>
      <c r="B163" s="287"/>
      <c r="C163" s="284" t="str">
        <f>IF($B163="","",VLOOKUP($B163,'info personnel sur AT'!$A$3:$Q$298,3,FALSE))</f>
        <v/>
      </c>
      <c r="D163" s="280" t="str">
        <f>IF($B163="","",VLOOKUP($B163,'info personnel sur AT'!$A$3:$Q$298,4,FALSE))</f>
        <v/>
      </c>
      <c r="E163" s="277" t="str">
        <f>IF($B163="","",VLOOKUP($B163,'info personnel sur AT'!$A$3:$Q$298,5,FALSE))</f>
        <v/>
      </c>
      <c r="F163" s="219">
        <f t="shared" si="101"/>
        <v>0</v>
      </c>
      <c r="G163" s="240">
        <v>0.3</v>
      </c>
      <c r="H163" s="218">
        <f t="shared" si="102"/>
        <v>0.3</v>
      </c>
      <c r="I163" s="22" t="str">
        <f>IF($B163="","",VLOOKUP($B163,'info personnel sur AT'!$A$3:$Q$298,6,FALSE))</f>
        <v/>
      </c>
      <c r="J163" s="22" t="str">
        <f>IF($B163="","",VLOOKUP($B163,'info personnel sur AT'!$A$3:$Q$298,7,FALSE))</f>
        <v/>
      </c>
      <c r="K163" s="22" t="str">
        <f>IF($B163="","",VLOOKUP($B163,'info personnel sur AT'!$A$3:$Q$298,8,FALSE))</f>
        <v/>
      </c>
      <c r="L163" s="22" t="str">
        <f>IF($B163="","",VLOOKUP($B163,'info personnel sur AT'!$A$3:$Q$298,9,FALSE))</f>
        <v/>
      </c>
      <c r="M163" s="22" t="str">
        <f>IF($B163="","",VLOOKUP($B163,'info personnel sur AT'!$A$3:$Q$298,10,FALSE))</f>
        <v/>
      </c>
      <c r="N163" s="22" t="str">
        <f>IF($B163="","",VLOOKUP($B163,'info personnel sur AT'!$A$3:$Q$298,11,FALSE))</f>
        <v/>
      </c>
      <c r="O163" s="22" t="str">
        <f>IF($B163="","",VLOOKUP($B163,'info personnel sur AT'!$A$3:$Q$298,12,FALSE))</f>
        <v/>
      </c>
      <c r="P163" s="22" t="str">
        <f>IF($B163="","",VLOOKUP($B163,'info personnel sur AT'!$A$3:$Q$298,13,FALSE))</f>
        <v/>
      </c>
      <c r="Q163" s="22" t="str">
        <f>IF($B163="","",VLOOKUP($B163,'info personnel sur AT'!$A$3:$Q$298,14,FALSE))</f>
        <v/>
      </c>
      <c r="R163" s="22" t="str">
        <f>IF($B163="","",VLOOKUP($B163,'info personnel sur AT'!$A$3:$Q$298,15,FALSE))</f>
        <v/>
      </c>
      <c r="S163" s="22" t="str">
        <f>IF($B163="","",VLOOKUP($B163,'info personnel sur AT'!$A$3:$Q$298,16,FALSE))</f>
        <v/>
      </c>
      <c r="T163" s="22" t="str">
        <f>IF($B163="","",VLOOKUP($B163,'info personnel sur AT'!$A$3:$Q$298,17,FALSE))</f>
        <v/>
      </c>
      <c r="U163" s="11">
        <f t="shared" si="103"/>
        <v>0</v>
      </c>
      <c r="V163" s="2">
        <f t="shared" si="104"/>
        <v>0</v>
      </c>
      <c r="W163" s="6">
        <f t="shared" si="105"/>
        <v>0</v>
      </c>
      <c r="X163" s="180">
        <f t="shared" si="106"/>
        <v>1.8</v>
      </c>
      <c r="Y163" s="179">
        <f t="shared" si="134"/>
        <v>5</v>
      </c>
      <c r="Z163" s="192">
        <f t="shared" si="107"/>
        <v>10</v>
      </c>
      <c r="AA163" s="195">
        <f t="shared" si="108"/>
        <v>0</v>
      </c>
      <c r="AB163" s="195">
        <f t="shared" si="109"/>
        <v>0</v>
      </c>
      <c r="AC163" s="195">
        <f t="shared" si="110"/>
        <v>0</v>
      </c>
      <c r="AD163" s="195">
        <f t="shared" si="111"/>
        <v>0</v>
      </c>
      <c r="AE163" s="195">
        <f t="shared" si="112"/>
        <v>0</v>
      </c>
      <c r="AF163" s="195">
        <f t="shared" si="113"/>
        <v>0</v>
      </c>
      <c r="AG163" s="195">
        <f t="shared" si="114"/>
        <v>0</v>
      </c>
      <c r="AH163" s="248">
        <f t="shared" si="115"/>
        <v>0</v>
      </c>
      <c r="AI163" s="248">
        <f t="shared" si="116"/>
        <v>0</v>
      </c>
      <c r="AJ163" s="248">
        <f t="shared" si="117"/>
        <v>0</v>
      </c>
      <c r="AK163" s="248">
        <f t="shared" si="118"/>
        <v>0</v>
      </c>
      <c r="AL163" s="248">
        <f t="shared" si="119"/>
        <v>0</v>
      </c>
      <c r="AM163" s="248">
        <f t="shared" si="120"/>
        <v>0</v>
      </c>
      <c r="AN163" s="248">
        <f t="shared" si="121"/>
        <v>0</v>
      </c>
      <c r="AO163" s="248">
        <f t="shared" si="122"/>
        <v>0</v>
      </c>
      <c r="AP163" s="248">
        <f t="shared" si="123"/>
        <v>0</v>
      </c>
      <c r="AQ163" s="248">
        <f t="shared" si="124"/>
        <v>0</v>
      </c>
      <c r="AR163" s="248">
        <f t="shared" si="125"/>
        <v>0</v>
      </c>
      <c r="AS163" s="248">
        <f t="shared" si="126"/>
        <v>0</v>
      </c>
      <c r="AT163" s="248">
        <f t="shared" si="127"/>
        <v>0</v>
      </c>
      <c r="AU163" s="248">
        <f t="shared" si="128"/>
        <v>0</v>
      </c>
      <c r="AV163" s="245">
        <f t="shared" si="135"/>
        <v>0</v>
      </c>
      <c r="AW163" s="245">
        <f t="shared" si="136"/>
        <v>0</v>
      </c>
      <c r="AX163" s="252">
        <f t="shared" si="137"/>
        <v>0</v>
      </c>
      <c r="AY163" s="253">
        <f t="shared" si="132"/>
        <v>0</v>
      </c>
      <c r="AZ163" s="253">
        <f t="shared" si="133"/>
        <v>0</v>
      </c>
      <c r="BA163" s="221" t="str">
        <f>IF($B163="","",SUMIF('importation prevair'!$A:$A,CONCATENATE('Suivi du personnel'!$B163," ",'Suivi du personnel'!BA$8),'importation prevair'!$O:$O))</f>
        <v/>
      </c>
      <c r="BB163" s="222" t="str">
        <f>IF($B163="","",SUMIF('importation prevair'!$A:$A,CONCATENATE('Suivi du personnel'!$B163," ",'Suivi du personnel'!BB$8),'importation prevair'!$O:$O))</f>
        <v/>
      </c>
      <c r="BC163" s="222" t="str">
        <f>IF($B163="","",SUMIF('importation prevair'!$A:$A,CONCATENATE('Suivi du personnel'!$B163," ",'Suivi du personnel'!BC$8),'importation prevair'!$O:$O))</f>
        <v/>
      </c>
      <c r="BD163" s="222" t="str">
        <f>IF($B163="","",SUMIF('importation prevair'!$A:$A,CONCATENATE('Suivi du personnel'!$B163," ",'Suivi du personnel'!BD$8),'importation prevair'!$O:$O))</f>
        <v/>
      </c>
      <c r="BE163" s="222" t="str">
        <f>IF($B163="","",SUMIF('importation prevair'!$A:$A,CONCATENATE('Suivi du personnel'!$B163," ",'Suivi du personnel'!BE$8),'importation prevair'!$O:$O))</f>
        <v/>
      </c>
      <c r="BF163" s="222" t="str">
        <f>IF($B163="","",SUMIF('importation prevair'!$A:$A,CONCATENATE('Suivi du personnel'!$B163," ",'Suivi du personnel'!BF$8),'importation prevair'!$O:$O))</f>
        <v/>
      </c>
      <c r="BG163" s="223" t="str">
        <f>IF($B163="","",SUMIF('importation prevair'!$A:$A,CONCATENATE('Suivi du personnel'!$B163," ",'Suivi du personnel'!BG$8),'importation prevair'!$O:$O))</f>
        <v/>
      </c>
      <c r="BH163" s="221" t="str">
        <f>IF($B163="","",SUMIF('importation prevair'!$A:$A,CONCATENATE('Suivi du personnel'!$B163," ",'Suivi du personnel'!BH$8),'importation prevair'!$O:$O))</f>
        <v/>
      </c>
      <c r="BI163" s="222" t="str">
        <f>IF($B163="","",SUMIF('importation prevair'!$A:$A,CONCATENATE('Suivi du personnel'!$B163," ",'Suivi du personnel'!BI$8),'importation prevair'!$O:$O))</f>
        <v/>
      </c>
      <c r="BJ163" s="222" t="str">
        <f>IF($B163="","",SUMIF('importation prevair'!$A:$A,CONCATENATE('Suivi du personnel'!$B163," ",'Suivi du personnel'!BJ$8),'importation prevair'!$O:$O))</f>
        <v/>
      </c>
      <c r="BK163" s="222" t="str">
        <f>IF($B163="","",SUMIF('importation prevair'!$A:$A,CONCATENATE('Suivi du personnel'!$B163," ",'Suivi du personnel'!BK$8),'importation prevair'!$O:$O))</f>
        <v/>
      </c>
      <c r="BL163" s="222" t="str">
        <f>IF($B163="","",SUMIF('importation prevair'!$A:$A,CONCATENATE('Suivi du personnel'!$B163," ",'Suivi du personnel'!BL$8),'importation prevair'!$O:$O))</f>
        <v/>
      </c>
      <c r="BM163" s="222" t="str">
        <f>IF($B163="","",SUMIF('importation prevair'!$A:$A,CONCATENATE('Suivi du personnel'!$B163," ",'Suivi du personnel'!BM$8),'importation prevair'!$O:$O))</f>
        <v/>
      </c>
      <c r="BN163" s="223" t="str">
        <f>IF($B163="","",SUMIF('importation prevair'!$A:$A,CONCATENATE('Suivi du personnel'!$B163," ",'Suivi du personnel'!BN$8),'importation prevair'!$O:$O))</f>
        <v/>
      </c>
      <c r="BO163" s="221" t="str">
        <f>IF($B163="","",SUMIF('importation prevair'!$A:$A,CONCATENATE('Suivi du personnel'!$B163," ",'Suivi du personnel'!BO$8),'importation prevair'!$O:$O))</f>
        <v/>
      </c>
      <c r="BP163" s="222" t="str">
        <f>IF($B163="","",SUMIF('importation prevair'!$A:$A,CONCATENATE('Suivi du personnel'!$B163," ",'Suivi du personnel'!BP$8),'importation prevair'!$O:$O))</f>
        <v/>
      </c>
      <c r="BQ163" s="222" t="str">
        <f>IF($B163="","",SUMIF('importation prevair'!$A:$A,CONCATENATE('Suivi du personnel'!$B163," ",'Suivi du personnel'!BQ$8),'importation prevair'!$O:$O))</f>
        <v/>
      </c>
      <c r="BR163" s="222" t="str">
        <f>IF($B163="","",SUMIF('importation prevair'!$A:$A,CONCATENATE('Suivi du personnel'!$B163," ",'Suivi du personnel'!BR$8),'importation prevair'!$O:$O))</f>
        <v/>
      </c>
      <c r="BS163" s="222" t="str">
        <f>IF($B163="","",SUMIF('importation prevair'!$A:$A,CONCATENATE('Suivi du personnel'!$B163," ",'Suivi du personnel'!BS$8),'importation prevair'!$O:$O))</f>
        <v/>
      </c>
      <c r="BT163" s="222" t="str">
        <f>IF($B163="","",SUMIF('importation prevair'!$A:$A,CONCATENATE('Suivi du personnel'!$B163," ",'Suivi du personnel'!BT$8),'importation prevair'!$O:$O))</f>
        <v/>
      </c>
      <c r="BU163" s="223" t="str">
        <f>IF($B163="","",SUMIF('importation prevair'!$A:$A,CONCATENATE('Suivi du personnel'!$B163," ",'Suivi du personnel'!BU$8),'importation prevair'!$O:$O))</f>
        <v/>
      </c>
      <c r="BV163" s="221" t="str">
        <f>IF($B163="","",SUMIF('importation prevair'!$A:$A,CONCATENATE('Suivi du personnel'!$B163," ",'Suivi du personnel'!BV$8),'importation prevair'!$O:$O))</f>
        <v/>
      </c>
      <c r="BW163" s="222" t="str">
        <f>IF($B163="","",SUMIF('importation prevair'!$A:$A,CONCATENATE('Suivi du personnel'!$B163," ",'Suivi du personnel'!BW$8),'importation prevair'!$O:$O))</f>
        <v/>
      </c>
      <c r="BX163" s="222" t="str">
        <f>IF($B163="","",SUMIF('importation prevair'!$A:$A,CONCATENATE('Suivi du personnel'!$B163," ",'Suivi du personnel'!BX$8),'importation prevair'!$O:$O))</f>
        <v/>
      </c>
      <c r="BY163" s="222" t="str">
        <f>IF($B163="","",SUMIF('importation prevair'!$A:$A,CONCATENATE('Suivi du personnel'!$B163," ",'Suivi du personnel'!BY$8),'importation prevair'!$O:$O))</f>
        <v/>
      </c>
      <c r="BZ163" s="222" t="str">
        <f>IF($B163="","",SUMIF('importation prevair'!$A:$A,CONCATENATE('Suivi du personnel'!$B163," ",'Suivi du personnel'!BZ$8),'importation prevair'!$O:$O))</f>
        <v/>
      </c>
      <c r="CA163" s="222" t="str">
        <f>IF($B163="","",SUMIF('importation prevair'!$A:$A,CONCATENATE('Suivi du personnel'!$B163," ",'Suivi du personnel'!CA$8),'importation prevair'!$O:$O))</f>
        <v/>
      </c>
      <c r="CB163" s="223" t="str">
        <f>IF($B163="","",SUMIF('importation prevair'!$A:$A,CONCATENATE('Suivi du personnel'!$B163," ",'Suivi du personnel'!CB$8),'importation prevair'!$O:$O))</f>
        <v/>
      </c>
      <c r="CC163" s="221" t="str">
        <f>IF($B163="","",SUMIF('importation prevair'!$A:$A,CONCATENATE('Suivi du personnel'!$B163," ",'Suivi du personnel'!CC$8),'importation prevair'!$O:$O))</f>
        <v/>
      </c>
      <c r="CD163" s="222" t="str">
        <f>IF($B163="","",SUMIF('importation prevair'!$A:$A,CONCATENATE('Suivi du personnel'!$B163," ",'Suivi du personnel'!CD$8),'importation prevair'!$O:$O))</f>
        <v/>
      </c>
      <c r="CE163" s="222" t="str">
        <f>IF($B163="","",SUMIF('importation prevair'!$A:$A,CONCATENATE('Suivi du personnel'!$B163," ",'Suivi du personnel'!CE$8),'importation prevair'!$O:$O))</f>
        <v/>
      </c>
      <c r="CF163" s="222" t="str">
        <f>IF($B163="","",SUMIF('importation prevair'!$A:$A,CONCATENATE('Suivi du personnel'!$B163," ",'Suivi du personnel'!CF$8),'importation prevair'!$O:$O))</f>
        <v/>
      </c>
      <c r="CG163" s="222" t="str">
        <f>IF($B163="","",SUMIF('importation prevair'!$A:$A,CONCATENATE('Suivi du personnel'!$B163," ",'Suivi du personnel'!CG$8),'importation prevair'!$O:$O))</f>
        <v/>
      </c>
      <c r="CH163" s="222" t="str">
        <f>IF($B163="","",SUMIF('importation prevair'!$A:$A,CONCATENATE('Suivi du personnel'!$B163," ",'Suivi du personnel'!CH$8),'importation prevair'!$O:$O))</f>
        <v/>
      </c>
      <c r="CI163" s="223" t="str">
        <f>IF($B163="","",SUMIF('importation prevair'!$A:$A,CONCATENATE('Suivi du personnel'!$B163," ",'Suivi du personnel'!CI$8),'importation prevair'!$O:$O))</f>
        <v/>
      </c>
      <c r="CJ163" s="221" t="str">
        <f>IF($B163="","",SUMIF('importation prevair'!$A:$A,CONCATENATE('Suivi du personnel'!$B163," ",'Suivi du personnel'!CJ$8),'importation prevair'!$O:$O))</f>
        <v/>
      </c>
      <c r="CK163" s="222" t="str">
        <f>IF($B163="","",SUMIF('importation prevair'!$A:$A,CONCATENATE('Suivi du personnel'!$B163," ",'Suivi du personnel'!CK$8),'importation prevair'!$O:$O))</f>
        <v/>
      </c>
      <c r="CL163" s="222" t="str">
        <f>IF($B163="","",SUMIF('importation prevair'!$A:$A,CONCATENATE('Suivi du personnel'!$B163," ",'Suivi du personnel'!CL$8),'importation prevair'!$O:$O))</f>
        <v/>
      </c>
      <c r="CM163" s="222" t="str">
        <f>IF($B163="","",SUMIF('importation prevair'!$A:$A,CONCATENATE('Suivi du personnel'!$B163," ",'Suivi du personnel'!CM$8),'importation prevair'!$O:$O))</f>
        <v/>
      </c>
      <c r="CN163" s="222" t="str">
        <f>IF($B163="","",SUMIF('importation prevair'!$A:$A,CONCATENATE('Suivi du personnel'!$B163," ",'Suivi du personnel'!CN$8),'importation prevair'!$O:$O))</f>
        <v/>
      </c>
      <c r="CO163" s="222" t="str">
        <f>IF($B163="","",SUMIF('importation prevair'!$A:$A,CONCATENATE('Suivi du personnel'!$B163," ",'Suivi du personnel'!CO$8),'importation prevair'!$O:$O))</f>
        <v/>
      </c>
      <c r="CP163" s="223" t="str">
        <f>IF($B163="","",SUMIF('importation prevair'!$A:$A,CONCATENATE('Suivi du personnel'!$B163," ",'Suivi du personnel'!CP$8),'importation prevair'!$O:$O))</f>
        <v/>
      </c>
      <c r="CQ163" s="221" t="str">
        <f>IF($B163="","",SUMIF('importation prevair'!$A:$A,CONCATENATE('Suivi du personnel'!$B163," ",'Suivi du personnel'!CQ$8),'importation prevair'!$O:$O))</f>
        <v/>
      </c>
      <c r="CR163" s="222" t="str">
        <f>IF($B163="","",SUMIF('importation prevair'!$A:$A,CONCATENATE('Suivi du personnel'!$B163," ",'Suivi du personnel'!CR$8),'importation prevair'!$O:$O))</f>
        <v/>
      </c>
      <c r="CS163" s="222" t="str">
        <f>IF($B163="","",SUMIF('importation prevair'!$A:$A,CONCATENATE('Suivi du personnel'!$B163," ",'Suivi du personnel'!CS$8),'importation prevair'!$O:$O))</f>
        <v/>
      </c>
      <c r="CT163" s="222" t="str">
        <f>IF($B163="","",SUMIF('importation prevair'!$A:$A,CONCATENATE('Suivi du personnel'!$B163," ",'Suivi du personnel'!CT$8),'importation prevair'!$O:$O))</f>
        <v/>
      </c>
      <c r="CU163" s="222" t="str">
        <f>IF($B163="","",SUMIF('importation prevair'!$A:$A,CONCATENATE('Suivi du personnel'!$B163," ",'Suivi du personnel'!CU$8),'importation prevair'!$O:$O))</f>
        <v/>
      </c>
      <c r="CV163" s="222" t="str">
        <f>IF($B163="","",SUMIF('importation prevair'!$A:$A,CONCATENATE('Suivi du personnel'!$B163," ",'Suivi du personnel'!CV$8),'importation prevair'!$O:$O))</f>
        <v/>
      </c>
      <c r="CW163" s="223" t="str">
        <f>IF($B163="","",SUMIF('importation prevair'!$A:$A,CONCATENATE('Suivi du personnel'!$B163," ",'Suivi du personnel'!CW$8),'importation prevair'!$O:$O))</f>
        <v/>
      </c>
      <c r="CX163" s="221" t="str">
        <f>IF($B163="","",SUMIF('importation prevair'!$A:$A,CONCATENATE('Suivi du personnel'!$B163," ",'Suivi du personnel'!CX$8),'importation prevair'!$O:$O))</f>
        <v/>
      </c>
      <c r="CY163" s="222" t="str">
        <f>IF($B163="","",SUMIF('importation prevair'!$A:$A,CONCATENATE('Suivi du personnel'!$B163," ",'Suivi du personnel'!CY$8),'importation prevair'!$O:$O))</f>
        <v/>
      </c>
      <c r="CZ163" s="222" t="str">
        <f>IF($B163="","",SUMIF('importation prevair'!$A:$A,CONCATENATE('Suivi du personnel'!$B163," ",'Suivi du personnel'!CZ$8),'importation prevair'!$O:$O))</f>
        <v/>
      </c>
      <c r="DA163" s="222" t="str">
        <f>IF($B163="","",SUMIF('importation prevair'!$A:$A,CONCATENATE('Suivi du personnel'!$B163," ",'Suivi du personnel'!DA$8),'importation prevair'!$O:$O))</f>
        <v/>
      </c>
      <c r="DB163" s="222" t="str">
        <f>IF($B163="","",SUMIF('importation prevair'!$A:$A,CONCATENATE('Suivi du personnel'!$B163," ",'Suivi du personnel'!DB$8),'importation prevair'!$O:$O))</f>
        <v/>
      </c>
      <c r="DC163" s="222" t="str">
        <f>IF($B163="","",SUMIF('importation prevair'!$A:$A,CONCATENATE('Suivi du personnel'!$B163," ",'Suivi du personnel'!DC$8),'importation prevair'!$O:$O))</f>
        <v/>
      </c>
      <c r="DD163" s="223" t="str">
        <f>IF($B163="","",SUMIF('importation prevair'!$A:$A,CONCATENATE('Suivi du personnel'!$B163," ",'Suivi du personnel'!DD$8),'importation prevair'!$O:$O))</f>
        <v/>
      </c>
      <c r="DE163" s="260" t="str">
        <f>IF($B163="","",SUMIF('importation prevair'!$A:$A,CONCATENATE('Suivi du personnel'!$B163," ",'Suivi du personnel'!DE$8),'importation prevair'!$O:$O))</f>
        <v/>
      </c>
      <c r="DF163" s="162" t="str">
        <f>IF($B163="","",SUMIF('importation prevair'!$A:$A,CONCATENATE('Suivi du personnel'!$B163," ",'Suivi du personnel'!DF$8),'importation prevair'!$O:$O))</f>
        <v/>
      </c>
      <c r="DG163" s="162" t="str">
        <f>IF($B163="","",SUMIF('importation prevair'!$A:$A,CONCATENATE('Suivi du personnel'!$B163," ",'Suivi du personnel'!DG$8),'importation prevair'!$O:$O))</f>
        <v/>
      </c>
      <c r="DH163" s="162" t="str">
        <f>IF($B163="","",SUMIF('importation prevair'!$A:$A,CONCATENATE('Suivi du personnel'!$B163," ",'Suivi du personnel'!DH$8),'importation prevair'!$O:$O))</f>
        <v/>
      </c>
      <c r="DI163" s="162" t="str">
        <f>IF($B163="","",SUMIF('importation prevair'!$A:$A,CONCATENATE('Suivi du personnel'!$B163," ",'Suivi du personnel'!DI$8),'importation prevair'!$O:$O))</f>
        <v/>
      </c>
      <c r="DJ163" s="162" t="str">
        <f>IF($B163="","",SUMIF('importation prevair'!$A:$A,CONCATENATE('Suivi du personnel'!$B163," ",'Suivi du personnel'!DJ$8),'importation prevair'!$O:$O))</f>
        <v/>
      </c>
      <c r="DK163" s="261" t="str">
        <f>IF($B163="","",SUMIF('importation prevair'!$A:$A,CONCATENATE('Suivi du personnel'!$B163," ",'Suivi du personnel'!DK$8),'importation prevair'!$O:$O))</f>
        <v/>
      </c>
      <c r="DL163" s="162" t="str">
        <f>IF($B163="","",SUMIF('importation prevair'!$A:$A,CONCATENATE('Suivi du personnel'!$B163," ",'Suivi du personnel'!DL$8),'importation prevair'!$O:$O))</f>
        <v/>
      </c>
      <c r="DM163" s="162" t="str">
        <f>IF($B163="","",SUMIF('importation prevair'!$A:$A,CONCATENATE('Suivi du personnel'!$B163," ",'Suivi du personnel'!DM$8),'importation prevair'!$O:$O))</f>
        <v/>
      </c>
      <c r="DN163" s="162" t="str">
        <f>IF($B163="","",SUMIF('importation prevair'!$A:$A,CONCATENATE('Suivi du personnel'!$B163," ",'Suivi du personnel'!DN$8),'importation prevair'!$O:$O))</f>
        <v/>
      </c>
      <c r="DO163" s="162" t="str">
        <f>IF($B163="","",SUMIF('importation prevair'!$A:$A,CONCATENATE('Suivi du personnel'!$B163," ",'Suivi du personnel'!DO$8),'importation prevair'!$O:$O))</f>
        <v/>
      </c>
      <c r="DP163" s="162" t="str">
        <f>IF($B163="","",SUMIF('importation prevair'!$A:$A,CONCATENATE('Suivi du personnel'!$B163," ",'Suivi du personnel'!DP$8),'importation prevair'!$O:$O))</f>
        <v/>
      </c>
      <c r="DQ163" s="162" t="str">
        <f>IF($B163="","",SUMIF('importation prevair'!$A:$A,CONCATENATE('Suivi du personnel'!$B163," ",'Suivi du personnel'!DQ$8),'importation prevair'!$O:$O))</f>
        <v/>
      </c>
      <c r="DR163" s="259" t="str">
        <f>IF($B163="","",SUMIF('importation prevair'!$A:$A,CONCATENATE('Suivi du personnel'!$B163," ",'Suivi du personnel'!DR$8),'importation prevair'!$O:$O))</f>
        <v/>
      </c>
      <c r="DS163" s="260" t="str">
        <f>IF($B163="","",SUMIF('importation prevair'!$A:$A,CONCATENATE('Suivi du personnel'!$B163," ",'Suivi du personnel'!DS$8),'importation prevair'!$O:$O))</f>
        <v/>
      </c>
      <c r="DT163" s="162" t="str">
        <f>IF($B163="","",SUMIF('importation prevair'!$A:$A,CONCATENATE('Suivi du personnel'!$B163," ",'Suivi du personnel'!DT$8),'importation prevair'!$O:$O))</f>
        <v/>
      </c>
      <c r="DU163" s="162" t="str">
        <f>IF($B163="","",SUMIF('importation prevair'!$A:$A,CONCATENATE('Suivi du personnel'!$B163," ",'Suivi du personnel'!DU$8),'importation prevair'!$O:$O))</f>
        <v/>
      </c>
      <c r="DV163" s="162" t="str">
        <f>IF($B163="","",SUMIF('importation prevair'!$A:$A,CONCATENATE('Suivi du personnel'!$B163," ",'Suivi du personnel'!DV$8),'importation prevair'!$O:$O))</f>
        <v/>
      </c>
      <c r="DW163" s="162" t="str">
        <f>IF($B163="","",SUMIF('importation prevair'!$A:$A,CONCATENATE('Suivi du personnel'!$B163," ",'Suivi du personnel'!DW$8),'importation prevair'!$O:$O))</f>
        <v/>
      </c>
      <c r="DX163" s="162" t="str">
        <f>IF($B163="","",SUMIF('importation prevair'!$A:$A,CONCATENATE('Suivi du personnel'!$B163," ",'Suivi du personnel'!DX$8),'importation prevair'!$O:$O))</f>
        <v/>
      </c>
      <c r="DY163" s="261" t="str">
        <f>IF($B163="","",SUMIF('importation prevair'!$A:$A,CONCATENATE('Suivi du personnel'!$B163," ",'Suivi du personnel'!DY$8),'importation prevair'!$O:$O))</f>
        <v/>
      </c>
      <c r="DZ163" s="162" t="str">
        <f>IF($B163="","",SUMIF('importation prevair'!$A:$A,CONCATENATE('Suivi du personnel'!$B163," ",'Suivi du personnel'!DZ$8),'importation prevair'!$O:$O))</f>
        <v/>
      </c>
      <c r="EA163" s="162" t="str">
        <f>IF($B163="","",SUMIF('importation prevair'!$A:$A,CONCATENATE('Suivi du personnel'!$B163," ",'Suivi du personnel'!EA$8),'importation prevair'!$O:$O))</f>
        <v/>
      </c>
      <c r="EB163" s="162" t="str">
        <f>IF($B163="","",SUMIF('importation prevair'!$A:$A,CONCATENATE('Suivi du personnel'!$B163," ",'Suivi du personnel'!EB$8),'importation prevair'!$O:$O))</f>
        <v/>
      </c>
      <c r="EC163" s="162" t="str">
        <f>IF($B163="","",SUMIF('importation prevair'!$A:$A,CONCATENATE('Suivi du personnel'!$B163," ",'Suivi du personnel'!EC$8),'importation prevair'!$O:$O))</f>
        <v/>
      </c>
      <c r="ED163" s="162" t="str">
        <f>IF($B163="","",SUMIF('importation prevair'!$A:$A,CONCATENATE('Suivi du personnel'!$B163," ",'Suivi du personnel'!ED$8),'importation prevair'!$O:$O))</f>
        <v/>
      </c>
      <c r="EE163" s="162" t="str">
        <f>IF($B163="","",SUMIF('importation prevair'!$A:$A,CONCATENATE('Suivi du personnel'!$B163," ",'Suivi du personnel'!EE$8),'importation prevair'!$O:$O))</f>
        <v/>
      </c>
      <c r="EF163" s="259" t="str">
        <f>IF($B163="","",SUMIF('importation prevair'!$A:$A,CONCATENATE('Suivi du personnel'!$B163," ",'Suivi du personnel'!EF$8),'importation prevair'!$O:$O))</f>
        <v/>
      </c>
      <c r="EG163" s="260" t="str">
        <f>IF($B163="","",SUMIF('importation prevair'!$A:$A,CONCATENATE('Suivi du personnel'!$B163," ",'Suivi du personnel'!EG$8),'importation prevair'!$O:$O))</f>
        <v/>
      </c>
      <c r="EH163" s="162" t="str">
        <f>IF($B163="","",SUMIF('importation prevair'!$A:$A,CONCATENATE('Suivi du personnel'!$B163," ",'Suivi du personnel'!EH$8),'importation prevair'!$O:$O))</f>
        <v/>
      </c>
      <c r="EI163" s="162" t="str">
        <f>IF($B163="","",SUMIF('importation prevair'!$A:$A,CONCATENATE('Suivi du personnel'!$B163," ",'Suivi du personnel'!EI$8),'importation prevair'!$O:$O))</f>
        <v/>
      </c>
      <c r="EJ163" s="162" t="str">
        <f>IF($B163="","",SUMIF('importation prevair'!$A:$A,CONCATENATE('Suivi du personnel'!$B163," ",'Suivi du personnel'!EJ$8),'importation prevair'!$O:$O))</f>
        <v/>
      </c>
      <c r="EK163" s="162" t="str">
        <f>IF($B163="","",SUMIF('importation prevair'!$A:$A,CONCATENATE('Suivi du personnel'!$B163," ",'Suivi du personnel'!EK$8),'importation prevair'!$O:$O))</f>
        <v/>
      </c>
      <c r="EL163" s="162" t="str">
        <f>IF($B163="","",SUMIF('importation prevair'!$A:$A,CONCATENATE('Suivi du personnel'!$B163," ",'Suivi du personnel'!EL$8),'importation prevair'!$O:$O))</f>
        <v/>
      </c>
      <c r="EM163" s="261" t="str">
        <f>IF($B163="","",SUMIF('importation prevair'!$A:$A,CONCATENATE('Suivi du personnel'!$B163," ",'Suivi du personnel'!EM$8),'importation prevair'!$O:$O))</f>
        <v/>
      </c>
      <c r="EN163" s="162" t="str">
        <f>IF($B163="","",SUMIF('importation prevair'!$A:$A,CONCATENATE('Suivi du personnel'!$B163," ",'Suivi du personnel'!EN$8),'importation prevair'!$O:$O))</f>
        <v/>
      </c>
      <c r="EO163" s="162" t="str">
        <f>IF($B163="","",SUMIF('importation prevair'!$A:$A,CONCATENATE('Suivi du personnel'!$B163," ",'Suivi du personnel'!EO$8),'importation prevair'!$O:$O))</f>
        <v/>
      </c>
      <c r="EP163" s="162" t="str">
        <f>IF($B163="","",SUMIF('importation prevair'!$A:$A,CONCATENATE('Suivi du personnel'!$B163," ",'Suivi du personnel'!EP$8),'importation prevair'!$O:$O))</f>
        <v/>
      </c>
      <c r="EQ163" s="162" t="str">
        <f>IF($B163="","",SUMIF('importation prevair'!$A:$A,CONCATENATE('Suivi du personnel'!$B163," ",'Suivi du personnel'!EQ$8),'importation prevair'!$O:$O))</f>
        <v/>
      </c>
      <c r="ER163" s="162" t="str">
        <f>IF($B163="","",SUMIF('importation prevair'!$A:$A,CONCATENATE('Suivi du personnel'!$B163," ",'Suivi du personnel'!ER$8),'importation prevair'!$O:$O))</f>
        <v/>
      </c>
      <c r="ES163" s="162" t="str">
        <f>IF($B163="","",SUMIF('importation prevair'!$A:$A,CONCATENATE('Suivi du personnel'!$B163," ",'Suivi du personnel'!ES$8),'importation prevair'!$O:$O))</f>
        <v/>
      </c>
      <c r="ET163" s="259" t="str">
        <f>IF($B163="","",SUMIF('importation prevair'!$A:$A,CONCATENATE('Suivi du personnel'!$B163," ",'Suivi du personnel'!ET$8),'importation prevair'!$O:$O))</f>
        <v/>
      </c>
      <c r="EU163" s="260" t="str">
        <f>IF($B163="","",SUMIF('importation prevair'!$A:$A,CONCATENATE('Suivi du personnel'!$B163," ",'Suivi du personnel'!EU$8),'importation prevair'!$O:$O))</f>
        <v/>
      </c>
      <c r="EV163" s="162" t="str">
        <f>IF($B163="","",SUMIF('importation prevair'!$A:$A,CONCATENATE('Suivi du personnel'!$B163," ",'Suivi du personnel'!EV$8),'importation prevair'!$O:$O))</f>
        <v/>
      </c>
      <c r="EW163" s="162" t="str">
        <f>IF($B163="","",SUMIF('importation prevair'!$A:$A,CONCATENATE('Suivi du personnel'!$B163," ",'Suivi du personnel'!EW$8),'importation prevair'!$O:$O))</f>
        <v/>
      </c>
      <c r="EX163" s="162" t="str">
        <f>IF($B163="","",SUMIF('importation prevair'!$A:$A,CONCATENATE('Suivi du personnel'!$B163," ",'Suivi du personnel'!EX$8),'importation prevair'!$O:$O))</f>
        <v/>
      </c>
      <c r="EY163" s="162" t="str">
        <f>IF($B163="","",SUMIF('importation prevair'!$A:$A,CONCATENATE('Suivi du personnel'!$B163," ",'Suivi du personnel'!EY$8),'importation prevair'!$O:$O))</f>
        <v/>
      </c>
      <c r="EZ163" s="162" t="str">
        <f>IF($B163="","",SUMIF('importation prevair'!$A:$A,CONCATENATE('Suivi du personnel'!$B163," ",'Suivi du personnel'!EZ$8),'importation prevair'!$O:$O))</f>
        <v/>
      </c>
      <c r="FA163" s="261" t="str">
        <f>IF($B163="","",SUMIF('importation prevair'!$A:$A,CONCATENATE('Suivi du personnel'!$B163," ",'Suivi du personnel'!FA$8),'importation prevair'!$O:$O))</f>
        <v/>
      </c>
      <c r="FB163" s="162" t="str">
        <f>IF($B163="","",SUMIF('importation prevair'!$A:$A,CONCATENATE('Suivi du personnel'!$B163," ",'Suivi du personnel'!FB$8),'importation prevair'!$O:$O))</f>
        <v/>
      </c>
      <c r="FC163" s="162" t="str">
        <f>IF($B163="","",SUMIF('importation prevair'!$A:$A,CONCATENATE('Suivi du personnel'!$B163," ",'Suivi du personnel'!FC$8),'importation prevair'!$O:$O))</f>
        <v/>
      </c>
      <c r="FD163" s="162" t="str">
        <f>IF($B163="","",SUMIF('importation prevair'!$A:$A,CONCATENATE('Suivi du personnel'!$B163," ",'Suivi du personnel'!FD$8),'importation prevair'!$O:$O))</f>
        <v/>
      </c>
      <c r="FE163" s="162" t="str">
        <f>IF($B163="","",SUMIF('importation prevair'!$A:$A,CONCATENATE('Suivi du personnel'!$B163," ",'Suivi du personnel'!FE$8),'importation prevair'!$O:$O))</f>
        <v/>
      </c>
      <c r="FF163" s="162" t="str">
        <f>IF($B163="","",SUMIF('importation prevair'!$A:$A,CONCATENATE('Suivi du personnel'!$B163," ",'Suivi du personnel'!FF$8),'importation prevair'!$O:$O))</f>
        <v/>
      </c>
      <c r="FG163" s="162" t="str">
        <f>IF($B163="","",SUMIF('importation prevair'!$A:$A,CONCATENATE('Suivi du personnel'!$B163," ",'Suivi du personnel'!FG$8),'importation prevair'!$O:$O))</f>
        <v/>
      </c>
      <c r="FH163" s="259" t="str">
        <f>IF($B163="","",SUMIF('importation prevair'!$A:$A,CONCATENATE('Suivi du personnel'!$B163," ",'Suivi du personnel'!FH$8),'importation prevair'!$O:$O))</f>
        <v/>
      </c>
      <c r="FI163" s="260" t="str">
        <f>IF($B163="","",SUMIF('importation prevair'!$A:$A,CONCATENATE('Suivi du personnel'!$B163," ",'Suivi du personnel'!FI$8),'importation prevair'!$O:$O))</f>
        <v/>
      </c>
      <c r="FJ163" s="162" t="str">
        <f>IF($B163="","",SUMIF('importation prevair'!$A:$A,CONCATENATE('Suivi du personnel'!$B163," ",'Suivi du personnel'!FJ$8),'importation prevair'!$O:$O))</f>
        <v/>
      </c>
      <c r="FK163" s="162" t="str">
        <f>IF($B163="","",SUMIF('importation prevair'!$A:$A,CONCATENATE('Suivi du personnel'!$B163," ",'Suivi du personnel'!FK$8),'importation prevair'!$O:$O))</f>
        <v/>
      </c>
      <c r="FL163" s="162" t="str">
        <f>IF($B163="","",SUMIF('importation prevair'!$A:$A,CONCATENATE('Suivi du personnel'!$B163," ",'Suivi du personnel'!FL$8),'importation prevair'!$O:$O))</f>
        <v/>
      </c>
      <c r="FM163" s="162" t="str">
        <f>IF($B163="","",SUMIF('importation prevair'!$A:$A,CONCATENATE('Suivi du personnel'!$B163," ",'Suivi du personnel'!FM$8),'importation prevair'!$O:$O))</f>
        <v/>
      </c>
      <c r="FN163" s="162" t="str">
        <f>IF($B163="","",SUMIF('importation prevair'!$A:$A,CONCATENATE('Suivi du personnel'!$B163," ",'Suivi du personnel'!FN$8),'importation prevair'!$O:$O))</f>
        <v/>
      </c>
      <c r="FO163" s="261" t="str">
        <f>IF($B163="","",SUMIF('importation prevair'!$A:$A,CONCATENATE('Suivi du personnel'!$B163," ",'Suivi du personnel'!FO$8),'importation prevair'!$O:$O))</f>
        <v/>
      </c>
      <c r="FP163" s="162" t="str">
        <f>IF($B163="","",SUMIF('importation prevair'!$A:$A,CONCATENATE('Suivi du personnel'!$B163," ",'Suivi du personnel'!FP$8),'importation prevair'!$O:$O))</f>
        <v/>
      </c>
      <c r="FQ163" s="162" t="str">
        <f>IF($B163="","",SUMIF('importation prevair'!$A:$A,CONCATENATE('Suivi du personnel'!$B163," ",'Suivi du personnel'!FQ$8),'importation prevair'!$O:$O))</f>
        <v/>
      </c>
      <c r="FR163" s="162" t="str">
        <f>IF($B163="","",SUMIF('importation prevair'!$A:$A,CONCATENATE('Suivi du personnel'!$B163," ",'Suivi du personnel'!FR$8),'importation prevair'!$O:$O))</f>
        <v/>
      </c>
      <c r="FS163" s="162" t="str">
        <f>IF($B163="","",SUMIF('importation prevair'!$A:$A,CONCATENATE('Suivi du personnel'!$B163," ",'Suivi du personnel'!FS$8),'importation prevair'!$O:$O))</f>
        <v/>
      </c>
      <c r="FT163" s="162" t="str">
        <f>IF($B163="","",SUMIF('importation prevair'!$A:$A,CONCATENATE('Suivi du personnel'!$B163," ",'Suivi du personnel'!FT$8),'importation prevair'!$O:$O))</f>
        <v/>
      </c>
      <c r="FU163" s="162" t="str">
        <f>IF($B163="","",SUMIF('importation prevair'!$A:$A,CONCATENATE('Suivi du personnel'!$B163," ",'Suivi du personnel'!FU$8),'importation prevair'!$O:$O))</f>
        <v/>
      </c>
      <c r="FV163" s="259" t="str">
        <f>IF($B163="","",SUMIF('importation prevair'!$A:$A,CONCATENATE('Suivi du personnel'!$B163," ",'Suivi du personnel'!FV$8),'importation prevair'!$O:$O))</f>
        <v/>
      </c>
      <c r="FW163" s="260" t="str">
        <f>IF($B163="","",SUMIF('importation prevair'!$A:$A,CONCATENATE('Suivi du personnel'!$B163," ",'Suivi du personnel'!FW$8),'importation prevair'!$O:$O))</f>
        <v/>
      </c>
      <c r="FX163" s="162" t="str">
        <f>IF($B163="","",SUMIF('importation prevair'!$A:$A,CONCATENATE('Suivi du personnel'!$B163," ",'Suivi du personnel'!FX$8),'importation prevair'!$O:$O))</f>
        <v/>
      </c>
      <c r="FY163" s="162" t="str">
        <f>IF($B163="","",SUMIF('importation prevair'!$A:$A,CONCATENATE('Suivi du personnel'!$B163," ",'Suivi du personnel'!FY$8),'importation prevair'!$O:$O))</f>
        <v/>
      </c>
      <c r="FZ163" s="162" t="str">
        <f>IF($B163="","",SUMIF('importation prevair'!$A:$A,CONCATENATE('Suivi du personnel'!$B163," ",'Suivi du personnel'!FZ$8),'importation prevair'!$O:$O))</f>
        <v/>
      </c>
      <c r="GA163" s="162" t="str">
        <f>IF($B163="","",SUMIF('importation prevair'!$A:$A,CONCATENATE('Suivi du personnel'!$B163," ",'Suivi du personnel'!GA$8),'importation prevair'!$O:$O))</f>
        <v/>
      </c>
      <c r="GB163" s="162" t="str">
        <f>IF($B163="","",SUMIF('importation prevair'!$A:$A,CONCATENATE('Suivi du personnel'!$B163," ",'Suivi du personnel'!GB$8),'importation prevair'!$O:$O))</f>
        <v/>
      </c>
      <c r="GC163" s="261" t="str">
        <f>IF($B163="","",SUMIF('importation prevair'!$A:$A,CONCATENATE('Suivi du personnel'!$B163," ",'Suivi du personnel'!GC$8),'importation prevair'!$O:$O))</f>
        <v/>
      </c>
      <c r="GD163" s="162" t="str">
        <f>IF($B163="","",SUMIF('importation prevair'!$A:$A,CONCATENATE('Suivi du personnel'!$B163," ",'Suivi du personnel'!GD$8),'importation prevair'!$O:$O))</f>
        <v/>
      </c>
      <c r="GE163" s="162" t="str">
        <f>IF($B163="","",SUMIF('importation prevair'!$A:$A,CONCATENATE('Suivi du personnel'!$B163," ",'Suivi du personnel'!GE$8),'importation prevair'!$O:$O))</f>
        <v/>
      </c>
      <c r="GF163" s="162" t="str">
        <f>IF($B163="","",SUMIF('importation prevair'!$A:$A,CONCATENATE('Suivi du personnel'!$B163," ",'Suivi du personnel'!GF$8),'importation prevair'!$O:$O))</f>
        <v/>
      </c>
      <c r="GG163" s="162" t="str">
        <f>IF($B163="","",SUMIF('importation prevair'!$A:$A,CONCATENATE('Suivi du personnel'!$B163," ",'Suivi du personnel'!GG$8),'importation prevair'!$O:$O))</f>
        <v/>
      </c>
      <c r="GH163" s="162" t="str">
        <f>IF($B163="","",SUMIF('importation prevair'!$A:$A,CONCATENATE('Suivi du personnel'!$B163," ",'Suivi du personnel'!GH$8),'importation prevair'!$O:$O))</f>
        <v/>
      </c>
      <c r="GI163" s="162" t="str">
        <f>IF($B163="","",SUMIF('importation prevair'!$A:$A,CONCATENATE('Suivi du personnel'!$B163," ",'Suivi du personnel'!GI$8),'importation prevair'!$O:$O))</f>
        <v/>
      </c>
      <c r="GJ163" s="259" t="str">
        <f>IF($B163="","",SUMIF('importation prevair'!$A:$A,CONCATENATE('Suivi du personnel'!$B163," ",'Suivi du personnel'!GJ$8),'importation prevair'!$O:$O))</f>
        <v/>
      </c>
      <c r="GK163" s="260" t="str">
        <f>IF($B163="","",SUMIF('importation prevair'!$A:$A,CONCATENATE('Suivi du personnel'!$B163," ",'Suivi du personnel'!GK$8),'importation prevair'!$O:$O))</f>
        <v/>
      </c>
      <c r="GL163" s="162" t="str">
        <f>IF($B163="","",SUMIF('importation prevair'!$A:$A,CONCATENATE('Suivi du personnel'!$B163," ",'Suivi du personnel'!GL$8),'importation prevair'!$O:$O))</f>
        <v/>
      </c>
      <c r="GM163" s="162" t="str">
        <f>IF($B163="","",SUMIF('importation prevair'!$A:$A,CONCATENATE('Suivi du personnel'!$B163," ",'Suivi du personnel'!GM$8),'importation prevair'!$O:$O))</f>
        <v/>
      </c>
      <c r="GN163" s="162" t="str">
        <f>IF($B163="","",SUMIF('importation prevair'!$A:$A,CONCATENATE('Suivi du personnel'!$B163," ",'Suivi du personnel'!GN$8),'importation prevair'!$O:$O))</f>
        <v/>
      </c>
      <c r="GO163" s="162" t="str">
        <f>IF($B163="","",SUMIF('importation prevair'!$A:$A,CONCATENATE('Suivi du personnel'!$B163," ",'Suivi du personnel'!GO$8),'importation prevair'!$O:$O))</f>
        <v/>
      </c>
      <c r="GP163" s="162" t="str">
        <f>IF($B163="","",SUMIF('importation prevair'!$A:$A,CONCATENATE('Suivi du personnel'!$B163," ",'Suivi du personnel'!GP$8),'importation prevair'!$O:$O))</f>
        <v/>
      </c>
      <c r="GQ163" s="261" t="str">
        <f>IF($B163="","",SUMIF('importation prevair'!$A:$A,CONCATENATE('Suivi du personnel'!$B163," ",'Suivi du personnel'!GQ$8),'importation prevair'!$O:$O))</f>
        <v/>
      </c>
      <c r="GR163" s="260" t="str">
        <f>IF($B163="","",SUMIF('importation prevair'!$A:$A,CONCATENATE('Suivi du personnel'!$B163," ",'Suivi du personnel'!GR$8),'importation prevair'!$O:$O))</f>
        <v/>
      </c>
      <c r="GS163" s="162" t="str">
        <f>IF($B163="","",SUMIF('importation prevair'!$A:$A,CONCATENATE('Suivi du personnel'!$B163," ",'Suivi du personnel'!GS$8),'importation prevair'!$O:$O))</f>
        <v/>
      </c>
      <c r="GT163" s="162" t="str">
        <f>IF($B163="","",SUMIF('importation prevair'!$A:$A,CONCATENATE('Suivi du personnel'!$B163," ",'Suivi du personnel'!GT$8),'importation prevair'!$O:$O))</f>
        <v/>
      </c>
      <c r="GU163" s="162" t="str">
        <f>IF($B163="","",SUMIF('importation prevair'!$A:$A,CONCATENATE('Suivi du personnel'!$B163," ",'Suivi du personnel'!GU$8),'importation prevair'!$O:$O))</f>
        <v/>
      </c>
      <c r="GV163" s="162" t="str">
        <f>IF($B163="","",SUMIF('importation prevair'!$A:$A,CONCATENATE('Suivi du personnel'!$B163," ",'Suivi du personnel'!GV$8),'importation prevair'!$O:$O))</f>
        <v/>
      </c>
      <c r="GW163" s="162" t="str">
        <f>IF($B163="","",SUMIF('importation prevair'!$A:$A,CONCATENATE('Suivi du personnel'!$B163," ",'Suivi du personnel'!GW$8),'importation prevair'!$O:$O))</f>
        <v/>
      </c>
      <c r="GX163" s="261" t="str">
        <f>IF($B163="","",SUMIF('importation prevair'!$A:$A,CONCATENATE('Suivi du personnel'!$B163," ",'Suivi du personnel'!GX$8),'importation prevair'!$O:$O))</f>
        <v/>
      </c>
    </row>
    <row r="164" spans="1:206" s="164" customFormat="1" ht="13.5" thickBot="1" x14ac:dyDescent="0.25">
      <c r="A164" s="289" t="str">
        <f>IF($B164="","",VLOOKUP($B164,'info personnel sur AT'!$A$3:$C$298,2,FALSE))</f>
        <v/>
      </c>
      <c r="B164" s="287"/>
      <c r="C164" s="284" t="str">
        <f>IF($B164="","",VLOOKUP($B164,'info personnel sur AT'!$A$3:$Q$298,3,FALSE))</f>
        <v/>
      </c>
      <c r="D164" s="280" t="str">
        <f>IF($B164="","",VLOOKUP($B164,'info personnel sur AT'!$A$3:$Q$298,4,FALSE))</f>
        <v/>
      </c>
      <c r="E164" s="277" t="str">
        <f>IF($B164="","",VLOOKUP($B164,'info personnel sur AT'!$A$3:$Q$298,5,FALSE))</f>
        <v/>
      </c>
      <c r="F164" s="219">
        <f t="shared" si="101"/>
        <v>0</v>
      </c>
      <c r="G164" s="240">
        <v>0.3</v>
      </c>
      <c r="H164" s="218">
        <f t="shared" si="102"/>
        <v>0.3</v>
      </c>
      <c r="I164" s="22" t="str">
        <f>IF($B164="","",VLOOKUP($B164,'info personnel sur AT'!$A$3:$Q$298,6,FALSE))</f>
        <v/>
      </c>
      <c r="J164" s="22" t="str">
        <f>IF($B164="","",VLOOKUP($B164,'info personnel sur AT'!$A$3:$Q$298,7,FALSE))</f>
        <v/>
      </c>
      <c r="K164" s="22" t="str">
        <f>IF($B164="","",VLOOKUP($B164,'info personnel sur AT'!$A$3:$Q$298,8,FALSE))</f>
        <v/>
      </c>
      <c r="L164" s="22" t="str">
        <f>IF($B164="","",VLOOKUP($B164,'info personnel sur AT'!$A$3:$Q$298,9,FALSE))</f>
        <v/>
      </c>
      <c r="M164" s="22" t="str">
        <f>IF($B164="","",VLOOKUP($B164,'info personnel sur AT'!$A$3:$Q$298,10,FALSE))</f>
        <v/>
      </c>
      <c r="N164" s="22" t="str">
        <f>IF($B164="","",VLOOKUP($B164,'info personnel sur AT'!$A$3:$Q$298,11,FALSE))</f>
        <v/>
      </c>
      <c r="O164" s="22" t="str">
        <f>IF($B164="","",VLOOKUP($B164,'info personnel sur AT'!$A$3:$Q$298,12,FALSE))</f>
        <v/>
      </c>
      <c r="P164" s="22" t="str">
        <f>IF($B164="","",VLOOKUP($B164,'info personnel sur AT'!$A$3:$Q$298,13,FALSE))</f>
        <v/>
      </c>
      <c r="Q164" s="22" t="str">
        <f>IF($B164="","",VLOOKUP($B164,'info personnel sur AT'!$A$3:$Q$298,14,FALSE))</f>
        <v/>
      </c>
      <c r="R164" s="22" t="str">
        <f>IF($B164="","",VLOOKUP($B164,'info personnel sur AT'!$A$3:$Q$298,15,FALSE))</f>
        <v/>
      </c>
      <c r="S164" s="22" t="str">
        <f>IF($B164="","",VLOOKUP($B164,'info personnel sur AT'!$A$3:$Q$298,16,FALSE))</f>
        <v/>
      </c>
      <c r="T164" s="22" t="str">
        <f>IF($B164="","",VLOOKUP($B164,'info personnel sur AT'!$A$3:$Q$298,17,FALSE))</f>
        <v/>
      </c>
      <c r="U164" s="11">
        <f t="shared" si="103"/>
        <v>0</v>
      </c>
      <c r="V164" s="2">
        <f t="shared" si="104"/>
        <v>0</v>
      </c>
      <c r="W164" s="6">
        <f t="shared" si="105"/>
        <v>0</v>
      </c>
      <c r="X164" s="180">
        <f t="shared" si="106"/>
        <v>1.8</v>
      </c>
      <c r="Y164" s="179">
        <f t="shared" si="134"/>
        <v>5</v>
      </c>
      <c r="Z164" s="192">
        <f t="shared" si="107"/>
        <v>10</v>
      </c>
      <c r="AA164" s="195">
        <f t="shared" si="108"/>
        <v>0</v>
      </c>
      <c r="AB164" s="195">
        <f t="shared" si="109"/>
        <v>0</v>
      </c>
      <c r="AC164" s="195">
        <f t="shared" si="110"/>
        <v>0</v>
      </c>
      <c r="AD164" s="195">
        <f t="shared" si="111"/>
        <v>0</v>
      </c>
      <c r="AE164" s="195">
        <f t="shared" si="112"/>
        <v>0</v>
      </c>
      <c r="AF164" s="195">
        <f t="shared" si="113"/>
        <v>0</v>
      </c>
      <c r="AG164" s="195">
        <f t="shared" si="114"/>
        <v>0</v>
      </c>
      <c r="AH164" s="248">
        <f t="shared" si="115"/>
        <v>0</v>
      </c>
      <c r="AI164" s="248">
        <f t="shared" si="116"/>
        <v>0</v>
      </c>
      <c r="AJ164" s="248">
        <f t="shared" si="117"/>
        <v>0</v>
      </c>
      <c r="AK164" s="248">
        <f t="shared" si="118"/>
        <v>0</v>
      </c>
      <c r="AL164" s="248">
        <f t="shared" si="119"/>
        <v>0</v>
      </c>
      <c r="AM164" s="248">
        <f t="shared" si="120"/>
        <v>0</v>
      </c>
      <c r="AN164" s="248">
        <f t="shared" si="121"/>
        <v>0</v>
      </c>
      <c r="AO164" s="248">
        <f t="shared" si="122"/>
        <v>0</v>
      </c>
      <c r="AP164" s="248">
        <f t="shared" si="123"/>
        <v>0</v>
      </c>
      <c r="AQ164" s="248">
        <f t="shared" si="124"/>
        <v>0</v>
      </c>
      <c r="AR164" s="248">
        <f t="shared" si="125"/>
        <v>0</v>
      </c>
      <c r="AS164" s="248">
        <f t="shared" si="126"/>
        <v>0</v>
      </c>
      <c r="AT164" s="248">
        <f t="shared" si="127"/>
        <v>0</v>
      </c>
      <c r="AU164" s="248">
        <f t="shared" si="128"/>
        <v>0</v>
      </c>
      <c r="AV164" s="245">
        <f t="shared" si="135"/>
        <v>0</v>
      </c>
      <c r="AW164" s="245">
        <f t="shared" si="136"/>
        <v>0</v>
      </c>
      <c r="AX164" s="252">
        <f t="shared" si="137"/>
        <v>0</v>
      </c>
      <c r="AY164" s="253">
        <f t="shared" si="132"/>
        <v>0</v>
      </c>
      <c r="AZ164" s="253">
        <f t="shared" si="133"/>
        <v>0</v>
      </c>
      <c r="BA164" s="221" t="str">
        <f>IF($B164="","",SUMIF('importation prevair'!$A:$A,CONCATENATE('Suivi du personnel'!$B164," ",'Suivi du personnel'!BA$8),'importation prevair'!$O:$O))</f>
        <v/>
      </c>
      <c r="BB164" s="222" t="str">
        <f>IF($B164="","",SUMIF('importation prevair'!$A:$A,CONCATENATE('Suivi du personnel'!$B164," ",'Suivi du personnel'!BB$8),'importation prevair'!$O:$O))</f>
        <v/>
      </c>
      <c r="BC164" s="222" t="str">
        <f>IF($B164="","",SUMIF('importation prevair'!$A:$A,CONCATENATE('Suivi du personnel'!$B164," ",'Suivi du personnel'!BC$8),'importation prevair'!$O:$O))</f>
        <v/>
      </c>
      <c r="BD164" s="222" t="str">
        <f>IF($B164="","",SUMIF('importation prevair'!$A:$A,CONCATENATE('Suivi du personnel'!$B164," ",'Suivi du personnel'!BD$8),'importation prevair'!$O:$O))</f>
        <v/>
      </c>
      <c r="BE164" s="222" t="str">
        <f>IF($B164="","",SUMIF('importation prevair'!$A:$A,CONCATENATE('Suivi du personnel'!$B164," ",'Suivi du personnel'!BE$8),'importation prevair'!$O:$O))</f>
        <v/>
      </c>
      <c r="BF164" s="222" t="str">
        <f>IF($B164="","",SUMIF('importation prevair'!$A:$A,CONCATENATE('Suivi du personnel'!$B164," ",'Suivi du personnel'!BF$8),'importation prevair'!$O:$O))</f>
        <v/>
      </c>
      <c r="BG164" s="223" t="str">
        <f>IF($B164="","",SUMIF('importation prevair'!$A:$A,CONCATENATE('Suivi du personnel'!$B164," ",'Suivi du personnel'!BG$8),'importation prevair'!$O:$O))</f>
        <v/>
      </c>
      <c r="BH164" s="221" t="str">
        <f>IF($B164="","",SUMIF('importation prevair'!$A:$A,CONCATENATE('Suivi du personnel'!$B164," ",'Suivi du personnel'!BH$8),'importation prevair'!$O:$O))</f>
        <v/>
      </c>
      <c r="BI164" s="222" t="str">
        <f>IF($B164="","",SUMIF('importation prevair'!$A:$A,CONCATENATE('Suivi du personnel'!$B164," ",'Suivi du personnel'!BI$8),'importation prevair'!$O:$O))</f>
        <v/>
      </c>
      <c r="BJ164" s="222" t="str">
        <f>IF($B164="","",SUMIF('importation prevair'!$A:$A,CONCATENATE('Suivi du personnel'!$B164," ",'Suivi du personnel'!BJ$8),'importation prevair'!$O:$O))</f>
        <v/>
      </c>
      <c r="BK164" s="222" t="str">
        <f>IF($B164="","",SUMIF('importation prevair'!$A:$A,CONCATENATE('Suivi du personnel'!$B164," ",'Suivi du personnel'!BK$8),'importation prevair'!$O:$O))</f>
        <v/>
      </c>
      <c r="BL164" s="222" t="str">
        <f>IF($B164="","",SUMIF('importation prevair'!$A:$A,CONCATENATE('Suivi du personnel'!$B164," ",'Suivi du personnel'!BL$8),'importation prevair'!$O:$O))</f>
        <v/>
      </c>
      <c r="BM164" s="222" t="str">
        <f>IF($B164="","",SUMIF('importation prevair'!$A:$A,CONCATENATE('Suivi du personnel'!$B164," ",'Suivi du personnel'!BM$8),'importation prevair'!$O:$O))</f>
        <v/>
      </c>
      <c r="BN164" s="223" t="str">
        <f>IF($B164="","",SUMIF('importation prevair'!$A:$A,CONCATENATE('Suivi du personnel'!$B164," ",'Suivi du personnel'!BN$8),'importation prevair'!$O:$O))</f>
        <v/>
      </c>
      <c r="BO164" s="221" t="str">
        <f>IF($B164="","",SUMIF('importation prevair'!$A:$A,CONCATENATE('Suivi du personnel'!$B164," ",'Suivi du personnel'!BO$8),'importation prevair'!$O:$O))</f>
        <v/>
      </c>
      <c r="BP164" s="222" t="str">
        <f>IF($B164="","",SUMIF('importation prevair'!$A:$A,CONCATENATE('Suivi du personnel'!$B164," ",'Suivi du personnel'!BP$8),'importation prevair'!$O:$O))</f>
        <v/>
      </c>
      <c r="BQ164" s="222" t="str">
        <f>IF($B164="","",SUMIF('importation prevair'!$A:$A,CONCATENATE('Suivi du personnel'!$B164," ",'Suivi du personnel'!BQ$8),'importation prevair'!$O:$O))</f>
        <v/>
      </c>
      <c r="BR164" s="222" t="str">
        <f>IF($B164="","",SUMIF('importation prevair'!$A:$A,CONCATENATE('Suivi du personnel'!$B164," ",'Suivi du personnel'!BR$8),'importation prevair'!$O:$O))</f>
        <v/>
      </c>
      <c r="BS164" s="222" t="str">
        <f>IF($B164="","",SUMIF('importation prevair'!$A:$A,CONCATENATE('Suivi du personnel'!$B164," ",'Suivi du personnel'!BS$8),'importation prevair'!$O:$O))</f>
        <v/>
      </c>
      <c r="BT164" s="222" t="str">
        <f>IF($B164="","",SUMIF('importation prevair'!$A:$A,CONCATENATE('Suivi du personnel'!$B164," ",'Suivi du personnel'!BT$8),'importation prevair'!$O:$O))</f>
        <v/>
      </c>
      <c r="BU164" s="223" t="str">
        <f>IF($B164="","",SUMIF('importation prevair'!$A:$A,CONCATENATE('Suivi du personnel'!$B164," ",'Suivi du personnel'!BU$8),'importation prevair'!$O:$O))</f>
        <v/>
      </c>
      <c r="BV164" s="221" t="str">
        <f>IF($B164="","",SUMIF('importation prevair'!$A:$A,CONCATENATE('Suivi du personnel'!$B164," ",'Suivi du personnel'!BV$8),'importation prevair'!$O:$O))</f>
        <v/>
      </c>
      <c r="BW164" s="222" t="str">
        <f>IF($B164="","",SUMIF('importation prevair'!$A:$A,CONCATENATE('Suivi du personnel'!$B164," ",'Suivi du personnel'!BW$8),'importation prevair'!$O:$O))</f>
        <v/>
      </c>
      <c r="BX164" s="222" t="str">
        <f>IF($B164="","",SUMIF('importation prevair'!$A:$A,CONCATENATE('Suivi du personnel'!$B164," ",'Suivi du personnel'!BX$8),'importation prevair'!$O:$O))</f>
        <v/>
      </c>
      <c r="BY164" s="222" t="str">
        <f>IF($B164="","",SUMIF('importation prevair'!$A:$A,CONCATENATE('Suivi du personnel'!$B164," ",'Suivi du personnel'!BY$8),'importation prevair'!$O:$O))</f>
        <v/>
      </c>
      <c r="BZ164" s="222" t="str">
        <f>IF($B164="","",SUMIF('importation prevair'!$A:$A,CONCATENATE('Suivi du personnel'!$B164," ",'Suivi du personnel'!BZ$8),'importation prevair'!$O:$O))</f>
        <v/>
      </c>
      <c r="CA164" s="222" t="str">
        <f>IF($B164="","",SUMIF('importation prevair'!$A:$A,CONCATENATE('Suivi du personnel'!$B164," ",'Suivi du personnel'!CA$8),'importation prevair'!$O:$O))</f>
        <v/>
      </c>
      <c r="CB164" s="223" t="str">
        <f>IF($B164="","",SUMIF('importation prevair'!$A:$A,CONCATENATE('Suivi du personnel'!$B164," ",'Suivi du personnel'!CB$8),'importation prevair'!$O:$O))</f>
        <v/>
      </c>
      <c r="CC164" s="221" t="str">
        <f>IF($B164="","",SUMIF('importation prevair'!$A:$A,CONCATENATE('Suivi du personnel'!$B164," ",'Suivi du personnel'!CC$8),'importation prevair'!$O:$O))</f>
        <v/>
      </c>
      <c r="CD164" s="222" t="str">
        <f>IF($B164="","",SUMIF('importation prevair'!$A:$A,CONCATENATE('Suivi du personnel'!$B164," ",'Suivi du personnel'!CD$8),'importation prevair'!$O:$O))</f>
        <v/>
      </c>
      <c r="CE164" s="222" t="str">
        <f>IF($B164="","",SUMIF('importation prevair'!$A:$A,CONCATENATE('Suivi du personnel'!$B164," ",'Suivi du personnel'!CE$8),'importation prevair'!$O:$O))</f>
        <v/>
      </c>
      <c r="CF164" s="222" t="str">
        <f>IF($B164="","",SUMIF('importation prevair'!$A:$A,CONCATENATE('Suivi du personnel'!$B164," ",'Suivi du personnel'!CF$8),'importation prevair'!$O:$O))</f>
        <v/>
      </c>
      <c r="CG164" s="222" t="str">
        <f>IF($B164="","",SUMIF('importation prevair'!$A:$A,CONCATENATE('Suivi du personnel'!$B164," ",'Suivi du personnel'!CG$8),'importation prevair'!$O:$O))</f>
        <v/>
      </c>
      <c r="CH164" s="222" t="str">
        <f>IF($B164="","",SUMIF('importation prevair'!$A:$A,CONCATENATE('Suivi du personnel'!$B164," ",'Suivi du personnel'!CH$8),'importation prevair'!$O:$O))</f>
        <v/>
      </c>
      <c r="CI164" s="223" t="str">
        <f>IF($B164="","",SUMIF('importation prevair'!$A:$A,CONCATENATE('Suivi du personnel'!$B164," ",'Suivi du personnel'!CI$8),'importation prevair'!$O:$O))</f>
        <v/>
      </c>
      <c r="CJ164" s="221" t="str">
        <f>IF($B164="","",SUMIF('importation prevair'!$A:$A,CONCATENATE('Suivi du personnel'!$B164," ",'Suivi du personnel'!CJ$8),'importation prevair'!$O:$O))</f>
        <v/>
      </c>
      <c r="CK164" s="222" t="str">
        <f>IF($B164="","",SUMIF('importation prevair'!$A:$A,CONCATENATE('Suivi du personnel'!$B164," ",'Suivi du personnel'!CK$8),'importation prevair'!$O:$O))</f>
        <v/>
      </c>
      <c r="CL164" s="222" t="str">
        <f>IF($B164="","",SUMIF('importation prevair'!$A:$A,CONCATENATE('Suivi du personnel'!$B164," ",'Suivi du personnel'!CL$8),'importation prevair'!$O:$O))</f>
        <v/>
      </c>
      <c r="CM164" s="222" t="str">
        <f>IF($B164="","",SUMIF('importation prevair'!$A:$A,CONCATENATE('Suivi du personnel'!$B164," ",'Suivi du personnel'!CM$8),'importation prevair'!$O:$O))</f>
        <v/>
      </c>
      <c r="CN164" s="222" t="str">
        <f>IF($B164="","",SUMIF('importation prevair'!$A:$A,CONCATENATE('Suivi du personnel'!$B164," ",'Suivi du personnel'!CN$8),'importation prevair'!$O:$O))</f>
        <v/>
      </c>
      <c r="CO164" s="222" t="str">
        <f>IF($B164="","",SUMIF('importation prevair'!$A:$A,CONCATENATE('Suivi du personnel'!$B164," ",'Suivi du personnel'!CO$8),'importation prevair'!$O:$O))</f>
        <v/>
      </c>
      <c r="CP164" s="223" t="str">
        <f>IF($B164="","",SUMIF('importation prevair'!$A:$A,CONCATENATE('Suivi du personnel'!$B164," ",'Suivi du personnel'!CP$8),'importation prevair'!$O:$O))</f>
        <v/>
      </c>
      <c r="CQ164" s="221" t="str">
        <f>IF($B164="","",SUMIF('importation prevair'!$A:$A,CONCATENATE('Suivi du personnel'!$B164," ",'Suivi du personnel'!CQ$8),'importation prevair'!$O:$O))</f>
        <v/>
      </c>
      <c r="CR164" s="222" t="str">
        <f>IF($B164="","",SUMIF('importation prevair'!$A:$A,CONCATENATE('Suivi du personnel'!$B164," ",'Suivi du personnel'!CR$8),'importation prevair'!$O:$O))</f>
        <v/>
      </c>
      <c r="CS164" s="222" t="str">
        <f>IF($B164="","",SUMIF('importation prevair'!$A:$A,CONCATENATE('Suivi du personnel'!$B164," ",'Suivi du personnel'!CS$8),'importation prevair'!$O:$O))</f>
        <v/>
      </c>
      <c r="CT164" s="222" t="str">
        <f>IF($B164="","",SUMIF('importation prevair'!$A:$A,CONCATENATE('Suivi du personnel'!$B164," ",'Suivi du personnel'!CT$8),'importation prevair'!$O:$O))</f>
        <v/>
      </c>
      <c r="CU164" s="222" t="str">
        <f>IF($B164="","",SUMIF('importation prevair'!$A:$A,CONCATENATE('Suivi du personnel'!$B164," ",'Suivi du personnel'!CU$8),'importation prevair'!$O:$O))</f>
        <v/>
      </c>
      <c r="CV164" s="222" t="str">
        <f>IF($B164="","",SUMIF('importation prevair'!$A:$A,CONCATENATE('Suivi du personnel'!$B164," ",'Suivi du personnel'!CV$8),'importation prevair'!$O:$O))</f>
        <v/>
      </c>
      <c r="CW164" s="223" t="str">
        <f>IF($B164="","",SUMIF('importation prevair'!$A:$A,CONCATENATE('Suivi du personnel'!$B164," ",'Suivi du personnel'!CW$8),'importation prevair'!$O:$O))</f>
        <v/>
      </c>
      <c r="CX164" s="221" t="str">
        <f>IF($B164="","",SUMIF('importation prevair'!$A:$A,CONCATENATE('Suivi du personnel'!$B164," ",'Suivi du personnel'!CX$8),'importation prevair'!$O:$O))</f>
        <v/>
      </c>
      <c r="CY164" s="222" t="str">
        <f>IF($B164="","",SUMIF('importation prevair'!$A:$A,CONCATENATE('Suivi du personnel'!$B164," ",'Suivi du personnel'!CY$8),'importation prevair'!$O:$O))</f>
        <v/>
      </c>
      <c r="CZ164" s="222" t="str">
        <f>IF($B164="","",SUMIF('importation prevair'!$A:$A,CONCATENATE('Suivi du personnel'!$B164," ",'Suivi du personnel'!CZ$8),'importation prevair'!$O:$O))</f>
        <v/>
      </c>
      <c r="DA164" s="222" t="str">
        <f>IF($B164="","",SUMIF('importation prevair'!$A:$A,CONCATENATE('Suivi du personnel'!$B164," ",'Suivi du personnel'!DA$8),'importation prevair'!$O:$O))</f>
        <v/>
      </c>
      <c r="DB164" s="222" t="str">
        <f>IF($B164="","",SUMIF('importation prevair'!$A:$A,CONCATENATE('Suivi du personnel'!$B164," ",'Suivi du personnel'!DB$8),'importation prevair'!$O:$O))</f>
        <v/>
      </c>
      <c r="DC164" s="222" t="str">
        <f>IF($B164="","",SUMIF('importation prevair'!$A:$A,CONCATENATE('Suivi du personnel'!$B164," ",'Suivi du personnel'!DC$8),'importation prevair'!$O:$O))</f>
        <v/>
      </c>
      <c r="DD164" s="223" t="str">
        <f>IF($B164="","",SUMIF('importation prevair'!$A:$A,CONCATENATE('Suivi du personnel'!$B164," ",'Suivi du personnel'!DD$8),'importation prevair'!$O:$O))</f>
        <v/>
      </c>
      <c r="DE164" s="260" t="str">
        <f>IF($B164="","",SUMIF('importation prevair'!$A:$A,CONCATENATE('Suivi du personnel'!$B164," ",'Suivi du personnel'!DE$8),'importation prevair'!$O:$O))</f>
        <v/>
      </c>
      <c r="DF164" s="162" t="str">
        <f>IF($B164="","",SUMIF('importation prevair'!$A:$A,CONCATENATE('Suivi du personnel'!$B164," ",'Suivi du personnel'!DF$8),'importation prevair'!$O:$O))</f>
        <v/>
      </c>
      <c r="DG164" s="162" t="str">
        <f>IF($B164="","",SUMIF('importation prevair'!$A:$A,CONCATENATE('Suivi du personnel'!$B164," ",'Suivi du personnel'!DG$8),'importation prevair'!$O:$O))</f>
        <v/>
      </c>
      <c r="DH164" s="162" t="str">
        <f>IF($B164="","",SUMIF('importation prevair'!$A:$A,CONCATENATE('Suivi du personnel'!$B164," ",'Suivi du personnel'!DH$8),'importation prevair'!$O:$O))</f>
        <v/>
      </c>
      <c r="DI164" s="162" t="str">
        <f>IF($B164="","",SUMIF('importation prevair'!$A:$A,CONCATENATE('Suivi du personnel'!$B164," ",'Suivi du personnel'!DI$8),'importation prevair'!$O:$O))</f>
        <v/>
      </c>
      <c r="DJ164" s="162" t="str">
        <f>IF($B164="","",SUMIF('importation prevair'!$A:$A,CONCATENATE('Suivi du personnel'!$B164," ",'Suivi du personnel'!DJ$8),'importation prevair'!$O:$O))</f>
        <v/>
      </c>
      <c r="DK164" s="261" t="str">
        <f>IF($B164="","",SUMIF('importation prevair'!$A:$A,CONCATENATE('Suivi du personnel'!$B164," ",'Suivi du personnel'!DK$8),'importation prevair'!$O:$O))</f>
        <v/>
      </c>
      <c r="DL164" s="162" t="str">
        <f>IF($B164="","",SUMIF('importation prevair'!$A:$A,CONCATENATE('Suivi du personnel'!$B164," ",'Suivi du personnel'!DL$8),'importation prevair'!$O:$O))</f>
        <v/>
      </c>
      <c r="DM164" s="162" t="str">
        <f>IF($B164="","",SUMIF('importation prevair'!$A:$A,CONCATENATE('Suivi du personnel'!$B164," ",'Suivi du personnel'!DM$8),'importation prevair'!$O:$O))</f>
        <v/>
      </c>
      <c r="DN164" s="162" t="str">
        <f>IF($B164="","",SUMIF('importation prevair'!$A:$A,CONCATENATE('Suivi du personnel'!$B164," ",'Suivi du personnel'!DN$8),'importation prevair'!$O:$O))</f>
        <v/>
      </c>
      <c r="DO164" s="162" t="str">
        <f>IF($B164="","",SUMIF('importation prevair'!$A:$A,CONCATENATE('Suivi du personnel'!$B164," ",'Suivi du personnel'!DO$8),'importation prevair'!$O:$O))</f>
        <v/>
      </c>
      <c r="DP164" s="162" t="str">
        <f>IF($B164="","",SUMIF('importation prevair'!$A:$A,CONCATENATE('Suivi du personnel'!$B164," ",'Suivi du personnel'!DP$8),'importation prevair'!$O:$O))</f>
        <v/>
      </c>
      <c r="DQ164" s="162" t="str">
        <f>IF($B164="","",SUMIF('importation prevair'!$A:$A,CONCATENATE('Suivi du personnel'!$B164," ",'Suivi du personnel'!DQ$8),'importation prevair'!$O:$O))</f>
        <v/>
      </c>
      <c r="DR164" s="259" t="str">
        <f>IF($B164="","",SUMIF('importation prevair'!$A:$A,CONCATENATE('Suivi du personnel'!$B164," ",'Suivi du personnel'!DR$8),'importation prevair'!$O:$O))</f>
        <v/>
      </c>
      <c r="DS164" s="260" t="str">
        <f>IF($B164="","",SUMIF('importation prevair'!$A:$A,CONCATENATE('Suivi du personnel'!$B164," ",'Suivi du personnel'!DS$8),'importation prevair'!$O:$O))</f>
        <v/>
      </c>
      <c r="DT164" s="162" t="str">
        <f>IF($B164="","",SUMIF('importation prevair'!$A:$A,CONCATENATE('Suivi du personnel'!$B164," ",'Suivi du personnel'!DT$8),'importation prevair'!$O:$O))</f>
        <v/>
      </c>
      <c r="DU164" s="162" t="str">
        <f>IF($B164="","",SUMIF('importation prevair'!$A:$A,CONCATENATE('Suivi du personnel'!$B164," ",'Suivi du personnel'!DU$8),'importation prevair'!$O:$O))</f>
        <v/>
      </c>
      <c r="DV164" s="162" t="str">
        <f>IF($B164="","",SUMIF('importation prevair'!$A:$A,CONCATENATE('Suivi du personnel'!$B164," ",'Suivi du personnel'!DV$8),'importation prevair'!$O:$O))</f>
        <v/>
      </c>
      <c r="DW164" s="162" t="str">
        <f>IF($B164="","",SUMIF('importation prevair'!$A:$A,CONCATENATE('Suivi du personnel'!$B164," ",'Suivi du personnel'!DW$8),'importation prevair'!$O:$O))</f>
        <v/>
      </c>
      <c r="DX164" s="162" t="str">
        <f>IF($B164="","",SUMIF('importation prevair'!$A:$A,CONCATENATE('Suivi du personnel'!$B164," ",'Suivi du personnel'!DX$8),'importation prevair'!$O:$O))</f>
        <v/>
      </c>
      <c r="DY164" s="261" t="str">
        <f>IF($B164="","",SUMIF('importation prevair'!$A:$A,CONCATENATE('Suivi du personnel'!$B164," ",'Suivi du personnel'!DY$8),'importation prevair'!$O:$O))</f>
        <v/>
      </c>
      <c r="DZ164" s="162" t="str">
        <f>IF($B164="","",SUMIF('importation prevair'!$A:$A,CONCATENATE('Suivi du personnel'!$B164," ",'Suivi du personnel'!DZ$8),'importation prevair'!$O:$O))</f>
        <v/>
      </c>
      <c r="EA164" s="162" t="str">
        <f>IF($B164="","",SUMIF('importation prevair'!$A:$A,CONCATENATE('Suivi du personnel'!$B164," ",'Suivi du personnel'!EA$8),'importation prevair'!$O:$O))</f>
        <v/>
      </c>
      <c r="EB164" s="162" t="str">
        <f>IF($B164="","",SUMIF('importation prevair'!$A:$A,CONCATENATE('Suivi du personnel'!$B164," ",'Suivi du personnel'!EB$8),'importation prevair'!$O:$O))</f>
        <v/>
      </c>
      <c r="EC164" s="162" t="str">
        <f>IF($B164="","",SUMIF('importation prevair'!$A:$A,CONCATENATE('Suivi du personnel'!$B164," ",'Suivi du personnel'!EC$8),'importation prevair'!$O:$O))</f>
        <v/>
      </c>
      <c r="ED164" s="162" t="str">
        <f>IF($B164="","",SUMIF('importation prevair'!$A:$A,CONCATENATE('Suivi du personnel'!$B164," ",'Suivi du personnel'!ED$8),'importation prevair'!$O:$O))</f>
        <v/>
      </c>
      <c r="EE164" s="162" t="str">
        <f>IF($B164="","",SUMIF('importation prevair'!$A:$A,CONCATENATE('Suivi du personnel'!$B164," ",'Suivi du personnel'!EE$8),'importation prevair'!$O:$O))</f>
        <v/>
      </c>
      <c r="EF164" s="259" t="str">
        <f>IF($B164="","",SUMIF('importation prevair'!$A:$A,CONCATENATE('Suivi du personnel'!$B164," ",'Suivi du personnel'!EF$8),'importation prevair'!$O:$O))</f>
        <v/>
      </c>
      <c r="EG164" s="260" t="str">
        <f>IF($B164="","",SUMIF('importation prevair'!$A:$A,CONCATENATE('Suivi du personnel'!$B164," ",'Suivi du personnel'!EG$8),'importation prevair'!$O:$O))</f>
        <v/>
      </c>
      <c r="EH164" s="162" t="str">
        <f>IF($B164="","",SUMIF('importation prevair'!$A:$A,CONCATENATE('Suivi du personnel'!$B164," ",'Suivi du personnel'!EH$8),'importation prevair'!$O:$O))</f>
        <v/>
      </c>
      <c r="EI164" s="162" t="str">
        <f>IF($B164="","",SUMIF('importation prevair'!$A:$A,CONCATENATE('Suivi du personnel'!$B164," ",'Suivi du personnel'!EI$8),'importation prevair'!$O:$O))</f>
        <v/>
      </c>
      <c r="EJ164" s="162" t="str">
        <f>IF($B164="","",SUMIF('importation prevair'!$A:$A,CONCATENATE('Suivi du personnel'!$B164," ",'Suivi du personnel'!EJ$8),'importation prevair'!$O:$O))</f>
        <v/>
      </c>
      <c r="EK164" s="162" t="str">
        <f>IF($B164="","",SUMIF('importation prevair'!$A:$A,CONCATENATE('Suivi du personnel'!$B164," ",'Suivi du personnel'!EK$8),'importation prevair'!$O:$O))</f>
        <v/>
      </c>
      <c r="EL164" s="162" t="str">
        <f>IF($B164="","",SUMIF('importation prevair'!$A:$A,CONCATENATE('Suivi du personnel'!$B164," ",'Suivi du personnel'!EL$8),'importation prevair'!$O:$O))</f>
        <v/>
      </c>
      <c r="EM164" s="261" t="str">
        <f>IF($B164="","",SUMIF('importation prevair'!$A:$A,CONCATENATE('Suivi du personnel'!$B164," ",'Suivi du personnel'!EM$8),'importation prevair'!$O:$O))</f>
        <v/>
      </c>
      <c r="EN164" s="162" t="str">
        <f>IF($B164="","",SUMIF('importation prevair'!$A:$A,CONCATENATE('Suivi du personnel'!$B164," ",'Suivi du personnel'!EN$8),'importation prevair'!$O:$O))</f>
        <v/>
      </c>
      <c r="EO164" s="162" t="str">
        <f>IF($B164="","",SUMIF('importation prevair'!$A:$A,CONCATENATE('Suivi du personnel'!$B164," ",'Suivi du personnel'!EO$8),'importation prevair'!$O:$O))</f>
        <v/>
      </c>
      <c r="EP164" s="162" t="str">
        <f>IF($B164="","",SUMIF('importation prevair'!$A:$A,CONCATENATE('Suivi du personnel'!$B164," ",'Suivi du personnel'!EP$8),'importation prevair'!$O:$O))</f>
        <v/>
      </c>
      <c r="EQ164" s="162" t="str">
        <f>IF($B164="","",SUMIF('importation prevair'!$A:$A,CONCATENATE('Suivi du personnel'!$B164," ",'Suivi du personnel'!EQ$8),'importation prevair'!$O:$O))</f>
        <v/>
      </c>
      <c r="ER164" s="162" t="str">
        <f>IF($B164="","",SUMIF('importation prevair'!$A:$A,CONCATENATE('Suivi du personnel'!$B164," ",'Suivi du personnel'!ER$8),'importation prevair'!$O:$O))</f>
        <v/>
      </c>
      <c r="ES164" s="162" t="str">
        <f>IF($B164="","",SUMIF('importation prevair'!$A:$A,CONCATENATE('Suivi du personnel'!$B164," ",'Suivi du personnel'!ES$8),'importation prevair'!$O:$O))</f>
        <v/>
      </c>
      <c r="ET164" s="259" t="str">
        <f>IF($B164="","",SUMIF('importation prevair'!$A:$A,CONCATENATE('Suivi du personnel'!$B164," ",'Suivi du personnel'!ET$8),'importation prevair'!$O:$O))</f>
        <v/>
      </c>
      <c r="EU164" s="260" t="str">
        <f>IF($B164="","",SUMIF('importation prevair'!$A:$A,CONCATENATE('Suivi du personnel'!$B164," ",'Suivi du personnel'!EU$8),'importation prevair'!$O:$O))</f>
        <v/>
      </c>
      <c r="EV164" s="162" t="str">
        <f>IF($B164="","",SUMIF('importation prevair'!$A:$A,CONCATENATE('Suivi du personnel'!$B164," ",'Suivi du personnel'!EV$8),'importation prevair'!$O:$O))</f>
        <v/>
      </c>
      <c r="EW164" s="162" t="str">
        <f>IF($B164="","",SUMIF('importation prevair'!$A:$A,CONCATENATE('Suivi du personnel'!$B164," ",'Suivi du personnel'!EW$8),'importation prevair'!$O:$O))</f>
        <v/>
      </c>
      <c r="EX164" s="162" t="str">
        <f>IF($B164="","",SUMIF('importation prevair'!$A:$A,CONCATENATE('Suivi du personnel'!$B164," ",'Suivi du personnel'!EX$8),'importation prevair'!$O:$O))</f>
        <v/>
      </c>
      <c r="EY164" s="162" t="str">
        <f>IF($B164="","",SUMIF('importation prevair'!$A:$A,CONCATENATE('Suivi du personnel'!$B164," ",'Suivi du personnel'!EY$8),'importation prevair'!$O:$O))</f>
        <v/>
      </c>
      <c r="EZ164" s="162" t="str">
        <f>IF($B164="","",SUMIF('importation prevair'!$A:$A,CONCATENATE('Suivi du personnel'!$B164," ",'Suivi du personnel'!EZ$8),'importation prevair'!$O:$O))</f>
        <v/>
      </c>
      <c r="FA164" s="261" t="str">
        <f>IF($B164="","",SUMIF('importation prevair'!$A:$A,CONCATENATE('Suivi du personnel'!$B164," ",'Suivi du personnel'!FA$8),'importation prevair'!$O:$O))</f>
        <v/>
      </c>
      <c r="FB164" s="162" t="str">
        <f>IF($B164="","",SUMIF('importation prevair'!$A:$A,CONCATENATE('Suivi du personnel'!$B164," ",'Suivi du personnel'!FB$8),'importation prevair'!$O:$O))</f>
        <v/>
      </c>
      <c r="FC164" s="162" t="str">
        <f>IF($B164="","",SUMIF('importation prevair'!$A:$A,CONCATENATE('Suivi du personnel'!$B164," ",'Suivi du personnel'!FC$8),'importation prevair'!$O:$O))</f>
        <v/>
      </c>
      <c r="FD164" s="162" t="str">
        <f>IF($B164="","",SUMIF('importation prevair'!$A:$A,CONCATENATE('Suivi du personnel'!$B164," ",'Suivi du personnel'!FD$8),'importation prevair'!$O:$O))</f>
        <v/>
      </c>
      <c r="FE164" s="162" t="str">
        <f>IF($B164="","",SUMIF('importation prevair'!$A:$A,CONCATENATE('Suivi du personnel'!$B164," ",'Suivi du personnel'!FE$8),'importation prevair'!$O:$O))</f>
        <v/>
      </c>
      <c r="FF164" s="162" t="str">
        <f>IF($B164="","",SUMIF('importation prevair'!$A:$A,CONCATENATE('Suivi du personnel'!$B164," ",'Suivi du personnel'!FF$8),'importation prevair'!$O:$O))</f>
        <v/>
      </c>
      <c r="FG164" s="162" t="str">
        <f>IF($B164="","",SUMIF('importation prevair'!$A:$A,CONCATENATE('Suivi du personnel'!$B164," ",'Suivi du personnel'!FG$8),'importation prevair'!$O:$O))</f>
        <v/>
      </c>
      <c r="FH164" s="259" t="str">
        <f>IF($B164="","",SUMIF('importation prevair'!$A:$A,CONCATENATE('Suivi du personnel'!$B164," ",'Suivi du personnel'!FH$8),'importation prevair'!$O:$O))</f>
        <v/>
      </c>
      <c r="FI164" s="260" t="str">
        <f>IF($B164="","",SUMIF('importation prevair'!$A:$A,CONCATENATE('Suivi du personnel'!$B164," ",'Suivi du personnel'!FI$8),'importation prevair'!$O:$O))</f>
        <v/>
      </c>
      <c r="FJ164" s="162" t="str">
        <f>IF($B164="","",SUMIF('importation prevair'!$A:$A,CONCATENATE('Suivi du personnel'!$B164," ",'Suivi du personnel'!FJ$8),'importation prevair'!$O:$O))</f>
        <v/>
      </c>
      <c r="FK164" s="162" t="str">
        <f>IF($B164="","",SUMIF('importation prevair'!$A:$A,CONCATENATE('Suivi du personnel'!$B164," ",'Suivi du personnel'!FK$8),'importation prevair'!$O:$O))</f>
        <v/>
      </c>
      <c r="FL164" s="162" t="str">
        <f>IF($B164="","",SUMIF('importation prevair'!$A:$A,CONCATENATE('Suivi du personnel'!$B164," ",'Suivi du personnel'!FL$8),'importation prevair'!$O:$O))</f>
        <v/>
      </c>
      <c r="FM164" s="162" t="str">
        <f>IF($B164="","",SUMIF('importation prevair'!$A:$A,CONCATENATE('Suivi du personnel'!$B164," ",'Suivi du personnel'!FM$8),'importation prevair'!$O:$O))</f>
        <v/>
      </c>
      <c r="FN164" s="162" t="str">
        <f>IF($B164="","",SUMIF('importation prevair'!$A:$A,CONCATENATE('Suivi du personnel'!$B164," ",'Suivi du personnel'!FN$8),'importation prevair'!$O:$O))</f>
        <v/>
      </c>
      <c r="FO164" s="261" t="str">
        <f>IF($B164="","",SUMIF('importation prevair'!$A:$A,CONCATENATE('Suivi du personnel'!$B164," ",'Suivi du personnel'!FO$8),'importation prevair'!$O:$O))</f>
        <v/>
      </c>
      <c r="FP164" s="162" t="str">
        <f>IF($B164="","",SUMIF('importation prevair'!$A:$A,CONCATENATE('Suivi du personnel'!$B164," ",'Suivi du personnel'!FP$8),'importation prevair'!$O:$O))</f>
        <v/>
      </c>
      <c r="FQ164" s="162" t="str">
        <f>IF($B164="","",SUMIF('importation prevair'!$A:$A,CONCATENATE('Suivi du personnel'!$B164," ",'Suivi du personnel'!FQ$8),'importation prevair'!$O:$O))</f>
        <v/>
      </c>
      <c r="FR164" s="162" t="str">
        <f>IF($B164="","",SUMIF('importation prevair'!$A:$A,CONCATENATE('Suivi du personnel'!$B164," ",'Suivi du personnel'!FR$8),'importation prevair'!$O:$O))</f>
        <v/>
      </c>
      <c r="FS164" s="162" t="str">
        <f>IF($B164="","",SUMIF('importation prevair'!$A:$A,CONCATENATE('Suivi du personnel'!$B164," ",'Suivi du personnel'!FS$8),'importation prevair'!$O:$O))</f>
        <v/>
      </c>
      <c r="FT164" s="162" t="str">
        <f>IF($B164="","",SUMIF('importation prevair'!$A:$A,CONCATENATE('Suivi du personnel'!$B164," ",'Suivi du personnel'!FT$8),'importation prevair'!$O:$O))</f>
        <v/>
      </c>
      <c r="FU164" s="162" t="str">
        <f>IF($B164="","",SUMIF('importation prevair'!$A:$A,CONCATENATE('Suivi du personnel'!$B164," ",'Suivi du personnel'!FU$8),'importation prevair'!$O:$O))</f>
        <v/>
      </c>
      <c r="FV164" s="259" t="str">
        <f>IF($B164="","",SUMIF('importation prevair'!$A:$A,CONCATENATE('Suivi du personnel'!$B164," ",'Suivi du personnel'!FV$8),'importation prevair'!$O:$O))</f>
        <v/>
      </c>
      <c r="FW164" s="260" t="str">
        <f>IF($B164="","",SUMIF('importation prevair'!$A:$A,CONCATENATE('Suivi du personnel'!$B164," ",'Suivi du personnel'!FW$8),'importation prevair'!$O:$O))</f>
        <v/>
      </c>
      <c r="FX164" s="162" t="str">
        <f>IF($B164="","",SUMIF('importation prevair'!$A:$A,CONCATENATE('Suivi du personnel'!$B164," ",'Suivi du personnel'!FX$8),'importation prevair'!$O:$O))</f>
        <v/>
      </c>
      <c r="FY164" s="162" t="str">
        <f>IF($B164="","",SUMIF('importation prevair'!$A:$A,CONCATENATE('Suivi du personnel'!$B164," ",'Suivi du personnel'!FY$8),'importation prevair'!$O:$O))</f>
        <v/>
      </c>
      <c r="FZ164" s="162" t="str">
        <f>IF($B164="","",SUMIF('importation prevair'!$A:$A,CONCATENATE('Suivi du personnel'!$B164," ",'Suivi du personnel'!FZ$8),'importation prevair'!$O:$O))</f>
        <v/>
      </c>
      <c r="GA164" s="162" t="str">
        <f>IF($B164="","",SUMIF('importation prevair'!$A:$A,CONCATENATE('Suivi du personnel'!$B164," ",'Suivi du personnel'!GA$8),'importation prevair'!$O:$O))</f>
        <v/>
      </c>
      <c r="GB164" s="162" t="str">
        <f>IF($B164="","",SUMIF('importation prevair'!$A:$A,CONCATENATE('Suivi du personnel'!$B164," ",'Suivi du personnel'!GB$8),'importation prevair'!$O:$O))</f>
        <v/>
      </c>
      <c r="GC164" s="261" t="str">
        <f>IF($B164="","",SUMIF('importation prevair'!$A:$A,CONCATENATE('Suivi du personnel'!$B164," ",'Suivi du personnel'!GC$8),'importation prevair'!$O:$O))</f>
        <v/>
      </c>
      <c r="GD164" s="162" t="str">
        <f>IF($B164="","",SUMIF('importation prevair'!$A:$A,CONCATENATE('Suivi du personnel'!$B164," ",'Suivi du personnel'!GD$8),'importation prevair'!$O:$O))</f>
        <v/>
      </c>
      <c r="GE164" s="162" t="str">
        <f>IF($B164="","",SUMIF('importation prevair'!$A:$A,CONCATENATE('Suivi du personnel'!$B164," ",'Suivi du personnel'!GE$8),'importation prevair'!$O:$O))</f>
        <v/>
      </c>
      <c r="GF164" s="162" t="str">
        <f>IF($B164="","",SUMIF('importation prevair'!$A:$A,CONCATENATE('Suivi du personnel'!$B164," ",'Suivi du personnel'!GF$8),'importation prevair'!$O:$O))</f>
        <v/>
      </c>
      <c r="GG164" s="162" t="str">
        <f>IF($B164="","",SUMIF('importation prevair'!$A:$A,CONCATENATE('Suivi du personnel'!$B164," ",'Suivi du personnel'!GG$8),'importation prevair'!$O:$O))</f>
        <v/>
      </c>
      <c r="GH164" s="162" t="str">
        <f>IF($B164="","",SUMIF('importation prevair'!$A:$A,CONCATENATE('Suivi du personnel'!$B164," ",'Suivi du personnel'!GH$8),'importation prevair'!$O:$O))</f>
        <v/>
      </c>
      <c r="GI164" s="162" t="str">
        <f>IF($B164="","",SUMIF('importation prevair'!$A:$A,CONCATENATE('Suivi du personnel'!$B164," ",'Suivi du personnel'!GI$8),'importation prevair'!$O:$O))</f>
        <v/>
      </c>
      <c r="GJ164" s="259" t="str">
        <f>IF($B164="","",SUMIF('importation prevair'!$A:$A,CONCATENATE('Suivi du personnel'!$B164," ",'Suivi du personnel'!GJ$8),'importation prevair'!$O:$O))</f>
        <v/>
      </c>
      <c r="GK164" s="260" t="str">
        <f>IF($B164="","",SUMIF('importation prevair'!$A:$A,CONCATENATE('Suivi du personnel'!$B164," ",'Suivi du personnel'!GK$8),'importation prevair'!$O:$O))</f>
        <v/>
      </c>
      <c r="GL164" s="162" t="str">
        <f>IF($B164="","",SUMIF('importation prevair'!$A:$A,CONCATENATE('Suivi du personnel'!$B164," ",'Suivi du personnel'!GL$8),'importation prevair'!$O:$O))</f>
        <v/>
      </c>
      <c r="GM164" s="162" t="str">
        <f>IF($B164="","",SUMIF('importation prevair'!$A:$A,CONCATENATE('Suivi du personnel'!$B164," ",'Suivi du personnel'!GM$8),'importation prevair'!$O:$O))</f>
        <v/>
      </c>
      <c r="GN164" s="162" t="str">
        <f>IF($B164="","",SUMIF('importation prevair'!$A:$A,CONCATENATE('Suivi du personnel'!$B164," ",'Suivi du personnel'!GN$8),'importation prevair'!$O:$O))</f>
        <v/>
      </c>
      <c r="GO164" s="162" t="str">
        <f>IF($B164="","",SUMIF('importation prevair'!$A:$A,CONCATENATE('Suivi du personnel'!$B164," ",'Suivi du personnel'!GO$8),'importation prevair'!$O:$O))</f>
        <v/>
      </c>
      <c r="GP164" s="162" t="str">
        <f>IF($B164="","",SUMIF('importation prevair'!$A:$A,CONCATENATE('Suivi du personnel'!$B164," ",'Suivi du personnel'!GP$8),'importation prevair'!$O:$O))</f>
        <v/>
      </c>
      <c r="GQ164" s="261" t="str">
        <f>IF($B164="","",SUMIF('importation prevair'!$A:$A,CONCATENATE('Suivi du personnel'!$B164," ",'Suivi du personnel'!GQ$8),'importation prevair'!$O:$O))</f>
        <v/>
      </c>
      <c r="GR164" s="260" t="str">
        <f>IF($B164="","",SUMIF('importation prevair'!$A:$A,CONCATENATE('Suivi du personnel'!$B164," ",'Suivi du personnel'!GR$8),'importation prevair'!$O:$O))</f>
        <v/>
      </c>
      <c r="GS164" s="162" t="str">
        <f>IF($B164="","",SUMIF('importation prevair'!$A:$A,CONCATENATE('Suivi du personnel'!$B164," ",'Suivi du personnel'!GS$8),'importation prevair'!$O:$O))</f>
        <v/>
      </c>
      <c r="GT164" s="162" t="str">
        <f>IF($B164="","",SUMIF('importation prevair'!$A:$A,CONCATENATE('Suivi du personnel'!$B164," ",'Suivi du personnel'!GT$8),'importation prevair'!$O:$O))</f>
        <v/>
      </c>
      <c r="GU164" s="162" t="str">
        <f>IF($B164="","",SUMIF('importation prevair'!$A:$A,CONCATENATE('Suivi du personnel'!$B164," ",'Suivi du personnel'!GU$8),'importation prevair'!$O:$O))</f>
        <v/>
      </c>
      <c r="GV164" s="162" t="str">
        <f>IF($B164="","",SUMIF('importation prevair'!$A:$A,CONCATENATE('Suivi du personnel'!$B164," ",'Suivi du personnel'!GV$8),'importation prevair'!$O:$O))</f>
        <v/>
      </c>
      <c r="GW164" s="162" t="str">
        <f>IF($B164="","",SUMIF('importation prevair'!$A:$A,CONCATENATE('Suivi du personnel'!$B164," ",'Suivi du personnel'!GW$8),'importation prevair'!$O:$O))</f>
        <v/>
      </c>
      <c r="GX164" s="261" t="str">
        <f>IF($B164="","",SUMIF('importation prevair'!$A:$A,CONCATENATE('Suivi du personnel'!$B164," ",'Suivi du personnel'!GX$8),'importation prevair'!$O:$O))</f>
        <v/>
      </c>
    </row>
    <row r="165" spans="1:206" s="164" customFormat="1" ht="13.5" thickBot="1" x14ac:dyDescent="0.25">
      <c r="A165" s="289" t="str">
        <f>IF($B165="","",VLOOKUP($B165,'info personnel sur AT'!$A$3:$C$298,2,FALSE))</f>
        <v/>
      </c>
      <c r="B165" s="287"/>
      <c r="C165" s="284" t="str">
        <f>IF($B165="","",VLOOKUP($B165,'info personnel sur AT'!$A$3:$Q$298,3,FALSE))</f>
        <v/>
      </c>
      <c r="D165" s="280" t="str">
        <f>IF($B165="","",VLOOKUP($B165,'info personnel sur AT'!$A$3:$Q$298,4,FALSE))</f>
        <v/>
      </c>
      <c r="E165" s="277" t="str">
        <f>IF($B165="","",VLOOKUP($B165,'info personnel sur AT'!$A$3:$Q$298,5,FALSE))</f>
        <v/>
      </c>
      <c r="F165" s="219">
        <f t="shared" si="101"/>
        <v>0</v>
      </c>
      <c r="G165" s="240">
        <v>0.3</v>
      </c>
      <c r="H165" s="218">
        <f t="shared" si="102"/>
        <v>0.3</v>
      </c>
      <c r="I165" s="22" t="str">
        <f>IF($B165="","",VLOOKUP($B165,'info personnel sur AT'!$A$3:$Q$298,6,FALSE))</f>
        <v/>
      </c>
      <c r="J165" s="22" t="str">
        <f>IF($B165="","",VLOOKUP($B165,'info personnel sur AT'!$A$3:$Q$298,7,FALSE))</f>
        <v/>
      </c>
      <c r="K165" s="22" t="str">
        <f>IF($B165="","",VLOOKUP($B165,'info personnel sur AT'!$A$3:$Q$298,8,FALSE))</f>
        <v/>
      </c>
      <c r="L165" s="22" t="str">
        <f>IF($B165="","",VLOOKUP($B165,'info personnel sur AT'!$A$3:$Q$298,9,FALSE))</f>
        <v/>
      </c>
      <c r="M165" s="22" t="str">
        <f>IF($B165="","",VLOOKUP($B165,'info personnel sur AT'!$A$3:$Q$298,10,FALSE))</f>
        <v/>
      </c>
      <c r="N165" s="22" t="str">
        <f>IF($B165="","",VLOOKUP($B165,'info personnel sur AT'!$A$3:$Q$298,11,FALSE))</f>
        <v/>
      </c>
      <c r="O165" s="22" t="str">
        <f>IF($B165="","",VLOOKUP($B165,'info personnel sur AT'!$A$3:$Q$298,12,FALSE))</f>
        <v/>
      </c>
      <c r="P165" s="22" t="str">
        <f>IF($B165="","",VLOOKUP($B165,'info personnel sur AT'!$A$3:$Q$298,13,FALSE))</f>
        <v/>
      </c>
      <c r="Q165" s="22" t="str">
        <f>IF($B165="","",VLOOKUP($B165,'info personnel sur AT'!$A$3:$Q$298,14,FALSE))</f>
        <v/>
      </c>
      <c r="R165" s="22" t="str">
        <f>IF($B165="","",VLOOKUP($B165,'info personnel sur AT'!$A$3:$Q$298,15,FALSE))</f>
        <v/>
      </c>
      <c r="S165" s="22" t="str">
        <f>IF($B165="","",VLOOKUP($B165,'info personnel sur AT'!$A$3:$Q$298,16,FALSE))</f>
        <v/>
      </c>
      <c r="T165" s="22" t="str">
        <f>IF($B165="","",VLOOKUP($B165,'info personnel sur AT'!$A$3:$Q$298,17,FALSE))</f>
        <v/>
      </c>
      <c r="U165" s="11">
        <f t="shared" si="103"/>
        <v>0</v>
      </c>
      <c r="V165" s="2">
        <f t="shared" si="104"/>
        <v>0</v>
      </c>
      <c r="W165" s="6">
        <f t="shared" si="105"/>
        <v>0</v>
      </c>
      <c r="X165" s="180">
        <f t="shared" si="106"/>
        <v>1.8</v>
      </c>
      <c r="Y165" s="179">
        <f t="shared" si="134"/>
        <v>5</v>
      </c>
      <c r="Z165" s="192">
        <f t="shared" si="107"/>
        <v>10</v>
      </c>
      <c r="AA165" s="195">
        <f t="shared" si="108"/>
        <v>0</v>
      </c>
      <c r="AB165" s="195">
        <f t="shared" si="109"/>
        <v>0</v>
      </c>
      <c r="AC165" s="195">
        <f t="shared" si="110"/>
        <v>0</v>
      </c>
      <c r="AD165" s="195">
        <f t="shared" si="111"/>
        <v>0</v>
      </c>
      <c r="AE165" s="195">
        <f t="shared" si="112"/>
        <v>0</v>
      </c>
      <c r="AF165" s="195">
        <f t="shared" si="113"/>
        <v>0</v>
      </c>
      <c r="AG165" s="195">
        <f t="shared" si="114"/>
        <v>0</v>
      </c>
      <c r="AH165" s="248">
        <f t="shared" si="115"/>
        <v>0</v>
      </c>
      <c r="AI165" s="248">
        <f t="shared" si="116"/>
        <v>0</v>
      </c>
      <c r="AJ165" s="248">
        <f t="shared" si="117"/>
        <v>0</v>
      </c>
      <c r="AK165" s="248">
        <f t="shared" si="118"/>
        <v>0</v>
      </c>
      <c r="AL165" s="248">
        <f t="shared" si="119"/>
        <v>0</v>
      </c>
      <c r="AM165" s="248">
        <f t="shared" si="120"/>
        <v>0</v>
      </c>
      <c r="AN165" s="248">
        <f t="shared" si="121"/>
        <v>0</v>
      </c>
      <c r="AO165" s="248">
        <f t="shared" si="122"/>
        <v>0</v>
      </c>
      <c r="AP165" s="248">
        <f t="shared" si="123"/>
        <v>0</v>
      </c>
      <c r="AQ165" s="248">
        <f t="shared" si="124"/>
        <v>0</v>
      </c>
      <c r="AR165" s="248">
        <f t="shared" si="125"/>
        <v>0</v>
      </c>
      <c r="AS165" s="248">
        <f t="shared" si="126"/>
        <v>0</v>
      </c>
      <c r="AT165" s="248">
        <f t="shared" si="127"/>
        <v>0</v>
      </c>
      <c r="AU165" s="248">
        <f t="shared" si="128"/>
        <v>0</v>
      </c>
      <c r="AV165" s="245">
        <f t="shared" si="135"/>
        <v>0</v>
      </c>
      <c r="AW165" s="245">
        <f t="shared" si="136"/>
        <v>0</v>
      </c>
      <c r="AX165" s="252">
        <f t="shared" si="137"/>
        <v>0</v>
      </c>
      <c r="AY165" s="253">
        <f t="shared" si="132"/>
        <v>0</v>
      </c>
      <c r="AZ165" s="253">
        <f t="shared" si="133"/>
        <v>0</v>
      </c>
      <c r="BA165" s="221" t="str">
        <f>IF($B165="","",SUMIF('importation prevair'!$A:$A,CONCATENATE('Suivi du personnel'!$B165," ",'Suivi du personnel'!BA$8),'importation prevair'!$O:$O))</f>
        <v/>
      </c>
      <c r="BB165" s="222" t="str">
        <f>IF($B165="","",SUMIF('importation prevair'!$A:$A,CONCATENATE('Suivi du personnel'!$B165," ",'Suivi du personnel'!BB$8),'importation prevair'!$O:$O))</f>
        <v/>
      </c>
      <c r="BC165" s="222" t="str">
        <f>IF($B165="","",SUMIF('importation prevair'!$A:$A,CONCATENATE('Suivi du personnel'!$B165," ",'Suivi du personnel'!BC$8),'importation prevair'!$O:$O))</f>
        <v/>
      </c>
      <c r="BD165" s="222" t="str">
        <f>IF($B165="","",SUMIF('importation prevair'!$A:$A,CONCATENATE('Suivi du personnel'!$B165," ",'Suivi du personnel'!BD$8),'importation prevair'!$O:$O))</f>
        <v/>
      </c>
      <c r="BE165" s="222" t="str">
        <f>IF($B165="","",SUMIF('importation prevair'!$A:$A,CONCATENATE('Suivi du personnel'!$B165," ",'Suivi du personnel'!BE$8),'importation prevair'!$O:$O))</f>
        <v/>
      </c>
      <c r="BF165" s="222" t="str">
        <f>IF($B165="","",SUMIF('importation prevair'!$A:$A,CONCATENATE('Suivi du personnel'!$B165," ",'Suivi du personnel'!BF$8),'importation prevair'!$O:$O))</f>
        <v/>
      </c>
      <c r="BG165" s="223" t="str">
        <f>IF($B165="","",SUMIF('importation prevair'!$A:$A,CONCATENATE('Suivi du personnel'!$B165," ",'Suivi du personnel'!BG$8),'importation prevair'!$O:$O))</f>
        <v/>
      </c>
      <c r="BH165" s="221" t="str">
        <f>IF($B165="","",SUMIF('importation prevair'!$A:$A,CONCATENATE('Suivi du personnel'!$B165," ",'Suivi du personnel'!BH$8),'importation prevair'!$O:$O))</f>
        <v/>
      </c>
      <c r="BI165" s="222" t="str">
        <f>IF($B165="","",SUMIF('importation prevair'!$A:$A,CONCATENATE('Suivi du personnel'!$B165," ",'Suivi du personnel'!BI$8),'importation prevair'!$O:$O))</f>
        <v/>
      </c>
      <c r="BJ165" s="222" t="str">
        <f>IF($B165="","",SUMIF('importation prevair'!$A:$A,CONCATENATE('Suivi du personnel'!$B165," ",'Suivi du personnel'!BJ$8),'importation prevair'!$O:$O))</f>
        <v/>
      </c>
      <c r="BK165" s="222" t="str">
        <f>IF($B165="","",SUMIF('importation prevair'!$A:$A,CONCATENATE('Suivi du personnel'!$B165," ",'Suivi du personnel'!BK$8),'importation prevair'!$O:$O))</f>
        <v/>
      </c>
      <c r="BL165" s="222" t="str">
        <f>IF($B165="","",SUMIF('importation prevair'!$A:$A,CONCATENATE('Suivi du personnel'!$B165," ",'Suivi du personnel'!BL$8),'importation prevair'!$O:$O))</f>
        <v/>
      </c>
      <c r="BM165" s="222" t="str">
        <f>IF($B165="","",SUMIF('importation prevair'!$A:$A,CONCATENATE('Suivi du personnel'!$B165," ",'Suivi du personnel'!BM$8),'importation prevair'!$O:$O))</f>
        <v/>
      </c>
      <c r="BN165" s="223" t="str">
        <f>IF($B165="","",SUMIF('importation prevair'!$A:$A,CONCATENATE('Suivi du personnel'!$B165," ",'Suivi du personnel'!BN$8),'importation prevair'!$O:$O))</f>
        <v/>
      </c>
      <c r="BO165" s="221" t="str">
        <f>IF($B165="","",SUMIF('importation prevair'!$A:$A,CONCATENATE('Suivi du personnel'!$B165," ",'Suivi du personnel'!BO$8),'importation prevair'!$O:$O))</f>
        <v/>
      </c>
      <c r="BP165" s="222" t="str">
        <f>IF($B165="","",SUMIF('importation prevair'!$A:$A,CONCATENATE('Suivi du personnel'!$B165," ",'Suivi du personnel'!BP$8),'importation prevair'!$O:$O))</f>
        <v/>
      </c>
      <c r="BQ165" s="222" t="str">
        <f>IF($B165="","",SUMIF('importation prevair'!$A:$A,CONCATENATE('Suivi du personnel'!$B165," ",'Suivi du personnel'!BQ$8),'importation prevair'!$O:$O))</f>
        <v/>
      </c>
      <c r="BR165" s="222" t="str">
        <f>IF($B165="","",SUMIF('importation prevair'!$A:$A,CONCATENATE('Suivi du personnel'!$B165," ",'Suivi du personnel'!BR$8),'importation prevair'!$O:$O))</f>
        <v/>
      </c>
      <c r="BS165" s="222" t="str">
        <f>IF($B165="","",SUMIF('importation prevair'!$A:$A,CONCATENATE('Suivi du personnel'!$B165," ",'Suivi du personnel'!BS$8),'importation prevair'!$O:$O))</f>
        <v/>
      </c>
      <c r="BT165" s="222" t="str">
        <f>IF($B165="","",SUMIF('importation prevair'!$A:$A,CONCATENATE('Suivi du personnel'!$B165," ",'Suivi du personnel'!BT$8),'importation prevair'!$O:$O))</f>
        <v/>
      </c>
      <c r="BU165" s="223" t="str">
        <f>IF($B165="","",SUMIF('importation prevair'!$A:$A,CONCATENATE('Suivi du personnel'!$B165," ",'Suivi du personnel'!BU$8),'importation prevair'!$O:$O))</f>
        <v/>
      </c>
      <c r="BV165" s="221" t="str">
        <f>IF($B165="","",SUMIF('importation prevair'!$A:$A,CONCATENATE('Suivi du personnel'!$B165," ",'Suivi du personnel'!BV$8),'importation prevair'!$O:$O))</f>
        <v/>
      </c>
      <c r="BW165" s="222" t="str">
        <f>IF($B165="","",SUMIF('importation prevair'!$A:$A,CONCATENATE('Suivi du personnel'!$B165," ",'Suivi du personnel'!BW$8),'importation prevair'!$O:$O))</f>
        <v/>
      </c>
      <c r="BX165" s="222" t="str">
        <f>IF($B165="","",SUMIF('importation prevair'!$A:$A,CONCATENATE('Suivi du personnel'!$B165," ",'Suivi du personnel'!BX$8),'importation prevair'!$O:$O))</f>
        <v/>
      </c>
      <c r="BY165" s="222" t="str">
        <f>IF($B165="","",SUMIF('importation prevair'!$A:$A,CONCATENATE('Suivi du personnel'!$B165," ",'Suivi du personnel'!BY$8),'importation prevair'!$O:$O))</f>
        <v/>
      </c>
      <c r="BZ165" s="222" t="str">
        <f>IF($B165="","",SUMIF('importation prevair'!$A:$A,CONCATENATE('Suivi du personnel'!$B165," ",'Suivi du personnel'!BZ$8),'importation prevair'!$O:$O))</f>
        <v/>
      </c>
      <c r="CA165" s="222" t="str">
        <f>IF($B165="","",SUMIF('importation prevair'!$A:$A,CONCATENATE('Suivi du personnel'!$B165," ",'Suivi du personnel'!CA$8),'importation prevair'!$O:$O))</f>
        <v/>
      </c>
      <c r="CB165" s="223" t="str">
        <f>IF($B165="","",SUMIF('importation prevair'!$A:$A,CONCATENATE('Suivi du personnel'!$B165," ",'Suivi du personnel'!CB$8),'importation prevair'!$O:$O))</f>
        <v/>
      </c>
      <c r="CC165" s="221" t="str">
        <f>IF($B165="","",SUMIF('importation prevair'!$A:$A,CONCATENATE('Suivi du personnel'!$B165," ",'Suivi du personnel'!CC$8),'importation prevair'!$O:$O))</f>
        <v/>
      </c>
      <c r="CD165" s="222" t="str">
        <f>IF($B165="","",SUMIF('importation prevair'!$A:$A,CONCATENATE('Suivi du personnel'!$B165," ",'Suivi du personnel'!CD$8),'importation prevair'!$O:$O))</f>
        <v/>
      </c>
      <c r="CE165" s="222" t="str">
        <f>IF($B165="","",SUMIF('importation prevair'!$A:$A,CONCATENATE('Suivi du personnel'!$B165," ",'Suivi du personnel'!CE$8),'importation prevair'!$O:$O))</f>
        <v/>
      </c>
      <c r="CF165" s="222" t="str">
        <f>IF($B165="","",SUMIF('importation prevair'!$A:$A,CONCATENATE('Suivi du personnel'!$B165," ",'Suivi du personnel'!CF$8),'importation prevair'!$O:$O))</f>
        <v/>
      </c>
      <c r="CG165" s="222" t="str">
        <f>IF($B165="","",SUMIF('importation prevair'!$A:$A,CONCATENATE('Suivi du personnel'!$B165," ",'Suivi du personnel'!CG$8),'importation prevair'!$O:$O))</f>
        <v/>
      </c>
      <c r="CH165" s="222" t="str">
        <f>IF($B165="","",SUMIF('importation prevair'!$A:$A,CONCATENATE('Suivi du personnel'!$B165," ",'Suivi du personnel'!CH$8),'importation prevair'!$O:$O))</f>
        <v/>
      </c>
      <c r="CI165" s="223" t="str">
        <f>IF($B165="","",SUMIF('importation prevair'!$A:$A,CONCATENATE('Suivi du personnel'!$B165," ",'Suivi du personnel'!CI$8),'importation prevair'!$O:$O))</f>
        <v/>
      </c>
      <c r="CJ165" s="221" t="str">
        <f>IF($B165="","",SUMIF('importation prevair'!$A:$A,CONCATENATE('Suivi du personnel'!$B165," ",'Suivi du personnel'!CJ$8),'importation prevair'!$O:$O))</f>
        <v/>
      </c>
      <c r="CK165" s="222" t="str">
        <f>IF($B165="","",SUMIF('importation prevair'!$A:$A,CONCATENATE('Suivi du personnel'!$B165," ",'Suivi du personnel'!CK$8),'importation prevair'!$O:$O))</f>
        <v/>
      </c>
      <c r="CL165" s="222" t="str">
        <f>IF($B165="","",SUMIF('importation prevair'!$A:$A,CONCATENATE('Suivi du personnel'!$B165," ",'Suivi du personnel'!CL$8),'importation prevair'!$O:$O))</f>
        <v/>
      </c>
      <c r="CM165" s="222" t="str">
        <f>IF($B165="","",SUMIF('importation prevair'!$A:$A,CONCATENATE('Suivi du personnel'!$B165," ",'Suivi du personnel'!CM$8),'importation prevair'!$O:$O))</f>
        <v/>
      </c>
      <c r="CN165" s="222" t="str">
        <f>IF($B165="","",SUMIF('importation prevair'!$A:$A,CONCATENATE('Suivi du personnel'!$B165," ",'Suivi du personnel'!CN$8),'importation prevair'!$O:$O))</f>
        <v/>
      </c>
      <c r="CO165" s="222" t="str">
        <f>IF($B165="","",SUMIF('importation prevair'!$A:$A,CONCATENATE('Suivi du personnel'!$B165," ",'Suivi du personnel'!CO$8),'importation prevair'!$O:$O))</f>
        <v/>
      </c>
      <c r="CP165" s="223" t="str">
        <f>IF($B165="","",SUMIF('importation prevair'!$A:$A,CONCATENATE('Suivi du personnel'!$B165," ",'Suivi du personnel'!CP$8),'importation prevair'!$O:$O))</f>
        <v/>
      </c>
      <c r="CQ165" s="221" t="str">
        <f>IF($B165="","",SUMIF('importation prevair'!$A:$A,CONCATENATE('Suivi du personnel'!$B165," ",'Suivi du personnel'!CQ$8),'importation prevair'!$O:$O))</f>
        <v/>
      </c>
      <c r="CR165" s="222" t="str">
        <f>IF($B165="","",SUMIF('importation prevair'!$A:$A,CONCATENATE('Suivi du personnel'!$B165," ",'Suivi du personnel'!CR$8),'importation prevair'!$O:$O))</f>
        <v/>
      </c>
      <c r="CS165" s="222" t="str">
        <f>IF($B165="","",SUMIF('importation prevair'!$A:$A,CONCATENATE('Suivi du personnel'!$B165," ",'Suivi du personnel'!CS$8),'importation prevair'!$O:$O))</f>
        <v/>
      </c>
      <c r="CT165" s="222" t="str">
        <f>IF($B165="","",SUMIF('importation prevair'!$A:$A,CONCATENATE('Suivi du personnel'!$B165," ",'Suivi du personnel'!CT$8),'importation prevair'!$O:$O))</f>
        <v/>
      </c>
      <c r="CU165" s="222" t="str">
        <f>IF($B165="","",SUMIF('importation prevair'!$A:$A,CONCATENATE('Suivi du personnel'!$B165," ",'Suivi du personnel'!CU$8),'importation prevair'!$O:$O))</f>
        <v/>
      </c>
      <c r="CV165" s="222" t="str">
        <f>IF($B165="","",SUMIF('importation prevair'!$A:$A,CONCATENATE('Suivi du personnel'!$B165," ",'Suivi du personnel'!CV$8),'importation prevair'!$O:$O))</f>
        <v/>
      </c>
      <c r="CW165" s="223" t="str">
        <f>IF($B165="","",SUMIF('importation prevair'!$A:$A,CONCATENATE('Suivi du personnel'!$B165," ",'Suivi du personnel'!CW$8),'importation prevair'!$O:$O))</f>
        <v/>
      </c>
      <c r="CX165" s="221" t="str">
        <f>IF($B165="","",SUMIF('importation prevair'!$A:$A,CONCATENATE('Suivi du personnel'!$B165," ",'Suivi du personnel'!CX$8),'importation prevair'!$O:$O))</f>
        <v/>
      </c>
      <c r="CY165" s="222" t="str">
        <f>IF($B165="","",SUMIF('importation prevair'!$A:$A,CONCATENATE('Suivi du personnel'!$B165," ",'Suivi du personnel'!CY$8),'importation prevair'!$O:$O))</f>
        <v/>
      </c>
      <c r="CZ165" s="222" t="str">
        <f>IF($B165="","",SUMIF('importation prevair'!$A:$A,CONCATENATE('Suivi du personnel'!$B165," ",'Suivi du personnel'!CZ$8),'importation prevair'!$O:$O))</f>
        <v/>
      </c>
      <c r="DA165" s="222" t="str">
        <f>IF($B165="","",SUMIF('importation prevair'!$A:$A,CONCATENATE('Suivi du personnel'!$B165," ",'Suivi du personnel'!DA$8),'importation prevair'!$O:$O))</f>
        <v/>
      </c>
      <c r="DB165" s="222" t="str">
        <f>IF($B165="","",SUMIF('importation prevair'!$A:$A,CONCATENATE('Suivi du personnel'!$B165," ",'Suivi du personnel'!DB$8),'importation prevair'!$O:$O))</f>
        <v/>
      </c>
      <c r="DC165" s="222" t="str">
        <f>IF($B165="","",SUMIF('importation prevair'!$A:$A,CONCATENATE('Suivi du personnel'!$B165," ",'Suivi du personnel'!DC$8),'importation prevair'!$O:$O))</f>
        <v/>
      </c>
      <c r="DD165" s="223" t="str">
        <f>IF($B165="","",SUMIF('importation prevair'!$A:$A,CONCATENATE('Suivi du personnel'!$B165," ",'Suivi du personnel'!DD$8),'importation prevair'!$O:$O))</f>
        <v/>
      </c>
      <c r="DE165" s="260" t="str">
        <f>IF($B165="","",SUMIF('importation prevair'!$A:$A,CONCATENATE('Suivi du personnel'!$B165," ",'Suivi du personnel'!DE$8),'importation prevair'!$O:$O))</f>
        <v/>
      </c>
      <c r="DF165" s="162" t="str">
        <f>IF($B165="","",SUMIF('importation prevair'!$A:$A,CONCATENATE('Suivi du personnel'!$B165," ",'Suivi du personnel'!DF$8),'importation prevair'!$O:$O))</f>
        <v/>
      </c>
      <c r="DG165" s="162" t="str">
        <f>IF($B165="","",SUMIF('importation prevair'!$A:$A,CONCATENATE('Suivi du personnel'!$B165," ",'Suivi du personnel'!DG$8),'importation prevair'!$O:$O))</f>
        <v/>
      </c>
      <c r="DH165" s="162" t="str">
        <f>IF($B165="","",SUMIF('importation prevair'!$A:$A,CONCATENATE('Suivi du personnel'!$B165," ",'Suivi du personnel'!DH$8),'importation prevair'!$O:$O))</f>
        <v/>
      </c>
      <c r="DI165" s="162" t="str">
        <f>IF($B165="","",SUMIF('importation prevair'!$A:$A,CONCATENATE('Suivi du personnel'!$B165," ",'Suivi du personnel'!DI$8),'importation prevair'!$O:$O))</f>
        <v/>
      </c>
      <c r="DJ165" s="162" t="str">
        <f>IF($B165="","",SUMIF('importation prevair'!$A:$A,CONCATENATE('Suivi du personnel'!$B165," ",'Suivi du personnel'!DJ$8),'importation prevair'!$O:$O))</f>
        <v/>
      </c>
      <c r="DK165" s="261" t="str">
        <f>IF($B165="","",SUMIF('importation prevair'!$A:$A,CONCATENATE('Suivi du personnel'!$B165," ",'Suivi du personnel'!DK$8),'importation prevair'!$O:$O))</f>
        <v/>
      </c>
      <c r="DL165" s="162" t="str">
        <f>IF($B165="","",SUMIF('importation prevair'!$A:$A,CONCATENATE('Suivi du personnel'!$B165," ",'Suivi du personnel'!DL$8),'importation prevair'!$O:$O))</f>
        <v/>
      </c>
      <c r="DM165" s="162" t="str">
        <f>IF($B165="","",SUMIF('importation prevair'!$A:$A,CONCATENATE('Suivi du personnel'!$B165," ",'Suivi du personnel'!DM$8),'importation prevair'!$O:$O))</f>
        <v/>
      </c>
      <c r="DN165" s="162" t="str">
        <f>IF($B165="","",SUMIF('importation prevair'!$A:$A,CONCATENATE('Suivi du personnel'!$B165," ",'Suivi du personnel'!DN$8),'importation prevair'!$O:$O))</f>
        <v/>
      </c>
      <c r="DO165" s="162" t="str">
        <f>IF($B165="","",SUMIF('importation prevair'!$A:$A,CONCATENATE('Suivi du personnel'!$B165," ",'Suivi du personnel'!DO$8),'importation prevair'!$O:$O))</f>
        <v/>
      </c>
      <c r="DP165" s="162" t="str">
        <f>IF($B165="","",SUMIF('importation prevair'!$A:$A,CONCATENATE('Suivi du personnel'!$B165," ",'Suivi du personnel'!DP$8),'importation prevair'!$O:$O))</f>
        <v/>
      </c>
      <c r="DQ165" s="162" t="str">
        <f>IF($B165="","",SUMIF('importation prevair'!$A:$A,CONCATENATE('Suivi du personnel'!$B165," ",'Suivi du personnel'!DQ$8),'importation prevair'!$O:$O))</f>
        <v/>
      </c>
      <c r="DR165" s="259" t="str">
        <f>IF($B165="","",SUMIF('importation prevair'!$A:$A,CONCATENATE('Suivi du personnel'!$B165," ",'Suivi du personnel'!DR$8),'importation prevair'!$O:$O))</f>
        <v/>
      </c>
      <c r="DS165" s="260" t="str">
        <f>IF($B165="","",SUMIF('importation prevair'!$A:$A,CONCATENATE('Suivi du personnel'!$B165," ",'Suivi du personnel'!DS$8),'importation prevair'!$O:$O))</f>
        <v/>
      </c>
      <c r="DT165" s="162" t="str">
        <f>IF($B165="","",SUMIF('importation prevair'!$A:$A,CONCATENATE('Suivi du personnel'!$B165," ",'Suivi du personnel'!DT$8),'importation prevair'!$O:$O))</f>
        <v/>
      </c>
      <c r="DU165" s="162" t="str">
        <f>IF($B165="","",SUMIF('importation prevair'!$A:$A,CONCATENATE('Suivi du personnel'!$B165," ",'Suivi du personnel'!DU$8),'importation prevair'!$O:$O))</f>
        <v/>
      </c>
      <c r="DV165" s="162" t="str">
        <f>IF($B165="","",SUMIF('importation prevair'!$A:$A,CONCATENATE('Suivi du personnel'!$B165," ",'Suivi du personnel'!DV$8),'importation prevair'!$O:$O))</f>
        <v/>
      </c>
      <c r="DW165" s="162" t="str">
        <f>IF($B165="","",SUMIF('importation prevair'!$A:$A,CONCATENATE('Suivi du personnel'!$B165," ",'Suivi du personnel'!DW$8),'importation prevair'!$O:$O))</f>
        <v/>
      </c>
      <c r="DX165" s="162" t="str">
        <f>IF($B165="","",SUMIF('importation prevair'!$A:$A,CONCATENATE('Suivi du personnel'!$B165," ",'Suivi du personnel'!DX$8),'importation prevair'!$O:$O))</f>
        <v/>
      </c>
      <c r="DY165" s="261" t="str">
        <f>IF($B165="","",SUMIF('importation prevair'!$A:$A,CONCATENATE('Suivi du personnel'!$B165," ",'Suivi du personnel'!DY$8),'importation prevair'!$O:$O))</f>
        <v/>
      </c>
      <c r="DZ165" s="162" t="str">
        <f>IF($B165="","",SUMIF('importation prevair'!$A:$A,CONCATENATE('Suivi du personnel'!$B165," ",'Suivi du personnel'!DZ$8),'importation prevair'!$O:$O))</f>
        <v/>
      </c>
      <c r="EA165" s="162" t="str">
        <f>IF($B165="","",SUMIF('importation prevair'!$A:$A,CONCATENATE('Suivi du personnel'!$B165," ",'Suivi du personnel'!EA$8),'importation prevair'!$O:$O))</f>
        <v/>
      </c>
      <c r="EB165" s="162" t="str">
        <f>IF($B165="","",SUMIF('importation prevair'!$A:$A,CONCATENATE('Suivi du personnel'!$B165," ",'Suivi du personnel'!EB$8),'importation prevair'!$O:$O))</f>
        <v/>
      </c>
      <c r="EC165" s="162" t="str">
        <f>IF($B165="","",SUMIF('importation prevair'!$A:$A,CONCATENATE('Suivi du personnel'!$B165," ",'Suivi du personnel'!EC$8),'importation prevair'!$O:$O))</f>
        <v/>
      </c>
      <c r="ED165" s="162" t="str">
        <f>IF($B165="","",SUMIF('importation prevair'!$A:$A,CONCATENATE('Suivi du personnel'!$B165," ",'Suivi du personnel'!ED$8),'importation prevair'!$O:$O))</f>
        <v/>
      </c>
      <c r="EE165" s="162" t="str">
        <f>IF($B165="","",SUMIF('importation prevair'!$A:$A,CONCATENATE('Suivi du personnel'!$B165," ",'Suivi du personnel'!EE$8),'importation prevair'!$O:$O))</f>
        <v/>
      </c>
      <c r="EF165" s="259" t="str">
        <f>IF($B165="","",SUMIF('importation prevair'!$A:$A,CONCATENATE('Suivi du personnel'!$B165," ",'Suivi du personnel'!EF$8),'importation prevair'!$O:$O))</f>
        <v/>
      </c>
      <c r="EG165" s="260" t="str">
        <f>IF($B165="","",SUMIF('importation prevair'!$A:$A,CONCATENATE('Suivi du personnel'!$B165," ",'Suivi du personnel'!EG$8),'importation prevair'!$O:$O))</f>
        <v/>
      </c>
      <c r="EH165" s="162" t="str">
        <f>IF($B165="","",SUMIF('importation prevair'!$A:$A,CONCATENATE('Suivi du personnel'!$B165," ",'Suivi du personnel'!EH$8),'importation prevair'!$O:$O))</f>
        <v/>
      </c>
      <c r="EI165" s="162" t="str">
        <f>IF($B165="","",SUMIF('importation prevair'!$A:$A,CONCATENATE('Suivi du personnel'!$B165," ",'Suivi du personnel'!EI$8),'importation prevair'!$O:$O))</f>
        <v/>
      </c>
      <c r="EJ165" s="162" t="str">
        <f>IF($B165="","",SUMIF('importation prevair'!$A:$A,CONCATENATE('Suivi du personnel'!$B165," ",'Suivi du personnel'!EJ$8),'importation prevair'!$O:$O))</f>
        <v/>
      </c>
      <c r="EK165" s="162" t="str">
        <f>IF($B165="","",SUMIF('importation prevair'!$A:$A,CONCATENATE('Suivi du personnel'!$B165," ",'Suivi du personnel'!EK$8),'importation prevair'!$O:$O))</f>
        <v/>
      </c>
      <c r="EL165" s="162" t="str">
        <f>IF($B165="","",SUMIF('importation prevair'!$A:$A,CONCATENATE('Suivi du personnel'!$B165," ",'Suivi du personnel'!EL$8),'importation prevair'!$O:$O))</f>
        <v/>
      </c>
      <c r="EM165" s="261" t="str">
        <f>IF($B165="","",SUMIF('importation prevair'!$A:$A,CONCATENATE('Suivi du personnel'!$B165," ",'Suivi du personnel'!EM$8),'importation prevair'!$O:$O))</f>
        <v/>
      </c>
      <c r="EN165" s="162" t="str">
        <f>IF($B165="","",SUMIF('importation prevair'!$A:$A,CONCATENATE('Suivi du personnel'!$B165," ",'Suivi du personnel'!EN$8),'importation prevair'!$O:$O))</f>
        <v/>
      </c>
      <c r="EO165" s="162" t="str">
        <f>IF($B165="","",SUMIF('importation prevair'!$A:$A,CONCATENATE('Suivi du personnel'!$B165," ",'Suivi du personnel'!EO$8),'importation prevair'!$O:$O))</f>
        <v/>
      </c>
      <c r="EP165" s="162" t="str">
        <f>IF($B165="","",SUMIF('importation prevair'!$A:$A,CONCATENATE('Suivi du personnel'!$B165," ",'Suivi du personnel'!EP$8),'importation prevair'!$O:$O))</f>
        <v/>
      </c>
      <c r="EQ165" s="162" t="str">
        <f>IF($B165="","",SUMIF('importation prevair'!$A:$A,CONCATENATE('Suivi du personnel'!$B165," ",'Suivi du personnel'!EQ$8),'importation prevair'!$O:$O))</f>
        <v/>
      </c>
      <c r="ER165" s="162" t="str">
        <f>IF($B165="","",SUMIF('importation prevair'!$A:$A,CONCATENATE('Suivi du personnel'!$B165," ",'Suivi du personnel'!ER$8),'importation prevair'!$O:$O))</f>
        <v/>
      </c>
      <c r="ES165" s="162" t="str">
        <f>IF($B165="","",SUMIF('importation prevair'!$A:$A,CONCATENATE('Suivi du personnel'!$B165," ",'Suivi du personnel'!ES$8),'importation prevair'!$O:$O))</f>
        <v/>
      </c>
      <c r="ET165" s="259" t="str">
        <f>IF($B165="","",SUMIF('importation prevair'!$A:$A,CONCATENATE('Suivi du personnel'!$B165," ",'Suivi du personnel'!ET$8),'importation prevair'!$O:$O))</f>
        <v/>
      </c>
      <c r="EU165" s="260" t="str">
        <f>IF($B165="","",SUMIF('importation prevair'!$A:$A,CONCATENATE('Suivi du personnel'!$B165," ",'Suivi du personnel'!EU$8),'importation prevair'!$O:$O))</f>
        <v/>
      </c>
      <c r="EV165" s="162" t="str">
        <f>IF($B165="","",SUMIF('importation prevair'!$A:$A,CONCATENATE('Suivi du personnel'!$B165," ",'Suivi du personnel'!EV$8),'importation prevair'!$O:$O))</f>
        <v/>
      </c>
      <c r="EW165" s="162" t="str">
        <f>IF($B165="","",SUMIF('importation prevair'!$A:$A,CONCATENATE('Suivi du personnel'!$B165," ",'Suivi du personnel'!EW$8),'importation prevair'!$O:$O))</f>
        <v/>
      </c>
      <c r="EX165" s="162" t="str">
        <f>IF($B165="","",SUMIF('importation prevair'!$A:$A,CONCATENATE('Suivi du personnel'!$B165," ",'Suivi du personnel'!EX$8),'importation prevair'!$O:$O))</f>
        <v/>
      </c>
      <c r="EY165" s="162" t="str">
        <f>IF($B165="","",SUMIF('importation prevair'!$A:$A,CONCATENATE('Suivi du personnel'!$B165," ",'Suivi du personnel'!EY$8),'importation prevair'!$O:$O))</f>
        <v/>
      </c>
      <c r="EZ165" s="162" t="str">
        <f>IF($B165="","",SUMIF('importation prevair'!$A:$A,CONCATENATE('Suivi du personnel'!$B165," ",'Suivi du personnel'!EZ$8),'importation prevair'!$O:$O))</f>
        <v/>
      </c>
      <c r="FA165" s="261" t="str">
        <f>IF($B165="","",SUMIF('importation prevair'!$A:$A,CONCATENATE('Suivi du personnel'!$B165," ",'Suivi du personnel'!FA$8),'importation prevair'!$O:$O))</f>
        <v/>
      </c>
      <c r="FB165" s="162" t="str">
        <f>IF($B165="","",SUMIF('importation prevair'!$A:$A,CONCATENATE('Suivi du personnel'!$B165," ",'Suivi du personnel'!FB$8),'importation prevair'!$O:$O))</f>
        <v/>
      </c>
      <c r="FC165" s="162" t="str">
        <f>IF($B165="","",SUMIF('importation prevair'!$A:$A,CONCATENATE('Suivi du personnel'!$B165," ",'Suivi du personnel'!FC$8),'importation prevair'!$O:$O))</f>
        <v/>
      </c>
      <c r="FD165" s="162" t="str">
        <f>IF($B165="","",SUMIF('importation prevair'!$A:$A,CONCATENATE('Suivi du personnel'!$B165," ",'Suivi du personnel'!FD$8),'importation prevair'!$O:$O))</f>
        <v/>
      </c>
      <c r="FE165" s="162" t="str">
        <f>IF($B165="","",SUMIF('importation prevair'!$A:$A,CONCATENATE('Suivi du personnel'!$B165," ",'Suivi du personnel'!FE$8),'importation prevair'!$O:$O))</f>
        <v/>
      </c>
      <c r="FF165" s="162" t="str">
        <f>IF($B165="","",SUMIF('importation prevair'!$A:$A,CONCATENATE('Suivi du personnel'!$B165," ",'Suivi du personnel'!FF$8),'importation prevair'!$O:$O))</f>
        <v/>
      </c>
      <c r="FG165" s="162" t="str">
        <f>IF($B165="","",SUMIF('importation prevair'!$A:$A,CONCATENATE('Suivi du personnel'!$B165," ",'Suivi du personnel'!FG$8),'importation prevair'!$O:$O))</f>
        <v/>
      </c>
      <c r="FH165" s="259" t="str">
        <f>IF($B165="","",SUMIF('importation prevair'!$A:$A,CONCATENATE('Suivi du personnel'!$B165," ",'Suivi du personnel'!FH$8),'importation prevair'!$O:$O))</f>
        <v/>
      </c>
      <c r="FI165" s="260" t="str">
        <f>IF($B165="","",SUMIF('importation prevair'!$A:$A,CONCATENATE('Suivi du personnel'!$B165," ",'Suivi du personnel'!FI$8),'importation prevair'!$O:$O))</f>
        <v/>
      </c>
      <c r="FJ165" s="162" t="str">
        <f>IF($B165="","",SUMIF('importation prevair'!$A:$A,CONCATENATE('Suivi du personnel'!$B165," ",'Suivi du personnel'!FJ$8),'importation prevair'!$O:$O))</f>
        <v/>
      </c>
      <c r="FK165" s="162" t="str">
        <f>IF($B165="","",SUMIF('importation prevair'!$A:$A,CONCATENATE('Suivi du personnel'!$B165," ",'Suivi du personnel'!FK$8),'importation prevair'!$O:$O))</f>
        <v/>
      </c>
      <c r="FL165" s="162" t="str">
        <f>IF($B165="","",SUMIF('importation prevair'!$A:$A,CONCATENATE('Suivi du personnel'!$B165," ",'Suivi du personnel'!FL$8),'importation prevair'!$O:$O))</f>
        <v/>
      </c>
      <c r="FM165" s="162" t="str">
        <f>IF($B165="","",SUMIF('importation prevair'!$A:$A,CONCATENATE('Suivi du personnel'!$B165," ",'Suivi du personnel'!FM$8),'importation prevair'!$O:$O))</f>
        <v/>
      </c>
      <c r="FN165" s="162" t="str">
        <f>IF($B165="","",SUMIF('importation prevair'!$A:$A,CONCATENATE('Suivi du personnel'!$B165," ",'Suivi du personnel'!FN$8),'importation prevair'!$O:$O))</f>
        <v/>
      </c>
      <c r="FO165" s="261" t="str">
        <f>IF($B165="","",SUMIF('importation prevair'!$A:$A,CONCATENATE('Suivi du personnel'!$B165," ",'Suivi du personnel'!FO$8),'importation prevair'!$O:$O))</f>
        <v/>
      </c>
      <c r="FP165" s="162" t="str">
        <f>IF($B165="","",SUMIF('importation prevair'!$A:$A,CONCATENATE('Suivi du personnel'!$B165," ",'Suivi du personnel'!FP$8),'importation prevair'!$O:$O))</f>
        <v/>
      </c>
      <c r="FQ165" s="162" t="str">
        <f>IF($B165="","",SUMIF('importation prevair'!$A:$A,CONCATENATE('Suivi du personnel'!$B165," ",'Suivi du personnel'!FQ$8),'importation prevair'!$O:$O))</f>
        <v/>
      </c>
      <c r="FR165" s="162" t="str">
        <f>IF($B165="","",SUMIF('importation prevair'!$A:$A,CONCATENATE('Suivi du personnel'!$B165," ",'Suivi du personnel'!FR$8),'importation prevair'!$O:$O))</f>
        <v/>
      </c>
      <c r="FS165" s="162" t="str">
        <f>IF($B165="","",SUMIF('importation prevair'!$A:$A,CONCATENATE('Suivi du personnel'!$B165," ",'Suivi du personnel'!FS$8),'importation prevair'!$O:$O))</f>
        <v/>
      </c>
      <c r="FT165" s="162" t="str">
        <f>IF($B165="","",SUMIF('importation prevair'!$A:$A,CONCATENATE('Suivi du personnel'!$B165," ",'Suivi du personnel'!FT$8),'importation prevair'!$O:$O))</f>
        <v/>
      </c>
      <c r="FU165" s="162" t="str">
        <f>IF($B165="","",SUMIF('importation prevair'!$A:$A,CONCATENATE('Suivi du personnel'!$B165," ",'Suivi du personnel'!FU$8),'importation prevair'!$O:$O))</f>
        <v/>
      </c>
      <c r="FV165" s="259" t="str">
        <f>IF($B165="","",SUMIF('importation prevair'!$A:$A,CONCATENATE('Suivi du personnel'!$B165," ",'Suivi du personnel'!FV$8),'importation prevair'!$O:$O))</f>
        <v/>
      </c>
      <c r="FW165" s="260" t="str">
        <f>IF($B165="","",SUMIF('importation prevair'!$A:$A,CONCATENATE('Suivi du personnel'!$B165," ",'Suivi du personnel'!FW$8),'importation prevair'!$O:$O))</f>
        <v/>
      </c>
      <c r="FX165" s="162" t="str">
        <f>IF($B165="","",SUMIF('importation prevair'!$A:$A,CONCATENATE('Suivi du personnel'!$B165," ",'Suivi du personnel'!FX$8),'importation prevair'!$O:$O))</f>
        <v/>
      </c>
      <c r="FY165" s="162" t="str">
        <f>IF($B165="","",SUMIF('importation prevair'!$A:$A,CONCATENATE('Suivi du personnel'!$B165," ",'Suivi du personnel'!FY$8),'importation prevair'!$O:$O))</f>
        <v/>
      </c>
      <c r="FZ165" s="162" t="str">
        <f>IF($B165="","",SUMIF('importation prevair'!$A:$A,CONCATENATE('Suivi du personnel'!$B165," ",'Suivi du personnel'!FZ$8),'importation prevair'!$O:$O))</f>
        <v/>
      </c>
      <c r="GA165" s="162" t="str">
        <f>IF($B165="","",SUMIF('importation prevair'!$A:$A,CONCATENATE('Suivi du personnel'!$B165," ",'Suivi du personnel'!GA$8),'importation prevair'!$O:$O))</f>
        <v/>
      </c>
      <c r="GB165" s="162" t="str">
        <f>IF($B165="","",SUMIF('importation prevair'!$A:$A,CONCATENATE('Suivi du personnel'!$B165," ",'Suivi du personnel'!GB$8),'importation prevair'!$O:$O))</f>
        <v/>
      </c>
      <c r="GC165" s="261" t="str">
        <f>IF($B165="","",SUMIF('importation prevair'!$A:$A,CONCATENATE('Suivi du personnel'!$B165," ",'Suivi du personnel'!GC$8),'importation prevair'!$O:$O))</f>
        <v/>
      </c>
      <c r="GD165" s="162" t="str">
        <f>IF($B165="","",SUMIF('importation prevair'!$A:$A,CONCATENATE('Suivi du personnel'!$B165," ",'Suivi du personnel'!GD$8),'importation prevair'!$O:$O))</f>
        <v/>
      </c>
      <c r="GE165" s="162" t="str">
        <f>IF($B165="","",SUMIF('importation prevair'!$A:$A,CONCATENATE('Suivi du personnel'!$B165," ",'Suivi du personnel'!GE$8),'importation prevair'!$O:$O))</f>
        <v/>
      </c>
      <c r="GF165" s="162" t="str">
        <f>IF($B165="","",SUMIF('importation prevair'!$A:$A,CONCATENATE('Suivi du personnel'!$B165," ",'Suivi du personnel'!GF$8),'importation prevair'!$O:$O))</f>
        <v/>
      </c>
      <c r="GG165" s="162" t="str">
        <f>IF($B165="","",SUMIF('importation prevair'!$A:$A,CONCATENATE('Suivi du personnel'!$B165," ",'Suivi du personnel'!GG$8),'importation prevair'!$O:$O))</f>
        <v/>
      </c>
      <c r="GH165" s="162" t="str">
        <f>IF($B165="","",SUMIF('importation prevair'!$A:$A,CONCATENATE('Suivi du personnel'!$B165," ",'Suivi du personnel'!GH$8),'importation prevair'!$O:$O))</f>
        <v/>
      </c>
      <c r="GI165" s="162" t="str">
        <f>IF($B165="","",SUMIF('importation prevair'!$A:$A,CONCATENATE('Suivi du personnel'!$B165," ",'Suivi du personnel'!GI$8),'importation prevair'!$O:$O))</f>
        <v/>
      </c>
      <c r="GJ165" s="259" t="str">
        <f>IF($B165="","",SUMIF('importation prevair'!$A:$A,CONCATENATE('Suivi du personnel'!$B165," ",'Suivi du personnel'!GJ$8),'importation prevair'!$O:$O))</f>
        <v/>
      </c>
      <c r="GK165" s="260" t="str">
        <f>IF($B165="","",SUMIF('importation prevair'!$A:$A,CONCATENATE('Suivi du personnel'!$B165," ",'Suivi du personnel'!GK$8),'importation prevair'!$O:$O))</f>
        <v/>
      </c>
      <c r="GL165" s="162" t="str">
        <f>IF($B165="","",SUMIF('importation prevair'!$A:$A,CONCATENATE('Suivi du personnel'!$B165," ",'Suivi du personnel'!GL$8),'importation prevair'!$O:$O))</f>
        <v/>
      </c>
      <c r="GM165" s="162" t="str">
        <f>IF($B165="","",SUMIF('importation prevair'!$A:$A,CONCATENATE('Suivi du personnel'!$B165," ",'Suivi du personnel'!GM$8),'importation prevair'!$O:$O))</f>
        <v/>
      </c>
      <c r="GN165" s="162" t="str">
        <f>IF($B165="","",SUMIF('importation prevair'!$A:$A,CONCATENATE('Suivi du personnel'!$B165," ",'Suivi du personnel'!GN$8),'importation prevair'!$O:$O))</f>
        <v/>
      </c>
      <c r="GO165" s="162" t="str">
        <f>IF($B165="","",SUMIF('importation prevair'!$A:$A,CONCATENATE('Suivi du personnel'!$B165," ",'Suivi du personnel'!GO$8),'importation prevair'!$O:$O))</f>
        <v/>
      </c>
      <c r="GP165" s="162" t="str">
        <f>IF($B165="","",SUMIF('importation prevair'!$A:$A,CONCATENATE('Suivi du personnel'!$B165," ",'Suivi du personnel'!GP$8),'importation prevair'!$O:$O))</f>
        <v/>
      </c>
      <c r="GQ165" s="261" t="str">
        <f>IF($B165="","",SUMIF('importation prevair'!$A:$A,CONCATENATE('Suivi du personnel'!$B165," ",'Suivi du personnel'!GQ$8),'importation prevair'!$O:$O))</f>
        <v/>
      </c>
      <c r="GR165" s="260" t="str">
        <f>IF($B165="","",SUMIF('importation prevair'!$A:$A,CONCATENATE('Suivi du personnel'!$B165," ",'Suivi du personnel'!GR$8),'importation prevair'!$O:$O))</f>
        <v/>
      </c>
      <c r="GS165" s="162" t="str">
        <f>IF($B165="","",SUMIF('importation prevair'!$A:$A,CONCATENATE('Suivi du personnel'!$B165," ",'Suivi du personnel'!GS$8),'importation prevair'!$O:$O))</f>
        <v/>
      </c>
      <c r="GT165" s="162" t="str">
        <f>IF($B165="","",SUMIF('importation prevair'!$A:$A,CONCATENATE('Suivi du personnel'!$B165," ",'Suivi du personnel'!GT$8),'importation prevair'!$O:$O))</f>
        <v/>
      </c>
      <c r="GU165" s="162" t="str">
        <f>IF($B165="","",SUMIF('importation prevair'!$A:$A,CONCATENATE('Suivi du personnel'!$B165," ",'Suivi du personnel'!GU$8),'importation prevair'!$O:$O))</f>
        <v/>
      </c>
      <c r="GV165" s="162" t="str">
        <f>IF($B165="","",SUMIF('importation prevair'!$A:$A,CONCATENATE('Suivi du personnel'!$B165," ",'Suivi du personnel'!GV$8),'importation prevair'!$O:$O))</f>
        <v/>
      </c>
      <c r="GW165" s="162" t="str">
        <f>IF($B165="","",SUMIF('importation prevair'!$A:$A,CONCATENATE('Suivi du personnel'!$B165," ",'Suivi du personnel'!GW$8),'importation prevair'!$O:$O))</f>
        <v/>
      </c>
      <c r="GX165" s="261" t="str">
        <f>IF($B165="","",SUMIF('importation prevair'!$A:$A,CONCATENATE('Suivi du personnel'!$B165," ",'Suivi du personnel'!GX$8),'importation prevair'!$O:$O))</f>
        <v/>
      </c>
    </row>
    <row r="166" spans="1:206" s="164" customFormat="1" ht="13.5" thickBot="1" x14ac:dyDescent="0.25">
      <c r="A166" s="289" t="str">
        <f>IF($B166="","",VLOOKUP($B166,'info personnel sur AT'!$A$3:$C$298,2,FALSE))</f>
        <v/>
      </c>
      <c r="B166" s="287"/>
      <c r="C166" s="284" t="str">
        <f>IF($B166="","",VLOOKUP($B166,'info personnel sur AT'!$A$3:$Q$298,3,FALSE))</f>
        <v/>
      </c>
      <c r="D166" s="280" t="str">
        <f>IF($B166="","",VLOOKUP($B166,'info personnel sur AT'!$A$3:$Q$298,4,FALSE))</f>
        <v/>
      </c>
      <c r="E166" s="277" t="str">
        <f>IF($B166="","",VLOOKUP($B166,'info personnel sur AT'!$A$3:$Q$298,5,FALSE))</f>
        <v/>
      </c>
      <c r="F166" s="219">
        <f t="shared" si="101"/>
        <v>0</v>
      </c>
      <c r="G166" s="240">
        <v>0.3</v>
      </c>
      <c r="H166" s="218">
        <f t="shared" si="102"/>
        <v>0.3</v>
      </c>
      <c r="I166" s="22" t="str">
        <f>IF($B166="","",VLOOKUP($B166,'info personnel sur AT'!$A$3:$Q$298,6,FALSE))</f>
        <v/>
      </c>
      <c r="J166" s="22" t="str">
        <f>IF($B166="","",VLOOKUP($B166,'info personnel sur AT'!$A$3:$Q$298,7,FALSE))</f>
        <v/>
      </c>
      <c r="K166" s="22" t="str">
        <f>IF($B166="","",VLOOKUP($B166,'info personnel sur AT'!$A$3:$Q$298,8,FALSE))</f>
        <v/>
      </c>
      <c r="L166" s="22" t="str">
        <f>IF($B166="","",VLOOKUP($B166,'info personnel sur AT'!$A$3:$Q$298,9,FALSE))</f>
        <v/>
      </c>
      <c r="M166" s="22" t="str">
        <f>IF($B166="","",VLOOKUP($B166,'info personnel sur AT'!$A$3:$Q$298,10,FALSE))</f>
        <v/>
      </c>
      <c r="N166" s="22" t="str">
        <f>IF($B166="","",VLOOKUP($B166,'info personnel sur AT'!$A$3:$Q$298,11,FALSE))</f>
        <v/>
      </c>
      <c r="O166" s="22" t="str">
        <f>IF($B166="","",VLOOKUP($B166,'info personnel sur AT'!$A$3:$Q$298,12,FALSE))</f>
        <v/>
      </c>
      <c r="P166" s="22" t="str">
        <f>IF($B166="","",VLOOKUP($B166,'info personnel sur AT'!$A$3:$Q$298,13,FALSE))</f>
        <v/>
      </c>
      <c r="Q166" s="22" t="str">
        <f>IF($B166="","",VLOOKUP($B166,'info personnel sur AT'!$A$3:$Q$298,14,FALSE))</f>
        <v/>
      </c>
      <c r="R166" s="22" t="str">
        <f>IF($B166="","",VLOOKUP($B166,'info personnel sur AT'!$A$3:$Q$298,15,FALSE))</f>
        <v/>
      </c>
      <c r="S166" s="22" t="str">
        <f>IF($B166="","",VLOOKUP($B166,'info personnel sur AT'!$A$3:$Q$298,16,FALSE))</f>
        <v/>
      </c>
      <c r="T166" s="22" t="str">
        <f>IF($B166="","",VLOOKUP($B166,'info personnel sur AT'!$A$3:$Q$298,17,FALSE))</f>
        <v/>
      </c>
      <c r="U166" s="11">
        <f t="shared" si="103"/>
        <v>0</v>
      </c>
      <c r="V166" s="2">
        <f t="shared" si="104"/>
        <v>0</v>
      </c>
      <c r="W166" s="6">
        <f t="shared" si="105"/>
        <v>0</v>
      </c>
      <c r="X166" s="180">
        <f t="shared" si="106"/>
        <v>1.8</v>
      </c>
      <c r="Y166" s="179">
        <f t="shared" si="134"/>
        <v>5</v>
      </c>
      <c r="Z166" s="192">
        <f t="shared" si="107"/>
        <v>10</v>
      </c>
      <c r="AA166" s="195">
        <f t="shared" si="108"/>
        <v>0</v>
      </c>
      <c r="AB166" s="195">
        <f t="shared" si="109"/>
        <v>0</v>
      </c>
      <c r="AC166" s="195">
        <f t="shared" si="110"/>
        <v>0</v>
      </c>
      <c r="AD166" s="195">
        <f t="shared" si="111"/>
        <v>0</v>
      </c>
      <c r="AE166" s="195">
        <f t="shared" si="112"/>
        <v>0</v>
      </c>
      <c r="AF166" s="195">
        <f t="shared" si="113"/>
        <v>0</v>
      </c>
      <c r="AG166" s="195">
        <f t="shared" si="114"/>
        <v>0</v>
      </c>
      <c r="AH166" s="248">
        <f t="shared" si="115"/>
        <v>0</v>
      </c>
      <c r="AI166" s="248">
        <f t="shared" si="116"/>
        <v>0</v>
      </c>
      <c r="AJ166" s="248">
        <f t="shared" si="117"/>
        <v>0</v>
      </c>
      <c r="AK166" s="248">
        <f t="shared" si="118"/>
        <v>0</v>
      </c>
      <c r="AL166" s="248">
        <f t="shared" si="119"/>
        <v>0</v>
      </c>
      <c r="AM166" s="248">
        <f t="shared" si="120"/>
        <v>0</v>
      </c>
      <c r="AN166" s="248">
        <f t="shared" si="121"/>
        <v>0</v>
      </c>
      <c r="AO166" s="248">
        <f t="shared" si="122"/>
        <v>0</v>
      </c>
      <c r="AP166" s="248">
        <f t="shared" si="123"/>
        <v>0</v>
      </c>
      <c r="AQ166" s="248">
        <f t="shared" si="124"/>
        <v>0</v>
      </c>
      <c r="AR166" s="248">
        <f t="shared" si="125"/>
        <v>0</v>
      </c>
      <c r="AS166" s="248">
        <f t="shared" si="126"/>
        <v>0</v>
      </c>
      <c r="AT166" s="248">
        <f t="shared" si="127"/>
        <v>0</v>
      </c>
      <c r="AU166" s="248">
        <f t="shared" si="128"/>
        <v>0</v>
      </c>
      <c r="AV166" s="245">
        <f t="shared" si="135"/>
        <v>0</v>
      </c>
      <c r="AW166" s="245">
        <f t="shared" si="136"/>
        <v>0</v>
      </c>
      <c r="AX166" s="252">
        <f t="shared" si="137"/>
        <v>0</v>
      </c>
      <c r="AY166" s="253">
        <f t="shared" si="132"/>
        <v>0</v>
      </c>
      <c r="AZ166" s="253">
        <f t="shared" si="133"/>
        <v>0</v>
      </c>
      <c r="BA166" s="221" t="str">
        <f>IF($B166="","",SUMIF('importation prevair'!$A:$A,CONCATENATE('Suivi du personnel'!$B166," ",'Suivi du personnel'!BA$8),'importation prevair'!$O:$O))</f>
        <v/>
      </c>
      <c r="BB166" s="222" t="str">
        <f>IF($B166="","",SUMIF('importation prevair'!$A:$A,CONCATENATE('Suivi du personnel'!$B166," ",'Suivi du personnel'!BB$8),'importation prevair'!$O:$O))</f>
        <v/>
      </c>
      <c r="BC166" s="222" t="str">
        <f>IF($B166="","",SUMIF('importation prevair'!$A:$A,CONCATENATE('Suivi du personnel'!$B166," ",'Suivi du personnel'!BC$8),'importation prevair'!$O:$O))</f>
        <v/>
      </c>
      <c r="BD166" s="222" t="str">
        <f>IF($B166="","",SUMIF('importation prevair'!$A:$A,CONCATENATE('Suivi du personnel'!$B166," ",'Suivi du personnel'!BD$8),'importation prevair'!$O:$O))</f>
        <v/>
      </c>
      <c r="BE166" s="222" t="str">
        <f>IF($B166="","",SUMIF('importation prevair'!$A:$A,CONCATENATE('Suivi du personnel'!$B166," ",'Suivi du personnel'!BE$8),'importation prevair'!$O:$O))</f>
        <v/>
      </c>
      <c r="BF166" s="222" t="str">
        <f>IF($B166="","",SUMIF('importation prevair'!$A:$A,CONCATENATE('Suivi du personnel'!$B166," ",'Suivi du personnel'!BF$8),'importation prevair'!$O:$O))</f>
        <v/>
      </c>
      <c r="BG166" s="223" t="str">
        <f>IF($B166="","",SUMIF('importation prevair'!$A:$A,CONCATENATE('Suivi du personnel'!$B166," ",'Suivi du personnel'!BG$8),'importation prevair'!$O:$O))</f>
        <v/>
      </c>
      <c r="BH166" s="221" t="str">
        <f>IF($B166="","",SUMIF('importation prevair'!$A:$A,CONCATENATE('Suivi du personnel'!$B166," ",'Suivi du personnel'!BH$8),'importation prevair'!$O:$O))</f>
        <v/>
      </c>
      <c r="BI166" s="222" t="str">
        <f>IF($B166="","",SUMIF('importation prevair'!$A:$A,CONCATENATE('Suivi du personnel'!$B166," ",'Suivi du personnel'!BI$8),'importation prevair'!$O:$O))</f>
        <v/>
      </c>
      <c r="BJ166" s="222" t="str">
        <f>IF($B166="","",SUMIF('importation prevair'!$A:$A,CONCATENATE('Suivi du personnel'!$B166," ",'Suivi du personnel'!BJ$8),'importation prevair'!$O:$O))</f>
        <v/>
      </c>
      <c r="BK166" s="222" t="str">
        <f>IF($B166="","",SUMIF('importation prevair'!$A:$A,CONCATENATE('Suivi du personnel'!$B166," ",'Suivi du personnel'!BK$8),'importation prevair'!$O:$O))</f>
        <v/>
      </c>
      <c r="BL166" s="222" t="str">
        <f>IF($B166="","",SUMIF('importation prevair'!$A:$A,CONCATENATE('Suivi du personnel'!$B166," ",'Suivi du personnel'!BL$8),'importation prevair'!$O:$O))</f>
        <v/>
      </c>
      <c r="BM166" s="222" t="str">
        <f>IF($B166="","",SUMIF('importation prevair'!$A:$A,CONCATENATE('Suivi du personnel'!$B166," ",'Suivi du personnel'!BM$8),'importation prevair'!$O:$O))</f>
        <v/>
      </c>
      <c r="BN166" s="223" t="str">
        <f>IF($B166="","",SUMIF('importation prevair'!$A:$A,CONCATENATE('Suivi du personnel'!$B166," ",'Suivi du personnel'!BN$8),'importation prevair'!$O:$O))</f>
        <v/>
      </c>
      <c r="BO166" s="221" t="str">
        <f>IF($B166="","",SUMIF('importation prevair'!$A:$A,CONCATENATE('Suivi du personnel'!$B166," ",'Suivi du personnel'!BO$8),'importation prevair'!$O:$O))</f>
        <v/>
      </c>
      <c r="BP166" s="222" t="str">
        <f>IF($B166="","",SUMIF('importation prevair'!$A:$A,CONCATENATE('Suivi du personnel'!$B166," ",'Suivi du personnel'!BP$8),'importation prevair'!$O:$O))</f>
        <v/>
      </c>
      <c r="BQ166" s="222" t="str">
        <f>IF($B166="","",SUMIF('importation prevair'!$A:$A,CONCATENATE('Suivi du personnel'!$B166," ",'Suivi du personnel'!BQ$8),'importation prevair'!$O:$O))</f>
        <v/>
      </c>
      <c r="BR166" s="222" t="str">
        <f>IF($B166="","",SUMIF('importation prevair'!$A:$A,CONCATENATE('Suivi du personnel'!$B166," ",'Suivi du personnel'!BR$8),'importation prevair'!$O:$O))</f>
        <v/>
      </c>
      <c r="BS166" s="222" t="str">
        <f>IF($B166="","",SUMIF('importation prevair'!$A:$A,CONCATENATE('Suivi du personnel'!$B166," ",'Suivi du personnel'!BS$8),'importation prevair'!$O:$O))</f>
        <v/>
      </c>
      <c r="BT166" s="222" t="str">
        <f>IF($B166="","",SUMIF('importation prevair'!$A:$A,CONCATENATE('Suivi du personnel'!$B166," ",'Suivi du personnel'!BT$8),'importation prevair'!$O:$O))</f>
        <v/>
      </c>
      <c r="BU166" s="223" t="str">
        <f>IF($B166="","",SUMIF('importation prevair'!$A:$A,CONCATENATE('Suivi du personnel'!$B166," ",'Suivi du personnel'!BU$8),'importation prevair'!$O:$O))</f>
        <v/>
      </c>
      <c r="BV166" s="221" t="str">
        <f>IF($B166="","",SUMIF('importation prevair'!$A:$A,CONCATENATE('Suivi du personnel'!$B166," ",'Suivi du personnel'!BV$8),'importation prevair'!$O:$O))</f>
        <v/>
      </c>
      <c r="BW166" s="222" t="str">
        <f>IF($B166="","",SUMIF('importation prevair'!$A:$A,CONCATENATE('Suivi du personnel'!$B166," ",'Suivi du personnel'!BW$8),'importation prevair'!$O:$O))</f>
        <v/>
      </c>
      <c r="BX166" s="222" t="str">
        <f>IF($B166="","",SUMIF('importation prevair'!$A:$A,CONCATENATE('Suivi du personnel'!$B166," ",'Suivi du personnel'!BX$8),'importation prevair'!$O:$O))</f>
        <v/>
      </c>
      <c r="BY166" s="222" t="str">
        <f>IF($B166="","",SUMIF('importation prevair'!$A:$A,CONCATENATE('Suivi du personnel'!$B166," ",'Suivi du personnel'!BY$8),'importation prevair'!$O:$O))</f>
        <v/>
      </c>
      <c r="BZ166" s="222" t="str">
        <f>IF($B166="","",SUMIF('importation prevair'!$A:$A,CONCATENATE('Suivi du personnel'!$B166," ",'Suivi du personnel'!BZ$8),'importation prevair'!$O:$O))</f>
        <v/>
      </c>
      <c r="CA166" s="222" t="str">
        <f>IF($B166="","",SUMIF('importation prevair'!$A:$A,CONCATENATE('Suivi du personnel'!$B166," ",'Suivi du personnel'!CA$8),'importation prevair'!$O:$O))</f>
        <v/>
      </c>
      <c r="CB166" s="223" t="str">
        <f>IF($B166="","",SUMIF('importation prevair'!$A:$A,CONCATENATE('Suivi du personnel'!$B166," ",'Suivi du personnel'!CB$8),'importation prevair'!$O:$O))</f>
        <v/>
      </c>
      <c r="CC166" s="221" t="str">
        <f>IF($B166="","",SUMIF('importation prevair'!$A:$A,CONCATENATE('Suivi du personnel'!$B166," ",'Suivi du personnel'!CC$8),'importation prevair'!$O:$O))</f>
        <v/>
      </c>
      <c r="CD166" s="222" t="str">
        <f>IF($B166="","",SUMIF('importation prevair'!$A:$A,CONCATENATE('Suivi du personnel'!$B166," ",'Suivi du personnel'!CD$8),'importation prevair'!$O:$O))</f>
        <v/>
      </c>
      <c r="CE166" s="222" t="str">
        <f>IF($B166="","",SUMIF('importation prevair'!$A:$A,CONCATENATE('Suivi du personnel'!$B166," ",'Suivi du personnel'!CE$8),'importation prevair'!$O:$O))</f>
        <v/>
      </c>
      <c r="CF166" s="222" t="str">
        <f>IF($B166="","",SUMIF('importation prevair'!$A:$A,CONCATENATE('Suivi du personnel'!$B166," ",'Suivi du personnel'!CF$8),'importation prevair'!$O:$O))</f>
        <v/>
      </c>
      <c r="CG166" s="222" t="str">
        <f>IF($B166="","",SUMIF('importation prevair'!$A:$A,CONCATENATE('Suivi du personnel'!$B166," ",'Suivi du personnel'!CG$8),'importation prevair'!$O:$O))</f>
        <v/>
      </c>
      <c r="CH166" s="222" t="str">
        <f>IF($B166="","",SUMIF('importation prevair'!$A:$A,CONCATENATE('Suivi du personnel'!$B166," ",'Suivi du personnel'!CH$8),'importation prevair'!$O:$O))</f>
        <v/>
      </c>
      <c r="CI166" s="223" t="str">
        <f>IF($B166="","",SUMIF('importation prevair'!$A:$A,CONCATENATE('Suivi du personnel'!$B166," ",'Suivi du personnel'!CI$8),'importation prevair'!$O:$O))</f>
        <v/>
      </c>
      <c r="CJ166" s="221" t="str">
        <f>IF($B166="","",SUMIF('importation prevair'!$A:$A,CONCATENATE('Suivi du personnel'!$B166," ",'Suivi du personnel'!CJ$8),'importation prevair'!$O:$O))</f>
        <v/>
      </c>
      <c r="CK166" s="222" t="str">
        <f>IF($B166="","",SUMIF('importation prevair'!$A:$A,CONCATENATE('Suivi du personnel'!$B166," ",'Suivi du personnel'!CK$8),'importation prevair'!$O:$O))</f>
        <v/>
      </c>
      <c r="CL166" s="222" t="str">
        <f>IF($B166="","",SUMIF('importation prevair'!$A:$A,CONCATENATE('Suivi du personnel'!$B166," ",'Suivi du personnel'!CL$8),'importation prevair'!$O:$O))</f>
        <v/>
      </c>
      <c r="CM166" s="222" t="str">
        <f>IF($B166="","",SUMIF('importation prevair'!$A:$A,CONCATENATE('Suivi du personnel'!$B166," ",'Suivi du personnel'!CM$8),'importation prevair'!$O:$O))</f>
        <v/>
      </c>
      <c r="CN166" s="222" t="str">
        <f>IF($B166="","",SUMIF('importation prevair'!$A:$A,CONCATENATE('Suivi du personnel'!$B166," ",'Suivi du personnel'!CN$8),'importation prevair'!$O:$O))</f>
        <v/>
      </c>
      <c r="CO166" s="222" t="str">
        <f>IF($B166="","",SUMIF('importation prevair'!$A:$A,CONCATENATE('Suivi du personnel'!$B166," ",'Suivi du personnel'!CO$8),'importation prevair'!$O:$O))</f>
        <v/>
      </c>
      <c r="CP166" s="223" t="str">
        <f>IF($B166="","",SUMIF('importation prevair'!$A:$A,CONCATENATE('Suivi du personnel'!$B166," ",'Suivi du personnel'!CP$8),'importation prevair'!$O:$O))</f>
        <v/>
      </c>
      <c r="CQ166" s="221" t="str">
        <f>IF($B166="","",SUMIF('importation prevair'!$A:$A,CONCATENATE('Suivi du personnel'!$B166," ",'Suivi du personnel'!CQ$8),'importation prevair'!$O:$O))</f>
        <v/>
      </c>
      <c r="CR166" s="222" t="str">
        <f>IF($B166="","",SUMIF('importation prevair'!$A:$A,CONCATENATE('Suivi du personnel'!$B166," ",'Suivi du personnel'!CR$8),'importation prevair'!$O:$O))</f>
        <v/>
      </c>
      <c r="CS166" s="222" t="str">
        <f>IF($B166="","",SUMIF('importation prevair'!$A:$A,CONCATENATE('Suivi du personnel'!$B166," ",'Suivi du personnel'!CS$8),'importation prevair'!$O:$O))</f>
        <v/>
      </c>
      <c r="CT166" s="222" t="str">
        <f>IF($B166="","",SUMIF('importation prevair'!$A:$A,CONCATENATE('Suivi du personnel'!$B166," ",'Suivi du personnel'!CT$8),'importation prevair'!$O:$O))</f>
        <v/>
      </c>
      <c r="CU166" s="222" t="str">
        <f>IF($B166="","",SUMIF('importation prevair'!$A:$A,CONCATENATE('Suivi du personnel'!$B166," ",'Suivi du personnel'!CU$8),'importation prevair'!$O:$O))</f>
        <v/>
      </c>
      <c r="CV166" s="222" t="str">
        <f>IF($B166="","",SUMIF('importation prevair'!$A:$A,CONCATENATE('Suivi du personnel'!$B166," ",'Suivi du personnel'!CV$8),'importation prevair'!$O:$O))</f>
        <v/>
      </c>
      <c r="CW166" s="223" t="str">
        <f>IF($B166="","",SUMIF('importation prevair'!$A:$A,CONCATENATE('Suivi du personnel'!$B166," ",'Suivi du personnel'!CW$8),'importation prevair'!$O:$O))</f>
        <v/>
      </c>
      <c r="CX166" s="221" t="str">
        <f>IF($B166="","",SUMIF('importation prevair'!$A:$A,CONCATENATE('Suivi du personnel'!$B166," ",'Suivi du personnel'!CX$8),'importation prevair'!$O:$O))</f>
        <v/>
      </c>
      <c r="CY166" s="222" t="str">
        <f>IF($B166="","",SUMIF('importation prevair'!$A:$A,CONCATENATE('Suivi du personnel'!$B166," ",'Suivi du personnel'!CY$8),'importation prevair'!$O:$O))</f>
        <v/>
      </c>
      <c r="CZ166" s="222" t="str">
        <f>IF($B166="","",SUMIF('importation prevair'!$A:$A,CONCATENATE('Suivi du personnel'!$B166," ",'Suivi du personnel'!CZ$8),'importation prevair'!$O:$O))</f>
        <v/>
      </c>
      <c r="DA166" s="222" t="str">
        <f>IF($B166="","",SUMIF('importation prevair'!$A:$A,CONCATENATE('Suivi du personnel'!$B166," ",'Suivi du personnel'!DA$8),'importation prevair'!$O:$O))</f>
        <v/>
      </c>
      <c r="DB166" s="222" t="str">
        <f>IF($B166="","",SUMIF('importation prevair'!$A:$A,CONCATENATE('Suivi du personnel'!$B166," ",'Suivi du personnel'!DB$8),'importation prevair'!$O:$O))</f>
        <v/>
      </c>
      <c r="DC166" s="222" t="str">
        <f>IF($B166="","",SUMIF('importation prevair'!$A:$A,CONCATENATE('Suivi du personnel'!$B166," ",'Suivi du personnel'!DC$8),'importation prevair'!$O:$O))</f>
        <v/>
      </c>
      <c r="DD166" s="223" t="str">
        <f>IF($B166="","",SUMIF('importation prevair'!$A:$A,CONCATENATE('Suivi du personnel'!$B166," ",'Suivi du personnel'!DD$8),'importation prevair'!$O:$O))</f>
        <v/>
      </c>
      <c r="DE166" s="260" t="str">
        <f>IF($B166="","",SUMIF('importation prevair'!$A:$A,CONCATENATE('Suivi du personnel'!$B166," ",'Suivi du personnel'!DE$8),'importation prevair'!$O:$O))</f>
        <v/>
      </c>
      <c r="DF166" s="162" t="str">
        <f>IF($B166="","",SUMIF('importation prevair'!$A:$A,CONCATENATE('Suivi du personnel'!$B166," ",'Suivi du personnel'!DF$8),'importation prevair'!$O:$O))</f>
        <v/>
      </c>
      <c r="DG166" s="162" t="str">
        <f>IF($B166="","",SUMIF('importation prevair'!$A:$A,CONCATENATE('Suivi du personnel'!$B166," ",'Suivi du personnel'!DG$8),'importation prevair'!$O:$O))</f>
        <v/>
      </c>
      <c r="DH166" s="162" t="str">
        <f>IF($B166="","",SUMIF('importation prevair'!$A:$A,CONCATENATE('Suivi du personnel'!$B166," ",'Suivi du personnel'!DH$8),'importation prevair'!$O:$O))</f>
        <v/>
      </c>
      <c r="DI166" s="162" t="str">
        <f>IF($B166="","",SUMIF('importation prevair'!$A:$A,CONCATENATE('Suivi du personnel'!$B166," ",'Suivi du personnel'!DI$8),'importation prevair'!$O:$O))</f>
        <v/>
      </c>
      <c r="DJ166" s="162" t="str">
        <f>IF($B166="","",SUMIF('importation prevair'!$A:$A,CONCATENATE('Suivi du personnel'!$B166," ",'Suivi du personnel'!DJ$8),'importation prevair'!$O:$O))</f>
        <v/>
      </c>
      <c r="DK166" s="261" t="str">
        <f>IF($B166="","",SUMIF('importation prevair'!$A:$A,CONCATENATE('Suivi du personnel'!$B166," ",'Suivi du personnel'!DK$8),'importation prevair'!$O:$O))</f>
        <v/>
      </c>
      <c r="DL166" s="162" t="str">
        <f>IF($B166="","",SUMIF('importation prevair'!$A:$A,CONCATENATE('Suivi du personnel'!$B166," ",'Suivi du personnel'!DL$8),'importation prevair'!$O:$O))</f>
        <v/>
      </c>
      <c r="DM166" s="162" t="str">
        <f>IF($B166="","",SUMIF('importation prevair'!$A:$A,CONCATENATE('Suivi du personnel'!$B166," ",'Suivi du personnel'!DM$8),'importation prevair'!$O:$O))</f>
        <v/>
      </c>
      <c r="DN166" s="162" t="str">
        <f>IF($B166="","",SUMIF('importation prevair'!$A:$A,CONCATENATE('Suivi du personnel'!$B166," ",'Suivi du personnel'!DN$8),'importation prevair'!$O:$O))</f>
        <v/>
      </c>
      <c r="DO166" s="162" t="str">
        <f>IF($B166="","",SUMIF('importation prevair'!$A:$A,CONCATENATE('Suivi du personnel'!$B166," ",'Suivi du personnel'!DO$8),'importation prevair'!$O:$O))</f>
        <v/>
      </c>
      <c r="DP166" s="162" t="str">
        <f>IF($B166="","",SUMIF('importation prevair'!$A:$A,CONCATENATE('Suivi du personnel'!$B166," ",'Suivi du personnel'!DP$8),'importation prevair'!$O:$O))</f>
        <v/>
      </c>
      <c r="DQ166" s="162" t="str">
        <f>IF($B166="","",SUMIF('importation prevair'!$A:$A,CONCATENATE('Suivi du personnel'!$B166," ",'Suivi du personnel'!DQ$8),'importation prevair'!$O:$O))</f>
        <v/>
      </c>
      <c r="DR166" s="259" t="str">
        <f>IF($B166="","",SUMIF('importation prevair'!$A:$A,CONCATENATE('Suivi du personnel'!$B166," ",'Suivi du personnel'!DR$8),'importation prevair'!$O:$O))</f>
        <v/>
      </c>
      <c r="DS166" s="260" t="str">
        <f>IF($B166="","",SUMIF('importation prevair'!$A:$A,CONCATENATE('Suivi du personnel'!$B166," ",'Suivi du personnel'!DS$8),'importation prevair'!$O:$O))</f>
        <v/>
      </c>
      <c r="DT166" s="162" t="str">
        <f>IF($B166="","",SUMIF('importation prevair'!$A:$A,CONCATENATE('Suivi du personnel'!$B166," ",'Suivi du personnel'!DT$8),'importation prevair'!$O:$O))</f>
        <v/>
      </c>
      <c r="DU166" s="162" t="str">
        <f>IF($B166="","",SUMIF('importation prevair'!$A:$A,CONCATENATE('Suivi du personnel'!$B166," ",'Suivi du personnel'!DU$8),'importation prevair'!$O:$O))</f>
        <v/>
      </c>
      <c r="DV166" s="162" t="str">
        <f>IF($B166="","",SUMIF('importation prevair'!$A:$A,CONCATENATE('Suivi du personnel'!$B166," ",'Suivi du personnel'!DV$8),'importation prevair'!$O:$O))</f>
        <v/>
      </c>
      <c r="DW166" s="162" t="str">
        <f>IF($B166="","",SUMIF('importation prevair'!$A:$A,CONCATENATE('Suivi du personnel'!$B166," ",'Suivi du personnel'!DW$8),'importation prevair'!$O:$O))</f>
        <v/>
      </c>
      <c r="DX166" s="162" t="str">
        <f>IF($B166="","",SUMIF('importation prevair'!$A:$A,CONCATENATE('Suivi du personnel'!$B166," ",'Suivi du personnel'!DX$8),'importation prevair'!$O:$O))</f>
        <v/>
      </c>
      <c r="DY166" s="261" t="str">
        <f>IF($B166="","",SUMIF('importation prevair'!$A:$A,CONCATENATE('Suivi du personnel'!$B166," ",'Suivi du personnel'!DY$8),'importation prevair'!$O:$O))</f>
        <v/>
      </c>
      <c r="DZ166" s="162" t="str">
        <f>IF($B166="","",SUMIF('importation prevair'!$A:$A,CONCATENATE('Suivi du personnel'!$B166," ",'Suivi du personnel'!DZ$8),'importation prevair'!$O:$O))</f>
        <v/>
      </c>
      <c r="EA166" s="162" t="str">
        <f>IF($B166="","",SUMIF('importation prevair'!$A:$A,CONCATENATE('Suivi du personnel'!$B166," ",'Suivi du personnel'!EA$8),'importation prevair'!$O:$O))</f>
        <v/>
      </c>
      <c r="EB166" s="162" t="str">
        <f>IF($B166="","",SUMIF('importation prevair'!$A:$A,CONCATENATE('Suivi du personnel'!$B166," ",'Suivi du personnel'!EB$8),'importation prevair'!$O:$O))</f>
        <v/>
      </c>
      <c r="EC166" s="162" t="str">
        <f>IF($B166="","",SUMIF('importation prevair'!$A:$A,CONCATENATE('Suivi du personnel'!$B166," ",'Suivi du personnel'!EC$8),'importation prevair'!$O:$O))</f>
        <v/>
      </c>
      <c r="ED166" s="162" t="str">
        <f>IF($B166="","",SUMIF('importation prevair'!$A:$A,CONCATENATE('Suivi du personnel'!$B166," ",'Suivi du personnel'!ED$8),'importation prevair'!$O:$O))</f>
        <v/>
      </c>
      <c r="EE166" s="162" t="str">
        <f>IF($B166="","",SUMIF('importation prevair'!$A:$A,CONCATENATE('Suivi du personnel'!$B166," ",'Suivi du personnel'!EE$8),'importation prevair'!$O:$O))</f>
        <v/>
      </c>
      <c r="EF166" s="259" t="str">
        <f>IF($B166="","",SUMIF('importation prevair'!$A:$A,CONCATENATE('Suivi du personnel'!$B166," ",'Suivi du personnel'!EF$8),'importation prevair'!$O:$O))</f>
        <v/>
      </c>
      <c r="EG166" s="260" t="str">
        <f>IF($B166="","",SUMIF('importation prevair'!$A:$A,CONCATENATE('Suivi du personnel'!$B166," ",'Suivi du personnel'!EG$8),'importation prevair'!$O:$O))</f>
        <v/>
      </c>
      <c r="EH166" s="162" t="str">
        <f>IF($B166="","",SUMIF('importation prevair'!$A:$A,CONCATENATE('Suivi du personnel'!$B166," ",'Suivi du personnel'!EH$8),'importation prevair'!$O:$O))</f>
        <v/>
      </c>
      <c r="EI166" s="162" t="str">
        <f>IF($B166="","",SUMIF('importation prevair'!$A:$A,CONCATENATE('Suivi du personnel'!$B166," ",'Suivi du personnel'!EI$8),'importation prevair'!$O:$O))</f>
        <v/>
      </c>
      <c r="EJ166" s="162" t="str">
        <f>IF($B166="","",SUMIF('importation prevair'!$A:$A,CONCATENATE('Suivi du personnel'!$B166," ",'Suivi du personnel'!EJ$8),'importation prevair'!$O:$O))</f>
        <v/>
      </c>
      <c r="EK166" s="162" t="str">
        <f>IF($B166="","",SUMIF('importation prevair'!$A:$A,CONCATENATE('Suivi du personnel'!$B166," ",'Suivi du personnel'!EK$8),'importation prevair'!$O:$O))</f>
        <v/>
      </c>
      <c r="EL166" s="162" t="str">
        <f>IF($B166="","",SUMIF('importation prevair'!$A:$A,CONCATENATE('Suivi du personnel'!$B166," ",'Suivi du personnel'!EL$8),'importation prevair'!$O:$O))</f>
        <v/>
      </c>
      <c r="EM166" s="261" t="str">
        <f>IF($B166="","",SUMIF('importation prevair'!$A:$A,CONCATENATE('Suivi du personnel'!$B166," ",'Suivi du personnel'!EM$8),'importation prevair'!$O:$O))</f>
        <v/>
      </c>
      <c r="EN166" s="162" t="str">
        <f>IF($B166="","",SUMIF('importation prevair'!$A:$A,CONCATENATE('Suivi du personnel'!$B166," ",'Suivi du personnel'!EN$8),'importation prevair'!$O:$O))</f>
        <v/>
      </c>
      <c r="EO166" s="162" t="str">
        <f>IF($B166="","",SUMIF('importation prevair'!$A:$A,CONCATENATE('Suivi du personnel'!$B166," ",'Suivi du personnel'!EO$8),'importation prevair'!$O:$O))</f>
        <v/>
      </c>
      <c r="EP166" s="162" t="str">
        <f>IF($B166="","",SUMIF('importation prevair'!$A:$A,CONCATENATE('Suivi du personnel'!$B166," ",'Suivi du personnel'!EP$8),'importation prevair'!$O:$O))</f>
        <v/>
      </c>
      <c r="EQ166" s="162" t="str">
        <f>IF($B166="","",SUMIF('importation prevair'!$A:$A,CONCATENATE('Suivi du personnel'!$B166," ",'Suivi du personnel'!EQ$8),'importation prevair'!$O:$O))</f>
        <v/>
      </c>
      <c r="ER166" s="162" t="str">
        <f>IF($B166="","",SUMIF('importation prevair'!$A:$A,CONCATENATE('Suivi du personnel'!$B166," ",'Suivi du personnel'!ER$8),'importation prevair'!$O:$O))</f>
        <v/>
      </c>
      <c r="ES166" s="162" t="str">
        <f>IF($B166="","",SUMIF('importation prevair'!$A:$A,CONCATENATE('Suivi du personnel'!$B166," ",'Suivi du personnel'!ES$8),'importation prevair'!$O:$O))</f>
        <v/>
      </c>
      <c r="ET166" s="259" t="str">
        <f>IF($B166="","",SUMIF('importation prevair'!$A:$A,CONCATENATE('Suivi du personnel'!$B166," ",'Suivi du personnel'!ET$8),'importation prevair'!$O:$O))</f>
        <v/>
      </c>
      <c r="EU166" s="260" t="str">
        <f>IF($B166="","",SUMIF('importation prevair'!$A:$A,CONCATENATE('Suivi du personnel'!$B166," ",'Suivi du personnel'!EU$8),'importation prevair'!$O:$O))</f>
        <v/>
      </c>
      <c r="EV166" s="162" t="str">
        <f>IF($B166="","",SUMIF('importation prevair'!$A:$A,CONCATENATE('Suivi du personnel'!$B166," ",'Suivi du personnel'!EV$8),'importation prevair'!$O:$O))</f>
        <v/>
      </c>
      <c r="EW166" s="162" t="str">
        <f>IF($B166="","",SUMIF('importation prevair'!$A:$A,CONCATENATE('Suivi du personnel'!$B166," ",'Suivi du personnel'!EW$8),'importation prevair'!$O:$O))</f>
        <v/>
      </c>
      <c r="EX166" s="162" t="str">
        <f>IF($B166="","",SUMIF('importation prevair'!$A:$A,CONCATENATE('Suivi du personnel'!$B166," ",'Suivi du personnel'!EX$8),'importation prevair'!$O:$O))</f>
        <v/>
      </c>
      <c r="EY166" s="162" t="str">
        <f>IF($B166="","",SUMIF('importation prevair'!$A:$A,CONCATENATE('Suivi du personnel'!$B166," ",'Suivi du personnel'!EY$8),'importation prevair'!$O:$O))</f>
        <v/>
      </c>
      <c r="EZ166" s="162" t="str">
        <f>IF($B166="","",SUMIF('importation prevair'!$A:$A,CONCATENATE('Suivi du personnel'!$B166," ",'Suivi du personnel'!EZ$8),'importation prevair'!$O:$O))</f>
        <v/>
      </c>
      <c r="FA166" s="261" t="str">
        <f>IF($B166="","",SUMIF('importation prevair'!$A:$A,CONCATENATE('Suivi du personnel'!$B166," ",'Suivi du personnel'!FA$8),'importation prevair'!$O:$O))</f>
        <v/>
      </c>
      <c r="FB166" s="162" t="str">
        <f>IF($B166="","",SUMIF('importation prevair'!$A:$A,CONCATENATE('Suivi du personnel'!$B166," ",'Suivi du personnel'!FB$8),'importation prevair'!$O:$O))</f>
        <v/>
      </c>
      <c r="FC166" s="162" t="str">
        <f>IF($B166="","",SUMIF('importation prevair'!$A:$A,CONCATENATE('Suivi du personnel'!$B166," ",'Suivi du personnel'!FC$8),'importation prevair'!$O:$O))</f>
        <v/>
      </c>
      <c r="FD166" s="162" t="str">
        <f>IF($B166="","",SUMIF('importation prevair'!$A:$A,CONCATENATE('Suivi du personnel'!$B166," ",'Suivi du personnel'!FD$8),'importation prevair'!$O:$O))</f>
        <v/>
      </c>
      <c r="FE166" s="162" t="str">
        <f>IF($B166="","",SUMIF('importation prevair'!$A:$A,CONCATENATE('Suivi du personnel'!$B166," ",'Suivi du personnel'!FE$8),'importation prevair'!$O:$O))</f>
        <v/>
      </c>
      <c r="FF166" s="162" t="str">
        <f>IF($B166="","",SUMIF('importation prevair'!$A:$A,CONCATENATE('Suivi du personnel'!$B166," ",'Suivi du personnel'!FF$8),'importation prevair'!$O:$O))</f>
        <v/>
      </c>
      <c r="FG166" s="162" t="str">
        <f>IF($B166="","",SUMIF('importation prevair'!$A:$A,CONCATENATE('Suivi du personnel'!$B166," ",'Suivi du personnel'!FG$8),'importation prevair'!$O:$O))</f>
        <v/>
      </c>
      <c r="FH166" s="259" t="str">
        <f>IF($B166="","",SUMIF('importation prevair'!$A:$A,CONCATENATE('Suivi du personnel'!$B166," ",'Suivi du personnel'!FH$8),'importation prevair'!$O:$O))</f>
        <v/>
      </c>
      <c r="FI166" s="260" t="str">
        <f>IF($B166="","",SUMIF('importation prevair'!$A:$A,CONCATENATE('Suivi du personnel'!$B166," ",'Suivi du personnel'!FI$8),'importation prevair'!$O:$O))</f>
        <v/>
      </c>
      <c r="FJ166" s="162" t="str">
        <f>IF($B166="","",SUMIF('importation prevair'!$A:$A,CONCATENATE('Suivi du personnel'!$B166," ",'Suivi du personnel'!FJ$8),'importation prevair'!$O:$O))</f>
        <v/>
      </c>
      <c r="FK166" s="162" t="str">
        <f>IF($B166="","",SUMIF('importation prevair'!$A:$A,CONCATENATE('Suivi du personnel'!$B166," ",'Suivi du personnel'!FK$8),'importation prevair'!$O:$O))</f>
        <v/>
      </c>
      <c r="FL166" s="162" t="str">
        <f>IF($B166="","",SUMIF('importation prevair'!$A:$A,CONCATENATE('Suivi du personnel'!$B166," ",'Suivi du personnel'!FL$8),'importation prevair'!$O:$O))</f>
        <v/>
      </c>
      <c r="FM166" s="162" t="str">
        <f>IF($B166="","",SUMIF('importation prevair'!$A:$A,CONCATENATE('Suivi du personnel'!$B166," ",'Suivi du personnel'!FM$8),'importation prevair'!$O:$O))</f>
        <v/>
      </c>
      <c r="FN166" s="162" t="str">
        <f>IF($B166="","",SUMIF('importation prevair'!$A:$A,CONCATENATE('Suivi du personnel'!$B166," ",'Suivi du personnel'!FN$8),'importation prevair'!$O:$O))</f>
        <v/>
      </c>
      <c r="FO166" s="261" t="str">
        <f>IF($B166="","",SUMIF('importation prevair'!$A:$A,CONCATENATE('Suivi du personnel'!$B166," ",'Suivi du personnel'!FO$8),'importation prevair'!$O:$O))</f>
        <v/>
      </c>
      <c r="FP166" s="162" t="str">
        <f>IF($B166="","",SUMIF('importation prevair'!$A:$A,CONCATENATE('Suivi du personnel'!$B166," ",'Suivi du personnel'!FP$8),'importation prevair'!$O:$O))</f>
        <v/>
      </c>
      <c r="FQ166" s="162" t="str">
        <f>IF($B166="","",SUMIF('importation prevair'!$A:$A,CONCATENATE('Suivi du personnel'!$B166," ",'Suivi du personnel'!FQ$8),'importation prevair'!$O:$O))</f>
        <v/>
      </c>
      <c r="FR166" s="162" t="str">
        <f>IF($B166="","",SUMIF('importation prevair'!$A:$A,CONCATENATE('Suivi du personnel'!$B166," ",'Suivi du personnel'!FR$8),'importation prevair'!$O:$O))</f>
        <v/>
      </c>
      <c r="FS166" s="162" t="str">
        <f>IF($B166="","",SUMIF('importation prevair'!$A:$A,CONCATENATE('Suivi du personnel'!$B166," ",'Suivi du personnel'!FS$8),'importation prevair'!$O:$O))</f>
        <v/>
      </c>
      <c r="FT166" s="162" t="str">
        <f>IF($B166="","",SUMIF('importation prevair'!$A:$A,CONCATENATE('Suivi du personnel'!$B166," ",'Suivi du personnel'!FT$8),'importation prevair'!$O:$O))</f>
        <v/>
      </c>
      <c r="FU166" s="162" t="str">
        <f>IF($B166="","",SUMIF('importation prevair'!$A:$A,CONCATENATE('Suivi du personnel'!$B166," ",'Suivi du personnel'!FU$8),'importation prevair'!$O:$O))</f>
        <v/>
      </c>
      <c r="FV166" s="259" t="str">
        <f>IF($B166="","",SUMIF('importation prevair'!$A:$A,CONCATENATE('Suivi du personnel'!$B166," ",'Suivi du personnel'!FV$8),'importation prevair'!$O:$O))</f>
        <v/>
      </c>
      <c r="FW166" s="260" t="str">
        <f>IF($B166="","",SUMIF('importation prevair'!$A:$A,CONCATENATE('Suivi du personnel'!$B166," ",'Suivi du personnel'!FW$8),'importation prevair'!$O:$O))</f>
        <v/>
      </c>
      <c r="FX166" s="162" t="str">
        <f>IF($B166="","",SUMIF('importation prevair'!$A:$A,CONCATENATE('Suivi du personnel'!$B166," ",'Suivi du personnel'!FX$8),'importation prevair'!$O:$O))</f>
        <v/>
      </c>
      <c r="FY166" s="162" t="str">
        <f>IF($B166="","",SUMIF('importation prevair'!$A:$A,CONCATENATE('Suivi du personnel'!$B166," ",'Suivi du personnel'!FY$8),'importation prevair'!$O:$O))</f>
        <v/>
      </c>
      <c r="FZ166" s="162" t="str">
        <f>IF($B166="","",SUMIF('importation prevair'!$A:$A,CONCATENATE('Suivi du personnel'!$B166," ",'Suivi du personnel'!FZ$8),'importation prevair'!$O:$O))</f>
        <v/>
      </c>
      <c r="GA166" s="162" t="str">
        <f>IF($B166="","",SUMIF('importation prevair'!$A:$A,CONCATENATE('Suivi du personnel'!$B166," ",'Suivi du personnel'!GA$8),'importation prevair'!$O:$O))</f>
        <v/>
      </c>
      <c r="GB166" s="162" t="str">
        <f>IF($B166="","",SUMIF('importation prevair'!$A:$A,CONCATENATE('Suivi du personnel'!$B166," ",'Suivi du personnel'!GB$8),'importation prevair'!$O:$O))</f>
        <v/>
      </c>
      <c r="GC166" s="261" t="str">
        <f>IF($B166="","",SUMIF('importation prevair'!$A:$A,CONCATENATE('Suivi du personnel'!$B166," ",'Suivi du personnel'!GC$8),'importation prevair'!$O:$O))</f>
        <v/>
      </c>
      <c r="GD166" s="162" t="str">
        <f>IF($B166="","",SUMIF('importation prevair'!$A:$A,CONCATENATE('Suivi du personnel'!$B166," ",'Suivi du personnel'!GD$8),'importation prevair'!$O:$O))</f>
        <v/>
      </c>
      <c r="GE166" s="162" t="str">
        <f>IF($B166="","",SUMIF('importation prevair'!$A:$A,CONCATENATE('Suivi du personnel'!$B166," ",'Suivi du personnel'!GE$8),'importation prevair'!$O:$O))</f>
        <v/>
      </c>
      <c r="GF166" s="162" t="str">
        <f>IF($B166="","",SUMIF('importation prevair'!$A:$A,CONCATENATE('Suivi du personnel'!$B166," ",'Suivi du personnel'!GF$8),'importation prevair'!$O:$O))</f>
        <v/>
      </c>
      <c r="GG166" s="162" t="str">
        <f>IF($B166="","",SUMIF('importation prevair'!$A:$A,CONCATENATE('Suivi du personnel'!$B166," ",'Suivi du personnel'!GG$8),'importation prevair'!$O:$O))</f>
        <v/>
      </c>
      <c r="GH166" s="162" t="str">
        <f>IF($B166="","",SUMIF('importation prevair'!$A:$A,CONCATENATE('Suivi du personnel'!$B166," ",'Suivi du personnel'!GH$8),'importation prevair'!$O:$O))</f>
        <v/>
      </c>
      <c r="GI166" s="162" t="str">
        <f>IF($B166="","",SUMIF('importation prevair'!$A:$A,CONCATENATE('Suivi du personnel'!$B166," ",'Suivi du personnel'!GI$8),'importation prevair'!$O:$O))</f>
        <v/>
      </c>
      <c r="GJ166" s="259" t="str">
        <f>IF($B166="","",SUMIF('importation prevair'!$A:$A,CONCATENATE('Suivi du personnel'!$B166," ",'Suivi du personnel'!GJ$8),'importation prevair'!$O:$O))</f>
        <v/>
      </c>
      <c r="GK166" s="260" t="str">
        <f>IF($B166="","",SUMIF('importation prevair'!$A:$A,CONCATENATE('Suivi du personnel'!$B166," ",'Suivi du personnel'!GK$8),'importation prevair'!$O:$O))</f>
        <v/>
      </c>
      <c r="GL166" s="162" t="str">
        <f>IF($B166="","",SUMIF('importation prevair'!$A:$A,CONCATENATE('Suivi du personnel'!$B166," ",'Suivi du personnel'!GL$8),'importation prevair'!$O:$O))</f>
        <v/>
      </c>
      <c r="GM166" s="162" t="str">
        <f>IF($B166="","",SUMIF('importation prevair'!$A:$A,CONCATENATE('Suivi du personnel'!$B166," ",'Suivi du personnel'!GM$8),'importation prevair'!$O:$O))</f>
        <v/>
      </c>
      <c r="GN166" s="162" t="str">
        <f>IF($B166="","",SUMIF('importation prevair'!$A:$A,CONCATENATE('Suivi du personnel'!$B166," ",'Suivi du personnel'!GN$8),'importation prevair'!$O:$O))</f>
        <v/>
      </c>
      <c r="GO166" s="162" t="str">
        <f>IF($B166="","",SUMIF('importation prevair'!$A:$A,CONCATENATE('Suivi du personnel'!$B166," ",'Suivi du personnel'!GO$8),'importation prevair'!$O:$O))</f>
        <v/>
      </c>
      <c r="GP166" s="162" t="str">
        <f>IF($B166="","",SUMIF('importation prevair'!$A:$A,CONCATENATE('Suivi du personnel'!$B166," ",'Suivi du personnel'!GP$8),'importation prevair'!$O:$O))</f>
        <v/>
      </c>
      <c r="GQ166" s="261" t="str">
        <f>IF($B166="","",SUMIF('importation prevair'!$A:$A,CONCATENATE('Suivi du personnel'!$B166," ",'Suivi du personnel'!GQ$8),'importation prevair'!$O:$O))</f>
        <v/>
      </c>
      <c r="GR166" s="260" t="str">
        <f>IF($B166="","",SUMIF('importation prevair'!$A:$A,CONCATENATE('Suivi du personnel'!$B166," ",'Suivi du personnel'!GR$8),'importation prevair'!$O:$O))</f>
        <v/>
      </c>
      <c r="GS166" s="162" t="str">
        <f>IF($B166="","",SUMIF('importation prevair'!$A:$A,CONCATENATE('Suivi du personnel'!$B166," ",'Suivi du personnel'!GS$8),'importation prevair'!$O:$O))</f>
        <v/>
      </c>
      <c r="GT166" s="162" t="str">
        <f>IF($B166="","",SUMIF('importation prevair'!$A:$A,CONCATENATE('Suivi du personnel'!$B166," ",'Suivi du personnel'!GT$8),'importation prevair'!$O:$O))</f>
        <v/>
      </c>
      <c r="GU166" s="162" t="str">
        <f>IF($B166="","",SUMIF('importation prevair'!$A:$A,CONCATENATE('Suivi du personnel'!$B166," ",'Suivi du personnel'!GU$8),'importation prevair'!$O:$O))</f>
        <v/>
      </c>
      <c r="GV166" s="162" t="str">
        <f>IF($B166="","",SUMIF('importation prevair'!$A:$A,CONCATENATE('Suivi du personnel'!$B166," ",'Suivi du personnel'!GV$8),'importation prevair'!$O:$O))</f>
        <v/>
      </c>
      <c r="GW166" s="162" t="str">
        <f>IF($B166="","",SUMIF('importation prevair'!$A:$A,CONCATENATE('Suivi du personnel'!$B166," ",'Suivi du personnel'!GW$8),'importation prevair'!$O:$O))</f>
        <v/>
      </c>
      <c r="GX166" s="261" t="str">
        <f>IF($B166="","",SUMIF('importation prevair'!$A:$A,CONCATENATE('Suivi du personnel'!$B166," ",'Suivi du personnel'!GX$8),'importation prevair'!$O:$O))</f>
        <v/>
      </c>
    </row>
    <row r="167" spans="1:206" s="164" customFormat="1" ht="13.5" thickBot="1" x14ac:dyDescent="0.25">
      <c r="A167" s="289" t="str">
        <f>IF($B167="","",VLOOKUP($B167,'info personnel sur AT'!$A$3:$C$298,2,FALSE))</f>
        <v/>
      </c>
      <c r="B167" s="287"/>
      <c r="C167" s="284" t="str">
        <f>IF($B167="","",VLOOKUP($B167,'info personnel sur AT'!$A$3:$Q$298,3,FALSE))</f>
        <v/>
      </c>
      <c r="D167" s="280" t="str">
        <f>IF($B167="","",VLOOKUP($B167,'info personnel sur AT'!$A$3:$Q$298,4,FALSE))</f>
        <v/>
      </c>
      <c r="E167" s="277" t="str">
        <f>IF($B167="","",VLOOKUP($B167,'info personnel sur AT'!$A$3:$Q$298,5,FALSE))</f>
        <v/>
      </c>
      <c r="F167" s="219">
        <f t="shared" si="101"/>
        <v>0</v>
      </c>
      <c r="G167" s="240">
        <v>0.3</v>
      </c>
      <c r="H167" s="218">
        <f t="shared" si="102"/>
        <v>0.3</v>
      </c>
      <c r="I167" s="22" t="str">
        <f>IF($B167="","",VLOOKUP($B167,'info personnel sur AT'!$A$3:$Q$298,6,FALSE))</f>
        <v/>
      </c>
      <c r="J167" s="22" t="str">
        <f>IF($B167="","",VLOOKUP($B167,'info personnel sur AT'!$A$3:$Q$298,7,FALSE))</f>
        <v/>
      </c>
      <c r="K167" s="22" t="str">
        <f>IF($B167="","",VLOOKUP($B167,'info personnel sur AT'!$A$3:$Q$298,8,FALSE))</f>
        <v/>
      </c>
      <c r="L167" s="22" t="str">
        <f>IF($B167="","",VLOOKUP($B167,'info personnel sur AT'!$A$3:$Q$298,9,FALSE))</f>
        <v/>
      </c>
      <c r="M167" s="22" t="str">
        <f>IF($B167="","",VLOOKUP($B167,'info personnel sur AT'!$A$3:$Q$298,10,FALSE))</f>
        <v/>
      </c>
      <c r="N167" s="22" t="str">
        <f>IF($B167="","",VLOOKUP($B167,'info personnel sur AT'!$A$3:$Q$298,11,FALSE))</f>
        <v/>
      </c>
      <c r="O167" s="22" t="str">
        <f>IF($B167="","",VLOOKUP($B167,'info personnel sur AT'!$A$3:$Q$298,12,FALSE))</f>
        <v/>
      </c>
      <c r="P167" s="22" t="str">
        <f>IF($B167="","",VLOOKUP($B167,'info personnel sur AT'!$A$3:$Q$298,13,FALSE))</f>
        <v/>
      </c>
      <c r="Q167" s="22" t="str">
        <f>IF($B167="","",VLOOKUP($B167,'info personnel sur AT'!$A$3:$Q$298,14,FALSE))</f>
        <v/>
      </c>
      <c r="R167" s="22" t="str">
        <f>IF($B167="","",VLOOKUP($B167,'info personnel sur AT'!$A$3:$Q$298,15,FALSE))</f>
        <v/>
      </c>
      <c r="S167" s="22" t="str">
        <f>IF($B167="","",VLOOKUP($B167,'info personnel sur AT'!$A$3:$Q$298,16,FALSE))</f>
        <v/>
      </c>
      <c r="T167" s="22" t="str">
        <f>IF($B167="","",VLOOKUP($B167,'info personnel sur AT'!$A$3:$Q$298,17,FALSE))</f>
        <v/>
      </c>
      <c r="U167" s="11">
        <f t="shared" si="103"/>
        <v>0</v>
      </c>
      <c r="V167" s="2">
        <f t="shared" si="104"/>
        <v>0</v>
      </c>
      <c r="W167" s="6">
        <f t="shared" si="105"/>
        <v>0</v>
      </c>
      <c r="X167" s="180">
        <f t="shared" si="106"/>
        <v>1.8</v>
      </c>
      <c r="Y167" s="179">
        <f t="shared" si="134"/>
        <v>5</v>
      </c>
      <c r="Z167" s="192">
        <f t="shared" si="107"/>
        <v>10</v>
      </c>
      <c r="AA167" s="195">
        <f t="shared" si="108"/>
        <v>0</v>
      </c>
      <c r="AB167" s="195">
        <f t="shared" si="109"/>
        <v>0</v>
      </c>
      <c r="AC167" s="195">
        <f t="shared" si="110"/>
        <v>0</v>
      </c>
      <c r="AD167" s="195">
        <f t="shared" si="111"/>
        <v>0</v>
      </c>
      <c r="AE167" s="195">
        <f t="shared" si="112"/>
        <v>0</v>
      </c>
      <c r="AF167" s="195">
        <f t="shared" si="113"/>
        <v>0</v>
      </c>
      <c r="AG167" s="195">
        <f t="shared" si="114"/>
        <v>0</v>
      </c>
      <c r="AH167" s="248">
        <f t="shared" si="115"/>
        <v>0</v>
      </c>
      <c r="AI167" s="248">
        <f t="shared" si="116"/>
        <v>0</v>
      </c>
      <c r="AJ167" s="248">
        <f t="shared" si="117"/>
        <v>0</v>
      </c>
      <c r="AK167" s="248">
        <f t="shared" si="118"/>
        <v>0</v>
      </c>
      <c r="AL167" s="248">
        <f t="shared" si="119"/>
        <v>0</v>
      </c>
      <c r="AM167" s="248">
        <f t="shared" si="120"/>
        <v>0</v>
      </c>
      <c r="AN167" s="248">
        <f t="shared" si="121"/>
        <v>0</v>
      </c>
      <c r="AO167" s="248">
        <f t="shared" si="122"/>
        <v>0</v>
      </c>
      <c r="AP167" s="248">
        <f t="shared" si="123"/>
        <v>0</v>
      </c>
      <c r="AQ167" s="248">
        <f t="shared" si="124"/>
        <v>0</v>
      </c>
      <c r="AR167" s="248">
        <f t="shared" si="125"/>
        <v>0</v>
      </c>
      <c r="AS167" s="248">
        <f t="shared" si="126"/>
        <v>0</v>
      </c>
      <c r="AT167" s="248">
        <f t="shared" si="127"/>
        <v>0</v>
      </c>
      <c r="AU167" s="248">
        <f t="shared" si="128"/>
        <v>0</v>
      </c>
      <c r="AV167" s="245">
        <f t="shared" si="135"/>
        <v>0</v>
      </c>
      <c r="AW167" s="245">
        <f t="shared" si="136"/>
        <v>0</v>
      </c>
      <c r="AX167" s="252">
        <f t="shared" si="137"/>
        <v>0</v>
      </c>
      <c r="AY167" s="253">
        <f t="shared" si="132"/>
        <v>0</v>
      </c>
      <c r="AZ167" s="253">
        <f t="shared" si="133"/>
        <v>0</v>
      </c>
      <c r="BA167" s="221" t="str">
        <f>IF($B167="","",SUMIF('importation prevair'!$A:$A,CONCATENATE('Suivi du personnel'!$B167," ",'Suivi du personnel'!BA$8),'importation prevair'!$O:$O))</f>
        <v/>
      </c>
      <c r="BB167" s="222" t="str">
        <f>IF($B167="","",SUMIF('importation prevair'!$A:$A,CONCATENATE('Suivi du personnel'!$B167," ",'Suivi du personnel'!BB$8),'importation prevair'!$O:$O))</f>
        <v/>
      </c>
      <c r="BC167" s="222" t="str">
        <f>IF($B167="","",SUMIF('importation prevair'!$A:$A,CONCATENATE('Suivi du personnel'!$B167," ",'Suivi du personnel'!BC$8),'importation prevair'!$O:$O))</f>
        <v/>
      </c>
      <c r="BD167" s="222" t="str">
        <f>IF($B167="","",SUMIF('importation prevair'!$A:$A,CONCATENATE('Suivi du personnel'!$B167," ",'Suivi du personnel'!BD$8),'importation prevair'!$O:$O))</f>
        <v/>
      </c>
      <c r="BE167" s="222" t="str">
        <f>IF($B167="","",SUMIF('importation prevair'!$A:$A,CONCATENATE('Suivi du personnel'!$B167," ",'Suivi du personnel'!BE$8),'importation prevair'!$O:$O))</f>
        <v/>
      </c>
      <c r="BF167" s="222" t="str">
        <f>IF($B167="","",SUMIF('importation prevair'!$A:$A,CONCATENATE('Suivi du personnel'!$B167," ",'Suivi du personnel'!BF$8),'importation prevair'!$O:$O))</f>
        <v/>
      </c>
      <c r="BG167" s="223" t="str">
        <f>IF($B167="","",SUMIF('importation prevair'!$A:$A,CONCATENATE('Suivi du personnel'!$B167," ",'Suivi du personnel'!BG$8),'importation prevair'!$O:$O))</f>
        <v/>
      </c>
      <c r="BH167" s="221" t="str">
        <f>IF($B167="","",SUMIF('importation prevair'!$A:$A,CONCATENATE('Suivi du personnel'!$B167," ",'Suivi du personnel'!BH$8),'importation prevair'!$O:$O))</f>
        <v/>
      </c>
      <c r="BI167" s="222" t="str">
        <f>IF($B167="","",SUMIF('importation prevair'!$A:$A,CONCATENATE('Suivi du personnel'!$B167," ",'Suivi du personnel'!BI$8),'importation prevair'!$O:$O))</f>
        <v/>
      </c>
      <c r="BJ167" s="222" t="str">
        <f>IF($B167="","",SUMIF('importation prevair'!$A:$A,CONCATENATE('Suivi du personnel'!$B167," ",'Suivi du personnel'!BJ$8),'importation prevair'!$O:$O))</f>
        <v/>
      </c>
      <c r="BK167" s="222" t="str">
        <f>IF($B167="","",SUMIF('importation prevair'!$A:$A,CONCATENATE('Suivi du personnel'!$B167," ",'Suivi du personnel'!BK$8),'importation prevair'!$O:$O))</f>
        <v/>
      </c>
      <c r="BL167" s="222" t="str">
        <f>IF($B167="","",SUMIF('importation prevair'!$A:$A,CONCATENATE('Suivi du personnel'!$B167," ",'Suivi du personnel'!BL$8),'importation prevair'!$O:$O))</f>
        <v/>
      </c>
      <c r="BM167" s="222" t="str">
        <f>IF($B167="","",SUMIF('importation prevair'!$A:$A,CONCATENATE('Suivi du personnel'!$B167," ",'Suivi du personnel'!BM$8),'importation prevair'!$O:$O))</f>
        <v/>
      </c>
      <c r="BN167" s="223" t="str">
        <f>IF($B167="","",SUMIF('importation prevair'!$A:$A,CONCATENATE('Suivi du personnel'!$B167," ",'Suivi du personnel'!BN$8),'importation prevair'!$O:$O))</f>
        <v/>
      </c>
      <c r="BO167" s="221" t="str">
        <f>IF($B167="","",SUMIF('importation prevair'!$A:$A,CONCATENATE('Suivi du personnel'!$B167," ",'Suivi du personnel'!BO$8),'importation prevair'!$O:$O))</f>
        <v/>
      </c>
      <c r="BP167" s="222" t="str">
        <f>IF($B167="","",SUMIF('importation prevair'!$A:$A,CONCATENATE('Suivi du personnel'!$B167," ",'Suivi du personnel'!BP$8),'importation prevair'!$O:$O))</f>
        <v/>
      </c>
      <c r="BQ167" s="222" t="str">
        <f>IF($B167="","",SUMIF('importation prevair'!$A:$A,CONCATENATE('Suivi du personnel'!$B167," ",'Suivi du personnel'!BQ$8),'importation prevair'!$O:$O))</f>
        <v/>
      </c>
      <c r="BR167" s="222" t="str">
        <f>IF($B167="","",SUMIF('importation prevair'!$A:$A,CONCATENATE('Suivi du personnel'!$B167," ",'Suivi du personnel'!BR$8),'importation prevair'!$O:$O))</f>
        <v/>
      </c>
      <c r="BS167" s="222" t="str">
        <f>IF($B167="","",SUMIF('importation prevair'!$A:$A,CONCATENATE('Suivi du personnel'!$B167," ",'Suivi du personnel'!BS$8),'importation prevair'!$O:$O))</f>
        <v/>
      </c>
      <c r="BT167" s="222" t="str">
        <f>IF($B167="","",SUMIF('importation prevair'!$A:$A,CONCATENATE('Suivi du personnel'!$B167," ",'Suivi du personnel'!BT$8),'importation prevair'!$O:$O))</f>
        <v/>
      </c>
      <c r="BU167" s="223" t="str">
        <f>IF($B167="","",SUMIF('importation prevair'!$A:$A,CONCATENATE('Suivi du personnel'!$B167," ",'Suivi du personnel'!BU$8),'importation prevair'!$O:$O))</f>
        <v/>
      </c>
      <c r="BV167" s="221" t="str">
        <f>IF($B167="","",SUMIF('importation prevair'!$A:$A,CONCATENATE('Suivi du personnel'!$B167," ",'Suivi du personnel'!BV$8),'importation prevair'!$O:$O))</f>
        <v/>
      </c>
      <c r="BW167" s="222" t="str">
        <f>IF($B167="","",SUMIF('importation prevair'!$A:$A,CONCATENATE('Suivi du personnel'!$B167," ",'Suivi du personnel'!BW$8),'importation prevair'!$O:$O))</f>
        <v/>
      </c>
      <c r="BX167" s="222" t="str">
        <f>IF($B167="","",SUMIF('importation prevair'!$A:$A,CONCATENATE('Suivi du personnel'!$B167," ",'Suivi du personnel'!BX$8),'importation prevair'!$O:$O))</f>
        <v/>
      </c>
      <c r="BY167" s="222" t="str">
        <f>IF($B167="","",SUMIF('importation prevair'!$A:$A,CONCATENATE('Suivi du personnel'!$B167," ",'Suivi du personnel'!BY$8),'importation prevair'!$O:$O))</f>
        <v/>
      </c>
      <c r="BZ167" s="222" t="str">
        <f>IF($B167="","",SUMIF('importation prevair'!$A:$A,CONCATENATE('Suivi du personnel'!$B167," ",'Suivi du personnel'!BZ$8),'importation prevair'!$O:$O))</f>
        <v/>
      </c>
      <c r="CA167" s="222" t="str">
        <f>IF($B167="","",SUMIF('importation prevair'!$A:$A,CONCATENATE('Suivi du personnel'!$B167," ",'Suivi du personnel'!CA$8),'importation prevair'!$O:$O))</f>
        <v/>
      </c>
      <c r="CB167" s="223" t="str">
        <f>IF($B167="","",SUMIF('importation prevair'!$A:$A,CONCATENATE('Suivi du personnel'!$B167," ",'Suivi du personnel'!CB$8),'importation prevair'!$O:$O))</f>
        <v/>
      </c>
      <c r="CC167" s="221" t="str">
        <f>IF($B167="","",SUMIF('importation prevair'!$A:$A,CONCATENATE('Suivi du personnel'!$B167," ",'Suivi du personnel'!CC$8),'importation prevair'!$O:$O))</f>
        <v/>
      </c>
      <c r="CD167" s="222" t="str">
        <f>IF($B167="","",SUMIF('importation prevair'!$A:$A,CONCATENATE('Suivi du personnel'!$B167," ",'Suivi du personnel'!CD$8),'importation prevair'!$O:$O))</f>
        <v/>
      </c>
      <c r="CE167" s="222" t="str">
        <f>IF($B167="","",SUMIF('importation prevair'!$A:$A,CONCATENATE('Suivi du personnel'!$B167," ",'Suivi du personnel'!CE$8),'importation prevair'!$O:$O))</f>
        <v/>
      </c>
      <c r="CF167" s="222" t="str">
        <f>IF($B167="","",SUMIF('importation prevair'!$A:$A,CONCATENATE('Suivi du personnel'!$B167," ",'Suivi du personnel'!CF$8),'importation prevair'!$O:$O))</f>
        <v/>
      </c>
      <c r="CG167" s="222" t="str">
        <f>IF($B167="","",SUMIF('importation prevair'!$A:$A,CONCATENATE('Suivi du personnel'!$B167," ",'Suivi du personnel'!CG$8),'importation prevair'!$O:$O))</f>
        <v/>
      </c>
      <c r="CH167" s="222" t="str">
        <f>IF($B167="","",SUMIF('importation prevair'!$A:$A,CONCATENATE('Suivi du personnel'!$B167," ",'Suivi du personnel'!CH$8),'importation prevair'!$O:$O))</f>
        <v/>
      </c>
      <c r="CI167" s="223" t="str">
        <f>IF($B167="","",SUMIF('importation prevair'!$A:$A,CONCATENATE('Suivi du personnel'!$B167," ",'Suivi du personnel'!CI$8),'importation prevair'!$O:$O))</f>
        <v/>
      </c>
      <c r="CJ167" s="221" t="str">
        <f>IF($B167="","",SUMIF('importation prevair'!$A:$A,CONCATENATE('Suivi du personnel'!$B167," ",'Suivi du personnel'!CJ$8),'importation prevair'!$O:$O))</f>
        <v/>
      </c>
      <c r="CK167" s="222" t="str">
        <f>IF($B167="","",SUMIF('importation prevair'!$A:$A,CONCATENATE('Suivi du personnel'!$B167," ",'Suivi du personnel'!CK$8),'importation prevair'!$O:$O))</f>
        <v/>
      </c>
      <c r="CL167" s="222" t="str">
        <f>IF($B167="","",SUMIF('importation prevair'!$A:$A,CONCATENATE('Suivi du personnel'!$B167," ",'Suivi du personnel'!CL$8),'importation prevair'!$O:$O))</f>
        <v/>
      </c>
      <c r="CM167" s="222" t="str">
        <f>IF($B167="","",SUMIF('importation prevair'!$A:$A,CONCATENATE('Suivi du personnel'!$B167," ",'Suivi du personnel'!CM$8),'importation prevair'!$O:$O))</f>
        <v/>
      </c>
      <c r="CN167" s="222" t="str">
        <f>IF($B167="","",SUMIF('importation prevair'!$A:$A,CONCATENATE('Suivi du personnel'!$B167," ",'Suivi du personnel'!CN$8),'importation prevair'!$O:$O))</f>
        <v/>
      </c>
      <c r="CO167" s="222" t="str">
        <f>IF($B167="","",SUMIF('importation prevair'!$A:$A,CONCATENATE('Suivi du personnel'!$B167," ",'Suivi du personnel'!CO$8),'importation prevair'!$O:$O))</f>
        <v/>
      </c>
      <c r="CP167" s="223" t="str">
        <f>IF($B167="","",SUMIF('importation prevair'!$A:$A,CONCATENATE('Suivi du personnel'!$B167," ",'Suivi du personnel'!CP$8),'importation prevair'!$O:$O))</f>
        <v/>
      </c>
      <c r="CQ167" s="221" t="str">
        <f>IF($B167="","",SUMIF('importation prevair'!$A:$A,CONCATENATE('Suivi du personnel'!$B167," ",'Suivi du personnel'!CQ$8),'importation prevair'!$O:$O))</f>
        <v/>
      </c>
      <c r="CR167" s="222" t="str">
        <f>IF($B167="","",SUMIF('importation prevair'!$A:$A,CONCATENATE('Suivi du personnel'!$B167," ",'Suivi du personnel'!CR$8),'importation prevair'!$O:$O))</f>
        <v/>
      </c>
      <c r="CS167" s="222" t="str">
        <f>IF($B167="","",SUMIF('importation prevair'!$A:$A,CONCATENATE('Suivi du personnel'!$B167," ",'Suivi du personnel'!CS$8),'importation prevair'!$O:$O))</f>
        <v/>
      </c>
      <c r="CT167" s="222" t="str">
        <f>IF($B167="","",SUMIF('importation prevair'!$A:$A,CONCATENATE('Suivi du personnel'!$B167," ",'Suivi du personnel'!CT$8),'importation prevair'!$O:$O))</f>
        <v/>
      </c>
      <c r="CU167" s="222" t="str">
        <f>IF($B167="","",SUMIF('importation prevair'!$A:$A,CONCATENATE('Suivi du personnel'!$B167," ",'Suivi du personnel'!CU$8),'importation prevair'!$O:$O))</f>
        <v/>
      </c>
      <c r="CV167" s="222" t="str">
        <f>IF($B167="","",SUMIF('importation prevair'!$A:$A,CONCATENATE('Suivi du personnel'!$B167," ",'Suivi du personnel'!CV$8),'importation prevair'!$O:$O))</f>
        <v/>
      </c>
      <c r="CW167" s="223" t="str">
        <f>IF($B167="","",SUMIF('importation prevair'!$A:$A,CONCATENATE('Suivi du personnel'!$B167," ",'Suivi du personnel'!CW$8),'importation prevair'!$O:$O))</f>
        <v/>
      </c>
      <c r="CX167" s="221" t="str">
        <f>IF($B167="","",SUMIF('importation prevair'!$A:$A,CONCATENATE('Suivi du personnel'!$B167," ",'Suivi du personnel'!CX$8),'importation prevair'!$O:$O))</f>
        <v/>
      </c>
      <c r="CY167" s="222" t="str">
        <f>IF($B167="","",SUMIF('importation prevair'!$A:$A,CONCATENATE('Suivi du personnel'!$B167," ",'Suivi du personnel'!CY$8),'importation prevair'!$O:$O))</f>
        <v/>
      </c>
      <c r="CZ167" s="222" t="str">
        <f>IF($B167="","",SUMIF('importation prevair'!$A:$A,CONCATENATE('Suivi du personnel'!$B167," ",'Suivi du personnel'!CZ$8),'importation prevair'!$O:$O))</f>
        <v/>
      </c>
      <c r="DA167" s="222" t="str">
        <f>IF($B167="","",SUMIF('importation prevair'!$A:$A,CONCATENATE('Suivi du personnel'!$B167," ",'Suivi du personnel'!DA$8),'importation prevair'!$O:$O))</f>
        <v/>
      </c>
      <c r="DB167" s="222" t="str">
        <f>IF($B167="","",SUMIF('importation prevair'!$A:$A,CONCATENATE('Suivi du personnel'!$B167," ",'Suivi du personnel'!DB$8),'importation prevair'!$O:$O))</f>
        <v/>
      </c>
      <c r="DC167" s="222" t="str">
        <f>IF($B167="","",SUMIF('importation prevair'!$A:$A,CONCATENATE('Suivi du personnel'!$B167," ",'Suivi du personnel'!DC$8),'importation prevair'!$O:$O))</f>
        <v/>
      </c>
      <c r="DD167" s="223" t="str">
        <f>IF($B167="","",SUMIF('importation prevair'!$A:$A,CONCATENATE('Suivi du personnel'!$B167," ",'Suivi du personnel'!DD$8),'importation prevair'!$O:$O))</f>
        <v/>
      </c>
      <c r="DE167" s="260" t="str">
        <f>IF($B167="","",SUMIF('importation prevair'!$A:$A,CONCATENATE('Suivi du personnel'!$B167," ",'Suivi du personnel'!DE$8),'importation prevair'!$O:$O))</f>
        <v/>
      </c>
      <c r="DF167" s="162" t="str">
        <f>IF($B167="","",SUMIF('importation prevair'!$A:$A,CONCATENATE('Suivi du personnel'!$B167," ",'Suivi du personnel'!DF$8),'importation prevair'!$O:$O))</f>
        <v/>
      </c>
      <c r="DG167" s="162" t="str">
        <f>IF($B167="","",SUMIF('importation prevair'!$A:$A,CONCATENATE('Suivi du personnel'!$B167," ",'Suivi du personnel'!DG$8),'importation prevair'!$O:$O))</f>
        <v/>
      </c>
      <c r="DH167" s="162" t="str">
        <f>IF($B167="","",SUMIF('importation prevair'!$A:$A,CONCATENATE('Suivi du personnel'!$B167," ",'Suivi du personnel'!DH$8),'importation prevair'!$O:$O))</f>
        <v/>
      </c>
      <c r="DI167" s="162" t="str">
        <f>IF($B167="","",SUMIF('importation prevair'!$A:$A,CONCATENATE('Suivi du personnel'!$B167," ",'Suivi du personnel'!DI$8),'importation prevair'!$O:$O))</f>
        <v/>
      </c>
      <c r="DJ167" s="162" t="str">
        <f>IF($B167="","",SUMIF('importation prevair'!$A:$A,CONCATENATE('Suivi du personnel'!$B167," ",'Suivi du personnel'!DJ$8),'importation prevair'!$O:$O))</f>
        <v/>
      </c>
      <c r="DK167" s="261" t="str">
        <f>IF($B167="","",SUMIF('importation prevair'!$A:$A,CONCATENATE('Suivi du personnel'!$B167," ",'Suivi du personnel'!DK$8),'importation prevair'!$O:$O))</f>
        <v/>
      </c>
      <c r="DL167" s="162" t="str">
        <f>IF($B167="","",SUMIF('importation prevair'!$A:$A,CONCATENATE('Suivi du personnel'!$B167," ",'Suivi du personnel'!DL$8),'importation prevair'!$O:$O))</f>
        <v/>
      </c>
      <c r="DM167" s="162" t="str">
        <f>IF($B167="","",SUMIF('importation prevair'!$A:$A,CONCATENATE('Suivi du personnel'!$B167," ",'Suivi du personnel'!DM$8),'importation prevair'!$O:$O))</f>
        <v/>
      </c>
      <c r="DN167" s="162" t="str">
        <f>IF($B167="","",SUMIF('importation prevair'!$A:$A,CONCATENATE('Suivi du personnel'!$B167," ",'Suivi du personnel'!DN$8),'importation prevair'!$O:$O))</f>
        <v/>
      </c>
      <c r="DO167" s="162" t="str">
        <f>IF($B167="","",SUMIF('importation prevair'!$A:$A,CONCATENATE('Suivi du personnel'!$B167," ",'Suivi du personnel'!DO$8),'importation prevair'!$O:$O))</f>
        <v/>
      </c>
      <c r="DP167" s="162" t="str">
        <f>IF($B167="","",SUMIF('importation prevair'!$A:$A,CONCATENATE('Suivi du personnel'!$B167," ",'Suivi du personnel'!DP$8),'importation prevair'!$O:$O))</f>
        <v/>
      </c>
      <c r="DQ167" s="162" t="str">
        <f>IF($B167="","",SUMIF('importation prevair'!$A:$A,CONCATENATE('Suivi du personnel'!$B167," ",'Suivi du personnel'!DQ$8),'importation prevair'!$O:$O))</f>
        <v/>
      </c>
      <c r="DR167" s="259" t="str">
        <f>IF($B167="","",SUMIF('importation prevair'!$A:$A,CONCATENATE('Suivi du personnel'!$B167," ",'Suivi du personnel'!DR$8),'importation prevair'!$O:$O))</f>
        <v/>
      </c>
      <c r="DS167" s="260" t="str">
        <f>IF($B167="","",SUMIF('importation prevair'!$A:$A,CONCATENATE('Suivi du personnel'!$B167," ",'Suivi du personnel'!DS$8),'importation prevair'!$O:$O))</f>
        <v/>
      </c>
      <c r="DT167" s="162" t="str">
        <f>IF($B167="","",SUMIF('importation prevair'!$A:$A,CONCATENATE('Suivi du personnel'!$B167," ",'Suivi du personnel'!DT$8),'importation prevair'!$O:$O))</f>
        <v/>
      </c>
      <c r="DU167" s="162" t="str">
        <f>IF($B167="","",SUMIF('importation prevair'!$A:$A,CONCATENATE('Suivi du personnel'!$B167," ",'Suivi du personnel'!DU$8),'importation prevair'!$O:$O))</f>
        <v/>
      </c>
      <c r="DV167" s="162" t="str">
        <f>IF($B167="","",SUMIF('importation prevair'!$A:$A,CONCATENATE('Suivi du personnel'!$B167," ",'Suivi du personnel'!DV$8),'importation prevair'!$O:$O))</f>
        <v/>
      </c>
      <c r="DW167" s="162" t="str">
        <f>IF($B167="","",SUMIF('importation prevair'!$A:$A,CONCATENATE('Suivi du personnel'!$B167," ",'Suivi du personnel'!DW$8),'importation prevair'!$O:$O))</f>
        <v/>
      </c>
      <c r="DX167" s="162" t="str">
        <f>IF($B167="","",SUMIF('importation prevair'!$A:$A,CONCATENATE('Suivi du personnel'!$B167," ",'Suivi du personnel'!DX$8),'importation prevair'!$O:$O))</f>
        <v/>
      </c>
      <c r="DY167" s="261" t="str">
        <f>IF($B167="","",SUMIF('importation prevair'!$A:$A,CONCATENATE('Suivi du personnel'!$B167," ",'Suivi du personnel'!DY$8),'importation prevair'!$O:$O))</f>
        <v/>
      </c>
      <c r="DZ167" s="162" t="str">
        <f>IF($B167="","",SUMIF('importation prevair'!$A:$A,CONCATENATE('Suivi du personnel'!$B167," ",'Suivi du personnel'!DZ$8),'importation prevair'!$O:$O))</f>
        <v/>
      </c>
      <c r="EA167" s="162" t="str">
        <f>IF($B167="","",SUMIF('importation prevair'!$A:$A,CONCATENATE('Suivi du personnel'!$B167," ",'Suivi du personnel'!EA$8),'importation prevair'!$O:$O))</f>
        <v/>
      </c>
      <c r="EB167" s="162" t="str">
        <f>IF($B167="","",SUMIF('importation prevair'!$A:$A,CONCATENATE('Suivi du personnel'!$B167," ",'Suivi du personnel'!EB$8),'importation prevair'!$O:$O))</f>
        <v/>
      </c>
      <c r="EC167" s="162" t="str">
        <f>IF($B167="","",SUMIF('importation prevair'!$A:$A,CONCATENATE('Suivi du personnel'!$B167," ",'Suivi du personnel'!EC$8),'importation prevair'!$O:$O))</f>
        <v/>
      </c>
      <c r="ED167" s="162" t="str">
        <f>IF($B167="","",SUMIF('importation prevair'!$A:$A,CONCATENATE('Suivi du personnel'!$B167," ",'Suivi du personnel'!ED$8),'importation prevair'!$O:$O))</f>
        <v/>
      </c>
      <c r="EE167" s="162" t="str">
        <f>IF($B167="","",SUMIF('importation prevair'!$A:$A,CONCATENATE('Suivi du personnel'!$B167," ",'Suivi du personnel'!EE$8),'importation prevair'!$O:$O))</f>
        <v/>
      </c>
      <c r="EF167" s="259" t="str">
        <f>IF($B167="","",SUMIF('importation prevair'!$A:$A,CONCATENATE('Suivi du personnel'!$B167," ",'Suivi du personnel'!EF$8),'importation prevair'!$O:$O))</f>
        <v/>
      </c>
      <c r="EG167" s="260" t="str">
        <f>IF($B167="","",SUMIF('importation prevair'!$A:$A,CONCATENATE('Suivi du personnel'!$B167," ",'Suivi du personnel'!EG$8),'importation prevair'!$O:$O))</f>
        <v/>
      </c>
      <c r="EH167" s="162" t="str">
        <f>IF($B167="","",SUMIF('importation prevair'!$A:$A,CONCATENATE('Suivi du personnel'!$B167," ",'Suivi du personnel'!EH$8),'importation prevair'!$O:$O))</f>
        <v/>
      </c>
      <c r="EI167" s="162" t="str">
        <f>IF($B167="","",SUMIF('importation prevair'!$A:$A,CONCATENATE('Suivi du personnel'!$B167," ",'Suivi du personnel'!EI$8),'importation prevair'!$O:$O))</f>
        <v/>
      </c>
      <c r="EJ167" s="162" t="str">
        <f>IF($B167="","",SUMIF('importation prevair'!$A:$A,CONCATENATE('Suivi du personnel'!$B167," ",'Suivi du personnel'!EJ$8),'importation prevair'!$O:$O))</f>
        <v/>
      </c>
      <c r="EK167" s="162" t="str">
        <f>IF($B167="","",SUMIF('importation prevair'!$A:$A,CONCATENATE('Suivi du personnel'!$B167," ",'Suivi du personnel'!EK$8),'importation prevair'!$O:$O))</f>
        <v/>
      </c>
      <c r="EL167" s="162" t="str">
        <f>IF($B167="","",SUMIF('importation prevair'!$A:$A,CONCATENATE('Suivi du personnel'!$B167," ",'Suivi du personnel'!EL$8),'importation prevair'!$O:$O))</f>
        <v/>
      </c>
      <c r="EM167" s="261" t="str">
        <f>IF($B167="","",SUMIF('importation prevair'!$A:$A,CONCATENATE('Suivi du personnel'!$B167," ",'Suivi du personnel'!EM$8),'importation prevair'!$O:$O))</f>
        <v/>
      </c>
      <c r="EN167" s="162" t="str">
        <f>IF($B167="","",SUMIF('importation prevair'!$A:$A,CONCATENATE('Suivi du personnel'!$B167," ",'Suivi du personnel'!EN$8),'importation prevair'!$O:$O))</f>
        <v/>
      </c>
      <c r="EO167" s="162" t="str">
        <f>IF($B167="","",SUMIF('importation prevair'!$A:$A,CONCATENATE('Suivi du personnel'!$B167," ",'Suivi du personnel'!EO$8),'importation prevair'!$O:$O))</f>
        <v/>
      </c>
      <c r="EP167" s="162" t="str">
        <f>IF($B167="","",SUMIF('importation prevair'!$A:$A,CONCATENATE('Suivi du personnel'!$B167," ",'Suivi du personnel'!EP$8),'importation prevair'!$O:$O))</f>
        <v/>
      </c>
      <c r="EQ167" s="162" t="str">
        <f>IF($B167="","",SUMIF('importation prevair'!$A:$A,CONCATENATE('Suivi du personnel'!$B167," ",'Suivi du personnel'!EQ$8),'importation prevair'!$O:$O))</f>
        <v/>
      </c>
      <c r="ER167" s="162" t="str">
        <f>IF($B167="","",SUMIF('importation prevair'!$A:$A,CONCATENATE('Suivi du personnel'!$B167," ",'Suivi du personnel'!ER$8),'importation prevair'!$O:$O))</f>
        <v/>
      </c>
      <c r="ES167" s="162" t="str">
        <f>IF($B167="","",SUMIF('importation prevair'!$A:$A,CONCATENATE('Suivi du personnel'!$B167," ",'Suivi du personnel'!ES$8),'importation prevair'!$O:$O))</f>
        <v/>
      </c>
      <c r="ET167" s="259" t="str">
        <f>IF($B167="","",SUMIF('importation prevair'!$A:$A,CONCATENATE('Suivi du personnel'!$B167," ",'Suivi du personnel'!ET$8),'importation prevair'!$O:$O))</f>
        <v/>
      </c>
      <c r="EU167" s="260" t="str">
        <f>IF($B167="","",SUMIF('importation prevair'!$A:$A,CONCATENATE('Suivi du personnel'!$B167," ",'Suivi du personnel'!EU$8),'importation prevair'!$O:$O))</f>
        <v/>
      </c>
      <c r="EV167" s="162" t="str">
        <f>IF($B167="","",SUMIF('importation prevair'!$A:$A,CONCATENATE('Suivi du personnel'!$B167," ",'Suivi du personnel'!EV$8),'importation prevair'!$O:$O))</f>
        <v/>
      </c>
      <c r="EW167" s="162" t="str">
        <f>IF($B167="","",SUMIF('importation prevair'!$A:$A,CONCATENATE('Suivi du personnel'!$B167," ",'Suivi du personnel'!EW$8),'importation prevair'!$O:$O))</f>
        <v/>
      </c>
      <c r="EX167" s="162" t="str">
        <f>IF($B167="","",SUMIF('importation prevair'!$A:$A,CONCATENATE('Suivi du personnel'!$B167," ",'Suivi du personnel'!EX$8),'importation prevair'!$O:$O))</f>
        <v/>
      </c>
      <c r="EY167" s="162" t="str">
        <f>IF($B167="","",SUMIF('importation prevair'!$A:$A,CONCATENATE('Suivi du personnel'!$B167," ",'Suivi du personnel'!EY$8),'importation prevair'!$O:$O))</f>
        <v/>
      </c>
      <c r="EZ167" s="162" t="str">
        <f>IF($B167="","",SUMIF('importation prevair'!$A:$A,CONCATENATE('Suivi du personnel'!$B167," ",'Suivi du personnel'!EZ$8),'importation prevair'!$O:$O))</f>
        <v/>
      </c>
      <c r="FA167" s="261" t="str">
        <f>IF($B167="","",SUMIF('importation prevair'!$A:$A,CONCATENATE('Suivi du personnel'!$B167," ",'Suivi du personnel'!FA$8),'importation prevair'!$O:$O))</f>
        <v/>
      </c>
      <c r="FB167" s="162" t="str">
        <f>IF($B167="","",SUMIF('importation prevair'!$A:$A,CONCATENATE('Suivi du personnel'!$B167," ",'Suivi du personnel'!FB$8),'importation prevair'!$O:$O))</f>
        <v/>
      </c>
      <c r="FC167" s="162" t="str">
        <f>IF($B167="","",SUMIF('importation prevair'!$A:$A,CONCATENATE('Suivi du personnel'!$B167," ",'Suivi du personnel'!FC$8),'importation prevair'!$O:$O))</f>
        <v/>
      </c>
      <c r="FD167" s="162" t="str">
        <f>IF($B167="","",SUMIF('importation prevair'!$A:$A,CONCATENATE('Suivi du personnel'!$B167," ",'Suivi du personnel'!FD$8),'importation prevair'!$O:$O))</f>
        <v/>
      </c>
      <c r="FE167" s="162" t="str">
        <f>IF($B167="","",SUMIF('importation prevair'!$A:$A,CONCATENATE('Suivi du personnel'!$B167," ",'Suivi du personnel'!FE$8),'importation prevair'!$O:$O))</f>
        <v/>
      </c>
      <c r="FF167" s="162" t="str">
        <f>IF($B167="","",SUMIF('importation prevair'!$A:$A,CONCATENATE('Suivi du personnel'!$B167," ",'Suivi du personnel'!FF$8),'importation prevair'!$O:$O))</f>
        <v/>
      </c>
      <c r="FG167" s="162" t="str">
        <f>IF($B167="","",SUMIF('importation prevair'!$A:$A,CONCATENATE('Suivi du personnel'!$B167," ",'Suivi du personnel'!FG$8),'importation prevair'!$O:$O))</f>
        <v/>
      </c>
      <c r="FH167" s="259" t="str">
        <f>IF($B167="","",SUMIF('importation prevair'!$A:$A,CONCATENATE('Suivi du personnel'!$B167," ",'Suivi du personnel'!FH$8),'importation prevair'!$O:$O))</f>
        <v/>
      </c>
      <c r="FI167" s="260" t="str">
        <f>IF($B167="","",SUMIF('importation prevair'!$A:$A,CONCATENATE('Suivi du personnel'!$B167," ",'Suivi du personnel'!FI$8),'importation prevair'!$O:$O))</f>
        <v/>
      </c>
      <c r="FJ167" s="162" t="str">
        <f>IF($B167="","",SUMIF('importation prevair'!$A:$A,CONCATENATE('Suivi du personnel'!$B167," ",'Suivi du personnel'!FJ$8),'importation prevair'!$O:$O))</f>
        <v/>
      </c>
      <c r="FK167" s="162" t="str">
        <f>IF($B167="","",SUMIF('importation prevair'!$A:$A,CONCATENATE('Suivi du personnel'!$B167," ",'Suivi du personnel'!FK$8),'importation prevair'!$O:$O))</f>
        <v/>
      </c>
      <c r="FL167" s="162" t="str">
        <f>IF($B167="","",SUMIF('importation prevair'!$A:$A,CONCATENATE('Suivi du personnel'!$B167," ",'Suivi du personnel'!FL$8),'importation prevair'!$O:$O))</f>
        <v/>
      </c>
      <c r="FM167" s="162" t="str">
        <f>IF($B167="","",SUMIF('importation prevair'!$A:$A,CONCATENATE('Suivi du personnel'!$B167," ",'Suivi du personnel'!FM$8),'importation prevair'!$O:$O))</f>
        <v/>
      </c>
      <c r="FN167" s="162" t="str">
        <f>IF($B167="","",SUMIF('importation prevair'!$A:$A,CONCATENATE('Suivi du personnel'!$B167," ",'Suivi du personnel'!FN$8),'importation prevair'!$O:$O))</f>
        <v/>
      </c>
      <c r="FO167" s="261" t="str">
        <f>IF($B167="","",SUMIF('importation prevair'!$A:$A,CONCATENATE('Suivi du personnel'!$B167," ",'Suivi du personnel'!FO$8),'importation prevair'!$O:$O))</f>
        <v/>
      </c>
      <c r="FP167" s="162" t="str">
        <f>IF($B167="","",SUMIF('importation prevair'!$A:$A,CONCATENATE('Suivi du personnel'!$B167," ",'Suivi du personnel'!FP$8),'importation prevair'!$O:$O))</f>
        <v/>
      </c>
      <c r="FQ167" s="162" t="str">
        <f>IF($B167="","",SUMIF('importation prevair'!$A:$A,CONCATENATE('Suivi du personnel'!$B167," ",'Suivi du personnel'!FQ$8),'importation prevair'!$O:$O))</f>
        <v/>
      </c>
      <c r="FR167" s="162" t="str">
        <f>IF($B167="","",SUMIF('importation prevair'!$A:$A,CONCATENATE('Suivi du personnel'!$B167," ",'Suivi du personnel'!FR$8),'importation prevair'!$O:$O))</f>
        <v/>
      </c>
      <c r="FS167" s="162" t="str">
        <f>IF($B167="","",SUMIF('importation prevair'!$A:$A,CONCATENATE('Suivi du personnel'!$B167," ",'Suivi du personnel'!FS$8),'importation prevair'!$O:$O))</f>
        <v/>
      </c>
      <c r="FT167" s="162" t="str">
        <f>IF($B167="","",SUMIF('importation prevair'!$A:$A,CONCATENATE('Suivi du personnel'!$B167," ",'Suivi du personnel'!FT$8),'importation prevair'!$O:$O))</f>
        <v/>
      </c>
      <c r="FU167" s="162" t="str">
        <f>IF($B167="","",SUMIF('importation prevair'!$A:$A,CONCATENATE('Suivi du personnel'!$B167," ",'Suivi du personnel'!FU$8),'importation prevair'!$O:$O))</f>
        <v/>
      </c>
      <c r="FV167" s="259" t="str">
        <f>IF($B167="","",SUMIF('importation prevair'!$A:$A,CONCATENATE('Suivi du personnel'!$B167," ",'Suivi du personnel'!FV$8),'importation prevair'!$O:$O))</f>
        <v/>
      </c>
      <c r="FW167" s="260" t="str">
        <f>IF($B167="","",SUMIF('importation prevair'!$A:$A,CONCATENATE('Suivi du personnel'!$B167," ",'Suivi du personnel'!FW$8),'importation prevair'!$O:$O))</f>
        <v/>
      </c>
      <c r="FX167" s="162" t="str">
        <f>IF($B167="","",SUMIF('importation prevair'!$A:$A,CONCATENATE('Suivi du personnel'!$B167," ",'Suivi du personnel'!FX$8),'importation prevair'!$O:$O))</f>
        <v/>
      </c>
      <c r="FY167" s="162" t="str">
        <f>IF($B167="","",SUMIF('importation prevair'!$A:$A,CONCATENATE('Suivi du personnel'!$B167," ",'Suivi du personnel'!FY$8),'importation prevair'!$O:$O))</f>
        <v/>
      </c>
      <c r="FZ167" s="162" t="str">
        <f>IF($B167="","",SUMIF('importation prevair'!$A:$A,CONCATENATE('Suivi du personnel'!$B167," ",'Suivi du personnel'!FZ$8),'importation prevair'!$O:$O))</f>
        <v/>
      </c>
      <c r="GA167" s="162" t="str">
        <f>IF($B167="","",SUMIF('importation prevair'!$A:$A,CONCATENATE('Suivi du personnel'!$B167," ",'Suivi du personnel'!GA$8),'importation prevair'!$O:$O))</f>
        <v/>
      </c>
      <c r="GB167" s="162" t="str">
        <f>IF($B167="","",SUMIF('importation prevair'!$A:$A,CONCATENATE('Suivi du personnel'!$B167," ",'Suivi du personnel'!GB$8),'importation prevair'!$O:$O))</f>
        <v/>
      </c>
      <c r="GC167" s="261" t="str">
        <f>IF($B167="","",SUMIF('importation prevair'!$A:$A,CONCATENATE('Suivi du personnel'!$B167," ",'Suivi du personnel'!GC$8),'importation prevair'!$O:$O))</f>
        <v/>
      </c>
      <c r="GD167" s="162" t="str">
        <f>IF($B167="","",SUMIF('importation prevair'!$A:$A,CONCATENATE('Suivi du personnel'!$B167," ",'Suivi du personnel'!GD$8),'importation prevair'!$O:$O))</f>
        <v/>
      </c>
      <c r="GE167" s="162" t="str">
        <f>IF($B167="","",SUMIF('importation prevair'!$A:$A,CONCATENATE('Suivi du personnel'!$B167," ",'Suivi du personnel'!GE$8),'importation prevair'!$O:$O))</f>
        <v/>
      </c>
      <c r="GF167" s="162" t="str">
        <f>IF($B167="","",SUMIF('importation prevair'!$A:$A,CONCATENATE('Suivi du personnel'!$B167," ",'Suivi du personnel'!GF$8),'importation prevair'!$O:$O))</f>
        <v/>
      </c>
      <c r="GG167" s="162" t="str">
        <f>IF($B167="","",SUMIF('importation prevair'!$A:$A,CONCATENATE('Suivi du personnel'!$B167," ",'Suivi du personnel'!GG$8),'importation prevair'!$O:$O))</f>
        <v/>
      </c>
      <c r="GH167" s="162" t="str">
        <f>IF($B167="","",SUMIF('importation prevair'!$A:$A,CONCATENATE('Suivi du personnel'!$B167," ",'Suivi du personnel'!GH$8),'importation prevair'!$O:$O))</f>
        <v/>
      </c>
      <c r="GI167" s="162" t="str">
        <f>IF($B167="","",SUMIF('importation prevair'!$A:$A,CONCATENATE('Suivi du personnel'!$B167," ",'Suivi du personnel'!GI$8),'importation prevair'!$O:$O))</f>
        <v/>
      </c>
      <c r="GJ167" s="259" t="str">
        <f>IF($B167="","",SUMIF('importation prevair'!$A:$A,CONCATENATE('Suivi du personnel'!$B167," ",'Suivi du personnel'!GJ$8),'importation prevair'!$O:$O))</f>
        <v/>
      </c>
      <c r="GK167" s="260" t="str">
        <f>IF($B167="","",SUMIF('importation prevair'!$A:$A,CONCATENATE('Suivi du personnel'!$B167," ",'Suivi du personnel'!GK$8),'importation prevair'!$O:$O))</f>
        <v/>
      </c>
      <c r="GL167" s="162" t="str">
        <f>IF($B167="","",SUMIF('importation prevair'!$A:$A,CONCATENATE('Suivi du personnel'!$B167," ",'Suivi du personnel'!GL$8),'importation prevair'!$O:$O))</f>
        <v/>
      </c>
      <c r="GM167" s="162" t="str">
        <f>IF($B167="","",SUMIF('importation prevair'!$A:$A,CONCATENATE('Suivi du personnel'!$B167," ",'Suivi du personnel'!GM$8),'importation prevair'!$O:$O))</f>
        <v/>
      </c>
      <c r="GN167" s="162" t="str">
        <f>IF($B167="","",SUMIF('importation prevair'!$A:$A,CONCATENATE('Suivi du personnel'!$B167," ",'Suivi du personnel'!GN$8),'importation prevair'!$O:$O))</f>
        <v/>
      </c>
      <c r="GO167" s="162" t="str">
        <f>IF($B167="","",SUMIF('importation prevair'!$A:$A,CONCATENATE('Suivi du personnel'!$B167," ",'Suivi du personnel'!GO$8),'importation prevair'!$O:$O))</f>
        <v/>
      </c>
      <c r="GP167" s="162" t="str">
        <f>IF($B167="","",SUMIF('importation prevair'!$A:$A,CONCATENATE('Suivi du personnel'!$B167," ",'Suivi du personnel'!GP$8),'importation prevair'!$O:$O))</f>
        <v/>
      </c>
      <c r="GQ167" s="261" t="str">
        <f>IF($B167="","",SUMIF('importation prevair'!$A:$A,CONCATENATE('Suivi du personnel'!$B167," ",'Suivi du personnel'!GQ$8),'importation prevair'!$O:$O))</f>
        <v/>
      </c>
      <c r="GR167" s="260" t="str">
        <f>IF($B167="","",SUMIF('importation prevair'!$A:$A,CONCATENATE('Suivi du personnel'!$B167," ",'Suivi du personnel'!GR$8),'importation prevair'!$O:$O))</f>
        <v/>
      </c>
      <c r="GS167" s="162" t="str">
        <f>IF($B167="","",SUMIF('importation prevair'!$A:$A,CONCATENATE('Suivi du personnel'!$B167," ",'Suivi du personnel'!GS$8),'importation prevair'!$O:$O))</f>
        <v/>
      </c>
      <c r="GT167" s="162" t="str">
        <f>IF($B167="","",SUMIF('importation prevair'!$A:$A,CONCATENATE('Suivi du personnel'!$B167," ",'Suivi du personnel'!GT$8),'importation prevair'!$O:$O))</f>
        <v/>
      </c>
      <c r="GU167" s="162" t="str">
        <f>IF($B167="","",SUMIF('importation prevair'!$A:$A,CONCATENATE('Suivi du personnel'!$B167," ",'Suivi du personnel'!GU$8),'importation prevair'!$O:$O))</f>
        <v/>
      </c>
      <c r="GV167" s="162" t="str">
        <f>IF($B167="","",SUMIF('importation prevair'!$A:$A,CONCATENATE('Suivi du personnel'!$B167," ",'Suivi du personnel'!GV$8),'importation prevair'!$O:$O))</f>
        <v/>
      </c>
      <c r="GW167" s="162" t="str">
        <f>IF($B167="","",SUMIF('importation prevair'!$A:$A,CONCATENATE('Suivi du personnel'!$B167," ",'Suivi du personnel'!GW$8),'importation prevair'!$O:$O))</f>
        <v/>
      </c>
      <c r="GX167" s="261" t="str">
        <f>IF($B167="","",SUMIF('importation prevair'!$A:$A,CONCATENATE('Suivi du personnel'!$B167," ",'Suivi du personnel'!GX$8),'importation prevair'!$O:$O))</f>
        <v/>
      </c>
    </row>
    <row r="168" spans="1:206" s="164" customFormat="1" ht="13.5" thickBot="1" x14ac:dyDescent="0.25">
      <c r="A168" s="289" t="str">
        <f>IF($B168="","",VLOOKUP($B168,'info personnel sur AT'!$A$3:$C$298,2,FALSE))</f>
        <v/>
      </c>
      <c r="B168" s="287"/>
      <c r="C168" s="284" t="str">
        <f>IF($B168="","",VLOOKUP($B168,'info personnel sur AT'!$A$3:$Q$298,3,FALSE))</f>
        <v/>
      </c>
      <c r="D168" s="280" t="str">
        <f>IF($B168="","",VLOOKUP($B168,'info personnel sur AT'!$A$3:$Q$298,4,FALSE))</f>
        <v/>
      </c>
      <c r="E168" s="277" t="str">
        <f>IF($B168="","",VLOOKUP($B168,'info personnel sur AT'!$A$3:$Q$298,5,FALSE))</f>
        <v/>
      </c>
      <c r="F168" s="219">
        <f t="shared" si="101"/>
        <v>0</v>
      </c>
      <c r="G168" s="240">
        <v>0.3</v>
      </c>
      <c r="H168" s="218">
        <f t="shared" si="102"/>
        <v>0.3</v>
      </c>
      <c r="I168" s="22" t="str">
        <f>IF($B168="","",VLOOKUP($B168,'info personnel sur AT'!$A$3:$Q$298,6,FALSE))</f>
        <v/>
      </c>
      <c r="J168" s="22" t="str">
        <f>IF($B168="","",VLOOKUP($B168,'info personnel sur AT'!$A$3:$Q$298,7,FALSE))</f>
        <v/>
      </c>
      <c r="K168" s="22" t="str">
        <f>IF($B168="","",VLOOKUP($B168,'info personnel sur AT'!$A$3:$Q$298,8,FALSE))</f>
        <v/>
      </c>
      <c r="L168" s="22" t="str">
        <f>IF($B168="","",VLOOKUP($B168,'info personnel sur AT'!$A$3:$Q$298,9,FALSE))</f>
        <v/>
      </c>
      <c r="M168" s="22" t="str">
        <f>IF($B168="","",VLOOKUP($B168,'info personnel sur AT'!$A$3:$Q$298,10,FALSE))</f>
        <v/>
      </c>
      <c r="N168" s="22" t="str">
        <f>IF($B168="","",VLOOKUP($B168,'info personnel sur AT'!$A$3:$Q$298,11,FALSE))</f>
        <v/>
      </c>
      <c r="O168" s="22" t="str">
        <f>IF($B168="","",VLOOKUP($B168,'info personnel sur AT'!$A$3:$Q$298,12,FALSE))</f>
        <v/>
      </c>
      <c r="P168" s="22" t="str">
        <f>IF($B168="","",VLOOKUP($B168,'info personnel sur AT'!$A$3:$Q$298,13,FALSE))</f>
        <v/>
      </c>
      <c r="Q168" s="22" t="str">
        <f>IF($B168="","",VLOOKUP($B168,'info personnel sur AT'!$A$3:$Q$298,14,FALSE))</f>
        <v/>
      </c>
      <c r="R168" s="22" t="str">
        <f>IF($B168="","",VLOOKUP($B168,'info personnel sur AT'!$A$3:$Q$298,15,FALSE))</f>
        <v/>
      </c>
      <c r="S168" s="22" t="str">
        <f>IF($B168="","",VLOOKUP($B168,'info personnel sur AT'!$A$3:$Q$298,16,FALSE))</f>
        <v/>
      </c>
      <c r="T168" s="22" t="str">
        <f>IF($B168="","",VLOOKUP($B168,'info personnel sur AT'!$A$3:$Q$298,17,FALSE))</f>
        <v/>
      </c>
      <c r="U168" s="11">
        <f t="shared" si="103"/>
        <v>0</v>
      </c>
      <c r="V168" s="2">
        <f t="shared" si="104"/>
        <v>0</v>
      </c>
      <c r="W168" s="6">
        <f t="shared" si="105"/>
        <v>0</v>
      </c>
      <c r="X168" s="180">
        <f t="shared" si="106"/>
        <v>1.8</v>
      </c>
      <c r="Y168" s="179">
        <f t="shared" si="134"/>
        <v>5</v>
      </c>
      <c r="Z168" s="192">
        <f t="shared" si="107"/>
        <v>10</v>
      </c>
      <c r="AA168" s="195">
        <f t="shared" si="108"/>
        <v>0</v>
      </c>
      <c r="AB168" s="195">
        <f t="shared" si="109"/>
        <v>0</v>
      </c>
      <c r="AC168" s="195">
        <f t="shared" si="110"/>
        <v>0</v>
      </c>
      <c r="AD168" s="195">
        <f t="shared" si="111"/>
        <v>0</v>
      </c>
      <c r="AE168" s="195">
        <f t="shared" si="112"/>
        <v>0</v>
      </c>
      <c r="AF168" s="195">
        <f t="shared" si="113"/>
        <v>0</v>
      </c>
      <c r="AG168" s="195">
        <f t="shared" si="114"/>
        <v>0</v>
      </c>
      <c r="AH168" s="248">
        <f t="shared" si="115"/>
        <v>0</v>
      </c>
      <c r="AI168" s="248">
        <f t="shared" si="116"/>
        <v>0</v>
      </c>
      <c r="AJ168" s="248">
        <f t="shared" si="117"/>
        <v>0</v>
      </c>
      <c r="AK168" s="248">
        <f t="shared" si="118"/>
        <v>0</v>
      </c>
      <c r="AL168" s="248">
        <f t="shared" si="119"/>
        <v>0</v>
      </c>
      <c r="AM168" s="248">
        <f t="shared" si="120"/>
        <v>0</v>
      </c>
      <c r="AN168" s="248">
        <f t="shared" si="121"/>
        <v>0</v>
      </c>
      <c r="AO168" s="248">
        <f t="shared" si="122"/>
        <v>0</v>
      </c>
      <c r="AP168" s="248">
        <f t="shared" si="123"/>
        <v>0</v>
      </c>
      <c r="AQ168" s="248">
        <f t="shared" si="124"/>
        <v>0</v>
      </c>
      <c r="AR168" s="248">
        <f t="shared" si="125"/>
        <v>0</v>
      </c>
      <c r="AS168" s="248">
        <f t="shared" si="126"/>
        <v>0</v>
      </c>
      <c r="AT168" s="248">
        <f t="shared" si="127"/>
        <v>0</v>
      </c>
      <c r="AU168" s="248">
        <f t="shared" si="128"/>
        <v>0</v>
      </c>
      <c r="AV168" s="245">
        <f t="shared" si="135"/>
        <v>0</v>
      </c>
      <c r="AW168" s="245">
        <f t="shared" si="136"/>
        <v>0</v>
      </c>
      <c r="AX168" s="252">
        <f t="shared" si="137"/>
        <v>0</v>
      </c>
      <c r="AY168" s="253">
        <f t="shared" si="132"/>
        <v>0</v>
      </c>
      <c r="AZ168" s="253">
        <f t="shared" si="133"/>
        <v>0</v>
      </c>
      <c r="BA168" s="221" t="str">
        <f>IF($B168="","",SUMIF('importation prevair'!$A:$A,CONCATENATE('Suivi du personnel'!$B168," ",'Suivi du personnel'!BA$8),'importation prevair'!$O:$O))</f>
        <v/>
      </c>
      <c r="BB168" s="222" t="str">
        <f>IF($B168="","",SUMIF('importation prevair'!$A:$A,CONCATENATE('Suivi du personnel'!$B168," ",'Suivi du personnel'!BB$8),'importation prevair'!$O:$O))</f>
        <v/>
      </c>
      <c r="BC168" s="222" t="str">
        <f>IF($B168="","",SUMIF('importation prevair'!$A:$A,CONCATENATE('Suivi du personnel'!$B168," ",'Suivi du personnel'!BC$8),'importation prevair'!$O:$O))</f>
        <v/>
      </c>
      <c r="BD168" s="222" t="str">
        <f>IF($B168="","",SUMIF('importation prevair'!$A:$A,CONCATENATE('Suivi du personnel'!$B168," ",'Suivi du personnel'!BD$8),'importation prevair'!$O:$O))</f>
        <v/>
      </c>
      <c r="BE168" s="222" t="str">
        <f>IF($B168="","",SUMIF('importation prevair'!$A:$A,CONCATENATE('Suivi du personnel'!$B168," ",'Suivi du personnel'!BE$8),'importation prevair'!$O:$O))</f>
        <v/>
      </c>
      <c r="BF168" s="222" t="str">
        <f>IF($B168="","",SUMIF('importation prevair'!$A:$A,CONCATENATE('Suivi du personnel'!$B168," ",'Suivi du personnel'!BF$8),'importation prevair'!$O:$O))</f>
        <v/>
      </c>
      <c r="BG168" s="223" t="str">
        <f>IF($B168="","",SUMIF('importation prevair'!$A:$A,CONCATENATE('Suivi du personnel'!$B168," ",'Suivi du personnel'!BG$8),'importation prevair'!$O:$O))</f>
        <v/>
      </c>
      <c r="BH168" s="221" t="str">
        <f>IF($B168="","",SUMIF('importation prevair'!$A:$A,CONCATENATE('Suivi du personnel'!$B168," ",'Suivi du personnel'!BH$8),'importation prevair'!$O:$O))</f>
        <v/>
      </c>
      <c r="BI168" s="222" t="str">
        <f>IF($B168="","",SUMIF('importation prevair'!$A:$A,CONCATENATE('Suivi du personnel'!$B168," ",'Suivi du personnel'!BI$8),'importation prevair'!$O:$O))</f>
        <v/>
      </c>
      <c r="BJ168" s="222" t="str">
        <f>IF($B168="","",SUMIF('importation prevair'!$A:$A,CONCATENATE('Suivi du personnel'!$B168," ",'Suivi du personnel'!BJ$8),'importation prevair'!$O:$O))</f>
        <v/>
      </c>
      <c r="BK168" s="222" t="str">
        <f>IF($B168="","",SUMIF('importation prevair'!$A:$A,CONCATENATE('Suivi du personnel'!$B168," ",'Suivi du personnel'!BK$8),'importation prevair'!$O:$O))</f>
        <v/>
      </c>
      <c r="BL168" s="222" t="str">
        <f>IF($B168="","",SUMIF('importation prevair'!$A:$A,CONCATENATE('Suivi du personnel'!$B168," ",'Suivi du personnel'!BL$8),'importation prevair'!$O:$O))</f>
        <v/>
      </c>
      <c r="BM168" s="222" t="str">
        <f>IF($B168="","",SUMIF('importation prevair'!$A:$A,CONCATENATE('Suivi du personnel'!$B168," ",'Suivi du personnel'!BM$8),'importation prevair'!$O:$O))</f>
        <v/>
      </c>
      <c r="BN168" s="223" t="str">
        <f>IF($B168="","",SUMIF('importation prevair'!$A:$A,CONCATENATE('Suivi du personnel'!$B168," ",'Suivi du personnel'!BN$8),'importation prevair'!$O:$O))</f>
        <v/>
      </c>
      <c r="BO168" s="221" t="str">
        <f>IF($B168="","",SUMIF('importation prevair'!$A:$A,CONCATENATE('Suivi du personnel'!$B168," ",'Suivi du personnel'!BO$8),'importation prevair'!$O:$O))</f>
        <v/>
      </c>
      <c r="BP168" s="222" t="str">
        <f>IF($B168="","",SUMIF('importation prevair'!$A:$A,CONCATENATE('Suivi du personnel'!$B168," ",'Suivi du personnel'!BP$8),'importation prevair'!$O:$O))</f>
        <v/>
      </c>
      <c r="BQ168" s="222" t="str">
        <f>IF($B168="","",SUMIF('importation prevair'!$A:$A,CONCATENATE('Suivi du personnel'!$B168," ",'Suivi du personnel'!BQ$8),'importation prevair'!$O:$O))</f>
        <v/>
      </c>
      <c r="BR168" s="222" t="str">
        <f>IF($B168="","",SUMIF('importation prevair'!$A:$A,CONCATENATE('Suivi du personnel'!$B168," ",'Suivi du personnel'!BR$8),'importation prevair'!$O:$O))</f>
        <v/>
      </c>
      <c r="BS168" s="222" t="str">
        <f>IF($B168="","",SUMIF('importation prevair'!$A:$A,CONCATENATE('Suivi du personnel'!$B168," ",'Suivi du personnel'!BS$8),'importation prevair'!$O:$O))</f>
        <v/>
      </c>
      <c r="BT168" s="222" t="str">
        <f>IF($B168="","",SUMIF('importation prevair'!$A:$A,CONCATENATE('Suivi du personnel'!$B168," ",'Suivi du personnel'!BT$8),'importation prevair'!$O:$O))</f>
        <v/>
      </c>
      <c r="BU168" s="223" t="str">
        <f>IF($B168="","",SUMIF('importation prevair'!$A:$A,CONCATENATE('Suivi du personnel'!$B168," ",'Suivi du personnel'!BU$8),'importation prevair'!$O:$O))</f>
        <v/>
      </c>
      <c r="BV168" s="221" t="str">
        <f>IF($B168="","",SUMIF('importation prevair'!$A:$A,CONCATENATE('Suivi du personnel'!$B168," ",'Suivi du personnel'!BV$8),'importation prevair'!$O:$O))</f>
        <v/>
      </c>
      <c r="BW168" s="222" t="str">
        <f>IF($B168="","",SUMIF('importation prevair'!$A:$A,CONCATENATE('Suivi du personnel'!$B168," ",'Suivi du personnel'!BW$8),'importation prevair'!$O:$O))</f>
        <v/>
      </c>
      <c r="BX168" s="222" t="str">
        <f>IF($B168="","",SUMIF('importation prevair'!$A:$A,CONCATENATE('Suivi du personnel'!$B168," ",'Suivi du personnel'!BX$8),'importation prevair'!$O:$O))</f>
        <v/>
      </c>
      <c r="BY168" s="222" t="str">
        <f>IF($B168="","",SUMIF('importation prevair'!$A:$A,CONCATENATE('Suivi du personnel'!$B168," ",'Suivi du personnel'!BY$8),'importation prevair'!$O:$O))</f>
        <v/>
      </c>
      <c r="BZ168" s="222" t="str">
        <f>IF($B168="","",SUMIF('importation prevair'!$A:$A,CONCATENATE('Suivi du personnel'!$B168," ",'Suivi du personnel'!BZ$8),'importation prevair'!$O:$O))</f>
        <v/>
      </c>
      <c r="CA168" s="222" t="str">
        <f>IF($B168="","",SUMIF('importation prevair'!$A:$A,CONCATENATE('Suivi du personnel'!$B168," ",'Suivi du personnel'!CA$8),'importation prevair'!$O:$O))</f>
        <v/>
      </c>
      <c r="CB168" s="223" t="str">
        <f>IF($B168="","",SUMIF('importation prevair'!$A:$A,CONCATENATE('Suivi du personnel'!$B168," ",'Suivi du personnel'!CB$8),'importation prevair'!$O:$O))</f>
        <v/>
      </c>
      <c r="CC168" s="221" t="str">
        <f>IF($B168="","",SUMIF('importation prevair'!$A:$A,CONCATENATE('Suivi du personnel'!$B168," ",'Suivi du personnel'!CC$8),'importation prevair'!$O:$O))</f>
        <v/>
      </c>
      <c r="CD168" s="222" t="str">
        <f>IF($B168="","",SUMIF('importation prevair'!$A:$A,CONCATENATE('Suivi du personnel'!$B168," ",'Suivi du personnel'!CD$8),'importation prevair'!$O:$O))</f>
        <v/>
      </c>
      <c r="CE168" s="222" t="str">
        <f>IF($B168="","",SUMIF('importation prevair'!$A:$A,CONCATENATE('Suivi du personnel'!$B168," ",'Suivi du personnel'!CE$8),'importation prevair'!$O:$O))</f>
        <v/>
      </c>
      <c r="CF168" s="222" t="str">
        <f>IF($B168="","",SUMIF('importation prevair'!$A:$A,CONCATENATE('Suivi du personnel'!$B168," ",'Suivi du personnel'!CF$8),'importation prevair'!$O:$O))</f>
        <v/>
      </c>
      <c r="CG168" s="222" t="str">
        <f>IF($B168="","",SUMIF('importation prevair'!$A:$A,CONCATENATE('Suivi du personnel'!$B168," ",'Suivi du personnel'!CG$8),'importation prevair'!$O:$O))</f>
        <v/>
      </c>
      <c r="CH168" s="222" t="str">
        <f>IF($B168="","",SUMIF('importation prevair'!$A:$A,CONCATENATE('Suivi du personnel'!$B168," ",'Suivi du personnel'!CH$8),'importation prevair'!$O:$O))</f>
        <v/>
      </c>
      <c r="CI168" s="223" t="str">
        <f>IF($B168="","",SUMIF('importation prevair'!$A:$A,CONCATENATE('Suivi du personnel'!$B168," ",'Suivi du personnel'!CI$8),'importation prevair'!$O:$O))</f>
        <v/>
      </c>
      <c r="CJ168" s="221" t="str">
        <f>IF($B168="","",SUMIF('importation prevair'!$A:$A,CONCATENATE('Suivi du personnel'!$B168," ",'Suivi du personnel'!CJ$8),'importation prevair'!$O:$O))</f>
        <v/>
      </c>
      <c r="CK168" s="222" t="str">
        <f>IF($B168="","",SUMIF('importation prevair'!$A:$A,CONCATENATE('Suivi du personnel'!$B168," ",'Suivi du personnel'!CK$8),'importation prevair'!$O:$O))</f>
        <v/>
      </c>
      <c r="CL168" s="222" t="str">
        <f>IF($B168="","",SUMIF('importation prevair'!$A:$A,CONCATENATE('Suivi du personnel'!$B168," ",'Suivi du personnel'!CL$8),'importation prevair'!$O:$O))</f>
        <v/>
      </c>
      <c r="CM168" s="222" t="str">
        <f>IF($B168="","",SUMIF('importation prevair'!$A:$A,CONCATENATE('Suivi du personnel'!$B168," ",'Suivi du personnel'!CM$8),'importation prevair'!$O:$O))</f>
        <v/>
      </c>
      <c r="CN168" s="222" t="str">
        <f>IF($B168="","",SUMIF('importation prevair'!$A:$A,CONCATENATE('Suivi du personnel'!$B168," ",'Suivi du personnel'!CN$8),'importation prevair'!$O:$O))</f>
        <v/>
      </c>
      <c r="CO168" s="222" t="str">
        <f>IF($B168="","",SUMIF('importation prevair'!$A:$A,CONCATENATE('Suivi du personnel'!$B168," ",'Suivi du personnel'!CO$8),'importation prevair'!$O:$O))</f>
        <v/>
      </c>
      <c r="CP168" s="223" t="str">
        <f>IF($B168="","",SUMIF('importation prevair'!$A:$A,CONCATENATE('Suivi du personnel'!$B168," ",'Suivi du personnel'!CP$8),'importation prevair'!$O:$O))</f>
        <v/>
      </c>
      <c r="CQ168" s="221" t="str">
        <f>IF($B168="","",SUMIF('importation prevair'!$A:$A,CONCATENATE('Suivi du personnel'!$B168," ",'Suivi du personnel'!CQ$8),'importation prevair'!$O:$O))</f>
        <v/>
      </c>
      <c r="CR168" s="222" t="str">
        <f>IF($B168="","",SUMIF('importation prevair'!$A:$A,CONCATENATE('Suivi du personnel'!$B168," ",'Suivi du personnel'!CR$8),'importation prevair'!$O:$O))</f>
        <v/>
      </c>
      <c r="CS168" s="222" t="str">
        <f>IF($B168="","",SUMIF('importation prevair'!$A:$A,CONCATENATE('Suivi du personnel'!$B168," ",'Suivi du personnel'!CS$8),'importation prevair'!$O:$O))</f>
        <v/>
      </c>
      <c r="CT168" s="222" t="str">
        <f>IF($B168="","",SUMIF('importation prevair'!$A:$A,CONCATENATE('Suivi du personnel'!$B168," ",'Suivi du personnel'!CT$8),'importation prevair'!$O:$O))</f>
        <v/>
      </c>
      <c r="CU168" s="222" t="str">
        <f>IF($B168="","",SUMIF('importation prevair'!$A:$A,CONCATENATE('Suivi du personnel'!$B168," ",'Suivi du personnel'!CU$8),'importation prevair'!$O:$O))</f>
        <v/>
      </c>
      <c r="CV168" s="222" t="str">
        <f>IF($B168="","",SUMIF('importation prevair'!$A:$A,CONCATENATE('Suivi du personnel'!$B168," ",'Suivi du personnel'!CV$8),'importation prevair'!$O:$O))</f>
        <v/>
      </c>
      <c r="CW168" s="223" t="str">
        <f>IF($B168="","",SUMIF('importation prevair'!$A:$A,CONCATENATE('Suivi du personnel'!$B168," ",'Suivi du personnel'!CW$8),'importation prevair'!$O:$O))</f>
        <v/>
      </c>
      <c r="CX168" s="221" t="str">
        <f>IF($B168="","",SUMIF('importation prevair'!$A:$A,CONCATENATE('Suivi du personnel'!$B168," ",'Suivi du personnel'!CX$8),'importation prevair'!$O:$O))</f>
        <v/>
      </c>
      <c r="CY168" s="222" t="str">
        <f>IF($B168="","",SUMIF('importation prevair'!$A:$A,CONCATENATE('Suivi du personnel'!$B168," ",'Suivi du personnel'!CY$8),'importation prevair'!$O:$O))</f>
        <v/>
      </c>
      <c r="CZ168" s="222" t="str">
        <f>IF($B168="","",SUMIF('importation prevair'!$A:$A,CONCATENATE('Suivi du personnel'!$B168," ",'Suivi du personnel'!CZ$8),'importation prevair'!$O:$O))</f>
        <v/>
      </c>
      <c r="DA168" s="222" t="str">
        <f>IF($B168="","",SUMIF('importation prevair'!$A:$A,CONCATENATE('Suivi du personnel'!$B168," ",'Suivi du personnel'!DA$8),'importation prevair'!$O:$O))</f>
        <v/>
      </c>
      <c r="DB168" s="222" t="str">
        <f>IF($B168="","",SUMIF('importation prevair'!$A:$A,CONCATENATE('Suivi du personnel'!$B168," ",'Suivi du personnel'!DB$8),'importation prevair'!$O:$O))</f>
        <v/>
      </c>
      <c r="DC168" s="222" t="str">
        <f>IF($B168="","",SUMIF('importation prevair'!$A:$A,CONCATENATE('Suivi du personnel'!$B168," ",'Suivi du personnel'!DC$8),'importation prevair'!$O:$O))</f>
        <v/>
      </c>
      <c r="DD168" s="223" t="str">
        <f>IF($B168="","",SUMIF('importation prevair'!$A:$A,CONCATENATE('Suivi du personnel'!$B168," ",'Suivi du personnel'!DD$8),'importation prevair'!$O:$O))</f>
        <v/>
      </c>
      <c r="DE168" s="260" t="str">
        <f>IF($B168="","",SUMIF('importation prevair'!$A:$A,CONCATENATE('Suivi du personnel'!$B168," ",'Suivi du personnel'!DE$8),'importation prevair'!$O:$O))</f>
        <v/>
      </c>
      <c r="DF168" s="162" t="str">
        <f>IF($B168="","",SUMIF('importation prevair'!$A:$A,CONCATENATE('Suivi du personnel'!$B168," ",'Suivi du personnel'!DF$8),'importation prevair'!$O:$O))</f>
        <v/>
      </c>
      <c r="DG168" s="162" t="str">
        <f>IF($B168="","",SUMIF('importation prevair'!$A:$A,CONCATENATE('Suivi du personnel'!$B168," ",'Suivi du personnel'!DG$8),'importation prevair'!$O:$O))</f>
        <v/>
      </c>
      <c r="DH168" s="162" t="str">
        <f>IF($B168="","",SUMIF('importation prevair'!$A:$A,CONCATENATE('Suivi du personnel'!$B168," ",'Suivi du personnel'!DH$8),'importation prevair'!$O:$O))</f>
        <v/>
      </c>
      <c r="DI168" s="162" t="str">
        <f>IF($B168="","",SUMIF('importation prevair'!$A:$A,CONCATENATE('Suivi du personnel'!$B168," ",'Suivi du personnel'!DI$8),'importation prevair'!$O:$O))</f>
        <v/>
      </c>
      <c r="DJ168" s="162" t="str">
        <f>IF($B168="","",SUMIF('importation prevair'!$A:$A,CONCATENATE('Suivi du personnel'!$B168," ",'Suivi du personnel'!DJ$8),'importation prevair'!$O:$O))</f>
        <v/>
      </c>
      <c r="DK168" s="261" t="str">
        <f>IF($B168="","",SUMIF('importation prevair'!$A:$A,CONCATENATE('Suivi du personnel'!$B168," ",'Suivi du personnel'!DK$8),'importation prevair'!$O:$O))</f>
        <v/>
      </c>
      <c r="DL168" s="162" t="str">
        <f>IF($B168="","",SUMIF('importation prevair'!$A:$A,CONCATENATE('Suivi du personnel'!$B168," ",'Suivi du personnel'!DL$8),'importation prevair'!$O:$O))</f>
        <v/>
      </c>
      <c r="DM168" s="162" t="str">
        <f>IF($B168="","",SUMIF('importation prevair'!$A:$A,CONCATENATE('Suivi du personnel'!$B168," ",'Suivi du personnel'!DM$8),'importation prevair'!$O:$O))</f>
        <v/>
      </c>
      <c r="DN168" s="162" t="str">
        <f>IF($B168="","",SUMIF('importation prevair'!$A:$A,CONCATENATE('Suivi du personnel'!$B168," ",'Suivi du personnel'!DN$8),'importation prevair'!$O:$O))</f>
        <v/>
      </c>
      <c r="DO168" s="162" t="str">
        <f>IF($B168="","",SUMIF('importation prevair'!$A:$A,CONCATENATE('Suivi du personnel'!$B168," ",'Suivi du personnel'!DO$8),'importation prevair'!$O:$O))</f>
        <v/>
      </c>
      <c r="DP168" s="162" t="str">
        <f>IF($B168="","",SUMIF('importation prevair'!$A:$A,CONCATENATE('Suivi du personnel'!$B168," ",'Suivi du personnel'!DP$8),'importation prevair'!$O:$O))</f>
        <v/>
      </c>
      <c r="DQ168" s="162" t="str">
        <f>IF($B168="","",SUMIF('importation prevair'!$A:$A,CONCATENATE('Suivi du personnel'!$B168," ",'Suivi du personnel'!DQ$8),'importation prevair'!$O:$O))</f>
        <v/>
      </c>
      <c r="DR168" s="259" t="str">
        <f>IF($B168="","",SUMIF('importation prevair'!$A:$A,CONCATENATE('Suivi du personnel'!$B168," ",'Suivi du personnel'!DR$8),'importation prevair'!$O:$O))</f>
        <v/>
      </c>
      <c r="DS168" s="260" t="str">
        <f>IF($B168="","",SUMIF('importation prevair'!$A:$A,CONCATENATE('Suivi du personnel'!$B168," ",'Suivi du personnel'!DS$8),'importation prevair'!$O:$O))</f>
        <v/>
      </c>
      <c r="DT168" s="162" t="str">
        <f>IF($B168="","",SUMIF('importation prevair'!$A:$A,CONCATENATE('Suivi du personnel'!$B168," ",'Suivi du personnel'!DT$8),'importation prevair'!$O:$O))</f>
        <v/>
      </c>
      <c r="DU168" s="162" t="str">
        <f>IF($B168="","",SUMIF('importation prevair'!$A:$A,CONCATENATE('Suivi du personnel'!$B168," ",'Suivi du personnel'!DU$8),'importation prevair'!$O:$O))</f>
        <v/>
      </c>
      <c r="DV168" s="162" t="str">
        <f>IF($B168="","",SUMIF('importation prevair'!$A:$A,CONCATENATE('Suivi du personnel'!$B168," ",'Suivi du personnel'!DV$8),'importation prevair'!$O:$O))</f>
        <v/>
      </c>
      <c r="DW168" s="162" t="str">
        <f>IF($B168="","",SUMIF('importation prevair'!$A:$A,CONCATENATE('Suivi du personnel'!$B168," ",'Suivi du personnel'!DW$8),'importation prevair'!$O:$O))</f>
        <v/>
      </c>
      <c r="DX168" s="162" t="str">
        <f>IF($B168="","",SUMIF('importation prevair'!$A:$A,CONCATENATE('Suivi du personnel'!$B168," ",'Suivi du personnel'!DX$8),'importation prevair'!$O:$O))</f>
        <v/>
      </c>
      <c r="DY168" s="261" t="str">
        <f>IF($B168="","",SUMIF('importation prevair'!$A:$A,CONCATENATE('Suivi du personnel'!$B168," ",'Suivi du personnel'!DY$8),'importation prevair'!$O:$O))</f>
        <v/>
      </c>
      <c r="DZ168" s="162" t="str">
        <f>IF($B168="","",SUMIF('importation prevair'!$A:$A,CONCATENATE('Suivi du personnel'!$B168," ",'Suivi du personnel'!DZ$8),'importation prevair'!$O:$O))</f>
        <v/>
      </c>
      <c r="EA168" s="162" t="str">
        <f>IF($B168="","",SUMIF('importation prevair'!$A:$A,CONCATENATE('Suivi du personnel'!$B168," ",'Suivi du personnel'!EA$8),'importation prevair'!$O:$O))</f>
        <v/>
      </c>
      <c r="EB168" s="162" t="str">
        <f>IF($B168="","",SUMIF('importation prevair'!$A:$A,CONCATENATE('Suivi du personnel'!$B168," ",'Suivi du personnel'!EB$8),'importation prevair'!$O:$O))</f>
        <v/>
      </c>
      <c r="EC168" s="162" t="str">
        <f>IF($B168="","",SUMIF('importation prevair'!$A:$A,CONCATENATE('Suivi du personnel'!$B168," ",'Suivi du personnel'!EC$8),'importation prevair'!$O:$O))</f>
        <v/>
      </c>
      <c r="ED168" s="162" t="str">
        <f>IF($B168="","",SUMIF('importation prevair'!$A:$A,CONCATENATE('Suivi du personnel'!$B168," ",'Suivi du personnel'!ED$8),'importation prevair'!$O:$O))</f>
        <v/>
      </c>
      <c r="EE168" s="162" t="str">
        <f>IF($B168="","",SUMIF('importation prevair'!$A:$A,CONCATENATE('Suivi du personnel'!$B168," ",'Suivi du personnel'!EE$8),'importation prevair'!$O:$O))</f>
        <v/>
      </c>
      <c r="EF168" s="259" t="str">
        <f>IF($B168="","",SUMIF('importation prevair'!$A:$A,CONCATENATE('Suivi du personnel'!$B168," ",'Suivi du personnel'!EF$8),'importation prevair'!$O:$O))</f>
        <v/>
      </c>
      <c r="EG168" s="260" t="str">
        <f>IF($B168="","",SUMIF('importation prevair'!$A:$A,CONCATENATE('Suivi du personnel'!$B168," ",'Suivi du personnel'!EG$8),'importation prevair'!$O:$O))</f>
        <v/>
      </c>
      <c r="EH168" s="162" t="str">
        <f>IF($B168="","",SUMIF('importation prevair'!$A:$A,CONCATENATE('Suivi du personnel'!$B168," ",'Suivi du personnel'!EH$8),'importation prevair'!$O:$O))</f>
        <v/>
      </c>
      <c r="EI168" s="162" t="str">
        <f>IF($B168="","",SUMIF('importation prevair'!$A:$A,CONCATENATE('Suivi du personnel'!$B168," ",'Suivi du personnel'!EI$8),'importation prevair'!$O:$O))</f>
        <v/>
      </c>
      <c r="EJ168" s="162" t="str">
        <f>IF($B168="","",SUMIF('importation prevair'!$A:$A,CONCATENATE('Suivi du personnel'!$B168," ",'Suivi du personnel'!EJ$8),'importation prevair'!$O:$O))</f>
        <v/>
      </c>
      <c r="EK168" s="162" t="str">
        <f>IF($B168="","",SUMIF('importation prevair'!$A:$A,CONCATENATE('Suivi du personnel'!$B168," ",'Suivi du personnel'!EK$8),'importation prevair'!$O:$O))</f>
        <v/>
      </c>
      <c r="EL168" s="162" t="str">
        <f>IF($B168="","",SUMIF('importation prevair'!$A:$A,CONCATENATE('Suivi du personnel'!$B168," ",'Suivi du personnel'!EL$8),'importation prevair'!$O:$O))</f>
        <v/>
      </c>
      <c r="EM168" s="261" t="str">
        <f>IF($B168="","",SUMIF('importation prevair'!$A:$A,CONCATENATE('Suivi du personnel'!$B168," ",'Suivi du personnel'!EM$8),'importation prevair'!$O:$O))</f>
        <v/>
      </c>
      <c r="EN168" s="162" t="str">
        <f>IF($B168="","",SUMIF('importation prevair'!$A:$A,CONCATENATE('Suivi du personnel'!$B168," ",'Suivi du personnel'!EN$8),'importation prevair'!$O:$O))</f>
        <v/>
      </c>
      <c r="EO168" s="162" t="str">
        <f>IF($B168="","",SUMIF('importation prevair'!$A:$A,CONCATENATE('Suivi du personnel'!$B168," ",'Suivi du personnel'!EO$8),'importation prevair'!$O:$O))</f>
        <v/>
      </c>
      <c r="EP168" s="162" t="str">
        <f>IF($B168="","",SUMIF('importation prevair'!$A:$A,CONCATENATE('Suivi du personnel'!$B168," ",'Suivi du personnel'!EP$8),'importation prevair'!$O:$O))</f>
        <v/>
      </c>
      <c r="EQ168" s="162" t="str">
        <f>IF($B168="","",SUMIF('importation prevair'!$A:$A,CONCATENATE('Suivi du personnel'!$B168," ",'Suivi du personnel'!EQ$8),'importation prevair'!$O:$O))</f>
        <v/>
      </c>
      <c r="ER168" s="162" t="str">
        <f>IF($B168="","",SUMIF('importation prevair'!$A:$A,CONCATENATE('Suivi du personnel'!$B168," ",'Suivi du personnel'!ER$8),'importation prevair'!$O:$O))</f>
        <v/>
      </c>
      <c r="ES168" s="162" t="str">
        <f>IF($B168="","",SUMIF('importation prevair'!$A:$A,CONCATENATE('Suivi du personnel'!$B168," ",'Suivi du personnel'!ES$8),'importation prevair'!$O:$O))</f>
        <v/>
      </c>
      <c r="ET168" s="259" t="str">
        <f>IF($B168="","",SUMIF('importation prevair'!$A:$A,CONCATENATE('Suivi du personnel'!$B168," ",'Suivi du personnel'!ET$8),'importation prevair'!$O:$O))</f>
        <v/>
      </c>
      <c r="EU168" s="260" t="str">
        <f>IF($B168="","",SUMIF('importation prevair'!$A:$A,CONCATENATE('Suivi du personnel'!$B168," ",'Suivi du personnel'!EU$8),'importation prevair'!$O:$O))</f>
        <v/>
      </c>
      <c r="EV168" s="162" t="str">
        <f>IF($B168="","",SUMIF('importation prevair'!$A:$A,CONCATENATE('Suivi du personnel'!$B168," ",'Suivi du personnel'!EV$8),'importation prevair'!$O:$O))</f>
        <v/>
      </c>
      <c r="EW168" s="162" t="str">
        <f>IF($B168="","",SUMIF('importation prevair'!$A:$A,CONCATENATE('Suivi du personnel'!$B168," ",'Suivi du personnel'!EW$8),'importation prevair'!$O:$O))</f>
        <v/>
      </c>
      <c r="EX168" s="162" t="str">
        <f>IF($B168="","",SUMIF('importation prevair'!$A:$A,CONCATENATE('Suivi du personnel'!$B168," ",'Suivi du personnel'!EX$8),'importation prevair'!$O:$O))</f>
        <v/>
      </c>
      <c r="EY168" s="162" t="str">
        <f>IF($B168="","",SUMIF('importation prevair'!$A:$A,CONCATENATE('Suivi du personnel'!$B168," ",'Suivi du personnel'!EY$8),'importation prevair'!$O:$O))</f>
        <v/>
      </c>
      <c r="EZ168" s="162" t="str">
        <f>IF($B168="","",SUMIF('importation prevair'!$A:$A,CONCATENATE('Suivi du personnel'!$B168," ",'Suivi du personnel'!EZ$8),'importation prevair'!$O:$O))</f>
        <v/>
      </c>
      <c r="FA168" s="261" t="str">
        <f>IF($B168="","",SUMIF('importation prevair'!$A:$A,CONCATENATE('Suivi du personnel'!$B168," ",'Suivi du personnel'!FA$8),'importation prevair'!$O:$O))</f>
        <v/>
      </c>
      <c r="FB168" s="162" t="str">
        <f>IF($B168="","",SUMIF('importation prevair'!$A:$A,CONCATENATE('Suivi du personnel'!$B168," ",'Suivi du personnel'!FB$8),'importation prevair'!$O:$O))</f>
        <v/>
      </c>
      <c r="FC168" s="162" t="str">
        <f>IF($B168="","",SUMIF('importation prevair'!$A:$A,CONCATENATE('Suivi du personnel'!$B168," ",'Suivi du personnel'!FC$8),'importation prevair'!$O:$O))</f>
        <v/>
      </c>
      <c r="FD168" s="162" t="str">
        <f>IF($B168="","",SUMIF('importation prevair'!$A:$A,CONCATENATE('Suivi du personnel'!$B168," ",'Suivi du personnel'!FD$8),'importation prevair'!$O:$O))</f>
        <v/>
      </c>
      <c r="FE168" s="162" t="str">
        <f>IF($B168="","",SUMIF('importation prevair'!$A:$A,CONCATENATE('Suivi du personnel'!$B168," ",'Suivi du personnel'!FE$8),'importation prevair'!$O:$O))</f>
        <v/>
      </c>
      <c r="FF168" s="162" t="str">
        <f>IF($B168="","",SUMIF('importation prevair'!$A:$A,CONCATENATE('Suivi du personnel'!$B168," ",'Suivi du personnel'!FF$8),'importation prevair'!$O:$O))</f>
        <v/>
      </c>
      <c r="FG168" s="162" t="str">
        <f>IF($B168="","",SUMIF('importation prevair'!$A:$A,CONCATENATE('Suivi du personnel'!$B168," ",'Suivi du personnel'!FG$8),'importation prevair'!$O:$O))</f>
        <v/>
      </c>
      <c r="FH168" s="259" t="str">
        <f>IF($B168="","",SUMIF('importation prevair'!$A:$A,CONCATENATE('Suivi du personnel'!$B168," ",'Suivi du personnel'!FH$8),'importation prevair'!$O:$O))</f>
        <v/>
      </c>
      <c r="FI168" s="260" t="str">
        <f>IF($B168="","",SUMIF('importation prevair'!$A:$A,CONCATENATE('Suivi du personnel'!$B168," ",'Suivi du personnel'!FI$8),'importation prevair'!$O:$O))</f>
        <v/>
      </c>
      <c r="FJ168" s="162" t="str">
        <f>IF($B168="","",SUMIF('importation prevair'!$A:$A,CONCATENATE('Suivi du personnel'!$B168," ",'Suivi du personnel'!FJ$8),'importation prevair'!$O:$O))</f>
        <v/>
      </c>
      <c r="FK168" s="162" t="str">
        <f>IF($B168="","",SUMIF('importation prevair'!$A:$A,CONCATENATE('Suivi du personnel'!$B168," ",'Suivi du personnel'!FK$8),'importation prevair'!$O:$O))</f>
        <v/>
      </c>
      <c r="FL168" s="162" t="str">
        <f>IF($B168="","",SUMIF('importation prevair'!$A:$A,CONCATENATE('Suivi du personnel'!$B168," ",'Suivi du personnel'!FL$8),'importation prevair'!$O:$O))</f>
        <v/>
      </c>
      <c r="FM168" s="162" t="str">
        <f>IF($B168="","",SUMIF('importation prevair'!$A:$A,CONCATENATE('Suivi du personnel'!$B168," ",'Suivi du personnel'!FM$8),'importation prevair'!$O:$O))</f>
        <v/>
      </c>
      <c r="FN168" s="162" t="str">
        <f>IF($B168="","",SUMIF('importation prevair'!$A:$A,CONCATENATE('Suivi du personnel'!$B168," ",'Suivi du personnel'!FN$8),'importation prevair'!$O:$O))</f>
        <v/>
      </c>
      <c r="FO168" s="261" t="str">
        <f>IF($B168="","",SUMIF('importation prevair'!$A:$A,CONCATENATE('Suivi du personnel'!$B168," ",'Suivi du personnel'!FO$8),'importation prevair'!$O:$O))</f>
        <v/>
      </c>
      <c r="FP168" s="162" t="str">
        <f>IF($B168="","",SUMIF('importation prevair'!$A:$A,CONCATENATE('Suivi du personnel'!$B168," ",'Suivi du personnel'!FP$8),'importation prevair'!$O:$O))</f>
        <v/>
      </c>
      <c r="FQ168" s="162" t="str">
        <f>IF($B168="","",SUMIF('importation prevair'!$A:$A,CONCATENATE('Suivi du personnel'!$B168," ",'Suivi du personnel'!FQ$8),'importation prevair'!$O:$O))</f>
        <v/>
      </c>
      <c r="FR168" s="162" t="str">
        <f>IF($B168="","",SUMIF('importation prevair'!$A:$A,CONCATENATE('Suivi du personnel'!$B168," ",'Suivi du personnel'!FR$8),'importation prevair'!$O:$O))</f>
        <v/>
      </c>
      <c r="FS168" s="162" t="str">
        <f>IF($B168="","",SUMIF('importation prevair'!$A:$A,CONCATENATE('Suivi du personnel'!$B168," ",'Suivi du personnel'!FS$8),'importation prevair'!$O:$O))</f>
        <v/>
      </c>
      <c r="FT168" s="162" t="str">
        <f>IF($B168="","",SUMIF('importation prevair'!$A:$A,CONCATENATE('Suivi du personnel'!$B168," ",'Suivi du personnel'!FT$8),'importation prevair'!$O:$O))</f>
        <v/>
      </c>
      <c r="FU168" s="162" t="str">
        <f>IF($B168="","",SUMIF('importation prevair'!$A:$A,CONCATENATE('Suivi du personnel'!$B168," ",'Suivi du personnel'!FU$8),'importation prevair'!$O:$O))</f>
        <v/>
      </c>
      <c r="FV168" s="259" t="str">
        <f>IF($B168="","",SUMIF('importation prevair'!$A:$A,CONCATENATE('Suivi du personnel'!$B168," ",'Suivi du personnel'!FV$8),'importation prevair'!$O:$O))</f>
        <v/>
      </c>
      <c r="FW168" s="260" t="str">
        <f>IF($B168="","",SUMIF('importation prevair'!$A:$A,CONCATENATE('Suivi du personnel'!$B168," ",'Suivi du personnel'!FW$8),'importation prevair'!$O:$O))</f>
        <v/>
      </c>
      <c r="FX168" s="162" t="str">
        <f>IF($B168="","",SUMIF('importation prevair'!$A:$A,CONCATENATE('Suivi du personnel'!$B168," ",'Suivi du personnel'!FX$8),'importation prevair'!$O:$O))</f>
        <v/>
      </c>
      <c r="FY168" s="162" t="str">
        <f>IF($B168="","",SUMIF('importation prevair'!$A:$A,CONCATENATE('Suivi du personnel'!$B168," ",'Suivi du personnel'!FY$8),'importation prevair'!$O:$O))</f>
        <v/>
      </c>
      <c r="FZ168" s="162" t="str">
        <f>IF($B168="","",SUMIF('importation prevair'!$A:$A,CONCATENATE('Suivi du personnel'!$B168," ",'Suivi du personnel'!FZ$8),'importation prevair'!$O:$O))</f>
        <v/>
      </c>
      <c r="GA168" s="162" t="str">
        <f>IF($B168="","",SUMIF('importation prevair'!$A:$A,CONCATENATE('Suivi du personnel'!$B168," ",'Suivi du personnel'!GA$8),'importation prevair'!$O:$O))</f>
        <v/>
      </c>
      <c r="GB168" s="162" t="str">
        <f>IF($B168="","",SUMIF('importation prevair'!$A:$A,CONCATENATE('Suivi du personnel'!$B168," ",'Suivi du personnel'!GB$8),'importation prevair'!$O:$O))</f>
        <v/>
      </c>
      <c r="GC168" s="261" t="str">
        <f>IF($B168="","",SUMIF('importation prevair'!$A:$A,CONCATENATE('Suivi du personnel'!$B168," ",'Suivi du personnel'!GC$8),'importation prevair'!$O:$O))</f>
        <v/>
      </c>
      <c r="GD168" s="162" t="str">
        <f>IF($B168="","",SUMIF('importation prevair'!$A:$A,CONCATENATE('Suivi du personnel'!$B168," ",'Suivi du personnel'!GD$8),'importation prevair'!$O:$O))</f>
        <v/>
      </c>
      <c r="GE168" s="162" t="str">
        <f>IF($B168="","",SUMIF('importation prevair'!$A:$A,CONCATENATE('Suivi du personnel'!$B168," ",'Suivi du personnel'!GE$8),'importation prevair'!$O:$O))</f>
        <v/>
      </c>
      <c r="GF168" s="162" t="str">
        <f>IF($B168="","",SUMIF('importation prevair'!$A:$A,CONCATENATE('Suivi du personnel'!$B168," ",'Suivi du personnel'!GF$8),'importation prevair'!$O:$O))</f>
        <v/>
      </c>
      <c r="GG168" s="162" t="str">
        <f>IF($B168="","",SUMIF('importation prevair'!$A:$A,CONCATENATE('Suivi du personnel'!$B168," ",'Suivi du personnel'!GG$8),'importation prevair'!$O:$O))</f>
        <v/>
      </c>
      <c r="GH168" s="162" t="str">
        <f>IF($B168="","",SUMIF('importation prevair'!$A:$A,CONCATENATE('Suivi du personnel'!$B168," ",'Suivi du personnel'!GH$8),'importation prevair'!$O:$O))</f>
        <v/>
      </c>
      <c r="GI168" s="162" t="str">
        <f>IF($B168="","",SUMIF('importation prevair'!$A:$A,CONCATENATE('Suivi du personnel'!$B168," ",'Suivi du personnel'!GI$8),'importation prevair'!$O:$O))</f>
        <v/>
      </c>
      <c r="GJ168" s="259" t="str">
        <f>IF($B168="","",SUMIF('importation prevair'!$A:$A,CONCATENATE('Suivi du personnel'!$B168," ",'Suivi du personnel'!GJ$8),'importation prevair'!$O:$O))</f>
        <v/>
      </c>
      <c r="GK168" s="260" t="str">
        <f>IF($B168="","",SUMIF('importation prevair'!$A:$A,CONCATENATE('Suivi du personnel'!$B168," ",'Suivi du personnel'!GK$8),'importation prevair'!$O:$O))</f>
        <v/>
      </c>
      <c r="GL168" s="162" t="str">
        <f>IF($B168="","",SUMIF('importation prevair'!$A:$A,CONCATENATE('Suivi du personnel'!$B168," ",'Suivi du personnel'!GL$8),'importation prevair'!$O:$O))</f>
        <v/>
      </c>
      <c r="GM168" s="162" t="str">
        <f>IF($B168="","",SUMIF('importation prevair'!$A:$A,CONCATENATE('Suivi du personnel'!$B168," ",'Suivi du personnel'!GM$8),'importation prevair'!$O:$O))</f>
        <v/>
      </c>
      <c r="GN168" s="162" t="str">
        <f>IF($B168="","",SUMIF('importation prevair'!$A:$A,CONCATENATE('Suivi du personnel'!$B168," ",'Suivi du personnel'!GN$8),'importation prevair'!$O:$O))</f>
        <v/>
      </c>
      <c r="GO168" s="162" t="str">
        <f>IF($B168="","",SUMIF('importation prevair'!$A:$A,CONCATENATE('Suivi du personnel'!$B168," ",'Suivi du personnel'!GO$8),'importation prevair'!$O:$O))</f>
        <v/>
      </c>
      <c r="GP168" s="162" t="str">
        <f>IF($B168="","",SUMIF('importation prevair'!$A:$A,CONCATENATE('Suivi du personnel'!$B168," ",'Suivi du personnel'!GP$8),'importation prevair'!$O:$O))</f>
        <v/>
      </c>
      <c r="GQ168" s="261" t="str">
        <f>IF($B168="","",SUMIF('importation prevair'!$A:$A,CONCATENATE('Suivi du personnel'!$B168," ",'Suivi du personnel'!GQ$8),'importation prevair'!$O:$O))</f>
        <v/>
      </c>
      <c r="GR168" s="260" t="str">
        <f>IF($B168="","",SUMIF('importation prevair'!$A:$A,CONCATENATE('Suivi du personnel'!$B168," ",'Suivi du personnel'!GR$8),'importation prevair'!$O:$O))</f>
        <v/>
      </c>
      <c r="GS168" s="162" t="str">
        <f>IF($B168="","",SUMIF('importation prevair'!$A:$A,CONCATENATE('Suivi du personnel'!$B168," ",'Suivi du personnel'!GS$8),'importation prevair'!$O:$O))</f>
        <v/>
      </c>
      <c r="GT168" s="162" t="str">
        <f>IF($B168="","",SUMIF('importation prevair'!$A:$A,CONCATENATE('Suivi du personnel'!$B168," ",'Suivi du personnel'!GT$8),'importation prevair'!$O:$O))</f>
        <v/>
      </c>
      <c r="GU168" s="162" t="str">
        <f>IF($B168="","",SUMIF('importation prevair'!$A:$A,CONCATENATE('Suivi du personnel'!$B168," ",'Suivi du personnel'!GU$8),'importation prevair'!$O:$O))</f>
        <v/>
      </c>
      <c r="GV168" s="162" t="str">
        <f>IF($B168="","",SUMIF('importation prevair'!$A:$A,CONCATENATE('Suivi du personnel'!$B168," ",'Suivi du personnel'!GV$8),'importation prevair'!$O:$O))</f>
        <v/>
      </c>
      <c r="GW168" s="162" t="str">
        <f>IF($B168="","",SUMIF('importation prevair'!$A:$A,CONCATENATE('Suivi du personnel'!$B168," ",'Suivi du personnel'!GW$8),'importation prevair'!$O:$O))</f>
        <v/>
      </c>
      <c r="GX168" s="261" t="str">
        <f>IF($B168="","",SUMIF('importation prevair'!$A:$A,CONCATENATE('Suivi du personnel'!$B168," ",'Suivi du personnel'!GX$8),'importation prevair'!$O:$O))</f>
        <v/>
      </c>
    </row>
    <row r="169" spans="1:206" s="164" customFormat="1" ht="13.5" thickBot="1" x14ac:dyDescent="0.25">
      <c r="A169" s="289" t="str">
        <f>IF($B169="","",VLOOKUP($B169,'info personnel sur AT'!$A$3:$C$298,2,FALSE))</f>
        <v/>
      </c>
      <c r="B169" s="287"/>
      <c r="C169" s="284" t="str">
        <f>IF($B169="","",VLOOKUP($B169,'info personnel sur AT'!$A$3:$Q$298,3,FALSE))</f>
        <v/>
      </c>
      <c r="D169" s="280" t="str">
        <f>IF($B169="","",VLOOKUP($B169,'info personnel sur AT'!$A$3:$Q$298,4,FALSE))</f>
        <v/>
      </c>
      <c r="E169" s="277" t="str">
        <f>IF($B169="","",VLOOKUP($B169,'info personnel sur AT'!$A$3:$Q$298,5,FALSE))</f>
        <v/>
      </c>
      <c r="F169" s="219">
        <f t="shared" si="101"/>
        <v>0</v>
      </c>
      <c r="G169" s="240">
        <v>0.3</v>
      </c>
      <c r="H169" s="218">
        <f t="shared" si="102"/>
        <v>0.3</v>
      </c>
      <c r="I169" s="22" t="str">
        <f>IF($B169="","",VLOOKUP($B169,'info personnel sur AT'!$A$3:$Q$298,6,FALSE))</f>
        <v/>
      </c>
      <c r="J169" s="22" t="str">
        <f>IF($B169="","",VLOOKUP($B169,'info personnel sur AT'!$A$3:$Q$298,7,FALSE))</f>
        <v/>
      </c>
      <c r="K169" s="22" t="str">
        <f>IF($B169="","",VLOOKUP($B169,'info personnel sur AT'!$A$3:$Q$298,8,FALSE))</f>
        <v/>
      </c>
      <c r="L169" s="22" t="str">
        <f>IF($B169="","",VLOOKUP($B169,'info personnel sur AT'!$A$3:$Q$298,9,FALSE))</f>
        <v/>
      </c>
      <c r="M169" s="22" t="str">
        <f>IF($B169="","",VLOOKUP($B169,'info personnel sur AT'!$A$3:$Q$298,10,FALSE))</f>
        <v/>
      </c>
      <c r="N169" s="22" t="str">
        <f>IF($B169="","",VLOOKUP($B169,'info personnel sur AT'!$A$3:$Q$298,11,FALSE))</f>
        <v/>
      </c>
      <c r="O169" s="22" t="str">
        <f>IF($B169="","",VLOOKUP($B169,'info personnel sur AT'!$A$3:$Q$298,12,FALSE))</f>
        <v/>
      </c>
      <c r="P169" s="22" t="str">
        <f>IF($B169="","",VLOOKUP($B169,'info personnel sur AT'!$A$3:$Q$298,13,FALSE))</f>
        <v/>
      </c>
      <c r="Q169" s="22" t="str">
        <f>IF($B169="","",VLOOKUP($B169,'info personnel sur AT'!$A$3:$Q$298,14,FALSE))</f>
        <v/>
      </c>
      <c r="R169" s="22" t="str">
        <f>IF($B169="","",VLOOKUP($B169,'info personnel sur AT'!$A$3:$Q$298,15,FALSE))</f>
        <v/>
      </c>
      <c r="S169" s="22" t="str">
        <f>IF($B169="","",VLOOKUP($B169,'info personnel sur AT'!$A$3:$Q$298,16,FALSE))</f>
        <v/>
      </c>
      <c r="T169" s="22" t="str">
        <f>IF($B169="","",VLOOKUP($B169,'info personnel sur AT'!$A$3:$Q$298,17,FALSE))</f>
        <v/>
      </c>
      <c r="U169" s="11">
        <f t="shared" si="103"/>
        <v>0</v>
      </c>
      <c r="V169" s="2">
        <f t="shared" si="104"/>
        <v>0</v>
      </c>
      <c r="W169" s="6">
        <f t="shared" si="105"/>
        <v>0</v>
      </c>
      <c r="X169" s="180">
        <f t="shared" si="106"/>
        <v>1.8</v>
      </c>
      <c r="Y169" s="179">
        <f t="shared" si="134"/>
        <v>5</v>
      </c>
      <c r="Z169" s="192">
        <f t="shared" si="107"/>
        <v>10</v>
      </c>
      <c r="AA169" s="195">
        <f t="shared" si="108"/>
        <v>0</v>
      </c>
      <c r="AB169" s="195">
        <f t="shared" si="109"/>
        <v>0</v>
      </c>
      <c r="AC169" s="195">
        <f t="shared" si="110"/>
        <v>0</v>
      </c>
      <c r="AD169" s="195">
        <f t="shared" si="111"/>
        <v>0</v>
      </c>
      <c r="AE169" s="195">
        <f t="shared" si="112"/>
        <v>0</v>
      </c>
      <c r="AF169" s="195">
        <f t="shared" si="113"/>
        <v>0</v>
      </c>
      <c r="AG169" s="195">
        <f t="shared" si="114"/>
        <v>0</v>
      </c>
      <c r="AH169" s="248">
        <f t="shared" si="115"/>
        <v>0</v>
      </c>
      <c r="AI169" s="248">
        <f t="shared" si="116"/>
        <v>0</v>
      </c>
      <c r="AJ169" s="248">
        <f t="shared" si="117"/>
        <v>0</v>
      </c>
      <c r="AK169" s="248">
        <f t="shared" si="118"/>
        <v>0</v>
      </c>
      <c r="AL169" s="248">
        <f t="shared" si="119"/>
        <v>0</v>
      </c>
      <c r="AM169" s="248">
        <f t="shared" si="120"/>
        <v>0</v>
      </c>
      <c r="AN169" s="248">
        <f t="shared" si="121"/>
        <v>0</v>
      </c>
      <c r="AO169" s="248">
        <f t="shared" si="122"/>
        <v>0</v>
      </c>
      <c r="AP169" s="248">
        <f t="shared" si="123"/>
        <v>0</v>
      </c>
      <c r="AQ169" s="248">
        <f t="shared" si="124"/>
        <v>0</v>
      </c>
      <c r="AR169" s="248">
        <f t="shared" si="125"/>
        <v>0</v>
      </c>
      <c r="AS169" s="248">
        <f t="shared" si="126"/>
        <v>0</v>
      </c>
      <c r="AT169" s="248">
        <f t="shared" si="127"/>
        <v>0</v>
      </c>
      <c r="AU169" s="248">
        <f t="shared" si="128"/>
        <v>0</v>
      </c>
      <c r="AV169" s="245">
        <f t="shared" si="135"/>
        <v>0</v>
      </c>
      <c r="AW169" s="245">
        <f t="shared" si="136"/>
        <v>0</v>
      </c>
      <c r="AX169" s="252">
        <f t="shared" si="137"/>
        <v>0</v>
      </c>
      <c r="AY169" s="253">
        <f t="shared" si="132"/>
        <v>0</v>
      </c>
      <c r="AZ169" s="253">
        <f t="shared" si="133"/>
        <v>0</v>
      </c>
      <c r="BA169" s="221" t="str">
        <f>IF($B169="","",SUMIF('importation prevair'!$A:$A,CONCATENATE('Suivi du personnel'!$B169," ",'Suivi du personnel'!BA$8),'importation prevair'!$O:$O))</f>
        <v/>
      </c>
      <c r="BB169" s="222" t="str">
        <f>IF($B169="","",SUMIF('importation prevair'!$A:$A,CONCATENATE('Suivi du personnel'!$B169," ",'Suivi du personnel'!BB$8),'importation prevair'!$O:$O))</f>
        <v/>
      </c>
      <c r="BC169" s="222" t="str">
        <f>IF($B169="","",SUMIF('importation prevair'!$A:$A,CONCATENATE('Suivi du personnel'!$B169," ",'Suivi du personnel'!BC$8),'importation prevair'!$O:$O))</f>
        <v/>
      </c>
      <c r="BD169" s="222" t="str">
        <f>IF($B169="","",SUMIF('importation prevair'!$A:$A,CONCATENATE('Suivi du personnel'!$B169," ",'Suivi du personnel'!BD$8),'importation prevair'!$O:$O))</f>
        <v/>
      </c>
      <c r="BE169" s="222" t="str">
        <f>IF($B169="","",SUMIF('importation prevair'!$A:$A,CONCATENATE('Suivi du personnel'!$B169," ",'Suivi du personnel'!BE$8),'importation prevair'!$O:$O))</f>
        <v/>
      </c>
      <c r="BF169" s="222" t="str">
        <f>IF($B169="","",SUMIF('importation prevair'!$A:$A,CONCATENATE('Suivi du personnel'!$B169," ",'Suivi du personnel'!BF$8),'importation prevair'!$O:$O))</f>
        <v/>
      </c>
      <c r="BG169" s="223" t="str">
        <f>IF($B169="","",SUMIF('importation prevair'!$A:$A,CONCATENATE('Suivi du personnel'!$B169," ",'Suivi du personnel'!BG$8),'importation prevair'!$O:$O))</f>
        <v/>
      </c>
      <c r="BH169" s="221" t="str">
        <f>IF($B169="","",SUMIF('importation prevair'!$A:$A,CONCATENATE('Suivi du personnel'!$B169," ",'Suivi du personnel'!BH$8),'importation prevair'!$O:$O))</f>
        <v/>
      </c>
      <c r="BI169" s="222" t="str">
        <f>IF($B169="","",SUMIF('importation prevair'!$A:$A,CONCATENATE('Suivi du personnel'!$B169," ",'Suivi du personnel'!BI$8),'importation prevair'!$O:$O))</f>
        <v/>
      </c>
      <c r="BJ169" s="222" t="str">
        <f>IF($B169="","",SUMIF('importation prevair'!$A:$A,CONCATENATE('Suivi du personnel'!$B169," ",'Suivi du personnel'!BJ$8),'importation prevair'!$O:$O))</f>
        <v/>
      </c>
      <c r="BK169" s="222" t="str">
        <f>IF($B169="","",SUMIF('importation prevair'!$A:$A,CONCATENATE('Suivi du personnel'!$B169," ",'Suivi du personnel'!BK$8),'importation prevair'!$O:$O))</f>
        <v/>
      </c>
      <c r="BL169" s="222" t="str">
        <f>IF($B169="","",SUMIF('importation prevair'!$A:$A,CONCATENATE('Suivi du personnel'!$B169," ",'Suivi du personnel'!BL$8),'importation prevair'!$O:$O))</f>
        <v/>
      </c>
      <c r="BM169" s="222" t="str">
        <f>IF($B169="","",SUMIF('importation prevair'!$A:$A,CONCATENATE('Suivi du personnel'!$B169," ",'Suivi du personnel'!BM$8),'importation prevair'!$O:$O))</f>
        <v/>
      </c>
      <c r="BN169" s="223" t="str">
        <f>IF($B169="","",SUMIF('importation prevair'!$A:$A,CONCATENATE('Suivi du personnel'!$B169," ",'Suivi du personnel'!BN$8),'importation prevair'!$O:$O))</f>
        <v/>
      </c>
      <c r="BO169" s="221" t="str">
        <f>IF($B169="","",SUMIF('importation prevair'!$A:$A,CONCATENATE('Suivi du personnel'!$B169," ",'Suivi du personnel'!BO$8),'importation prevair'!$O:$O))</f>
        <v/>
      </c>
      <c r="BP169" s="222" t="str">
        <f>IF($B169="","",SUMIF('importation prevair'!$A:$A,CONCATENATE('Suivi du personnel'!$B169," ",'Suivi du personnel'!BP$8),'importation prevair'!$O:$O))</f>
        <v/>
      </c>
      <c r="BQ169" s="222" t="str">
        <f>IF($B169="","",SUMIF('importation prevair'!$A:$A,CONCATENATE('Suivi du personnel'!$B169," ",'Suivi du personnel'!BQ$8),'importation prevair'!$O:$O))</f>
        <v/>
      </c>
      <c r="BR169" s="222" t="str">
        <f>IF($B169="","",SUMIF('importation prevair'!$A:$A,CONCATENATE('Suivi du personnel'!$B169," ",'Suivi du personnel'!BR$8),'importation prevair'!$O:$O))</f>
        <v/>
      </c>
      <c r="BS169" s="222" t="str">
        <f>IF($B169="","",SUMIF('importation prevair'!$A:$A,CONCATENATE('Suivi du personnel'!$B169," ",'Suivi du personnel'!BS$8),'importation prevair'!$O:$O))</f>
        <v/>
      </c>
      <c r="BT169" s="222" t="str">
        <f>IF($B169="","",SUMIF('importation prevair'!$A:$A,CONCATENATE('Suivi du personnel'!$B169," ",'Suivi du personnel'!BT$8),'importation prevair'!$O:$O))</f>
        <v/>
      </c>
      <c r="BU169" s="223" t="str">
        <f>IF($B169="","",SUMIF('importation prevair'!$A:$A,CONCATENATE('Suivi du personnel'!$B169," ",'Suivi du personnel'!BU$8),'importation prevair'!$O:$O))</f>
        <v/>
      </c>
      <c r="BV169" s="221" t="str">
        <f>IF($B169="","",SUMIF('importation prevair'!$A:$A,CONCATENATE('Suivi du personnel'!$B169," ",'Suivi du personnel'!BV$8),'importation prevair'!$O:$O))</f>
        <v/>
      </c>
      <c r="BW169" s="222" t="str">
        <f>IF($B169="","",SUMIF('importation prevair'!$A:$A,CONCATENATE('Suivi du personnel'!$B169," ",'Suivi du personnel'!BW$8),'importation prevair'!$O:$O))</f>
        <v/>
      </c>
      <c r="BX169" s="222" t="str">
        <f>IF($B169="","",SUMIF('importation prevair'!$A:$A,CONCATENATE('Suivi du personnel'!$B169," ",'Suivi du personnel'!BX$8),'importation prevair'!$O:$O))</f>
        <v/>
      </c>
      <c r="BY169" s="222" t="str">
        <f>IF($B169="","",SUMIF('importation prevair'!$A:$A,CONCATENATE('Suivi du personnel'!$B169," ",'Suivi du personnel'!BY$8),'importation prevair'!$O:$O))</f>
        <v/>
      </c>
      <c r="BZ169" s="222" t="str">
        <f>IF($B169="","",SUMIF('importation prevair'!$A:$A,CONCATENATE('Suivi du personnel'!$B169," ",'Suivi du personnel'!BZ$8),'importation prevair'!$O:$O))</f>
        <v/>
      </c>
      <c r="CA169" s="222" t="str">
        <f>IF($B169="","",SUMIF('importation prevair'!$A:$A,CONCATENATE('Suivi du personnel'!$B169," ",'Suivi du personnel'!CA$8),'importation prevair'!$O:$O))</f>
        <v/>
      </c>
      <c r="CB169" s="223" t="str">
        <f>IF($B169="","",SUMIF('importation prevair'!$A:$A,CONCATENATE('Suivi du personnel'!$B169," ",'Suivi du personnel'!CB$8),'importation prevair'!$O:$O))</f>
        <v/>
      </c>
      <c r="CC169" s="221" t="str">
        <f>IF($B169="","",SUMIF('importation prevair'!$A:$A,CONCATENATE('Suivi du personnel'!$B169," ",'Suivi du personnel'!CC$8),'importation prevair'!$O:$O))</f>
        <v/>
      </c>
      <c r="CD169" s="222" t="str">
        <f>IF($B169="","",SUMIF('importation prevair'!$A:$A,CONCATENATE('Suivi du personnel'!$B169," ",'Suivi du personnel'!CD$8),'importation prevair'!$O:$O))</f>
        <v/>
      </c>
      <c r="CE169" s="222" t="str">
        <f>IF($B169="","",SUMIF('importation prevair'!$A:$A,CONCATENATE('Suivi du personnel'!$B169," ",'Suivi du personnel'!CE$8),'importation prevair'!$O:$O))</f>
        <v/>
      </c>
      <c r="CF169" s="222" t="str">
        <f>IF($B169="","",SUMIF('importation prevair'!$A:$A,CONCATENATE('Suivi du personnel'!$B169," ",'Suivi du personnel'!CF$8),'importation prevair'!$O:$O))</f>
        <v/>
      </c>
      <c r="CG169" s="222" t="str">
        <f>IF($B169="","",SUMIF('importation prevair'!$A:$A,CONCATENATE('Suivi du personnel'!$B169," ",'Suivi du personnel'!CG$8),'importation prevair'!$O:$O))</f>
        <v/>
      </c>
      <c r="CH169" s="222" t="str">
        <f>IF($B169="","",SUMIF('importation prevair'!$A:$A,CONCATENATE('Suivi du personnel'!$B169," ",'Suivi du personnel'!CH$8),'importation prevair'!$O:$O))</f>
        <v/>
      </c>
      <c r="CI169" s="223" t="str">
        <f>IF($B169="","",SUMIF('importation prevair'!$A:$A,CONCATENATE('Suivi du personnel'!$B169," ",'Suivi du personnel'!CI$8),'importation prevair'!$O:$O))</f>
        <v/>
      </c>
      <c r="CJ169" s="221" t="str">
        <f>IF($B169="","",SUMIF('importation prevair'!$A:$A,CONCATENATE('Suivi du personnel'!$B169," ",'Suivi du personnel'!CJ$8),'importation prevair'!$O:$O))</f>
        <v/>
      </c>
      <c r="CK169" s="222" t="str">
        <f>IF($B169="","",SUMIF('importation prevair'!$A:$A,CONCATENATE('Suivi du personnel'!$B169," ",'Suivi du personnel'!CK$8),'importation prevair'!$O:$O))</f>
        <v/>
      </c>
      <c r="CL169" s="222" t="str">
        <f>IF($B169="","",SUMIF('importation prevair'!$A:$A,CONCATENATE('Suivi du personnel'!$B169," ",'Suivi du personnel'!CL$8),'importation prevair'!$O:$O))</f>
        <v/>
      </c>
      <c r="CM169" s="222" t="str">
        <f>IF($B169="","",SUMIF('importation prevair'!$A:$A,CONCATENATE('Suivi du personnel'!$B169," ",'Suivi du personnel'!CM$8),'importation prevair'!$O:$O))</f>
        <v/>
      </c>
      <c r="CN169" s="222" t="str">
        <f>IF($B169="","",SUMIF('importation prevair'!$A:$A,CONCATENATE('Suivi du personnel'!$B169," ",'Suivi du personnel'!CN$8),'importation prevair'!$O:$O))</f>
        <v/>
      </c>
      <c r="CO169" s="222" t="str">
        <f>IF($B169="","",SUMIF('importation prevair'!$A:$A,CONCATENATE('Suivi du personnel'!$B169," ",'Suivi du personnel'!CO$8),'importation prevair'!$O:$O))</f>
        <v/>
      </c>
      <c r="CP169" s="223" t="str">
        <f>IF($B169="","",SUMIF('importation prevair'!$A:$A,CONCATENATE('Suivi du personnel'!$B169," ",'Suivi du personnel'!CP$8),'importation prevair'!$O:$O))</f>
        <v/>
      </c>
      <c r="CQ169" s="221" t="str">
        <f>IF($B169="","",SUMIF('importation prevair'!$A:$A,CONCATENATE('Suivi du personnel'!$B169," ",'Suivi du personnel'!CQ$8),'importation prevair'!$O:$O))</f>
        <v/>
      </c>
      <c r="CR169" s="222" t="str">
        <f>IF($B169="","",SUMIF('importation prevair'!$A:$A,CONCATENATE('Suivi du personnel'!$B169," ",'Suivi du personnel'!CR$8),'importation prevair'!$O:$O))</f>
        <v/>
      </c>
      <c r="CS169" s="222" t="str">
        <f>IF($B169="","",SUMIF('importation prevair'!$A:$A,CONCATENATE('Suivi du personnel'!$B169," ",'Suivi du personnel'!CS$8),'importation prevair'!$O:$O))</f>
        <v/>
      </c>
      <c r="CT169" s="222" t="str">
        <f>IF($B169="","",SUMIF('importation prevair'!$A:$A,CONCATENATE('Suivi du personnel'!$B169," ",'Suivi du personnel'!CT$8),'importation prevair'!$O:$O))</f>
        <v/>
      </c>
      <c r="CU169" s="222" t="str">
        <f>IF($B169="","",SUMIF('importation prevair'!$A:$A,CONCATENATE('Suivi du personnel'!$B169," ",'Suivi du personnel'!CU$8),'importation prevair'!$O:$O))</f>
        <v/>
      </c>
      <c r="CV169" s="222" t="str">
        <f>IF($B169="","",SUMIF('importation prevair'!$A:$A,CONCATENATE('Suivi du personnel'!$B169," ",'Suivi du personnel'!CV$8),'importation prevair'!$O:$O))</f>
        <v/>
      </c>
      <c r="CW169" s="223" t="str">
        <f>IF($B169="","",SUMIF('importation prevair'!$A:$A,CONCATENATE('Suivi du personnel'!$B169," ",'Suivi du personnel'!CW$8),'importation prevair'!$O:$O))</f>
        <v/>
      </c>
      <c r="CX169" s="221" t="str">
        <f>IF($B169="","",SUMIF('importation prevair'!$A:$A,CONCATENATE('Suivi du personnel'!$B169," ",'Suivi du personnel'!CX$8),'importation prevair'!$O:$O))</f>
        <v/>
      </c>
      <c r="CY169" s="222" t="str">
        <f>IF($B169="","",SUMIF('importation prevair'!$A:$A,CONCATENATE('Suivi du personnel'!$B169," ",'Suivi du personnel'!CY$8),'importation prevair'!$O:$O))</f>
        <v/>
      </c>
      <c r="CZ169" s="222" t="str">
        <f>IF($B169="","",SUMIF('importation prevair'!$A:$A,CONCATENATE('Suivi du personnel'!$B169," ",'Suivi du personnel'!CZ$8),'importation prevair'!$O:$O))</f>
        <v/>
      </c>
      <c r="DA169" s="222" t="str">
        <f>IF($B169="","",SUMIF('importation prevair'!$A:$A,CONCATENATE('Suivi du personnel'!$B169," ",'Suivi du personnel'!DA$8),'importation prevair'!$O:$O))</f>
        <v/>
      </c>
      <c r="DB169" s="222" t="str">
        <f>IF($B169="","",SUMIF('importation prevair'!$A:$A,CONCATENATE('Suivi du personnel'!$B169," ",'Suivi du personnel'!DB$8),'importation prevair'!$O:$O))</f>
        <v/>
      </c>
      <c r="DC169" s="222" t="str">
        <f>IF($B169="","",SUMIF('importation prevair'!$A:$A,CONCATENATE('Suivi du personnel'!$B169," ",'Suivi du personnel'!DC$8),'importation prevair'!$O:$O))</f>
        <v/>
      </c>
      <c r="DD169" s="223" t="str">
        <f>IF($B169="","",SUMIF('importation prevair'!$A:$A,CONCATENATE('Suivi du personnel'!$B169," ",'Suivi du personnel'!DD$8),'importation prevair'!$O:$O))</f>
        <v/>
      </c>
      <c r="DE169" s="260" t="str">
        <f>IF($B169="","",SUMIF('importation prevair'!$A:$A,CONCATENATE('Suivi du personnel'!$B169," ",'Suivi du personnel'!DE$8),'importation prevair'!$O:$O))</f>
        <v/>
      </c>
      <c r="DF169" s="162" t="str">
        <f>IF($B169="","",SUMIF('importation prevair'!$A:$A,CONCATENATE('Suivi du personnel'!$B169," ",'Suivi du personnel'!DF$8),'importation prevair'!$O:$O))</f>
        <v/>
      </c>
      <c r="DG169" s="162" t="str">
        <f>IF($B169="","",SUMIF('importation prevair'!$A:$A,CONCATENATE('Suivi du personnel'!$B169," ",'Suivi du personnel'!DG$8),'importation prevair'!$O:$O))</f>
        <v/>
      </c>
      <c r="DH169" s="162" t="str">
        <f>IF($B169="","",SUMIF('importation prevair'!$A:$A,CONCATENATE('Suivi du personnel'!$B169," ",'Suivi du personnel'!DH$8),'importation prevair'!$O:$O))</f>
        <v/>
      </c>
      <c r="DI169" s="162" t="str">
        <f>IF($B169="","",SUMIF('importation prevair'!$A:$A,CONCATENATE('Suivi du personnel'!$B169," ",'Suivi du personnel'!DI$8),'importation prevair'!$O:$O))</f>
        <v/>
      </c>
      <c r="DJ169" s="162" t="str">
        <f>IF($B169="","",SUMIF('importation prevair'!$A:$A,CONCATENATE('Suivi du personnel'!$B169," ",'Suivi du personnel'!DJ$8),'importation prevair'!$O:$O))</f>
        <v/>
      </c>
      <c r="DK169" s="261" t="str">
        <f>IF($B169="","",SUMIF('importation prevair'!$A:$A,CONCATENATE('Suivi du personnel'!$B169," ",'Suivi du personnel'!DK$8),'importation prevair'!$O:$O))</f>
        <v/>
      </c>
      <c r="DL169" s="162" t="str">
        <f>IF($B169="","",SUMIF('importation prevair'!$A:$A,CONCATENATE('Suivi du personnel'!$B169," ",'Suivi du personnel'!DL$8),'importation prevair'!$O:$O))</f>
        <v/>
      </c>
      <c r="DM169" s="162" t="str">
        <f>IF($B169="","",SUMIF('importation prevair'!$A:$A,CONCATENATE('Suivi du personnel'!$B169," ",'Suivi du personnel'!DM$8),'importation prevair'!$O:$O))</f>
        <v/>
      </c>
      <c r="DN169" s="162" t="str">
        <f>IF($B169="","",SUMIF('importation prevair'!$A:$A,CONCATENATE('Suivi du personnel'!$B169," ",'Suivi du personnel'!DN$8),'importation prevair'!$O:$O))</f>
        <v/>
      </c>
      <c r="DO169" s="162" t="str">
        <f>IF($B169="","",SUMIF('importation prevair'!$A:$A,CONCATENATE('Suivi du personnel'!$B169," ",'Suivi du personnel'!DO$8),'importation prevair'!$O:$O))</f>
        <v/>
      </c>
      <c r="DP169" s="162" t="str">
        <f>IF($B169="","",SUMIF('importation prevair'!$A:$A,CONCATENATE('Suivi du personnel'!$B169," ",'Suivi du personnel'!DP$8),'importation prevair'!$O:$O))</f>
        <v/>
      </c>
      <c r="DQ169" s="162" t="str">
        <f>IF($B169="","",SUMIF('importation prevair'!$A:$A,CONCATENATE('Suivi du personnel'!$B169," ",'Suivi du personnel'!DQ$8),'importation prevair'!$O:$O))</f>
        <v/>
      </c>
      <c r="DR169" s="259" t="str">
        <f>IF($B169="","",SUMIF('importation prevair'!$A:$A,CONCATENATE('Suivi du personnel'!$B169," ",'Suivi du personnel'!DR$8),'importation prevair'!$O:$O))</f>
        <v/>
      </c>
      <c r="DS169" s="260" t="str">
        <f>IF($B169="","",SUMIF('importation prevair'!$A:$A,CONCATENATE('Suivi du personnel'!$B169," ",'Suivi du personnel'!DS$8),'importation prevair'!$O:$O))</f>
        <v/>
      </c>
      <c r="DT169" s="162" t="str">
        <f>IF($B169="","",SUMIF('importation prevair'!$A:$A,CONCATENATE('Suivi du personnel'!$B169," ",'Suivi du personnel'!DT$8),'importation prevair'!$O:$O))</f>
        <v/>
      </c>
      <c r="DU169" s="162" t="str">
        <f>IF($B169="","",SUMIF('importation prevair'!$A:$A,CONCATENATE('Suivi du personnel'!$B169," ",'Suivi du personnel'!DU$8),'importation prevair'!$O:$O))</f>
        <v/>
      </c>
      <c r="DV169" s="162" t="str">
        <f>IF($B169="","",SUMIF('importation prevair'!$A:$A,CONCATENATE('Suivi du personnel'!$B169," ",'Suivi du personnel'!DV$8),'importation prevair'!$O:$O))</f>
        <v/>
      </c>
      <c r="DW169" s="162" t="str">
        <f>IF($B169="","",SUMIF('importation prevair'!$A:$A,CONCATENATE('Suivi du personnel'!$B169," ",'Suivi du personnel'!DW$8),'importation prevair'!$O:$O))</f>
        <v/>
      </c>
      <c r="DX169" s="162" t="str">
        <f>IF($B169="","",SUMIF('importation prevair'!$A:$A,CONCATENATE('Suivi du personnel'!$B169," ",'Suivi du personnel'!DX$8),'importation prevair'!$O:$O))</f>
        <v/>
      </c>
      <c r="DY169" s="261" t="str">
        <f>IF($B169="","",SUMIF('importation prevair'!$A:$A,CONCATENATE('Suivi du personnel'!$B169," ",'Suivi du personnel'!DY$8),'importation prevair'!$O:$O))</f>
        <v/>
      </c>
      <c r="DZ169" s="162" t="str">
        <f>IF($B169="","",SUMIF('importation prevair'!$A:$A,CONCATENATE('Suivi du personnel'!$B169," ",'Suivi du personnel'!DZ$8),'importation prevair'!$O:$O))</f>
        <v/>
      </c>
      <c r="EA169" s="162" t="str">
        <f>IF($B169="","",SUMIF('importation prevair'!$A:$A,CONCATENATE('Suivi du personnel'!$B169," ",'Suivi du personnel'!EA$8),'importation prevair'!$O:$O))</f>
        <v/>
      </c>
      <c r="EB169" s="162" t="str">
        <f>IF($B169="","",SUMIF('importation prevair'!$A:$A,CONCATENATE('Suivi du personnel'!$B169," ",'Suivi du personnel'!EB$8),'importation prevair'!$O:$O))</f>
        <v/>
      </c>
      <c r="EC169" s="162" t="str">
        <f>IF($B169="","",SUMIF('importation prevair'!$A:$A,CONCATENATE('Suivi du personnel'!$B169," ",'Suivi du personnel'!EC$8),'importation prevair'!$O:$O))</f>
        <v/>
      </c>
      <c r="ED169" s="162" t="str">
        <f>IF($B169="","",SUMIF('importation prevair'!$A:$A,CONCATENATE('Suivi du personnel'!$B169," ",'Suivi du personnel'!ED$8),'importation prevair'!$O:$O))</f>
        <v/>
      </c>
      <c r="EE169" s="162" t="str">
        <f>IF($B169="","",SUMIF('importation prevair'!$A:$A,CONCATENATE('Suivi du personnel'!$B169," ",'Suivi du personnel'!EE$8),'importation prevair'!$O:$O))</f>
        <v/>
      </c>
      <c r="EF169" s="259" t="str">
        <f>IF($B169="","",SUMIF('importation prevair'!$A:$A,CONCATENATE('Suivi du personnel'!$B169," ",'Suivi du personnel'!EF$8),'importation prevair'!$O:$O))</f>
        <v/>
      </c>
      <c r="EG169" s="260" t="str">
        <f>IF($B169="","",SUMIF('importation prevair'!$A:$A,CONCATENATE('Suivi du personnel'!$B169," ",'Suivi du personnel'!EG$8),'importation prevair'!$O:$O))</f>
        <v/>
      </c>
      <c r="EH169" s="162" t="str">
        <f>IF($B169="","",SUMIF('importation prevair'!$A:$A,CONCATENATE('Suivi du personnel'!$B169," ",'Suivi du personnel'!EH$8),'importation prevair'!$O:$O))</f>
        <v/>
      </c>
      <c r="EI169" s="162" t="str">
        <f>IF($B169="","",SUMIF('importation prevair'!$A:$A,CONCATENATE('Suivi du personnel'!$B169," ",'Suivi du personnel'!EI$8),'importation prevair'!$O:$O))</f>
        <v/>
      </c>
      <c r="EJ169" s="162" t="str">
        <f>IF($B169="","",SUMIF('importation prevair'!$A:$A,CONCATENATE('Suivi du personnel'!$B169," ",'Suivi du personnel'!EJ$8),'importation prevair'!$O:$O))</f>
        <v/>
      </c>
      <c r="EK169" s="162" t="str">
        <f>IF($B169="","",SUMIF('importation prevair'!$A:$A,CONCATENATE('Suivi du personnel'!$B169," ",'Suivi du personnel'!EK$8),'importation prevair'!$O:$O))</f>
        <v/>
      </c>
      <c r="EL169" s="162" t="str">
        <f>IF($B169="","",SUMIF('importation prevair'!$A:$A,CONCATENATE('Suivi du personnel'!$B169," ",'Suivi du personnel'!EL$8),'importation prevair'!$O:$O))</f>
        <v/>
      </c>
      <c r="EM169" s="261" t="str">
        <f>IF($B169="","",SUMIF('importation prevair'!$A:$A,CONCATENATE('Suivi du personnel'!$B169," ",'Suivi du personnel'!EM$8),'importation prevair'!$O:$O))</f>
        <v/>
      </c>
      <c r="EN169" s="162" t="str">
        <f>IF($B169="","",SUMIF('importation prevair'!$A:$A,CONCATENATE('Suivi du personnel'!$B169," ",'Suivi du personnel'!EN$8),'importation prevair'!$O:$O))</f>
        <v/>
      </c>
      <c r="EO169" s="162" t="str">
        <f>IF($B169="","",SUMIF('importation prevair'!$A:$A,CONCATENATE('Suivi du personnel'!$B169," ",'Suivi du personnel'!EO$8),'importation prevair'!$O:$O))</f>
        <v/>
      </c>
      <c r="EP169" s="162" t="str">
        <f>IF($B169="","",SUMIF('importation prevair'!$A:$A,CONCATENATE('Suivi du personnel'!$B169," ",'Suivi du personnel'!EP$8),'importation prevair'!$O:$O))</f>
        <v/>
      </c>
      <c r="EQ169" s="162" t="str">
        <f>IF($B169="","",SUMIF('importation prevair'!$A:$A,CONCATENATE('Suivi du personnel'!$B169," ",'Suivi du personnel'!EQ$8),'importation prevair'!$O:$O))</f>
        <v/>
      </c>
      <c r="ER169" s="162" t="str">
        <f>IF($B169="","",SUMIF('importation prevair'!$A:$A,CONCATENATE('Suivi du personnel'!$B169," ",'Suivi du personnel'!ER$8),'importation prevair'!$O:$O))</f>
        <v/>
      </c>
      <c r="ES169" s="162" t="str">
        <f>IF($B169="","",SUMIF('importation prevair'!$A:$A,CONCATENATE('Suivi du personnel'!$B169," ",'Suivi du personnel'!ES$8),'importation prevair'!$O:$O))</f>
        <v/>
      </c>
      <c r="ET169" s="259" t="str">
        <f>IF($B169="","",SUMIF('importation prevair'!$A:$A,CONCATENATE('Suivi du personnel'!$B169," ",'Suivi du personnel'!ET$8),'importation prevair'!$O:$O))</f>
        <v/>
      </c>
      <c r="EU169" s="260" t="str">
        <f>IF($B169="","",SUMIF('importation prevair'!$A:$A,CONCATENATE('Suivi du personnel'!$B169," ",'Suivi du personnel'!EU$8),'importation prevair'!$O:$O))</f>
        <v/>
      </c>
      <c r="EV169" s="162" t="str">
        <f>IF($B169="","",SUMIF('importation prevair'!$A:$A,CONCATENATE('Suivi du personnel'!$B169," ",'Suivi du personnel'!EV$8),'importation prevair'!$O:$O))</f>
        <v/>
      </c>
      <c r="EW169" s="162" t="str">
        <f>IF($B169="","",SUMIF('importation prevair'!$A:$A,CONCATENATE('Suivi du personnel'!$B169," ",'Suivi du personnel'!EW$8),'importation prevair'!$O:$O))</f>
        <v/>
      </c>
      <c r="EX169" s="162" t="str">
        <f>IF($B169="","",SUMIF('importation prevair'!$A:$A,CONCATENATE('Suivi du personnel'!$B169," ",'Suivi du personnel'!EX$8),'importation prevair'!$O:$O))</f>
        <v/>
      </c>
      <c r="EY169" s="162" t="str">
        <f>IF($B169="","",SUMIF('importation prevair'!$A:$A,CONCATENATE('Suivi du personnel'!$B169," ",'Suivi du personnel'!EY$8),'importation prevair'!$O:$O))</f>
        <v/>
      </c>
      <c r="EZ169" s="162" t="str">
        <f>IF($B169="","",SUMIF('importation prevair'!$A:$A,CONCATENATE('Suivi du personnel'!$B169," ",'Suivi du personnel'!EZ$8),'importation prevair'!$O:$O))</f>
        <v/>
      </c>
      <c r="FA169" s="261" t="str">
        <f>IF($B169="","",SUMIF('importation prevair'!$A:$A,CONCATENATE('Suivi du personnel'!$B169," ",'Suivi du personnel'!FA$8),'importation prevair'!$O:$O))</f>
        <v/>
      </c>
      <c r="FB169" s="162" t="str">
        <f>IF($B169="","",SUMIF('importation prevair'!$A:$A,CONCATENATE('Suivi du personnel'!$B169," ",'Suivi du personnel'!FB$8),'importation prevair'!$O:$O))</f>
        <v/>
      </c>
      <c r="FC169" s="162" t="str">
        <f>IF($B169="","",SUMIF('importation prevair'!$A:$A,CONCATENATE('Suivi du personnel'!$B169," ",'Suivi du personnel'!FC$8),'importation prevair'!$O:$O))</f>
        <v/>
      </c>
      <c r="FD169" s="162" t="str">
        <f>IF($B169="","",SUMIF('importation prevair'!$A:$A,CONCATENATE('Suivi du personnel'!$B169," ",'Suivi du personnel'!FD$8),'importation prevair'!$O:$O))</f>
        <v/>
      </c>
      <c r="FE169" s="162" t="str">
        <f>IF($B169="","",SUMIF('importation prevair'!$A:$A,CONCATENATE('Suivi du personnel'!$B169," ",'Suivi du personnel'!FE$8),'importation prevair'!$O:$O))</f>
        <v/>
      </c>
      <c r="FF169" s="162" t="str">
        <f>IF($B169="","",SUMIF('importation prevair'!$A:$A,CONCATENATE('Suivi du personnel'!$B169," ",'Suivi du personnel'!FF$8),'importation prevair'!$O:$O))</f>
        <v/>
      </c>
      <c r="FG169" s="162" t="str">
        <f>IF($B169="","",SUMIF('importation prevair'!$A:$A,CONCATENATE('Suivi du personnel'!$B169," ",'Suivi du personnel'!FG$8),'importation prevair'!$O:$O))</f>
        <v/>
      </c>
      <c r="FH169" s="259" t="str">
        <f>IF($B169="","",SUMIF('importation prevair'!$A:$A,CONCATENATE('Suivi du personnel'!$B169," ",'Suivi du personnel'!FH$8),'importation prevair'!$O:$O))</f>
        <v/>
      </c>
      <c r="FI169" s="260" t="str">
        <f>IF($B169="","",SUMIF('importation prevair'!$A:$A,CONCATENATE('Suivi du personnel'!$B169," ",'Suivi du personnel'!FI$8),'importation prevair'!$O:$O))</f>
        <v/>
      </c>
      <c r="FJ169" s="162" t="str">
        <f>IF($B169="","",SUMIF('importation prevair'!$A:$A,CONCATENATE('Suivi du personnel'!$B169," ",'Suivi du personnel'!FJ$8),'importation prevair'!$O:$O))</f>
        <v/>
      </c>
      <c r="FK169" s="162" t="str">
        <f>IF($B169="","",SUMIF('importation prevair'!$A:$A,CONCATENATE('Suivi du personnel'!$B169," ",'Suivi du personnel'!FK$8),'importation prevair'!$O:$O))</f>
        <v/>
      </c>
      <c r="FL169" s="162" t="str">
        <f>IF($B169="","",SUMIF('importation prevair'!$A:$A,CONCATENATE('Suivi du personnel'!$B169," ",'Suivi du personnel'!FL$8),'importation prevair'!$O:$O))</f>
        <v/>
      </c>
      <c r="FM169" s="162" t="str">
        <f>IF($B169="","",SUMIF('importation prevair'!$A:$A,CONCATENATE('Suivi du personnel'!$B169," ",'Suivi du personnel'!FM$8),'importation prevair'!$O:$O))</f>
        <v/>
      </c>
      <c r="FN169" s="162" t="str">
        <f>IF($B169="","",SUMIF('importation prevair'!$A:$A,CONCATENATE('Suivi du personnel'!$B169," ",'Suivi du personnel'!FN$8),'importation prevair'!$O:$O))</f>
        <v/>
      </c>
      <c r="FO169" s="261" t="str">
        <f>IF($B169="","",SUMIF('importation prevair'!$A:$A,CONCATENATE('Suivi du personnel'!$B169," ",'Suivi du personnel'!FO$8),'importation prevair'!$O:$O))</f>
        <v/>
      </c>
      <c r="FP169" s="162" t="str">
        <f>IF($B169="","",SUMIF('importation prevair'!$A:$A,CONCATENATE('Suivi du personnel'!$B169," ",'Suivi du personnel'!FP$8),'importation prevair'!$O:$O))</f>
        <v/>
      </c>
      <c r="FQ169" s="162" t="str">
        <f>IF($B169="","",SUMIF('importation prevair'!$A:$A,CONCATENATE('Suivi du personnel'!$B169," ",'Suivi du personnel'!FQ$8),'importation prevair'!$O:$O))</f>
        <v/>
      </c>
      <c r="FR169" s="162" t="str">
        <f>IF($B169="","",SUMIF('importation prevair'!$A:$A,CONCATENATE('Suivi du personnel'!$B169," ",'Suivi du personnel'!FR$8),'importation prevair'!$O:$O))</f>
        <v/>
      </c>
      <c r="FS169" s="162" t="str">
        <f>IF($B169="","",SUMIF('importation prevair'!$A:$A,CONCATENATE('Suivi du personnel'!$B169," ",'Suivi du personnel'!FS$8),'importation prevair'!$O:$O))</f>
        <v/>
      </c>
      <c r="FT169" s="162" t="str">
        <f>IF($B169="","",SUMIF('importation prevair'!$A:$A,CONCATENATE('Suivi du personnel'!$B169," ",'Suivi du personnel'!FT$8),'importation prevair'!$O:$O))</f>
        <v/>
      </c>
      <c r="FU169" s="162" t="str">
        <f>IF($B169="","",SUMIF('importation prevair'!$A:$A,CONCATENATE('Suivi du personnel'!$B169," ",'Suivi du personnel'!FU$8),'importation prevair'!$O:$O))</f>
        <v/>
      </c>
      <c r="FV169" s="259" t="str">
        <f>IF($B169="","",SUMIF('importation prevair'!$A:$A,CONCATENATE('Suivi du personnel'!$B169," ",'Suivi du personnel'!FV$8),'importation prevair'!$O:$O))</f>
        <v/>
      </c>
      <c r="FW169" s="260" t="str">
        <f>IF($B169="","",SUMIF('importation prevair'!$A:$A,CONCATENATE('Suivi du personnel'!$B169," ",'Suivi du personnel'!FW$8),'importation prevair'!$O:$O))</f>
        <v/>
      </c>
      <c r="FX169" s="162" t="str">
        <f>IF($B169="","",SUMIF('importation prevair'!$A:$A,CONCATENATE('Suivi du personnel'!$B169," ",'Suivi du personnel'!FX$8),'importation prevair'!$O:$O))</f>
        <v/>
      </c>
      <c r="FY169" s="162" t="str">
        <f>IF($B169="","",SUMIF('importation prevair'!$A:$A,CONCATENATE('Suivi du personnel'!$B169," ",'Suivi du personnel'!FY$8),'importation prevair'!$O:$O))</f>
        <v/>
      </c>
      <c r="FZ169" s="162" t="str">
        <f>IF($B169="","",SUMIF('importation prevair'!$A:$A,CONCATENATE('Suivi du personnel'!$B169," ",'Suivi du personnel'!FZ$8),'importation prevair'!$O:$O))</f>
        <v/>
      </c>
      <c r="GA169" s="162" t="str">
        <f>IF($B169="","",SUMIF('importation prevair'!$A:$A,CONCATENATE('Suivi du personnel'!$B169," ",'Suivi du personnel'!GA$8),'importation prevair'!$O:$O))</f>
        <v/>
      </c>
      <c r="GB169" s="162" t="str">
        <f>IF($B169="","",SUMIF('importation prevair'!$A:$A,CONCATENATE('Suivi du personnel'!$B169," ",'Suivi du personnel'!GB$8),'importation prevair'!$O:$O))</f>
        <v/>
      </c>
      <c r="GC169" s="261" t="str">
        <f>IF($B169="","",SUMIF('importation prevair'!$A:$A,CONCATENATE('Suivi du personnel'!$B169," ",'Suivi du personnel'!GC$8),'importation prevair'!$O:$O))</f>
        <v/>
      </c>
      <c r="GD169" s="162" t="str">
        <f>IF($B169="","",SUMIF('importation prevair'!$A:$A,CONCATENATE('Suivi du personnel'!$B169," ",'Suivi du personnel'!GD$8),'importation prevair'!$O:$O))</f>
        <v/>
      </c>
      <c r="GE169" s="162" t="str">
        <f>IF($B169="","",SUMIF('importation prevair'!$A:$A,CONCATENATE('Suivi du personnel'!$B169," ",'Suivi du personnel'!GE$8),'importation prevair'!$O:$O))</f>
        <v/>
      </c>
      <c r="GF169" s="162" t="str">
        <f>IF($B169="","",SUMIF('importation prevair'!$A:$A,CONCATENATE('Suivi du personnel'!$B169," ",'Suivi du personnel'!GF$8),'importation prevair'!$O:$O))</f>
        <v/>
      </c>
      <c r="GG169" s="162" t="str">
        <f>IF($B169="","",SUMIF('importation prevair'!$A:$A,CONCATENATE('Suivi du personnel'!$B169," ",'Suivi du personnel'!GG$8),'importation prevair'!$O:$O))</f>
        <v/>
      </c>
      <c r="GH169" s="162" t="str">
        <f>IF($B169="","",SUMIF('importation prevair'!$A:$A,CONCATENATE('Suivi du personnel'!$B169," ",'Suivi du personnel'!GH$8),'importation prevair'!$O:$O))</f>
        <v/>
      </c>
      <c r="GI169" s="162" t="str">
        <f>IF($B169="","",SUMIF('importation prevair'!$A:$A,CONCATENATE('Suivi du personnel'!$B169," ",'Suivi du personnel'!GI$8),'importation prevair'!$O:$O))</f>
        <v/>
      </c>
      <c r="GJ169" s="259" t="str">
        <f>IF($B169="","",SUMIF('importation prevair'!$A:$A,CONCATENATE('Suivi du personnel'!$B169," ",'Suivi du personnel'!GJ$8),'importation prevair'!$O:$O))</f>
        <v/>
      </c>
      <c r="GK169" s="260" t="str">
        <f>IF($B169="","",SUMIF('importation prevair'!$A:$A,CONCATENATE('Suivi du personnel'!$B169," ",'Suivi du personnel'!GK$8),'importation prevair'!$O:$O))</f>
        <v/>
      </c>
      <c r="GL169" s="162" t="str">
        <f>IF($B169="","",SUMIF('importation prevair'!$A:$A,CONCATENATE('Suivi du personnel'!$B169," ",'Suivi du personnel'!GL$8),'importation prevair'!$O:$O))</f>
        <v/>
      </c>
      <c r="GM169" s="162" t="str">
        <f>IF($B169="","",SUMIF('importation prevair'!$A:$A,CONCATENATE('Suivi du personnel'!$B169," ",'Suivi du personnel'!GM$8),'importation prevair'!$O:$O))</f>
        <v/>
      </c>
      <c r="GN169" s="162" t="str">
        <f>IF($B169="","",SUMIF('importation prevair'!$A:$A,CONCATENATE('Suivi du personnel'!$B169," ",'Suivi du personnel'!GN$8),'importation prevair'!$O:$O))</f>
        <v/>
      </c>
      <c r="GO169" s="162" t="str">
        <f>IF($B169="","",SUMIF('importation prevair'!$A:$A,CONCATENATE('Suivi du personnel'!$B169," ",'Suivi du personnel'!GO$8),'importation prevair'!$O:$O))</f>
        <v/>
      </c>
      <c r="GP169" s="162" t="str">
        <f>IF($B169="","",SUMIF('importation prevair'!$A:$A,CONCATENATE('Suivi du personnel'!$B169," ",'Suivi du personnel'!GP$8),'importation prevair'!$O:$O))</f>
        <v/>
      </c>
      <c r="GQ169" s="261" t="str">
        <f>IF($B169="","",SUMIF('importation prevair'!$A:$A,CONCATENATE('Suivi du personnel'!$B169," ",'Suivi du personnel'!GQ$8),'importation prevair'!$O:$O))</f>
        <v/>
      </c>
      <c r="GR169" s="260" t="str">
        <f>IF($B169="","",SUMIF('importation prevair'!$A:$A,CONCATENATE('Suivi du personnel'!$B169," ",'Suivi du personnel'!GR$8),'importation prevair'!$O:$O))</f>
        <v/>
      </c>
      <c r="GS169" s="162" t="str">
        <f>IF($B169="","",SUMIF('importation prevair'!$A:$A,CONCATENATE('Suivi du personnel'!$B169," ",'Suivi du personnel'!GS$8),'importation prevair'!$O:$O))</f>
        <v/>
      </c>
      <c r="GT169" s="162" t="str">
        <f>IF($B169="","",SUMIF('importation prevair'!$A:$A,CONCATENATE('Suivi du personnel'!$B169," ",'Suivi du personnel'!GT$8),'importation prevair'!$O:$O))</f>
        <v/>
      </c>
      <c r="GU169" s="162" t="str">
        <f>IF($B169="","",SUMIF('importation prevair'!$A:$A,CONCATENATE('Suivi du personnel'!$B169," ",'Suivi du personnel'!GU$8),'importation prevair'!$O:$O))</f>
        <v/>
      </c>
      <c r="GV169" s="162" t="str">
        <f>IF($B169="","",SUMIF('importation prevair'!$A:$A,CONCATENATE('Suivi du personnel'!$B169," ",'Suivi du personnel'!GV$8),'importation prevair'!$O:$O))</f>
        <v/>
      </c>
      <c r="GW169" s="162" t="str">
        <f>IF($B169="","",SUMIF('importation prevair'!$A:$A,CONCATENATE('Suivi du personnel'!$B169," ",'Suivi du personnel'!GW$8),'importation prevair'!$O:$O))</f>
        <v/>
      </c>
      <c r="GX169" s="261" t="str">
        <f>IF($B169="","",SUMIF('importation prevair'!$A:$A,CONCATENATE('Suivi du personnel'!$B169," ",'Suivi du personnel'!GX$8),'importation prevair'!$O:$O))</f>
        <v/>
      </c>
    </row>
    <row r="170" spans="1:206" s="164" customFormat="1" ht="13.5" thickBot="1" x14ac:dyDescent="0.25">
      <c r="A170" s="289" t="str">
        <f>IF($B170="","",VLOOKUP($B170,'info personnel sur AT'!$A$3:$C$298,2,FALSE))</f>
        <v/>
      </c>
      <c r="B170" s="287"/>
      <c r="C170" s="284" t="str">
        <f>IF($B170="","",VLOOKUP($B170,'info personnel sur AT'!$A$3:$Q$298,3,FALSE))</f>
        <v/>
      </c>
      <c r="D170" s="280" t="str">
        <f>IF($B170="","",VLOOKUP($B170,'info personnel sur AT'!$A$3:$Q$298,4,FALSE))</f>
        <v/>
      </c>
      <c r="E170" s="277" t="str">
        <f>IF($B170="","",VLOOKUP($B170,'info personnel sur AT'!$A$3:$Q$298,5,FALSE))</f>
        <v/>
      </c>
      <c r="F170" s="219">
        <f t="shared" si="101"/>
        <v>0</v>
      </c>
      <c r="G170" s="240">
        <v>0.3</v>
      </c>
      <c r="H170" s="218">
        <f t="shared" ref="H170:H200" si="138">SUM(G170-F170)</f>
        <v>0.3</v>
      </c>
      <c r="I170" s="22" t="str">
        <f>IF($B170="","",VLOOKUP($B170,'info personnel sur AT'!$A$3:$Q$298,6,FALSE))</f>
        <v/>
      </c>
      <c r="J170" s="22" t="str">
        <f>IF($B170="","",VLOOKUP($B170,'info personnel sur AT'!$A$3:$Q$298,7,FALSE))</f>
        <v/>
      </c>
      <c r="K170" s="22" t="str">
        <f>IF($B170="","",VLOOKUP($B170,'info personnel sur AT'!$A$3:$Q$298,8,FALSE))</f>
        <v/>
      </c>
      <c r="L170" s="22" t="str">
        <f>IF($B170="","",VLOOKUP($B170,'info personnel sur AT'!$A$3:$Q$298,9,FALSE))</f>
        <v/>
      </c>
      <c r="M170" s="22" t="str">
        <f>IF($B170="","",VLOOKUP($B170,'info personnel sur AT'!$A$3:$Q$298,10,FALSE))</f>
        <v/>
      </c>
      <c r="N170" s="22" t="str">
        <f>IF($B170="","",VLOOKUP($B170,'info personnel sur AT'!$A$3:$Q$298,11,FALSE))</f>
        <v/>
      </c>
      <c r="O170" s="22" t="str">
        <f>IF($B170="","",VLOOKUP($B170,'info personnel sur AT'!$A$3:$Q$298,12,FALSE))</f>
        <v/>
      </c>
      <c r="P170" s="22" t="str">
        <f>IF($B170="","",VLOOKUP($B170,'info personnel sur AT'!$A$3:$Q$298,13,FALSE))</f>
        <v/>
      </c>
      <c r="Q170" s="22" t="str">
        <f>IF($B170="","",VLOOKUP($B170,'info personnel sur AT'!$A$3:$Q$298,14,FALSE))</f>
        <v/>
      </c>
      <c r="R170" s="22" t="str">
        <f>IF($B170="","",VLOOKUP($B170,'info personnel sur AT'!$A$3:$Q$298,15,FALSE))</f>
        <v/>
      </c>
      <c r="S170" s="22" t="str">
        <f>IF($B170="","",VLOOKUP($B170,'info personnel sur AT'!$A$3:$Q$298,16,FALSE))</f>
        <v/>
      </c>
      <c r="T170" s="22" t="str">
        <f>IF($B170="","",VLOOKUP($B170,'info personnel sur AT'!$A$3:$Q$298,17,FALSE))</f>
        <v/>
      </c>
      <c r="U170" s="11">
        <f t="shared" ref="U170:U200" si="139">SUM(T170)</f>
        <v>0</v>
      </c>
      <c r="V170" s="2">
        <f t="shared" ref="V170:V200" si="140">SUM(R170:T170)</f>
        <v>0</v>
      </c>
      <c r="W170" s="6">
        <f t="shared" ref="W170:W200" si="141">SUM(I170:T170)</f>
        <v>0</v>
      </c>
      <c r="X170" s="180">
        <f t="shared" ref="X170:X200" si="142">IF(OR(D170="CDD",D170="ETT"),1.8-(U170+F170),1.8-(U170+F170))</f>
        <v>1.8</v>
      </c>
      <c r="Y170" s="179">
        <f t="shared" si="134"/>
        <v>5</v>
      </c>
      <c r="Z170" s="192">
        <f t="shared" ref="Z170:Z200" si="143">10-(W170+F170)</f>
        <v>10</v>
      </c>
      <c r="AA170" s="195">
        <f t="shared" si="108"/>
        <v>0</v>
      </c>
      <c r="AB170" s="195">
        <f t="shared" si="109"/>
        <v>0</v>
      </c>
      <c r="AC170" s="195">
        <f t="shared" si="110"/>
        <v>0</v>
      </c>
      <c r="AD170" s="195">
        <f t="shared" si="111"/>
        <v>0</v>
      </c>
      <c r="AE170" s="195">
        <f t="shared" si="112"/>
        <v>0</v>
      </c>
      <c r="AF170" s="195">
        <f t="shared" si="113"/>
        <v>0</v>
      </c>
      <c r="AG170" s="195">
        <f t="shared" si="114"/>
        <v>0</v>
      </c>
      <c r="AH170" s="248">
        <f t="shared" si="115"/>
        <v>0</v>
      </c>
      <c r="AI170" s="248">
        <f t="shared" si="116"/>
        <v>0</v>
      </c>
      <c r="AJ170" s="248">
        <f t="shared" si="117"/>
        <v>0</v>
      </c>
      <c r="AK170" s="248">
        <f t="shared" si="118"/>
        <v>0</v>
      </c>
      <c r="AL170" s="248">
        <f t="shared" si="119"/>
        <v>0</v>
      </c>
      <c r="AM170" s="248">
        <f t="shared" si="120"/>
        <v>0</v>
      </c>
      <c r="AN170" s="248">
        <f t="shared" si="121"/>
        <v>0</v>
      </c>
      <c r="AO170" s="248">
        <f t="shared" si="122"/>
        <v>0</v>
      </c>
      <c r="AP170" s="248">
        <f t="shared" si="123"/>
        <v>0</v>
      </c>
      <c r="AQ170" s="248">
        <f t="shared" si="124"/>
        <v>0</v>
      </c>
      <c r="AR170" s="248">
        <f t="shared" si="125"/>
        <v>0</v>
      </c>
      <c r="AS170" s="248">
        <f t="shared" si="126"/>
        <v>0</v>
      </c>
      <c r="AT170" s="248">
        <f t="shared" si="127"/>
        <v>0</v>
      </c>
      <c r="AU170" s="248">
        <f t="shared" si="128"/>
        <v>0</v>
      </c>
      <c r="AV170" s="245">
        <f t="shared" si="135"/>
        <v>0</v>
      </c>
      <c r="AW170" s="245">
        <f t="shared" si="136"/>
        <v>0</v>
      </c>
      <c r="AX170" s="252">
        <f t="shared" si="137"/>
        <v>0</v>
      </c>
      <c r="AY170" s="253">
        <f t="shared" si="132"/>
        <v>0</v>
      </c>
      <c r="AZ170" s="253">
        <f t="shared" si="133"/>
        <v>0</v>
      </c>
      <c r="BA170" s="221" t="str">
        <f>IF($B170="","",SUMIF('importation prevair'!$A:$A,CONCATENATE('Suivi du personnel'!$B170," ",'Suivi du personnel'!BA$8),'importation prevair'!$O:$O))</f>
        <v/>
      </c>
      <c r="BB170" s="222" t="str">
        <f>IF($B170="","",SUMIF('importation prevair'!$A:$A,CONCATENATE('Suivi du personnel'!$B170," ",'Suivi du personnel'!BB$8),'importation prevair'!$O:$O))</f>
        <v/>
      </c>
      <c r="BC170" s="222" t="str">
        <f>IF($B170="","",SUMIF('importation prevair'!$A:$A,CONCATENATE('Suivi du personnel'!$B170," ",'Suivi du personnel'!BC$8),'importation prevair'!$O:$O))</f>
        <v/>
      </c>
      <c r="BD170" s="222" t="str">
        <f>IF($B170="","",SUMIF('importation prevair'!$A:$A,CONCATENATE('Suivi du personnel'!$B170," ",'Suivi du personnel'!BD$8),'importation prevair'!$O:$O))</f>
        <v/>
      </c>
      <c r="BE170" s="222" t="str">
        <f>IF($B170="","",SUMIF('importation prevair'!$A:$A,CONCATENATE('Suivi du personnel'!$B170," ",'Suivi du personnel'!BE$8),'importation prevair'!$O:$O))</f>
        <v/>
      </c>
      <c r="BF170" s="222" t="str">
        <f>IF($B170="","",SUMIF('importation prevair'!$A:$A,CONCATENATE('Suivi du personnel'!$B170," ",'Suivi du personnel'!BF$8),'importation prevair'!$O:$O))</f>
        <v/>
      </c>
      <c r="BG170" s="223" t="str">
        <f>IF($B170="","",SUMIF('importation prevair'!$A:$A,CONCATENATE('Suivi du personnel'!$B170," ",'Suivi du personnel'!BG$8),'importation prevair'!$O:$O))</f>
        <v/>
      </c>
      <c r="BH170" s="221" t="str">
        <f>IF($B170="","",SUMIF('importation prevair'!$A:$A,CONCATENATE('Suivi du personnel'!$B170," ",'Suivi du personnel'!BH$8),'importation prevair'!$O:$O))</f>
        <v/>
      </c>
      <c r="BI170" s="222" t="str">
        <f>IF($B170="","",SUMIF('importation prevair'!$A:$A,CONCATENATE('Suivi du personnel'!$B170," ",'Suivi du personnel'!BI$8),'importation prevair'!$O:$O))</f>
        <v/>
      </c>
      <c r="BJ170" s="222" t="str">
        <f>IF($B170="","",SUMIF('importation prevair'!$A:$A,CONCATENATE('Suivi du personnel'!$B170," ",'Suivi du personnel'!BJ$8),'importation prevair'!$O:$O))</f>
        <v/>
      </c>
      <c r="BK170" s="222" t="str">
        <f>IF($B170="","",SUMIF('importation prevair'!$A:$A,CONCATENATE('Suivi du personnel'!$B170," ",'Suivi du personnel'!BK$8),'importation prevair'!$O:$O))</f>
        <v/>
      </c>
      <c r="BL170" s="222" t="str">
        <f>IF($B170="","",SUMIF('importation prevair'!$A:$A,CONCATENATE('Suivi du personnel'!$B170," ",'Suivi du personnel'!BL$8),'importation prevair'!$O:$O))</f>
        <v/>
      </c>
      <c r="BM170" s="222" t="str">
        <f>IF($B170="","",SUMIF('importation prevair'!$A:$A,CONCATENATE('Suivi du personnel'!$B170," ",'Suivi du personnel'!BM$8),'importation prevair'!$O:$O))</f>
        <v/>
      </c>
      <c r="BN170" s="223" t="str">
        <f>IF($B170="","",SUMIF('importation prevair'!$A:$A,CONCATENATE('Suivi du personnel'!$B170," ",'Suivi du personnel'!BN$8),'importation prevair'!$O:$O))</f>
        <v/>
      </c>
      <c r="BO170" s="221" t="str">
        <f>IF($B170="","",SUMIF('importation prevair'!$A:$A,CONCATENATE('Suivi du personnel'!$B170," ",'Suivi du personnel'!BO$8),'importation prevair'!$O:$O))</f>
        <v/>
      </c>
      <c r="BP170" s="222" t="str">
        <f>IF($B170="","",SUMIF('importation prevair'!$A:$A,CONCATENATE('Suivi du personnel'!$B170," ",'Suivi du personnel'!BP$8),'importation prevair'!$O:$O))</f>
        <v/>
      </c>
      <c r="BQ170" s="222" t="str">
        <f>IF($B170="","",SUMIF('importation prevair'!$A:$A,CONCATENATE('Suivi du personnel'!$B170," ",'Suivi du personnel'!BQ$8),'importation prevair'!$O:$O))</f>
        <v/>
      </c>
      <c r="BR170" s="222" t="str">
        <f>IF($B170="","",SUMIF('importation prevair'!$A:$A,CONCATENATE('Suivi du personnel'!$B170," ",'Suivi du personnel'!BR$8),'importation prevair'!$O:$O))</f>
        <v/>
      </c>
      <c r="BS170" s="222" t="str">
        <f>IF($B170="","",SUMIF('importation prevair'!$A:$A,CONCATENATE('Suivi du personnel'!$B170," ",'Suivi du personnel'!BS$8),'importation prevair'!$O:$O))</f>
        <v/>
      </c>
      <c r="BT170" s="222" t="str">
        <f>IF($B170="","",SUMIF('importation prevair'!$A:$A,CONCATENATE('Suivi du personnel'!$B170," ",'Suivi du personnel'!BT$8),'importation prevair'!$O:$O))</f>
        <v/>
      </c>
      <c r="BU170" s="223" t="str">
        <f>IF($B170="","",SUMIF('importation prevair'!$A:$A,CONCATENATE('Suivi du personnel'!$B170," ",'Suivi du personnel'!BU$8),'importation prevair'!$O:$O))</f>
        <v/>
      </c>
      <c r="BV170" s="221" t="str">
        <f>IF($B170="","",SUMIF('importation prevair'!$A:$A,CONCATENATE('Suivi du personnel'!$B170," ",'Suivi du personnel'!BV$8),'importation prevair'!$O:$O))</f>
        <v/>
      </c>
      <c r="BW170" s="222" t="str">
        <f>IF($B170="","",SUMIF('importation prevair'!$A:$A,CONCATENATE('Suivi du personnel'!$B170," ",'Suivi du personnel'!BW$8),'importation prevair'!$O:$O))</f>
        <v/>
      </c>
      <c r="BX170" s="222" t="str">
        <f>IF($B170="","",SUMIF('importation prevair'!$A:$A,CONCATENATE('Suivi du personnel'!$B170," ",'Suivi du personnel'!BX$8),'importation prevair'!$O:$O))</f>
        <v/>
      </c>
      <c r="BY170" s="222" t="str">
        <f>IF($B170="","",SUMIF('importation prevair'!$A:$A,CONCATENATE('Suivi du personnel'!$B170," ",'Suivi du personnel'!BY$8),'importation prevair'!$O:$O))</f>
        <v/>
      </c>
      <c r="BZ170" s="222" t="str">
        <f>IF($B170="","",SUMIF('importation prevair'!$A:$A,CONCATENATE('Suivi du personnel'!$B170," ",'Suivi du personnel'!BZ$8),'importation prevair'!$O:$O))</f>
        <v/>
      </c>
      <c r="CA170" s="222" t="str">
        <f>IF($B170="","",SUMIF('importation prevair'!$A:$A,CONCATENATE('Suivi du personnel'!$B170," ",'Suivi du personnel'!CA$8),'importation prevair'!$O:$O))</f>
        <v/>
      </c>
      <c r="CB170" s="223" t="str">
        <f>IF($B170="","",SUMIF('importation prevair'!$A:$A,CONCATENATE('Suivi du personnel'!$B170," ",'Suivi du personnel'!CB$8),'importation prevair'!$O:$O))</f>
        <v/>
      </c>
      <c r="CC170" s="221" t="str">
        <f>IF($B170="","",SUMIF('importation prevair'!$A:$A,CONCATENATE('Suivi du personnel'!$B170," ",'Suivi du personnel'!CC$8),'importation prevair'!$O:$O))</f>
        <v/>
      </c>
      <c r="CD170" s="222" t="str">
        <f>IF($B170="","",SUMIF('importation prevair'!$A:$A,CONCATENATE('Suivi du personnel'!$B170," ",'Suivi du personnel'!CD$8),'importation prevair'!$O:$O))</f>
        <v/>
      </c>
      <c r="CE170" s="222" t="str">
        <f>IF($B170="","",SUMIF('importation prevair'!$A:$A,CONCATENATE('Suivi du personnel'!$B170," ",'Suivi du personnel'!CE$8),'importation prevair'!$O:$O))</f>
        <v/>
      </c>
      <c r="CF170" s="222" t="str">
        <f>IF($B170="","",SUMIF('importation prevair'!$A:$A,CONCATENATE('Suivi du personnel'!$B170," ",'Suivi du personnel'!CF$8),'importation prevair'!$O:$O))</f>
        <v/>
      </c>
      <c r="CG170" s="222" t="str">
        <f>IF($B170="","",SUMIF('importation prevair'!$A:$A,CONCATENATE('Suivi du personnel'!$B170," ",'Suivi du personnel'!CG$8),'importation prevair'!$O:$O))</f>
        <v/>
      </c>
      <c r="CH170" s="222" t="str">
        <f>IF($B170="","",SUMIF('importation prevair'!$A:$A,CONCATENATE('Suivi du personnel'!$B170," ",'Suivi du personnel'!CH$8),'importation prevair'!$O:$O))</f>
        <v/>
      </c>
      <c r="CI170" s="223" t="str">
        <f>IF($B170="","",SUMIF('importation prevair'!$A:$A,CONCATENATE('Suivi du personnel'!$B170," ",'Suivi du personnel'!CI$8),'importation prevair'!$O:$O))</f>
        <v/>
      </c>
      <c r="CJ170" s="221" t="str">
        <f>IF($B170="","",SUMIF('importation prevair'!$A:$A,CONCATENATE('Suivi du personnel'!$B170," ",'Suivi du personnel'!CJ$8),'importation prevair'!$O:$O))</f>
        <v/>
      </c>
      <c r="CK170" s="222" t="str">
        <f>IF($B170="","",SUMIF('importation prevair'!$A:$A,CONCATENATE('Suivi du personnel'!$B170," ",'Suivi du personnel'!CK$8),'importation prevair'!$O:$O))</f>
        <v/>
      </c>
      <c r="CL170" s="222" t="str">
        <f>IF($B170="","",SUMIF('importation prevair'!$A:$A,CONCATENATE('Suivi du personnel'!$B170," ",'Suivi du personnel'!CL$8),'importation prevair'!$O:$O))</f>
        <v/>
      </c>
      <c r="CM170" s="222" t="str">
        <f>IF($B170="","",SUMIF('importation prevair'!$A:$A,CONCATENATE('Suivi du personnel'!$B170," ",'Suivi du personnel'!CM$8),'importation prevair'!$O:$O))</f>
        <v/>
      </c>
      <c r="CN170" s="222" t="str">
        <f>IF($B170="","",SUMIF('importation prevair'!$A:$A,CONCATENATE('Suivi du personnel'!$B170," ",'Suivi du personnel'!CN$8),'importation prevair'!$O:$O))</f>
        <v/>
      </c>
      <c r="CO170" s="222" t="str">
        <f>IF($B170="","",SUMIF('importation prevair'!$A:$A,CONCATENATE('Suivi du personnel'!$B170," ",'Suivi du personnel'!CO$8),'importation prevair'!$O:$O))</f>
        <v/>
      </c>
      <c r="CP170" s="223" t="str">
        <f>IF($B170="","",SUMIF('importation prevair'!$A:$A,CONCATENATE('Suivi du personnel'!$B170," ",'Suivi du personnel'!CP$8),'importation prevair'!$O:$O))</f>
        <v/>
      </c>
      <c r="CQ170" s="221" t="str">
        <f>IF($B170="","",SUMIF('importation prevair'!$A:$A,CONCATENATE('Suivi du personnel'!$B170," ",'Suivi du personnel'!CQ$8),'importation prevair'!$O:$O))</f>
        <v/>
      </c>
      <c r="CR170" s="222" t="str">
        <f>IF($B170="","",SUMIF('importation prevair'!$A:$A,CONCATENATE('Suivi du personnel'!$B170," ",'Suivi du personnel'!CR$8),'importation prevair'!$O:$O))</f>
        <v/>
      </c>
      <c r="CS170" s="222" t="str">
        <f>IF($B170="","",SUMIF('importation prevair'!$A:$A,CONCATENATE('Suivi du personnel'!$B170," ",'Suivi du personnel'!CS$8),'importation prevair'!$O:$O))</f>
        <v/>
      </c>
      <c r="CT170" s="222" t="str">
        <f>IF($B170="","",SUMIF('importation prevair'!$A:$A,CONCATENATE('Suivi du personnel'!$B170," ",'Suivi du personnel'!CT$8),'importation prevair'!$O:$O))</f>
        <v/>
      </c>
      <c r="CU170" s="222" t="str">
        <f>IF($B170="","",SUMIF('importation prevair'!$A:$A,CONCATENATE('Suivi du personnel'!$B170," ",'Suivi du personnel'!CU$8),'importation prevair'!$O:$O))</f>
        <v/>
      </c>
      <c r="CV170" s="222" t="str">
        <f>IF($B170="","",SUMIF('importation prevair'!$A:$A,CONCATENATE('Suivi du personnel'!$B170," ",'Suivi du personnel'!CV$8),'importation prevair'!$O:$O))</f>
        <v/>
      </c>
      <c r="CW170" s="223" t="str">
        <f>IF($B170="","",SUMIF('importation prevair'!$A:$A,CONCATENATE('Suivi du personnel'!$B170," ",'Suivi du personnel'!CW$8),'importation prevair'!$O:$O))</f>
        <v/>
      </c>
      <c r="CX170" s="221" t="str">
        <f>IF($B170="","",SUMIF('importation prevair'!$A:$A,CONCATENATE('Suivi du personnel'!$B170," ",'Suivi du personnel'!CX$8),'importation prevair'!$O:$O))</f>
        <v/>
      </c>
      <c r="CY170" s="222" t="str">
        <f>IF($B170="","",SUMIF('importation prevair'!$A:$A,CONCATENATE('Suivi du personnel'!$B170," ",'Suivi du personnel'!CY$8),'importation prevair'!$O:$O))</f>
        <v/>
      </c>
      <c r="CZ170" s="222" t="str">
        <f>IF($B170="","",SUMIF('importation prevair'!$A:$A,CONCATENATE('Suivi du personnel'!$B170," ",'Suivi du personnel'!CZ$8),'importation prevair'!$O:$O))</f>
        <v/>
      </c>
      <c r="DA170" s="222" t="str">
        <f>IF($B170="","",SUMIF('importation prevair'!$A:$A,CONCATENATE('Suivi du personnel'!$B170," ",'Suivi du personnel'!DA$8),'importation prevair'!$O:$O))</f>
        <v/>
      </c>
      <c r="DB170" s="222" t="str">
        <f>IF($B170="","",SUMIF('importation prevair'!$A:$A,CONCATENATE('Suivi du personnel'!$B170," ",'Suivi du personnel'!DB$8),'importation prevair'!$O:$O))</f>
        <v/>
      </c>
      <c r="DC170" s="222" t="str">
        <f>IF($B170="","",SUMIF('importation prevair'!$A:$A,CONCATENATE('Suivi du personnel'!$B170," ",'Suivi du personnel'!DC$8),'importation prevair'!$O:$O))</f>
        <v/>
      </c>
      <c r="DD170" s="223" t="str">
        <f>IF($B170="","",SUMIF('importation prevair'!$A:$A,CONCATENATE('Suivi du personnel'!$B170," ",'Suivi du personnel'!DD$8),'importation prevair'!$O:$O))</f>
        <v/>
      </c>
      <c r="DE170" s="260" t="str">
        <f>IF($B170="","",SUMIF('importation prevair'!$A:$A,CONCATENATE('Suivi du personnel'!$B170," ",'Suivi du personnel'!DE$8),'importation prevair'!$O:$O))</f>
        <v/>
      </c>
      <c r="DF170" s="162" t="str">
        <f>IF($B170="","",SUMIF('importation prevair'!$A:$A,CONCATENATE('Suivi du personnel'!$B170," ",'Suivi du personnel'!DF$8),'importation prevair'!$O:$O))</f>
        <v/>
      </c>
      <c r="DG170" s="162" t="str">
        <f>IF($B170="","",SUMIF('importation prevair'!$A:$A,CONCATENATE('Suivi du personnel'!$B170," ",'Suivi du personnel'!DG$8),'importation prevair'!$O:$O))</f>
        <v/>
      </c>
      <c r="DH170" s="162" t="str">
        <f>IF($B170="","",SUMIF('importation prevair'!$A:$A,CONCATENATE('Suivi du personnel'!$B170," ",'Suivi du personnel'!DH$8),'importation prevair'!$O:$O))</f>
        <v/>
      </c>
      <c r="DI170" s="162" t="str">
        <f>IF($B170="","",SUMIF('importation prevair'!$A:$A,CONCATENATE('Suivi du personnel'!$B170," ",'Suivi du personnel'!DI$8),'importation prevair'!$O:$O))</f>
        <v/>
      </c>
      <c r="DJ170" s="162" t="str">
        <f>IF($B170="","",SUMIF('importation prevair'!$A:$A,CONCATENATE('Suivi du personnel'!$B170," ",'Suivi du personnel'!DJ$8),'importation prevair'!$O:$O))</f>
        <v/>
      </c>
      <c r="DK170" s="261" t="str">
        <f>IF($B170="","",SUMIF('importation prevair'!$A:$A,CONCATENATE('Suivi du personnel'!$B170," ",'Suivi du personnel'!DK$8),'importation prevair'!$O:$O))</f>
        <v/>
      </c>
      <c r="DL170" s="162" t="str">
        <f>IF($B170="","",SUMIF('importation prevair'!$A:$A,CONCATENATE('Suivi du personnel'!$B170," ",'Suivi du personnel'!DL$8),'importation prevair'!$O:$O))</f>
        <v/>
      </c>
      <c r="DM170" s="162" t="str">
        <f>IF($B170="","",SUMIF('importation prevair'!$A:$A,CONCATENATE('Suivi du personnel'!$B170," ",'Suivi du personnel'!DM$8),'importation prevair'!$O:$O))</f>
        <v/>
      </c>
      <c r="DN170" s="162" t="str">
        <f>IF($B170="","",SUMIF('importation prevair'!$A:$A,CONCATENATE('Suivi du personnel'!$B170," ",'Suivi du personnel'!DN$8),'importation prevair'!$O:$O))</f>
        <v/>
      </c>
      <c r="DO170" s="162" t="str">
        <f>IF($B170="","",SUMIF('importation prevair'!$A:$A,CONCATENATE('Suivi du personnel'!$B170," ",'Suivi du personnel'!DO$8),'importation prevair'!$O:$O))</f>
        <v/>
      </c>
      <c r="DP170" s="162" t="str">
        <f>IF($B170="","",SUMIF('importation prevair'!$A:$A,CONCATENATE('Suivi du personnel'!$B170," ",'Suivi du personnel'!DP$8),'importation prevair'!$O:$O))</f>
        <v/>
      </c>
      <c r="DQ170" s="162" t="str">
        <f>IF($B170="","",SUMIF('importation prevair'!$A:$A,CONCATENATE('Suivi du personnel'!$B170," ",'Suivi du personnel'!DQ$8),'importation prevair'!$O:$O))</f>
        <v/>
      </c>
      <c r="DR170" s="259" t="str">
        <f>IF($B170="","",SUMIF('importation prevair'!$A:$A,CONCATENATE('Suivi du personnel'!$B170," ",'Suivi du personnel'!DR$8),'importation prevair'!$O:$O))</f>
        <v/>
      </c>
      <c r="DS170" s="260" t="str">
        <f>IF($B170="","",SUMIF('importation prevair'!$A:$A,CONCATENATE('Suivi du personnel'!$B170," ",'Suivi du personnel'!DS$8),'importation prevair'!$O:$O))</f>
        <v/>
      </c>
      <c r="DT170" s="162" t="str">
        <f>IF($B170="","",SUMIF('importation prevair'!$A:$A,CONCATENATE('Suivi du personnel'!$B170," ",'Suivi du personnel'!DT$8),'importation prevair'!$O:$O))</f>
        <v/>
      </c>
      <c r="DU170" s="162" t="str">
        <f>IF($B170="","",SUMIF('importation prevair'!$A:$A,CONCATENATE('Suivi du personnel'!$B170," ",'Suivi du personnel'!DU$8),'importation prevair'!$O:$O))</f>
        <v/>
      </c>
      <c r="DV170" s="162" t="str">
        <f>IF($B170="","",SUMIF('importation prevair'!$A:$A,CONCATENATE('Suivi du personnel'!$B170," ",'Suivi du personnel'!DV$8),'importation prevair'!$O:$O))</f>
        <v/>
      </c>
      <c r="DW170" s="162" t="str">
        <f>IF($B170="","",SUMIF('importation prevair'!$A:$A,CONCATENATE('Suivi du personnel'!$B170," ",'Suivi du personnel'!DW$8),'importation prevair'!$O:$O))</f>
        <v/>
      </c>
      <c r="DX170" s="162" t="str">
        <f>IF($B170="","",SUMIF('importation prevair'!$A:$A,CONCATENATE('Suivi du personnel'!$B170," ",'Suivi du personnel'!DX$8),'importation prevair'!$O:$O))</f>
        <v/>
      </c>
      <c r="DY170" s="261" t="str">
        <f>IF($B170="","",SUMIF('importation prevair'!$A:$A,CONCATENATE('Suivi du personnel'!$B170," ",'Suivi du personnel'!DY$8),'importation prevair'!$O:$O))</f>
        <v/>
      </c>
      <c r="DZ170" s="162" t="str">
        <f>IF($B170="","",SUMIF('importation prevair'!$A:$A,CONCATENATE('Suivi du personnel'!$B170," ",'Suivi du personnel'!DZ$8),'importation prevair'!$O:$O))</f>
        <v/>
      </c>
      <c r="EA170" s="162" t="str">
        <f>IF($B170="","",SUMIF('importation prevair'!$A:$A,CONCATENATE('Suivi du personnel'!$B170," ",'Suivi du personnel'!EA$8),'importation prevair'!$O:$O))</f>
        <v/>
      </c>
      <c r="EB170" s="162" t="str">
        <f>IF($B170="","",SUMIF('importation prevair'!$A:$A,CONCATENATE('Suivi du personnel'!$B170," ",'Suivi du personnel'!EB$8),'importation prevair'!$O:$O))</f>
        <v/>
      </c>
      <c r="EC170" s="162" t="str">
        <f>IF($B170="","",SUMIF('importation prevair'!$A:$A,CONCATENATE('Suivi du personnel'!$B170," ",'Suivi du personnel'!EC$8),'importation prevair'!$O:$O))</f>
        <v/>
      </c>
      <c r="ED170" s="162" t="str">
        <f>IF($B170="","",SUMIF('importation prevair'!$A:$A,CONCATENATE('Suivi du personnel'!$B170," ",'Suivi du personnel'!ED$8),'importation prevair'!$O:$O))</f>
        <v/>
      </c>
      <c r="EE170" s="162" t="str">
        <f>IF($B170="","",SUMIF('importation prevair'!$A:$A,CONCATENATE('Suivi du personnel'!$B170," ",'Suivi du personnel'!EE$8),'importation prevair'!$O:$O))</f>
        <v/>
      </c>
      <c r="EF170" s="259" t="str">
        <f>IF($B170="","",SUMIF('importation prevair'!$A:$A,CONCATENATE('Suivi du personnel'!$B170," ",'Suivi du personnel'!EF$8),'importation prevair'!$O:$O))</f>
        <v/>
      </c>
      <c r="EG170" s="260" t="str">
        <f>IF($B170="","",SUMIF('importation prevair'!$A:$A,CONCATENATE('Suivi du personnel'!$B170," ",'Suivi du personnel'!EG$8),'importation prevair'!$O:$O))</f>
        <v/>
      </c>
      <c r="EH170" s="162" t="str">
        <f>IF($B170="","",SUMIF('importation prevair'!$A:$A,CONCATENATE('Suivi du personnel'!$B170," ",'Suivi du personnel'!EH$8),'importation prevair'!$O:$O))</f>
        <v/>
      </c>
      <c r="EI170" s="162" t="str">
        <f>IF($B170="","",SUMIF('importation prevair'!$A:$A,CONCATENATE('Suivi du personnel'!$B170," ",'Suivi du personnel'!EI$8),'importation prevair'!$O:$O))</f>
        <v/>
      </c>
      <c r="EJ170" s="162" t="str">
        <f>IF($B170="","",SUMIF('importation prevair'!$A:$A,CONCATENATE('Suivi du personnel'!$B170," ",'Suivi du personnel'!EJ$8),'importation prevair'!$O:$O))</f>
        <v/>
      </c>
      <c r="EK170" s="162" t="str">
        <f>IF($B170="","",SUMIF('importation prevair'!$A:$A,CONCATENATE('Suivi du personnel'!$B170," ",'Suivi du personnel'!EK$8),'importation prevair'!$O:$O))</f>
        <v/>
      </c>
      <c r="EL170" s="162" t="str">
        <f>IF($B170="","",SUMIF('importation prevair'!$A:$A,CONCATENATE('Suivi du personnel'!$B170," ",'Suivi du personnel'!EL$8),'importation prevair'!$O:$O))</f>
        <v/>
      </c>
      <c r="EM170" s="261" t="str">
        <f>IF($B170="","",SUMIF('importation prevair'!$A:$A,CONCATENATE('Suivi du personnel'!$B170," ",'Suivi du personnel'!EM$8),'importation prevair'!$O:$O))</f>
        <v/>
      </c>
      <c r="EN170" s="162" t="str">
        <f>IF($B170="","",SUMIF('importation prevair'!$A:$A,CONCATENATE('Suivi du personnel'!$B170," ",'Suivi du personnel'!EN$8),'importation prevair'!$O:$O))</f>
        <v/>
      </c>
      <c r="EO170" s="162" t="str">
        <f>IF($B170="","",SUMIF('importation prevair'!$A:$A,CONCATENATE('Suivi du personnel'!$B170," ",'Suivi du personnel'!EO$8),'importation prevair'!$O:$O))</f>
        <v/>
      </c>
      <c r="EP170" s="162" t="str">
        <f>IF($B170="","",SUMIF('importation prevair'!$A:$A,CONCATENATE('Suivi du personnel'!$B170," ",'Suivi du personnel'!EP$8),'importation prevair'!$O:$O))</f>
        <v/>
      </c>
      <c r="EQ170" s="162" t="str">
        <f>IF($B170="","",SUMIF('importation prevair'!$A:$A,CONCATENATE('Suivi du personnel'!$B170," ",'Suivi du personnel'!EQ$8),'importation prevair'!$O:$O))</f>
        <v/>
      </c>
      <c r="ER170" s="162" t="str">
        <f>IF($B170="","",SUMIF('importation prevair'!$A:$A,CONCATENATE('Suivi du personnel'!$B170," ",'Suivi du personnel'!ER$8),'importation prevair'!$O:$O))</f>
        <v/>
      </c>
      <c r="ES170" s="162" t="str">
        <f>IF($B170="","",SUMIF('importation prevair'!$A:$A,CONCATENATE('Suivi du personnel'!$B170," ",'Suivi du personnel'!ES$8),'importation prevair'!$O:$O))</f>
        <v/>
      </c>
      <c r="ET170" s="259" t="str">
        <f>IF($B170="","",SUMIF('importation prevair'!$A:$A,CONCATENATE('Suivi du personnel'!$B170," ",'Suivi du personnel'!ET$8),'importation prevair'!$O:$O))</f>
        <v/>
      </c>
      <c r="EU170" s="260" t="str">
        <f>IF($B170="","",SUMIF('importation prevair'!$A:$A,CONCATENATE('Suivi du personnel'!$B170," ",'Suivi du personnel'!EU$8),'importation prevair'!$O:$O))</f>
        <v/>
      </c>
      <c r="EV170" s="162" t="str">
        <f>IF($B170="","",SUMIF('importation prevair'!$A:$A,CONCATENATE('Suivi du personnel'!$B170," ",'Suivi du personnel'!EV$8),'importation prevair'!$O:$O))</f>
        <v/>
      </c>
      <c r="EW170" s="162" t="str">
        <f>IF($B170="","",SUMIF('importation prevair'!$A:$A,CONCATENATE('Suivi du personnel'!$B170," ",'Suivi du personnel'!EW$8),'importation prevair'!$O:$O))</f>
        <v/>
      </c>
      <c r="EX170" s="162" t="str">
        <f>IF($B170="","",SUMIF('importation prevair'!$A:$A,CONCATENATE('Suivi du personnel'!$B170," ",'Suivi du personnel'!EX$8),'importation prevair'!$O:$O))</f>
        <v/>
      </c>
      <c r="EY170" s="162" t="str">
        <f>IF($B170="","",SUMIF('importation prevair'!$A:$A,CONCATENATE('Suivi du personnel'!$B170," ",'Suivi du personnel'!EY$8),'importation prevair'!$O:$O))</f>
        <v/>
      </c>
      <c r="EZ170" s="162" t="str">
        <f>IF($B170="","",SUMIF('importation prevair'!$A:$A,CONCATENATE('Suivi du personnel'!$B170," ",'Suivi du personnel'!EZ$8),'importation prevair'!$O:$O))</f>
        <v/>
      </c>
      <c r="FA170" s="261" t="str">
        <f>IF($B170="","",SUMIF('importation prevair'!$A:$A,CONCATENATE('Suivi du personnel'!$B170," ",'Suivi du personnel'!FA$8),'importation prevair'!$O:$O))</f>
        <v/>
      </c>
      <c r="FB170" s="162" t="str">
        <f>IF($B170="","",SUMIF('importation prevair'!$A:$A,CONCATENATE('Suivi du personnel'!$B170," ",'Suivi du personnel'!FB$8),'importation prevair'!$O:$O))</f>
        <v/>
      </c>
      <c r="FC170" s="162" t="str">
        <f>IF($B170="","",SUMIF('importation prevair'!$A:$A,CONCATENATE('Suivi du personnel'!$B170," ",'Suivi du personnel'!FC$8),'importation prevair'!$O:$O))</f>
        <v/>
      </c>
      <c r="FD170" s="162" t="str">
        <f>IF($B170="","",SUMIF('importation prevair'!$A:$A,CONCATENATE('Suivi du personnel'!$B170," ",'Suivi du personnel'!FD$8),'importation prevair'!$O:$O))</f>
        <v/>
      </c>
      <c r="FE170" s="162" t="str">
        <f>IF($B170="","",SUMIF('importation prevair'!$A:$A,CONCATENATE('Suivi du personnel'!$B170," ",'Suivi du personnel'!FE$8),'importation prevair'!$O:$O))</f>
        <v/>
      </c>
      <c r="FF170" s="162" t="str">
        <f>IF($B170="","",SUMIF('importation prevair'!$A:$A,CONCATENATE('Suivi du personnel'!$B170," ",'Suivi du personnel'!FF$8),'importation prevair'!$O:$O))</f>
        <v/>
      </c>
      <c r="FG170" s="162" t="str">
        <f>IF($B170="","",SUMIF('importation prevair'!$A:$A,CONCATENATE('Suivi du personnel'!$B170," ",'Suivi du personnel'!FG$8),'importation prevair'!$O:$O))</f>
        <v/>
      </c>
      <c r="FH170" s="259" t="str">
        <f>IF($B170="","",SUMIF('importation prevair'!$A:$A,CONCATENATE('Suivi du personnel'!$B170," ",'Suivi du personnel'!FH$8),'importation prevair'!$O:$O))</f>
        <v/>
      </c>
      <c r="FI170" s="260" t="str">
        <f>IF($B170="","",SUMIF('importation prevair'!$A:$A,CONCATENATE('Suivi du personnel'!$B170," ",'Suivi du personnel'!FI$8),'importation prevair'!$O:$O))</f>
        <v/>
      </c>
      <c r="FJ170" s="162" t="str">
        <f>IF($B170="","",SUMIF('importation prevair'!$A:$A,CONCATENATE('Suivi du personnel'!$B170," ",'Suivi du personnel'!FJ$8),'importation prevair'!$O:$O))</f>
        <v/>
      </c>
      <c r="FK170" s="162" t="str">
        <f>IF($B170="","",SUMIF('importation prevair'!$A:$A,CONCATENATE('Suivi du personnel'!$B170," ",'Suivi du personnel'!FK$8),'importation prevair'!$O:$O))</f>
        <v/>
      </c>
      <c r="FL170" s="162" t="str">
        <f>IF($B170="","",SUMIF('importation prevair'!$A:$A,CONCATENATE('Suivi du personnel'!$B170," ",'Suivi du personnel'!FL$8),'importation prevair'!$O:$O))</f>
        <v/>
      </c>
      <c r="FM170" s="162" t="str">
        <f>IF($B170="","",SUMIF('importation prevair'!$A:$A,CONCATENATE('Suivi du personnel'!$B170," ",'Suivi du personnel'!FM$8),'importation prevair'!$O:$O))</f>
        <v/>
      </c>
      <c r="FN170" s="162" t="str">
        <f>IF($B170="","",SUMIF('importation prevair'!$A:$A,CONCATENATE('Suivi du personnel'!$B170," ",'Suivi du personnel'!FN$8),'importation prevair'!$O:$O))</f>
        <v/>
      </c>
      <c r="FO170" s="261" t="str">
        <f>IF($B170="","",SUMIF('importation prevair'!$A:$A,CONCATENATE('Suivi du personnel'!$B170," ",'Suivi du personnel'!FO$8),'importation prevair'!$O:$O))</f>
        <v/>
      </c>
      <c r="FP170" s="162" t="str">
        <f>IF($B170="","",SUMIF('importation prevair'!$A:$A,CONCATENATE('Suivi du personnel'!$B170," ",'Suivi du personnel'!FP$8),'importation prevair'!$O:$O))</f>
        <v/>
      </c>
      <c r="FQ170" s="162" t="str">
        <f>IF($B170="","",SUMIF('importation prevair'!$A:$A,CONCATENATE('Suivi du personnel'!$B170," ",'Suivi du personnel'!FQ$8),'importation prevair'!$O:$O))</f>
        <v/>
      </c>
      <c r="FR170" s="162" t="str">
        <f>IF($B170="","",SUMIF('importation prevair'!$A:$A,CONCATENATE('Suivi du personnel'!$B170," ",'Suivi du personnel'!FR$8),'importation prevair'!$O:$O))</f>
        <v/>
      </c>
      <c r="FS170" s="162" t="str">
        <f>IF($B170="","",SUMIF('importation prevair'!$A:$A,CONCATENATE('Suivi du personnel'!$B170," ",'Suivi du personnel'!FS$8),'importation prevair'!$O:$O))</f>
        <v/>
      </c>
      <c r="FT170" s="162" t="str">
        <f>IF($B170="","",SUMIF('importation prevair'!$A:$A,CONCATENATE('Suivi du personnel'!$B170," ",'Suivi du personnel'!FT$8),'importation prevair'!$O:$O))</f>
        <v/>
      </c>
      <c r="FU170" s="162" t="str">
        <f>IF($B170="","",SUMIF('importation prevair'!$A:$A,CONCATENATE('Suivi du personnel'!$B170," ",'Suivi du personnel'!FU$8),'importation prevair'!$O:$O))</f>
        <v/>
      </c>
      <c r="FV170" s="259" t="str">
        <f>IF($B170="","",SUMIF('importation prevair'!$A:$A,CONCATENATE('Suivi du personnel'!$B170," ",'Suivi du personnel'!FV$8),'importation prevair'!$O:$O))</f>
        <v/>
      </c>
      <c r="FW170" s="260" t="str">
        <f>IF($B170="","",SUMIF('importation prevair'!$A:$A,CONCATENATE('Suivi du personnel'!$B170," ",'Suivi du personnel'!FW$8),'importation prevair'!$O:$O))</f>
        <v/>
      </c>
      <c r="FX170" s="162" t="str">
        <f>IF($B170="","",SUMIF('importation prevair'!$A:$A,CONCATENATE('Suivi du personnel'!$B170," ",'Suivi du personnel'!FX$8),'importation prevair'!$O:$O))</f>
        <v/>
      </c>
      <c r="FY170" s="162" t="str">
        <f>IF($B170="","",SUMIF('importation prevair'!$A:$A,CONCATENATE('Suivi du personnel'!$B170," ",'Suivi du personnel'!FY$8),'importation prevair'!$O:$O))</f>
        <v/>
      </c>
      <c r="FZ170" s="162" t="str">
        <f>IF($B170="","",SUMIF('importation prevair'!$A:$A,CONCATENATE('Suivi du personnel'!$B170," ",'Suivi du personnel'!FZ$8),'importation prevair'!$O:$O))</f>
        <v/>
      </c>
      <c r="GA170" s="162" t="str">
        <f>IF($B170="","",SUMIF('importation prevair'!$A:$A,CONCATENATE('Suivi du personnel'!$B170," ",'Suivi du personnel'!GA$8),'importation prevair'!$O:$O))</f>
        <v/>
      </c>
      <c r="GB170" s="162" t="str">
        <f>IF($B170="","",SUMIF('importation prevair'!$A:$A,CONCATENATE('Suivi du personnel'!$B170," ",'Suivi du personnel'!GB$8),'importation prevair'!$O:$O))</f>
        <v/>
      </c>
      <c r="GC170" s="261" t="str">
        <f>IF($B170="","",SUMIF('importation prevair'!$A:$A,CONCATENATE('Suivi du personnel'!$B170," ",'Suivi du personnel'!GC$8),'importation prevair'!$O:$O))</f>
        <v/>
      </c>
      <c r="GD170" s="162" t="str">
        <f>IF($B170="","",SUMIF('importation prevair'!$A:$A,CONCATENATE('Suivi du personnel'!$B170," ",'Suivi du personnel'!GD$8),'importation prevair'!$O:$O))</f>
        <v/>
      </c>
      <c r="GE170" s="162" t="str">
        <f>IF($B170="","",SUMIF('importation prevair'!$A:$A,CONCATENATE('Suivi du personnel'!$B170," ",'Suivi du personnel'!GE$8),'importation prevair'!$O:$O))</f>
        <v/>
      </c>
      <c r="GF170" s="162" t="str">
        <f>IF($B170="","",SUMIF('importation prevair'!$A:$A,CONCATENATE('Suivi du personnel'!$B170," ",'Suivi du personnel'!GF$8),'importation prevair'!$O:$O))</f>
        <v/>
      </c>
      <c r="GG170" s="162" t="str">
        <f>IF($B170="","",SUMIF('importation prevair'!$A:$A,CONCATENATE('Suivi du personnel'!$B170," ",'Suivi du personnel'!GG$8),'importation prevair'!$O:$O))</f>
        <v/>
      </c>
      <c r="GH170" s="162" t="str">
        <f>IF($B170="","",SUMIF('importation prevair'!$A:$A,CONCATENATE('Suivi du personnel'!$B170," ",'Suivi du personnel'!GH$8),'importation prevair'!$O:$O))</f>
        <v/>
      </c>
      <c r="GI170" s="162" t="str">
        <f>IF($B170="","",SUMIF('importation prevair'!$A:$A,CONCATENATE('Suivi du personnel'!$B170," ",'Suivi du personnel'!GI$8),'importation prevair'!$O:$O))</f>
        <v/>
      </c>
      <c r="GJ170" s="259" t="str">
        <f>IF($B170="","",SUMIF('importation prevair'!$A:$A,CONCATENATE('Suivi du personnel'!$B170," ",'Suivi du personnel'!GJ$8),'importation prevair'!$O:$O))</f>
        <v/>
      </c>
      <c r="GK170" s="260" t="str">
        <f>IF($B170="","",SUMIF('importation prevair'!$A:$A,CONCATENATE('Suivi du personnel'!$B170," ",'Suivi du personnel'!GK$8),'importation prevair'!$O:$O))</f>
        <v/>
      </c>
      <c r="GL170" s="162" t="str">
        <f>IF($B170="","",SUMIF('importation prevair'!$A:$A,CONCATENATE('Suivi du personnel'!$B170," ",'Suivi du personnel'!GL$8),'importation prevair'!$O:$O))</f>
        <v/>
      </c>
      <c r="GM170" s="162" t="str">
        <f>IF($B170="","",SUMIF('importation prevair'!$A:$A,CONCATENATE('Suivi du personnel'!$B170," ",'Suivi du personnel'!GM$8),'importation prevair'!$O:$O))</f>
        <v/>
      </c>
      <c r="GN170" s="162" t="str">
        <f>IF($B170="","",SUMIF('importation prevair'!$A:$A,CONCATENATE('Suivi du personnel'!$B170," ",'Suivi du personnel'!GN$8),'importation prevair'!$O:$O))</f>
        <v/>
      </c>
      <c r="GO170" s="162" t="str">
        <f>IF($B170="","",SUMIF('importation prevair'!$A:$A,CONCATENATE('Suivi du personnel'!$B170," ",'Suivi du personnel'!GO$8),'importation prevair'!$O:$O))</f>
        <v/>
      </c>
      <c r="GP170" s="162" t="str">
        <f>IF($B170="","",SUMIF('importation prevair'!$A:$A,CONCATENATE('Suivi du personnel'!$B170," ",'Suivi du personnel'!GP$8),'importation prevair'!$O:$O))</f>
        <v/>
      </c>
      <c r="GQ170" s="261" t="str">
        <f>IF($B170="","",SUMIF('importation prevair'!$A:$A,CONCATENATE('Suivi du personnel'!$B170," ",'Suivi du personnel'!GQ$8),'importation prevair'!$O:$O))</f>
        <v/>
      </c>
      <c r="GR170" s="260" t="str">
        <f>IF($B170="","",SUMIF('importation prevair'!$A:$A,CONCATENATE('Suivi du personnel'!$B170," ",'Suivi du personnel'!GR$8),'importation prevair'!$O:$O))</f>
        <v/>
      </c>
      <c r="GS170" s="162" t="str">
        <f>IF($B170="","",SUMIF('importation prevair'!$A:$A,CONCATENATE('Suivi du personnel'!$B170," ",'Suivi du personnel'!GS$8),'importation prevair'!$O:$O))</f>
        <v/>
      </c>
      <c r="GT170" s="162" t="str">
        <f>IF($B170="","",SUMIF('importation prevair'!$A:$A,CONCATENATE('Suivi du personnel'!$B170," ",'Suivi du personnel'!GT$8),'importation prevair'!$O:$O))</f>
        <v/>
      </c>
      <c r="GU170" s="162" t="str">
        <f>IF($B170="","",SUMIF('importation prevair'!$A:$A,CONCATENATE('Suivi du personnel'!$B170," ",'Suivi du personnel'!GU$8),'importation prevair'!$O:$O))</f>
        <v/>
      </c>
      <c r="GV170" s="162" t="str">
        <f>IF($B170="","",SUMIF('importation prevair'!$A:$A,CONCATENATE('Suivi du personnel'!$B170," ",'Suivi du personnel'!GV$8),'importation prevair'!$O:$O))</f>
        <v/>
      </c>
      <c r="GW170" s="162" t="str">
        <f>IF($B170="","",SUMIF('importation prevair'!$A:$A,CONCATENATE('Suivi du personnel'!$B170," ",'Suivi du personnel'!GW$8),'importation prevair'!$O:$O))</f>
        <v/>
      </c>
      <c r="GX170" s="261" t="str">
        <f>IF($B170="","",SUMIF('importation prevair'!$A:$A,CONCATENATE('Suivi du personnel'!$B170," ",'Suivi du personnel'!GX$8),'importation prevair'!$O:$O))</f>
        <v/>
      </c>
    </row>
    <row r="171" spans="1:206" s="164" customFormat="1" ht="13.5" thickBot="1" x14ac:dyDescent="0.25">
      <c r="A171" s="289" t="str">
        <f>IF($B171="","",VLOOKUP($B171,'info personnel sur AT'!$A$3:$C$298,2,FALSE))</f>
        <v/>
      </c>
      <c r="B171" s="287"/>
      <c r="C171" s="284" t="str">
        <f>IF($B171="","",VLOOKUP($B171,'info personnel sur AT'!$A$3:$Q$298,3,FALSE))</f>
        <v/>
      </c>
      <c r="D171" s="280" t="str">
        <f>IF($B171="","",VLOOKUP($B171,'info personnel sur AT'!$A$3:$Q$298,4,FALSE))</f>
        <v/>
      </c>
      <c r="E171" s="277" t="str">
        <f>IF($B171="","",VLOOKUP($B171,'info personnel sur AT'!$A$3:$Q$298,5,FALSE))</f>
        <v/>
      </c>
      <c r="F171" s="219">
        <f t="shared" si="101"/>
        <v>0</v>
      </c>
      <c r="G171" s="240">
        <v>0.3</v>
      </c>
      <c r="H171" s="218">
        <f t="shared" si="138"/>
        <v>0.3</v>
      </c>
      <c r="I171" s="22" t="str">
        <f>IF($B171="","",VLOOKUP($B171,'info personnel sur AT'!$A$3:$Q$298,6,FALSE))</f>
        <v/>
      </c>
      <c r="J171" s="22" t="str">
        <f>IF($B171="","",VLOOKUP($B171,'info personnel sur AT'!$A$3:$Q$298,7,FALSE))</f>
        <v/>
      </c>
      <c r="K171" s="22" t="str">
        <f>IF($B171="","",VLOOKUP($B171,'info personnel sur AT'!$A$3:$Q$298,8,FALSE))</f>
        <v/>
      </c>
      <c r="L171" s="22" t="str">
        <f>IF($B171="","",VLOOKUP($B171,'info personnel sur AT'!$A$3:$Q$298,9,FALSE))</f>
        <v/>
      </c>
      <c r="M171" s="22" t="str">
        <f>IF($B171="","",VLOOKUP($B171,'info personnel sur AT'!$A$3:$Q$298,10,FALSE))</f>
        <v/>
      </c>
      <c r="N171" s="22" t="str">
        <f>IF($B171="","",VLOOKUP($B171,'info personnel sur AT'!$A$3:$Q$298,11,FALSE))</f>
        <v/>
      </c>
      <c r="O171" s="22" t="str">
        <f>IF($B171="","",VLOOKUP($B171,'info personnel sur AT'!$A$3:$Q$298,12,FALSE))</f>
        <v/>
      </c>
      <c r="P171" s="22" t="str">
        <f>IF($B171="","",VLOOKUP($B171,'info personnel sur AT'!$A$3:$Q$298,13,FALSE))</f>
        <v/>
      </c>
      <c r="Q171" s="22" t="str">
        <f>IF($B171="","",VLOOKUP($B171,'info personnel sur AT'!$A$3:$Q$298,14,FALSE))</f>
        <v/>
      </c>
      <c r="R171" s="22" t="str">
        <f>IF($B171="","",VLOOKUP($B171,'info personnel sur AT'!$A$3:$Q$298,15,FALSE))</f>
        <v/>
      </c>
      <c r="S171" s="22" t="str">
        <f>IF($B171="","",VLOOKUP($B171,'info personnel sur AT'!$A$3:$Q$298,16,FALSE))</f>
        <v/>
      </c>
      <c r="T171" s="22" t="str">
        <f>IF($B171="","",VLOOKUP($B171,'info personnel sur AT'!$A$3:$Q$298,17,FALSE))</f>
        <v/>
      </c>
      <c r="U171" s="11">
        <f t="shared" si="139"/>
        <v>0</v>
      </c>
      <c r="V171" s="2">
        <f t="shared" si="140"/>
        <v>0</v>
      </c>
      <c r="W171" s="6">
        <f t="shared" si="141"/>
        <v>0</v>
      </c>
      <c r="X171" s="180">
        <f t="shared" si="142"/>
        <v>1.8</v>
      </c>
      <c r="Y171" s="179">
        <f t="shared" si="134"/>
        <v>5</v>
      </c>
      <c r="Z171" s="192">
        <f t="shared" si="143"/>
        <v>10</v>
      </c>
      <c r="AA171" s="195">
        <f t="shared" si="108"/>
        <v>0</v>
      </c>
      <c r="AB171" s="195">
        <f t="shared" si="109"/>
        <v>0</v>
      </c>
      <c r="AC171" s="195">
        <f t="shared" si="110"/>
        <v>0</v>
      </c>
      <c r="AD171" s="195">
        <f t="shared" si="111"/>
        <v>0</v>
      </c>
      <c r="AE171" s="195">
        <f t="shared" si="112"/>
        <v>0</v>
      </c>
      <c r="AF171" s="195">
        <f t="shared" si="113"/>
        <v>0</v>
      </c>
      <c r="AG171" s="195">
        <f t="shared" si="114"/>
        <v>0</v>
      </c>
      <c r="AH171" s="248">
        <f t="shared" si="115"/>
        <v>0</v>
      </c>
      <c r="AI171" s="248">
        <f t="shared" si="116"/>
        <v>0</v>
      </c>
      <c r="AJ171" s="248">
        <f t="shared" si="117"/>
        <v>0</v>
      </c>
      <c r="AK171" s="248">
        <f t="shared" si="118"/>
        <v>0</v>
      </c>
      <c r="AL171" s="248">
        <f t="shared" si="119"/>
        <v>0</v>
      </c>
      <c r="AM171" s="248">
        <f t="shared" si="120"/>
        <v>0</v>
      </c>
      <c r="AN171" s="248">
        <f t="shared" si="121"/>
        <v>0</v>
      </c>
      <c r="AO171" s="248">
        <f t="shared" si="122"/>
        <v>0</v>
      </c>
      <c r="AP171" s="248">
        <f t="shared" si="123"/>
        <v>0</v>
      </c>
      <c r="AQ171" s="248">
        <f t="shared" si="124"/>
        <v>0</v>
      </c>
      <c r="AR171" s="248">
        <f t="shared" si="125"/>
        <v>0</v>
      </c>
      <c r="AS171" s="248">
        <f t="shared" si="126"/>
        <v>0</v>
      </c>
      <c r="AT171" s="248">
        <f t="shared" si="127"/>
        <v>0</v>
      </c>
      <c r="AU171" s="248">
        <f t="shared" si="128"/>
        <v>0</v>
      </c>
      <c r="AV171" s="245">
        <f t="shared" si="135"/>
        <v>0</v>
      </c>
      <c r="AW171" s="245">
        <f t="shared" si="136"/>
        <v>0</v>
      </c>
      <c r="AX171" s="252">
        <f t="shared" si="137"/>
        <v>0</v>
      </c>
      <c r="AY171" s="253">
        <f t="shared" si="132"/>
        <v>0</v>
      </c>
      <c r="AZ171" s="253">
        <f t="shared" si="133"/>
        <v>0</v>
      </c>
      <c r="BA171" s="221" t="str">
        <f>IF($B171="","",SUMIF('importation prevair'!$A:$A,CONCATENATE('Suivi du personnel'!$B171," ",'Suivi du personnel'!BA$8),'importation prevair'!$O:$O))</f>
        <v/>
      </c>
      <c r="BB171" s="222" t="str">
        <f>IF($B171="","",SUMIF('importation prevair'!$A:$A,CONCATENATE('Suivi du personnel'!$B171," ",'Suivi du personnel'!BB$8),'importation prevair'!$O:$O))</f>
        <v/>
      </c>
      <c r="BC171" s="222" t="str">
        <f>IF($B171="","",SUMIF('importation prevair'!$A:$A,CONCATENATE('Suivi du personnel'!$B171," ",'Suivi du personnel'!BC$8),'importation prevair'!$O:$O))</f>
        <v/>
      </c>
      <c r="BD171" s="222" t="str">
        <f>IF($B171="","",SUMIF('importation prevair'!$A:$A,CONCATENATE('Suivi du personnel'!$B171," ",'Suivi du personnel'!BD$8),'importation prevair'!$O:$O))</f>
        <v/>
      </c>
      <c r="BE171" s="222" t="str">
        <f>IF($B171="","",SUMIF('importation prevair'!$A:$A,CONCATENATE('Suivi du personnel'!$B171," ",'Suivi du personnel'!BE$8),'importation prevair'!$O:$O))</f>
        <v/>
      </c>
      <c r="BF171" s="222" t="str">
        <f>IF($B171="","",SUMIF('importation prevair'!$A:$A,CONCATENATE('Suivi du personnel'!$B171," ",'Suivi du personnel'!BF$8),'importation prevair'!$O:$O))</f>
        <v/>
      </c>
      <c r="BG171" s="223" t="str">
        <f>IF($B171="","",SUMIF('importation prevair'!$A:$A,CONCATENATE('Suivi du personnel'!$B171," ",'Suivi du personnel'!BG$8),'importation prevair'!$O:$O))</f>
        <v/>
      </c>
      <c r="BH171" s="221" t="str">
        <f>IF($B171="","",SUMIF('importation prevair'!$A:$A,CONCATENATE('Suivi du personnel'!$B171," ",'Suivi du personnel'!BH$8),'importation prevair'!$O:$O))</f>
        <v/>
      </c>
      <c r="BI171" s="222" t="str">
        <f>IF($B171="","",SUMIF('importation prevair'!$A:$A,CONCATENATE('Suivi du personnel'!$B171," ",'Suivi du personnel'!BI$8),'importation prevair'!$O:$O))</f>
        <v/>
      </c>
      <c r="BJ171" s="222" t="str">
        <f>IF($B171="","",SUMIF('importation prevair'!$A:$A,CONCATENATE('Suivi du personnel'!$B171," ",'Suivi du personnel'!BJ$8),'importation prevair'!$O:$O))</f>
        <v/>
      </c>
      <c r="BK171" s="222" t="str">
        <f>IF($B171="","",SUMIF('importation prevair'!$A:$A,CONCATENATE('Suivi du personnel'!$B171," ",'Suivi du personnel'!BK$8),'importation prevair'!$O:$O))</f>
        <v/>
      </c>
      <c r="BL171" s="222" t="str">
        <f>IF($B171="","",SUMIF('importation prevair'!$A:$A,CONCATENATE('Suivi du personnel'!$B171," ",'Suivi du personnel'!BL$8),'importation prevair'!$O:$O))</f>
        <v/>
      </c>
      <c r="BM171" s="222" t="str">
        <f>IF($B171="","",SUMIF('importation prevair'!$A:$A,CONCATENATE('Suivi du personnel'!$B171," ",'Suivi du personnel'!BM$8),'importation prevair'!$O:$O))</f>
        <v/>
      </c>
      <c r="BN171" s="223" t="str">
        <f>IF($B171="","",SUMIF('importation prevair'!$A:$A,CONCATENATE('Suivi du personnel'!$B171," ",'Suivi du personnel'!BN$8),'importation prevair'!$O:$O))</f>
        <v/>
      </c>
      <c r="BO171" s="221" t="str">
        <f>IF($B171="","",SUMIF('importation prevair'!$A:$A,CONCATENATE('Suivi du personnel'!$B171," ",'Suivi du personnel'!BO$8),'importation prevair'!$O:$O))</f>
        <v/>
      </c>
      <c r="BP171" s="222" t="str">
        <f>IF($B171="","",SUMIF('importation prevair'!$A:$A,CONCATENATE('Suivi du personnel'!$B171," ",'Suivi du personnel'!BP$8),'importation prevair'!$O:$O))</f>
        <v/>
      </c>
      <c r="BQ171" s="222" t="str">
        <f>IF($B171="","",SUMIF('importation prevair'!$A:$A,CONCATENATE('Suivi du personnel'!$B171," ",'Suivi du personnel'!BQ$8),'importation prevair'!$O:$O))</f>
        <v/>
      </c>
      <c r="BR171" s="222" t="str">
        <f>IF($B171="","",SUMIF('importation prevair'!$A:$A,CONCATENATE('Suivi du personnel'!$B171," ",'Suivi du personnel'!BR$8),'importation prevair'!$O:$O))</f>
        <v/>
      </c>
      <c r="BS171" s="222" t="str">
        <f>IF($B171="","",SUMIF('importation prevair'!$A:$A,CONCATENATE('Suivi du personnel'!$B171," ",'Suivi du personnel'!BS$8),'importation prevair'!$O:$O))</f>
        <v/>
      </c>
      <c r="BT171" s="222" t="str">
        <f>IF($B171="","",SUMIF('importation prevair'!$A:$A,CONCATENATE('Suivi du personnel'!$B171," ",'Suivi du personnel'!BT$8),'importation prevair'!$O:$O))</f>
        <v/>
      </c>
      <c r="BU171" s="223" t="str">
        <f>IF($B171="","",SUMIF('importation prevair'!$A:$A,CONCATENATE('Suivi du personnel'!$B171," ",'Suivi du personnel'!BU$8),'importation prevair'!$O:$O))</f>
        <v/>
      </c>
      <c r="BV171" s="221" t="str">
        <f>IF($B171="","",SUMIF('importation prevair'!$A:$A,CONCATENATE('Suivi du personnel'!$B171," ",'Suivi du personnel'!BV$8),'importation prevair'!$O:$O))</f>
        <v/>
      </c>
      <c r="BW171" s="222" t="str">
        <f>IF($B171="","",SUMIF('importation prevair'!$A:$A,CONCATENATE('Suivi du personnel'!$B171," ",'Suivi du personnel'!BW$8),'importation prevair'!$O:$O))</f>
        <v/>
      </c>
      <c r="BX171" s="222" t="str">
        <f>IF($B171="","",SUMIF('importation prevair'!$A:$A,CONCATENATE('Suivi du personnel'!$B171," ",'Suivi du personnel'!BX$8),'importation prevair'!$O:$O))</f>
        <v/>
      </c>
      <c r="BY171" s="222" t="str">
        <f>IF($B171="","",SUMIF('importation prevair'!$A:$A,CONCATENATE('Suivi du personnel'!$B171," ",'Suivi du personnel'!BY$8),'importation prevair'!$O:$O))</f>
        <v/>
      </c>
      <c r="BZ171" s="222" t="str">
        <f>IF($B171="","",SUMIF('importation prevair'!$A:$A,CONCATENATE('Suivi du personnel'!$B171," ",'Suivi du personnel'!BZ$8),'importation prevair'!$O:$O))</f>
        <v/>
      </c>
      <c r="CA171" s="222" t="str">
        <f>IF($B171="","",SUMIF('importation prevair'!$A:$A,CONCATENATE('Suivi du personnel'!$B171," ",'Suivi du personnel'!CA$8),'importation prevair'!$O:$O))</f>
        <v/>
      </c>
      <c r="CB171" s="223" t="str">
        <f>IF($B171="","",SUMIF('importation prevair'!$A:$A,CONCATENATE('Suivi du personnel'!$B171," ",'Suivi du personnel'!CB$8),'importation prevair'!$O:$O))</f>
        <v/>
      </c>
      <c r="CC171" s="221" t="str">
        <f>IF($B171="","",SUMIF('importation prevair'!$A:$A,CONCATENATE('Suivi du personnel'!$B171," ",'Suivi du personnel'!CC$8),'importation prevair'!$O:$O))</f>
        <v/>
      </c>
      <c r="CD171" s="222" t="str">
        <f>IF($B171="","",SUMIF('importation prevair'!$A:$A,CONCATENATE('Suivi du personnel'!$B171," ",'Suivi du personnel'!CD$8),'importation prevair'!$O:$O))</f>
        <v/>
      </c>
      <c r="CE171" s="222" t="str">
        <f>IF($B171="","",SUMIF('importation prevair'!$A:$A,CONCATENATE('Suivi du personnel'!$B171," ",'Suivi du personnel'!CE$8),'importation prevair'!$O:$O))</f>
        <v/>
      </c>
      <c r="CF171" s="222" t="str">
        <f>IF($B171="","",SUMIF('importation prevair'!$A:$A,CONCATENATE('Suivi du personnel'!$B171," ",'Suivi du personnel'!CF$8),'importation prevair'!$O:$O))</f>
        <v/>
      </c>
      <c r="CG171" s="222" t="str">
        <f>IF($B171="","",SUMIF('importation prevair'!$A:$A,CONCATENATE('Suivi du personnel'!$B171," ",'Suivi du personnel'!CG$8),'importation prevair'!$O:$O))</f>
        <v/>
      </c>
      <c r="CH171" s="222" t="str">
        <f>IF($B171="","",SUMIF('importation prevair'!$A:$A,CONCATENATE('Suivi du personnel'!$B171," ",'Suivi du personnel'!CH$8),'importation prevair'!$O:$O))</f>
        <v/>
      </c>
      <c r="CI171" s="223" t="str">
        <f>IF($B171="","",SUMIF('importation prevair'!$A:$A,CONCATENATE('Suivi du personnel'!$B171," ",'Suivi du personnel'!CI$8),'importation prevair'!$O:$O))</f>
        <v/>
      </c>
      <c r="CJ171" s="221" t="str">
        <f>IF($B171="","",SUMIF('importation prevair'!$A:$A,CONCATENATE('Suivi du personnel'!$B171," ",'Suivi du personnel'!CJ$8),'importation prevair'!$O:$O))</f>
        <v/>
      </c>
      <c r="CK171" s="222" t="str">
        <f>IF($B171="","",SUMIF('importation prevair'!$A:$A,CONCATENATE('Suivi du personnel'!$B171," ",'Suivi du personnel'!CK$8),'importation prevair'!$O:$O))</f>
        <v/>
      </c>
      <c r="CL171" s="222" t="str">
        <f>IF($B171="","",SUMIF('importation prevair'!$A:$A,CONCATENATE('Suivi du personnel'!$B171," ",'Suivi du personnel'!CL$8),'importation prevair'!$O:$O))</f>
        <v/>
      </c>
      <c r="CM171" s="222" t="str">
        <f>IF($B171="","",SUMIF('importation prevair'!$A:$A,CONCATENATE('Suivi du personnel'!$B171," ",'Suivi du personnel'!CM$8),'importation prevair'!$O:$O))</f>
        <v/>
      </c>
      <c r="CN171" s="222" t="str">
        <f>IF($B171="","",SUMIF('importation prevair'!$A:$A,CONCATENATE('Suivi du personnel'!$B171," ",'Suivi du personnel'!CN$8),'importation prevair'!$O:$O))</f>
        <v/>
      </c>
      <c r="CO171" s="222" t="str">
        <f>IF($B171="","",SUMIF('importation prevair'!$A:$A,CONCATENATE('Suivi du personnel'!$B171," ",'Suivi du personnel'!CO$8),'importation prevair'!$O:$O))</f>
        <v/>
      </c>
      <c r="CP171" s="223" t="str">
        <f>IF($B171="","",SUMIF('importation prevair'!$A:$A,CONCATENATE('Suivi du personnel'!$B171," ",'Suivi du personnel'!CP$8),'importation prevair'!$O:$O))</f>
        <v/>
      </c>
      <c r="CQ171" s="221" t="str">
        <f>IF($B171="","",SUMIF('importation prevair'!$A:$A,CONCATENATE('Suivi du personnel'!$B171," ",'Suivi du personnel'!CQ$8),'importation prevair'!$O:$O))</f>
        <v/>
      </c>
      <c r="CR171" s="222" t="str">
        <f>IF($B171="","",SUMIF('importation prevair'!$A:$A,CONCATENATE('Suivi du personnel'!$B171," ",'Suivi du personnel'!CR$8),'importation prevair'!$O:$O))</f>
        <v/>
      </c>
      <c r="CS171" s="222" t="str">
        <f>IF($B171="","",SUMIF('importation prevair'!$A:$A,CONCATENATE('Suivi du personnel'!$B171," ",'Suivi du personnel'!CS$8),'importation prevair'!$O:$O))</f>
        <v/>
      </c>
      <c r="CT171" s="222" t="str">
        <f>IF($B171="","",SUMIF('importation prevair'!$A:$A,CONCATENATE('Suivi du personnel'!$B171," ",'Suivi du personnel'!CT$8),'importation prevair'!$O:$O))</f>
        <v/>
      </c>
      <c r="CU171" s="222" t="str">
        <f>IF($B171="","",SUMIF('importation prevair'!$A:$A,CONCATENATE('Suivi du personnel'!$B171," ",'Suivi du personnel'!CU$8),'importation prevair'!$O:$O))</f>
        <v/>
      </c>
      <c r="CV171" s="222" t="str">
        <f>IF($B171="","",SUMIF('importation prevair'!$A:$A,CONCATENATE('Suivi du personnel'!$B171," ",'Suivi du personnel'!CV$8),'importation prevair'!$O:$O))</f>
        <v/>
      </c>
      <c r="CW171" s="223" t="str">
        <f>IF($B171="","",SUMIF('importation prevair'!$A:$A,CONCATENATE('Suivi du personnel'!$B171," ",'Suivi du personnel'!CW$8),'importation prevair'!$O:$O))</f>
        <v/>
      </c>
      <c r="CX171" s="221" t="str">
        <f>IF($B171="","",SUMIF('importation prevair'!$A:$A,CONCATENATE('Suivi du personnel'!$B171," ",'Suivi du personnel'!CX$8),'importation prevair'!$O:$O))</f>
        <v/>
      </c>
      <c r="CY171" s="222" t="str">
        <f>IF($B171="","",SUMIF('importation prevair'!$A:$A,CONCATENATE('Suivi du personnel'!$B171," ",'Suivi du personnel'!CY$8),'importation prevair'!$O:$O))</f>
        <v/>
      </c>
      <c r="CZ171" s="222" t="str">
        <f>IF($B171="","",SUMIF('importation prevair'!$A:$A,CONCATENATE('Suivi du personnel'!$B171," ",'Suivi du personnel'!CZ$8),'importation prevair'!$O:$O))</f>
        <v/>
      </c>
      <c r="DA171" s="222" t="str">
        <f>IF($B171="","",SUMIF('importation prevair'!$A:$A,CONCATENATE('Suivi du personnel'!$B171," ",'Suivi du personnel'!DA$8),'importation prevair'!$O:$O))</f>
        <v/>
      </c>
      <c r="DB171" s="222" t="str">
        <f>IF($B171="","",SUMIF('importation prevair'!$A:$A,CONCATENATE('Suivi du personnel'!$B171," ",'Suivi du personnel'!DB$8),'importation prevair'!$O:$O))</f>
        <v/>
      </c>
      <c r="DC171" s="222" t="str">
        <f>IF($B171="","",SUMIF('importation prevair'!$A:$A,CONCATENATE('Suivi du personnel'!$B171," ",'Suivi du personnel'!DC$8),'importation prevair'!$O:$O))</f>
        <v/>
      </c>
      <c r="DD171" s="223" t="str">
        <f>IF($B171="","",SUMIF('importation prevair'!$A:$A,CONCATENATE('Suivi du personnel'!$B171," ",'Suivi du personnel'!DD$8),'importation prevair'!$O:$O))</f>
        <v/>
      </c>
      <c r="DE171" s="260" t="str">
        <f>IF($B171="","",SUMIF('importation prevair'!$A:$A,CONCATENATE('Suivi du personnel'!$B171," ",'Suivi du personnel'!DE$8),'importation prevair'!$O:$O))</f>
        <v/>
      </c>
      <c r="DF171" s="162" t="str">
        <f>IF($B171="","",SUMIF('importation prevair'!$A:$A,CONCATENATE('Suivi du personnel'!$B171," ",'Suivi du personnel'!DF$8),'importation prevair'!$O:$O))</f>
        <v/>
      </c>
      <c r="DG171" s="162" t="str">
        <f>IF($B171="","",SUMIF('importation prevair'!$A:$A,CONCATENATE('Suivi du personnel'!$B171," ",'Suivi du personnel'!DG$8),'importation prevair'!$O:$O))</f>
        <v/>
      </c>
      <c r="DH171" s="162" t="str">
        <f>IF($B171="","",SUMIF('importation prevair'!$A:$A,CONCATENATE('Suivi du personnel'!$B171," ",'Suivi du personnel'!DH$8),'importation prevair'!$O:$O))</f>
        <v/>
      </c>
      <c r="DI171" s="162" t="str">
        <f>IF($B171="","",SUMIF('importation prevair'!$A:$A,CONCATENATE('Suivi du personnel'!$B171," ",'Suivi du personnel'!DI$8),'importation prevair'!$O:$O))</f>
        <v/>
      </c>
      <c r="DJ171" s="162" t="str">
        <f>IF($B171="","",SUMIF('importation prevair'!$A:$A,CONCATENATE('Suivi du personnel'!$B171," ",'Suivi du personnel'!DJ$8),'importation prevair'!$O:$O))</f>
        <v/>
      </c>
      <c r="DK171" s="261" t="str">
        <f>IF($B171="","",SUMIF('importation prevair'!$A:$A,CONCATENATE('Suivi du personnel'!$B171," ",'Suivi du personnel'!DK$8),'importation prevair'!$O:$O))</f>
        <v/>
      </c>
      <c r="DL171" s="162" t="str">
        <f>IF($B171="","",SUMIF('importation prevair'!$A:$A,CONCATENATE('Suivi du personnel'!$B171," ",'Suivi du personnel'!DL$8),'importation prevair'!$O:$O))</f>
        <v/>
      </c>
      <c r="DM171" s="162" t="str">
        <f>IF($B171="","",SUMIF('importation prevair'!$A:$A,CONCATENATE('Suivi du personnel'!$B171," ",'Suivi du personnel'!DM$8),'importation prevair'!$O:$O))</f>
        <v/>
      </c>
      <c r="DN171" s="162" t="str">
        <f>IF($B171="","",SUMIF('importation prevair'!$A:$A,CONCATENATE('Suivi du personnel'!$B171," ",'Suivi du personnel'!DN$8),'importation prevair'!$O:$O))</f>
        <v/>
      </c>
      <c r="DO171" s="162" t="str">
        <f>IF($B171="","",SUMIF('importation prevair'!$A:$A,CONCATENATE('Suivi du personnel'!$B171," ",'Suivi du personnel'!DO$8),'importation prevair'!$O:$O))</f>
        <v/>
      </c>
      <c r="DP171" s="162" t="str">
        <f>IF($B171="","",SUMIF('importation prevair'!$A:$A,CONCATENATE('Suivi du personnel'!$B171," ",'Suivi du personnel'!DP$8),'importation prevair'!$O:$O))</f>
        <v/>
      </c>
      <c r="DQ171" s="162" t="str">
        <f>IF($B171="","",SUMIF('importation prevair'!$A:$A,CONCATENATE('Suivi du personnel'!$B171," ",'Suivi du personnel'!DQ$8),'importation prevair'!$O:$O))</f>
        <v/>
      </c>
      <c r="DR171" s="259" t="str">
        <f>IF($B171="","",SUMIF('importation prevair'!$A:$A,CONCATENATE('Suivi du personnel'!$B171," ",'Suivi du personnel'!DR$8),'importation prevair'!$O:$O))</f>
        <v/>
      </c>
      <c r="DS171" s="260" t="str">
        <f>IF($B171="","",SUMIF('importation prevair'!$A:$A,CONCATENATE('Suivi du personnel'!$B171," ",'Suivi du personnel'!DS$8),'importation prevair'!$O:$O))</f>
        <v/>
      </c>
      <c r="DT171" s="162" t="str">
        <f>IF($B171="","",SUMIF('importation prevair'!$A:$A,CONCATENATE('Suivi du personnel'!$B171," ",'Suivi du personnel'!DT$8),'importation prevair'!$O:$O))</f>
        <v/>
      </c>
      <c r="DU171" s="162" t="str">
        <f>IF($B171="","",SUMIF('importation prevair'!$A:$A,CONCATENATE('Suivi du personnel'!$B171," ",'Suivi du personnel'!DU$8),'importation prevair'!$O:$O))</f>
        <v/>
      </c>
      <c r="DV171" s="162" t="str">
        <f>IF($B171="","",SUMIF('importation prevair'!$A:$A,CONCATENATE('Suivi du personnel'!$B171," ",'Suivi du personnel'!DV$8),'importation prevair'!$O:$O))</f>
        <v/>
      </c>
      <c r="DW171" s="162" t="str">
        <f>IF($B171="","",SUMIF('importation prevair'!$A:$A,CONCATENATE('Suivi du personnel'!$B171," ",'Suivi du personnel'!DW$8),'importation prevair'!$O:$O))</f>
        <v/>
      </c>
      <c r="DX171" s="162" t="str">
        <f>IF($B171="","",SUMIF('importation prevair'!$A:$A,CONCATENATE('Suivi du personnel'!$B171," ",'Suivi du personnel'!DX$8),'importation prevair'!$O:$O))</f>
        <v/>
      </c>
      <c r="DY171" s="261" t="str">
        <f>IF($B171="","",SUMIF('importation prevair'!$A:$A,CONCATENATE('Suivi du personnel'!$B171," ",'Suivi du personnel'!DY$8),'importation prevair'!$O:$O))</f>
        <v/>
      </c>
      <c r="DZ171" s="162" t="str">
        <f>IF($B171="","",SUMIF('importation prevair'!$A:$A,CONCATENATE('Suivi du personnel'!$B171," ",'Suivi du personnel'!DZ$8),'importation prevair'!$O:$O))</f>
        <v/>
      </c>
      <c r="EA171" s="162" t="str">
        <f>IF($B171="","",SUMIF('importation prevair'!$A:$A,CONCATENATE('Suivi du personnel'!$B171," ",'Suivi du personnel'!EA$8),'importation prevair'!$O:$O))</f>
        <v/>
      </c>
      <c r="EB171" s="162" t="str">
        <f>IF($B171="","",SUMIF('importation prevair'!$A:$A,CONCATENATE('Suivi du personnel'!$B171," ",'Suivi du personnel'!EB$8),'importation prevair'!$O:$O))</f>
        <v/>
      </c>
      <c r="EC171" s="162" t="str">
        <f>IF($B171="","",SUMIF('importation prevair'!$A:$A,CONCATENATE('Suivi du personnel'!$B171," ",'Suivi du personnel'!EC$8),'importation prevair'!$O:$O))</f>
        <v/>
      </c>
      <c r="ED171" s="162" t="str">
        <f>IF($B171="","",SUMIF('importation prevair'!$A:$A,CONCATENATE('Suivi du personnel'!$B171," ",'Suivi du personnel'!ED$8),'importation prevair'!$O:$O))</f>
        <v/>
      </c>
      <c r="EE171" s="162" t="str">
        <f>IF($B171="","",SUMIF('importation prevair'!$A:$A,CONCATENATE('Suivi du personnel'!$B171," ",'Suivi du personnel'!EE$8),'importation prevair'!$O:$O))</f>
        <v/>
      </c>
      <c r="EF171" s="259" t="str">
        <f>IF($B171="","",SUMIF('importation prevair'!$A:$A,CONCATENATE('Suivi du personnel'!$B171," ",'Suivi du personnel'!EF$8),'importation prevair'!$O:$O))</f>
        <v/>
      </c>
      <c r="EG171" s="260" t="str">
        <f>IF($B171="","",SUMIF('importation prevair'!$A:$A,CONCATENATE('Suivi du personnel'!$B171," ",'Suivi du personnel'!EG$8),'importation prevair'!$O:$O))</f>
        <v/>
      </c>
      <c r="EH171" s="162" t="str">
        <f>IF($B171="","",SUMIF('importation prevair'!$A:$A,CONCATENATE('Suivi du personnel'!$B171," ",'Suivi du personnel'!EH$8),'importation prevair'!$O:$O))</f>
        <v/>
      </c>
      <c r="EI171" s="162" t="str">
        <f>IF($B171="","",SUMIF('importation prevair'!$A:$A,CONCATENATE('Suivi du personnel'!$B171," ",'Suivi du personnel'!EI$8),'importation prevair'!$O:$O))</f>
        <v/>
      </c>
      <c r="EJ171" s="162" t="str">
        <f>IF($B171="","",SUMIF('importation prevair'!$A:$A,CONCATENATE('Suivi du personnel'!$B171," ",'Suivi du personnel'!EJ$8),'importation prevair'!$O:$O))</f>
        <v/>
      </c>
      <c r="EK171" s="162" t="str">
        <f>IF($B171="","",SUMIF('importation prevair'!$A:$A,CONCATENATE('Suivi du personnel'!$B171," ",'Suivi du personnel'!EK$8),'importation prevair'!$O:$O))</f>
        <v/>
      </c>
      <c r="EL171" s="162" t="str">
        <f>IF($B171="","",SUMIF('importation prevair'!$A:$A,CONCATENATE('Suivi du personnel'!$B171," ",'Suivi du personnel'!EL$8),'importation prevair'!$O:$O))</f>
        <v/>
      </c>
      <c r="EM171" s="261" t="str">
        <f>IF($B171="","",SUMIF('importation prevair'!$A:$A,CONCATENATE('Suivi du personnel'!$B171," ",'Suivi du personnel'!EM$8),'importation prevair'!$O:$O))</f>
        <v/>
      </c>
      <c r="EN171" s="162" t="str">
        <f>IF($B171="","",SUMIF('importation prevair'!$A:$A,CONCATENATE('Suivi du personnel'!$B171," ",'Suivi du personnel'!EN$8),'importation prevair'!$O:$O))</f>
        <v/>
      </c>
      <c r="EO171" s="162" t="str">
        <f>IF($B171="","",SUMIF('importation prevair'!$A:$A,CONCATENATE('Suivi du personnel'!$B171," ",'Suivi du personnel'!EO$8),'importation prevair'!$O:$O))</f>
        <v/>
      </c>
      <c r="EP171" s="162" t="str">
        <f>IF($B171="","",SUMIF('importation prevair'!$A:$A,CONCATENATE('Suivi du personnel'!$B171," ",'Suivi du personnel'!EP$8),'importation prevair'!$O:$O))</f>
        <v/>
      </c>
      <c r="EQ171" s="162" t="str">
        <f>IF($B171="","",SUMIF('importation prevair'!$A:$A,CONCATENATE('Suivi du personnel'!$B171," ",'Suivi du personnel'!EQ$8),'importation prevair'!$O:$O))</f>
        <v/>
      </c>
      <c r="ER171" s="162" t="str">
        <f>IF($B171="","",SUMIF('importation prevair'!$A:$A,CONCATENATE('Suivi du personnel'!$B171," ",'Suivi du personnel'!ER$8),'importation prevair'!$O:$O))</f>
        <v/>
      </c>
      <c r="ES171" s="162" t="str">
        <f>IF($B171="","",SUMIF('importation prevair'!$A:$A,CONCATENATE('Suivi du personnel'!$B171," ",'Suivi du personnel'!ES$8),'importation prevair'!$O:$O))</f>
        <v/>
      </c>
      <c r="ET171" s="259" t="str">
        <f>IF($B171="","",SUMIF('importation prevair'!$A:$A,CONCATENATE('Suivi du personnel'!$B171," ",'Suivi du personnel'!ET$8),'importation prevair'!$O:$O))</f>
        <v/>
      </c>
      <c r="EU171" s="260" t="str">
        <f>IF($B171="","",SUMIF('importation prevair'!$A:$A,CONCATENATE('Suivi du personnel'!$B171," ",'Suivi du personnel'!EU$8),'importation prevair'!$O:$O))</f>
        <v/>
      </c>
      <c r="EV171" s="162" t="str">
        <f>IF($B171="","",SUMIF('importation prevair'!$A:$A,CONCATENATE('Suivi du personnel'!$B171," ",'Suivi du personnel'!EV$8),'importation prevair'!$O:$O))</f>
        <v/>
      </c>
      <c r="EW171" s="162" t="str">
        <f>IF($B171="","",SUMIF('importation prevair'!$A:$A,CONCATENATE('Suivi du personnel'!$B171," ",'Suivi du personnel'!EW$8),'importation prevair'!$O:$O))</f>
        <v/>
      </c>
      <c r="EX171" s="162" t="str">
        <f>IF($B171="","",SUMIF('importation prevair'!$A:$A,CONCATENATE('Suivi du personnel'!$B171," ",'Suivi du personnel'!EX$8),'importation prevair'!$O:$O))</f>
        <v/>
      </c>
      <c r="EY171" s="162" t="str">
        <f>IF($B171="","",SUMIF('importation prevair'!$A:$A,CONCATENATE('Suivi du personnel'!$B171," ",'Suivi du personnel'!EY$8),'importation prevair'!$O:$O))</f>
        <v/>
      </c>
      <c r="EZ171" s="162" t="str">
        <f>IF($B171="","",SUMIF('importation prevair'!$A:$A,CONCATENATE('Suivi du personnel'!$B171," ",'Suivi du personnel'!EZ$8),'importation prevair'!$O:$O))</f>
        <v/>
      </c>
      <c r="FA171" s="261" t="str">
        <f>IF($B171="","",SUMIF('importation prevair'!$A:$A,CONCATENATE('Suivi du personnel'!$B171," ",'Suivi du personnel'!FA$8),'importation prevair'!$O:$O))</f>
        <v/>
      </c>
      <c r="FB171" s="162" t="str">
        <f>IF($B171="","",SUMIF('importation prevair'!$A:$A,CONCATENATE('Suivi du personnel'!$B171," ",'Suivi du personnel'!FB$8),'importation prevair'!$O:$O))</f>
        <v/>
      </c>
      <c r="FC171" s="162" t="str">
        <f>IF($B171="","",SUMIF('importation prevair'!$A:$A,CONCATENATE('Suivi du personnel'!$B171," ",'Suivi du personnel'!FC$8),'importation prevair'!$O:$O))</f>
        <v/>
      </c>
      <c r="FD171" s="162" t="str">
        <f>IF($B171="","",SUMIF('importation prevair'!$A:$A,CONCATENATE('Suivi du personnel'!$B171," ",'Suivi du personnel'!FD$8),'importation prevair'!$O:$O))</f>
        <v/>
      </c>
      <c r="FE171" s="162" t="str">
        <f>IF($B171="","",SUMIF('importation prevair'!$A:$A,CONCATENATE('Suivi du personnel'!$B171," ",'Suivi du personnel'!FE$8),'importation prevair'!$O:$O))</f>
        <v/>
      </c>
      <c r="FF171" s="162" t="str">
        <f>IF($B171="","",SUMIF('importation prevair'!$A:$A,CONCATENATE('Suivi du personnel'!$B171," ",'Suivi du personnel'!FF$8),'importation prevair'!$O:$O))</f>
        <v/>
      </c>
      <c r="FG171" s="162" t="str">
        <f>IF($B171="","",SUMIF('importation prevair'!$A:$A,CONCATENATE('Suivi du personnel'!$B171," ",'Suivi du personnel'!FG$8),'importation prevair'!$O:$O))</f>
        <v/>
      </c>
      <c r="FH171" s="259" t="str">
        <f>IF($B171="","",SUMIF('importation prevair'!$A:$A,CONCATENATE('Suivi du personnel'!$B171," ",'Suivi du personnel'!FH$8),'importation prevair'!$O:$O))</f>
        <v/>
      </c>
      <c r="FI171" s="260" t="str">
        <f>IF($B171="","",SUMIF('importation prevair'!$A:$A,CONCATENATE('Suivi du personnel'!$B171," ",'Suivi du personnel'!FI$8),'importation prevair'!$O:$O))</f>
        <v/>
      </c>
      <c r="FJ171" s="162" t="str">
        <f>IF($B171="","",SUMIF('importation prevair'!$A:$A,CONCATENATE('Suivi du personnel'!$B171," ",'Suivi du personnel'!FJ$8),'importation prevair'!$O:$O))</f>
        <v/>
      </c>
      <c r="FK171" s="162" t="str">
        <f>IF($B171="","",SUMIF('importation prevair'!$A:$A,CONCATENATE('Suivi du personnel'!$B171," ",'Suivi du personnel'!FK$8),'importation prevair'!$O:$O))</f>
        <v/>
      </c>
      <c r="FL171" s="162" t="str">
        <f>IF($B171="","",SUMIF('importation prevair'!$A:$A,CONCATENATE('Suivi du personnel'!$B171," ",'Suivi du personnel'!FL$8),'importation prevair'!$O:$O))</f>
        <v/>
      </c>
      <c r="FM171" s="162" t="str">
        <f>IF($B171="","",SUMIF('importation prevair'!$A:$A,CONCATENATE('Suivi du personnel'!$B171," ",'Suivi du personnel'!FM$8),'importation prevair'!$O:$O))</f>
        <v/>
      </c>
      <c r="FN171" s="162" t="str">
        <f>IF($B171="","",SUMIF('importation prevair'!$A:$A,CONCATENATE('Suivi du personnel'!$B171," ",'Suivi du personnel'!FN$8),'importation prevair'!$O:$O))</f>
        <v/>
      </c>
      <c r="FO171" s="261" t="str">
        <f>IF($B171="","",SUMIF('importation prevair'!$A:$A,CONCATENATE('Suivi du personnel'!$B171," ",'Suivi du personnel'!FO$8),'importation prevair'!$O:$O))</f>
        <v/>
      </c>
      <c r="FP171" s="162" t="str">
        <f>IF($B171="","",SUMIF('importation prevair'!$A:$A,CONCATENATE('Suivi du personnel'!$B171," ",'Suivi du personnel'!FP$8),'importation prevair'!$O:$O))</f>
        <v/>
      </c>
      <c r="FQ171" s="162" t="str">
        <f>IF($B171="","",SUMIF('importation prevair'!$A:$A,CONCATENATE('Suivi du personnel'!$B171," ",'Suivi du personnel'!FQ$8),'importation prevair'!$O:$O))</f>
        <v/>
      </c>
      <c r="FR171" s="162" t="str">
        <f>IF($B171="","",SUMIF('importation prevair'!$A:$A,CONCATENATE('Suivi du personnel'!$B171," ",'Suivi du personnel'!FR$8),'importation prevair'!$O:$O))</f>
        <v/>
      </c>
      <c r="FS171" s="162" t="str">
        <f>IF($B171="","",SUMIF('importation prevair'!$A:$A,CONCATENATE('Suivi du personnel'!$B171," ",'Suivi du personnel'!FS$8),'importation prevair'!$O:$O))</f>
        <v/>
      </c>
      <c r="FT171" s="162" t="str">
        <f>IF($B171="","",SUMIF('importation prevair'!$A:$A,CONCATENATE('Suivi du personnel'!$B171," ",'Suivi du personnel'!FT$8),'importation prevair'!$O:$O))</f>
        <v/>
      </c>
      <c r="FU171" s="162" t="str">
        <f>IF($B171="","",SUMIF('importation prevair'!$A:$A,CONCATENATE('Suivi du personnel'!$B171," ",'Suivi du personnel'!FU$8),'importation prevair'!$O:$O))</f>
        <v/>
      </c>
      <c r="FV171" s="259" t="str">
        <f>IF($B171="","",SUMIF('importation prevair'!$A:$A,CONCATENATE('Suivi du personnel'!$B171," ",'Suivi du personnel'!FV$8),'importation prevair'!$O:$O))</f>
        <v/>
      </c>
      <c r="FW171" s="260" t="str">
        <f>IF($B171="","",SUMIF('importation prevair'!$A:$A,CONCATENATE('Suivi du personnel'!$B171," ",'Suivi du personnel'!FW$8),'importation prevair'!$O:$O))</f>
        <v/>
      </c>
      <c r="FX171" s="162" t="str">
        <f>IF($B171="","",SUMIF('importation prevair'!$A:$A,CONCATENATE('Suivi du personnel'!$B171," ",'Suivi du personnel'!FX$8),'importation prevair'!$O:$O))</f>
        <v/>
      </c>
      <c r="FY171" s="162" t="str">
        <f>IF($B171="","",SUMIF('importation prevair'!$A:$A,CONCATENATE('Suivi du personnel'!$B171," ",'Suivi du personnel'!FY$8),'importation prevair'!$O:$O))</f>
        <v/>
      </c>
      <c r="FZ171" s="162" t="str">
        <f>IF($B171="","",SUMIF('importation prevair'!$A:$A,CONCATENATE('Suivi du personnel'!$B171," ",'Suivi du personnel'!FZ$8),'importation prevair'!$O:$O))</f>
        <v/>
      </c>
      <c r="GA171" s="162" t="str">
        <f>IF($B171="","",SUMIF('importation prevair'!$A:$A,CONCATENATE('Suivi du personnel'!$B171," ",'Suivi du personnel'!GA$8),'importation prevair'!$O:$O))</f>
        <v/>
      </c>
      <c r="GB171" s="162" t="str">
        <f>IF($B171="","",SUMIF('importation prevair'!$A:$A,CONCATENATE('Suivi du personnel'!$B171," ",'Suivi du personnel'!GB$8),'importation prevair'!$O:$O))</f>
        <v/>
      </c>
      <c r="GC171" s="261" t="str">
        <f>IF($B171="","",SUMIF('importation prevair'!$A:$A,CONCATENATE('Suivi du personnel'!$B171," ",'Suivi du personnel'!GC$8),'importation prevair'!$O:$O))</f>
        <v/>
      </c>
      <c r="GD171" s="162" t="str">
        <f>IF($B171="","",SUMIF('importation prevair'!$A:$A,CONCATENATE('Suivi du personnel'!$B171," ",'Suivi du personnel'!GD$8),'importation prevair'!$O:$O))</f>
        <v/>
      </c>
      <c r="GE171" s="162" t="str">
        <f>IF($B171="","",SUMIF('importation prevair'!$A:$A,CONCATENATE('Suivi du personnel'!$B171," ",'Suivi du personnel'!GE$8),'importation prevair'!$O:$O))</f>
        <v/>
      </c>
      <c r="GF171" s="162" t="str">
        <f>IF($B171="","",SUMIF('importation prevair'!$A:$A,CONCATENATE('Suivi du personnel'!$B171," ",'Suivi du personnel'!GF$8),'importation prevair'!$O:$O))</f>
        <v/>
      </c>
      <c r="GG171" s="162" t="str">
        <f>IF($B171="","",SUMIF('importation prevair'!$A:$A,CONCATENATE('Suivi du personnel'!$B171," ",'Suivi du personnel'!GG$8),'importation prevair'!$O:$O))</f>
        <v/>
      </c>
      <c r="GH171" s="162" t="str">
        <f>IF($B171="","",SUMIF('importation prevair'!$A:$A,CONCATENATE('Suivi du personnel'!$B171," ",'Suivi du personnel'!GH$8),'importation prevair'!$O:$O))</f>
        <v/>
      </c>
      <c r="GI171" s="162" t="str">
        <f>IF($B171="","",SUMIF('importation prevair'!$A:$A,CONCATENATE('Suivi du personnel'!$B171," ",'Suivi du personnel'!GI$8),'importation prevair'!$O:$O))</f>
        <v/>
      </c>
      <c r="GJ171" s="259" t="str">
        <f>IF($B171="","",SUMIF('importation prevair'!$A:$A,CONCATENATE('Suivi du personnel'!$B171," ",'Suivi du personnel'!GJ$8),'importation prevair'!$O:$O))</f>
        <v/>
      </c>
      <c r="GK171" s="260" t="str">
        <f>IF($B171="","",SUMIF('importation prevair'!$A:$A,CONCATENATE('Suivi du personnel'!$B171," ",'Suivi du personnel'!GK$8),'importation prevair'!$O:$O))</f>
        <v/>
      </c>
      <c r="GL171" s="162" t="str">
        <f>IF($B171="","",SUMIF('importation prevair'!$A:$A,CONCATENATE('Suivi du personnel'!$B171," ",'Suivi du personnel'!GL$8),'importation prevair'!$O:$O))</f>
        <v/>
      </c>
      <c r="GM171" s="162" t="str">
        <f>IF($B171="","",SUMIF('importation prevair'!$A:$A,CONCATENATE('Suivi du personnel'!$B171," ",'Suivi du personnel'!GM$8),'importation prevair'!$O:$O))</f>
        <v/>
      </c>
      <c r="GN171" s="162" t="str">
        <f>IF($B171="","",SUMIF('importation prevair'!$A:$A,CONCATENATE('Suivi du personnel'!$B171," ",'Suivi du personnel'!GN$8),'importation prevair'!$O:$O))</f>
        <v/>
      </c>
      <c r="GO171" s="162" t="str">
        <f>IF($B171="","",SUMIF('importation prevair'!$A:$A,CONCATENATE('Suivi du personnel'!$B171," ",'Suivi du personnel'!GO$8),'importation prevair'!$O:$O))</f>
        <v/>
      </c>
      <c r="GP171" s="162" t="str">
        <f>IF($B171="","",SUMIF('importation prevair'!$A:$A,CONCATENATE('Suivi du personnel'!$B171," ",'Suivi du personnel'!GP$8),'importation prevair'!$O:$O))</f>
        <v/>
      </c>
      <c r="GQ171" s="261" t="str">
        <f>IF($B171="","",SUMIF('importation prevair'!$A:$A,CONCATENATE('Suivi du personnel'!$B171," ",'Suivi du personnel'!GQ$8),'importation prevair'!$O:$O))</f>
        <v/>
      </c>
      <c r="GR171" s="260" t="str">
        <f>IF($B171="","",SUMIF('importation prevair'!$A:$A,CONCATENATE('Suivi du personnel'!$B171," ",'Suivi du personnel'!GR$8),'importation prevair'!$O:$O))</f>
        <v/>
      </c>
      <c r="GS171" s="162" t="str">
        <f>IF($B171="","",SUMIF('importation prevair'!$A:$A,CONCATENATE('Suivi du personnel'!$B171," ",'Suivi du personnel'!GS$8),'importation prevair'!$O:$O))</f>
        <v/>
      </c>
      <c r="GT171" s="162" t="str">
        <f>IF($B171="","",SUMIF('importation prevair'!$A:$A,CONCATENATE('Suivi du personnel'!$B171," ",'Suivi du personnel'!GT$8),'importation prevair'!$O:$O))</f>
        <v/>
      </c>
      <c r="GU171" s="162" t="str">
        <f>IF($B171="","",SUMIF('importation prevair'!$A:$A,CONCATENATE('Suivi du personnel'!$B171," ",'Suivi du personnel'!GU$8),'importation prevair'!$O:$O))</f>
        <v/>
      </c>
      <c r="GV171" s="162" t="str">
        <f>IF($B171="","",SUMIF('importation prevair'!$A:$A,CONCATENATE('Suivi du personnel'!$B171," ",'Suivi du personnel'!GV$8),'importation prevair'!$O:$O))</f>
        <v/>
      </c>
      <c r="GW171" s="162" t="str">
        <f>IF($B171="","",SUMIF('importation prevair'!$A:$A,CONCATENATE('Suivi du personnel'!$B171," ",'Suivi du personnel'!GW$8),'importation prevair'!$O:$O))</f>
        <v/>
      </c>
      <c r="GX171" s="261" t="str">
        <f>IF($B171="","",SUMIF('importation prevair'!$A:$A,CONCATENATE('Suivi du personnel'!$B171," ",'Suivi du personnel'!GX$8),'importation prevair'!$O:$O))</f>
        <v/>
      </c>
    </row>
    <row r="172" spans="1:206" s="164" customFormat="1" ht="13.5" thickBot="1" x14ac:dyDescent="0.25">
      <c r="A172" s="289" t="str">
        <f>IF($B172="","",VLOOKUP($B172,'info personnel sur AT'!$A$3:$C$298,2,FALSE))</f>
        <v/>
      </c>
      <c r="B172" s="287"/>
      <c r="C172" s="284" t="str">
        <f>IF($B172="","",VLOOKUP($B172,'info personnel sur AT'!$A$3:$Q$298,3,FALSE))</f>
        <v/>
      </c>
      <c r="D172" s="280" t="str">
        <f>IF($B172="","",VLOOKUP($B172,'info personnel sur AT'!$A$3:$Q$298,4,FALSE))</f>
        <v/>
      </c>
      <c r="E172" s="277" t="str">
        <f>IF($B172="","",VLOOKUP($B172,'info personnel sur AT'!$A$3:$Q$298,5,FALSE))</f>
        <v/>
      </c>
      <c r="F172" s="219">
        <f t="shared" si="101"/>
        <v>0</v>
      </c>
      <c r="G172" s="240">
        <v>0.3</v>
      </c>
      <c r="H172" s="218">
        <f t="shared" si="138"/>
        <v>0.3</v>
      </c>
      <c r="I172" s="22" t="str">
        <f>IF($B172="","",VLOOKUP($B172,'info personnel sur AT'!$A$3:$Q$298,6,FALSE))</f>
        <v/>
      </c>
      <c r="J172" s="22" t="str">
        <f>IF($B172="","",VLOOKUP($B172,'info personnel sur AT'!$A$3:$Q$298,7,FALSE))</f>
        <v/>
      </c>
      <c r="K172" s="22" t="str">
        <f>IF($B172="","",VLOOKUP($B172,'info personnel sur AT'!$A$3:$Q$298,8,FALSE))</f>
        <v/>
      </c>
      <c r="L172" s="22" t="str">
        <f>IF($B172="","",VLOOKUP($B172,'info personnel sur AT'!$A$3:$Q$298,9,FALSE))</f>
        <v/>
      </c>
      <c r="M172" s="22" t="str">
        <f>IF($B172="","",VLOOKUP($B172,'info personnel sur AT'!$A$3:$Q$298,10,FALSE))</f>
        <v/>
      </c>
      <c r="N172" s="22" t="str">
        <f>IF($B172="","",VLOOKUP($B172,'info personnel sur AT'!$A$3:$Q$298,11,FALSE))</f>
        <v/>
      </c>
      <c r="O172" s="22" t="str">
        <f>IF($B172="","",VLOOKUP($B172,'info personnel sur AT'!$A$3:$Q$298,12,FALSE))</f>
        <v/>
      </c>
      <c r="P172" s="22" t="str">
        <f>IF($B172="","",VLOOKUP($B172,'info personnel sur AT'!$A$3:$Q$298,13,FALSE))</f>
        <v/>
      </c>
      <c r="Q172" s="22" t="str">
        <f>IF($B172="","",VLOOKUP($B172,'info personnel sur AT'!$A$3:$Q$298,14,FALSE))</f>
        <v/>
      </c>
      <c r="R172" s="22" t="str">
        <f>IF($B172="","",VLOOKUP($B172,'info personnel sur AT'!$A$3:$Q$298,15,FALSE))</f>
        <v/>
      </c>
      <c r="S172" s="22" t="str">
        <f>IF($B172="","",VLOOKUP($B172,'info personnel sur AT'!$A$3:$Q$298,16,FALSE))</f>
        <v/>
      </c>
      <c r="T172" s="22" t="str">
        <f>IF($B172="","",VLOOKUP($B172,'info personnel sur AT'!$A$3:$Q$298,17,FALSE))</f>
        <v/>
      </c>
      <c r="U172" s="11">
        <f t="shared" si="139"/>
        <v>0</v>
      </c>
      <c r="V172" s="2">
        <f t="shared" si="140"/>
        <v>0</v>
      </c>
      <c r="W172" s="6">
        <f t="shared" si="141"/>
        <v>0</v>
      </c>
      <c r="X172" s="180">
        <f t="shared" si="142"/>
        <v>1.8</v>
      </c>
      <c r="Y172" s="179">
        <f t="shared" si="134"/>
        <v>5</v>
      </c>
      <c r="Z172" s="192">
        <f t="shared" si="143"/>
        <v>10</v>
      </c>
      <c r="AA172" s="195">
        <f t="shared" si="108"/>
        <v>0</v>
      </c>
      <c r="AB172" s="195">
        <f t="shared" si="109"/>
        <v>0</v>
      </c>
      <c r="AC172" s="195">
        <f t="shared" si="110"/>
        <v>0</v>
      </c>
      <c r="AD172" s="195">
        <f t="shared" si="111"/>
        <v>0</v>
      </c>
      <c r="AE172" s="195">
        <f t="shared" si="112"/>
        <v>0</v>
      </c>
      <c r="AF172" s="195">
        <f t="shared" si="113"/>
        <v>0</v>
      </c>
      <c r="AG172" s="195">
        <f t="shared" si="114"/>
        <v>0</v>
      </c>
      <c r="AH172" s="248">
        <f t="shared" si="115"/>
        <v>0</v>
      </c>
      <c r="AI172" s="248">
        <f t="shared" si="116"/>
        <v>0</v>
      </c>
      <c r="AJ172" s="248">
        <f t="shared" si="117"/>
        <v>0</v>
      </c>
      <c r="AK172" s="248">
        <f t="shared" si="118"/>
        <v>0</v>
      </c>
      <c r="AL172" s="248">
        <f t="shared" si="119"/>
        <v>0</v>
      </c>
      <c r="AM172" s="248">
        <f t="shared" si="120"/>
        <v>0</v>
      </c>
      <c r="AN172" s="248">
        <f t="shared" si="121"/>
        <v>0</v>
      </c>
      <c r="AO172" s="248">
        <f t="shared" si="122"/>
        <v>0</v>
      </c>
      <c r="AP172" s="248">
        <f t="shared" si="123"/>
        <v>0</v>
      </c>
      <c r="AQ172" s="248">
        <f t="shared" si="124"/>
        <v>0</v>
      </c>
      <c r="AR172" s="248">
        <f t="shared" si="125"/>
        <v>0</v>
      </c>
      <c r="AS172" s="248">
        <f t="shared" si="126"/>
        <v>0</v>
      </c>
      <c r="AT172" s="248">
        <f t="shared" si="127"/>
        <v>0</v>
      </c>
      <c r="AU172" s="248">
        <f t="shared" si="128"/>
        <v>0</v>
      </c>
      <c r="AV172" s="245">
        <f t="shared" si="135"/>
        <v>0</v>
      </c>
      <c r="AW172" s="245">
        <f t="shared" si="136"/>
        <v>0</v>
      </c>
      <c r="AX172" s="252">
        <f t="shared" si="137"/>
        <v>0</v>
      </c>
      <c r="AY172" s="253">
        <f t="shared" si="132"/>
        <v>0</v>
      </c>
      <c r="AZ172" s="253">
        <f t="shared" si="133"/>
        <v>0</v>
      </c>
      <c r="BA172" s="221" t="str">
        <f>IF($B172="","",SUMIF('importation prevair'!$A:$A,CONCATENATE('Suivi du personnel'!$B172," ",'Suivi du personnel'!BA$8),'importation prevair'!$O:$O))</f>
        <v/>
      </c>
      <c r="BB172" s="222" t="str">
        <f>IF($B172="","",SUMIF('importation prevair'!$A:$A,CONCATENATE('Suivi du personnel'!$B172," ",'Suivi du personnel'!BB$8),'importation prevair'!$O:$O))</f>
        <v/>
      </c>
      <c r="BC172" s="222" t="str">
        <f>IF($B172="","",SUMIF('importation prevair'!$A:$A,CONCATENATE('Suivi du personnel'!$B172," ",'Suivi du personnel'!BC$8),'importation prevair'!$O:$O))</f>
        <v/>
      </c>
      <c r="BD172" s="222" t="str">
        <f>IF($B172="","",SUMIF('importation prevair'!$A:$A,CONCATENATE('Suivi du personnel'!$B172," ",'Suivi du personnel'!BD$8),'importation prevair'!$O:$O))</f>
        <v/>
      </c>
      <c r="BE172" s="222" t="str">
        <f>IF($B172="","",SUMIF('importation prevair'!$A:$A,CONCATENATE('Suivi du personnel'!$B172," ",'Suivi du personnel'!BE$8),'importation prevair'!$O:$O))</f>
        <v/>
      </c>
      <c r="BF172" s="222" t="str">
        <f>IF($B172="","",SUMIF('importation prevair'!$A:$A,CONCATENATE('Suivi du personnel'!$B172," ",'Suivi du personnel'!BF$8),'importation prevair'!$O:$O))</f>
        <v/>
      </c>
      <c r="BG172" s="223" t="str">
        <f>IF($B172="","",SUMIF('importation prevair'!$A:$A,CONCATENATE('Suivi du personnel'!$B172," ",'Suivi du personnel'!BG$8),'importation prevair'!$O:$O))</f>
        <v/>
      </c>
      <c r="BH172" s="221" t="str">
        <f>IF($B172="","",SUMIF('importation prevair'!$A:$A,CONCATENATE('Suivi du personnel'!$B172," ",'Suivi du personnel'!BH$8),'importation prevair'!$O:$O))</f>
        <v/>
      </c>
      <c r="BI172" s="222" t="str">
        <f>IF($B172="","",SUMIF('importation prevair'!$A:$A,CONCATENATE('Suivi du personnel'!$B172," ",'Suivi du personnel'!BI$8),'importation prevair'!$O:$O))</f>
        <v/>
      </c>
      <c r="BJ172" s="222" t="str">
        <f>IF($B172="","",SUMIF('importation prevair'!$A:$A,CONCATENATE('Suivi du personnel'!$B172," ",'Suivi du personnel'!BJ$8),'importation prevair'!$O:$O))</f>
        <v/>
      </c>
      <c r="BK172" s="222" t="str">
        <f>IF($B172="","",SUMIF('importation prevair'!$A:$A,CONCATENATE('Suivi du personnel'!$B172," ",'Suivi du personnel'!BK$8),'importation prevair'!$O:$O))</f>
        <v/>
      </c>
      <c r="BL172" s="222" t="str">
        <f>IF($B172="","",SUMIF('importation prevair'!$A:$A,CONCATENATE('Suivi du personnel'!$B172," ",'Suivi du personnel'!BL$8),'importation prevair'!$O:$O))</f>
        <v/>
      </c>
      <c r="BM172" s="222" t="str">
        <f>IF($B172="","",SUMIF('importation prevair'!$A:$A,CONCATENATE('Suivi du personnel'!$B172," ",'Suivi du personnel'!BM$8),'importation prevair'!$O:$O))</f>
        <v/>
      </c>
      <c r="BN172" s="223" t="str">
        <f>IF($B172="","",SUMIF('importation prevair'!$A:$A,CONCATENATE('Suivi du personnel'!$B172," ",'Suivi du personnel'!BN$8),'importation prevair'!$O:$O))</f>
        <v/>
      </c>
      <c r="BO172" s="221" t="str">
        <f>IF($B172="","",SUMIF('importation prevair'!$A:$A,CONCATENATE('Suivi du personnel'!$B172," ",'Suivi du personnel'!BO$8),'importation prevair'!$O:$O))</f>
        <v/>
      </c>
      <c r="BP172" s="222" t="str">
        <f>IF($B172="","",SUMIF('importation prevair'!$A:$A,CONCATENATE('Suivi du personnel'!$B172," ",'Suivi du personnel'!BP$8),'importation prevair'!$O:$O))</f>
        <v/>
      </c>
      <c r="BQ172" s="222" t="str">
        <f>IF($B172="","",SUMIF('importation prevair'!$A:$A,CONCATENATE('Suivi du personnel'!$B172," ",'Suivi du personnel'!BQ$8),'importation prevair'!$O:$O))</f>
        <v/>
      </c>
      <c r="BR172" s="222" t="str">
        <f>IF($B172="","",SUMIF('importation prevair'!$A:$A,CONCATENATE('Suivi du personnel'!$B172," ",'Suivi du personnel'!BR$8),'importation prevair'!$O:$O))</f>
        <v/>
      </c>
      <c r="BS172" s="222" t="str">
        <f>IF($B172="","",SUMIF('importation prevair'!$A:$A,CONCATENATE('Suivi du personnel'!$B172," ",'Suivi du personnel'!BS$8),'importation prevair'!$O:$O))</f>
        <v/>
      </c>
      <c r="BT172" s="222" t="str">
        <f>IF($B172="","",SUMIF('importation prevair'!$A:$A,CONCATENATE('Suivi du personnel'!$B172," ",'Suivi du personnel'!BT$8),'importation prevair'!$O:$O))</f>
        <v/>
      </c>
      <c r="BU172" s="223" t="str">
        <f>IF($B172="","",SUMIF('importation prevair'!$A:$A,CONCATENATE('Suivi du personnel'!$B172," ",'Suivi du personnel'!BU$8),'importation prevair'!$O:$O))</f>
        <v/>
      </c>
      <c r="BV172" s="221" t="str">
        <f>IF($B172="","",SUMIF('importation prevair'!$A:$A,CONCATENATE('Suivi du personnel'!$B172," ",'Suivi du personnel'!BV$8),'importation prevair'!$O:$O))</f>
        <v/>
      </c>
      <c r="BW172" s="222" t="str">
        <f>IF($B172="","",SUMIF('importation prevair'!$A:$A,CONCATENATE('Suivi du personnel'!$B172," ",'Suivi du personnel'!BW$8),'importation prevair'!$O:$O))</f>
        <v/>
      </c>
      <c r="BX172" s="222" t="str">
        <f>IF($B172="","",SUMIF('importation prevair'!$A:$A,CONCATENATE('Suivi du personnel'!$B172," ",'Suivi du personnel'!BX$8),'importation prevair'!$O:$O))</f>
        <v/>
      </c>
      <c r="BY172" s="222" t="str">
        <f>IF($B172="","",SUMIF('importation prevair'!$A:$A,CONCATENATE('Suivi du personnel'!$B172," ",'Suivi du personnel'!BY$8),'importation prevair'!$O:$O))</f>
        <v/>
      </c>
      <c r="BZ172" s="222" t="str">
        <f>IF($B172="","",SUMIF('importation prevair'!$A:$A,CONCATENATE('Suivi du personnel'!$B172," ",'Suivi du personnel'!BZ$8),'importation prevair'!$O:$O))</f>
        <v/>
      </c>
      <c r="CA172" s="222" t="str">
        <f>IF($B172="","",SUMIF('importation prevair'!$A:$A,CONCATENATE('Suivi du personnel'!$B172," ",'Suivi du personnel'!CA$8),'importation prevair'!$O:$O))</f>
        <v/>
      </c>
      <c r="CB172" s="223" t="str">
        <f>IF($B172="","",SUMIF('importation prevair'!$A:$A,CONCATENATE('Suivi du personnel'!$B172," ",'Suivi du personnel'!CB$8),'importation prevair'!$O:$O))</f>
        <v/>
      </c>
      <c r="CC172" s="221" t="str">
        <f>IF($B172="","",SUMIF('importation prevair'!$A:$A,CONCATENATE('Suivi du personnel'!$B172," ",'Suivi du personnel'!CC$8),'importation prevair'!$O:$O))</f>
        <v/>
      </c>
      <c r="CD172" s="222" t="str">
        <f>IF($B172="","",SUMIF('importation prevair'!$A:$A,CONCATENATE('Suivi du personnel'!$B172," ",'Suivi du personnel'!CD$8),'importation prevair'!$O:$O))</f>
        <v/>
      </c>
      <c r="CE172" s="222" t="str">
        <f>IF($B172="","",SUMIF('importation prevair'!$A:$A,CONCATENATE('Suivi du personnel'!$B172," ",'Suivi du personnel'!CE$8),'importation prevair'!$O:$O))</f>
        <v/>
      </c>
      <c r="CF172" s="222" t="str">
        <f>IF($B172="","",SUMIF('importation prevair'!$A:$A,CONCATENATE('Suivi du personnel'!$B172," ",'Suivi du personnel'!CF$8),'importation prevair'!$O:$O))</f>
        <v/>
      </c>
      <c r="CG172" s="222" t="str">
        <f>IF($B172="","",SUMIF('importation prevair'!$A:$A,CONCATENATE('Suivi du personnel'!$B172," ",'Suivi du personnel'!CG$8),'importation prevair'!$O:$O))</f>
        <v/>
      </c>
      <c r="CH172" s="222" t="str">
        <f>IF($B172="","",SUMIF('importation prevair'!$A:$A,CONCATENATE('Suivi du personnel'!$B172," ",'Suivi du personnel'!CH$8),'importation prevair'!$O:$O))</f>
        <v/>
      </c>
      <c r="CI172" s="223" t="str">
        <f>IF($B172="","",SUMIF('importation prevair'!$A:$A,CONCATENATE('Suivi du personnel'!$B172," ",'Suivi du personnel'!CI$8),'importation prevair'!$O:$O))</f>
        <v/>
      </c>
      <c r="CJ172" s="221" t="str">
        <f>IF($B172="","",SUMIF('importation prevair'!$A:$A,CONCATENATE('Suivi du personnel'!$B172," ",'Suivi du personnel'!CJ$8),'importation prevair'!$O:$O))</f>
        <v/>
      </c>
      <c r="CK172" s="222" t="str">
        <f>IF($B172="","",SUMIF('importation prevair'!$A:$A,CONCATENATE('Suivi du personnel'!$B172," ",'Suivi du personnel'!CK$8),'importation prevair'!$O:$O))</f>
        <v/>
      </c>
      <c r="CL172" s="222" t="str">
        <f>IF($B172="","",SUMIF('importation prevair'!$A:$A,CONCATENATE('Suivi du personnel'!$B172," ",'Suivi du personnel'!CL$8),'importation prevair'!$O:$O))</f>
        <v/>
      </c>
      <c r="CM172" s="222" t="str">
        <f>IF($B172="","",SUMIF('importation prevair'!$A:$A,CONCATENATE('Suivi du personnel'!$B172," ",'Suivi du personnel'!CM$8),'importation prevair'!$O:$O))</f>
        <v/>
      </c>
      <c r="CN172" s="222" t="str">
        <f>IF($B172="","",SUMIF('importation prevair'!$A:$A,CONCATENATE('Suivi du personnel'!$B172," ",'Suivi du personnel'!CN$8),'importation prevair'!$O:$O))</f>
        <v/>
      </c>
      <c r="CO172" s="222" t="str">
        <f>IF($B172="","",SUMIF('importation prevair'!$A:$A,CONCATENATE('Suivi du personnel'!$B172," ",'Suivi du personnel'!CO$8),'importation prevair'!$O:$O))</f>
        <v/>
      </c>
      <c r="CP172" s="223" t="str">
        <f>IF($B172="","",SUMIF('importation prevair'!$A:$A,CONCATENATE('Suivi du personnel'!$B172," ",'Suivi du personnel'!CP$8),'importation prevair'!$O:$O))</f>
        <v/>
      </c>
      <c r="CQ172" s="221" t="str">
        <f>IF($B172="","",SUMIF('importation prevair'!$A:$A,CONCATENATE('Suivi du personnel'!$B172," ",'Suivi du personnel'!CQ$8),'importation prevair'!$O:$O))</f>
        <v/>
      </c>
      <c r="CR172" s="222" t="str">
        <f>IF($B172="","",SUMIF('importation prevair'!$A:$A,CONCATENATE('Suivi du personnel'!$B172," ",'Suivi du personnel'!CR$8),'importation prevair'!$O:$O))</f>
        <v/>
      </c>
      <c r="CS172" s="222" t="str">
        <f>IF($B172="","",SUMIF('importation prevair'!$A:$A,CONCATENATE('Suivi du personnel'!$B172," ",'Suivi du personnel'!CS$8),'importation prevair'!$O:$O))</f>
        <v/>
      </c>
      <c r="CT172" s="222" t="str">
        <f>IF($B172="","",SUMIF('importation prevair'!$A:$A,CONCATENATE('Suivi du personnel'!$B172," ",'Suivi du personnel'!CT$8),'importation prevair'!$O:$O))</f>
        <v/>
      </c>
      <c r="CU172" s="222" t="str">
        <f>IF($B172="","",SUMIF('importation prevair'!$A:$A,CONCATENATE('Suivi du personnel'!$B172," ",'Suivi du personnel'!CU$8),'importation prevair'!$O:$O))</f>
        <v/>
      </c>
      <c r="CV172" s="222" t="str">
        <f>IF($B172="","",SUMIF('importation prevair'!$A:$A,CONCATENATE('Suivi du personnel'!$B172," ",'Suivi du personnel'!CV$8),'importation prevair'!$O:$O))</f>
        <v/>
      </c>
      <c r="CW172" s="223" t="str">
        <f>IF($B172="","",SUMIF('importation prevair'!$A:$A,CONCATENATE('Suivi du personnel'!$B172," ",'Suivi du personnel'!CW$8),'importation prevair'!$O:$O))</f>
        <v/>
      </c>
      <c r="CX172" s="221" t="str">
        <f>IF($B172="","",SUMIF('importation prevair'!$A:$A,CONCATENATE('Suivi du personnel'!$B172," ",'Suivi du personnel'!CX$8),'importation prevair'!$O:$O))</f>
        <v/>
      </c>
      <c r="CY172" s="222" t="str">
        <f>IF($B172="","",SUMIF('importation prevair'!$A:$A,CONCATENATE('Suivi du personnel'!$B172," ",'Suivi du personnel'!CY$8),'importation prevair'!$O:$O))</f>
        <v/>
      </c>
      <c r="CZ172" s="222" t="str">
        <f>IF($B172="","",SUMIF('importation prevair'!$A:$A,CONCATENATE('Suivi du personnel'!$B172," ",'Suivi du personnel'!CZ$8),'importation prevair'!$O:$O))</f>
        <v/>
      </c>
      <c r="DA172" s="222" t="str">
        <f>IF($B172="","",SUMIF('importation prevair'!$A:$A,CONCATENATE('Suivi du personnel'!$B172," ",'Suivi du personnel'!DA$8),'importation prevair'!$O:$O))</f>
        <v/>
      </c>
      <c r="DB172" s="222" t="str">
        <f>IF($B172="","",SUMIF('importation prevair'!$A:$A,CONCATENATE('Suivi du personnel'!$B172," ",'Suivi du personnel'!DB$8),'importation prevair'!$O:$O))</f>
        <v/>
      </c>
      <c r="DC172" s="222" t="str">
        <f>IF($B172="","",SUMIF('importation prevair'!$A:$A,CONCATENATE('Suivi du personnel'!$B172," ",'Suivi du personnel'!DC$8),'importation prevair'!$O:$O))</f>
        <v/>
      </c>
      <c r="DD172" s="223" t="str">
        <f>IF($B172="","",SUMIF('importation prevair'!$A:$A,CONCATENATE('Suivi du personnel'!$B172," ",'Suivi du personnel'!DD$8),'importation prevair'!$O:$O))</f>
        <v/>
      </c>
      <c r="DE172" s="260" t="str">
        <f>IF($B172="","",SUMIF('importation prevair'!$A:$A,CONCATENATE('Suivi du personnel'!$B172," ",'Suivi du personnel'!DE$8),'importation prevair'!$O:$O))</f>
        <v/>
      </c>
      <c r="DF172" s="162" t="str">
        <f>IF($B172="","",SUMIF('importation prevair'!$A:$A,CONCATENATE('Suivi du personnel'!$B172," ",'Suivi du personnel'!DF$8),'importation prevair'!$O:$O))</f>
        <v/>
      </c>
      <c r="DG172" s="162" t="str">
        <f>IF($B172="","",SUMIF('importation prevair'!$A:$A,CONCATENATE('Suivi du personnel'!$B172," ",'Suivi du personnel'!DG$8),'importation prevair'!$O:$O))</f>
        <v/>
      </c>
      <c r="DH172" s="162" t="str">
        <f>IF($B172="","",SUMIF('importation prevair'!$A:$A,CONCATENATE('Suivi du personnel'!$B172," ",'Suivi du personnel'!DH$8),'importation prevair'!$O:$O))</f>
        <v/>
      </c>
      <c r="DI172" s="162" t="str">
        <f>IF($B172="","",SUMIF('importation prevair'!$A:$A,CONCATENATE('Suivi du personnel'!$B172," ",'Suivi du personnel'!DI$8),'importation prevair'!$O:$O))</f>
        <v/>
      </c>
      <c r="DJ172" s="162" t="str">
        <f>IF($B172="","",SUMIF('importation prevair'!$A:$A,CONCATENATE('Suivi du personnel'!$B172," ",'Suivi du personnel'!DJ$8),'importation prevair'!$O:$O))</f>
        <v/>
      </c>
      <c r="DK172" s="261" t="str">
        <f>IF($B172="","",SUMIF('importation prevair'!$A:$A,CONCATENATE('Suivi du personnel'!$B172," ",'Suivi du personnel'!DK$8),'importation prevair'!$O:$O))</f>
        <v/>
      </c>
      <c r="DL172" s="162" t="str">
        <f>IF($B172="","",SUMIF('importation prevair'!$A:$A,CONCATENATE('Suivi du personnel'!$B172," ",'Suivi du personnel'!DL$8),'importation prevair'!$O:$O))</f>
        <v/>
      </c>
      <c r="DM172" s="162" t="str">
        <f>IF($B172="","",SUMIF('importation prevair'!$A:$A,CONCATENATE('Suivi du personnel'!$B172," ",'Suivi du personnel'!DM$8),'importation prevair'!$O:$O))</f>
        <v/>
      </c>
      <c r="DN172" s="162" t="str">
        <f>IF($B172="","",SUMIF('importation prevair'!$A:$A,CONCATENATE('Suivi du personnel'!$B172," ",'Suivi du personnel'!DN$8),'importation prevair'!$O:$O))</f>
        <v/>
      </c>
      <c r="DO172" s="162" t="str">
        <f>IF($B172="","",SUMIF('importation prevair'!$A:$A,CONCATENATE('Suivi du personnel'!$B172," ",'Suivi du personnel'!DO$8),'importation prevair'!$O:$O))</f>
        <v/>
      </c>
      <c r="DP172" s="162" t="str">
        <f>IF($B172="","",SUMIF('importation prevair'!$A:$A,CONCATENATE('Suivi du personnel'!$B172," ",'Suivi du personnel'!DP$8),'importation prevair'!$O:$O))</f>
        <v/>
      </c>
      <c r="DQ172" s="162" t="str">
        <f>IF($B172="","",SUMIF('importation prevair'!$A:$A,CONCATENATE('Suivi du personnel'!$B172," ",'Suivi du personnel'!DQ$8),'importation prevair'!$O:$O))</f>
        <v/>
      </c>
      <c r="DR172" s="259" t="str">
        <f>IF($B172="","",SUMIF('importation prevair'!$A:$A,CONCATENATE('Suivi du personnel'!$B172," ",'Suivi du personnel'!DR$8),'importation prevair'!$O:$O))</f>
        <v/>
      </c>
      <c r="DS172" s="260" t="str">
        <f>IF($B172="","",SUMIF('importation prevair'!$A:$A,CONCATENATE('Suivi du personnel'!$B172," ",'Suivi du personnel'!DS$8),'importation prevair'!$O:$O))</f>
        <v/>
      </c>
      <c r="DT172" s="162" t="str">
        <f>IF($B172="","",SUMIF('importation prevair'!$A:$A,CONCATENATE('Suivi du personnel'!$B172," ",'Suivi du personnel'!DT$8),'importation prevair'!$O:$O))</f>
        <v/>
      </c>
      <c r="DU172" s="162" t="str">
        <f>IF($B172="","",SUMIF('importation prevair'!$A:$A,CONCATENATE('Suivi du personnel'!$B172," ",'Suivi du personnel'!DU$8),'importation prevair'!$O:$O))</f>
        <v/>
      </c>
      <c r="DV172" s="162" t="str">
        <f>IF($B172="","",SUMIF('importation prevair'!$A:$A,CONCATENATE('Suivi du personnel'!$B172," ",'Suivi du personnel'!DV$8),'importation prevair'!$O:$O))</f>
        <v/>
      </c>
      <c r="DW172" s="162" t="str">
        <f>IF($B172="","",SUMIF('importation prevair'!$A:$A,CONCATENATE('Suivi du personnel'!$B172," ",'Suivi du personnel'!DW$8),'importation prevair'!$O:$O))</f>
        <v/>
      </c>
      <c r="DX172" s="162" t="str">
        <f>IF($B172="","",SUMIF('importation prevair'!$A:$A,CONCATENATE('Suivi du personnel'!$B172," ",'Suivi du personnel'!DX$8),'importation prevair'!$O:$O))</f>
        <v/>
      </c>
      <c r="DY172" s="261" t="str">
        <f>IF($B172="","",SUMIF('importation prevair'!$A:$A,CONCATENATE('Suivi du personnel'!$B172," ",'Suivi du personnel'!DY$8),'importation prevair'!$O:$O))</f>
        <v/>
      </c>
      <c r="DZ172" s="162" t="str">
        <f>IF($B172="","",SUMIF('importation prevair'!$A:$A,CONCATENATE('Suivi du personnel'!$B172," ",'Suivi du personnel'!DZ$8),'importation prevair'!$O:$O))</f>
        <v/>
      </c>
      <c r="EA172" s="162" t="str">
        <f>IF($B172="","",SUMIF('importation prevair'!$A:$A,CONCATENATE('Suivi du personnel'!$B172," ",'Suivi du personnel'!EA$8),'importation prevair'!$O:$O))</f>
        <v/>
      </c>
      <c r="EB172" s="162" t="str">
        <f>IF($B172="","",SUMIF('importation prevair'!$A:$A,CONCATENATE('Suivi du personnel'!$B172," ",'Suivi du personnel'!EB$8),'importation prevair'!$O:$O))</f>
        <v/>
      </c>
      <c r="EC172" s="162" t="str">
        <f>IF($B172="","",SUMIF('importation prevair'!$A:$A,CONCATENATE('Suivi du personnel'!$B172," ",'Suivi du personnel'!EC$8),'importation prevair'!$O:$O))</f>
        <v/>
      </c>
      <c r="ED172" s="162" t="str">
        <f>IF($B172="","",SUMIF('importation prevair'!$A:$A,CONCATENATE('Suivi du personnel'!$B172," ",'Suivi du personnel'!ED$8),'importation prevair'!$O:$O))</f>
        <v/>
      </c>
      <c r="EE172" s="162" t="str">
        <f>IF($B172="","",SUMIF('importation prevair'!$A:$A,CONCATENATE('Suivi du personnel'!$B172," ",'Suivi du personnel'!EE$8),'importation prevair'!$O:$O))</f>
        <v/>
      </c>
      <c r="EF172" s="259" t="str">
        <f>IF($B172="","",SUMIF('importation prevair'!$A:$A,CONCATENATE('Suivi du personnel'!$B172," ",'Suivi du personnel'!EF$8),'importation prevair'!$O:$O))</f>
        <v/>
      </c>
      <c r="EG172" s="260" t="str">
        <f>IF($B172="","",SUMIF('importation prevair'!$A:$A,CONCATENATE('Suivi du personnel'!$B172," ",'Suivi du personnel'!EG$8),'importation prevair'!$O:$O))</f>
        <v/>
      </c>
      <c r="EH172" s="162" t="str">
        <f>IF($B172="","",SUMIF('importation prevair'!$A:$A,CONCATENATE('Suivi du personnel'!$B172," ",'Suivi du personnel'!EH$8),'importation prevair'!$O:$O))</f>
        <v/>
      </c>
      <c r="EI172" s="162" t="str">
        <f>IF($B172="","",SUMIF('importation prevair'!$A:$A,CONCATENATE('Suivi du personnel'!$B172," ",'Suivi du personnel'!EI$8),'importation prevair'!$O:$O))</f>
        <v/>
      </c>
      <c r="EJ172" s="162" t="str">
        <f>IF($B172="","",SUMIF('importation prevair'!$A:$A,CONCATENATE('Suivi du personnel'!$B172," ",'Suivi du personnel'!EJ$8),'importation prevair'!$O:$O))</f>
        <v/>
      </c>
      <c r="EK172" s="162" t="str">
        <f>IF($B172="","",SUMIF('importation prevair'!$A:$A,CONCATENATE('Suivi du personnel'!$B172," ",'Suivi du personnel'!EK$8),'importation prevair'!$O:$O))</f>
        <v/>
      </c>
      <c r="EL172" s="162" t="str">
        <f>IF($B172="","",SUMIF('importation prevair'!$A:$A,CONCATENATE('Suivi du personnel'!$B172," ",'Suivi du personnel'!EL$8),'importation prevair'!$O:$O))</f>
        <v/>
      </c>
      <c r="EM172" s="261" t="str">
        <f>IF($B172="","",SUMIF('importation prevair'!$A:$A,CONCATENATE('Suivi du personnel'!$B172," ",'Suivi du personnel'!EM$8),'importation prevair'!$O:$O))</f>
        <v/>
      </c>
      <c r="EN172" s="162" t="str">
        <f>IF($B172="","",SUMIF('importation prevair'!$A:$A,CONCATENATE('Suivi du personnel'!$B172," ",'Suivi du personnel'!EN$8),'importation prevair'!$O:$O))</f>
        <v/>
      </c>
      <c r="EO172" s="162" t="str">
        <f>IF($B172="","",SUMIF('importation prevair'!$A:$A,CONCATENATE('Suivi du personnel'!$B172," ",'Suivi du personnel'!EO$8),'importation prevair'!$O:$O))</f>
        <v/>
      </c>
      <c r="EP172" s="162" t="str">
        <f>IF($B172="","",SUMIF('importation prevair'!$A:$A,CONCATENATE('Suivi du personnel'!$B172," ",'Suivi du personnel'!EP$8),'importation prevair'!$O:$O))</f>
        <v/>
      </c>
      <c r="EQ172" s="162" t="str">
        <f>IF($B172="","",SUMIF('importation prevair'!$A:$A,CONCATENATE('Suivi du personnel'!$B172," ",'Suivi du personnel'!EQ$8),'importation prevair'!$O:$O))</f>
        <v/>
      </c>
      <c r="ER172" s="162" t="str">
        <f>IF($B172="","",SUMIF('importation prevair'!$A:$A,CONCATENATE('Suivi du personnel'!$B172," ",'Suivi du personnel'!ER$8),'importation prevair'!$O:$O))</f>
        <v/>
      </c>
      <c r="ES172" s="162" t="str">
        <f>IF($B172="","",SUMIF('importation prevair'!$A:$A,CONCATENATE('Suivi du personnel'!$B172," ",'Suivi du personnel'!ES$8),'importation prevair'!$O:$O))</f>
        <v/>
      </c>
      <c r="ET172" s="259" t="str">
        <f>IF($B172="","",SUMIF('importation prevair'!$A:$A,CONCATENATE('Suivi du personnel'!$B172," ",'Suivi du personnel'!ET$8),'importation prevair'!$O:$O))</f>
        <v/>
      </c>
      <c r="EU172" s="260" t="str">
        <f>IF($B172="","",SUMIF('importation prevair'!$A:$A,CONCATENATE('Suivi du personnel'!$B172," ",'Suivi du personnel'!EU$8),'importation prevair'!$O:$O))</f>
        <v/>
      </c>
      <c r="EV172" s="162" t="str">
        <f>IF($B172="","",SUMIF('importation prevair'!$A:$A,CONCATENATE('Suivi du personnel'!$B172," ",'Suivi du personnel'!EV$8),'importation prevair'!$O:$O))</f>
        <v/>
      </c>
      <c r="EW172" s="162" t="str">
        <f>IF($B172="","",SUMIF('importation prevair'!$A:$A,CONCATENATE('Suivi du personnel'!$B172," ",'Suivi du personnel'!EW$8),'importation prevair'!$O:$O))</f>
        <v/>
      </c>
      <c r="EX172" s="162" t="str">
        <f>IF($B172="","",SUMIF('importation prevair'!$A:$A,CONCATENATE('Suivi du personnel'!$B172," ",'Suivi du personnel'!EX$8),'importation prevair'!$O:$O))</f>
        <v/>
      </c>
      <c r="EY172" s="162" t="str">
        <f>IF($B172="","",SUMIF('importation prevair'!$A:$A,CONCATENATE('Suivi du personnel'!$B172," ",'Suivi du personnel'!EY$8),'importation prevair'!$O:$O))</f>
        <v/>
      </c>
      <c r="EZ172" s="162" t="str">
        <f>IF($B172="","",SUMIF('importation prevair'!$A:$A,CONCATENATE('Suivi du personnel'!$B172," ",'Suivi du personnel'!EZ$8),'importation prevair'!$O:$O))</f>
        <v/>
      </c>
      <c r="FA172" s="261" t="str">
        <f>IF($B172="","",SUMIF('importation prevair'!$A:$A,CONCATENATE('Suivi du personnel'!$B172," ",'Suivi du personnel'!FA$8),'importation prevair'!$O:$O))</f>
        <v/>
      </c>
      <c r="FB172" s="162" t="str">
        <f>IF($B172="","",SUMIF('importation prevair'!$A:$A,CONCATENATE('Suivi du personnel'!$B172," ",'Suivi du personnel'!FB$8),'importation prevair'!$O:$O))</f>
        <v/>
      </c>
      <c r="FC172" s="162" t="str">
        <f>IF($B172="","",SUMIF('importation prevair'!$A:$A,CONCATENATE('Suivi du personnel'!$B172," ",'Suivi du personnel'!FC$8),'importation prevair'!$O:$O))</f>
        <v/>
      </c>
      <c r="FD172" s="162" t="str">
        <f>IF($B172="","",SUMIF('importation prevair'!$A:$A,CONCATENATE('Suivi du personnel'!$B172," ",'Suivi du personnel'!FD$8),'importation prevair'!$O:$O))</f>
        <v/>
      </c>
      <c r="FE172" s="162" t="str">
        <f>IF($B172="","",SUMIF('importation prevair'!$A:$A,CONCATENATE('Suivi du personnel'!$B172," ",'Suivi du personnel'!FE$8),'importation prevair'!$O:$O))</f>
        <v/>
      </c>
      <c r="FF172" s="162" t="str">
        <f>IF($B172="","",SUMIF('importation prevair'!$A:$A,CONCATENATE('Suivi du personnel'!$B172," ",'Suivi du personnel'!FF$8),'importation prevair'!$O:$O))</f>
        <v/>
      </c>
      <c r="FG172" s="162" t="str">
        <f>IF($B172="","",SUMIF('importation prevair'!$A:$A,CONCATENATE('Suivi du personnel'!$B172," ",'Suivi du personnel'!FG$8),'importation prevair'!$O:$O))</f>
        <v/>
      </c>
      <c r="FH172" s="259" t="str">
        <f>IF($B172="","",SUMIF('importation prevair'!$A:$A,CONCATENATE('Suivi du personnel'!$B172," ",'Suivi du personnel'!FH$8),'importation prevair'!$O:$O))</f>
        <v/>
      </c>
      <c r="FI172" s="260" t="str">
        <f>IF($B172="","",SUMIF('importation prevair'!$A:$A,CONCATENATE('Suivi du personnel'!$B172," ",'Suivi du personnel'!FI$8),'importation prevair'!$O:$O))</f>
        <v/>
      </c>
      <c r="FJ172" s="162" t="str">
        <f>IF($B172="","",SUMIF('importation prevair'!$A:$A,CONCATENATE('Suivi du personnel'!$B172," ",'Suivi du personnel'!FJ$8),'importation prevair'!$O:$O))</f>
        <v/>
      </c>
      <c r="FK172" s="162" t="str">
        <f>IF($B172="","",SUMIF('importation prevair'!$A:$A,CONCATENATE('Suivi du personnel'!$B172," ",'Suivi du personnel'!FK$8),'importation prevair'!$O:$O))</f>
        <v/>
      </c>
      <c r="FL172" s="162" t="str">
        <f>IF($B172="","",SUMIF('importation prevair'!$A:$A,CONCATENATE('Suivi du personnel'!$B172," ",'Suivi du personnel'!FL$8),'importation prevair'!$O:$O))</f>
        <v/>
      </c>
      <c r="FM172" s="162" t="str">
        <f>IF($B172="","",SUMIF('importation prevair'!$A:$A,CONCATENATE('Suivi du personnel'!$B172," ",'Suivi du personnel'!FM$8),'importation prevair'!$O:$O))</f>
        <v/>
      </c>
      <c r="FN172" s="162" t="str">
        <f>IF($B172="","",SUMIF('importation prevair'!$A:$A,CONCATENATE('Suivi du personnel'!$B172," ",'Suivi du personnel'!FN$8),'importation prevair'!$O:$O))</f>
        <v/>
      </c>
      <c r="FO172" s="261" t="str">
        <f>IF($B172="","",SUMIF('importation prevair'!$A:$A,CONCATENATE('Suivi du personnel'!$B172," ",'Suivi du personnel'!FO$8),'importation prevair'!$O:$O))</f>
        <v/>
      </c>
      <c r="FP172" s="162" t="str">
        <f>IF($B172="","",SUMIF('importation prevair'!$A:$A,CONCATENATE('Suivi du personnel'!$B172," ",'Suivi du personnel'!FP$8),'importation prevair'!$O:$O))</f>
        <v/>
      </c>
      <c r="FQ172" s="162" t="str">
        <f>IF($B172="","",SUMIF('importation prevair'!$A:$A,CONCATENATE('Suivi du personnel'!$B172," ",'Suivi du personnel'!FQ$8),'importation prevair'!$O:$O))</f>
        <v/>
      </c>
      <c r="FR172" s="162" t="str">
        <f>IF($B172="","",SUMIF('importation prevair'!$A:$A,CONCATENATE('Suivi du personnel'!$B172," ",'Suivi du personnel'!FR$8),'importation prevair'!$O:$O))</f>
        <v/>
      </c>
      <c r="FS172" s="162" t="str">
        <f>IF($B172="","",SUMIF('importation prevair'!$A:$A,CONCATENATE('Suivi du personnel'!$B172," ",'Suivi du personnel'!FS$8),'importation prevair'!$O:$O))</f>
        <v/>
      </c>
      <c r="FT172" s="162" t="str">
        <f>IF($B172="","",SUMIF('importation prevair'!$A:$A,CONCATENATE('Suivi du personnel'!$B172," ",'Suivi du personnel'!FT$8),'importation prevair'!$O:$O))</f>
        <v/>
      </c>
      <c r="FU172" s="162" t="str">
        <f>IF($B172="","",SUMIF('importation prevair'!$A:$A,CONCATENATE('Suivi du personnel'!$B172," ",'Suivi du personnel'!FU$8),'importation prevair'!$O:$O))</f>
        <v/>
      </c>
      <c r="FV172" s="259" t="str">
        <f>IF($B172="","",SUMIF('importation prevair'!$A:$A,CONCATENATE('Suivi du personnel'!$B172," ",'Suivi du personnel'!FV$8),'importation prevair'!$O:$O))</f>
        <v/>
      </c>
      <c r="FW172" s="260" t="str">
        <f>IF($B172="","",SUMIF('importation prevair'!$A:$A,CONCATENATE('Suivi du personnel'!$B172," ",'Suivi du personnel'!FW$8),'importation prevair'!$O:$O))</f>
        <v/>
      </c>
      <c r="FX172" s="162" t="str">
        <f>IF($B172="","",SUMIF('importation prevair'!$A:$A,CONCATENATE('Suivi du personnel'!$B172," ",'Suivi du personnel'!FX$8),'importation prevair'!$O:$O))</f>
        <v/>
      </c>
      <c r="FY172" s="162" t="str">
        <f>IF($B172="","",SUMIF('importation prevair'!$A:$A,CONCATENATE('Suivi du personnel'!$B172," ",'Suivi du personnel'!FY$8),'importation prevair'!$O:$O))</f>
        <v/>
      </c>
      <c r="FZ172" s="162" t="str">
        <f>IF($B172="","",SUMIF('importation prevair'!$A:$A,CONCATENATE('Suivi du personnel'!$B172," ",'Suivi du personnel'!FZ$8),'importation prevair'!$O:$O))</f>
        <v/>
      </c>
      <c r="GA172" s="162" t="str">
        <f>IF($B172="","",SUMIF('importation prevair'!$A:$A,CONCATENATE('Suivi du personnel'!$B172," ",'Suivi du personnel'!GA$8),'importation prevair'!$O:$O))</f>
        <v/>
      </c>
      <c r="GB172" s="162" t="str">
        <f>IF($B172="","",SUMIF('importation prevair'!$A:$A,CONCATENATE('Suivi du personnel'!$B172," ",'Suivi du personnel'!GB$8),'importation prevair'!$O:$O))</f>
        <v/>
      </c>
      <c r="GC172" s="261" t="str">
        <f>IF($B172="","",SUMIF('importation prevair'!$A:$A,CONCATENATE('Suivi du personnel'!$B172," ",'Suivi du personnel'!GC$8),'importation prevair'!$O:$O))</f>
        <v/>
      </c>
      <c r="GD172" s="162" t="str">
        <f>IF($B172="","",SUMIF('importation prevair'!$A:$A,CONCATENATE('Suivi du personnel'!$B172," ",'Suivi du personnel'!GD$8),'importation prevair'!$O:$O))</f>
        <v/>
      </c>
      <c r="GE172" s="162" t="str">
        <f>IF($B172="","",SUMIF('importation prevair'!$A:$A,CONCATENATE('Suivi du personnel'!$B172," ",'Suivi du personnel'!GE$8),'importation prevair'!$O:$O))</f>
        <v/>
      </c>
      <c r="GF172" s="162" t="str">
        <f>IF($B172="","",SUMIF('importation prevair'!$A:$A,CONCATENATE('Suivi du personnel'!$B172," ",'Suivi du personnel'!GF$8),'importation prevair'!$O:$O))</f>
        <v/>
      </c>
      <c r="GG172" s="162" t="str">
        <f>IF($B172="","",SUMIF('importation prevair'!$A:$A,CONCATENATE('Suivi du personnel'!$B172," ",'Suivi du personnel'!GG$8),'importation prevair'!$O:$O))</f>
        <v/>
      </c>
      <c r="GH172" s="162" t="str">
        <f>IF($B172="","",SUMIF('importation prevair'!$A:$A,CONCATENATE('Suivi du personnel'!$B172," ",'Suivi du personnel'!GH$8),'importation prevair'!$O:$O))</f>
        <v/>
      </c>
      <c r="GI172" s="162" t="str">
        <f>IF($B172="","",SUMIF('importation prevair'!$A:$A,CONCATENATE('Suivi du personnel'!$B172," ",'Suivi du personnel'!GI$8),'importation prevair'!$O:$O))</f>
        <v/>
      </c>
      <c r="GJ172" s="162" t="str">
        <f>IF($B172="","",SUMIF('importation prevair'!$A:$A,CONCATENATE('Suivi du personnel'!$B172," ",'Suivi du personnel'!GJ$8),'importation prevair'!$O:$O))</f>
        <v/>
      </c>
      <c r="GK172" s="162" t="str">
        <f>IF($B172="","",SUMIF('importation prevair'!$A:$A,CONCATENATE('Suivi du personnel'!$B172," ",'Suivi du personnel'!GK$8),'importation prevair'!$O:$O))</f>
        <v/>
      </c>
      <c r="GL172" s="162" t="str">
        <f>IF($B172="","",SUMIF('importation prevair'!$A:$A,CONCATENATE('Suivi du personnel'!$B172," ",'Suivi du personnel'!GL$8),'importation prevair'!$O:$O))</f>
        <v/>
      </c>
      <c r="GM172" s="162" t="str">
        <f>IF($B172="","",SUMIF('importation prevair'!$A:$A,CONCATENATE('Suivi du personnel'!$B172," ",'Suivi du personnel'!GM$8),'importation prevair'!$O:$O))</f>
        <v/>
      </c>
      <c r="GN172" s="162" t="str">
        <f>IF($B172="","",SUMIF('importation prevair'!$A:$A,CONCATENATE('Suivi du personnel'!$B172," ",'Suivi du personnel'!GN$8),'importation prevair'!$O:$O))</f>
        <v/>
      </c>
      <c r="GO172" s="162" t="str">
        <f>IF($B172="","",SUMIF('importation prevair'!$A:$A,CONCATENATE('Suivi du personnel'!$B172," ",'Suivi du personnel'!GO$8),'importation prevair'!$O:$O))</f>
        <v/>
      </c>
      <c r="GP172" s="162" t="str">
        <f>IF($B172="","",SUMIF('importation prevair'!$A:$A,CONCATENATE('Suivi du personnel'!$B172," ",'Suivi du personnel'!GP$8),'importation prevair'!$O:$O))</f>
        <v/>
      </c>
      <c r="GQ172" s="162" t="str">
        <f>IF($B172="","",SUMIF('importation prevair'!$A:$A,CONCATENATE('Suivi du personnel'!$B172," ",'Suivi du personnel'!GQ$8),'importation prevair'!$O:$O))</f>
        <v/>
      </c>
      <c r="GR172" s="162" t="str">
        <f>IF($B172="","",SUMIF('importation prevair'!$A:$A,CONCATENATE('Suivi du personnel'!$B172," ",'Suivi du personnel'!GR$8),'importation prevair'!$O:$O))</f>
        <v/>
      </c>
      <c r="GS172" s="162" t="str">
        <f>IF($B172="","",SUMIF('importation prevair'!$A:$A,CONCATENATE('Suivi du personnel'!$B172," ",'Suivi du personnel'!GS$8),'importation prevair'!$O:$O))</f>
        <v/>
      </c>
      <c r="GT172" s="162" t="str">
        <f>IF($B172="","",SUMIF('importation prevair'!$A:$A,CONCATENATE('Suivi du personnel'!$B172," ",'Suivi du personnel'!GT$8),'importation prevair'!$O:$O))</f>
        <v/>
      </c>
      <c r="GU172" s="162" t="str">
        <f>IF($B172="","",SUMIF('importation prevair'!$A:$A,CONCATENATE('Suivi du personnel'!$B172," ",'Suivi du personnel'!GU$8),'importation prevair'!$O:$O))</f>
        <v/>
      </c>
      <c r="GV172" s="162" t="str">
        <f>IF($B172="","",SUMIF('importation prevair'!$A:$A,CONCATENATE('Suivi du personnel'!$B172," ",'Suivi du personnel'!GV$8),'importation prevair'!$O:$O))</f>
        <v/>
      </c>
      <c r="GW172" s="162" t="str">
        <f>IF($B172="","",SUMIF('importation prevair'!$A:$A,CONCATENATE('Suivi du personnel'!$B172," ",'Suivi du personnel'!GW$8),'importation prevair'!$O:$O))</f>
        <v/>
      </c>
      <c r="GX172" s="162" t="str">
        <f>IF($B172="","",SUMIF('importation prevair'!$A:$A,CONCATENATE('Suivi du personnel'!$B172," ",'Suivi du personnel'!GX$8),'importation prevair'!$O:$O))</f>
        <v/>
      </c>
    </row>
    <row r="173" spans="1:206" s="164" customFormat="1" ht="13.5" thickBot="1" x14ac:dyDescent="0.25">
      <c r="A173" s="289" t="str">
        <f>IF($B173="","",VLOOKUP($B173,'info personnel sur AT'!$A$3:$C$298,2,FALSE))</f>
        <v/>
      </c>
      <c r="B173" s="287"/>
      <c r="C173" s="284" t="str">
        <f>IF($B173="","",VLOOKUP($B173,'info personnel sur AT'!$A$3:$Q$298,3,FALSE))</f>
        <v/>
      </c>
      <c r="D173" s="280" t="str">
        <f>IF($B173="","",VLOOKUP($B173,'info personnel sur AT'!$A$3:$Q$298,4,FALSE))</f>
        <v/>
      </c>
      <c r="E173" s="277" t="str">
        <f>IF($B173="","",VLOOKUP($B173,'info personnel sur AT'!$A$3:$Q$298,5,FALSE))</f>
        <v/>
      </c>
      <c r="F173" s="219">
        <f t="shared" si="101"/>
        <v>0</v>
      </c>
      <c r="G173" s="240">
        <v>0.3</v>
      </c>
      <c r="H173" s="218">
        <f t="shared" si="138"/>
        <v>0.3</v>
      </c>
      <c r="I173" s="22" t="str">
        <f>IF($B173="","",VLOOKUP($B173,'info personnel sur AT'!$A$3:$Q$298,6,FALSE))</f>
        <v/>
      </c>
      <c r="J173" s="22" t="str">
        <f>IF($B173="","",VLOOKUP($B173,'info personnel sur AT'!$A$3:$Q$298,7,FALSE))</f>
        <v/>
      </c>
      <c r="K173" s="22" t="str">
        <f>IF($B173="","",VLOOKUP($B173,'info personnel sur AT'!$A$3:$Q$298,8,FALSE))</f>
        <v/>
      </c>
      <c r="L173" s="22" t="str">
        <f>IF($B173="","",VLOOKUP($B173,'info personnel sur AT'!$A$3:$Q$298,9,FALSE))</f>
        <v/>
      </c>
      <c r="M173" s="22" t="str">
        <f>IF($B173="","",VLOOKUP($B173,'info personnel sur AT'!$A$3:$Q$298,10,FALSE))</f>
        <v/>
      </c>
      <c r="N173" s="22" t="str">
        <f>IF($B173="","",VLOOKUP($B173,'info personnel sur AT'!$A$3:$Q$298,11,FALSE))</f>
        <v/>
      </c>
      <c r="O173" s="22" t="str">
        <f>IF($B173="","",VLOOKUP($B173,'info personnel sur AT'!$A$3:$Q$298,12,FALSE))</f>
        <v/>
      </c>
      <c r="P173" s="22" t="str">
        <f>IF($B173="","",VLOOKUP($B173,'info personnel sur AT'!$A$3:$Q$298,13,FALSE))</f>
        <v/>
      </c>
      <c r="Q173" s="22" t="str">
        <f>IF($B173="","",VLOOKUP($B173,'info personnel sur AT'!$A$3:$Q$298,14,FALSE))</f>
        <v/>
      </c>
      <c r="R173" s="22" t="str">
        <f>IF($B173="","",VLOOKUP($B173,'info personnel sur AT'!$A$3:$Q$298,15,FALSE))</f>
        <v/>
      </c>
      <c r="S173" s="22" t="str">
        <f>IF($B173="","",VLOOKUP($B173,'info personnel sur AT'!$A$3:$Q$298,16,FALSE))</f>
        <v/>
      </c>
      <c r="T173" s="22" t="str">
        <f>IF($B173="","",VLOOKUP($B173,'info personnel sur AT'!$A$3:$Q$298,17,FALSE))</f>
        <v/>
      </c>
      <c r="U173" s="11">
        <f t="shared" si="139"/>
        <v>0</v>
      </c>
      <c r="V173" s="2">
        <f t="shared" si="140"/>
        <v>0</v>
      </c>
      <c r="W173" s="6">
        <f t="shared" si="141"/>
        <v>0</v>
      </c>
      <c r="X173" s="180">
        <f t="shared" si="142"/>
        <v>1.8</v>
      </c>
      <c r="Y173" s="179">
        <f t="shared" si="134"/>
        <v>5</v>
      </c>
      <c r="Z173" s="192">
        <f t="shared" si="143"/>
        <v>10</v>
      </c>
      <c r="AA173" s="195">
        <f t="shared" si="108"/>
        <v>0</v>
      </c>
      <c r="AB173" s="195">
        <f t="shared" si="109"/>
        <v>0</v>
      </c>
      <c r="AC173" s="195">
        <f t="shared" si="110"/>
        <v>0</v>
      </c>
      <c r="AD173" s="195">
        <f t="shared" si="111"/>
        <v>0</v>
      </c>
      <c r="AE173" s="195">
        <f t="shared" si="112"/>
        <v>0</v>
      </c>
      <c r="AF173" s="195">
        <f t="shared" si="113"/>
        <v>0</v>
      </c>
      <c r="AG173" s="195">
        <f t="shared" si="114"/>
        <v>0</v>
      </c>
      <c r="AH173" s="248">
        <f t="shared" si="115"/>
        <v>0</v>
      </c>
      <c r="AI173" s="248">
        <f t="shared" si="116"/>
        <v>0</v>
      </c>
      <c r="AJ173" s="248">
        <f t="shared" si="117"/>
        <v>0</v>
      </c>
      <c r="AK173" s="248">
        <f t="shared" si="118"/>
        <v>0</v>
      </c>
      <c r="AL173" s="248">
        <f t="shared" si="119"/>
        <v>0</v>
      </c>
      <c r="AM173" s="248">
        <f t="shared" si="120"/>
        <v>0</v>
      </c>
      <c r="AN173" s="248">
        <f t="shared" si="121"/>
        <v>0</v>
      </c>
      <c r="AO173" s="248">
        <f t="shared" si="122"/>
        <v>0</v>
      </c>
      <c r="AP173" s="248">
        <f t="shared" si="123"/>
        <v>0</v>
      </c>
      <c r="AQ173" s="248">
        <f t="shared" si="124"/>
        <v>0</v>
      </c>
      <c r="AR173" s="248">
        <f t="shared" si="125"/>
        <v>0</v>
      </c>
      <c r="AS173" s="248">
        <f t="shared" si="126"/>
        <v>0</v>
      </c>
      <c r="AT173" s="248">
        <f t="shared" si="127"/>
        <v>0</v>
      </c>
      <c r="AU173" s="248">
        <f t="shared" si="128"/>
        <v>0</v>
      </c>
      <c r="AV173" s="245">
        <f t="shared" si="135"/>
        <v>0</v>
      </c>
      <c r="AW173" s="245">
        <f t="shared" si="136"/>
        <v>0</v>
      </c>
      <c r="AX173" s="252">
        <f t="shared" si="137"/>
        <v>0</v>
      </c>
      <c r="AY173" s="253">
        <f t="shared" si="132"/>
        <v>0</v>
      </c>
      <c r="AZ173" s="253">
        <f t="shared" si="133"/>
        <v>0</v>
      </c>
      <c r="BA173" s="221" t="str">
        <f>IF($B173="","",SUMIF('importation prevair'!$A:$A,CONCATENATE('Suivi du personnel'!$B173," ",'Suivi du personnel'!BA$8),'importation prevair'!$O:$O))</f>
        <v/>
      </c>
      <c r="BB173" s="222" t="str">
        <f>IF($B173="","",SUMIF('importation prevair'!$A:$A,CONCATENATE('Suivi du personnel'!$B173," ",'Suivi du personnel'!BB$8),'importation prevair'!$O:$O))</f>
        <v/>
      </c>
      <c r="BC173" s="222" t="str">
        <f>IF($B173="","",SUMIF('importation prevair'!$A:$A,CONCATENATE('Suivi du personnel'!$B173," ",'Suivi du personnel'!BC$8),'importation prevair'!$O:$O))</f>
        <v/>
      </c>
      <c r="BD173" s="222" t="str">
        <f>IF($B173="","",SUMIF('importation prevair'!$A:$A,CONCATENATE('Suivi du personnel'!$B173," ",'Suivi du personnel'!BD$8),'importation prevair'!$O:$O))</f>
        <v/>
      </c>
      <c r="BE173" s="222" t="str">
        <f>IF($B173="","",SUMIF('importation prevair'!$A:$A,CONCATENATE('Suivi du personnel'!$B173," ",'Suivi du personnel'!BE$8),'importation prevair'!$O:$O))</f>
        <v/>
      </c>
      <c r="BF173" s="222" t="str">
        <f>IF($B173="","",SUMIF('importation prevair'!$A:$A,CONCATENATE('Suivi du personnel'!$B173," ",'Suivi du personnel'!BF$8),'importation prevair'!$O:$O))</f>
        <v/>
      </c>
      <c r="BG173" s="223" t="str">
        <f>IF($B173="","",SUMIF('importation prevair'!$A:$A,CONCATENATE('Suivi du personnel'!$B173," ",'Suivi du personnel'!BG$8),'importation prevair'!$O:$O))</f>
        <v/>
      </c>
      <c r="BH173" s="221" t="str">
        <f>IF($B173="","",SUMIF('importation prevair'!$A:$A,CONCATENATE('Suivi du personnel'!$B173," ",'Suivi du personnel'!BH$8),'importation prevair'!$O:$O))</f>
        <v/>
      </c>
      <c r="BI173" s="222" t="str">
        <f>IF($B173="","",SUMIF('importation prevair'!$A:$A,CONCATENATE('Suivi du personnel'!$B173," ",'Suivi du personnel'!BI$8),'importation prevair'!$O:$O))</f>
        <v/>
      </c>
      <c r="BJ173" s="222" t="str">
        <f>IF($B173="","",SUMIF('importation prevair'!$A:$A,CONCATENATE('Suivi du personnel'!$B173," ",'Suivi du personnel'!BJ$8),'importation prevair'!$O:$O))</f>
        <v/>
      </c>
      <c r="BK173" s="222" t="str">
        <f>IF($B173="","",SUMIF('importation prevair'!$A:$A,CONCATENATE('Suivi du personnel'!$B173," ",'Suivi du personnel'!BK$8),'importation prevair'!$O:$O))</f>
        <v/>
      </c>
      <c r="BL173" s="222" t="str">
        <f>IF($B173="","",SUMIF('importation prevair'!$A:$A,CONCATENATE('Suivi du personnel'!$B173," ",'Suivi du personnel'!BL$8),'importation prevair'!$O:$O))</f>
        <v/>
      </c>
      <c r="BM173" s="222" t="str">
        <f>IF($B173="","",SUMIF('importation prevair'!$A:$A,CONCATENATE('Suivi du personnel'!$B173," ",'Suivi du personnel'!BM$8),'importation prevair'!$O:$O))</f>
        <v/>
      </c>
      <c r="BN173" s="223" t="str">
        <f>IF($B173="","",SUMIF('importation prevair'!$A:$A,CONCATENATE('Suivi du personnel'!$B173," ",'Suivi du personnel'!BN$8),'importation prevair'!$O:$O))</f>
        <v/>
      </c>
      <c r="BO173" s="221" t="str">
        <f>IF($B173="","",SUMIF('importation prevair'!$A:$A,CONCATENATE('Suivi du personnel'!$B173," ",'Suivi du personnel'!BO$8),'importation prevair'!$O:$O))</f>
        <v/>
      </c>
      <c r="BP173" s="222" t="str">
        <f>IF($B173="","",SUMIF('importation prevair'!$A:$A,CONCATENATE('Suivi du personnel'!$B173," ",'Suivi du personnel'!BP$8),'importation prevair'!$O:$O))</f>
        <v/>
      </c>
      <c r="BQ173" s="222" t="str">
        <f>IF($B173="","",SUMIF('importation prevair'!$A:$A,CONCATENATE('Suivi du personnel'!$B173," ",'Suivi du personnel'!BQ$8),'importation prevair'!$O:$O))</f>
        <v/>
      </c>
      <c r="BR173" s="222" t="str">
        <f>IF($B173="","",SUMIF('importation prevair'!$A:$A,CONCATENATE('Suivi du personnel'!$B173," ",'Suivi du personnel'!BR$8),'importation prevair'!$O:$O))</f>
        <v/>
      </c>
      <c r="BS173" s="222" t="str">
        <f>IF($B173="","",SUMIF('importation prevair'!$A:$A,CONCATENATE('Suivi du personnel'!$B173," ",'Suivi du personnel'!BS$8),'importation prevair'!$O:$O))</f>
        <v/>
      </c>
      <c r="BT173" s="222" t="str">
        <f>IF($B173="","",SUMIF('importation prevair'!$A:$A,CONCATENATE('Suivi du personnel'!$B173," ",'Suivi du personnel'!BT$8),'importation prevair'!$O:$O))</f>
        <v/>
      </c>
      <c r="BU173" s="223" t="str">
        <f>IF($B173="","",SUMIF('importation prevair'!$A:$A,CONCATENATE('Suivi du personnel'!$B173," ",'Suivi du personnel'!BU$8),'importation prevair'!$O:$O))</f>
        <v/>
      </c>
      <c r="BV173" s="221" t="str">
        <f>IF($B173="","",SUMIF('importation prevair'!$A:$A,CONCATENATE('Suivi du personnel'!$B173," ",'Suivi du personnel'!BV$8),'importation prevair'!$O:$O))</f>
        <v/>
      </c>
      <c r="BW173" s="222" t="str">
        <f>IF($B173="","",SUMIF('importation prevair'!$A:$A,CONCATENATE('Suivi du personnel'!$B173," ",'Suivi du personnel'!BW$8),'importation prevair'!$O:$O))</f>
        <v/>
      </c>
      <c r="BX173" s="222" t="str">
        <f>IF($B173="","",SUMIF('importation prevair'!$A:$A,CONCATENATE('Suivi du personnel'!$B173," ",'Suivi du personnel'!BX$8),'importation prevair'!$O:$O))</f>
        <v/>
      </c>
      <c r="BY173" s="222" t="str">
        <f>IF($B173="","",SUMIF('importation prevair'!$A:$A,CONCATENATE('Suivi du personnel'!$B173," ",'Suivi du personnel'!BY$8),'importation prevair'!$O:$O))</f>
        <v/>
      </c>
      <c r="BZ173" s="222" t="str">
        <f>IF($B173="","",SUMIF('importation prevair'!$A:$A,CONCATENATE('Suivi du personnel'!$B173," ",'Suivi du personnel'!BZ$8),'importation prevair'!$O:$O))</f>
        <v/>
      </c>
      <c r="CA173" s="222" t="str">
        <f>IF($B173="","",SUMIF('importation prevair'!$A:$A,CONCATENATE('Suivi du personnel'!$B173," ",'Suivi du personnel'!CA$8),'importation prevair'!$O:$O))</f>
        <v/>
      </c>
      <c r="CB173" s="223" t="str">
        <f>IF($B173="","",SUMIF('importation prevair'!$A:$A,CONCATENATE('Suivi du personnel'!$B173," ",'Suivi du personnel'!CB$8),'importation prevair'!$O:$O))</f>
        <v/>
      </c>
      <c r="CC173" s="221" t="str">
        <f>IF($B173="","",SUMIF('importation prevair'!$A:$A,CONCATENATE('Suivi du personnel'!$B173," ",'Suivi du personnel'!CC$8),'importation prevair'!$O:$O))</f>
        <v/>
      </c>
      <c r="CD173" s="222" t="str">
        <f>IF($B173="","",SUMIF('importation prevair'!$A:$A,CONCATENATE('Suivi du personnel'!$B173," ",'Suivi du personnel'!CD$8),'importation prevair'!$O:$O))</f>
        <v/>
      </c>
      <c r="CE173" s="222" t="str">
        <f>IF($B173="","",SUMIF('importation prevair'!$A:$A,CONCATENATE('Suivi du personnel'!$B173," ",'Suivi du personnel'!CE$8),'importation prevair'!$O:$O))</f>
        <v/>
      </c>
      <c r="CF173" s="222" t="str">
        <f>IF($B173="","",SUMIF('importation prevair'!$A:$A,CONCATENATE('Suivi du personnel'!$B173," ",'Suivi du personnel'!CF$8),'importation prevair'!$O:$O))</f>
        <v/>
      </c>
      <c r="CG173" s="222" t="str">
        <f>IF($B173="","",SUMIF('importation prevair'!$A:$A,CONCATENATE('Suivi du personnel'!$B173," ",'Suivi du personnel'!CG$8),'importation prevair'!$O:$O))</f>
        <v/>
      </c>
      <c r="CH173" s="222" t="str">
        <f>IF($B173="","",SUMIF('importation prevair'!$A:$A,CONCATENATE('Suivi du personnel'!$B173," ",'Suivi du personnel'!CH$8),'importation prevair'!$O:$O))</f>
        <v/>
      </c>
      <c r="CI173" s="223" t="str">
        <f>IF($B173="","",SUMIF('importation prevair'!$A:$A,CONCATENATE('Suivi du personnel'!$B173," ",'Suivi du personnel'!CI$8),'importation prevair'!$O:$O))</f>
        <v/>
      </c>
      <c r="CJ173" s="221" t="str">
        <f>IF($B173="","",SUMIF('importation prevair'!$A:$A,CONCATENATE('Suivi du personnel'!$B173," ",'Suivi du personnel'!CJ$8),'importation prevair'!$O:$O))</f>
        <v/>
      </c>
      <c r="CK173" s="222" t="str">
        <f>IF($B173="","",SUMIF('importation prevair'!$A:$A,CONCATENATE('Suivi du personnel'!$B173," ",'Suivi du personnel'!CK$8),'importation prevair'!$O:$O))</f>
        <v/>
      </c>
      <c r="CL173" s="222" t="str">
        <f>IF($B173="","",SUMIF('importation prevair'!$A:$A,CONCATENATE('Suivi du personnel'!$B173," ",'Suivi du personnel'!CL$8),'importation prevair'!$O:$O))</f>
        <v/>
      </c>
      <c r="CM173" s="222" t="str">
        <f>IF($B173="","",SUMIF('importation prevair'!$A:$A,CONCATENATE('Suivi du personnel'!$B173," ",'Suivi du personnel'!CM$8),'importation prevair'!$O:$O))</f>
        <v/>
      </c>
      <c r="CN173" s="222" t="str">
        <f>IF($B173="","",SUMIF('importation prevair'!$A:$A,CONCATENATE('Suivi du personnel'!$B173," ",'Suivi du personnel'!CN$8),'importation prevair'!$O:$O))</f>
        <v/>
      </c>
      <c r="CO173" s="222" t="str">
        <f>IF($B173="","",SUMIF('importation prevair'!$A:$A,CONCATENATE('Suivi du personnel'!$B173," ",'Suivi du personnel'!CO$8),'importation prevair'!$O:$O))</f>
        <v/>
      </c>
      <c r="CP173" s="223" t="str">
        <f>IF($B173="","",SUMIF('importation prevair'!$A:$A,CONCATENATE('Suivi du personnel'!$B173," ",'Suivi du personnel'!CP$8),'importation prevair'!$O:$O))</f>
        <v/>
      </c>
      <c r="CQ173" s="221" t="str">
        <f>IF($B173="","",SUMIF('importation prevair'!$A:$A,CONCATENATE('Suivi du personnel'!$B173," ",'Suivi du personnel'!CQ$8),'importation prevair'!$O:$O))</f>
        <v/>
      </c>
      <c r="CR173" s="222" t="str">
        <f>IF($B173="","",SUMIF('importation prevair'!$A:$A,CONCATENATE('Suivi du personnel'!$B173," ",'Suivi du personnel'!CR$8),'importation prevair'!$O:$O))</f>
        <v/>
      </c>
      <c r="CS173" s="222" t="str">
        <f>IF($B173="","",SUMIF('importation prevair'!$A:$A,CONCATENATE('Suivi du personnel'!$B173," ",'Suivi du personnel'!CS$8),'importation prevair'!$O:$O))</f>
        <v/>
      </c>
      <c r="CT173" s="222" t="str">
        <f>IF($B173="","",SUMIF('importation prevair'!$A:$A,CONCATENATE('Suivi du personnel'!$B173," ",'Suivi du personnel'!CT$8),'importation prevair'!$O:$O))</f>
        <v/>
      </c>
      <c r="CU173" s="222" t="str">
        <f>IF($B173="","",SUMIF('importation prevair'!$A:$A,CONCATENATE('Suivi du personnel'!$B173," ",'Suivi du personnel'!CU$8),'importation prevair'!$O:$O))</f>
        <v/>
      </c>
      <c r="CV173" s="222" t="str">
        <f>IF($B173="","",SUMIF('importation prevair'!$A:$A,CONCATENATE('Suivi du personnel'!$B173," ",'Suivi du personnel'!CV$8),'importation prevair'!$O:$O))</f>
        <v/>
      </c>
      <c r="CW173" s="223" t="str">
        <f>IF($B173="","",SUMIF('importation prevair'!$A:$A,CONCATENATE('Suivi du personnel'!$B173," ",'Suivi du personnel'!CW$8),'importation prevair'!$O:$O))</f>
        <v/>
      </c>
      <c r="CX173" s="221" t="str">
        <f>IF($B173="","",SUMIF('importation prevair'!$A:$A,CONCATENATE('Suivi du personnel'!$B173," ",'Suivi du personnel'!CX$8),'importation prevair'!$O:$O))</f>
        <v/>
      </c>
      <c r="CY173" s="222" t="str">
        <f>IF($B173="","",SUMIF('importation prevair'!$A:$A,CONCATENATE('Suivi du personnel'!$B173," ",'Suivi du personnel'!CY$8),'importation prevair'!$O:$O))</f>
        <v/>
      </c>
      <c r="CZ173" s="222" t="str">
        <f>IF($B173="","",SUMIF('importation prevair'!$A:$A,CONCATENATE('Suivi du personnel'!$B173," ",'Suivi du personnel'!CZ$8),'importation prevair'!$O:$O))</f>
        <v/>
      </c>
      <c r="DA173" s="222" t="str">
        <f>IF($B173="","",SUMIF('importation prevair'!$A:$A,CONCATENATE('Suivi du personnel'!$B173," ",'Suivi du personnel'!DA$8),'importation prevair'!$O:$O))</f>
        <v/>
      </c>
      <c r="DB173" s="222" t="str">
        <f>IF($B173="","",SUMIF('importation prevair'!$A:$A,CONCATENATE('Suivi du personnel'!$B173," ",'Suivi du personnel'!DB$8),'importation prevair'!$O:$O))</f>
        <v/>
      </c>
      <c r="DC173" s="222" t="str">
        <f>IF($B173="","",SUMIF('importation prevair'!$A:$A,CONCATENATE('Suivi du personnel'!$B173," ",'Suivi du personnel'!DC$8),'importation prevair'!$O:$O))</f>
        <v/>
      </c>
      <c r="DD173" s="223" t="str">
        <f>IF($B173="","",SUMIF('importation prevair'!$A:$A,CONCATENATE('Suivi du personnel'!$B173," ",'Suivi du personnel'!DD$8),'importation prevair'!$O:$O))</f>
        <v/>
      </c>
      <c r="DE173" s="260" t="str">
        <f>IF($B173="","",SUMIF('importation prevair'!$A:$A,CONCATENATE('Suivi du personnel'!$B173," ",'Suivi du personnel'!DE$8),'importation prevair'!$O:$O))</f>
        <v/>
      </c>
      <c r="DF173" s="162" t="str">
        <f>IF($B173="","",SUMIF('importation prevair'!$A:$A,CONCATENATE('Suivi du personnel'!$B173," ",'Suivi du personnel'!DF$8),'importation prevair'!$O:$O))</f>
        <v/>
      </c>
      <c r="DG173" s="162" t="str">
        <f>IF($B173="","",SUMIF('importation prevair'!$A:$A,CONCATENATE('Suivi du personnel'!$B173," ",'Suivi du personnel'!DG$8),'importation prevair'!$O:$O))</f>
        <v/>
      </c>
      <c r="DH173" s="162" t="str">
        <f>IF($B173="","",SUMIF('importation prevair'!$A:$A,CONCATENATE('Suivi du personnel'!$B173," ",'Suivi du personnel'!DH$8),'importation prevair'!$O:$O))</f>
        <v/>
      </c>
      <c r="DI173" s="162" t="str">
        <f>IF($B173="","",SUMIF('importation prevair'!$A:$A,CONCATENATE('Suivi du personnel'!$B173," ",'Suivi du personnel'!DI$8),'importation prevair'!$O:$O))</f>
        <v/>
      </c>
      <c r="DJ173" s="162" t="str">
        <f>IF($B173="","",SUMIF('importation prevair'!$A:$A,CONCATENATE('Suivi du personnel'!$B173," ",'Suivi du personnel'!DJ$8),'importation prevair'!$O:$O))</f>
        <v/>
      </c>
      <c r="DK173" s="261" t="str">
        <f>IF($B173="","",SUMIF('importation prevair'!$A:$A,CONCATENATE('Suivi du personnel'!$B173," ",'Suivi du personnel'!DK$8),'importation prevair'!$O:$O))</f>
        <v/>
      </c>
      <c r="DL173" s="162" t="str">
        <f>IF($B173="","",SUMIF('importation prevair'!$A:$A,CONCATENATE('Suivi du personnel'!$B173," ",'Suivi du personnel'!DL$8),'importation prevair'!$O:$O))</f>
        <v/>
      </c>
      <c r="DM173" s="162" t="str">
        <f>IF($B173="","",SUMIF('importation prevair'!$A:$A,CONCATENATE('Suivi du personnel'!$B173," ",'Suivi du personnel'!DM$8),'importation prevair'!$O:$O))</f>
        <v/>
      </c>
      <c r="DN173" s="162" t="str">
        <f>IF($B173="","",SUMIF('importation prevair'!$A:$A,CONCATENATE('Suivi du personnel'!$B173," ",'Suivi du personnel'!DN$8),'importation prevair'!$O:$O))</f>
        <v/>
      </c>
      <c r="DO173" s="162" t="str">
        <f>IF($B173="","",SUMIF('importation prevair'!$A:$A,CONCATENATE('Suivi du personnel'!$B173," ",'Suivi du personnel'!DO$8),'importation prevair'!$O:$O))</f>
        <v/>
      </c>
      <c r="DP173" s="162" t="str">
        <f>IF($B173="","",SUMIF('importation prevair'!$A:$A,CONCATENATE('Suivi du personnel'!$B173," ",'Suivi du personnel'!DP$8),'importation prevair'!$O:$O))</f>
        <v/>
      </c>
      <c r="DQ173" s="162" t="str">
        <f>IF($B173="","",SUMIF('importation prevair'!$A:$A,CONCATENATE('Suivi du personnel'!$B173," ",'Suivi du personnel'!DQ$8),'importation prevair'!$O:$O))</f>
        <v/>
      </c>
      <c r="DR173" s="259" t="str">
        <f>IF($B173="","",SUMIF('importation prevair'!$A:$A,CONCATENATE('Suivi du personnel'!$B173," ",'Suivi du personnel'!DR$8),'importation prevair'!$O:$O))</f>
        <v/>
      </c>
      <c r="DS173" s="260" t="str">
        <f>IF($B173="","",SUMIF('importation prevair'!$A:$A,CONCATENATE('Suivi du personnel'!$B173," ",'Suivi du personnel'!DS$8),'importation prevair'!$O:$O))</f>
        <v/>
      </c>
      <c r="DT173" s="162" t="str">
        <f>IF($B173="","",SUMIF('importation prevair'!$A:$A,CONCATENATE('Suivi du personnel'!$B173," ",'Suivi du personnel'!DT$8),'importation prevair'!$O:$O))</f>
        <v/>
      </c>
      <c r="DU173" s="162" t="str">
        <f>IF($B173="","",SUMIF('importation prevair'!$A:$A,CONCATENATE('Suivi du personnel'!$B173," ",'Suivi du personnel'!DU$8),'importation prevair'!$O:$O))</f>
        <v/>
      </c>
      <c r="DV173" s="162" t="str">
        <f>IF($B173="","",SUMIF('importation prevair'!$A:$A,CONCATENATE('Suivi du personnel'!$B173," ",'Suivi du personnel'!DV$8),'importation prevair'!$O:$O))</f>
        <v/>
      </c>
      <c r="DW173" s="162" t="str">
        <f>IF($B173="","",SUMIF('importation prevair'!$A:$A,CONCATENATE('Suivi du personnel'!$B173," ",'Suivi du personnel'!DW$8),'importation prevair'!$O:$O))</f>
        <v/>
      </c>
      <c r="DX173" s="162" t="str">
        <f>IF($B173="","",SUMIF('importation prevair'!$A:$A,CONCATENATE('Suivi du personnel'!$B173," ",'Suivi du personnel'!DX$8),'importation prevair'!$O:$O))</f>
        <v/>
      </c>
      <c r="DY173" s="261" t="str">
        <f>IF($B173="","",SUMIF('importation prevair'!$A:$A,CONCATENATE('Suivi du personnel'!$B173," ",'Suivi du personnel'!DY$8),'importation prevair'!$O:$O))</f>
        <v/>
      </c>
      <c r="DZ173" s="162" t="str">
        <f>IF($B173="","",SUMIF('importation prevair'!$A:$A,CONCATENATE('Suivi du personnel'!$B173," ",'Suivi du personnel'!DZ$8),'importation prevair'!$O:$O))</f>
        <v/>
      </c>
      <c r="EA173" s="162" t="str">
        <f>IF($B173="","",SUMIF('importation prevair'!$A:$A,CONCATENATE('Suivi du personnel'!$B173," ",'Suivi du personnel'!EA$8),'importation prevair'!$O:$O))</f>
        <v/>
      </c>
      <c r="EB173" s="162" t="str">
        <f>IF($B173="","",SUMIF('importation prevair'!$A:$A,CONCATENATE('Suivi du personnel'!$B173," ",'Suivi du personnel'!EB$8),'importation prevair'!$O:$O))</f>
        <v/>
      </c>
      <c r="EC173" s="162" t="str">
        <f>IF($B173="","",SUMIF('importation prevair'!$A:$A,CONCATENATE('Suivi du personnel'!$B173," ",'Suivi du personnel'!EC$8),'importation prevair'!$O:$O))</f>
        <v/>
      </c>
      <c r="ED173" s="162" t="str">
        <f>IF($B173="","",SUMIF('importation prevair'!$A:$A,CONCATENATE('Suivi du personnel'!$B173," ",'Suivi du personnel'!ED$8),'importation prevair'!$O:$O))</f>
        <v/>
      </c>
      <c r="EE173" s="162" t="str">
        <f>IF($B173="","",SUMIF('importation prevair'!$A:$A,CONCATENATE('Suivi du personnel'!$B173," ",'Suivi du personnel'!EE$8),'importation prevair'!$O:$O))</f>
        <v/>
      </c>
      <c r="EF173" s="259" t="str">
        <f>IF($B173="","",SUMIF('importation prevair'!$A:$A,CONCATENATE('Suivi du personnel'!$B173," ",'Suivi du personnel'!EF$8),'importation prevair'!$O:$O))</f>
        <v/>
      </c>
      <c r="EG173" s="260" t="str">
        <f>IF($B173="","",SUMIF('importation prevair'!$A:$A,CONCATENATE('Suivi du personnel'!$B173," ",'Suivi du personnel'!EG$8),'importation prevair'!$O:$O))</f>
        <v/>
      </c>
      <c r="EH173" s="162" t="str">
        <f>IF($B173="","",SUMIF('importation prevair'!$A:$A,CONCATENATE('Suivi du personnel'!$B173," ",'Suivi du personnel'!EH$8),'importation prevair'!$O:$O))</f>
        <v/>
      </c>
      <c r="EI173" s="162" t="str">
        <f>IF($B173="","",SUMIF('importation prevair'!$A:$A,CONCATENATE('Suivi du personnel'!$B173," ",'Suivi du personnel'!EI$8),'importation prevair'!$O:$O))</f>
        <v/>
      </c>
      <c r="EJ173" s="162" t="str">
        <f>IF($B173="","",SUMIF('importation prevair'!$A:$A,CONCATENATE('Suivi du personnel'!$B173," ",'Suivi du personnel'!EJ$8),'importation prevair'!$O:$O))</f>
        <v/>
      </c>
      <c r="EK173" s="162" t="str">
        <f>IF($B173="","",SUMIF('importation prevair'!$A:$A,CONCATENATE('Suivi du personnel'!$B173," ",'Suivi du personnel'!EK$8),'importation prevair'!$O:$O))</f>
        <v/>
      </c>
      <c r="EL173" s="162" t="str">
        <f>IF($B173="","",SUMIF('importation prevair'!$A:$A,CONCATENATE('Suivi du personnel'!$B173," ",'Suivi du personnel'!EL$8),'importation prevair'!$O:$O))</f>
        <v/>
      </c>
      <c r="EM173" s="261" t="str">
        <f>IF($B173="","",SUMIF('importation prevair'!$A:$A,CONCATENATE('Suivi du personnel'!$B173," ",'Suivi du personnel'!EM$8),'importation prevair'!$O:$O))</f>
        <v/>
      </c>
      <c r="EN173" s="162" t="str">
        <f>IF($B173="","",SUMIF('importation prevair'!$A:$A,CONCATENATE('Suivi du personnel'!$B173," ",'Suivi du personnel'!EN$8),'importation prevair'!$O:$O))</f>
        <v/>
      </c>
      <c r="EO173" s="162" t="str">
        <f>IF($B173="","",SUMIF('importation prevair'!$A:$A,CONCATENATE('Suivi du personnel'!$B173," ",'Suivi du personnel'!EO$8),'importation prevair'!$O:$O))</f>
        <v/>
      </c>
      <c r="EP173" s="162" t="str">
        <f>IF($B173="","",SUMIF('importation prevair'!$A:$A,CONCATENATE('Suivi du personnel'!$B173," ",'Suivi du personnel'!EP$8),'importation prevair'!$O:$O))</f>
        <v/>
      </c>
      <c r="EQ173" s="162" t="str">
        <f>IF($B173="","",SUMIF('importation prevair'!$A:$A,CONCATENATE('Suivi du personnel'!$B173," ",'Suivi du personnel'!EQ$8),'importation prevair'!$O:$O))</f>
        <v/>
      </c>
      <c r="ER173" s="162" t="str">
        <f>IF($B173="","",SUMIF('importation prevair'!$A:$A,CONCATENATE('Suivi du personnel'!$B173," ",'Suivi du personnel'!ER$8),'importation prevair'!$O:$O))</f>
        <v/>
      </c>
      <c r="ES173" s="162" t="str">
        <f>IF($B173="","",SUMIF('importation prevair'!$A:$A,CONCATENATE('Suivi du personnel'!$B173," ",'Suivi du personnel'!ES$8),'importation prevair'!$O:$O))</f>
        <v/>
      </c>
      <c r="ET173" s="259" t="str">
        <f>IF($B173="","",SUMIF('importation prevair'!$A:$A,CONCATENATE('Suivi du personnel'!$B173," ",'Suivi du personnel'!ET$8),'importation prevair'!$O:$O))</f>
        <v/>
      </c>
      <c r="EU173" s="260" t="str">
        <f>IF($B173="","",SUMIF('importation prevair'!$A:$A,CONCATENATE('Suivi du personnel'!$B173," ",'Suivi du personnel'!EU$8),'importation prevair'!$O:$O))</f>
        <v/>
      </c>
      <c r="EV173" s="162" t="str">
        <f>IF($B173="","",SUMIF('importation prevair'!$A:$A,CONCATENATE('Suivi du personnel'!$B173," ",'Suivi du personnel'!EV$8),'importation prevair'!$O:$O))</f>
        <v/>
      </c>
      <c r="EW173" s="162" t="str">
        <f>IF($B173="","",SUMIF('importation prevair'!$A:$A,CONCATENATE('Suivi du personnel'!$B173," ",'Suivi du personnel'!EW$8),'importation prevair'!$O:$O))</f>
        <v/>
      </c>
      <c r="EX173" s="162" t="str">
        <f>IF($B173="","",SUMIF('importation prevair'!$A:$A,CONCATENATE('Suivi du personnel'!$B173," ",'Suivi du personnel'!EX$8),'importation prevair'!$O:$O))</f>
        <v/>
      </c>
      <c r="EY173" s="162" t="str">
        <f>IF($B173="","",SUMIF('importation prevair'!$A:$A,CONCATENATE('Suivi du personnel'!$B173," ",'Suivi du personnel'!EY$8),'importation prevair'!$O:$O))</f>
        <v/>
      </c>
      <c r="EZ173" s="162" t="str">
        <f>IF($B173="","",SUMIF('importation prevair'!$A:$A,CONCATENATE('Suivi du personnel'!$B173," ",'Suivi du personnel'!EZ$8),'importation prevair'!$O:$O))</f>
        <v/>
      </c>
      <c r="FA173" s="261" t="str">
        <f>IF($B173="","",SUMIF('importation prevair'!$A:$A,CONCATENATE('Suivi du personnel'!$B173," ",'Suivi du personnel'!FA$8),'importation prevair'!$O:$O))</f>
        <v/>
      </c>
      <c r="FB173" s="162" t="str">
        <f>IF($B173="","",SUMIF('importation prevair'!$A:$A,CONCATENATE('Suivi du personnel'!$B173," ",'Suivi du personnel'!FB$8),'importation prevair'!$O:$O))</f>
        <v/>
      </c>
      <c r="FC173" s="162" t="str">
        <f>IF($B173="","",SUMIF('importation prevair'!$A:$A,CONCATENATE('Suivi du personnel'!$B173," ",'Suivi du personnel'!FC$8),'importation prevair'!$O:$O))</f>
        <v/>
      </c>
      <c r="FD173" s="162" t="str">
        <f>IF($B173="","",SUMIF('importation prevair'!$A:$A,CONCATENATE('Suivi du personnel'!$B173," ",'Suivi du personnel'!FD$8),'importation prevair'!$O:$O))</f>
        <v/>
      </c>
      <c r="FE173" s="162" t="str">
        <f>IF($B173="","",SUMIF('importation prevair'!$A:$A,CONCATENATE('Suivi du personnel'!$B173," ",'Suivi du personnel'!FE$8),'importation prevair'!$O:$O))</f>
        <v/>
      </c>
      <c r="FF173" s="162" t="str">
        <f>IF($B173="","",SUMIF('importation prevair'!$A:$A,CONCATENATE('Suivi du personnel'!$B173," ",'Suivi du personnel'!FF$8),'importation prevair'!$O:$O))</f>
        <v/>
      </c>
      <c r="FG173" s="162" t="str">
        <f>IF($B173="","",SUMIF('importation prevair'!$A:$A,CONCATENATE('Suivi du personnel'!$B173," ",'Suivi du personnel'!FG$8),'importation prevair'!$O:$O))</f>
        <v/>
      </c>
      <c r="FH173" s="259" t="str">
        <f>IF($B173="","",SUMIF('importation prevair'!$A:$A,CONCATENATE('Suivi du personnel'!$B173," ",'Suivi du personnel'!FH$8),'importation prevair'!$O:$O))</f>
        <v/>
      </c>
      <c r="FI173" s="260" t="str">
        <f>IF($B173="","",SUMIF('importation prevair'!$A:$A,CONCATENATE('Suivi du personnel'!$B173," ",'Suivi du personnel'!FI$8),'importation prevair'!$O:$O))</f>
        <v/>
      </c>
      <c r="FJ173" s="162" t="str">
        <f>IF($B173="","",SUMIF('importation prevair'!$A:$A,CONCATENATE('Suivi du personnel'!$B173," ",'Suivi du personnel'!FJ$8),'importation prevair'!$O:$O))</f>
        <v/>
      </c>
      <c r="FK173" s="162" t="str">
        <f>IF($B173="","",SUMIF('importation prevair'!$A:$A,CONCATENATE('Suivi du personnel'!$B173," ",'Suivi du personnel'!FK$8),'importation prevair'!$O:$O))</f>
        <v/>
      </c>
      <c r="FL173" s="162" t="str">
        <f>IF($B173="","",SUMIF('importation prevair'!$A:$A,CONCATENATE('Suivi du personnel'!$B173," ",'Suivi du personnel'!FL$8),'importation prevair'!$O:$O))</f>
        <v/>
      </c>
      <c r="FM173" s="162" t="str">
        <f>IF($B173="","",SUMIF('importation prevair'!$A:$A,CONCATENATE('Suivi du personnel'!$B173," ",'Suivi du personnel'!FM$8),'importation prevair'!$O:$O))</f>
        <v/>
      </c>
      <c r="FN173" s="162" t="str">
        <f>IF($B173="","",SUMIF('importation prevair'!$A:$A,CONCATENATE('Suivi du personnel'!$B173," ",'Suivi du personnel'!FN$8),'importation prevair'!$O:$O))</f>
        <v/>
      </c>
      <c r="FO173" s="261" t="str">
        <f>IF($B173="","",SUMIF('importation prevair'!$A:$A,CONCATENATE('Suivi du personnel'!$B173," ",'Suivi du personnel'!FO$8),'importation prevair'!$O:$O))</f>
        <v/>
      </c>
      <c r="FP173" s="162" t="str">
        <f>IF($B173="","",SUMIF('importation prevair'!$A:$A,CONCATENATE('Suivi du personnel'!$B173," ",'Suivi du personnel'!FP$8),'importation prevair'!$O:$O))</f>
        <v/>
      </c>
      <c r="FQ173" s="162" t="str">
        <f>IF($B173="","",SUMIF('importation prevair'!$A:$A,CONCATENATE('Suivi du personnel'!$B173," ",'Suivi du personnel'!FQ$8),'importation prevair'!$O:$O))</f>
        <v/>
      </c>
      <c r="FR173" s="162" t="str">
        <f>IF($B173="","",SUMIF('importation prevair'!$A:$A,CONCATENATE('Suivi du personnel'!$B173," ",'Suivi du personnel'!FR$8),'importation prevair'!$O:$O))</f>
        <v/>
      </c>
      <c r="FS173" s="162" t="str">
        <f>IF($B173="","",SUMIF('importation prevair'!$A:$A,CONCATENATE('Suivi du personnel'!$B173," ",'Suivi du personnel'!FS$8),'importation prevair'!$O:$O))</f>
        <v/>
      </c>
      <c r="FT173" s="162" t="str">
        <f>IF($B173="","",SUMIF('importation prevair'!$A:$A,CONCATENATE('Suivi du personnel'!$B173," ",'Suivi du personnel'!FT$8),'importation prevair'!$O:$O))</f>
        <v/>
      </c>
      <c r="FU173" s="162" t="str">
        <f>IF($B173="","",SUMIF('importation prevair'!$A:$A,CONCATENATE('Suivi du personnel'!$B173," ",'Suivi du personnel'!FU$8),'importation prevair'!$O:$O))</f>
        <v/>
      </c>
      <c r="FV173" s="259" t="str">
        <f>IF($B173="","",SUMIF('importation prevair'!$A:$A,CONCATENATE('Suivi du personnel'!$B173," ",'Suivi du personnel'!FV$8),'importation prevair'!$O:$O))</f>
        <v/>
      </c>
      <c r="FW173" s="260" t="str">
        <f>IF($B173="","",SUMIF('importation prevair'!$A:$A,CONCATENATE('Suivi du personnel'!$B173," ",'Suivi du personnel'!FW$8),'importation prevair'!$O:$O))</f>
        <v/>
      </c>
      <c r="FX173" s="162" t="str">
        <f>IF($B173="","",SUMIF('importation prevair'!$A:$A,CONCATENATE('Suivi du personnel'!$B173," ",'Suivi du personnel'!FX$8),'importation prevair'!$O:$O))</f>
        <v/>
      </c>
      <c r="FY173" s="162" t="str">
        <f>IF($B173="","",SUMIF('importation prevair'!$A:$A,CONCATENATE('Suivi du personnel'!$B173," ",'Suivi du personnel'!FY$8),'importation prevair'!$O:$O))</f>
        <v/>
      </c>
      <c r="FZ173" s="162" t="str">
        <f>IF($B173="","",SUMIF('importation prevair'!$A:$A,CONCATENATE('Suivi du personnel'!$B173," ",'Suivi du personnel'!FZ$8),'importation prevair'!$O:$O))</f>
        <v/>
      </c>
      <c r="GA173" s="162" t="str">
        <f>IF($B173="","",SUMIF('importation prevair'!$A:$A,CONCATENATE('Suivi du personnel'!$B173," ",'Suivi du personnel'!GA$8),'importation prevair'!$O:$O))</f>
        <v/>
      </c>
      <c r="GB173" s="162" t="str">
        <f>IF($B173="","",SUMIF('importation prevair'!$A:$A,CONCATENATE('Suivi du personnel'!$B173," ",'Suivi du personnel'!GB$8),'importation prevair'!$O:$O))</f>
        <v/>
      </c>
      <c r="GC173" s="261" t="str">
        <f>IF($B173="","",SUMIF('importation prevair'!$A:$A,CONCATENATE('Suivi du personnel'!$B173," ",'Suivi du personnel'!GC$8),'importation prevair'!$O:$O))</f>
        <v/>
      </c>
      <c r="GD173" s="162" t="str">
        <f>IF($B173="","",SUMIF('importation prevair'!$A:$A,CONCATENATE('Suivi du personnel'!$B173," ",'Suivi du personnel'!GD$8),'importation prevair'!$O:$O))</f>
        <v/>
      </c>
      <c r="GE173" s="162" t="str">
        <f>IF($B173="","",SUMIF('importation prevair'!$A:$A,CONCATENATE('Suivi du personnel'!$B173," ",'Suivi du personnel'!GE$8),'importation prevair'!$O:$O))</f>
        <v/>
      </c>
      <c r="GF173" s="162" t="str">
        <f>IF($B173="","",SUMIF('importation prevair'!$A:$A,CONCATENATE('Suivi du personnel'!$B173," ",'Suivi du personnel'!GF$8),'importation prevair'!$O:$O))</f>
        <v/>
      </c>
      <c r="GG173" s="162" t="str">
        <f>IF($B173="","",SUMIF('importation prevair'!$A:$A,CONCATENATE('Suivi du personnel'!$B173," ",'Suivi du personnel'!GG$8),'importation prevair'!$O:$O))</f>
        <v/>
      </c>
      <c r="GH173" s="162" t="str">
        <f>IF($B173="","",SUMIF('importation prevair'!$A:$A,CONCATENATE('Suivi du personnel'!$B173," ",'Suivi du personnel'!GH$8),'importation prevair'!$O:$O))</f>
        <v/>
      </c>
      <c r="GI173" s="162" t="str">
        <f>IF($B173="","",SUMIF('importation prevair'!$A:$A,CONCATENATE('Suivi du personnel'!$B173," ",'Suivi du personnel'!GI$8),'importation prevair'!$O:$O))</f>
        <v/>
      </c>
      <c r="GJ173" s="162" t="str">
        <f>IF($B173="","",SUMIF('importation prevair'!$A:$A,CONCATENATE('Suivi du personnel'!$B173," ",'Suivi du personnel'!GJ$8),'importation prevair'!$O:$O))</f>
        <v/>
      </c>
      <c r="GK173" s="162" t="str">
        <f>IF($B173="","",SUMIF('importation prevair'!$A:$A,CONCATENATE('Suivi du personnel'!$B173," ",'Suivi du personnel'!GK$8),'importation prevair'!$O:$O))</f>
        <v/>
      </c>
      <c r="GL173" s="162" t="str">
        <f>IF($B173="","",SUMIF('importation prevair'!$A:$A,CONCATENATE('Suivi du personnel'!$B173," ",'Suivi du personnel'!GL$8),'importation prevair'!$O:$O))</f>
        <v/>
      </c>
      <c r="GM173" s="162" t="str">
        <f>IF($B173="","",SUMIF('importation prevair'!$A:$A,CONCATENATE('Suivi du personnel'!$B173," ",'Suivi du personnel'!GM$8),'importation prevair'!$O:$O))</f>
        <v/>
      </c>
      <c r="GN173" s="162" t="str">
        <f>IF($B173="","",SUMIF('importation prevair'!$A:$A,CONCATENATE('Suivi du personnel'!$B173," ",'Suivi du personnel'!GN$8),'importation prevair'!$O:$O))</f>
        <v/>
      </c>
      <c r="GO173" s="162" t="str">
        <f>IF($B173="","",SUMIF('importation prevair'!$A:$A,CONCATENATE('Suivi du personnel'!$B173," ",'Suivi du personnel'!GO$8),'importation prevair'!$O:$O))</f>
        <v/>
      </c>
      <c r="GP173" s="162" t="str">
        <f>IF($B173="","",SUMIF('importation prevair'!$A:$A,CONCATENATE('Suivi du personnel'!$B173," ",'Suivi du personnel'!GP$8),'importation prevair'!$O:$O))</f>
        <v/>
      </c>
      <c r="GQ173" s="162" t="str">
        <f>IF($B173="","",SUMIF('importation prevair'!$A:$A,CONCATENATE('Suivi du personnel'!$B173," ",'Suivi du personnel'!GQ$8),'importation prevair'!$O:$O))</f>
        <v/>
      </c>
      <c r="GR173" s="162" t="str">
        <f>IF($B173="","",SUMIF('importation prevair'!$A:$A,CONCATENATE('Suivi du personnel'!$B173," ",'Suivi du personnel'!GR$8),'importation prevair'!$O:$O))</f>
        <v/>
      </c>
      <c r="GS173" s="162" t="str">
        <f>IF($B173="","",SUMIF('importation prevair'!$A:$A,CONCATENATE('Suivi du personnel'!$B173," ",'Suivi du personnel'!GS$8),'importation prevair'!$O:$O))</f>
        <v/>
      </c>
      <c r="GT173" s="162" t="str">
        <f>IF($B173="","",SUMIF('importation prevair'!$A:$A,CONCATENATE('Suivi du personnel'!$B173," ",'Suivi du personnel'!GT$8),'importation prevair'!$O:$O))</f>
        <v/>
      </c>
      <c r="GU173" s="162" t="str">
        <f>IF($B173="","",SUMIF('importation prevair'!$A:$A,CONCATENATE('Suivi du personnel'!$B173," ",'Suivi du personnel'!GU$8),'importation prevair'!$O:$O))</f>
        <v/>
      </c>
      <c r="GV173" s="162" t="str">
        <f>IF($B173="","",SUMIF('importation prevair'!$A:$A,CONCATENATE('Suivi du personnel'!$B173," ",'Suivi du personnel'!GV$8),'importation prevair'!$O:$O))</f>
        <v/>
      </c>
      <c r="GW173" s="162" t="str">
        <f>IF($B173="","",SUMIF('importation prevair'!$A:$A,CONCATENATE('Suivi du personnel'!$B173," ",'Suivi du personnel'!GW$8),'importation prevair'!$O:$O))</f>
        <v/>
      </c>
      <c r="GX173" s="162" t="str">
        <f>IF($B173="","",SUMIF('importation prevair'!$A:$A,CONCATENATE('Suivi du personnel'!$B173," ",'Suivi du personnel'!GX$8),'importation prevair'!$O:$O))</f>
        <v/>
      </c>
    </row>
    <row r="174" spans="1:206" s="164" customFormat="1" ht="13.5" thickBot="1" x14ac:dyDescent="0.25">
      <c r="A174" s="289" t="str">
        <f>IF($B174="","",VLOOKUP($B174,'info personnel sur AT'!$A$3:$C$298,2,FALSE))</f>
        <v/>
      </c>
      <c r="B174" s="287"/>
      <c r="C174" s="284" t="str">
        <f>IF($B174="","",VLOOKUP($B174,'info personnel sur AT'!$A$3:$Q$298,3,FALSE))</f>
        <v/>
      </c>
      <c r="D174" s="280" t="str">
        <f>IF($B174="","",VLOOKUP($B174,'info personnel sur AT'!$A$3:$Q$298,4,FALSE))</f>
        <v/>
      </c>
      <c r="E174" s="277">
        <v>42364</v>
      </c>
      <c r="F174" s="219">
        <f>SUM(BA174:GQ174)</f>
        <v>0</v>
      </c>
      <c r="G174" s="240">
        <v>0.3</v>
      </c>
      <c r="H174" s="218">
        <f t="shared" si="138"/>
        <v>0.3</v>
      </c>
      <c r="I174" s="22" t="str">
        <f>IF($B174="","",VLOOKUP($B174,'info personnel sur AT'!$A$3:$Q$298,6,FALSE))</f>
        <v/>
      </c>
      <c r="J174" s="22" t="str">
        <f>IF($B174="","",VLOOKUP($B174,'info personnel sur AT'!$A$3:$Q$298,7,FALSE))</f>
        <v/>
      </c>
      <c r="K174" s="22" t="str">
        <f>IF($B174="","",VLOOKUP($B174,'info personnel sur AT'!$A$3:$Q$298,8,FALSE))</f>
        <v/>
      </c>
      <c r="L174" s="22" t="str">
        <f>IF($B174="","",VLOOKUP($B174,'info personnel sur AT'!$A$3:$Q$298,9,FALSE))</f>
        <v/>
      </c>
      <c r="M174" s="22" t="str">
        <f>IF($B174="","",VLOOKUP($B174,'info personnel sur AT'!$A$3:$Q$298,10,FALSE))</f>
        <v/>
      </c>
      <c r="N174" s="22" t="str">
        <f>IF($B174="","",VLOOKUP($B174,'info personnel sur AT'!$A$3:$Q$298,11,FALSE))</f>
        <v/>
      </c>
      <c r="O174" s="22" t="str">
        <f>IF($B174="","",VLOOKUP($B174,'info personnel sur AT'!$A$3:$Q$298,12,FALSE))</f>
        <v/>
      </c>
      <c r="P174" s="22" t="str">
        <f>IF($B174="","",VLOOKUP($B174,'info personnel sur AT'!$A$3:$Q$298,13,FALSE))</f>
        <v/>
      </c>
      <c r="Q174" s="22" t="str">
        <f>IF($B174="","",VLOOKUP($B174,'info personnel sur AT'!$A$3:$Q$298,14,FALSE))</f>
        <v/>
      </c>
      <c r="R174" s="22" t="str">
        <f>IF($B174="","",VLOOKUP($B174,'info personnel sur AT'!$A$3:$Q$298,15,FALSE))</f>
        <v/>
      </c>
      <c r="S174" s="22" t="str">
        <f>IF($B174="","",VLOOKUP($B174,'info personnel sur AT'!$A$3:$Q$298,16,FALSE))</f>
        <v/>
      </c>
      <c r="T174" s="22" t="str">
        <f>IF($B174="","",VLOOKUP($B174,'info personnel sur AT'!$A$3:$Q$298,17,FALSE))</f>
        <v/>
      </c>
      <c r="U174" s="11">
        <f t="shared" si="139"/>
        <v>0</v>
      </c>
      <c r="V174" s="2">
        <f t="shared" si="140"/>
        <v>0</v>
      </c>
      <c r="W174" s="6">
        <f t="shared" si="141"/>
        <v>0</v>
      </c>
      <c r="X174" s="180">
        <f>IF(OR(D174="CDD",D174="ETT"),1.8-(U174+F174),1.8-(U174+F174))</f>
        <v>1.8</v>
      </c>
      <c r="Y174" s="179">
        <f>5-(V174+F174)</f>
        <v>5</v>
      </c>
      <c r="Z174" s="192">
        <f>10-(W174+F174)</f>
        <v>10</v>
      </c>
      <c r="AA174" s="195">
        <f t="shared" si="108"/>
        <v>0</v>
      </c>
      <c r="AB174" s="195">
        <f t="shared" si="109"/>
        <v>0</v>
      </c>
      <c r="AC174" s="195">
        <f t="shared" si="110"/>
        <v>0</v>
      </c>
      <c r="AD174" s="195">
        <f t="shared" si="111"/>
        <v>0</v>
      </c>
      <c r="AE174" s="195">
        <f t="shared" si="112"/>
        <v>0</v>
      </c>
      <c r="AF174" s="195">
        <f t="shared" si="113"/>
        <v>0</v>
      </c>
      <c r="AG174" s="195">
        <f t="shared" si="114"/>
        <v>0</v>
      </c>
      <c r="AH174" s="248">
        <f t="shared" si="115"/>
        <v>0</v>
      </c>
      <c r="AI174" s="248">
        <f t="shared" si="116"/>
        <v>0</v>
      </c>
      <c r="AJ174" s="248">
        <f t="shared" si="117"/>
        <v>0</v>
      </c>
      <c r="AK174" s="248">
        <f t="shared" si="118"/>
        <v>0</v>
      </c>
      <c r="AL174" s="248">
        <f t="shared" si="119"/>
        <v>0</v>
      </c>
      <c r="AM174" s="248">
        <f t="shared" si="120"/>
        <v>0</v>
      </c>
      <c r="AN174" s="248">
        <f t="shared" si="121"/>
        <v>0</v>
      </c>
      <c r="AO174" s="248">
        <f t="shared" si="122"/>
        <v>0</v>
      </c>
      <c r="AP174" s="248">
        <f t="shared" si="123"/>
        <v>0</v>
      </c>
      <c r="AQ174" s="248">
        <f t="shared" si="124"/>
        <v>0</v>
      </c>
      <c r="AR174" s="248">
        <f t="shared" si="125"/>
        <v>0</v>
      </c>
      <c r="AS174" s="248">
        <f t="shared" si="126"/>
        <v>0</v>
      </c>
      <c r="AT174" s="248">
        <f t="shared" si="127"/>
        <v>0</v>
      </c>
      <c r="AU174" s="248">
        <f t="shared" si="128"/>
        <v>0</v>
      </c>
      <c r="AV174" s="245">
        <f t="shared" si="135"/>
        <v>0</v>
      </c>
      <c r="AW174" s="245">
        <f t="shared" si="136"/>
        <v>0</v>
      </c>
      <c r="AX174" s="252">
        <f t="shared" si="137"/>
        <v>0</v>
      </c>
      <c r="AY174" s="253">
        <f t="shared" si="132"/>
        <v>0</v>
      </c>
      <c r="AZ174" s="253">
        <f t="shared" si="133"/>
        <v>0</v>
      </c>
      <c r="BA174" s="221" t="str">
        <f>IF($B174="","",SUMIF('importation prevair'!$A:$A,CONCATENATE('Suivi du personnel'!$B174," ",'Suivi du personnel'!BA$8),'importation prevair'!$O:$O))</f>
        <v/>
      </c>
      <c r="BB174" s="222" t="str">
        <f>IF($B174="","",SUMIF('importation prevair'!$A:$A,CONCATENATE('Suivi du personnel'!$B174," ",'Suivi du personnel'!BB$8),'importation prevair'!$O:$O))</f>
        <v/>
      </c>
      <c r="BC174" s="222" t="str">
        <f>IF($B174="","",SUMIF('importation prevair'!$A:$A,CONCATENATE('Suivi du personnel'!$B174," ",'Suivi du personnel'!BC$8),'importation prevair'!$O:$O))</f>
        <v/>
      </c>
      <c r="BD174" s="222" t="str">
        <f>IF($B174="","",SUMIF('importation prevair'!$A:$A,CONCATENATE('Suivi du personnel'!$B174," ",'Suivi du personnel'!BD$8),'importation prevair'!$O:$O))</f>
        <v/>
      </c>
      <c r="BE174" s="222" t="str">
        <f>IF($B174="","",SUMIF('importation prevair'!$A:$A,CONCATENATE('Suivi du personnel'!$B174," ",'Suivi du personnel'!BE$8),'importation prevair'!$O:$O))</f>
        <v/>
      </c>
      <c r="BF174" s="222" t="str">
        <f>IF($B174="","",SUMIF('importation prevair'!$A:$A,CONCATENATE('Suivi du personnel'!$B174," ",'Suivi du personnel'!BF$8),'importation prevair'!$O:$O))</f>
        <v/>
      </c>
      <c r="BG174" s="223" t="str">
        <f>IF($B174="","",SUMIF('importation prevair'!$A:$A,CONCATENATE('Suivi du personnel'!$B174," ",'Suivi du personnel'!BG$8),'importation prevair'!$O:$O))</f>
        <v/>
      </c>
      <c r="BH174" s="221" t="str">
        <f>IF($B174="","",SUMIF('importation prevair'!$A:$A,CONCATENATE('Suivi du personnel'!$B174," ",'Suivi du personnel'!BH$8),'importation prevair'!$O:$O))</f>
        <v/>
      </c>
      <c r="BI174" s="222" t="str">
        <f>IF($B174="","",SUMIF('importation prevair'!$A:$A,CONCATENATE('Suivi du personnel'!$B174," ",'Suivi du personnel'!BI$8),'importation prevair'!$O:$O))</f>
        <v/>
      </c>
      <c r="BJ174" s="222" t="str">
        <f>IF($B174="","",SUMIF('importation prevair'!$A:$A,CONCATENATE('Suivi du personnel'!$B174," ",'Suivi du personnel'!BJ$8),'importation prevair'!$O:$O))</f>
        <v/>
      </c>
      <c r="BK174" s="222" t="str">
        <f>IF($B174="","",SUMIF('importation prevair'!$A:$A,CONCATENATE('Suivi du personnel'!$B174," ",'Suivi du personnel'!BK$8),'importation prevair'!$O:$O))</f>
        <v/>
      </c>
      <c r="BL174" s="222" t="str">
        <f>IF($B174="","",SUMIF('importation prevair'!$A:$A,CONCATENATE('Suivi du personnel'!$B174," ",'Suivi du personnel'!BL$8),'importation prevair'!$O:$O))</f>
        <v/>
      </c>
      <c r="BM174" s="222" t="str">
        <f>IF($B174="","",SUMIF('importation prevair'!$A:$A,CONCATENATE('Suivi du personnel'!$B174," ",'Suivi du personnel'!BM$8),'importation prevair'!$O:$O))</f>
        <v/>
      </c>
      <c r="BN174" s="223" t="str">
        <f>IF($B174="","",SUMIF('importation prevair'!$A:$A,CONCATENATE('Suivi du personnel'!$B174," ",'Suivi du personnel'!BN$8),'importation prevair'!$O:$O))</f>
        <v/>
      </c>
      <c r="BO174" s="221" t="str">
        <f>IF($B174="","",SUMIF('importation prevair'!$A:$A,CONCATENATE('Suivi du personnel'!$B174," ",'Suivi du personnel'!BO$8),'importation prevair'!$O:$O))</f>
        <v/>
      </c>
      <c r="BP174" s="222" t="str">
        <f>IF($B174="","",SUMIF('importation prevair'!$A:$A,CONCATENATE('Suivi du personnel'!$B174," ",'Suivi du personnel'!BP$8),'importation prevair'!$O:$O))</f>
        <v/>
      </c>
      <c r="BQ174" s="222" t="str">
        <f>IF($B174="","",SUMIF('importation prevair'!$A:$A,CONCATENATE('Suivi du personnel'!$B174," ",'Suivi du personnel'!BQ$8),'importation prevair'!$O:$O))</f>
        <v/>
      </c>
      <c r="BR174" s="222" t="str">
        <f>IF($B174="","",SUMIF('importation prevair'!$A:$A,CONCATENATE('Suivi du personnel'!$B174," ",'Suivi du personnel'!BR$8),'importation prevair'!$O:$O))</f>
        <v/>
      </c>
      <c r="BS174" s="222" t="str">
        <f>IF($B174="","",SUMIF('importation prevair'!$A:$A,CONCATENATE('Suivi du personnel'!$B174," ",'Suivi du personnel'!BS$8),'importation prevair'!$O:$O))</f>
        <v/>
      </c>
      <c r="BT174" s="222" t="str">
        <f>IF($B174="","",SUMIF('importation prevair'!$A:$A,CONCATENATE('Suivi du personnel'!$B174," ",'Suivi du personnel'!BT$8),'importation prevair'!$O:$O))</f>
        <v/>
      </c>
      <c r="BU174" s="223" t="str">
        <f>IF($B174="","",SUMIF('importation prevair'!$A:$A,CONCATENATE('Suivi du personnel'!$B174," ",'Suivi du personnel'!BU$8),'importation prevair'!$O:$O))</f>
        <v/>
      </c>
      <c r="BV174" s="221" t="str">
        <f>IF($B174="","",SUMIF('importation prevair'!$A:$A,CONCATENATE('Suivi du personnel'!$B174," ",'Suivi du personnel'!BV$8),'importation prevair'!$O:$O))</f>
        <v/>
      </c>
      <c r="BW174" s="222" t="str">
        <f>IF($B174="","",SUMIF('importation prevair'!$A:$A,CONCATENATE('Suivi du personnel'!$B174," ",'Suivi du personnel'!BW$8),'importation prevair'!$O:$O))</f>
        <v/>
      </c>
      <c r="BX174" s="222" t="str">
        <f>IF($B174="","",SUMIF('importation prevair'!$A:$A,CONCATENATE('Suivi du personnel'!$B174," ",'Suivi du personnel'!BX$8),'importation prevair'!$O:$O))</f>
        <v/>
      </c>
      <c r="BY174" s="222" t="str">
        <f>IF($B174="","",SUMIF('importation prevair'!$A:$A,CONCATENATE('Suivi du personnel'!$B174," ",'Suivi du personnel'!BY$8),'importation prevair'!$O:$O))</f>
        <v/>
      </c>
      <c r="BZ174" s="222" t="str">
        <f>IF($B174="","",SUMIF('importation prevair'!$A:$A,CONCATENATE('Suivi du personnel'!$B174," ",'Suivi du personnel'!BZ$8),'importation prevair'!$O:$O))</f>
        <v/>
      </c>
      <c r="CA174" s="222" t="str">
        <f>IF($B174="","",SUMIF('importation prevair'!$A:$A,CONCATENATE('Suivi du personnel'!$B174," ",'Suivi du personnel'!CA$8),'importation prevair'!$O:$O))</f>
        <v/>
      </c>
      <c r="CB174" s="223" t="str">
        <f>IF($B174="","",SUMIF('importation prevair'!$A:$A,CONCATENATE('Suivi du personnel'!$B174," ",'Suivi du personnel'!CB$8),'importation prevair'!$O:$O))</f>
        <v/>
      </c>
      <c r="CC174" s="221" t="str">
        <f>IF($B174="","",SUMIF('importation prevair'!$A:$A,CONCATENATE('Suivi du personnel'!$B174," ",'Suivi du personnel'!CC$8),'importation prevair'!$O:$O))</f>
        <v/>
      </c>
      <c r="CD174" s="222" t="str">
        <f>IF($B174="","",SUMIF('importation prevair'!$A:$A,CONCATENATE('Suivi du personnel'!$B174," ",'Suivi du personnel'!CD$8),'importation prevair'!$O:$O))</f>
        <v/>
      </c>
      <c r="CE174" s="222" t="str">
        <f>IF($B174="","",SUMIF('importation prevair'!$A:$A,CONCATENATE('Suivi du personnel'!$B174," ",'Suivi du personnel'!CE$8),'importation prevair'!$O:$O))</f>
        <v/>
      </c>
      <c r="CF174" s="222" t="str">
        <f>IF($B174="","",SUMIF('importation prevair'!$A:$A,CONCATENATE('Suivi du personnel'!$B174," ",'Suivi du personnel'!CF$8),'importation prevair'!$O:$O))</f>
        <v/>
      </c>
      <c r="CG174" s="222" t="str">
        <f>IF($B174="","",SUMIF('importation prevair'!$A:$A,CONCATENATE('Suivi du personnel'!$B174," ",'Suivi du personnel'!CG$8),'importation prevair'!$O:$O))</f>
        <v/>
      </c>
      <c r="CH174" s="222" t="str">
        <f>IF($B174="","",SUMIF('importation prevair'!$A:$A,CONCATENATE('Suivi du personnel'!$B174," ",'Suivi du personnel'!CH$8),'importation prevair'!$O:$O))</f>
        <v/>
      </c>
      <c r="CI174" s="223" t="str">
        <f>IF($B174="","",SUMIF('importation prevair'!$A:$A,CONCATENATE('Suivi du personnel'!$B174," ",'Suivi du personnel'!CI$8),'importation prevair'!$O:$O))</f>
        <v/>
      </c>
      <c r="CJ174" s="221" t="str">
        <f>IF($B174="","",SUMIF('importation prevair'!$A:$A,CONCATENATE('Suivi du personnel'!$B174," ",'Suivi du personnel'!CJ$8),'importation prevair'!$O:$O))</f>
        <v/>
      </c>
      <c r="CK174" s="222" t="str">
        <f>IF($B174="","",SUMIF('importation prevair'!$A:$A,CONCATENATE('Suivi du personnel'!$B174," ",'Suivi du personnel'!CK$8),'importation prevair'!$O:$O))</f>
        <v/>
      </c>
      <c r="CL174" s="222" t="str">
        <f>IF($B174="","",SUMIF('importation prevair'!$A:$A,CONCATENATE('Suivi du personnel'!$B174," ",'Suivi du personnel'!CL$8),'importation prevair'!$O:$O))</f>
        <v/>
      </c>
      <c r="CM174" s="222" t="str">
        <f>IF($B174="","",SUMIF('importation prevair'!$A:$A,CONCATENATE('Suivi du personnel'!$B174," ",'Suivi du personnel'!CM$8),'importation prevair'!$O:$O))</f>
        <v/>
      </c>
      <c r="CN174" s="222" t="str">
        <f>IF($B174="","",SUMIF('importation prevair'!$A:$A,CONCATENATE('Suivi du personnel'!$B174," ",'Suivi du personnel'!CN$8),'importation prevair'!$O:$O))</f>
        <v/>
      </c>
      <c r="CO174" s="222" t="str">
        <f>IF($B174="","",SUMIF('importation prevair'!$A:$A,CONCATENATE('Suivi du personnel'!$B174," ",'Suivi du personnel'!CO$8),'importation prevair'!$O:$O))</f>
        <v/>
      </c>
      <c r="CP174" s="223" t="str">
        <f>IF($B174="","",SUMIF('importation prevair'!$A:$A,CONCATENATE('Suivi du personnel'!$B174," ",'Suivi du personnel'!CP$8),'importation prevair'!$O:$O))</f>
        <v/>
      </c>
      <c r="CQ174" s="221" t="str">
        <f>IF($B174="","",SUMIF('importation prevair'!$A:$A,CONCATENATE('Suivi du personnel'!$B174," ",'Suivi du personnel'!CQ$8),'importation prevair'!$O:$O))</f>
        <v/>
      </c>
      <c r="CR174" s="222" t="str">
        <f>IF($B174="","",SUMIF('importation prevair'!$A:$A,CONCATENATE('Suivi du personnel'!$B174," ",'Suivi du personnel'!CR$8),'importation prevair'!$O:$O))</f>
        <v/>
      </c>
      <c r="CS174" s="222" t="str">
        <f>IF($B174="","",SUMIF('importation prevair'!$A:$A,CONCATENATE('Suivi du personnel'!$B174," ",'Suivi du personnel'!CS$8),'importation prevair'!$O:$O))</f>
        <v/>
      </c>
      <c r="CT174" s="222" t="str">
        <f>IF($B174="","",SUMIF('importation prevair'!$A:$A,CONCATENATE('Suivi du personnel'!$B174," ",'Suivi du personnel'!CT$8),'importation prevair'!$O:$O))</f>
        <v/>
      </c>
      <c r="CU174" s="222" t="str">
        <f>IF($B174="","",SUMIF('importation prevair'!$A:$A,CONCATENATE('Suivi du personnel'!$B174," ",'Suivi du personnel'!CU$8),'importation prevair'!$O:$O))</f>
        <v/>
      </c>
      <c r="CV174" s="222" t="str">
        <f>IF($B174="","",SUMIF('importation prevair'!$A:$A,CONCATENATE('Suivi du personnel'!$B174," ",'Suivi du personnel'!CV$8),'importation prevair'!$O:$O))</f>
        <v/>
      </c>
      <c r="CW174" s="223" t="str">
        <f>IF($B174="","",SUMIF('importation prevair'!$A:$A,CONCATENATE('Suivi du personnel'!$B174," ",'Suivi du personnel'!CW$8),'importation prevair'!$O:$O))</f>
        <v/>
      </c>
      <c r="CX174" s="221" t="str">
        <f>IF($B174="","",SUMIF('importation prevair'!$A:$A,CONCATENATE('Suivi du personnel'!$B174," ",'Suivi du personnel'!CX$8),'importation prevair'!$O:$O))</f>
        <v/>
      </c>
      <c r="CY174" s="222" t="str">
        <f>IF($B174="","",SUMIF('importation prevair'!$A:$A,CONCATENATE('Suivi du personnel'!$B174," ",'Suivi du personnel'!CY$8),'importation prevair'!$O:$O))</f>
        <v/>
      </c>
      <c r="CZ174" s="222" t="str">
        <f>IF($B174="","",SUMIF('importation prevair'!$A:$A,CONCATENATE('Suivi du personnel'!$B174," ",'Suivi du personnel'!CZ$8),'importation prevair'!$O:$O))</f>
        <v/>
      </c>
      <c r="DA174" s="222" t="str">
        <f>IF($B174="","",SUMIF('importation prevair'!$A:$A,CONCATENATE('Suivi du personnel'!$B174," ",'Suivi du personnel'!DA$8),'importation prevair'!$O:$O))</f>
        <v/>
      </c>
      <c r="DB174" s="222" t="str">
        <f>IF($B174="","",SUMIF('importation prevair'!$A:$A,CONCATENATE('Suivi du personnel'!$B174," ",'Suivi du personnel'!DB$8),'importation prevair'!$O:$O))</f>
        <v/>
      </c>
      <c r="DC174" s="222" t="str">
        <f>IF($B174="","",SUMIF('importation prevair'!$A:$A,CONCATENATE('Suivi du personnel'!$B174," ",'Suivi du personnel'!DC$8),'importation prevair'!$O:$O))</f>
        <v/>
      </c>
      <c r="DD174" s="223" t="str">
        <f>IF($B174="","",SUMIF('importation prevair'!$A:$A,CONCATENATE('Suivi du personnel'!$B174," ",'Suivi du personnel'!DD$8),'importation prevair'!$O:$O))</f>
        <v/>
      </c>
      <c r="DE174" s="260" t="str">
        <f>IF($B174="","",SUMIF('importation prevair'!$A:$A,CONCATENATE('Suivi du personnel'!$B174," ",'Suivi du personnel'!DE$8),'importation prevair'!$O:$O))</f>
        <v/>
      </c>
      <c r="DF174" s="162" t="str">
        <f>IF($B174="","",SUMIF('importation prevair'!$A:$A,CONCATENATE('Suivi du personnel'!$B174," ",'Suivi du personnel'!DF$8),'importation prevair'!$O:$O))</f>
        <v/>
      </c>
      <c r="DG174" s="162" t="str">
        <f>IF($B174="","",SUMIF('importation prevair'!$A:$A,CONCATENATE('Suivi du personnel'!$B174," ",'Suivi du personnel'!DG$8),'importation prevair'!$O:$O))</f>
        <v/>
      </c>
      <c r="DH174" s="162" t="str">
        <f>IF($B174="","",SUMIF('importation prevair'!$A:$A,CONCATENATE('Suivi du personnel'!$B174," ",'Suivi du personnel'!DH$8),'importation prevair'!$O:$O))</f>
        <v/>
      </c>
      <c r="DI174" s="162" t="str">
        <f>IF($B174="","",SUMIF('importation prevair'!$A:$A,CONCATENATE('Suivi du personnel'!$B174," ",'Suivi du personnel'!DI$8),'importation prevair'!$O:$O))</f>
        <v/>
      </c>
      <c r="DJ174" s="162" t="str">
        <f>IF($B174="","",SUMIF('importation prevair'!$A:$A,CONCATENATE('Suivi du personnel'!$B174," ",'Suivi du personnel'!DJ$8),'importation prevair'!$O:$O))</f>
        <v/>
      </c>
      <c r="DK174" s="261" t="str">
        <f>IF($B174="","",SUMIF('importation prevair'!$A:$A,CONCATENATE('Suivi du personnel'!$B174," ",'Suivi du personnel'!DK$8),'importation prevair'!$O:$O))</f>
        <v/>
      </c>
      <c r="DL174" s="162" t="str">
        <f>IF($B174="","",SUMIF('importation prevair'!$A:$A,CONCATENATE('Suivi du personnel'!$B174," ",'Suivi du personnel'!DL$8),'importation prevair'!$O:$O))</f>
        <v/>
      </c>
      <c r="DM174" s="162" t="str">
        <f>IF($B174="","",SUMIF('importation prevair'!$A:$A,CONCATENATE('Suivi du personnel'!$B174," ",'Suivi du personnel'!DM$8),'importation prevair'!$O:$O))</f>
        <v/>
      </c>
      <c r="DN174" s="162" t="str">
        <f>IF($B174="","",SUMIF('importation prevair'!$A:$A,CONCATENATE('Suivi du personnel'!$B174," ",'Suivi du personnel'!DN$8),'importation prevair'!$O:$O))</f>
        <v/>
      </c>
      <c r="DO174" s="162" t="str">
        <f>IF($B174="","",SUMIF('importation prevair'!$A:$A,CONCATENATE('Suivi du personnel'!$B174," ",'Suivi du personnel'!DO$8),'importation prevair'!$O:$O))</f>
        <v/>
      </c>
      <c r="DP174" s="162" t="str">
        <f>IF($B174="","",SUMIF('importation prevair'!$A:$A,CONCATENATE('Suivi du personnel'!$B174," ",'Suivi du personnel'!DP$8),'importation prevair'!$O:$O))</f>
        <v/>
      </c>
      <c r="DQ174" s="162" t="str">
        <f>IF($B174="","",SUMIF('importation prevair'!$A:$A,CONCATENATE('Suivi du personnel'!$B174," ",'Suivi du personnel'!DQ$8),'importation prevair'!$O:$O))</f>
        <v/>
      </c>
      <c r="DR174" s="259" t="str">
        <f>IF($B174="","",SUMIF('importation prevair'!$A:$A,CONCATENATE('Suivi du personnel'!$B174," ",'Suivi du personnel'!DR$8),'importation prevair'!$O:$O))</f>
        <v/>
      </c>
      <c r="DS174" s="260" t="str">
        <f>IF($B174="","",SUMIF('importation prevair'!$A:$A,CONCATENATE('Suivi du personnel'!$B174," ",'Suivi du personnel'!DS$8),'importation prevair'!$O:$O))</f>
        <v/>
      </c>
      <c r="DT174" s="162" t="str">
        <f>IF($B174="","",SUMIF('importation prevair'!$A:$A,CONCATENATE('Suivi du personnel'!$B174," ",'Suivi du personnel'!DT$8),'importation prevair'!$O:$O))</f>
        <v/>
      </c>
      <c r="DU174" s="162" t="str">
        <f>IF($B174="","",SUMIF('importation prevair'!$A:$A,CONCATENATE('Suivi du personnel'!$B174," ",'Suivi du personnel'!DU$8),'importation prevair'!$O:$O))</f>
        <v/>
      </c>
      <c r="DV174" s="162" t="str">
        <f>IF($B174="","",SUMIF('importation prevair'!$A:$A,CONCATENATE('Suivi du personnel'!$B174," ",'Suivi du personnel'!DV$8),'importation prevair'!$O:$O))</f>
        <v/>
      </c>
      <c r="DW174" s="162" t="str">
        <f>IF($B174="","",SUMIF('importation prevair'!$A:$A,CONCATENATE('Suivi du personnel'!$B174," ",'Suivi du personnel'!DW$8),'importation prevair'!$O:$O))</f>
        <v/>
      </c>
      <c r="DX174" s="162" t="str">
        <f>IF($B174="","",SUMIF('importation prevair'!$A:$A,CONCATENATE('Suivi du personnel'!$B174," ",'Suivi du personnel'!DX$8),'importation prevair'!$O:$O))</f>
        <v/>
      </c>
      <c r="DY174" s="261" t="str">
        <f>IF($B174="","",SUMIF('importation prevair'!$A:$A,CONCATENATE('Suivi du personnel'!$B174," ",'Suivi du personnel'!DY$8),'importation prevair'!$O:$O))</f>
        <v/>
      </c>
      <c r="DZ174" s="162" t="str">
        <f>IF($B174="","",SUMIF('importation prevair'!$A:$A,CONCATENATE('Suivi du personnel'!$B174," ",'Suivi du personnel'!DZ$8),'importation prevair'!$O:$O))</f>
        <v/>
      </c>
      <c r="EA174" s="162" t="str">
        <f>IF($B174="","",SUMIF('importation prevair'!$A:$A,CONCATENATE('Suivi du personnel'!$B174," ",'Suivi du personnel'!EA$8),'importation prevair'!$O:$O))</f>
        <v/>
      </c>
      <c r="EB174" s="162" t="str">
        <f>IF($B174="","",SUMIF('importation prevair'!$A:$A,CONCATENATE('Suivi du personnel'!$B174," ",'Suivi du personnel'!EB$8),'importation prevair'!$O:$O))</f>
        <v/>
      </c>
      <c r="EC174" s="162" t="str">
        <f>IF($B174="","",SUMIF('importation prevair'!$A:$A,CONCATENATE('Suivi du personnel'!$B174," ",'Suivi du personnel'!EC$8),'importation prevair'!$O:$O))</f>
        <v/>
      </c>
      <c r="ED174" s="162" t="str">
        <f>IF($B174="","",SUMIF('importation prevair'!$A:$A,CONCATENATE('Suivi du personnel'!$B174," ",'Suivi du personnel'!ED$8),'importation prevair'!$O:$O))</f>
        <v/>
      </c>
      <c r="EE174" s="162" t="str">
        <f>IF($B174="","",SUMIF('importation prevair'!$A:$A,CONCATENATE('Suivi du personnel'!$B174," ",'Suivi du personnel'!EE$8),'importation prevair'!$O:$O))</f>
        <v/>
      </c>
      <c r="EF174" s="259" t="str">
        <f>IF($B174="","",SUMIF('importation prevair'!$A:$A,CONCATENATE('Suivi du personnel'!$B174," ",'Suivi du personnel'!EF$8),'importation prevair'!$O:$O))</f>
        <v/>
      </c>
      <c r="EG174" s="260" t="str">
        <f>IF($B174="","",SUMIF('importation prevair'!$A:$A,CONCATENATE('Suivi du personnel'!$B174," ",'Suivi du personnel'!EG$8),'importation prevair'!$O:$O))</f>
        <v/>
      </c>
      <c r="EH174" s="162" t="str">
        <f>IF($B174="","",SUMIF('importation prevair'!$A:$A,CONCATENATE('Suivi du personnel'!$B174," ",'Suivi du personnel'!EH$8),'importation prevair'!$O:$O))</f>
        <v/>
      </c>
      <c r="EI174" s="162" t="str">
        <f>IF($B174="","",SUMIF('importation prevair'!$A:$A,CONCATENATE('Suivi du personnel'!$B174," ",'Suivi du personnel'!EI$8),'importation prevair'!$O:$O))</f>
        <v/>
      </c>
      <c r="EJ174" s="162" t="str">
        <f>IF($B174="","",SUMIF('importation prevair'!$A:$A,CONCATENATE('Suivi du personnel'!$B174," ",'Suivi du personnel'!EJ$8),'importation prevair'!$O:$O))</f>
        <v/>
      </c>
      <c r="EK174" s="162" t="str">
        <f>IF($B174="","",SUMIF('importation prevair'!$A:$A,CONCATENATE('Suivi du personnel'!$B174," ",'Suivi du personnel'!EK$8),'importation prevair'!$O:$O))</f>
        <v/>
      </c>
      <c r="EL174" s="162" t="str">
        <f>IF($B174="","",SUMIF('importation prevair'!$A:$A,CONCATENATE('Suivi du personnel'!$B174," ",'Suivi du personnel'!EL$8),'importation prevair'!$O:$O))</f>
        <v/>
      </c>
      <c r="EM174" s="261" t="str">
        <f>IF($B174="","",SUMIF('importation prevair'!$A:$A,CONCATENATE('Suivi du personnel'!$B174," ",'Suivi du personnel'!EM$8),'importation prevair'!$O:$O))</f>
        <v/>
      </c>
      <c r="EN174" s="162" t="str">
        <f>IF($B174="","",SUMIF('importation prevair'!$A:$A,CONCATENATE('Suivi du personnel'!$B174," ",'Suivi du personnel'!EN$8),'importation prevair'!$O:$O))</f>
        <v/>
      </c>
      <c r="EO174" s="162" t="str">
        <f>IF($B174="","",SUMIF('importation prevair'!$A:$A,CONCATENATE('Suivi du personnel'!$B174," ",'Suivi du personnel'!EO$8),'importation prevair'!$O:$O))</f>
        <v/>
      </c>
      <c r="EP174" s="162" t="str">
        <f>IF($B174="","",SUMIF('importation prevair'!$A:$A,CONCATENATE('Suivi du personnel'!$B174," ",'Suivi du personnel'!EP$8),'importation prevair'!$O:$O))</f>
        <v/>
      </c>
      <c r="EQ174" s="162" t="str">
        <f>IF($B174="","",SUMIF('importation prevair'!$A:$A,CONCATENATE('Suivi du personnel'!$B174," ",'Suivi du personnel'!EQ$8),'importation prevair'!$O:$O))</f>
        <v/>
      </c>
      <c r="ER174" s="162" t="str">
        <f>IF($B174="","",SUMIF('importation prevair'!$A:$A,CONCATENATE('Suivi du personnel'!$B174," ",'Suivi du personnel'!ER$8),'importation prevair'!$O:$O))</f>
        <v/>
      </c>
      <c r="ES174" s="162" t="str">
        <f>IF($B174="","",SUMIF('importation prevair'!$A:$A,CONCATENATE('Suivi du personnel'!$B174," ",'Suivi du personnel'!ES$8),'importation prevair'!$O:$O))</f>
        <v/>
      </c>
      <c r="ET174" s="259" t="str">
        <f>IF($B174="","",SUMIF('importation prevair'!$A:$A,CONCATENATE('Suivi du personnel'!$B174," ",'Suivi du personnel'!ET$8),'importation prevair'!$O:$O))</f>
        <v/>
      </c>
      <c r="EU174" s="260" t="str">
        <f>IF($B174="","",SUMIF('importation prevair'!$A:$A,CONCATENATE('Suivi du personnel'!$B174," ",'Suivi du personnel'!EU$8),'importation prevair'!$O:$O))</f>
        <v/>
      </c>
      <c r="EV174" s="162" t="str">
        <f>IF($B174="","",SUMIF('importation prevair'!$A:$A,CONCATENATE('Suivi du personnel'!$B174," ",'Suivi du personnel'!EV$8),'importation prevair'!$O:$O))</f>
        <v/>
      </c>
      <c r="EW174" s="162" t="str">
        <f>IF($B174="","",SUMIF('importation prevair'!$A:$A,CONCATENATE('Suivi du personnel'!$B174," ",'Suivi du personnel'!EW$8),'importation prevair'!$O:$O))</f>
        <v/>
      </c>
      <c r="EX174" s="162" t="str">
        <f>IF($B174="","",SUMIF('importation prevair'!$A:$A,CONCATENATE('Suivi du personnel'!$B174," ",'Suivi du personnel'!EX$8),'importation prevair'!$O:$O))</f>
        <v/>
      </c>
      <c r="EY174" s="162" t="str">
        <f>IF($B174="","",SUMIF('importation prevair'!$A:$A,CONCATENATE('Suivi du personnel'!$B174," ",'Suivi du personnel'!EY$8),'importation prevair'!$O:$O))</f>
        <v/>
      </c>
      <c r="EZ174" s="162" t="str">
        <f>IF($B174="","",SUMIF('importation prevair'!$A:$A,CONCATENATE('Suivi du personnel'!$B174," ",'Suivi du personnel'!EZ$8),'importation prevair'!$O:$O))</f>
        <v/>
      </c>
      <c r="FA174" s="261" t="str">
        <f>IF($B174="","",SUMIF('importation prevair'!$A:$A,CONCATENATE('Suivi du personnel'!$B174," ",'Suivi du personnel'!FA$8),'importation prevair'!$O:$O))</f>
        <v/>
      </c>
      <c r="FB174" s="162" t="str">
        <f>IF($B174="","",SUMIF('importation prevair'!$A:$A,CONCATENATE('Suivi du personnel'!$B174," ",'Suivi du personnel'!FB$8),'importation prevair'!$O:$O))</f>
        <v/>
      </c>
      <c r="FC174" s="162" t="str">
        <f>IF($B174="","",SUMIF('importation prevair'!$A:$A,CONCATENATE('Suivi du personnel'!$B174," ",'Suivi du personnel'!FC$8),'importation prevair'!$O:$O))</f>
        <v/>
      </c>
      <c r="FD174" s="162" t="str">
        <f>IF($B174="","",SUMIF('importation prevair'!$A:$A,CONCATENATE('Suivi du personnel'!$B174," ",'Suivi du personnel'!FD$8),'importation prevair'!$O:$O))</f>
        <v/>
      </c>
      <c r="FE174" s="162" t="str">
        <f>IF($B174="","",SUMIF('importation prevair'!$A:$A,CONCATENATE('Suivi du personnel'!$B174," ",'Suivi du personnel'!FE$8),'importation prevair'!$O:$O))</f>
        <v/>
      </c>
      <c r="FF174" s="162" t="str">
        <f>IF($B174="","",SUMIF('importation prevair'!$A:$A,CONCATENATE('Suivi du personnel'!$B174," ",'Suivi du personnel'!FF$8),'importation prevair'!$O:$O))</f>
        <v/>
      </c>
      <c r="FG174" s="162" t="str">
        <f>IF($B174="","",SUMIF('importation prevair'!$A:$A,CONCATENATE('Suivi du personnel'!$B174," ",'Suivi du personnel'!FG$8),'importation prevair'!$O:$O))</f>
        <v/>
      </c>
      <c r="FH174" s="259" t="str">
        <f>IF($B174="","",SUMIF('importation prevair'!$A:$A,CONCATENATE('Suivi du personnel'!$B174," ",'Suivi du personnel'!FH$8),'importation prevair'!$O:$O))</f>
        <v/>
      </c>
      <c r="FI174" s="260" t="str">
        <f>IF($B174="","",SUMIF('importation prevair'!$A:$A,CONCATENATE('Suivi du personnel'!$B174," ",'Suivi du personnel'!FI$8),'importation prevair'!$O:$O))</f>
        <v/>
      </c>
      <c r="FJ174" s="162" t="str">
        <f>IF($B174="","",SUMIF('importation prevair'!$A:$A,CONCATENATE('Suivi du personnel'!$B174," ",'Suivi du personnel'!FJ$8),'importation prevair'!$O:$O))</f>
        <v/>
      </c>
      <c r="FK174" s="162" t="str">
        <f>IF($B174="","",SUMIF('importation prevair'!$A:$A,CONCATENATE('Suivi du personnel'!$B174," ",'Suivi du personnel'!FK$8),'importation prevair'!$O:$O))</f>
        <v/>
      </c>
      <c r="FL174" s="162" t="str">
        <f>IF($B174="","",SUMIF('importation prevair'!$A:$A,CONCATENATE('Suivi du personnel'!$B174," ",'Suivi du personnel'!FL$8),'importation prevair'!$O:$O))</f>
        <v/>
      </c>
      <c r="FM174" s="162" t="str">
        <f>IF($B174="","",SUMIF('importation prevair'!$A:$A,CONCATENATE('Suivi du personnel'!$B174," ",'Suivi du personnel'!FM$8),'importation prevair'!$O:$O))</f>
        <v/>
      </c>
      <c r="FN174" s="162" t="str">
        <f>IF($B174="","",SUMIF('importation prevair'!$A:$A,CONCATENATE('Suivi du personnel'!$B174," ",'Suivi du personnel'!FN$8),'importation prevair'!$O:$O))</f>
        <v/>
      </c>
      <c r="FO174" s="261" t="str">
        <f>IF($B174="","",SUMIF('importation prevair'!$A:$A,CONCATENATE('Suivi du personnel'!$B174," ",'Suivi du personnel'!FO$8),'importation prevair'!$O:$O))</f>
        <v/>
      </c>
      <c r="FP174" s="162" t="str">
        <f>IF($B174="","",SUMIF('importation prevair'!$A:$A,CONCATENATE('Suivi du personnel'!$B174," ",'Suivi du personnel'!FP$8),'importation prevair'!$O:$O))</f>
        <v/>
      </c>
      <c r="FQ174" s="162" t="str">
        <f>IF($B174="","",SUMIF('importation prevair'!$A:$A,CONCATENATE('Suivi du personnel'!$B174," ",'Suivi du personnel'!FQ$8),'importation prevair'!$O:$O))</f>
        <v/>
      </c>
      <c r="FR174" s="162" t="str">
        <f>IF($B174="","",SUMIF('importation prevair'!$A:$A,CONCATENATE('Suivi du personnel'!$B174," ",'Suivi du personnel'!FR$8),'importation prevair'!$O:$O))</f>
        <v/>
      </c>
      <c r="FS174" s="162" t="str">
        <f>IF($B174="","",SUMIF('importation prevair'!$A:$A,CONCATENATE('Suivi du personnel'!$B174," ",'Suivi du personnel'!FS$8),'importation prevair'!$O:$O))</f>
        <v/>
      </c>
      <c r="FT174" s="162" t="str">
        <f>IF($B174="","",SUMIF('importation prevair'!$A:$A,CONCATENATE('Suivi du personnel'!$B174," ",'Suivi du personnel'!FT$8),'importation prevair'!$O:$O))</f>
        <v/>
      </c>
      <c r="FU174" s="162" t="str">
        <f>IF($B174="","",SUMIF('importation prevair'!$A:$A,CONCATENATE('Suivi du personnel'!$B174," ",'Suivi du personnel'!FU$8),'importation prevair'!$O:$O))</f>
        <v/>
      </c>
      <c r="FV174" s="259" t="str">
        <f>IF($B174="","",SUMIF('importation prevair'!$A:$A,CONCATENATE('Suivi du personnel'!$B174," ",'Suivi du personnel'!FV$8),'importation prevair'!$O:$O))</f>
        <v/>
      </c>
      <c r="FW174" s="260" t="str">
        <f>IF($B174="","",SUMIF('importation prevair'!$A:$A,CONCATENATE('Suivi du personnel'!$B174," ",'Suivi du personnel'!FW$8),'importation prevair'!$O:$O))</f>
        <v/>
      </c>
      <c r="FX174" s="162" t="str">
        <f>IF($B174="","",SUMIF('importation prevair'!$A:$A,CONCATENATE('Suivi du personnel'!$B174," ",'Suivi du personnel'!FX$8),'importation prevair'!$O:$O))</f>
        <v/>
      </c>
      <c r="FY174" s="162" t="str">
        <f>IF($B174="","",SUMIF('importation prevair'!$A:$A,CONCATENATE('Suivi du personnel'!$B174," ",'Suivi du personnel'!FY$8),'importation prevair'!$O:$O))</f>
        <v/>
      </c>
      <c r="FZ174" s="162" t="str">
        <f>IF($B174="","",SUMIF('importation prevair'!$A:$A,CONCATENATE('Suivi du personnel'!$B174," ",'Suivi du personnel'!FZ$8),'importation prevair'!$O:$O))</f>
        <v/>
      </c>
      <c r="GA174" s="162" t="str">
        <f>IF($B174="","",SUMIF('importation prevair'!$A:$A,CONCATENATE('Suivi du personnel'!$B174," ",'Suivi du personnel'!GA$8),'importation prevair'!$O:$O))</f>
        <v/>
      </c>
      <c r="GB174" s="162" t="str">
        <f>IF($B174="","",SUMIF('importation prevair'!$A:$A,CONCATENATE('Suivi du personnel'!$B174," ",'Suivi du personnel'!GB$8),'importation prevair'!$O:$O))</f>
        <v/>
      </c>
      <c r="GC174" s="261" t="str">
        <f>IF($B174="","",SUMIF('importation prevair'!$A:$A,CONCATENATE('Suivi du personnel'!$B174," ",'Suivi du personnel'!GC$8),'importation prevair'!$O:$O))</f>
        <v/>
      </c>
      <c r="GD174" s="162" t="str">
        <f>IF($B174="","",SUMIF('importation prevair'!$A:$A,CONCATENATE('Suivi du personnel'!$B174," ",'Suivi du personnel'!GD$8),'importation prevair'!$O:$O))</f>
        <v/>
      </c>
      <c r="GE174" s="162" t="str">
        <f>IF($B174="","",SUMIF('importation prevair'!$A:$A,CONCATENATE('Suivi du personnel'!$B174," ",'Suivi du personnel'!GE$8),'importation prevair'!$O:$O))</f>
        <v/>
      </c>
      <c r="GF174" s="162" t="str">
        <f>IF($B174="","",SUMIF('importation prevair'!$A:$A,CONCATENATE('Suivi du personnel'!$B174," ",'Suivi du personnel'!GF$8),'importation prevair'!$O:$O))</f>
        <v/>
      </c>
      <c r="GG174" s="162" t="str">
        <f>IF($B174="","",SUMIF('importation prevair'!$A:$A,CONCATENATE('Suivi du personnel'!$B174," ",'Suivi du personnel'!GG$8),'importation prevair'!$O:$O))</f>
        <v/>
      </c>
      <c r="GH174" s="162" t="str">
        <f>IF($B174="","",SUMIF('importation prevair'!$A:$A,CONCATENATE('Suivi du personnel'!$B174," ",'Suivi du personnel'!GH$8),'importation prevair'!$O:$O))</f>
        <v/>
      </c>
      <c r="GI174" s="162" t="str">
        <f>IF($B174="","",SUMIF('importation prevair'!$A:$A,CONCATENATE('Suivi du personnel'!$B174," ",'Suivi du personnel'!GI$8),'importation prevair'!$O:$O))</f>
        <v/>
      </c>
      <c r="GJ174" s="162" t="str">
        <f>IF($B174="","",SUMIF('importation prevair'!$A:$A,CONCATENATE('Suivi du personnel'!$B174," ",'Suivi du personnel'!GJ$8),'importation prevair'!$O:$O))</f>
        <v/>
      </c>
      <c r="GK174" s="162" t="str">
        <f>IF($B174="","",SUMIF('importation prevair'!$A:$A,CONCATENATE('Suivi du personnel'!$B174," ",'Suivi du personnel'!GK$8),'importation prevair'!$O:$O))</f>
        <v/>
      </c>
      <c r="GL174" s="162" t="str">
        <f>IF($B174="","",SUMIF('importation prevair'!$A:$A,CONCATENATE('Suivi du personnel'!$B174," ",'Suivi du personnel'!GL$8),'importation prevair'!$O:$O))</f>
        <v/>
      </c>
      <c r="GM174" s="162" t="str">
        <f>IF($B174="","",SUMIF('importation prevair'!$A:$A,CONCATENATE('Suivi du personnel'!$B174," ",'Suivi du personnel'!GM$8),'importation prevair'!$O:$O))</f>
        <v/>
      </c>
      <c r="GN174" s="162" t="str">
        <f>IF($B174="","",SUMIF('importation prevair'!$A:$A,CONCATENATE('Suivi du personnel'!$B174," ",'Suivi du personnel'!GN$8),'importation prevair'!$O:$O))</f>
        <v/>
      </c>
      <c r="GO174" s="162" t="str">
        <f>IF($B174="","",SUMIF('importation prevair'!$A:$A,CONCATENATE('Suivi du personnel'!$B174," ",'Suivi du personnel'!GO$8),'importation prevair'!$O:$O))</f>
        <v/>
      </c>
      <c r="GP174" s="162" t="str">
        <f>IF($B174="","",SUMIF('importation prevair'!$A:$A,CONCATENATE('Suivi du personnel'!$B174," ",'Suivi du personnel'!GP$8),'importation prevair'!$O:$O))</f>
        <v/>
      </c>
      <c r="GQ174" s="162" t="str">
        <f>IF($B174="","",SUMIF('importation prevair'!$A:$A,CONCATENATE('Suivi du personnel'!$B174," ",'Suivi du personnel'!GQ$8),'importation prevair'!$O:$O))</f>
        <v/>
      </c>
      <c r="GR174" s="162" t="str">
        <f>IF($B174="","",SUMIF('importation prevair'!$A:$A,CONCATENATE('Suivi du personnel'!$B174," ",'Suivi du personnel'!GR$8),'importation prevair'!$O:$O))</f>
        <v/>
      </c>
      <c r="GS174" s="162" t="str">
        <f>IF($B174="","",SUMIF('importation prevair'!$A:$A,CONCATENATE('Suivi du personnel'!$B174," ",'Suivi du personnel'!GS$8),'importation prevair'!$O:$O))</f>
        <v/>
      </c>
      <c r="GT174" s="162" t="str">
        <f>IF($B174="","",SUMIF('importation prevair'!$A:$A,CONCATENATE('Suivi du personnel'!$B174," ",'Suivi du personnel'!GT$8),'importation prevair'!$O:$O))</f>
        <v/>
      </c>
      <c r="GU174" s="162" t="str">
        <f>IF($B174="","",SUMIF('importation prevair'!$A:$A,CONCATENATE('Suivi du personnel'!$B174," ",'Suivi du personnel'!GU$8),'importation prevair'!$O:$O))</f>
        <v/>
      </c>
      <c r="GV174" s="162" t="str">
        <f>IF($B174="","",SUMIF('importation prevair'!$A:$A,CONCATENATE('Suivi du personnel'!$B174," ",'Suivi du personnel'!GV$8),'importation prevair'!$O:$O))</f>
        <v/>
      </c>
      <c r="GW174" s="162" t="str">
        <f>IF($B174="","",SUMIF('importation prevair'!$A:$A,CONCATENATE('Suivi du personnel'!$B174," ",'Suivi du personnel'!GW$8),'importation prevair'!$O:$O))</f>
        <v/>
      </c>
      <c r="GX174" s="162" t="str">
        <f>IF($B174="","",SUMIF('importation prevair'!$A:$A,CONCATENATE('Suivi du personnel'!$B174," ",'Suivi du personnel'!GX$8),'importation prevair'!$O:$O))</f>
        <v/>
      </c>
    </row>
    <row r="175" spans="1:206" s="164" customFormat="1" ht="13.5" thickBot="1" x14ac:dyDescent="0.25">
      <c r="A175" s="289" t="str">
        <f>IF($B175="","",VLOOKUP($B175,'info personnel sur AT'!$A$3:$C$298,2,FALSE))</f>
        <v/>
      </c>
      <c r="B175" s="287"/>
      <c r="C175" s="284" t="str">
        <f>IF($B175="","",VLOOKUP($B175,'info personnel sur AT'!$A$3:$Q$298,3,FALSE))</f>
        <v/>
      </c>
      <c r="D175" s="280" t="str">
        <f>IF($B175="","",VLOOKUP($B175,'info personnel sur AT'!$A$3:$Q$298,4,FALSE))</f>
        <v/>
      </c>
      <c r="E175" s="277">
        <v>42364</v>
      </c>
      <c r="F175" s="219">
        <f>SUM(BA175:GQ175)</f>
        <v>0</v>
      </c>
      <c r="G175" s="240">
        <v>0.3</v>
      </c>
      <c r="H175" s="218">
        <f t="shared" si="138"/>
        <v>0.3</v>
      </c>
      <c r="I175" s="22" t="str">
        <f>IF($B175="","",VLOOKUP($B175,'info personnel sur AT'!$A$3:$Q$298,6,FALSE))</f>
        <v/>
      </c>
      <c r="J175" s="22" t="str">
        <f>IF($B175="","",VLOOKUP($B175,'info personnel sur AT'!$A$3:$Q$298,7,FALSE))</f>
        <v/>
      </c>
      <c r="K175" s="22" t="str">
        <f>IF($B175="","",VLOOKUP($B175,'info personnel sur AT'!$A$3:$Q$298,8,FALSE))</f>
        <v/>
      </c>
      <c r="L175" s="22" t="str">
        <f>IF($B175="","",VLOOKUP($B175,'info personnel sur AT'!$A$3:$Q$298,9,FALSE))</f>
        <v/>
      </c>
      <c r="M175" s="22" t="str">
        <f>IF($B175="","",VLOOKUP($B175,'info personnel sur AT'!$A$3:$Q$298,10,FALSE))</f>
        <v/>
      </c>
      <c r="N175" s="22" t="str">
        <f>IF($B175="","",VLOOKUP($B175,'info personnel sur AT'!$A$3:$Q$298,11,FALSE))</f>
        <v/>
      </c>
      <c r="O175" s="22" t="str">
        <f>IF($B175="","",VLOOKUP($B175,'info personnel sur AT'!$A$3:$Q$298,12,FALSE))</f>
        <v/>
      </c>
      <c r="P175" s="22" t="str">
        <f>IF($B175="","",VLOOKUP($B175,'info personnel sur AT'!$A$3:$Q$298,13,FALSE))</f>
        <v/>
      </c>
      <c r="Q175" s="22" t="str">
        <f>IF($B175="","",VLOOKUP($B175,'info personnel sur AT'!$A$3:$Q$298,14,FALSE))</f>
        <v/>
      </c>
      <c r="R175" s="22" t="str">
        <f>IF($B175="","",VLOOKUP($B175,'info personnel sur AT'!$A$3:$Q$298,15,FALSE))</f>
        <v/>
      </c>
      <c r="S175" s="22" t="str">
        <f>IF($B175="","",VLOOKUP($B175,'info personnel sur AT'!$A$3:$Q$298,16,FALSE))</f>
        <v/>
      </c>
      <c r="T175" s="22" t="str">
        <f>IF($B175="","",VLOOKUP($B175,'info personnel sur AT'!$A$3:$Q$298,17,FALSE))</f>
        <v/>
      </c>
      <c r="U175" s="11">
        <f t="shared" si="139"/>
        <v>0</v>
      </c>
      <c r="V175" s="2">
        <f t="shared" si="140"/>
        <v>0</v>
      </c>
      <c r="W175" s="6">
        <f t="shared" si="141"/>
        <v>0</v>
      </c>
      <c r="X175" s="180">
        <f>IF(OR(D175="CDD",D175="ETT"),1.8-(U175+F175),1.8-(U175+F175))</f>
        <v>1.8</v>
      </c>
      <c r="Y175" s="179">
        <f>5-(V175+F175)</f>
        <v>5</v>
      </c>
      <c r="Z175" s="192">
        <f>10-(W175+F175)</f>
        <v>10</v>
      </c>
      <c r="AA175" s="195">
        <f t="shared" si="108"/>
        <v>0</v>
      </c>
      <c r="AB175" s="195">
        <f t="shared" si="109"/>
        <v>0</v>
      </c>
      <c r="AC175" s="195">
        <f t="shared" si="110"/>
        <v>0</v>
      </c>
      <c r="AD175" s="195">
        <f t="shared" si="111"/>
        <v>0</v>
      </c>
      <c r="AE175" s="195">
        <f t="shared" si="112"/>
        <v>0</v>
      </c>
      <c r="AF175" s="195">
        <f t="shared" si="113"/>
        <v>0</v>
      </c>
      <c r="AG175" s="195">
        <f t="shared" si="114"/>
        <v>0</v>
      </c>
      <c r="AH175" s="248">
        <f t="shared" si="115"/>
        <v>0</v>
      </c>
      <c r="AI175" s="248">
        <f t="shared" si="116"/>
        <v>0</v>
      </c>
      <c r="AJ175" s="248">
        <f t="shared" si="117"/>
        <v>0</v>
      </c>
      <c r="AK175" s="248">
        <f t="shared" si="118"/>
        <v>0</v>
      </c>
      <c r="AL175" s="248">
        <f t="shared" si="119"/>
        <v>0</v>
      </c>
      <c r="AM175" s="248">
        <f t="shared" si="120"/>
        <v>0</v>
      </c>
      <c r="AN175" s="248">
        <f t="shared" si="121"/>
        <v>0</v>
      </c>
      <c r="AO175" s="248">
        <f t="shared" si="122"/>
        <v>0</v>
      </c>
      <c r="AP175" s="248">
        <f t="shared" si="123"/>
        <v>0</v>
      </c>
      <c r="AQ175" s="248">
        <f t="shared" si="124"/>
        <v>0</v>
      </c>
      <c r="AR175" s="248">
        <f t="shared" si="125"/>
        <v>0</v>
      </c>
      <c r="AS175" s="248">
        <f t="shared" si="126"/>
        <v>0</v>
      </c>
      <c r="AT175" s="248">
        <f t="shared" si="127"/>
        <v>0</v>
      </c>
      <c r="AU175" s="248">
        <f t="shared" si="128"/>
        <v>0</v>
      </c>
      <c r="AV175" s="245">
        <f t="shared" si="135"/>
        <v>0</v>
      </c>
      <c r="AW175" s="245">
        <f t="shared" si="136"/>
        <v>0</v>
      </c>
      <c r="AX175" s="252">
        <f t="shared" si="137"/>
        <v>0</v>
      </c>
      <c r="AY175" s="253">
        <f t="shared" si="132"/>
        <v>0</v>
      </c>
      <c r="AZ175" s="253">
        <f t="shared" si="133"/>
        <v>0</v>
      </c>
      <c r="BA175" s="221" t="str">
        <f>IF($B175="","",SUMIF('importation prevair'!$A:$A,CONCATENATE('Suivi du personnel'!$B175," ",'Suivi du personnel'!BA$8),'importation prevair'!$O:$O))</f>
        <v/>
      </c>
      <c r="BB175" s="222" t="str">
        <f>IF($B175="","",SUMIF('importation prevair'!$A:$A,CONCATENATE('Suivi du personnel'!$B175," ",'Suivi du personnel'!BB$8),'importation prevair'!$O:$O))</f>
        <v/>
      </c>
      <c r="BC175" s="222" t="str">
        <f>IF($B175="","",SUMIF('importation prevair'!$A:$A,CONCATENATE('Suivi du personnel'!$B175," ",'Suivi du personnel'!BC$8),'importation prevair'!$O:$O))</f>
        <v/>
      </c>
      <c r="BD175" s="222" t="str">
        <f>IF($B175="","",SUMIF('importation prevair'!$A:$A,CONCATENATE('Suivi du personnel'!$B175," ",'Suivi du personnel'!BD$8),'importation prevair'!$O:$O))</f>
        <v/>
      </c>
      <c r="BE175" s="222" t="str">
        <f>IF($B175="","",SUMIF('importation prevair'!$A:$A,CONCATENATE('Suivi du personnel'!$B175," ",'Suivi du personnel'!BE$8),'importation prevair'!$O:$O))</f>
        <v/>
      </c>
      <c r="BF175" s="222" t="str">
        <f>IF($B175="","",SUMIF('importation prevair'!$A:$A,CONCATENATE('Suivi du personnel'!$B175," ",'Suivi du personnel'!BF$8),'importation prevair'!$O:$O))</f>
        <v/>
      </c>
      <c r="BG175" s="223" t="str">
        <f>IF($B175="","",SUMIF('importation prevair'!$A:$A,CONCATENATE('Suivi du personnel'!$B175," ",'Suivi du personnel'!BG$8),'importation prevair'!$O:$O))</f>
        <v/>
      </c>
      <c r="BH175" s="221" t="str">
        <f>IF($B175="","",SUMIF('importation prevair'!$A:$A,CONCATENATE('Suivi du personnel'!$B175," ",'Suivi du personnel'!BH$8),'importation prevair'!$O:$O))</f>
        <v/>
      </c>
      <c r="BI175" s="222" t="str">
        <f>IF($B175="","",SUMIF('importation prevair'!$A:$A,CONCATENATE('Suivi du personnel'!$B175," ",'Suivi du personnel'!BI$8),'importation prevair'!$O:$O))</f>
        <v/>
      </c>
      <c r="BJ175" s="222" t="str">
        <f>IF($B175="","",SUMIF('importation prevair'!$A:$A,CONCATENATE('Suivi du personnel'!$B175," ",'Suivi du personnel'!BJ$8),'importation prevair'!$O:$O))</f>
        <v/>
      </c>
      <c r="BK175" s="222" t="str">
        <f>IF($B175="","",SUMIF('importation prevair'!$A:$A,CONCATENATE('Suivi du personnel'!$B175," ",'Suivi du personnel'!BK$8),'importation prevair'!$O:$O))</f>
        <v/>
      </c>
      <c r="BL175" s="222" t="str">
        <f>IF($B175="","",SUMIF('importation prevair'!$A:$A,CONCATENATE('Suivi du personnel'!$B175," ",'Suivi du personnel'!BL$8),'importation prevair'!$O:$O))</f>
        <v/>
      </c>
      <c r="BM175" s="222" t="str">
        <f>IF($B175="","",SUMIF('importation prevair'!$A:$A,CONCATENATE('Suivi du personnel'!$B175," ",'Suivi du personnel'!BM$8),'importation prevair'!$O:$O))</f>
        <v/>
      </c>
      <c r="BN175" s="223" t="str">
        <f>IF($B175="","",SUMIF('importation prevair'!$A:$A,CONCATENATE('Suivi du personnel'!$B175," ",'Suivi du personnel'!BN$8),'importation prevair'!$O:$O))</f>
        <v/>
      </c>
      <c r="BO175" s="221" t="str">
        <f>IF($B175="","",SUMIF('importation prevair'!$A:$A,CONCATENATE('Suivi du personnel'!$B175," ",'Suivi du personnel'!BO$8),'importation prevair'!$O:$O))</f>
        <v/>
      </c>
      <c r="BP175" s="222" t="str">
        <f>IF($B175="","",SUMIF('importation prevair'!$A:$A,CONCATENATE('Suivi du personnel'!$B175," ",'Suivi du personnel'!BP$8),'importation prevair'!$O:$O))</f>
        <v/>
      </c>
      <c r="BQ175" s="222" t="str">
        <f>IF($B175="","",SUMIF('importation prevair'!$A:$A,CONCATENATE('Suivi du personnel'!$B175," ",'Suivi du personnel'!BQ$8),'importation prevair'!$O:$O))</f>
        <v/>
      </c>
      <c r="BR175" s="222" t="str">
        <f>IF($B175="","",SUMIF('importation prevair'!$A:$A,CONCATENATE('Suivi du personnel'!$B175," ",'Suivi du personnel'!BR$8),'importation prevair'!$O:$O))</f>
        <v/>
      </c>
      <c r="BS175" s="222" t="str">
        <f>IF($B175="","",SUMIF('importation prevair'!$A:$A,CONCATENATE('Suivi du personnel'!$B175," ",'Suivi du personnel'!BS$8),'importation prevair'!$O:$O))</f>
        <v/>
      </c>
      <c r="BT175" s="222" t="str">
        <f>IF($B175="","",SUMIF('importation prevair'!$A:$A,CONCATENATE('Suivi du personnel'!$B175," ",'Suivi du personnel'!BT$8),'importation prevair'!$O:$O))</f>
        <v/>
      </c>
      <c r="BU175" s="223" t="str">
        <f>IF($B175="","",SUMIF('importation prevair'!$A:$A,CONCATENATE('Suivi du personnel'!$B175," ",'Suivi du personnel'!BU$8),'importation prevair'!$O:$O))</f>
        <v/>
      </c>
      <c r="BV175" s="221" t="str">
        <f>IF($B175="","",SUMIF('importation prevair'!$A:$A,CONCATENATE('Suivi du personnel'!$B175," ",'Suivi du personnel'!BV$8),'importation prevair'!$O:$O))</f>
        <v/>
      </c>
      <c r="BW175" s="222" t="str">
        <f>IF($B175="","",SUMIF('importation prevair'!$A:$A,CONCATENATE('Suivi du personnel'!$B175," ",'Suivi du personnel'!BW$8),'importation prevair'!$O:$O))</f>
        <v/>
      </c>
      <c r="BX175" s="222" t="str">
        <f>IF($B175="","",SUMIF('importation prevair'!$A:$A,CONCATENATE('Suivi du personnel'!$B175," ",'Suivi du personnel'!BX$8),'importation prevair'!$O:$O))</f>
        <v/>
      </c>
      <c r="BY175" s="222" t="str">
        <f>IF($B175="","",SUMIF('importation prevair'!$A:$A,CONCATENATE('Suivi du personnel'!$B175," ",'Suivi du personnel'!BY$8),'importation prevair'!$O:$O))</f>
        <v/>
      </c>
      <c r="BZ175" s="222" t="str">
        <f>IF($B175="","",SUMIF('importation prevair'!$A:$A,CONCATENATE('Suivi du personnel'!$B175," ",'Suivi du personnel'!BZ$8),'importation prevair'!$O:$O))</f>
        <v/>
      </c>
      <c r="CA175" s="222" t="str">
        <f>IF($B175="","",SUMIF('importation prevair'!$A:$A,CONCATENATE('Suivi du personnel'!$B175," ",'Suivi du personnel'!CA$8),'importation prevair'!$O:$O))</f>
        <v/>
      </c>
      <c r="CB175" s="223" t="str">
        <f>IF($B175="","",SUMIF('importation prevair'!$A:$A,CONCATENATE('Suivi du personnel'!$B175," ",'Suivi du personnel'!CB$8),'importation prevair'!$O:$O))</f>
        <v/>
      </c>
      <c r="CC175" s="221" t="str">
        <f>IF($B175="","",SUMIF('importation prevair'!$A:$A,CONCATENATE('Suivi du personnel'!$B175," ",'Suivi du personnel'!CC$8),'importation prevair'!$O:$O))</f>
        <v/>
      </c>
      <c r="CD175" s="222" t="str">
        <f>IF($B175="","",SUMIF('importation prevair'!$A:$A,CONCATENATE('Suivi du personnel'!$B175," ",'Suivi du personnel'!CD$8),'importation prevair'!$O:$O))</f>
        <v/>
      </c>
      <c r="CE175" s="222" t="str">
        <f>IF($B175="","",SUMIF('importation prevair'!$A:$A,CONCATENATE('Suivi du personnel'!$B175," ",'Suivi du personnel'!CE$8),'importation prevair'!$O:$O))</f>
        <v/>
      </c>
      <c r="CF175" s="222" t="str">
        <f>IF($B175="","",SUMIF('importation prevair'!$A:$A,CONCATENATE('Suivi du personnel'!$B175," ",'Suivi du personnel'!CF$8),'importation prevair'!$O:$O))</f>
        <v/>
      </c>
      <c r="CG175" s="222" t="str">
        <f>IF($B175="","",SUMIF('importation prevair'!$A:$A,CONCATENATE('Suivi du personnel'!$B175," ",'Suivi du personnel'!CG$8),'importation prevair'!$O:$O))</f>
        <v/>
      </c>
      <c r="CH175" s="222" t="str">
        <f>IF($B175="","",SUMIF('importation prevair'!$A:$A,CONCATENATE('Suivi du personnel'!$B175," ",'Suivi du personnel'!CH$8),'importation prevair'!$O:$O))</f>
        <v/>
      </c>
      <c r="CI175" s="223" t="str">
        <f>IF($B175="","",SUMIF('importation prevair'!$A:$A,CONCATENATE('Suivi du personnel'!$B175," ",'Suivi du personnel'!CI$8),'importation prevair'!$O:$O))</f>
        <v/>
      </c>
      <c r="CJ175" s="221" t="str">
        <f>IF($B175="","",SUMIF('importation prevair'!$A:$A,CONCATENATE('Suivi du personnel'!$B175," ",'Suivi du personnel'!CJ$8),'importation prevair'!$O:$O))</f>
        <v/>
      </c>
      <c r="CK175" s="222" t="str">
        <f>IF($B175="","",SUMIF('importation prevair'!$A:$A,CONCATENATE('Suivi du personnel'!$B175," ",'Suivi du personnel'!CK$8),'importation prevair'!$O:$O))</f>
        <v/>
      </c>
      <c r="CL175" s="222" t="str">
        <f>IF($B175="","",SUMIF('importation prevair'!$A:$A,CONCATENATE('Suivi du personnel'!$B175," ",'Suivi du personnel'!CL$8),'importation prevair'!$O:$O))</f>
        <v/>
      </c>
      <c r="CM175" s="222" t="str">
        <f>IF($B175="","",SUMIF('importation prevair'!$A:$A,CONCATENATE('Suivi du personnel'!$B175," ",'Suivi du personnel'!CM$8),'importation prevair'!$O:$O))</f>
        <v/>
      </c>
      <c r="CN175" s="222" t="str">
        <f>IF($B175="","",SUMIF('importation prevair'!$A:$A,CONCATENATE('Suivi du personnel'!$B175," ",'Suivi du personnel'!CN$8),'importation prevair'!$O:$O))</f>
        <v/>
      </c>
      <c r="CO175" s="222" t="str">
        <f>IF($B175="","",SUMIF('importation prevair'!$A:$A,CONCATENATE('Suivi du personnel'!$B175," ",'Suivi du personnel'!CO$8),'importation prevair'!$O:$O))</f>
        <v/>
      </c>
      <c r="CP175" s="223" t="str">
        <f>IF($B175="","",SUMIF('importation prevair'!$A:$A,CONCATENATE('Suivi du personnel'!$B175," ",'Suivi du personnel'!CP$8),'importation prevair'!$O:$O))</f>
        <v/>
      </c>
      <c r="CQ175" s="221" t="str">
        <f>IF($B175="","",SUMIF('importation prevair'!$A:$A,CONCATENATE('Suivi du personnel'!$B175," ",'Suivi du personnel'!CQ$8),'importation prevair'!$O:$O))</f>
        <v/>
      </c>
      <c r="CR175" s="222" t="str">
        <f>IF($B175="","",SUMIF('importation prevair'!$A:$A,CONCATENATE('Suivi du personnel'!$B175," ",'Suivi du personnel'!CR$8),'importation prevair'!$O:$O))</f>
        <v/>
      </c>
      <c r="CS175" s="222" t="str">
        <f>IF($B175="","",SUMIF('importation prevair'!$A:$A,CONCATENATE('Suivi du personnel'!$B175," ",'Suivi du personnel'!CS$8),'importation prevair'!$O:$O))</f>
        <v/>
      </c>
      <c r="CT175" s="222" t="str">
        <f>IF($B175="","",SUMIF('importation prevair'!$A:$A,CONCATENATE('Suivi du personnel'!$B175," ",'Suivi du personnel'!CT$8),'importation prevair'!$O:$O))</f>
        <v/>
      </c>
      <c r="CU175" s="222" t="str">
        <f>IF($B175="","",SUMIF('importation prevair'!$A:$A,CONCATENATE('Suivi du personnel'!$B175," ",'Suivi du personnel'!CU$8),'importation prevair'!$O:$O))</f>
        <v/>
      </c>
      <c r="CV175" s="222" t="str">
        <f>IF($B175="","",SUMIF('importation prevair'!$A:$A,CONCATENATE('Suivi du personnel'!$B175," ",'Suivi du personnel'!CV$8),'importation prevair'!$O:$O))</f>
        <v/>
      </c>
      <c r="CW175" s="223" t="str">
        <f>IF($B175="","",SUMIF('importation prevair'!$A:$A,CONCATENATE('Suivi du personnel'!$B175," ",'Suivi du personnel'!CW$8),'importation prevair'!$O:$O))</f>
        <v/>
      </c>
      <c r="CX175" s="221" t="str">
        <f>IF($B175="","",SUMIF('importation prevair'!$A:$A,CONCATENATE('Suivi du personnel'!$B175," ",'Suivi du personnel'!CX$8),'importation prevair'!$O:$O))</f>
        <v/>
      </c>
      <c r="CY175" s="222" t="str">
        <f>IF($B175="","",SUMIF('importation prevair'!$A:$A,CONCATENATE('Suivi du personnel'!$B175," ",'Suivi du personnel'!CY$8),'importation prevair'!$O:$O))</f>
        <v/>
      </c>
      <c r="CZ175" s="222" t="str">
        <f>IF($B175="","",SUMIF('importation prevair'!$A:$A,CONCATENATE('Suivi du personnel'!$B175," ",'Suivi du personnel'!CZ$8),'importation prevair'!$O:$O))</f>
        <v/>
      </c>
      <c r="DA175" s="222" t="str">
        <f>IF($B175="","",SUMIF('importation prevair'!$A:$A,CONCATENATE('Suivi du personnel'!$B175," ",'Suivi du personnel'!DA$8),'importation prevair'!$O:$O))</f>
        <v/>
      </c>
      <c r="DB175" s="222" t="str">
        <f>IF($B175="","",SUMIF('importation prevair'!$A:$A,CONCATENATE('Suivi du personnel'!$B175," ",'Suivi du personnel'!DB$8),'importation prevair'!$O:$O))</f>
        <v/>
      </c>
      <c r="DC175" s="222" t="str">
        <f>IF($B175="","",SUMIF('importation prevair'!$A:$A,CONCATENATE('Suivi du personnel'!$B175," ",'Suivi du personnel'!DC$8),'importation prevair'!$O:$O))</f>
        <v/>
      </c>
      <c r="DD175" s="223" t="str">
        <f>IF($B175="","",SUMIF('importation prevair'!$A:$A,CONCATENATE('Suivi du personnel'!$B175," ",'Suivi du personnel'!DD$8),'importation prevair'!$O:$O))</f>
        <v/>
      </c>
      <c r="DE175" s="260" t="str">
        <f>IF($B175="","",SUMIF('importation prevair'!$A:$A,CONCATENATE('Suivi du personnel'!$B175," ",'Suivi du personnel'!DE$8),'importation prevair'!$O:$O))</f>
        <v/>
      </c>
      <c r="DF175" s="162" t="str">
        <f>IF($B175="","",SUMIF('importation prevair'!$A:$A,CONCATENATE('Suivi du personnel'!$B175," ",'Suivi du personnel'!DF$8),'importation prevair'!$O:$O))</f>
        <v/>
      </c>
      <c r="DG175" s="162" t="str">
        <f>IF($B175="","",SUMIF('importation prevair'!$A:$A,CONCATENATE('Suivi du personnel'!$B175," ",'Suivi du personnel'!DG$8),'importation prevair'!$O:$O))</f>
        <v/>
      </c>
      <c r="DH175" s="162" t="str">
        <f>IF($B175="","",SUMIF('importation prevair'!$A:$A,CONCATENATE('Suivi du personnel'!$B175," ",'Suivi du personnel'!DH$8),'importation prevair'!$O:$O))</f>
        <v/>
      </c>
      <c r="DI175" s="162" t="str">
        <f>IF($B175="","",SUMIF('importation prevair'!$A:$A,CONCATENATE('Suivi du personnel'!$B175," ",'Suivi du personnel'!DI$8),'importation prevair'!$O:$O))</f>
        <v/>
      </c>
      <c r="DJ175" s="162" t="str">
        <f>IF($B175="","",SUMIF('importation prevair'!$A:$A,CONCATENATE('Suivi du personnel'!$B175," ",'Suivi du personnel'!DJ$8),'importation prevair'!$O:$O))</f>
        <v/>
      </c>
      <c r="DK175" s="261" t="str">
        <f>IF($B175="","",SUMIF('importation prevair'!$A:$A,CONCATENATE('Suivi du personnel'!$B175," ",'Suivi du personnel'!DK$8),'importation prevair'!$O:$O))</f>
        <v/>
      </c>
      <c r="DL175" s="162" t="str">
        <f>IF($B175="","",SUMIF('importation prevair'!$A:$A,CONCATENATE('Suivi du personnel'!$B175," ",'Suivi du personnel'!DL$8),'importation prevair'!$O:$O))</f>
        <v/>
      </c>
      <c r="DM175" s="162" t="str">
        <f>IF($B175="","",SUMIF('importation prevair'!$A:$A,CONCATENATE('Suivi du personnel'!$B175," ",'Suivi du personnel'!DM$8),'importation prevair'!$O:$O))</f>
        <v/>
      </c>
      <c r="DN175" s="162" t="str">
        <f>IF($B175="","",SUMIF('importation prevair'!$A:$A,CONCATENATE('Suivi du personnel'!$B175," ",'Suivi du personnel'!DN$8),'importation prevair'!$O:$O))</f>
        <v/>
      </c>
      <c r="DO175" s="162" t="str">
        <f>IF($B175="","",SUMIF('importation prevair'!$A:$A,CONCATENATE('Suivi du personnel'!$B175," ",'Suivi du personnel'!DO$8),'importation prevair'!$O:$O))</f>
        <v/>
      </c>
      <c r="DP175" s="162" t="str">
        <f>IF($B175="","",SUMIF('importation prevair'!$A:$A,CONCATENATE('Suivi du personnel'!$B175," ",'Suivi du personnel'!DP$8),'importation prevair'!$O:$O))</f>
        <v/>
      </c>
      <c r="DQ175" s="162" t="str">
        <f>IF($B175="","",SUMIF('importation prevair'!$A:$A,CONCATENATE('Suivi du personnel'!$B175," ",'Suivi du personnel'!DQ$8),'importation prevair'!$O:$O))</f>
        <v/>
      </c>
      <c r="DR175" s="259" t="str">
        <f>IF($B175="","",SUMIF('importation prevair'!$A:$A,CONCATENATE('Suivi du personnel'!$B175," ",'Suivi du personnel'!DR$8),'importation prevair'!$O:$O))</f>
        <v/>
      </c>
      <c r="DS175" s="260" t="str">
        <f>IF($B175="","",SUMIF('importation prevair'!$A:$A,CONCATENATE('Suivi du personnel'!$B175," ",'Suivi du personnel'!DS$8),'importation prevair'!$O:$O))</f>
        <v/>
      </c>
      <c r="DT175" s="162" t="str">
        <f>IF($B175="","",SUMIF('importation prevair'!$A:$A,CONCATENATE('Suivi du personnel'!$B175," ",'Suivi du personnel'!DT$8),'importation prevair'!$O:$O))</f>
        <v/>
      </c>
      <c r="DU175" s="162" t="str">
        <f>IF($B175="","",SUMIF('importation prevair'!$A:$A,CONCATENATE('Suivi du personnel'!$B175," ",'Suivi du personnel'!DU$8),'importation prevair'!$O:$O))</f>
        <v/>
      </c>
      <c r="DV175" s="162" t="str">
        <f>IF($B175="","",SUMIF('importation prevair'!$A:$A,CONCATENATE('Suivi du personnel'!$B175," ",'Suivi du personnel'!DV$8),'importation prevair'!$O:$O))</f>
        <v/>
      </c>
      <c r="DW175" s="162" t="str">
        <f>IF($B175="","",SUMIF('importation prevair'!$A:$A,CONCATENATE('Suivi du personnel'!$B175," ",'Suivi du personnel'!DW$8),'importation prevair'!$O:$O))</f>
        <v/>
      </c>
      <c r="DX175" s="162" t="str">
        <f>IF($B175="","",SUMIF('importation prevair'!$A:$A,CONCATENATE('Suivi du personnel'!$B175," ",'Suivi du personnel'!DX$8),'importation prevair'!$O:$O))</f>
        <v/>
      </c>
      <c r="DY175" s="261" t="str">
        <f>IF($B175="","",SUMIF('importation prevair'!$A:$A,CONCATENATE('Suivi du personnel'!$B175," ",'Suivi du personnel'!DY$8),'importation prevair'!$O:$O))</f>
        <v/>
      </c>
      <c r="DZ175" s="162" t="str">
        <f>IF($B175="","",SUMIF('importation prevair'!$A:$A,CONCATENATE('Suivi du personnel'!$B175," ",'Suivi du personnel'!DZ$8),'importation prevair'!$O:$O))</f>
        <v/>
      </c>
      <c r="EA175" s="162" t="str">
        <f>IF($B175="","",SUMIF('importation prevair'!$A:$A,CONCATENATE('Suivi du personnel'!$B175," ",'Suivi du personnel'!EA$8),'importation prevair'!$O:$O))</f>
        <v/>
      </c>
      <c r="EB175" s="162" t="str">
        <f>IF($B175="","",SUMIF('importation prevair'!$A:$A,CONCATENATE('Suivi du personnel'!$B175," ",'Suivi du personnel'!EB$8),'importation prevair'!$O:$O))</f>
        <v/>
      </c>
      <c r="EC175" s="162" t="str">
        <f>IF($B175="","",SUMIF('importation prevair'!$A:$A,CONCATENATE('Suivi du personnel'!$B175," ",'Suivi du personnel'!EC$8),'importation prevair'!$O:$O))</f>
        <v/>
      </c>
      <c r="ED175" s="162" t="str">
        <f>IF($B175="","",SUMIF('importation prevair'!$A:$A,CONCATENATE('Suivi du personnel'!$B175," ",'Suivi du personnel'!ED$8),'importation prevair'!$O:$O))</f>
        <v/>
      </c>
      <c r="EE175" s="162" t="str">
        <f>IF($B175="","",SUMIF('importation prevair'!$A:$A,CONCATENATE('Suivi du personnel'!$B175," ",'Suivi du personnel'!EE$8),'importation prevair'!$O:$O))</f>
        <v/>
      </c>
      <c r="EF175" s="259" t="str">
        <f>IF($B175="","",SUMIF('importation prevair'!$A:$A,CONCATENATE('Suivi du personnel'!$B175," ",'Suivi du personnel'!EF$8),'importation prevair'!$O:$O))</f>
        <v/>
      </c>
      <c r="EG175" s="260" t="str">
        <f>IF($B175="","",SUMIF('importation prevair'!$A:$A,CONCATENATE('Suivi du personnel'!$B175," ",'Suivi du personnel'!EG$8),'importation prevair'!$O:$O))</f>
        <v/>
      </c>
      <c r="EH175" s="162" t="str">
        <f>IF($B175="","",SUMIF('importation prevair'!$A:$A,CONCATENATE('Suivi du personnel'!$B175," ",'Suivi du personnel'!EH$8),'importation prevair'!$O:$O))</f>
        <v/>
      </c>
      <c r="EI175" s="162" t="str">
        <f>IF($B175="","",SUMIF('importation prevair'!$A:$A,CONCATENATE('Suivi du personnel'!$B175," ",'Suivi du personnel'!EI$8),'importation prevair'!$O:$O))</f>
        <v/>
      </c>
      <c r="EJ175" s="162" t="str">
        <f>IF($B175="","",SUMIF('importation prevair'!$A:$A,CONCATENATE('Suivi du personnel'!$B175," ",'Suivi du personnel'!EJ$8),'importation prevair'!$O:$O))</f>
        <v/>
      </c>
      <c r="EK175" s="162" t="str">
        <f>IF($B175="","",SUMIF('importation prevair'!$A:$A,CONCATENATE('Suivi du personnel'!$B175," ",'Suivi du personnel'!EK$8),'importation prevair'!$O:$O))</f>
        <v/>
      </c>
      <c r="EL175" s="162" t="str">
        <f>IF($B175="","",SUMIF('importation prevair'!$A:$A,CONCATENATE('Suivi du personnel'!$B175," ",'Suivi du personnel'!EL$8),'importation prevair'!$O:$O))</f>
        <v/>
      </c>
      <c r="EM175" s="261" t="str">
        <f>IF($B175="","",SUMIF('importation prevair'!$A:$A,CONCATENATE('Suivi du personnel'!$B175," ",'Suivi du personnel'!EM$8),'importation prevair'!$O:$O))</f>
        <v/>
      </c>
      <c r="EN175" s="162" t="str">
        <f>IF($B175="","",SUMIF('importation prevair'!$A:$A,CONCATENATE('Suivi du personnel'!$B175," ",'Suivi du personnel'!EN$8),'importation prevair'!$O:$O))</f>
        <v/>
      </c>
      <c r="EO175" s="162" t="str">
        <f>IF($B175="","",SUMIF('importation prevair'!$A:$A,CONCATENATE('Suivi du personnel'!$B175," ",'Suivi du personnel'!EO$8),'importation prevair'!$O:$O))</f>
        <v/>
      </c>
      <c r="EP175" s="162" t="str">
        <f>IF($B175="","",SUMIF('importation prevair'!$A:$A,CONCATENATE('Suivi du personnel'!$B175," ",'Suivi du personnel'!EP$8),'importation prevair'!$O:$O))</f>
        <v/>
      </c>
      <c r="EQ175" s="162" t="str">
        <f>IF($B175="","",SUMIF('importation prevair'!$A:$A,CONCATENATE('Suivi du personnel'!$B175," ",'Suivi du personnel'!EQ$8),'importation prevair'!$O:$O))</f>
        <v/>
      </c>
      <c r="ER175" s="162" t="str">
        <f>IF($B175="","",SUMIF('importation prevair'!$A:$A,CONCATENATE('Suivi du personnel'!$B175," ",'Suivi du personnel'!ER$8),'importation prevair'!$O:$O))</f>
        <v/>
      </c>
      <c r="ES175" s="162" t="str">
        <f>IF($B175="","",SUMIF('importation prevair'!$A:$A,CONCATENATE('Suivi du personnel'!$B175," ",'Suivi du personnel'!ES$8),'importation prevair'!$O:$O))</f>
        <v/>
      </c>
      <c r="ET175" s="259" t="str">
        <f>IF($B175="","",SUMIF('importation prevair'!$A:$A,CONCATENATE('Suivi du personnel'!$B175," ",'Suivi du personnel'!ET$8),'importation prevair'!$O:$O))</f>
        <v/>
      </c>
      <c r="EU175" s="260" t="str">
        <f>IF($B175="","",SUMIF('importation prevair'!$A:$A,CONCATENATE('Suivi du personnel'!$B175," ",'Suivi du personnel'!EU$8),'importation prevair'!$O:$O))</f>
        <v/>
      </c>
      <c r="EV175" s="162" t="str">
        <f>IF($B175="","",SUMIF('importation prevair'!$A:$A,CONCATENATE('Suivi du personnel'!$B175," ",'Suivi du personnel'!EV$8),'importation prevair'!$O:$O))</f>
        <v/>
      </c>
      <c r="EW175" s="162" t="str">
        <f>IF($B175="","",SUMIF('importation prevair'!$A:$A,CONCATENATE('Suivi du personnel'!$B175," ",'Suivi du personnel'!EW$8),'importation prevair'!$O:$O))</f>
        <v/>
      </c>
      <c r="EX175" s="162" t="str">
        <f>IF($B175="","",SUMIF('importation prevair'!$A:$A,CONCATENATE('Suivi du personnel'!$B175," ",'Suivi du personnel'!EX$8),'importation prevair'!$O:$O))</f>
        <v/>
      </c>
      <c r="EY175" s="162" t="str">
        <f>IF($B175="","",SUMIF('importation prevair'!$A:$A,CONCATENATE('Suivi du personnel'!$B175," ",'Suivi du personnel'!EY$8),'importation prevair'!$O:$O))</f>
        <v/>
      </c>
      <c r="EZ175" s="162" t="str">
        <f>IF($B175="","",SUMIF('importation prevair'!$A:$A,CONCATENATE('Suivi du personnel'!$B175," ",'Suivi du personnel'!EZ$8),'importation prevair'!$O:$O))</f>
        <v/>
      </c>
      <c r="FA175" s="261" t="str">
        <f>IF($B175="","",SUMIF('importation prevair'!$A:$A,CONCATENATE('Suivi du personnel'!$B175," ",'Suivi du personnel'!FA$8),'importation prevair'!$O:$O))</f>
        <v/>
      </c>
      <c r="FB175" s="162" t="str">
        <f>IF($B175="","",SUMIF('importation prevair'!$A:$A,CONCATENATE('Suivi du personnel'!$B175," ",'Suivi du personnel'!FB$8),'importation prevair'!$O:$O))</f>
        <v/>
      </c>
      <c r="FC175" s="162" t="str">
        <f>IF($B175="","",SUMIF('importation prevair'!$A:$A,CONCATENATE('Suivi du personnel'!$B175," ",'Suivi du personnel'!FC$8),'importation prevair'!$O:$O))</f>
        <v/>
      </c>
      <c r="FD175" s="162" t="str">
        <f>IF($B175="","",SUMIF('importation prevair'!$A:$A,CONCATENATE('Suivi du personnel'!$B175," ",'Suivi du personnel'!FD$8),'importation prevair'!$O:$O))</f>
        <v/>
      </c>
      <c r="FE175" s="162" t="str">
        <f>IF($B175="","",SUMIF('importation prevair'!$A:$A,CONCATENATE('Suivi du personnel'!$B175," ",'Suivi du personnel'!FE$8),'importation prevair'!$O:$O))</f>
        <v/>
      </c>
      <c r="FF175" s="162" t="str">
        <f>IF($B175="","",SUMIF('importation prevair'!$A:$A,CONCATENATE('Suivi du personnel'!$B175," ",'Suivi du personnel'!FF$8),'importation prevair'!$O:$O))</f>
        <v/>
      </c>
      <c r="FG175" s="162" t="str">
        <f>IF($B175="","",SUMIF('importation prevair'!$A:$A,CONCATENATE('Suivi du personnel'!$B175," ",'Suivi du personnel'!FG$8),'importation prevair'!$O:$O))</f>
        <v/>
      </c>
      <c r="FH175" s="259" t="str">
        <f>IF($B175="","",SUMIF('importation prevair'!$A:$A,CONCATENATE('Suivi du personnel'!$B175," ",'Suivi du personnel'!FH$8),'importation prevair'!$O:$O))</f>
        <v/>
      </c>
      <c r="FI175" s="260" t="str">
        <f>IF($B175="","",SUMIF('importation prevair'!$A:$A,CONCATENATE('Suivi du personnel'!$B175," ",'Suivi du personnel'!FI$8),'importation prevair'!$O:$O))</f>
        <v/>
      </c>
      <c r="FJ175" s="162" t="str">
        <f>IF($B175="","",SUMIF('importation prevair'!$A:$A,CONCATENATE('Suivi du personnel'!$B175," ",'Suivi du personnel'!FJ$8),'importation prevair'!$O:$O))</f>
        <v/>
      </c>
      <c r="FK175" s="162" t="str">
        <f>IF($B175="","",SUMIF('importation prevair'!$A:$A,CONCATENATE('Suivi du personnel'!$B175," ",'Suivi du personnel'!FK$8),'importation prevair'!$O:$O))</f>
        <v/>
      </c>
      <c r="FL175" s="162" t="str">
        <f>IF($B175="","",SUMIF('importation prevair'!$A:$A,CONCATENATE('Suivi du personnel'!$B175," ",'Suivi du personnel'!FL$8),'importation prevair'!$O:$O))</f>
        <v/>
      </c>
      <c r="FM175" s="162" t="str">
        <f>IF($B175="","",SUMIF('importation prevair'!$A:$A,CONCATENATE('Suivi du personnel'!$B175," ",'Suivi du personnel'!FM$8),'importation prevair'!$O:$O))</f>
        <v/>
      </c>
      <c r="FN175" s="162" t="str">
        <f>IF($B175="","",SUMIF('importation prevair'!$A:$A,CONCATENATE('Suivi du personnel'!$B175," ",'Suivi du personnel'!FN$8),'importation prevair'!$O:$O))</f>
        <v/>
      </c>
      <c r="FO175" s="261" t="str">
        <f>IF($B175="","",SUMIF('importation prevair'!$A:$A,CONCATENATE('Suivi du personnel'!$B175," ",'Suivi du personnel'!FO$8),'importation prevair'!$O:$O))</f>
        <v/>
      </c>
      <c r="FP175" s="162" t="str">
        <f>IF($B175="","",SUMIF('importation prevair'!$A:$A,CONCATENATE('Suivi du personnel'!$B175," ",'Suivi du personnel'!FP$8),'importation prevair'!$O:$O))</f>
        <v/>
      </c>
      <c r="FQ175" s="162" t="str">
        <f>IF($B175="","",SUMIF('importation prevair'!$A:$A,CONCATENATE('Suivi du personnel'!$B175," ",'Suivi du personnel'!FQ$8),'importation prevair'!$O:$O))</f>
        <v/>
      </c>
      <c r="FR175" s="162" t="str">
        <f>IF($B175="","",SUMIF('importation prevair'!$A:$A,CONCATENATE('Suivi du personnel'!$B175," ",'Suivi du personnel'!FR$8),'importation prevair'!$O:$O))</f>
        <v/>
      </c>
      <c r="FS175" s="162" t="str">
        <f>IF($B175="","",SUMIF('importation prevair'!$A:$A,CONCATENATE('Suivi du personnel'!$B175," ",'Suivi du personnel'!FS$8),'importation prevair'!$O:$O))</f>
        <v/>
      </c>
      <c r="FT175" s="162" t="str">
        <f>IF($B175="","",SUMIF('importation prevair'!$A:$A,CONCATENATE('Suivi du personnel'!$B175," ",'Suivi du personnel'!FT$8),'importation prevair'!$O:$O))</f>
        <v/>
      </c>
      <c r="FU175" s="162" t="str">
        <f>IF($B175="","",SUMIF('importation prevair'!$A:$A,CONCATENATE('Suivi du personnel'!$B175," ",'Suivi du personnel'!FU$8),'importation prevair'!$O:$O))</f>
        <v/>
      </c>
      <c r="FV175" s="259" t="str">
        <f>IF($B175="","",SUMIF('importation prevair'!$A:$A,CONCATENATE('Suivi du personnel'!$B175," ",'Suivi du personnel'!FV$8),'importation prevair'!$O:$O))</f>
        <v/>
      </c>
      <c r="FW175" s="260" t="str">
        <f>IF($B175="","",SUMIF('importation prevair'!$A:$A,CONCATENATE('Suivi du personnel'!$B175," ",'Suivi du personnel'!FW$8),'importation prevair'!$O:$O))</f>
        <v/>
      </c>
      <c r="FX175" s="162" t="str">
        <f>IF($B175="","",SUMIF('importation prevair'!$A:$A,CONCATENATE('Suivi du personnel'!$B175," ",'Suivi du personnel'!FX$8),'importation prevair'!$O:$O))</f>
        <v/>
      </c>
      <c r="FY175" s="162" t="str">
        <f>IF($B175="","",SUMIF('importation prevair'!$A:$A,CONCATENATE('Suivi du personnel'!$B175," ",'Suivi du personnel'!FY$8),'importation prevair'!$O:$O))</f>
        <v/>
      </c>
      <c r="FZ175" s="162" t="str">
        <f>IF($B175="","",SUMIF('importation prevair'!$A:$A,CONCATENATE('Suivi du personnel'!$B175," ",'Suivi du personnel'!FZ$8),'importation prevair'!$O:$O))</f>
        <v/>
      </c>
      <c r="GA175" s="162" t="str">
        <f>IF($B175="","",SUMIF('importation prevair'!$A:$A,CONCATENATE('Suivi du personnel'!$B175," ",'Suivi du personnel'!GA$8),'importation prevair'!$O:$O))</f>
        <v/>
      </c>
      <c r="GB175" s="162" t="str">
        <f>IF($B175="","",SUMIF('importation prevair'!$A:$A,CONCATENATE('Suivi du personnel'!$B175," ",'Suivi du personnel'!GB$8),'importation prevair'!$O:$O))</f>
        <v/>
      </c>
      <c r="GC175" s="261" t="str">
        <f>IF($B175="","",SUMIF('importation prevair'!$A:$A,CONCATENATE('Suivi du personnel'!$B175," ",'Suivi du personnel'!GC$8),'importation prevair'!$O:$O))</f>
        <v/>
      </c>
      <c r="GD175" s="162" t="str">
        <f>IF($B175="","",SUMIF('importation prevair'!$A:$A,CONCATENATE('Suivi du personnel'!$B175," ",'Suivi du personnel'!GD$8),'importation prevair'!$O:$O))</f>
        <v/>
      </c>
      <c r="GE175" s="162" t="str">
        <f>IF($B175="","",SUMIF('importation prevair'!$A:$A,CONCATENATE('Suivi du personnel'!$B175," ",'Suivi du personnel'!GE$8),'importation prevair'!$O:$O))</f>
        <v/>
      </c>
      <c r="GF175" s="162" t="str">
        <f>IF($B175="","",SUMIF('importation prevair'!$A:$A,CONCATENATE('Suivi du personnel'!$B175," ",'Suivi du personnel'!GF$8),'importation prevair'!$O:$O))</f>
        <v/>
      </c>
      <c r="GG175" s="162" t="str">
        <f>IF($B175="","",SUMIF('importation prevair'!$A:$A,CONCATENATE('Suivi du personnel'!$B175," ",'Suivi du personnel'!GG$8),'importation prevair'!$O:$O))</f>
        <v/>
      </c>
      <c r="GH175" s="162" t="str">
        <f>IF($B175="","",SUMIF('importation prevair'!$A:$A,CONCATENATE('Suivi du personnel'!$B175," ",'Suivi du personnel'!GH$8),'importation prevair'!$O:$O))</f>
        <v/>
      </c>
      <c r="GI175" s="162" t="str">
        <f>IF($B175="","",SUMIF('importation prevair'!$A:$A,CONCATENATE('Suivi du personnel'!$B175," ",'Suivi du personnel'!GI$8),'importation prevair'!$O:$O))</f>
        <v/>
      </c>
      <c r="GJ175" s="162" t="str">
        <f>IF($B175="","",SUMIF('importation prevair'!$A:$A,CONCATENATE('Suivi du personnel'!$B175," ",'Suivi du personnel'!GJ$8),'importation prevair'!$O:$O))</f>
        <v/>
      </c>
      <c r="GK175" s="162" t="str">
        <f>IF($B175="","",SUMIF('importation prevair'!$A:$A,CONCATENATE('Suivi du personnel'!$B175," ",'Suivi du personnel'!GK$8),'importation prevair'!$O:$O))</f>
        <v/>
      </c>
      <c r="GL175" s="162" t="str">
        <f>IF($B175="","",SUMIF('importation prevair'!$A:$A,CONCATENATE('Suivi du personnel'!$B175," ",'Suivi du personnel'!GL$8),'importation prevair'!$O:$O))</f>
        <v/>
      </c>
      <c r="GM175" s="162" t="str">
        <f>IF($B175="","",SUMIF('importation prevair'!$A:$A,CONCATENATE('Suivi du personnel'!$B175," ",'Suivi du personnel'!GM$8),'importation prevair'!$O:$O))</f>
        <v/>
      </c>
      <c r="GN175" s="162" t="str">
        <f>IF($B175="","",SUMIF('importation prevair'!$A:$A,CONCATENATE('Suivi du personnel'!$B175," ",'Suivi du personnel'!GN$8),'importation prevair'!$O:$O))</f>
        <v/>
      </c>
      <c r="GO175" s="162" t="str">
        <f>IF($B175="","",SUMIF('importation prevair'!$A:$A,CONCATENATE('Suivi du personnel'!$B175," ",'Suivi du personnel'!GO$8),'importation prevair'!$O:$O))</f>
        <v/>
      </c>
      <c r="GP175" s="162" t="str">
        <f>IF($B175="","",SUMIF('importation prevair'!$A:$A,CONCATENATE('Suivi du personnel'!$B175," ",'Suivi du personnel'!GP$8),'importation prevair'!$O:$O))</f>
        <v/>
      </c>
      <c r="GQ175" s="162" t="str">
        <f>IF($B175="","",SUMIF('importation prevair'!$A:$A,CONCATENATE('Suivi du personnel'!$B175," ",'Suivi du personnel'!GQ$8),'importation prevair'!$O:$O))</f>
        <v/>
      </c>
      <c r="GR175" s="162" t="str">
        <f>IF($B175="","",SUMIF('importation prevair'!$A:$A,CONCATENATE('Suivi du personnel'!$B175," ",'Suivi du personnel'!GR$8),'importation prevair'!$O:$O))</f>
        <v/>
      </c>
      <c r="GS175" s="162" t="str">
        <f>IF($B175="","",SUMIF('importation prevair'!$A:$A,CONCATENATE('Suivi du personnel'!$B175," ",'Suivi du personnel'!GS$8),'importation prevair'!$O:$O))</f>
        <v/>
      </c>
      <c r="GT175" s="162" t="str">
        <f>IF($B175="","",SUMIF('importation prevair'!$A:$A,CONCATENATE('Suivi du personnel'!$B175," ",'Suivi du personnel'!GT$8),'importation prevair'!$O:$O))</f>
        <v/>
      </c>
      <c r="GU175" s="162" t="str">
        <f>IF($B175="","",SUMIF('importation prevair'!$A:$A,CONCATENATE('Suivi du personnel'!$B175," ",'Suivi du personnel'!GU$8),'importation prevair'!$O:$O))</f>
        <v/>
      </c>
      <c r="GV175" s="162" t="str">
        <f>IF($B175="","",SUMIF('importation prevair'!$A:$A,CONCATENATE('Suivi du personnel'!$B175," ",'Suivi du personnel'!GV$8),'importation prevair'!$O:$O))</f>
        <v/>
      </c>
      <c r="GW175" s="162" t="str">
        <f>IF($B175="","",SUMIF('importation prevair'!$A:$A,CONCATENATE('Suivi du personnel'!$B175," ",'Suivi du personnel'!GW$8),'importation prevair'!$O:$O))</f>
        <v/>
      </c>
      <c r="GX175" s="162" t="str">
        <f>IF($B175="","",SUMIF('importation prevair'!$A:$A,CONCATENATE('Suivi du personnel'!$B175," ",'Suivi du personnel'!GX$8),'importation prevair'!$O:$O))</f>
        <v/>
      </c>
    </row>
    <row r="176" spans="1:206" s="164" customFormat="1" ht="13.5" thickBot="1" x14ac:dyDescent="0.25">
      <c r="A176" s="289" t="str">
        <f>IF($B176="","",VLOOKUP($B176,'info personnel sur AT'!$A$3:$C$298,2,FALSE))</f>
        <v/>
      </c>
      <c r="B176" s="287"/>
      <c r="C176" s="284" t="str">
        <f>IF($B176="","",VLOOKUP($B176,'info personnel sur AT'!$A$3:$Q$298,3,FALSE))</f>
        <v/>
      </c>
      <c r="D176" s="280" t="str">
        <f>IF($B176="","",VLOOKUP($B176,'info personnel sur AT'!$A$3:$Q$298,4,FALSE))</f>
        <v/>
      </c>
      <c r="E176" s="277" t="str">
        <f>IF($B176="","",VLOOKUP($B176,'info personnel sur AT'!$A$3:$Q$298,5,FALSE))</f>
        <v/>
      </c>
      <c r="F176" s="219">
        <f t="shared" ref="F176:F200" si="144">SUM(BA176:GH176)</f>
        <v>0</v>
      </c>
      <c r="G176" s="240">
        <v>0.3</v>
      </c>
      <c r="H176" s="218">
        <f t="shared" si="138"/>
        <v>0.3</v>
      </c>
      <c r="I176" s="22" t="str">
        <f>IF($B176="","",VLOOKUP($B176,'info personnel sur AT'!$A$3:$Q$298,6,FALSE))</f>
        <v/>
      </c>
      <c r="J176" s="22" t="str">
        <f>IF($B176="","",VLOOKUP($B176,'info personnel sur AT'!$A$3:$Q$298,7,FALSE))</f>
        <v/>
      </c>
      <c r="K176" s="22" t="str">
        <f>IF($B176="","",VLOOKUP($B176,'info personnel sur AT'!$A$3:$Q$298,8,FALSE))</f>
        <v/>
      </c>
      <c r="L176" s="22" t="str">
        <f>IF($B176="","",VLOOKUP($B176,'info personnel sur AT'!$A$3:$Q$298,9,FALSE))</f>
        <v/>
      </c>
      <c r="M176" s="22" t="str">
        <f>IF($B176="","",VLOOKUP($B176,'info personnel sur AT'!$A$3:$Q$298,10,FALSE))</f>
        <v/>
      </c>
      <c r="N176" s="22" t="str">
        <f>IF($B176="","",VLOOKUP($B176,'info personnel sur AT'!$A$3:$Q$298,11,FALSE))</f>
        <v/>
      </c>
      <c r="O176" s="22" t="str">
        <f>IF($B176="","",VLOOKUP($B176,'info personnel sur AT'!$A$3:$Q$298,12,FALSE))</f>
        <v/>
      </c>
      <c r="P176" s="22" t="str">
        <f>IF($B176="","",VLOOKUP($B176,'info personnel sur AT'!$A$3:$Q$298,13,FALSE))</f>
        <v/>
      </c>
      <c r="Q176" s="22" t="str">
        <f>IF($B176="","",VLOOKUP($B176,'info personnel sur AT'!$A$3:$Q$298,14,FALSE))</f>
        <v/>
      </c>
      <c r="R176" s="22" t="str">
        <f>IF($B176="","",VLOOKUP($B176,'info personnel sur AT'!$A$3:$Q$298,15,FALSE))</f>
        <v/>
      </c>
      <c r="S176" s="22" t="str">
        <f>IF($B176="","",VLOOKUP($B176,'info personnel sur AT'!$A$3:$Q$298,16,FALSE))</f>
        <v/>
      </c>
      <c r="T176" s="22" t="str">
        <f>IF($B176="","",VLOOKUP($B176,'info personnel sur AT'!$A$3:$Q$298,17,FALSE))</f>
        <v/>
      </c>
      <c r="U176" s="11">
        <f t="shared" si="139"/>
        <v>0</v>
      </c>
      <c r="V176" s="2">
        <f t="shared" si="140"/>
        <v>0</v>
      </c>
      <c r="W176" s="6">
        <f t="shared" si="141"/>
        <v>0</v>
      </c>
      <c r="X176" s="180">
        <f t="shared" si="142"/>
        <v>1.8</v>
      </c>
      <c r="Y176" s="179">
        <f t="shared" si="134"/>
        <v>5</v>
      </c>
      <c r="Z176" s="192">
        <f t="shared" si="143"/>
        <v>10</v>
      </c>
      <c r="AA176" s="195">
        <f t="shared" si="108"/>
        <v>0</v>
      </c>
      <c r="AB176" s="195">
        <f t="shared" si="109"/>
        <v>0</v>
      </c>
      <c r="AC176" s="195">
        <f t="shared" si="110"/>
        <v>0</v>
      </c>
      <c r="AD176" s="195">
        <f t="shared" si="111"/>
        <v>0</v>
      </c>
      <c r="AE176" s="195">
        <f t="shared" si="112"/>
        <v>0</v>
      </c>
      <c r="AF176" s="195">
        <f t="shared" si="113"/>
        <v>0</v>
      </c>
      <c r="AG176" s="195">
        <f t="shared" si="114"/>
        <v>0</v>
      </c>
      <c r="AH176" s="248">
        <f t="shared" si="115"/>
        <v>0</v>
      </c>
      <c r="AI176" s="248">
        <f t="shared" si="116"/>
        <v>0</v>
      </c>
      <c r="AJ176" s="248">
        <f t="shared" si="117"/>
        <v>0</v>
      </c>
      <c r="AK176" s="248">
        <f t="shared" si="118"/>
        <v>0</v>
      </c>
      <c r="AL176" s="248">
        <f t="shared" si="119"/>
        <v>0</v>
      </c>
      <c r="AM176" s="248">
        <f t="shared" si="120"/>
        <v>0</v>
      </c>
      <c r="AN176" s="248">
        <f t="shared" si="121"/>
        <v>0</v>
      </c>
      <c r="AO176" s="248">
        <f t="shared" si="122"/>
        <v>0</v>
      </c>
      <c r="AP176" s="248">
        <f t="shared" si="123"/>
        <v>0</v>
      </c>
      <c r="AQ176" s="248">
        <f t="shared" si="124"/>
        <v>0</v>
      </c>
      <c r="AR176" s="248">
        <f t="shared" si="125"/>
        <v>0</v>
      </c>
      <c r="AS176" s="248">
        <f t="shared" si="126"/>
        <v>0</v>
      </c>
      <c r="AT176" s="248">
        <f t="shared" si="127"/>
        <v>0</v>
      </c>
      <c r="AU176" s="248">
        <f t="shared" si="128"/>
        <v>0</v>
      </c>
      <c r="AV176" s="245">
        <f t="shared" si="135"/>
        <v>0</v>
      </c>
      <c r="AW176" s="245">
        <f t="shared" si="136"/>
        <v>0</v>
      </c>
      <c r="AX176" s="252">
        <f t="shared" si="137"/>
        <v>0</v>
      </c>
      <c r="AY176" s="253">
        <f t="shared" si="132"/>
        <v>0</v>
      </c>
      <c r="AZ176" s="253">
        <f t="shared" si="133"/>
        <v>0</v>
      </c>
      <c r="BA176" s="221" t="str">
        <f>IF($B176="","",SUMIF('importation prevair'!$A:$A,CONCATENATE('Suivi du personnel'!$B176," ",'Suivi du personnel'!BA$8),'importation prevair'!$O:$O))</f>
        <v/>
      </c>
      <c r="BB176" s="222" t="str">
        <f>IF($B176="","",SUMIF('importation prevair'!$A:$A,CONCATENATE('Suivi du personnel'!$B176," ",'Suivi du personnel'!BB$8),'importation prevair'!$O:$O))</f>
        <v/>
      </c>
      <c r="BC176" s="222" t="str">
        <f>IF($B176="","",SUMIF('importation prevair'!$A:$A,CONCATENATE('Suivi du personnel'!$B176," ",'Suivi du personnel'!BC$8),'importation prevair'!$O:$O))</f>
        <v/>
      </c>
      <c r="BD176" s="222" t="str">
        <f>IF($B176="","",SUMIF('importation prevair'!$A:$A,CONCATENATE('Suivi du personnel'!$B176," ",'Suivi du personnel'!BD$8),'importation prevair'!$O:$O))</f>
        <v/>
      </c>
      <c r="BE176" s="222" t="str">
        <f>IF($B176="","",SUMIF('importation prevair'!$A:$A,CONCATENATE('Suivi du personnel'!$B176," ",'Suivi du personnel'!BE$8),'importation prevair'!$O:$O))</f>
        <v/>
      </c>
      <c r="BF176" s="222" t="str">
        <f>IF($B176="","",SUMIF('importation prevair'!$A:$A,CONCATENATE('Suivi du personnel'!$B176," ",'Suivi du personnel'!BF$8),'importation prevair'!$O:$O))</f>
        <v/>
      </c>
      <c r="BG176" s="223" t="str">
        <f>IF($B176="","",SUMIF('importation prevair'!$A:$A,CONCATENATE('Suivi du personnel'!$B176," ",'Suivi du personnel'!BG$8),'importation prevair'!$O:$O))</f>
        <v/>
      </c>
      <c r="BH176" s="221" t="str">
        <f>IF($B176="","",SUMIF('importation prevair'!$A:$A,CONCATENATE('Suivi du personnel'!$B176," ",'Suivi du personnel'!BH$8),'importation prevair'!$O:$O))</f>
        <v/>
      </c>
      <c r="BI176" s="222" t="str">
        <f>IF($B176="","",SUMIF('importation prevair'!$A:$A,CONCATENATE('Suivi du personnel'!$B176," ",'Suivi du personnel'!BI$8),'importation prevair'!$O:$O))</f>
        <v/>
      </c>
      <c r="BJ176" s="222" t="str">
        <f>IF($B176="","",SUMIF('importation prevair'!$A:$A,CONCATENATE('Suivi du personnel'!$B176," ",'Suivi du personnel'!BJ$8),'importation prevair'!$O:$O))</f>
        <v/>
      </c>
      <c r="BK176" s="222" t="str">
        <f>IF($B176="","",SUMIF('importation prevair'!$A:$A,CONCATENATE('Suivi du personnel'!$B176," ",'Suivi du personnel'!BK$8),'importation prevair'!$O:$O))</f>
        <v/>
      </c>
      <c r="BL176" s="222" t="str">
        <f>IF($B176="","",SUMIF('importation prevair'!$A:$A,CONCATENATE('Suivi du personnel'!$B176," ",'Suivi du personnel'!BL$8),'importation prevair'!$O:$O))</f>
        <v/>
      </c>
      <c r="BM176" s="222" t="str">
        <f>IF($B176="","",SUMIF('importation prevair'!$A:$A,CONCATENATE('Suivi du personnel'!$B176," ",'Suivi du personnel'!BM$8),'importation prevair'!$O:$O))</f>
        <v/>
      </c>
      <c r="BN176" s="223" t="str">
        <f>IF($B176="","",SUMIF('importation prevair'!$A:$A,CONCATENATE('Suivi du personnel'!$B176," ",'Suivi du personnel'!BN$8),'importation prevair'!$O:$O))</f>
        <v/>
      </c>
      <c r="BO176" s="221" t="str">
        <f>IF($B176="","",SUMIF('importation prevair'!$A:$A,CONCATENATE('Suivi du personnel'!$B176," ",'Suivi du personnel'!BO$8),'importation prevair'!$O:$O))</f>
        <v/>
      </c>
      <c r="BP176" s="222" t="str">
        <f>IF($B176="","",SUMIF('importation prevair'!$A:$A,CONCATENATE('Suivi du personnel'!$B176," ",'Suivi du personnel'!BP$8),'importation prevair'!$O:$O))</f>
        <v/>
      </c>
      <c r="BQ176" s="222" t="str">
        <f>IF($B176="","",SUMIF('importation prevair'!$A:$A,CONCATENATE('Suivi du personnel'!$B176," ",'Suivi du personnel'!BQ$8),'importation prevair'!$O:$O))</f>
        <v/>
      </c>
      <c r="BR176" s="222" t="str">
        <f>IF($B176="","",SUMIF('importation prevair'!$A:$A,CONCATENATE('Suivi du personnel'!$B176," ",'Suivi du personnel'!BR$8),'importation prevair'!$O:$O))</f>
        <v/>
      </c>
      <c r="BS176" s="222" t="str">
        <f>IF($B176="","",SUMIF('importation prevair'!$A:$A,CONCATENATE('Suivi du personnel'!$B176," ",'Suivi du personnel'!BS$8),'importation prevair'!$O:$O))</f>
        <v/>
      </c>
      <c r="BT176" s="222" t="str">
        <f>IF($B176="","",SUMIF('importation prevair'!$A:$A,CONCATENATE('Suivi du personnel'!$B176," ",'Suivi du personnel'!BT$8),'importation prevair'!$O:$O))</f>
        <v/>
      </c>
      <c r="BU176" s="223" t="str">
        <f>IF($B176="","",SUMIF('importation prevair'!$A:$A,CONCATENATE('Suivi du personnel'!$B176," ",'Suivi du personnel'!BU$8),'importation prevair'!$O:$O))</f>
        <v/>
      </c>
      <c r="BV176" s="221" t="str">
        <f>IF($B176="","",SUMIF('importation prevair'!$A:$A,CONCATENATE('Suivi du personnel'!$B176," ",'Suivi du personnel'!BV$8),'importation prevair'!$O:$O))</f>
        <v/>
      </c>
      <c r="BW176" s="222" t="str">
        <f>IF($B176="","",SUMIF('importation prevair'!$A:$A,CONCATENATE('Suivi du personnel'!$B176," ",'Suivi du personnel'!BW$8),'importation prevair'!$O:$O))</f>
        <v/>
      </c>
      <c r="BX176" s="222" t="str">
        <f>IF($B176="","",SUMIF('importation prevair'!$A:$A,CONCATENATE('Suivi du personnel'!$B176," ",'Suivi du personnel'!BX$8),'importation prevair'!$O:$O))</f>
        <v/>
      </c>
      <c r="BY176" s="222" t="str">
        <f>IF($B176="","",SUMIF('importation prevair'!$A:$A,CONCATENATE('Suivi du personnel'!$B176," ",'Suivi du personnel'!BY$8),'importation prevair'!$O:$O))</f>
        <v/>
      </c>
      <c r="BZ176" s="222" t="str">
        <f>IF($B176="","",SUMIF('importation prevair'!$A:$A,CONCATENATE('Suivi du personnel'!$B176," ",'Suivi du personnel'!BZ$8),'importation prevair'!$O:$O))</f>
        <v/>
      </c>
      <c r="CA176" s="222" t="str">
        <f>IF($B176="","",SUMIF('importation prevair'!$A:$A,CONCATENATE('Suivi du personnel'!$B176," ",'Suivi du personnel'!CA$8),'importation prevair'!$O:$O))</f>
        <v/>
      </c>
      <c r="CB176" s="223" t="str">
        <f>IF($B176="","",SUMIF('importation prevair'!$A:$A,CONCATENATE('Suivi du personnel'!$B176," ",'Suivi du personnel'!CB$8),'importation prevair'!$O:$O))</f>
        <v/>
      </c>
      <c r="CC176" s="221" t="str">
        <f>IF($B176="","",SUMIF('importation prevair'!$A:$A,CONCATENATE('Suivi du personnel'!$B176," ",'Suivi du personnel'!CC$8),'importation prevair'!$O:$O))</f>
        <v/>
      </c>
      <c r="CD176" s="222" t="str">
        <f>IF($B176="","",SUMIF('importation prevair'!$A:$A,CONCATENATE('Suivi du personnel'!$B176," ",'Suivi du personnel'!CD$8),'importation prevair'!$O:$O))</f>
        <v/>
      </c>
      <c r="CE176" s="222" t="str">
        <f>IF($B176="","",SUMIF('importation prevair'!$A:$A,CONCATENATE('Suivi du personnel'!$B176," ",'Suivi du personnel'!CE$8),'importation prevair'!$O:$O))</f>
        <v/>
      </c>
      <c r="CF176" s="222" t="str">
        <f>IF($B176="","",SUMIF('importation prevair'!$A:$A,CONCATENATE('Suivi du personnel'!$B176," ",'Suivi du personnel'!CF$8),'importation prevair'!$O:$O))</f>
        <v/>
      </c>
      <c r="CG176" s="222" t="str">
        <f>IF($B176="","",SUMIF('importation prevair'!$A:$A,CONCATENATE('Suivi du personnel'!$B176," ",'Suivi du personnel'!CG$8),'importation prevair'!$O:$O))</f>
        <v/>
      </c>
      <c r="CH176" s="222" t="str">
        <f>IF($B176="","",SUMIF('importation prevair'!$A:$A,CONCATENATE('Suivi du personnel'!$B176," ",'Suivi du personnel'!CH$8),'importation prevair'!$O:$O))</f>
        <v/>
      </c>
      <c r="CI176" s="223" t="str">
        <f>IF($B176="","",SUMIF('importation prevair'!$A:$A,CONCATENATE('Suivi du personnel'!$B176," ",'Suivi du personnel'!CI$8),'importation prevair'!$O:$O))</f>
        <v/>
      </c>
      <c r="CJ176" s="221" t="str">
        <f>IF($B176="","",SUMIF('importation prevair'!$A:$A,CONCATENATE('Suivi du personnel'!$B176," ",'Suivi du personnel'!CJ$8),'importation prevair'!$O:$O))</f>
        <v/>
      </c>
      <c r="CK176" s="222" t="str">
        <f>IF($B176="","",SUMIF('importation prevair'!$A:$A,CONCATENATE('Suivi du personnel'!$B176," ",'Suivi du personnel'!CK$8),'importation prevair'!$O:$O))</f>
        <v/>
      </c>
      <c r="CL176" s="222" t="str">
        <f>IF($B176="","",SUMIF('importation prevair'!$A:$A,CONCATENATE('Suivi du personnel'!$B176," ",'Suivi du personnel'!CL$8),'importation prevair'!$O:$O))</f>
        <v/>
      </c>
      <c r="CM176" s="222" t="str">
        <f>IF($B176="","",SUMIF('importation prevair'!$A:$A,CONCATENATE('Suivi du personnel'!$B176," ",'Suivi du personnel'!CM$8),'importation prevair'!$O:$O))</f>
        <v/>
      </c>
      <c r="CN176" s="222" t="str">
        <f>IF($B176="","",SUMIF('importation prevair'!$A:$A,CONCATENATE('Suivi du personnel'!$B176," ",'Suivi du personnel'!CN$8),'importation prevair'!$O:$O))</f>
        <v/>
      </c>
      <c r="CO176" s="222" t="str">
        <f>IF($B176="","",SUMIF('importation prevair'!$A:$A,CONCATENATE('Suivi du personnel'!$B176," ",'Suivi du personnel'!CO$8),'importation prevair'!$O:$O))</f>
        <v/>
      </c>
      <c r="CP176" s="223" t="str">
        <f>IF($B176="","",SUMIF('importation prevair'!$A:$A,CONCATENATE('Suivi du personnel'!$B176," ",'Suivi du personnel'!CP$8),'importation prevair'!$O:$O))</f>
        <v/>
      </c>
      <c r="CQ176" s="221" t="str">
        <f>IF($B176="","",SUMIF('importation prevair'!$A:$A,CONCATENATE('Suivi du personnel'!$B176," ",'Suivi du personnel'!CQ$8),'importation prevair'!$O:$O))</f>
        <v/>
      </c>
      <c r="CR176" s="222" t="str">
        <f>IF($B176="","",SUMIF('importation prevair'!$A:$A,CONCATENATE('Suivi du personnel'!$B176," ",'Suivi du personnel'!CR$8),'importation prevair'!$O:$O))</f>
        <v/>
      </c>
      <c r="CS176" s="222" t="str">
        <f>IF($B176="","",SUMIF('importation prevair'!$A:$A,CONCATENATE('Suivi du personnel'!$B176," ",'Suivi du personnel'!CS$8),'importation prevair'!$O:$O))</f>
        <v/>
      </c>
      <c r="CT176" s="222" t="str">
        <f>IF($B176="","",SUMIF('importation prevair'!$A:$A,CONCATENATE('Suivi du personnel'!$B176," ",'Suivi du personnel'!CT$8),'importation prevair'!$O:$O))</f>
        <v/>
      </c>
      <c r="CU176" s="222" t="str">
        <f>IF($B176="","",SUMIF('importation prevair'!$A:$A,CONCATENATE('Suivi du personnel'!$B176," ",'Suivi du personnel'!CU$8),'importation prevair'!$O:$O))</f>
        <v/>
      </c>
      <c r="CV176" s="222" t="str">
        <f>IF($B176="","",SUMIF('importation prevair'!$A:$A,CONCATENATE('Suivi du personnel'!$B176," ",'Suivi du personnel'!CV$8),'importation prevair'!$O:$O))</f>
        <v/>
      </c>
      <c r="CW176" s="223" t="str">
        <f>IF($B176="","",SUMIF('importation prevair'!$A:$A,CONCATENATE('Suivi du personnel'!$B176," ",'Suivi du personnel'!CW$8),'importation prevair'!$O:$O))</f>
        <v/>
      </c>
      <c r="CX176" s="221" t="str">
        <f>IF($B176="","",SUMIF('importation prevair'!$A:$A,CONCATENATE('Suivi du personnel'!$B176," ",'Suivi du personnel'!CX$8),'importation prevair'!$O:$O))</f>
        <v/>
      </c>
      <c r="CY176" s="222" t="str">
        <f>IF($B176="","",SUMIF('importation prevair'!$A:$A,CONCATENATE('Suivi du personnel'!$B176," ",'Suivi du personnel'!CY$8),'importation prevair'!$O:$O))</f>
        <v/>
      </c>
      <c r="CZ176" s="222" t="str">
        <f>IF($B176="","",SUMIF('importation prevair'!$A:$A,CONCATENATE('Suivi du personnel'!$B176," ",'Suivi du personnel'!CZ$8),'importation prevair'!$O:$O))</f>
        <v/>
      </c>
      <c r="DA176" s="222" t="str">
        <f>IF($B176="","",SUMIF('importation prevair'!$A:$A,CONCATENATE('Suivi du personnel'!$B176," ",'Suivi du personnel'!DA$8),'importation prevair'!$O:$O))</f>
        <v/>
      </c>
      <c r="DB176" s="222" t="str">
        <f>IF($B176="","",SUMIF('importation prevair'!$A:$A,CONCATENATE('Suivi du personnel'!$B176," ",'Suivi du personnel'!DB$8),'importation prevair'!$O:$O))</f>
        <v/>
      </c>
      <c r="DC176" s="222" t="str">
        <f>IF($B176="","",SUMIF('importation prevair'!$A:$A,CONCATENATE('Suivi du personnel'!$B176," ",'Suivi du personnel'!DC$8),'importation prevair'!$O:$O))</f>
        <v/>
      </c>
      <c r="DD176" s="223" t="str">
        <f>IF($B176="","",SUMIF('importation prevair'!$A:$A,CONCATENATE('Suivi du personnel'!$B176," ",'Suivi du personnel'!DD$8),'importation prevair'!$O:$O))</f>
        <v/>
      </c>
      <c r="DE176" s="260" t="str">
        <f>IF($B176="","",SUMIF('importation prevair'!$A:$A,CONCATENATE('Suivi du personnel'!$B176," ",'Suivi du personnel'!DE$8),'importation prevair'!$O:$O))</f>
        <v/>
      </c>
      <c r="DF176" s="162" t="str">
        <f>IF($B176="","",SUMIF('importation prevair'!$A:$A,CONCATENATE('Suivi du personnel'!$B176," ",'Suivi du personnel'!DF$8),'importation prevair'!$O:$O))</f>
        <v/>
      </c>
      <c r="DG176" s="162" t="str">
        <f>IF($B176="","",SUMIF('importation prevair'!$A:$A,CONCATENATE('Suivi du personnel'!$B176," ",'Suivi du personnel'!DG$8),'importation prevair'!$O:$O))</f>
        <v/>
      </c>
      <c r="DH176" s="162" t="str">
        <f>IF($B176="","",SUMIF('importation prevair'!$A:$A,CONCATENATE('Suivi du personnel'!$B176," ",'Suivi du personnel'!DH$8),'importation prevair'!$O:$O))</f>
        <v/>
      </c>
      <c r="DI176" s="162" t="str">
        <f>IF($B176="","",SUMIF('importation prevair'!$A:$A,CONCATENATE('Suivi du personnel'!$B176," ",'Suivi du personnel'!DI$8),'importation prevair'!$O:$O))</f>
        <v/>
      </c>
      <c r="DJ176" s="162" t="str">
        <f>IF($B176="","",SUMIF('importation prevair'!$A:$A,CONCATENATE('Suivi du personnel'!$B176," ",'Suivi du personnel'!DJ$8),'importation prevair'!$O:$O))</f>
        <v/>
      </c>
      <c r="DK176" s="261" t="str">
        <f>IF($B176="","",SUMIF('importation prevair'!$A:$A,CONCATENATE('Suivi du personnel'!$B176," ",'Suivi du personnel'!DK$8),'importation prevair'!$O:$O))</f>
        <v/>
      </c>
      <c r="DL176" s="162" t="str">
        <f>IF($B176="","",SUMIF('importation prevair'!$A:$A,CONCATENATE('Suivi du personnel'!$B176," ",'Suivi du personnel'!DL$8),'importation prevair'!$O:$O))</f>
        <v/>
      </c>
      <c r="DM176" s="162" t="str">
        <f>IF($B176="","",SUMIF('importation prevair'!$A:$A,CONCATENATE('Suivi du personnel'!$B176," ",'Suivi du personnel'!DM$8),'importation prevair'!$O:$O))</f>
        <v/>
      </c>
      <c r="DN176" s="162" t="str">
        <f>IF($B176="","",SUMIF('importation prevair'!$A:$A,CONCATENATE('Suivi du personnel'!$B176," ",'Suivi du personnel'!DN$8),'importation prevair'!$O:$O))</f>
        <v/>
      </c>
      <c r="DO176" s="162" t="str">
        <f>IF($B176="","",SUMIF('importation prevair'!$A:$A,CONCATENATE('Suivi du personnel'!$B176," ",'Suivi du personnel'!DO$8),'importation prevair'!$O:$O))</f>
        <v/>
      </c>
      <c r="DP176" s="162" t="str">
        <f>IF($B176="","",SUMIF('importation prevair'!$A:$A,CONCATENATE('Suivi du personnel'!$B176," ",'Suivi du personnel'!DP$8),'importation prevair'!$O:$O))</f>
        <v/>
      </c>
      <c r="DQ176" s="162" t="str">
        <f>IF($B176="","",SUMIF('importation prevair'!$A:$A,CONCATENATE('Suivi du personnel'!$B176," ",'Suivi du personnel'!DQ$8),'importation prevair'!$O:$O))</f>
        <v/>
      </c>
      <c r="DR176" s="259" t="str">
        <f>IF($B176="","",SUMIF('importation prevair'!$A:$A,CONCATENATE('Suivi du personnel'!$B176," ",'Suivi du personnel'!DR$8),'importation prevair'!$O:$O))</f>
        <v/>
      </c>
      <c r="DS176" s="260" t="str">
        <f>IF($B176="","",SUMIF('importation prevair'!$A:$A,CONCATENATE('Suivi du personnel'!$B176," ",'Suivi du personnel'!DS$8),'importation prevair'!$O:$O))</f>
        <v/>
      </c>
      <c r="DT176" s="162" t="str">
        <f>IF($B176="","",SUMIF('importation prevair'!$A:$A,CONCATENATE('Suivi du personnel'!$B176," ",'Suivi du personnel'!DT$8),'importation prevair'!$O:$O))</f>
        <v/>
      </c>
      <c r="DU176" s="162" t="str">
        <f>IF($B176="","",SUMIF('importation prevair'!$A:$A,CONCATENATE('Suivi du personnel'!$B176," ",'Suivi du personnel'!DU$8),'importation prevair'!$O:$O))</f>
        <v/>
      </c>
      <c r="DV176" s="162" t="str">
        <f>IF($B176="","",SUMIF('importation prevair'!$A:$A,CONCATENATE('Suivi du personnel'!$B176," ",'Suivi du personnel'!DV$8),'importation prevair'!$O:$O))</f>
        <v/>
      </c>
      <c r="DW176" s="162" t="str">
        <f>IF($B176="","",SUMIF('importation prevair'!$A:$A,CONCATENATE('Suivi du personnel'!$B176," ",'Suivi du personnel'!DW$8),'importation prevair'!$O:$O))</f>
        <v/>
      </c>
      <c r="DX176" s="162" t="str">
        <f>IF($B176="","",SUMIF('importation prevair'!$A:$A,CONCATENATE('Suivi du personnel'!$B176," ",'Suivi du personnel'!DX$8),'importation prevair'!$O:$O))</f>
        <v/>
      </c>
      <c r="DY176" s="261" t="str">
        <f>IF($B176="","",SUMIF('importation prevair'!$A:$A,CONCATENATE('Suivi du personnel'!$B176," ",'Suivi du personnel'!DY$8),'importation prevair'!$O:$O))</f>
        <v/>
      </c>
      <c r="DZ176" s="162" t="str">
        <f>IF($B176="","",SUMIF('importation prevair'!$A:$A,CONCATENATE('Suivi du personnel'!$B176," ",'Suivi du personnel'!DZ$8),'importation prevair'!$O:$O))</f>
        <v/>
      </c>
      <c r="EA176" s="162" t="str">
        <f>IF($B176="","",SUMIF('importation prevair'!$A:$A,CONCATENATE('Suivi du personnel'!$B176," ",'Suivi du personnel'!EA$8),'importation prevair'!$O:$O))</f>
        <v/>
      </c>
      <c r="EB176" s="162" t="str">
        <f>IF($B176="","",SUMIF('importation prevair'!$A:$A,CONCATENATE('Suivi du personnel'!$B176," ",'Suivi du personnel'!EB$8),'importation prevair'!$O:$O))</f>
        <v/>
      </c>
      <c r="EC176" s="162" t="str">
        <f>IF($B176="","",SUMIF('importation prevair'!$A:$A,CONCATENATE('Suivi du personnel'!$B176," ",'Suivi du personnel'!EC$8),'importation prevair'!$O:$O))</f>
        <v/>
      </c>
      <c r="ED176" s="162" t="str">
        <f>IF($B176="","",SUMIF('importation prevair'!$A:$A,CONCATENATE('Suivi du personnel'!$B176," ",'Suivi du personnel'!ED$8),'importation prevair'!$O:$O))</f>
        <v/>
      </c>
      <c r="EE176" s="162" t="str">
        <f>IF($B176="","",SUMIF('importation prevair'!$A:$A,CONCATENATE('Suivi du personnel'!$B176," ",'Suivi du personnel'!EE$8),'importation prevair'!$O:$O))</f>
        <v/>
      </c>
      <c r="EF176" s="259" t="str">
        <f>IF($B176="","",SUMIF('importation prevair'!$A:$A,CONCATENATE('Suivi du personnel'!$B176," ",'Suivi du personnel'!EF$8),'importation prevair'!$O:$O))</f>
        <v/>
      </c>
      <c r="EG176" s="260" t="str">
        <f>IF($B176="","",SUMIF('importation prevair'!$A:$A,CONCATENATE('Suivi du personnel'!$B176," ",'Suivi du personnel'!EG$8),'importation prevair'!$O:$O))</f>
        <v/>
      </c>
      <c r="EH176" s="162" t="str">
        <f>IF($B176="","",SUMIF('importation prevair'!$A:$A,CONCATENATE('Suivi du personnel'!$B176," ",'Suivi du personnel'!EH$8),'importation prevair'!$O:$O))</f>
        <v/>
      </c>
      <c r="EI176" s="162" t="str">
        <f>IF($B176="","",SUMIF('importation prevair'!$A:$A,CONCATENATE('Suivi du personnel'!$B176," ",'Suivi du personnel'!EI$8),'importation prevair'!$O:$O))</f>
        <v/>
      </c>
      <c r="EJ176" s="162" t="str">
        <f>IF($B176="","",SUMIF('importation prevair'!$A:$A,CONCATENATE('Suivi du personnel'!$B176," ",'Suivi du personnel'!EJ$8),'importation prevair'!$O:$O))</f>
        <v/>
      </c>
      <c r="EK176" s="162" t="str">
        <f>IF($B176="","",SUMIF('importation prevair'!$A:$A,CONCATENATE('Suivi du personnel'!$B176," ",'Suivi du personnel'!EK$8),'importation prevair'!$O:$O))</f>
        <v/>
      </c>
      <c r="EL176" s="162" t="str">
        <f>IF($B176="","",SUMIF('importation prevair'!$A:$A,CONCATENATE('Suivi du personnel'!$B176," ",'Suivi du personnel'!EL$8),'importation prevair'!$O:$O))</f>
        <v/>
      </c>
      <c r="EM176" s="261" t="str">
        <f>IF($B176="","",SUMIF('importation prevair'!$A:$A,CONCATENATE('Suivi du personnel'!$B176," ",'Suivi du personnel'!EM$8),'importation prevair'!$O:$O))</f>
        <v/>
      </c>
      <c r="EN176" s="162" t="str">
        <f>IF($B176="","",SUMIF('importation prevair'!$A:$A,CONCATENATE('Suivi du personnel'!$B176," ",'Suivi du personnel'!EN$8),'importation prevair'!$O:$O))</f>
        <v/>
      </c>
      <c r="EO176" s="162" t="str">
        <f>IF($B176="","",SUMIF('importation prevair'!$A:$A,CONCATENATE('Suivi du personnel'!$B176," ",'Suivi du personnel'!EO$8),'importation prevair'!$O:$O))</f>
        <v/>
      </c>
      <c r="EP176" s="162" t="str">
        <f>IF($B176="","",SUMIF('importation prevair'!$A:$A,CONCATENATE('Suivi du personnel'!$B176," ",'Suivi du personnel'!EP$8),'importation prevair'!$O:$O))</f>
        <v/>
      </c>
      <c r="EQ176" s="162" t="str">
        <f>IF($B176="","",SUMIF('importation prevair'!$A:$A,CONCATENATE('Suivi du personnel'!$B176," ",'Suivi du personnel'!EQ$8),'importation prevair'!$O:$O))</f>
        <v/>
      </c>
      <c r="ER176" s="162" t="str">
        <f>IF($B176="","",SUMIF('importation prevair'!$A:$A,CONCATENATE('Suivi du personnel'!$B176," ",'Suivi du personnel'!ER$8),'importation prevair'!$O:$O))</f>
        <v/>
      </c>
      <c r="ES176" s="162" t="str">
        <f>IF($B176="","",SUMIF('importation prevair'!$A:$A,CONCATENATE('Suivi du personnel'!$B176," ",'Suivi du personnel'!ES$8),'importation prevair'!$O:$O))</f>
        <v/>
      </c>
      <c r="ET176" s="259" t="str">
        <f>IF($B176="","",SUMIF('importation prevair'!$A:$A,CONCATENATE('Suivi du personnel'!$B176," ",'Suivi du personnel'!ET$8),'importation prevair'!$O:$O))</f>
        <v/>
      </c>
      <c r="EU176" s="260" t="str">
        <f>IF($B176="","",SUMIF('importation prevair'!$A:$A,CONCATENATE('Suivi du personnel'!$B176," ",'Suivi du personnel'!EU$8),'importation prevair'!$O:$O))</f>
        <v/>
      </c>
      <c r="EV176" s="162" t="str">
        <f>IF($B176="","",SUMIF('importation prevair'!$A:$A,CONCATENATE('Suivi du personnel'!$B176," ",'Suivi du personnel'!EV$8),'importation prevair'!$O:$O))</f>
        <v/>
      </c>
      <c r="EW176" s="162" t="str">
        <f>IF($B176="","",SUMIF('importation prevair'!$A:$A,CONCATENATE('Suivi du personnel'!$B176," ",'Suivi du personnel'!EW$8),'importation prevair'!$O:$O))</f>
        <v/>
      </c>
      <c r="EX176" s="162" t="str">
        <f>IF($B176="","",SUMIF('importation prevair'!$A:$A,CONCATENATE('Suivi du personnel'!$B176," ",'Suivi du personnel'!EX$8),'importation prevair'!$O:$O))</f>
        <v/>
      </c>
      <c r="EY176" s="162" t="str">
        <f>IF($B176="","",SUMIF('importation prevair'!$A:$A,CONCATENATE('Suivi du personnel'!$B176," ",'Suivi du personnel'!EY$8),'importation prevair'!$O:$O))</f>
        <v/>
      </c>
      <c r="EZ176" s="162" t="str">
        <f>IF($B176="","",SUMIF('importation prevair'!$A:$A,CONCATENATE('Suivi du personnel'!$B176," ",'Suivi du personnel'!EZ$8),'importation prevair'!$O:$O))</f>
        <v/>
      </c>
      <c r="FA176" s="261" t="str">
        <f>IF($B176="","",SUMIF('importation prevair'!$A:$A,CONCATENATE('Suivi du personnel'!$B176," ",'Suivi du personnel'!FA$8),'importation prevair'!$O:$O))</f>
        <v/>
      </c>
      <c r="FB176" s="162" t="str">
        <f>IF($B176="","",SUMIF('importation prevair'!$A:$A,CONCATENATE('Suivi du personnel'!$B176," ",'Suivi du personnel'!FB$8),'importation prevair'!$O:$O))</f>
        <v/>
      </c>
      <c r="FC176" s="162" t="str">
        <f>IF($B176="","",SUMIF('importation prevair'!$A:$A,CONCATENATE('Suivi du personnel'!$B176," ",'Suivi du personnel'!FC$8),'importation prevair'!$O:$O))</f>
        <v/>
      </c>
      <c r="FD176" s="162" t="str">
        <f>IF($B176="","",SUMIF('importation prevair'!$A:$A,CONCATENATE('Suivi du personnel'!$B176," ",'Suivi du personnel'!FD$8),'importation prevair'!$O:$O))</f>
        <v/>
      </c>
      <c r="FE176" s="162" t="str">
        <f>IF($B176="","",SUMIF('importation prevair'!$A:$A,CONCATENATE('Suivi du personnel'!$B176," ",'Suivi du personnel'!FE$8),'importation prevair'!$O:$O))</f>
        <v/>
      </c>
      <c r="FF176" s="162" t="str">
        <f>IF($B176="","",SUMIF('importation prevair'!$A:$A,CONCATENATE('Suivi du personnel'!$B176," ",'Suivi du personnel'!FF$8),'importation prevair'!$O:$O))</f>
        <v/>
      </c>
      <c r="FG176" s="162" t="str">
        <f>IF($B176="","",SUMIF('importation prevair'!$A:$A,CONCATENATE('Suivi du personnel'!$B176," ",'Suivi du personnel'!FG$8),'importation prevair'!$O:$O))</f>
        <v/>
      </c>
      <c r="FH176" s="259" t="str">
        <f>IF($B176="","",SUMIF('importation prevair'!$A:$A,CONCATENATE('Suivi du personnel'!$B176," ",'Suivi du personnel'!FH$8),'importation prevair'!$O:$O))</f>
        <v/>
      </c>
      <c r="FI176" s="260" t="str">
        <f>IF($B176="","",SUMIF('importation prevair'!$A:$A,CONCATENATE('Suivi du personnel'!$B176," ",'Suivi du personnel'!FI$8),'importation prevair'!$O:$O))</f>
        <v/>
      </c>
      <c r="FJ176" s="162" t="str">
        <f>IF($B176="","",SUMIF('importation prevair'!$A:$A,CONCATENATE('Suivi du personnel'!$B176," ",'Suivi du personnel'!FJ$8),'importation prevair'!$O:$O))</f>
        <v/>
      </c>
      <c r="FK176" s="162" t="str">
        <f>IF($B176="","",SUMIF('importation prevair'!$A:$A,CONCATENATE('Suivi du personnel'!$B176," ",'Suivi du personnel'!FK$8),'importation prevair'!$O:$O))</f>
        <v/>
      </c>
      <c r="FL176" s="162" t="str">
        <f>IF($B176="","",SUMIF('importation prevair'!$A:$A,CONCATENATE('Suivi du personnel'!$B176," ",'Suivi du personnel'!FL$8),'importation prevair'!$O:$O))</f>
        <v/>
      </c>
      <c r="FM176" s="162" t="str">
        <f>IF($B176="","",SUMIF('importation prevair'!$A:$A,CONCATENATE('Suivi du personnel'!$B176," ",'Suivi du personnel'!FM$8),'importation prevair'!$O:$O))</f>
        <v/>
      </c>
      <c r="FN176" s="162" t="str">
        <f>IF($B176="","",SUMIF('importation prevair'!$A:$A,CONCATENATE('Suivi du personnel'!$B176," ",'Suivi du personnel'!FN$8),'importation prevair'!$O:$O))</f>
        <v/>
      </c>
      <c r="FO176" s="261" t="str">
        <f>IF($B176="","",SUMIF('importation prevair'!$A:$A,CONCATENATE('Suivi du personnel'!$B176," ",'Suivi du personnel'!FO$8),'importation prevair'!$O:$O))</f>
        <v/>
      </c>
      <c r="FP176" s="162" t="str">
        <f>IF($B176="","",SUMIF('importation prevair'!$A:$A,CONCATENATE('Suivi du personnel'!$B176," ",'Suivi du personnel'!FP$8),'importation prevair'!$O:$O))</f>
        <v/>
      </c>
      <c r="FQ176" s="162" t="str">
        <f>IF($B176="","",SUMIF('importation prevair'!$A:$A,CONCATENATE('Suivi du personnel'!$B176," ",'Suivi du personnel'!FQ$8),'importation prevair'!$O:$O))</f>
        <v/>
      </c>
      <c r="FR176" s="162" t="str">
        <f>IF($B176="","",SUMIF('importation prevair'!$A:$A,CONCATENATE('Suivi du personnel'!$B176," ",'Suivi du personnel'!FR$8),'importation prevair'!$O:$O))</f>
        <v/>
      </c>
      <c r="FS176" s="162" t="str">
        <f>IF($B176="","",SUMIF('importation prevair'!$A:$A,CONCATENATE('Suivi du personnel'!$B176," ",'Suivi du personnel'!FS$8),'importation prevair'!$O:$O))</f>
        <v/>
      </c>
      <c r="FT176" s="162" t="str">
        <f>IF($B176="","",SUMIF('importation prevair'!$A:$A,CONCATENATE('Suivi du personnel'!$B176," ",'Suivi du personnel'!FT$8),'importation prevair'!$O:$O))</f>
        <v/>
      </c>
      <c r="FU176" s="162" t="str">
        <f>IF($B176="","",SUMIF('importation prevair'!$A:$A,CONCATENATE('Suivi du personnel'!$B176," ",'Suivi du personnel'!FU$8),'importation prevair'!$O:$O))</f>
        <v/>
      </c>
      <c r="FV176" s="259" t="str">
        <f>IF($B176="","",SUMIF('importation prevair'!$A:$A,CONCATENATE('Suivi du personnel'!$B176," ",'Suivi du personnel'!FV$8),'importation prevair'!$O:$O))</f>
        <v/>
      </c>
      <c r="FW176" s="260" t="str">
        <f>IF($B176="","",SUMIF('importation prevair'!$A:$A,CONCATENATE('Suivi du personnel'!$B176," ",'Suivi du personnel'!FW$8),'importation prevair'!$O:$O))</f>
        <v/>
      </c>
      <c r="FX176" s="162" t="str">
        <f>IF($B176="","",SUMIF('importation prevair'!$A:$A,CONCATENATE('Suivi du personnel'!$B176," ",'Suivi du personnel'!FX$8),'importation prevair'!$O:$O))</f>
        <v/>
      </c>
      <c r="FY176" s="162" t="str">
        <f>IF($B176="","",SUMIF('importation prevair'!$A:$A,CONCATENATE('Suivi du personnel'!$B176," ",'Suivi du personnel'!FY$8),'importation prevair'!$O:$O))</f>
        <v/>
      </c>
      <c r="FZ176" s="162" t="str">
        <f>IF($B176="","",SUMIF('importation prevair'!$A:$A,CONCATENATE('Suivi du personnel'!$B176," ",'Suivi du personnel'!FZ$8),'importation prevair'!$O:$O))</f>
        <v/>
      </c>
      <c r="GA176" s="162" t="str">
        <f>IF($B176="","",SUMIF('importation prevair'!$A:$A,CONCATENATE('Suivi du personnel'!$B176," ",'Suivi du personnel'!GA$8),'importation prevair'!$O:$O))</f>
        <v/>
      </c>
      <c r="GB176" s="162" t="str">
        <f>IF($B176="","",SUMIF('importation prevair'!$A:$A,CONCATENATE('Suivi du personnel'!$B176," ",'Suivi du personnel'!GB$8),'importation prevair'!$O:$O))</f>
        <v/>
      </c>
      <c r="GC176" s="261" t="str">
        <f>IF($B176="","",SUMIF('importation prevair'!$A:$A,CONCATENATE('Suivi du personnel'!$B176," ",'Suivi du personnel'!GC$8),'importation prevair'!$O:$O))</f>
        <v/>
      </c>
      <c r="GD176" s="162" t="str">
        <f>IF($B176="","",SUMIF('importation prevair'!$A:$A,CONCATENATE('Suivi du personnel'!$B176," ",'Suivi du personnel'!GD$8),'importation prevair'!$O:$O))</f>
        <v/>
      </c>
      <c r="GE176" s="162" t="str">
        <f>IF($B176="","",SUMIF('importation prevair'!$A:$A,CONCATENATE('Suivi du personnel'!$B176," ",'Suivi du personnel'!GE$8),'importation prevair'!$O:$O))</f>
        <v/>
      </c>
      <c r="GF176" s="162" t="str">
        <f>IF($B176="","",SUMIF('importation prevair'!$A:$A,CONCATENATE('Suivi du personnel'!$B176," ",'Suivi du personnel'!GF$8),'importation prevair'!$O:$O))</f>
        <v/>
      </c>
      <c r="GG176" s="162" t="str">
        <f>IF($B176="","",SUMIF('importation prevair'!$A:$A,CONCATENATE('Suivi du personnel'!$B176," ",'Suivi du personnel'!GG$8),'importation prevair'!$O:$O))</f>
        <v/>
      </c>
      <c r="GH176" s="162" t="str">
        <f>IF($B176="","",SUMIF('importation prevair'!$A:$A,CONCATENATE('Suivi du personnel'!$B176," ",'Suivi du personnel'!GH$8),'importation prevair'!$O:$O))</f>
        <v/>
      </c>
      <c r="GI176" s="162" t="str">
        <f>IF($B176="","",SUMIF('importation prevair'!$A:$A,CONCATENATE('Suivi du personnel'!$B176," ",'Suivi du personnel'!GI$8),'importation prevair'!$O:$O))</f>
        <v/>
      </c>
      <c r="GJ176" s="259" t="str">
        <f>IF($B176="","",SUMIF('importation prevair'!$A:$A,CONCATENATE('Suivi du personnel'!$B176," ",'Suivi du personnel'!GJ$8),'importation prevair'!$O:$O))</f>
        <v/>
      </c>
      <c r="GK176" s="260" t="str">
        <f>IF($B176="","",SUMIF('importation prevair'!$A:$A,CONCATENATE('Suivi du personnel'!$B176," ",'Suivi du personnel'!GK$8),'importation prevair'!$O:$O))</f>
        <v/>
      </c>
      <c r="GL176" s="162" t="str">
        <f>IF($B176="","",SUMIF('importation prevair'!$A:$A,CONCATENATE('Suivi du personnel'!$B176," ",'Suivi du personnel'!GL$8),'importation prevair'!$O:$O))</f>
        <v/>
      </c>
      <c r="GM176" s="162" t="str">
        <f>IF($B176="","",SUMIF('importation prevair'!$A:$A,CONCATENATE('Suivi du personnel'!$B176," ",'Suivi du personnel'!GM$8),'importation prevair'!$O:$O))</f>
        <v/>
      </c>
      <c r="GN176" s="162" t="str">
        <f>IF($B176="","",SUMIF('importation prevair'!$A:$A,CONCATENATE('Suivi du personnel'!$B176," ",'Suivi du personnel'!GN$8),'importation prevair'!$O:$O))</f>
        <v/>
      </c>
      <c r="GO176" s="162" t="str">
        <f>IF($B176="","",SUMIF('importation prevair'!$A:$A,CONCATENATE('Suivi du personnel'!$B176," ",'Suivi du personnel'!GO$8),'importation prevair'!$O:$O))</f>
        <v/>
      </c>
      <c r="GP176" s="162" t="str">
        <f>IF($B176="","",SUMIF('importation prevair'!$A:$A,CONCATENATE('Suivi du personnel'!$B176," ",'Suivi du personnel'!GP$8),'importation prevair'!$O:$O))</f>
        <v/>
      </c>
      <c r="GQ176" s="261" t="str">
        <f>IF($B176="","",SUMIF('importation prevair'!$A:$A,CONCATENATE('Suivi du personnel'!$B176," ",'Suivi du personnel'!GQ$8),'importation prevair'!$O:$O))</f>
        <v/>
      </c>
    </row>
    <row r="177" spans="1:199" s="164" customFormat="1" ht="13.5" thickBot="1" x14ac:dyDescent="0.25">
      <c r="A177" s="289" t="str">
        <f>IF($B177="","",VLOOKUP($B177,'info personnel sur AT'!$A$3:$C$298,2,FALSE))</f>
        <v/>
      </c>
      <c r="B177" s="287"/>
      <c r="C177" s="284" t="str">
        <f>IF($B177="","",VLOOKUP($B177,'info personnel sur AT'!$A$3:$Q$298,3,FALSE))</f>
        <v/>
      </c>
      <c r="D177" s="280" t="str">
        <f>IF($B177="","",VLOOKUP($B177,'info personnel sur AT'!$A$3:$Q$298,4,FALSE))</f>
        <v/>
      </c>
      <c r="E177" s="277" t="str">
        <f>IF($B177="","",VLOOKUP($B177,'info personnel sur AT'!$A$3:$Q$298,5,FALSE))</f>
        <v/>
      </c>
      <c r="F177" s="219">
        <f t="shared" si="144"/>
        <v>0</v>
      </c>
      <c r="G177" s="240">
        <v>0.3</v>
      </c>
      <c r="H177" s="218">
        <f t="shared" si="138"/>
        <v>0.3</v>
      </c>
      <c r="I177" s="22" t="str">
        <f>IF($B177="","",VLOOKUP($B177,'info personnel sur AT'!$A$3:$Q$298,6,FALSE))</f>
        <v/>
      </c>
      <c r="J177" s="22" t="str">
        <f>IF($B177="","",VLOOKUP($B177,'info personnel sur AT'!$A$3:$Q$298,7,FALSE))</f>
        <v/>
      </c>
      <c r="K177" s="22" t="str">
        <f>IF($B177="","",VLOOKUP($B177,'info personnel sur AT'!$A$3:$Q$298,8,FALSE))</f>
        <v/>
      </c>
      <c r="L177" s="22" t="str">
        <f>IF($B177="","",VLOOKUP($B177,'info personnel sur AT'!$A$3:$Q$298,9,FALSE))</f>
        <v/>
      </c>
      <c r="M177" s="22" t="str">
        <f>IF($B177="","",VLOOKUP($B177,'info personnel sur AT'!$A$3:$Q$298,10,FALSE))</f>
        <v/>
      </c>
      <c r="N177" s="22" t="str">
        <f>IF($B177="","",VLOOKUP($B177,'info personnel sur AT'!$A$3:$Q$298,11,FALSE))</f>
        <v/>
      </c>
      <c r="O177" s="22" t="str">
        <f>IF($B177="","",VLOOKUP($B177,'info personnel sur AT'!$A$3:$Q$298,12,FALSE))</f>
        <v/>
      </c>
      <c r="P177" s="22" t="str">
        <f>IF($B177="","",VLOOKUP($B177,'info personnel sur AT'!$A$3:$Q$298,13,FALSE))</f>
        <v/>
      </c>
      <c r="Q177" s="22" t="str">
        <f>IF($B177="","",VLOOKUP($B177,'info personnel sur AT'!$A$3:$Q$298,14,FALSE))</f>
        <v/>
      </c>
      <c r="R177" s="22" t="str">
        <f>IF($B177="","",VLOOKUP($B177,'info personnel sur AT'!$A$3:$Q$298,15,FALSE))</f>
        <v/>
      </c>
      <c r="S177" s="22" t="str">
        <f>IF($B177="","",VLOOKUP($B177,'info personnel sur AT'!$A$3:$Q$298,16,FALSE))</f>
        <v/>
      </c>
      <c r="T177" s="22" t="str">
        <f>IF($B177="","",VLOOKUP($B177,'info personnel sur AT'!$A$3:$Q$298,17,FALSE))</f>
        <v/>
      </c>
      <c r="U177" s="11">
        <f t="shared" si="139"/>
        <v>0</v>
      </c>
      <c r="V177" s="2">
        <f t="shared" si="140"/>
        <v>0</v>
      </c>
      <c r="W177" s="6">
        <f t="shared" si="141"/>
        <v>0</v>
      </c>
      <c r="X177" s="180">
        <f t="shared" si="142"/>
        <v>1.8</v>
      </c>
      <c r="Y177" s="179">
        <f t="shared" si="134"/>
        <v>5</v>
      </c>
      <c r="Z177" s="192">
        <f t="shared" si="143"/>
        <v>10</v>
      </c>
      <c r="AA177" s="195">
        <f t="shared" si="108"/>
        <v>0</v>
      </c>
      <c r="AB177" s="195">
        <f t="shared" si="109"/>
        <v>0</v>
      </c>
      <c r="AC177" s="195">
        <f t="shared" si="110"/>
        <v>0</v>
      </c>
      <c r="AD177" s="195">
        <f t="shared" si="111"/>
        <v>0</v>
      </c>
      <c r="AE177" s="195">
        <f t="shared" si="112"/>
        <v>0</v>
      </c>
      <c r="AF177" s="195">
        <f t="shared" si="113"/>
        <v>0</v>
      </c>
      <c r="AG177" s="195">
        <f t="shared" si="114"/>
        <v>0</v>
      </c>
      <c r="AH177" s="248">
        <f t="shared" si="115"/>
        <v>0</v>
      </c>
      <c r="AI177" s="248">
        <f t="shared" si="116"/>
        <v>0</v>
      </c>
      <c r="AJ177" s="248">
        <f t="shared" si="117"/>
        <v>0</v>
      </c>
      <c r="AK177" s="248">
        <f t="shared" si="118"/>
        <v>0</v>
      </c>
      <c r="AL177" s="248">
        <f t="shared" si="119"/>
        <v>0</v>
      </c>
      <c r="AM177" s="248">
        <f t="shared" si="120"/>
        <v>0</v>
      </c>
      <c r="AN177" s="248">
        <f t="shared" si="121"/>
        <v>0</v>
      </c>
      <c r="AO177" s="248">
        <f t="shared" si="122"/>
        <v>0</v>
      </c>
      <c r="AP177" s="248">
        <f t="shared" si="123"/>
        <v>0</v>
      </c>
      <c r="AQ177" s="248">
        <f t="shared" si="124"/>
        <v>0</v>
      </c>
      <c r="AR177" s="248">
        <f t="shared" si="125"/>
        <v>0</v>
      </c>
      <c r="AS177" s="248">
        <f t="shared" si="126"/>
        <v>0</v>
      </c>
      <c r="AT177" s="248">
        <f t="shared" si="127"/>
        <v>0</v>
      </c>
      <c r="AU177" s="248">
        <f t="shared" si="128"/>
        <v>0</v>
      </c>
      <c r="AV177" s="245">
        <f t="shared" si="135"/>
        <v>0</v>
      </c>
      <c r="AW177" s="245">
        <f t="shared" si="136"/>
        <v>0</v>
      </c>
      <c r="AX177" s="252">
        <f t="shared" si="137"/>
        <v>0</v>
      </c>
      <c r="AY177" s="253">
        <f t="shared" si="132"/>
        <v>0</v>
      </c>
      <c r="AZ177" s="253">
        <f t="shared" si="133"/>
        <v>0</v>
      </c>
      <c r="BA177" s="221" t="str">
        <f>IF($B177="","",SUMIF('importation prevair'!$A:$A,CONCATENATE('Suivi du personnel'!$B177," ",'Suivi du personnel'!BA$8),'importation prevair'!$O:$O))</f>
        <v/>
      </c>
      <c r="BB177" s="222" t="str">
        <f>IF($B177="","",SUMIF('importation prevair'!$A:$A,CONCATENATE('Suivi du personnel'!$B177," ",'Suivi du personnel'!BB$8),'importation prevair'!$O:$O))</f>
        <v/>
      </c>
      <c r="BC177" s="222" t="str">
        <f>IF($B177="","",SUMIF('importation prevair'!$A:$A,CONCATENATE('Suivi du personnel'!$B177," ",'Suivi du personnel'!BC$8),'importation prevair'!$O:$O))</f>
        <v/>
      </c>
      <c r="BD177" s="222" t="str">
        <f>IF($B177="","",SUMIF('importation prevair'!$A:$A,CONCATENATE('Suivi du personnel'!$B177," ",'Suivi du personnel'!BD$8),'importation prevair'!$O:$O))</f>
        <v/>
      </c>
      <c r="BE177" s="222" t="str">
        <f>IF($B177="","",SUMIF('importation prevair'!$A:$A,CONCATENATE('Suivi du personnel'!$B177," ",'Suivi du personnel'!BE$8),'importation prevair'!$O:$O))</f>
        <v/>
      </c>
      <c r="BF177" s="222" t="str">
        <f>IF($B177="","",SUMIF('importation prevair'!$A:$A,CONCATENATE('Suivi du personnel'!$B177," ",'Suivi du personnel'!BF$8),'importation prevair'!$O:$O))</f>
        <v/>
      </c>
      <c r="BG177" s="223" t="str">
        <f>IF($B177="","",SUMIF('importation prevair'!$A:$A,CONCATENATE('Suivi du personnel'!$B177," ",'Suivi du personnel'!BG$8),'importation prevair'!$O:$O))</f>
        <v/>
      </c>
      <c r="BH177" s="221" t="str">
        <f>IF($B177="","",SUMIF('importation prevair'!$A:$A,CONCATENATE('Suivi du personnel'!$B177," ",'Suivi du personnel'!BH$8),'importation prevair'!$O:$O))</f>
        <v/>
      </c>
      <c r="BI177" s="222" t="str">
        <f>IF($B177="","",SUMIF('importation prevair'!$A:$A,CONCATENATE('Suivi du personnel'!$B177," ",'Suivi du personnel'!BI$8),'importation prevair'!$O:$O))</f>
        <v/>
      </c>
      <c r="BJ177" s="222" t="str">
        <f>IF($B177="","",SUMIF('importation prevair'!$A:$A,CONCATENATE('Suivi du personnel'!$B177," ",'Suivi du personnel'!BJ$8),'importation prevair'!$O:$O))</f>
        <v/>
      </c>
      <c r="BK177" s="222" t="str">
        <f>IF($B177="","",SUMIF('importation prevair'!$A:$A,CONCATENATE('Suivi du personnel'!$B177," ",'Suivi du personnel'!BK$8),'importation prevair'!$O:$O))</f>
        <v/>
      </c>
      <c r="BL177" s="222" t="str">
        <f>IF($B177="","",SUMIF('importation prevair'!$A:$A,CONCATENATE('Suivi du personnel'!$B177," ",'Suivi du personnel'!BL$8),'importation prevair'!$O:$O))</f>
        <v/>
      </c>
      <c r="BM177" s="222" t="str">
        <f>IF($B177="","",SUMIF('importation prevair'!$A:$A,CONCATENATE('Suivi du personnel'!$B177," ",'Suivi du personnel'!BM$8),'importation prevair'!$O:$O))</f>
        <v/>
      </c>
      <c r="BN177" s="223" t="str">
        <f>IF($B177="","",SUMIF('importation prevair'!$A:$A,CONCATENATE('Suivi du personnel'!$B177," ",'Suivi du personnel'!BN$8),'importation prevair'!$O:$O))</f>
        <v/>
      </c>
      <c r="BO177" s="221" t="str">
        <f>IF($B177="","",SUMIF('importation prevair'!$A:$A,CONCATENATE('Suivi du personnel'!$B177," ",'Suivi du personnel'!BO$8),'importation prevair'!$O:$O))</f>
        <v/>
      </c>
      <c r="BP177" s="222" t="str">
        <f>IF($B177="","",SUMIF('importation prevair'!$A:$A,CONCATENATE('Suivi du personnel'!$B177," ",'Suivi du personnel'!BP$8),'importation prevair'!$O:$O))</f>
        <v/>
      </c>
      <c r="BQ177" s="222" t="str">
        <f>IF($B177="","",SUMIF('importation prevair'!$A:$A,CONCATENATE('Suivi du personnel'!$B177," ",'Suivi du personnel'!BQ$8),'importation prevair'!$O:$O))</f>
        <v/>
      </c>
      <c r="BR177" s="222" t="str">
        <f>IF($B177="","",SUMIF('importation prevair'!$A:$A,CONCATENATE('Suivi du personnel'!$B177," ",'Suivi du personnel'!BR$8),'importation prevair'!$O:$O))</f>
        <v/>
      </c>
      <c r="BS177" s="222" t="str">
        <f>IF($B177="","",SUMIF('importation prevair'!$A:$A,CONCATENATE('Suivi du personnel'!$B177," ",'Suivi du personnel'!BS$8),'importation prevair'!$O:$O))</f>
        <v/>
      </c>
      <c r="BT177" s="222" t="str">
        <f>IF($B177="","",SUMIF('importation prevair'!$A:$A,CONCATENATE('Suivi du personnel'!$B177," ",'Suivi du personnel'!BT$8),'importation prevair'!$O:$O))</f>
        <v/>
      </c>
      <c r="BU177" s="223" t="str">
        <f>IF($B177="","",SUMIF('importation prevair'!$A:$A,CONCATENATE('Suivi du personnel'!$B177," ",'Suivi du personnel'!BU$8),'importation prevair'!$O:$O))</f>
        <v/>
      </c>
      <c r="BV177" s="221" t="str">
        <f>IF($B177="","",SUMIF('importation prevair'!$A:$A,CONCATENATE('Suivi du personnel'!$B177," ",'Suivi du personnel'!BV$8),'importation prevair'!$O:$O))</f>
        <v/>
      </c>
      <c r="BW177" s="222" t="str">
        <f>IF($B177="","",SUMIF('importation prevair'!$A:$A,CONCATENATE('Suivi du personnel'!$B177," ",'Suivi du personnel'!BW$8),'importation prevair'!$O:$O))</f>
        <v/>
      </c>
      <c r="BX177" s="222" t="str">
        <f>IF($B177="","",SUMIF('importation prevair'!$A:$A,CONCATENATE('Suivi du personnel'!$B177," ",'Suivi du personnel'!BX$8),'importation prevair'!$O:$O))</f>
        <v/>
      </c>
      <c r="BY177" s="222" t="str">
        <f>IF($B177="","",SUMIF('importation prevair'!$A:$A,CONCATENATE('Suivi du personnel'!$B177," ",'Suivi du personnel'!BY$8),'importation prevair'!$O:$O))</f>
        <v/>
      </c>
      <c r="BZ177" s="222" t="str">
        <f>IF($B177="","",SUMIF('importation prevair'!$A:$A,CONCATENATE('Suivi du personnel'!$B177," ",'Suivi du personnel'!BZ$8),'importation prevair'!$O:$O))</f>
        <v/>
      </c>
      <c r="CA177" s="222" t="str">
        <f>IF($B177="","",SUMIF('importation prevair'!$A:$A,CONCATENATE('Suivi du personnel'!$B177," ",'Suivi du personnel'!CA$8),'importation prevair'!$O:$O))</f>
        <v/>
      </c>
      <c r="CB177" s="223" t="str">
        <f>IF($B177="","",SUMIF('importation prevair'!$A:$A,CONCATENATE('Suivi du personnel'!$B177," ",'Suivi du personnel'!CB$8),'importation prevair'!$O:$O))</f>
        <v/>
      </c>
      <c r="CC177" s="221" t="str">
        <f>IF($B177="","",SUMIF('importation prevair'!$A:$A,CONCATENATE('Suivi du personnel'!$B177," ",'Suivi du personnel'!CC$8),'importation prevair'!$O:$O))</f>
        <v/>
      </c>
      <c r="CD177" s="222" t="str">
        <f>IF($B177="","",SUMIF('importation prevair'!$A:$A,CONCATENATE('Suivi du personnel'!$B177," ",'Suivi du personnel'!CD$8),'importation prevair'!$O:$O))</f>
        <v/>
      </c>
      <c r="CE177" s="222" t="str">
        <f>IF($B177="","",SUMIF('importation prevair'!$A:$A,CONCATENATE('Suivi du personnel'!$B177," ",'Suivi du personnel'!CE$8),'importation prevair'!$O:$O))</f>
        <v/>
      </c>
      <c r="CF177" s="222" t="str">
        <f>IF($B177="","",SUMIF('importation prevair'!$A:$A,CONCATENATE('Suivi du personnel'!$B177," ",'Suivi du personnel'!CF$8),'importation prevair'!$O:$O))</f>
        <v/>
      </c>
      <c r="CG177" s="222" t="str">
        <f>IF($B177="","",SUMIF('importation prevair'!$A:$A,CONCATENATE('Suivi du personnel'!$B177," ",'Suivi du personnel'!CG$8),'importation prevair'!$O:$O))</f>
        <v/>
      </c>
      <c r="CH177" s="222" t="str">
        <f>IF($B177="","",SUMIF('importation prevair'!$A:$A,CONCATENATE('Suivi du personnel'!$B177," ",'Suivi du personnel'!CH$8),'importation prevair'!$O:$O))</f>
        <v/>
      </c>
      <c r="CI177" s="223" t="str">
        <f>IF($B177="","",SUMIF('importation prevair'!$A:$A,CONCATENATE('Suivi du personnel'!$B177," ",'Suivi du personnel'!CI$8),'importation prevair'!$O:$O))</f>
        <v/>
      </c>
      <c r="CJ177" s="221" t="str">
        <f>IF($B177="","",SUMIF('importation prevair'!$A:$A,CONCATENATE('Suivi du personnel'!$B177," ",'Suivi du personnel'!CJ$8),'importation prevair'!$O:$O))</f>
        <v/>
      </c>
      <c r="CK177" s="222" t="str">
        <f>IF($B177="","",SUMIF('importation prevair'!$A:$A,CONCATENATE('Suivi du personnel'!$B177," ",'Suivi du personnel'!CK$8),'importation prevair'!$O:$O))</f>
        <v/>
      </c>
      <c r="CL177" s="222" t="str">
        <f>IF($B177="","",SUMIF('importation prevair'!$A:$A,CONCATENATE('Suivi du personnel'!$B177," ",'Suivi du personnel'!CL$8),'importation prevair'!$O:$O))</f>
        <v/>
      </c>
      <c r="CM177" s="222" t="str">
        <f>IF($B177="","",SUMIF('importation prevair'!$A:$A,CONCATENATE('Suivi du personnel'!$B177," ",'Suivi du personnel'!CM$8),'importation prevair'!$O:$O))</f>
        <v/>
      </c>
      <c r="CN177" s="222" t="str">
        <f>IF($B177="","",SUMIF('importation prevair'!$A:$A,CONCATENATE('Suivi du personnel'!$B177," ",'Suivi du personnel'!CN$8),'importation prevair'!$O:$O))</f>
        <v/>
      </c>
      <c r="CO177" s="222" t="str">
        <f>IF($B177="","",SUMIF('importation prevair'!$A:$A,CONCATENATE('Suivi du personnel'!$B177," ",'Suivi du personnel'!CO$8),'importation prevair'!$O:$O))</f>
        <v/>
      </c>
      <c r="CP177" s="223" t="str">
        <f>IF($B177="","",SUMIF('importation prevair'!$A:$A,CONCATENATE('Suivi du personnel'!$B177," ",'Suivi du personnel'!CP$8),'importation prevair'!$O:$O))</f>
        <v/>
      </c>
      <c r="CQ177" s="221" t="str">
        <f>IF($B177="","",SUMIF('importation prevair'!$A:$A,CONCATENATE('Suivi du personnel'!$B177," ",'Suivi du personnel'!CQ$8),'importation prevair'!$O:$O))</f>
        <v/>
      </c>
      <c r="CR177" s="222" t="str">
        <f>IF($B177="","",SUMIF('importation prevair'!$A:$A,CONCATENATE('Suivi du personnel'!$B177," ",'Suivi du personnel'!CR$8),'importation prevair'!$O:$O))</f>
        <v/>
      </c>
      <c r="CS177" s="222" t="str">
        <f>IF($B177="","",SUMIF('importation prevair'!$A:$A,CONCATENATE('Suivi du personnel'!$B177," ",'Suivi du personnel'!CS$8),'importation prevair'!$O:$O))</f>
        <v/>
      </c>
      <c r="CT177" s="222" t="str">
        <f>IF($B177="","",SUMIF('importation prevair'!$A:$A,CONCATENATE('Suivi du personnel'!$B177," ",'Suivi du personnel'!CT$8),'importation prevair'!$O:$O))</f>
        <v/>
      </c>
      <c r="CU177" s="222" t="str">
        <f>IF($B177="","",SUMIF('importation prevair'!$A:$A,CONCATENATE('Suivi du personnel'!$B177," ",'Suivi du personnel'!CU$8),'importation prevair'!$O:$O))</f>
        <v/>
      </c>
      <c r="CV177" s="222" t="str">
        <f>IF($B177="","",SUMIF('importation prevair'!$A:$A,CONCATENATE('Suivi du personnel'!$B177," ",'Suivi du personnel'!CV$8),'importation prevair'!$O:$O))</f>
        <v/>
      </c>
      <c r="CW177" s="223" t="str">
        <f>IF($B177="","",SUMIF('importation prevair'!$A:$A,CONCATENATE('Suivi du personnel'!$B177," ",'Suivi du personnel'!CW$8),'importation prevair'!$O:$O))</f>
        <v/>
      </c>
      <c r="CX177" s="221" t="str">
        <f>IF($B177="","",SUMIF('importation prevair'!$A:$A,CONCATENATE('Suivi du personnel'!$B177," ",'Suivi du personnel'!CX$8),'importation prevair'!$O:$O))</f>
        <v/>
      </c>
      <c r="CY177" s="222" t="str">
        <f>IF($B177="","",SUMIF('importation prevair'!$A:$A,CONCATENATE('Suivi du personnel'!$B177," ",'Suivi du personnel'!CY$8),'importation prevair'!$O:$O))</f>
        <v/>
      </c>
      <c r="CZ177" s="222" t="str">
        <f>IF($B177="","",SUMIF('importation prevair'!$A:$A,CONCATENATE('Suivi du personnel'!$B177," ",'Suivi du personnel'!CZ$8),'importation prevair'!$O:$O))</f>
        <v/>
      </c>
      <c r="DA177" s="222" t="str">
        <f>IF($B177="","",SUMIF('importation prevair'!$A:$A,CONCATENATE('Suivi du personnel'!$B177," ",'Suivi du personnel'!DA$8),'importation prevair'!$O:$O))</f>
        <v/>
      </c>
      <c r="DB177" s="222" t="str">
        <f>IF($B177="","",SUMIF('importation prevair'!$A:$A,CONCATENATE('Suivi du personnel'!$B177," ",'Suivi du personnel'!DB$8),'importation prevair'!$O:$O))</f>
        <v/>
      </c>
      <c r="DC177" s="222" t="str">
        <f>IF($B177="","",SUMIF('importation prevair'!$A:$A,CONCATENATE('Suivi du personnel'!$B177," ",'Suivi du personnel'!DC$8),'importation prevair'!$O:$O))</f>
        <v/>
      </c>
      <c r="DD177" s="223" t="str">
        <f>IF($B177="","",SUMIF('importation prevair'!$A:$A,CONCATENATE('Suivi du personnel'!$B177," ",'Suivi du personnel'!DD$8),'importation prevair'!$O:$O))</f>
        <v/>
      </c>
      <c r="DE177" s="260" t="str">
        <f>IF($B177="","",SUMIF('importation prevair'!$A:$A,CONCATENATE('Suivi du personnel'!$B177," ",'Suivi du personnel'!DE$8),'importation prevair'!$O:$O))</f>
        <v/>
      </c>
      <c r="DF177" s="162" t="str">
        <f>IF($B177="","",SUMIF('importation prevair'!$A:$A,CONCATENATE('Suivi du personnel'!$B177," ",'Suivi du personnel'!DF$8),'importation prevair'!$O:$O))</f>
        <v/>
      </c>
      <c r="DG177" s="162" t="str">
        <f>IF($B177="","",SUMIF('importation prevair'!$A:$A,CONCATENATE('Suivi du personnel'!$B177," ",'Suivi du personnel'!DG$8),'importation prevair'!$O:$O))</f>
        <v/>
      </c>
      <c r="DH177" s="162" t="str">
        <f>IF($B177="","",SUMIF('importation prevair'!$A:$A,CONCATENATE('Suivi du personnel'!$B177," ",'Suivi du personnel'!DH$8),'importation prevair'!$O:$O))</f>
        <v/>
      </c>
      <c r="DI177" s="162" t="str">
        <f>IF($B177="","",SUMIF('importation prevair'!$A:$A,CONCATENATE('Suivi du personnel'!$B177," ",'Suivi du personnel'!DI$8),'importation prevair'!$O:$O))</f>
        <v/>
      </c>
      <c r="DJ177" s="162" t="str">
        <f>IF($B177="","",SUMIF('importation prevair'!$A:$A,CONCATENATE('Suivi du personnel'!$B177," ",'Suivi du personnel'!DJ$8),'importation prevair'!$O:$O))</f>
        <v/>
      </c>
      <c r="DK177" s="261" t="str">
        <f>IF($B177="","",SUMIF('importation prevair'!$A:$A,CONCATENATE('Suivi du personnel'!$B177," ",'Suivi du personnel'!DK$8),'importation prevair'!$O:$O))</f>
        <v/>
      </c>
      <c r="DL177" s="162" t="str">
        <f>IF($B177="","",SUMIF('importation prevair'!$A:$A,CONCATENATE('Suivi du personnel'!$B177," ",'Suivi du personnel'!DL$8),'importation prevair'!$O:$O))</f>
        <v/>
      </c>
      <c r="DM177" s="162" t="str">
        <f>IF($B177="","",SUMIF('importation prevair'!$A:$A,CONCATENATE('Suivi du personnel'!$B177," ",'Suivi du personnel'!DM$8),'importation prevair'!$O:$O))</f>
        <v/>
      </c>
      <c r="DN177" s="162" t="str">
        <f>IF($B177="","",SUMIF('importation prevair'!$A:$A,CONCATENATE('Suivi du personnel'!$B177," ",'Suivi du personnel'!DN$8),'importation prevair'!$O:$O))</f>
        <v/>
      </c>
      <c r="DO177" s="162" t="str">
        <f>IF($B177="","",SUMIF('importation prevair'!$A:$A,CONCATENATE('Suivi du personnel'!$B177," ",'Suivi du personnel'!DO$8),'importation prevair'!$O:$O))</f>
        <v/>
      </c>
      <c r="DP177" s="162" t="str">
        <f>IF($B177="","",SUMIF('importation prevair'!$A:$A,CONCATENATE('Suivi du personnel'!$B177," ",'Suivi du personnel'!DP$8),'importation prevair'!$O:$O))</f>
        <v/>
      </c>
      <c r="DQ177" s="162" t="str">
        <f>IF($B177="","",SUMIF('importation prevair'!$A:$A,CONCATENATE('Suivi du personnel'!$B177," ",'Suivi du personnel'!DQ$8),'importation prevair'!$O:$O))</f>
        <v/>
      </c>
      <c r="DR177" s="259" t="str">
        <f>IF($B177="","",SUMIF('importation prevair'!$A:$A,CONCATENATE('Suivi du personnel'!$B177," ",'Suivi du personnel'!DR$8),'importation prevair'!$O:$O))</f>
        <v/>
      </c>
      <c r="DS177" s="260" t="str">
        <f>IF($B177="","",SUMIF('importation prevair'!$A:$A,CONCATENATE('Suivi du personnel'!$B177," ",'Suivi du personnel'!DS$8),'importation prevair'!$O:$O))</f>
        <v/>
      </c>
      <c r="DT177" s="162" t="str">
        <f>IF($B177="","",SUMIF('importation prevair'!$A:$A,CONCATENATE('Suivi du personnel'!$B177," ",'Suivi du personnel'!DT$8),'importation prevair'!$O:$O))</f>
        <v/>
      </c>
      <c r="DU177" s="162" t="str">
        <f>IF($B177="","",SUMIF('importation prevair'!$A:$A,CONCATENATE('Suivi du personnel'!$B177," ",'Suivi du personnel'!DU$8),'importation prevair'!$O:$O))</f>
        <v/>
      </c>
      <c r="DV177" s="162" t="str">
        <f>IF($B177="","",SUMIF('importation prevair'!$A:$A,CONCATENATE('Suivi du personnel'!$B177," ",'Suivi du personnel'!DV$8),'importation prevair'!$O:$O))</f>
        <v/>
      </c>
      <c r="DW177" s="162" t="str">
        <f>IF($B177="","",SUMIF('importation prevair'!$A:$A,CONCATENATE('Suivi du personnel'!$B177," ",'Suivi du personnel'!DW$8),'importation prevair'!$O:$O))</f>
        <v/>
      </c>
      <c r="DX177" s="162" t="str">
        <f>IF($B177="","",SUMIF('importation prevair'!$A:$A,CONCATENATE('Suivi du personnel'!$B177," ",'Suivi du personnel'!DX$8),'importation prevair'!$O:$O))</f>
        <v/>
      </c>
      <c r="DY177" s="261" t="str">
        <f>IF($B177="","",SUMIF('importation prevair'!$A:$A,CONCATENATE('Suivi du personnel'!$B177," ",'Suivi du personnel'!DY$8),'importation prevair'!$O:$O))</f>
        <v/>
      </c>
      <c r="DZ177" s="162" t="str">
        <f>IF($B177="","",SUMIF('importation prevair'!$A:$A,CONCATENATE('Suivi du personnel'!$B177," ",'Suivi du personnel'!DZ$8),'importation prevair'!$O:$O))</f>
        <v/>
      </c>
      <c r="EA177" s="162" t="str">
        <f>IF($B177="","",SUMIF('importation prevair'!$A:$A,CONCATENATE('Suivi du personnel'!$B177," ",'Suivi du personnel'!EA$8),'importation prevair'!$O:$O))</f>
        <v/>
      </c>
      <c r="EB177" s="162" t="str">
        <f>IF($B177="","",SUMIF('importation prevair'!$A:$A,CONCATENATE('Suivi du personnel'!$B177," ",'Suivi du personnel'!EB$8),'importation prevair'!$O:$O))</f>
        <v/>
      </c>
      <c r="EC177" s="162" t="str">
        <f>IF($B177="","",SUMIF('importation prevair'!$A:$A,CONCATENATE('Suivi du personnel'!$B177," ",'Suivi du personnel'!EC$8),'importation prevair'!$O:$O))</f>
        <v/>
      </c>
      <c r="ED177" s="162" t="str">
        <f>IF($B177="","",SUMIF('importation prevair'!$A:$A,CONCATENATE('Suivi du personnel'!$B177," ",'Suivi du personnel'!ED$8),'importation prevair'!$O:$O))</f>
        <v/>
      </c>
      <c r="EE177" s="162" t="str">
        <f>IF($B177="","",SUMIF('importation prevair'!$A:$A,CONCATENATE('Suivi du personnel'!$B177," ",'Suivi du personnel'!EE$8),'importation prevair'!$O:$O))</f>
        <v/>
      </c>
      <c r="EF177" s="259" t="str">
        <f>IF($B177="","",SUMIF('importation prevair'!$A:$A,CONCATENATE('Suivi du personnel'!$B177," ",'Suivi du personnel'!EF$8),'importation prevair'!$O:$O))</f>
        <v/>
      </c>
      <c r="EG177" s="260" t="str">
        <f>IF($B177="","",SUMIF('importation prevair'!$A:$A,CONCATENATE('Suivi du personnel'!$B177," ",'Suivi du personnel'!EG$8),'importation prevair'!$O:$O))</f>
        <v/>
      </c>
      <c r="EH177" s="162" t="str">
        <f>IF($B177="","",SUMIF('importation prevair'!$A:$A,CONCATENATE('Suivi du personnel'!$B177," ",'Suivi du personnel'!EH$8),'importation prevair'!$O:$O))</f>
        <v/>
      </c>
      <c r="EI177" s="162" t="str">
        <f>IF($B177="","",SUMIF('importation prevair'!$A:$A,CONCATENATE('Suivi du personnel'!$B177," ",'Suivi du personnel'!EI$8),'importation prevair'!$O:$O))</f>
        <v/>
      </c>
      <c r="EJ177" s="162" t="str">
        <f>IF($B177="","",SUMIF('importation prevair'!$A:$A,CONCATENATE('Suivi du personnel'!$B177," ",'Suivi du personnel'!EJ$8),'importation prevair'!$O:$O))</f>
        <v/>
      </c>
      <c r="EK177" s="162" t="str">
        <f>IF($B177="","",SUMIF('importation prevair'!$A:$A,CONCATENATE('Suivi du personnel'!$B177," ",'Suivi du personnel'!EK$8),'importation prevair'!$O:$O))</f>
        <v/>
      </c>
      <c r="EL177" s="162" t="str">
        <f>IF($B177="","",SUMIF('importation prevair'!$A:$A,CONCATENATE('Suivi du personnel'!$B177," ",'Suivi du personnel'!EL$8),'importation prevair'!$O:$O))</f>
        <v/>
      </c>
      <c r="EM177" s="261" t="str">
        <f>IF($B177="","",SUMIF('importation prevair'!$A:$A,CONCATENATE('Suivi du personnel'!$B177," ",'Suivi du personnel'!EM$8),'importation prevair'!$O:$O))</f>
        <v/>
      </c>
      <c r="EN177" s="162" t="str">
        <f>IF($B177="","",SUMIF('importation prevair'!$A:$A,CONCATENATE('Suivi du personnel'!$B177," ",'Suivi du personnel'!EN$8),'importation prevair'!$O:$O))</f>
        <v/>
      </c>
      <c r="EO177" s="162" t="str">
        <f>IF($B177="","",SUMIF('importation prevair'!$A:$A,CONCATENATE('Suivi du personnel'!$B177," ",'Suivi du personnel'!EO$8),'importation prevair'!$O:$O))</f>
        <v/>
      </c>
      <c r="EP177" s="162" t="str">
        <f>IF($B177="","",SUMIF('importation prevair'!$A:$A,CONCATENATE('Suivi du personnel'!$B177," ",'Suivi du personnel'!EP$8),'importation prevair'!$O:$O))</f>
        <v/>
      </c>
      <c r="EQ177" s="162" t="str">
        <f>IF($B177="","",SUMIF('importation prevair'!$A:$A,CONCATENATE('Suivi du personnel'!$B177," ",'Suivi du personnel'!EQ$8),'importation prevair'!$O:$O))</f>
        <v/>
      </c>
      <c r="ER177" s="162" t="str">
        <f>IF($B177="","",SUMIF('importation prevair'!$A:$A,CONCATENATE('Suivi du personnel'!$B177," ",'Suivi du personnel'!ER$8),'importation prevair'!$O:$O))</f>
        <v/>
      </c>
      <c r="ES177" s="162" t="str">
        <f>IF($B177="","",SUMIF('importation prevair'!$A:$A,CONCATENATE('Suivi du personnel'!$B177," ",'Suivi du personnel'!ES$8),'importation prevair'!$O:$O))</f>
        <v/>
      </c>
      <c r="ET177" s="259" t="str">
        <f>IF($B177="","",SUMIF('importation prevair'!$A:$A,CONCATENATE('Suivi du personnel'!$B177," ",'Suivi du personnel'!ET$8),'importation prevair'!$O:$O))</f>
        <v/>
      </c>
      <c r="EU177" s="260" t="str">
        <f>IF($B177="","",SUMIF('importation prevair'!$A:$A,CONCATENATE('Suivi du personnel'!$B177," ",'Suivi du personnel'!EU$8),'importation prevair'!$O:$O))</f>
        <v/>
      </c>
      <c r="EV177" s="162" t="str">
        <f>IF($B177="","",SUMIF('importation prevair'!$A:$A,CONCATENATE('Suivi du personnel'!$B177," ",'Suivi du personnel'!EV$8),'importation prevair'!$O:$O))</f>
        <v/>
      </c>
      <c r="EW177" s="162" t="str">
        <f>IF($B177="","",SUMIF('importation prevair'!$A:$A,CONCATENATE('Suivi du personnel'!$B177," ",'Suivi du personnel'!EW$8),'importation prevair'!$O:$O))</f>
        <v/>
      </c>
      <c r="EX177" s="162" t="str">
        <f>IF($B177="","",SUMIF('importation prevair'!$A:$A,CONCATENATE('Suivi du personnel'!$B177," ",'Suivi du personnel'!EX$8),'importation prevair'!$O:$O))</f>
        <v/>
      </c>
      <c r="EY177" s="162" t="str">
        <f>IF($B177="","",SUMIF('importation prevair'!$A:$A,CONCATENATE('Suivi du personnel'!$B177," ",'Suivi du personnel'!EY$8),'importation prevair'!$O:$O))</f>
        <v/>
      </c>
      <c r="EZ177" s="162" t="str">
        <f>IF($B177="","",SUMIF('importation prevair'!$A:$A,CONCATENATE('Suivi du personnel'!$B177," ",'Suivi du personnel'!EZ$8),'importation prevair'!$O:$O))</f>
        <v/>
      </c>
      <c r="FA177" s="261" t="str">
        <f>IF($B177="","",SUMIF('importation prevair'!$A:$A,CONCATENATE('Suivi du personnel'!$B177," ",'Suivi du personnel'!FA$8),'importation prevair'!$O:$O))</f>
        <v/>
      </c>
      <c r="FB177" s="162" t="str">
        <f>IF($B177="","",SUMIF('importation prevair'!$A:$A,CONCATENATE('Suivi du personnel'!$B177," ",'Suivi du personnel'!FB$8),'importation prevair'!$O:$O))</f>
        <v/>
      </c>
      <c r="FC177" s="162" t="str">
        <f>IF($B177="","",SUMIF('importation prevair'!$A:$A,CONCATENATE('Suivi du personnel'!$B177," ",'Suivi du personnel'!FC$8),'importation prevair'!$O:$O))</f>
        <v/>
      </c>
      <c r="FD177" s="162" t="str">
        <f>IF($B177="","",SUMIF('importation prevair'!$A:$A,CONCATENATE('Suivi du personnel'!$B177," ",'Suivi du personnel'!FD$8),'importation prevair'!$O:$O))</f>
        <v/>
      </c>
      <c r="FE177" s="162" t="str">
        <f>IF($B177="","",SUMIF('importation prevair'!$A:$A,CONCATENATE('Suivi du personnel'!$B177," ",'Suivi du personnel'!FE$8),'importation prevair'!$O:$O))</f>
        <v/>
      </c>
      <c r="FF177" s="162" t="str">
        <f>IF($B177="","",SUMIF('importation prevair'!$A:$A,CONCATENATE('Suivi du personnel'!$B177," ",'Suivi du personnel'!FF$8),'importation prevair'!$O:$O))</f>
        <v/>
      </c>
      <c r="FG177" s="162" t="str">
        <f>IF($B177="","",SUMIF('importation prevair'!$A:$A,CONCATENATE('Suivi du personnel'!$B177," ",'Suivi du personnel'!FG$8),'importation prevair'!$O:$O))</f>
        <v/>
      </c>
      <c r="FH177" s="259" t="str">
        <f>IF($B177="","",SUMIF('importation prevair'!$A:$A,CONCATENATE('Suivi du personnel'!$B177," ",'Suivi du personnel'!FH$8),'importation prevair'!$O:$O))</f>
        <v/>
      </c>
      <c r="FI177" s="260" t="str">
        <f>IF($B177="","",SUMIF('importation prevair'!$A:$A,CONCATENATE('Suivi du personnel'!$B177," ",'Suivi du personnel'!FI$8),'importation prevair'!$O:$O))</f>
        <v/>
      </c>
      <c r="FJ177" s="162" t="str">
        <f>IF($B177="","",SUMIF('importation prevair'!$A:$A,CONCATENATE('Suivi du personnel'!$B177," ",'Suivi du personnel'!FJ$8),'importation prevair'!$O:$O))</f>
        <v/>
      </c>
      <c r="FK177" s="162" t="str">
        <f>IF($B177="","",SUMIF('importation prevair'!$A:$A,CONCATENATE('Suivi du personnel'!$B177," ",'Suivi du personnel'!FK$8),'importation prevair'!$O:$O))</f>
        <v/>
      </c>
      <c r="FL177" s="162" t="str">
        <f>IF($B177="","",SUMIF('importation prevair'!$A:$A,CONCATENATE('Suivi du personnel'!$B177," ",'Suivi du personnel'!FL$8),'importation prevair'!$O:$O))</f>
        <v/>
      </c>
      <c r="FM177" s="162" t="str">
        <f>IF($B177="","",SUMIF('importation prevair'!$A:$A,CONCATENATE('Suivi du personnel'!$B177," ",'Suivi du personnel'!FM$8),'importation prevair'!$O:$O))</f>
        <v/>
      </c>
      <c r="FN177" s="162" t="str">
        <f>IF($B177="","",SUMIF('importation prevair'!$A:$A,CONCATENATE('Suivi du personnel'!$B177," ",'Suivi du personnel'!FN$8),'importation prevair'!$O:$O))</f>
        <v/>
      </c>
      <c r="FO177" s="261" t="str">
        <f>IF($B177="","",SUMIF('importation prevair'!$A:$A,CONCATENATE('Suivi du personnel'!$B177," ",'Suivi du personnel'!FO$8),'importation prevair'!$O:$O))</f>
        <v/>
      </c>
      <c r="FP177" s="162" t="str">
        <f>IF($B177="","",SUMIF('importation prevair'!$A:$A,CONCATENATE('Suivi du personnel'!$B177," ",'Suivi du personnel'!FP$8),'importation prevair'!$O:$O))</f>
        <v/>
      </c>
      <c r="FQ177" s="162" t="str">
        <f>IF($B177="","",SUMIF('importation prevair'!$A:$A,CONCATENATE('Suivi du personnel'!$B177," ",'Suivi du personnel'!FQ$8),'importation prevair'!$O:$O))</f>
        <v/>
      </c>
      <c r="FR177" s="162" t="str">
        <f>IF($B177="","",SUMIF('importation prevair'!$A:$A,CONCATENATE('Suivi du personnel'!$B177," ",'Suivi du personnel'!FR$8),'importation prevair'!$O:$O))</f>
        <v/>
      </c>
      <c r="FS177" s="162" t="str">
        <f>IF($B177="","",SUMIF('importation prevair'!$A:$A,CONCATENATE('Suivi du personnel'!$B177," ",'Suivi du personnel'!FS$8),'importation prevair'!$O:$O))</f>
        <v/>
      </c>
      <c r="FT177" s="162" t="str">
        <f>IF($B177="","",SUMIF('importation prevair'!$A:$A,CONCATENATE('Suivi du personnel'!$B177," ",'Suivi du personnel'!FT$8),'importation prevair'!$O:$O))</f>
        <v/>
      </c>
      <c r="FU177" s="162" t="str">
        <f>IF($B177="","",SUMIF('importation prevair'!$A:$A,CONCATENATE('Suivi du personnel'!$B177," ",'Suivi du personnel'!FU$8),'importation prevair'!$O:$O))</f>
        <v/>
      </c>
      <c r="FV177" s="259" t="str">
        <f>IF($B177="","",SUMIF('importation prevair'!$A:$A,CONCATENATE('Suivi du personnel'!$B177," ",'Suivi du personnel'!FV$8),'importation prevair'!$O:$O))</f>
        <v/>
      </c>
      <c r="FW177" s="260" t="str">
        <f>IF($B177="","",SUMIF('importation prevair'!$A:$A,CONCATENATE('Suivi du personnel'!$B177," ",'Suivi du personnel'!FW$8),'importation prevair'!$O:$O))</f>
        <v/>
      </c>
      <c r="FX177" s="162" t="str">
        <f>IF($B177="","",SUMIF('importation prevair'!$A:$A,CONCATENATE('Suivi du personnel'!$B177," ",'Suivi du personnel'!FX$8),'importation prevair'!$O:$O))</f>
        <v/>
      </c>
      <c r="FY177" s="162" t="str">
        <f>IF($B177="","",SUMIF('importation prevair'!$A:$A,CONCATENATE('Suivi du personnel'!$B177," ",'Suivi du personnel'!FY$8),'importation prevair'!$O:$O))</f>
        <v/>
      </c>
      <c r="FZ177" s="162" t="str">
        <f>IF($B177="","",SUMIF('importation prevair'!$A:$A,CONCATENATE('Suivi du personnel'!$B177," ",'Suivi du personnel'!FZ$8),'importation prevair'!$O:$O))</f>
        <v/>
      </c>
      <c r="GA177" s="162" t="str">
        <f>IF($B177="","",SUMIF('importation prevair'!$A:$A,CONCATENATE('Suivi du personnel'!$B177," ",'Suivi du personnel'!GA$8),'importation prevair'!$O:$O))</f>
        <v/>
      </c>
      <c r="GB177" s="162" t="str">
        <f>IF($B177="","",SUMIF('importation prevair'!$A:$A,CONCATENATE('Suivi du personnel'!$B177," ",'Suivi du personnel'!GB$8),'importation prevair'!$O:$O))</f>
        <v/>
      </c>
      <c r="GC177" s="261" t="str">
        <f>IF($B177="","",SUMIF('importation prevair'!$A:$A,CONCATENATE('Suivi du personnel'!$B177," ",'Suivi du personnel'!GC$8),'importation prevair'!$O:$O))</f>
        <v/>
      </c>
      <c r="GD177" s="162" t="str">
        <f>IF($B177="","",SUMIF('importation prevair'!$A:$A,CONCATENATE('Suivi du personnel'!$B177," ",'Suivi du personnel'!GD$8),'importation prevair'!$O:$O))</f>
        <v/>
      </c>
      <c r="GE177" s="162" t="str">
        <f>IF($B177="","",SUMIF('importation prevair'!$A:$A,CONCATENATE('Suivi du personnel'!$B177," ",'Suivi du personnel'!GE$8),'importation prevair'!$O:$O))</f>
        <v/>
      </c>
      <c r="GF177" s="162" t="str">
        <f>IF($B177="","",SUMIF('importation prevair'!$A:$A,CONCATENATE('Suivi du personnel'!$B177," ",'Suivi du personnel'!GF$8),'importation prevair'!$O:$O))</f>
        <v/>
      </c>
      <c r="GG177" s="162" t="str">
        <f>IF($B177="","",SUMIF('importation prevair'!$A:$A,CONCATENATE('Suivi du personnel'!$B177," ",'Suivi du personnel'!GG$8),'importation prevair'!$O:$O))</f>
        <v/>
      </c>
      <c r="GH177" s="162" t="str">
        <f>IF($B177="","",SUMIF('importation prevair'!$A:$A,CONCATENATE('Suivi du personnel'!$B177," ",'Suivi du personnel'!GH$8),'importation prevair'!$O:$O))</f>
        <v/>
      </c>
      <c r="GI177" s="162" t="str">
        <f>IF($B177="","",SUMIF('importation prevair'!$A:$A,CONCATENATE('Suivi du personnel'!$B177," ",'Suivi du personnel'!GI$8),'importation prevair'!$O:$O))</f>
        <v/>
      </c>
      <c r="GJ177" s="259" t="str">
        <f>IF($B177="","",SUMIF('importation prevair'!$A:$A,CONCATENATE('Suivi du personnel'!$B177," ",'Suivi du personnel'!GJ$8),'importation prevair'!$O:$O))</f>
        <v/>
      </c>
      <c r="GK177" s="260" t="str">
        <f>IF($B177="","",SUMIF('importation prevair'!$A:$A,CONCATENATE('Suivi du personnel'!$B177," ",'Suivi du personnel'!GK$8),'importation prevair'!$O:$O))</f>
        <v/>
      </c>
      <c r="GL177" s="162" t="str">
        <f>IF($B177="","",SUMIF('importation prevair'!$A:$A,CONCATENATE('Suivi du personnel'!$B177," ",'Suivi du personnel'!GL$8),'importation prevair'!$O:$O))</f>
        <v/>
      </c>
      <c r="GM177" s="162" t="str">
        <f>IF($B177="","",SUMIF('importation prevair'!$A:$A,CONCATENATE('Suivi du personnel'!$B177," ",'Suivi du personnel'!GM$8),'importation prevair'!$O:$O))</f>
        <v/>
      </c>
      <c r="GN177" s="162" t="str">
        <f>IF($B177="","",SUMIF('importation prevair'!$A:$A,CONCATENATE('Suivi du personnel'!$B177," ",'Suivi du personnel'!GN$8),'importation prevair'!$O:$O))</f>
        <v/>
      </c>
      <c r="GO177" s="162" t="str">
        <f>IF($B177="","",SUMIF('importation prevair'!$A:$A,CONCATENATE('Suivi du personnel'!$B177," ",'Suivi du personnel'!GO$8),'importation prevair'!$O:$O))</f>
        <v/>
      </c>
      <c r="GP177" s="162" t="str">
        <f>IF($B177="","",SUMIF('importation prevair'!$A:$A,CONCATENATE('Suivi du personnel'!$B177," ",'Suivi du personnel'!GP$8),'importation prevair'!$O:$O))</f>
        <v/>
      </c>
      <c r="GQ177" s="261" t="str">
        <f>IF($B177="","",SUMIF('importation prevair'!$A:$A,CONCATENATE('Suivi du personnel'!$B177," ",'Suivi du personnel'!GQ$8),'importation prevair'!$O:$O))</f>
        <v/>
      </c>
    </row>
    <row r="178" spans="1:199" s="164" customFormat="1" ht="13.5" thickBot="1" x14ac:dyDescent="0.25">
      <c r="A178" s="289" t="str">
        <f>IF($B178="","",VLOOKUP($B178,'info personnel sur AT'!$A$3:$C$298,2,FALSE))</f>
        <v/>
      </c>
      <c r="B178" s="287"/>
      <c r="C178" s="284" t="str">
        <f>IF($B178="","",VLOOKUP($B178,'info personnel sur AT'!$A$3:$Q$298,3,FALSE))</f>
        <v/>
      </c>
      <c r="D178" s="280" t="str">
        <f>IF($B178="","",VLOOKUP($B178,'info personnel sur AT'!$A$3:$Q$298,4,FALSE))</f>
        <v/>
      </c>
      <c r="E178" s="277" t="str">
        <f>IF($B178="","",VLOOKUP($B178,'info personnel sur AT'!$A$3:$Q$298,5,FALSE))</f>
        <v/>
      </c>
      <c r="F178" s="219">
        <f t="shared" si="144"/>
        <v>0</v>
      </c>
      <c r="G178" s="240">
        <v>0.3</v>
      </c>
      <c r="H178" s="218">
        <f t="shared" si="138"/>
        <v>0.3</v>
      </c>
      <c r="I178" s="22" t="str">
        <f>IF($B178="","",VLOOKUP($B178,'info personnel sur AT'!$A$3:$Q$298,6,FALSE))</f>
        <v/>
      </c>
      <c r="J178" s="22" t="str">
        <f>IF($B178="","",VLOOKUP($B178,'info personnel sur AT'!$A$3:$Q$298,7,FALSE))</f>
        <v/>
      </c>
      <c r="K178" s="22" t="str">
        <f>IF($B178="","",VLOOKUP($B178,'info personnel sur AT'!$A$3:$Q$298,8,FALSE))</f>
        <v/>
      </c>
      <c r="L178" s="22" t="str">
        <f>IF($B178="","",VLOOKUP($B178,'info personnel sur AT'!$A$3:$Q$298,9,FALSE))</f>
        <v/>
      </c>
      <c r="M178" s="22" t="str">
        <f>IF($B178="","",VLOOKUP($B178,'info personnel sur AT'!$A$3:$Q$298,10,FALSE))</f>
        <v/>
      </c>
      <c r="N178" s="22" t="str">
        <f>IF($B178="","",VLOOKUP($B178,'info personnel sur AT'!$A$3:$Q$298,11,FALSE))</f>
        <v/>
      </c>
      <c r="O178" s="22" t="str">
        <f>IF($B178="","",VLOOKUP($B178,'info personnel sur AT'!$A$3:$Q$298,12,FALSE))</f>
        <v/>
      </c>
      <c r="P178" s="22" t="str">
        <f>IF($B178="","",VLOOKUP($B178,'info personnel sur AT'!$A$3:$Q$298,13,FALSE))</f>
        <v/>
      </c>
      <c r="Q178" s="22" t="str">
        <f>IF($B178="","",VLOOKUP($B178,'info personnel sur AT'!$A$3:$Q$298,14,FALSE))</f>
        <v/>
      </c>
      <c r="R178" s="22" t="str">
        <f>IF($B178="","",VLOOKUP($B178,'info personnel sur AT'!$A$3:$Q$298,15,FALSE))</f>
        <v/>
      </c>
      <c r="S178" s="22" t="str">
        <f>IF($B178="","",VLOOKUP($B178,'info personnel sur AT'!$A$3:$Q$298,16,FALSE))</f>
        <v/>
      </c>
      <c r="T178" s="22" t="str">
        <f>IF($B178="","",VLOOKUP($B178,'info personnel sur AT'!$A$3:$Q$298,17,FALSE))</f>
        <v/>
      </c>
      <c r="U178" s="11">
        <f t="shared" si="139"/>
        <v>0</v>
      </c>
      <c r="V178" s="2">
        <f t="shared" si="140"/>
        <v>0</v>
      </c>
      <c r="W178" s="6">
        <f t="shared" si="141"/>
        <v>0</v>
      </c>
      <c r="X178" s="180">
        <f t="shared" si="142"/>
        <v>1.8</v>
      </c>
      <c r="Y178" s="179">
        <f t="shared" ref="Y178:Y200" si="145">5-(V178+F178)</f>
        <v>5</v>
      </c>
      <c r="Z178" s="192">
        <f t="shared" si="143"/>
        <v>10</v>
      </c>
      <c r="AA178" s="195">
        <f t="shared" si="108"/>
        <v>0</v>
      </c>
      <c r="AB178" s="195">
        <f t="shared" si="109"/>
        <v>0</v>
      </c>
      <c r="AC178" s="195">
        <f t="shared" si="110"/>
        <v>0</v>
      </c>
      <c r="AD178" s="195">
        <f t="shared" si="111"/>
        <v>0</v>
      </c>
      <c r="AE178" s="195">
        <f t="shared" si="112"/>
        <v>0</v>
      </c>
      <c r="AF178" s="195">
        <f t="shared" si="113"/>
        <v>0</v>
      </c>
      <c r="AG178" s="195">
        <f t="shared" si="114"/>
        <v>0</v>
      </c>
      <c r="AH178" s="248">
        <f t="shared" si="115"/>
        <v>0</v>
      </c>
      <c r="AI178" s="248">
        <f t="shared" si="116"/>
        <v>0</v>
      </c>
      <c r="AJ178" s="248">
        <f t="shared" si="117"/>
        <v>0</v>
      </c>
      <c r="AK178" s="248">
        <f t="shared" si="118"/>
        <v>0</v>
      </c>
      <c r="AL178" s="248">
        <f t="shared" si="119"/>
        <v>0</v>
      </c>
      <c r="AM178" s="248">
        <f t="shared" si="120"/>
        <v>0</v>
      </c>
      <c r="AN178" s="248">
        <f t="shared" si="121"/>
        <v>0</v>
      </c>
      <c r="AO178" s="248">
        <f t="shared" si="122"/>
        <v>0</v>
      </c>
      <c r="AP178" s="248">
        <f t="shared" si="123"/>
        <v>0</v>
      </c>
      <c r="AQ178" s="248">
        <f t="shared" si="124"/>
        <v>0</v>
      </c>
      <c r="AR178" s="248">
        <f t="shared" si="125"/>
        <v>0</v>
      </c>
      <c r="AS178" s="248">
        <f t="shared" si="126"/>
        <v>0</v>
      </c>
      <c r="AT178" s="248">
        <f t="shared" si="127"/>
        <v>0</v>
      </c>
      <c r="AU178" s="248">
        <f t="shared" si="128"/>
        <v>0</v>
      </c>
      <c r="AV178" s="245">
        <f t="shared" si="135"/>
        <v>0</v>
      </c>
      <c r="AW178" s="245">
        <f t="shared" si="136"/>
        <v>0</v>
      </c>
      <c r="AX178" s="252">
        <f t="shared" si="137"/>
        <v>0</v>
      </c>
      <c r="AY178" s="253">
        <f t="shared" si="132"/>
        <v>0</v>
      </c>
      <c r="AZ178" s="253">
        <f t="shared" si="133"/>
        <v>0</v>
      </c>
      <c r="BA178" s="221" t="str">
        <f>IF($B178="","",SUMIF('importation prevair'!$A:$A,CONCATENATE('Suivi du personnel'!$B178," ",'Suivi du personnel'!BA$8),'importation prevair'!$O:$O))</f>
        <v/>
      </c>
      <c r="BB178" s="222" t="str">
        <f>IF($B178="","",SUMIF('importation prevair'!$A:$A,CONCATENATE('Suivi du personnel'!$B178," ",'Suivi du personnel'!BB$8),'importation prevair'!$O:$O))</f>
        <v/>
      </c>
      <c r="BC178" s="222" t="str">
        <f>IF($B178="","",SUMIF('importation prevair'!$A:$A,CONCATENATE('Suivi du personnel'!$B178," ",'Suivi du personnel'!BC$8),'importation prevair'!$O:$O))</f>
        <v/>
      </c>
      <c r="BD178" s="222" t="str">
        <f>IF($B178="","",SUMIF('importation prevair'!$A:$A,CONCATENATE('Suivi du personnel'!$B178," ",'Suivi du personnel'!BD$8),'importation prevair'!$O:$O))</f>
        <v/>
      </c>
      <c r="BE178" s="222" t="str">
        <f>IF($B178="","",SUMIF('importation prevair'!$A:$A,CONCATENATE('Suivi du personnel'!$B178," ",'Suivi du personnel'!BE$8),'importation prevair'!$O:$O))</f>
        <v/>
      </c>
      <c r="BF178" s="222" t="str">
        <f>IF($B178="","",SUMIF('importation prevair'!$A:$A,CONCATENATE('Suivi du personnel'!$B178," ",'Suivi du personnel'!BF$8),'importation prevair'!$O:$O))</f>
        <v/>
      </c>
      <c r="BG178" s="223" t="str">
        <f>IF($B178="","",SUMIF('importation prevair'!$A:$A,CONCATENATE('Suivi du personnel'!$B178," ",'Suivi du personnel'!BG$8),'importation prevair'!$O:$O))</f>
        <v/>
      </c>
      <c r="BH178" s="221" t="str">
        <f>IF($B178="","",SUMIF('importation prevair'!$A:$A,CONCATENATE('Suivi du personnel'!$B178," ",'Suivi du personnel'!BH$8),'importation prevair'!$O:$O))</f>
        <v/>
      </c>
      <c r="BI178" s="222" t="str">
        <f>IF($B178="","",SUMIF('importation prevair'!$A:$A,CONCATENATE('Suivi du personnel'!$B178," ",'Suivi du personnel'!BI$8),'importation prevair'!$O:$O))</f>
        <v/>
      </c>
      <c r="BJ178" s="222" t="str">
        <f>IF($B178="","",SUMIF('importation prevair'!$A:$A,CONCATENATE('Suivi du personnel'!$B178," ",'Suivi du personnel'!BJ$8),'importation prevair'!$O:$O))</f>
        <v/>
      </c>
      <c r="BK178" s="222" t="str">
        <f>IF($B178="","",SUMIF('importation prevair'!$A:$A,CONCATENATE('Suivi du personnel'!$B178," ",'Suivi du personnel'!BK$8),'importation prevair'!$O:$O))</f>
        <v/>
      </c>
      <c r="BL178" s="222" t="str">
        <f>IF($B178="","",SUMIF('importation prevair'!$A:$A,CONCATENATE('Suivi du personnel'!$B178," ",'Suivi du personnel'!BL$8),'importation prevair'!$O:$O))</f>
        <v/>
      </c>
      <c r="BM178" s="222" t="str">
        <f>IF($B178="","",SUMIF('importation prevair'!$A:$A,CONCATENATE('Suivi du personnel'!$B178," ",'Suivi du personnel'!BM$8),'importation prevair'!$O:$O))</f>
        <v/>
      </c>
      <c r="BN178" s="223" t="str">
        <f>IF($B178="","",SUMIF('importation prevair'!$A:$A,CONCATENATE('Suivi du personnel'!$B178," ",'Suivi du personnel'!BN$8),'importation prevair'!$O:$O))</f>
        <v/>
      </c>
      <c r="BO178" s="221" t="str">
        <f>IF($B178="","",SUMIF('importation prevair'!$A:$A,CONCATENATE('Suivi du personnel'!$B178," ",'Suivi du personnel'!BO$8),'importation prevair'!$O:$O))</f>
        <v/>
      </c>
      <c r="BP178" s="222" t="str">
        <f>IF($B178="","",SUMIF('importation prevair'!$A:$A,CONCATENATE('Suivi du personnel'!$B178," ",'Suivi du personnel'!BP$8),'importation prevair'!$O:$O))</f>
        <v/>
      </c>
      <c r="BQ178" s="222" t="str">
        <f>IF($B178="","",SUMIF('importation prevair'!$A:$A,CONCATENATE('Suivi du personnel'!$B178," ",'Suivi du personnel'!BQ$8),'importation prevair'!$O:$O))</f>
        <v/>
      </c>
      <c r="BR178" s="222" t="str">
        <f>IF($B178="","",SUMIF('importation prevair'!$A:$A,CONCATENATE('Suivi du personnel'!$B178," ",'Suivi du personnel'!BR$8),'importation prevair'!$O:$O))</f>
        <v/>
      </c>
      <c r="BS178" s="222" t="str">
        <f>IF($B178="","",SUMIF('importation prevair'!$A:$A,CONCATENATE('Suivi du personnel'!$B178," ",'Suivi du personnel'!BS$8),'importation prevair'!$O:$O))</f>
        <v/>
      </c>
      <c r="BT178" s="222" t="str">
        <f>IF($B178="","",SUMIF('importation prevair'!$A:$A,CONCATENATE('Suivi du personnel'!$B178," ",'Suivi du personnel'!BT$8),'importation prevair'!$O:$O))</f>
        <v/>
      </c>
      <c r="BU178" s="223" t="str">
        <f>IF($B178="","",SUMIF('importation prevair'!$A:$A,CONCATENATE('Suivi du personnel'!$B178," ",'Suivi du personnel'!BU$8),'importation prevair'!$O:$O))</f>
        <v/>
      </c>
      <c r="BV178" s="221" t="str">
        <f>IF($B178="","",SUMIF('importation prevair'!$A:$A,CONCATENATE('Suivi du personnel'!$B178," ",'Suivi du personnel'!BV$8),'importation prevair'!$O:$O))</f>
        <v/>
      </c>
      <c r="BW178" s="222" t="str">
        <f>IF($B178="","",SUMIF('importation prevair'!$A:$A,CONCATENATE('Suivi du personnel'!$B178," ",'Suivi du personnel'!BW$8),'importation prevair'!$O:$O))</f>
        <v/>
      </c>
      <c r="BX178" s="222" t="str">
        <f>IF($B178="","",SUMIF('importation prevair'!$A:$A,CONCATENATE('Suivi du personnel'!$B178," ",'Suivi du personnel'!BX$8),'importation prevair'!$O:$O))</f>
        <v/>
      </c>
      <c r="BY178" s="222" t="str">
        <f>IF($B178="","",SUMIF('importation prevair'!$A:$A,CONCATENATE('Suivi du personnel'!$B178," ",'Suivi du personnel'!BY$8),'importation prevair'!$O:$O))</f>
        <v/>
      </c>
      <c r="BZ178" s="222" t="str">
        <f>IF($B178="","",SUMIF('importation prevair'!$A:$A,CONCATENATE('Suivi du personnel'!$B178," ",'Suivi du personnel'!BZ$8),'importation prevair'!$O:$O))</f>
        <v/>
      </c>
      <c r="CA178" s="222" t="str">
        <f>IF($B178="","",SUMIF('importation prevair'!$A:$A,CONCATENATE('Suivi du personnel'!$B178," ",'Suivi du personnel'!CA$8),'importation prevair'!$O:$O))</f>
        <v/>
      </c>
      <c r="CB178" s="223" t="str">
        <f>IF($B178="","",SUMIF('importation prevair'!$A:$A,CONCATENATE('Suivi du personnel'!$B178," ",'Suivi du personnel'!CB$8),'importation prevair'!$O:$O))</f>
        <v/>
      </c>
      <c r="CC178" s="221" t="str">
        <f>IF($B178="","",SUMIF('importation prevair'!$A:$A,CONCATENATE('Suivi du personnel'!$B178," ",'Suivi du personnel'!CC$8),'importation prevair'!$O:$O))</f>
        <v/>
      </c>
      <c r="CD178" s="222" t="str">
        <f>IF($B178="","",SUMIF('importation prevair'!$A:$A,CONCATENATE('Suivi du personnel'!$B178," ",'Suivi du personnel'!CD$8),'importation prevair'!$O:$O))</f>
        <v/>
      </c>
      <c r="CE178" s="222" t="str">
        <f>IF($B178="","",SUMIF('importation prevair'!$A:$A,CONCATENATE('Suivi du personnel'!$B178," ",'Suivi du personnel'!CE$8),'importation prevair'!$O:$O))</f>
        <v/>
      </c>
      <c r="CF178" s="222" t="str">
        <f>IF($B178="","",SUMIF('importation prevair'!$A:$A,CONCATENATE('Suivi du personnel'!$B178," ",'Suivi du personnel'!CF$8),'importation prevair'!$O:$O))</f>
        <v/>
      </c>
      <c r="CG178" s="222" t="str">
        <f>IF($B178="","",SUMIF('importation prevair'!$A:$A,CONCATENATE('Suivi du personnel'!$B178," ",'Suivi du personnel'!CG$8),'importation prevair'!$O:$O))</f>
        <v/>
      </c>
      <c r="CH178" s="222" t="str">
        <f>IF($B178="","",SUMIF('importation prevair'!$A:$A,CONCATENATE('Suivi du personnel'!$B178," ",'Suivi du personnel'!CH$8),'importation prevair'!$O:$O))</f>
        <v/>
      </c>
      <c r="CI178" s="223" t="str">
        <f>IF($B178="","",SUMIF('importation prevair'!$A:$A,CONCATENATE('Suivi du personnel'!$B178," ",'Suivi du personnel'!CI$8),'importation prevair'!$O:$O))</f>
        <v/>
      </c>
      <c r="CJ178" s="221" t="str">
        <f>IF($B178="","",SUMIF('importation prevair'!$A:$A,CONCATENATE('Suivi du personnel'!$B178," ",'Suivi du personnel'!CJ$8),'importation prevair'!$O:$O))</f>
        <v/>
      </c>
      <c r="CK178" s="222" t="str">
        <f>IF($B178="","",SUMIF('importation prevair'!$A:$A,CONCATENATE('Suivi du personnel'!$B178," ",'Suivi du personnel'!CK$8),'importation prevair'!$O:$O))</f>
        <v/>
      </c>
      <c r="CL178" s="222" t="str">
        <f>IF($B178="","",SUMIF('importation prevair'!$A:$A,CONCATENATE('Suivi du personnel'!$B178," ",'Suivi du personnel'!CL$8),'importation prevair'!$O:$O))</f>
        <v/>
      </c>
      <c r="CM178" s="222" t="str">
        <f>IF($B178="","",SUMIF('importation prevair'!$A:$A,CONCATENATE('Suivi du personnel'!$B178," ",'Suivi du personnel'!CM$8),'importation prevair'!$O:$O))</f>
        <v/>
      </c>
      <c r="CN178" s="222" t="str">
        <f>IF($B178="","",SUMIF('importation prevair'!$A:$A,CONCATENATE('Suivi du personnel'!$B178," ",'Suivi du personnel'!CN$8),'importation prevair'!$O:$O))</f>
        <v/>
      </c>
      <c r="CO178" s="222" t="str">
        <f>IF($B178="","",SUMIF('importation prevair'!$A:$A,CONCATENATE('Suivi du personnel'!$B178," ",'Suivi du personnel'!CO$8),'importation prevair'!$O:$O))</f>
        <v/>
      </c>
      <c r="CP178" s="223" t="str">
        <f>IF($B178="","",SUMIF('importation prevair'!$A:$A,CONCATENATE('Suivi du personnel'!$B178," ",'Suivi du personnel'!CP$8),'importation prevair'!$O:$O))</f>
        <v/>
      </c>
      <c r="CQ178" s="221" t="str">
        <f>IF($B178="","",SUMIF('importation prevair'!$A:$A,CONCATENATE('Suivi du personnel'!$B178," ",'Suivi du personnel'!CQ$8),'importation prevair'!$O:$O))</f>
        <v/>
      </c>
      <c r="CR178" s="222" t="str">
        <f>IF($B178="","",SUMIF('importation prevair'!$A:$A,CONCATENATE('Suivi du personnel'!$B178," ",'Suivi du personnel'!CR$8),'importation prevair'!$O:$O))</f>
        <v/>
      </c>
      <c r="CS178" s="222" t="str">
        <f>IF($B178="","",SUMIF('importation prevair'!$A:$A,CONCATENATE('Suivi du personnel'!$B178," ",'Suivi du personnel'!CS$8),'importation prevair'!$O:$O))</f>
        <v/>
      </c>
      <c r="CT178" s="222" t="str">
        <f>IF($B178="","",SUMIF('importation prevair'!$A:$A,CONCATENATE('Suivi du personnel'!$B178," ",'Suivi du personnel'!CT$8),'importation prevair'!$O:$O))</f>
        <v/>
      </c>
      <c r="CU178" s="222" t="str">
        <f>IF($B178="","",SUMIF('importation prevair'!$A:$A,CONCATENATE('Suivi du personnel'!$B178," ",'Suivi du personnel'!CU$8),'importation prevair'!$O:$O))</f>
        <v/>
      </c>
      <c r="CV178" s="222" t="str">
        <f>IF($B178="","",SUMIF('importation prevair'!$A:$A,CONCATENATE('Suivi du personnel'!$B178," ",'Suivi du personnel'!CV$8),'importation prevair'!$O:$O))</f>
        <v/>
      </c>
      <c r="CW178" s="223" t="str">
        <f>IF($B178="","",SUMIF('importation prevair'!$A:$A,CONCATENATE('Suivi du personnel'!$B178," ",'Suivi du personnel'!CW$8),'importation prevair'!$O:$O))</f>
        <v/>
      </c>
      <c r="CX178" s="221" t="str">
        <f>IF($B178="","",SUMIF('importation prevair'!$A:$A,CONCATENATE('Suivi du personnel'!$B178," ",'Suivi du personnel'!CX$8),'importation prevair'!$O:$O))</f>
        <v/>
      </c>
      <c r="CY178" s="222" t="str">
        <f>IF($B178="","",SUMIF('importation prevair'!$A:$A,CONCATENATE('Suivi du personnel'!$B178," ",'Suivi du personnel'!CY$8),'importation prevair'!$O:$O))</f>
        <v/>
      </c>
      <c r="CZ178" s="222" t="str">
        <f>IF($B178="","",SUMIF('importation prevair'!$A:$A,CONCATENATE('Suivi du personnel'!$B178," ",'Suivi du personnel'!CZ$8),'importation prevair'!$O:$O))</f>
        <v/>
      </c>
      <c r="DA178" s="222" t="str">
        <f>IF($B178="","",SUMIF('importation prevair'!$A:$A,CONCATENATE('Suivi du personnel'!$B178," ",'Suivi du personnel'!DA$8),'importation prevair'!$O:$O))</f>
        <v/>
      </c>
      <c r="DB178" s="222" t="str">
        <f>IF($B178="","",SUMIF('importation prevair'!$A:$A,CONCATENATE('Suivi du personnel'!$B178," ",'Suivi du personnel'!DB$8),'importation prevair'!$O:$O))</f>
        <v/>
      </c>
      <c r="DC178" s="222" t="str">
        <f>IF($B178="","",SUMIF('importation prevair'!$A:$A,CONCATENATE('Suivi du personnel'!$B178," ",'Suivi du personnel'!DC$8),'importation prevair'!$O:$O))</f>
        <v/>
      </c>
      <c r="DD178" s="223" t="str">
        <f>IF($B178="","",SUMIF('importation prevair'!$A:$A,CONCATENATE('Suivi du personnel'!$B178," ",'Suivi du personnel'!DD$8),'importation prevair'!$O:$O))</f>
        <v/>
      </c>
      <c r="DE178" s="260" t="str">
        <f>IF($B178="","",SUMIF('importation prevair'!$A:$A,CONCATENATE('Suivi du personnel'!$B178," ",'Suivi du personnel'!DE$8),'importation prevair'!$O:$O))</f>
        <v/>
      </c>
      <c r="DF178" s="162" t="str">
        <f>IF($B178="","",SUMIF('importation prevair'!$A:$A,CONCATENATE('Suivi du personnel'!$B178," ",'Suivi du personnel'!DF$8),'importation prevair'!$O:$O))</f>
        <v/>
      </c>
      <c r="DG178" s="162" t="str">
        <f>IF($B178="","",SUMIF('importation prevair'!$A:$A,CONCATENATE('Suivi du personnel'!$B178," ",'Suivi du personnel'!DG$8),'importation prevair'!$O:$O))</f>
        <v/>
      </c>
      <c r="DH178" s="162" t="str">
        <f>IF($B178="","",SUMIF('importation prevair'!$A:$A,CONCATENATE('Suivi du personnel'!$B178," ",'Suivi du personnel'!DH$8),'importation prevair'!$O:$O))</f>
        <v/>
      </c>
      <c r="DI178" s="162" t="str">
        <f>IF($B178="","",SUMIF('importation prevair'!$A:$A,CONCATENATE('Suivi du personnel'!$B178," ",'Suivi du personnel'!DI$8),'importation prevair'!$O:$O))</f>
        <v/>
      </c>
      <c r="DJ178" s="162" t="str">
        <f>IF($B178="","",SUMIF('importation prevair'!$A:$A,CONCATENATE('Suivi du personnel'!$B178," ",'Suivi du personnel'!DJ$8),'importation prevair'!$O:$O))</f>
        <v/>
      </c>
      <c r="DK178" s="261" t="str">
        <f>IF($B178="","",SUMIF('importation prevair'!$A:$A,CONCATENATE('Suivi du personnel'!$B178," ",'Suivi du personnel'!DK$8),'importation prevair'!$O:$O))</f>
        <v/>
      </c>
      <c r="DL178" s="162" t="str">
        <f>IF($B178="","",SUMIF('importation prevair'!$A:$A,CONCATENATE('Suivi du personnel'!$B178," ",'Suivi du personnel'!DL$8),'importation prevair'!$O:$O))</f>
        <v/>
      </c>
      <c r="DM178" s="162" t="str">
        <f>IF($B178="","",SUMIF('importation prevair'!$A:$A,CONCATENATE('Suivi du personnel'!$B178," ",'Suivi du personnel'!DM$8),'importation prevair'!$O:$O))</f>
        <v/>
      </c>
      <c r="DN178" s="162" t="str">
        <f>IF($B178="","",SUMIF('importation prevair'!$A:$A,CONCATENATE('Suivi du personnel'!$B178," ",'Suivi du personnel'!DN$8),'importation prevair'!$O:$O))</f>
        <v/>
      </c>
      <c r="DO178" s="162" t="str">
        <f>IF($B178="","",SUMIF('importation prevair'!$A:$A,CONCATENATE('Suivi du personnel'!$B178," ",'Suivi du personnel'!DO$8),'importation prevair'!$O:$O))</f>
        <v/>
      </c>
      <c r="DP178" s="162" t="str">
        <f>IF($B178="","",SUMIF('importation prevair'!$A:$A,CONCATENATE('Suivi du personnel'!$B178," ",'Suivi du personnel'!DP$8),'importation prevair'!$O:$O))</f>
        <v/>
      </c>
      <c r="DQ178" s="162" t="str">
        <f>IF($B178="","",SUMIF('importation prevair'!$A:$A,CONCATENATE('Suivi du personnel'!$B178," ",'Suivi du personnel'!DQ$8),'importation prevair'!$O:$O))</f>
        <v/>
      </c>
      <c r="DR178" s="259" t="str">
        <f>IF($B178="","",SUMIF('importation prevair'!$A:$A,CONCATENATE('Suivi du personnel'!$B178," ",'Suivi du personnel'!DR$8),'importation prevair'!$O:$O))</f>
        <v/>
      </c>
      <c r="DS178" s="260" t="str">
        <f>IF($B178="","",SUMIF('importation prevair'!$A:$A,CONCATENATE('Suivi du personnel'!$B178," ",'Suivi du personnel'!DS$8),'importation prevair'!$O:$O))</f>
        <v/>
      </c>
      <c r="DT178" s="162" t="str">
        <f>IF($B178="","",SUMIF('importation prevair'!$A:$A,CONCATENATE('Suivi du personnel'!$B178," ",'Suivi du personnel'!DT$8),'importation prevair'!$O:$O))</f>
        <v/>
      </c>
      <c r="DU178" s="162" t="str">
        <f>IF($B178="","",SUMIF('importation prevair'!$A:$A,CONCATENATE('Suivi du personnel'!$B178," ",'Suivi du personnel'!DU$8),'importation prevair'!$O:$O))</f>
        <v/>
      </c>
      <c r="DV178" s="162" t="str">
        <f>IF($B178="","",SUMIF('importation prevair'!$A:$A,CONCATENATE('Suivi du personnel'!$B178," ",'Suivi du personnel'!DV$8),'importation prevair'!$O:$O))</f>
        <v/>
      </c>
      <c r="DW178" s="162" t="str">
        <f>IF($B178="","",SUMIF('importation prevair'!$A:$A,CONCATENATE('Suivi du personnel'!$B178," ",'Suivi du personnel'!DW$8),'importation prevair'!$O:$O))</f>
        <v/>
      </c>
      <c r="DX178" s="162" t="str">
        <f>IF($B178="","",SUMIF('importation prevair'!$A:$A,CONCATENATE('Suivi du personnel'!$B178," ",'Suivi du personnel'!DX$8),'importation prevair'!$O:$O))</f>
        <v/>
      </c>
      <c r="DY178" s="261" t="str">
        <f>IF($B178="","",SUMIF('importation prevair'!$A:$A,CONCATENATE('Suivi du personnel'!$B178," ",'Suivi du personnel'!DY$8),'importation prevair'!$O:$O))</f>
        <v/>
      </c>
      <c r="DZ178" s="162" t="str">
        <f>IF($B178="","",SUMIF('importation prevair'!$A:$A,CONCATENATE('Suivi du personnel'!$B178," ",'Suivi du personnel'!DZ$8),'importation prevair'!$O:$O))</f>
        <v/>
      </c>
      <c r="EA178" s="162" t="str">
        <f>IF($B178="","",SUMIF('importation prevair'!$A:$A,CONCATENATE('Suivi du personnel'!$B178," ",'Suivi du personnel'!EA$8),'importation prevair'!$O:$O))</f>
        <v/>
      </c>
      <c r="EB178" s="162" t="str">
        <f>IF($B178="","",SUMIF('importation prevair'!$A:$A,CONCATENATE('Suivi du personnel'!$B178," ",'Suivi du personnel'!EB$8),'importation prevair'!$O:$O))</f>
        <v/>
      </c>
      <c r="EC178" s="162" t="str">
        <f>IF($B178="","",SUMIF('importation prevair'!$A:$A,CONCATENATE('Suivi du personnel'!$B178," ",'Suivi du personnel'!EC$8),'importation prevair'!$O:$O))</f>
        <v/>
      </c>
      <c r="ED178" s="162" t="str">
        <f>IF($B178="","",SUMIF('importation prevair'!$A:$A,CONCATENATE('Suivi du personnel'!$B178," ",'Suivi du personnel'!ED$8),'importation prevair'!$O:$O))</f>
        <v/>
      </c>
      <c r="EE178" s="162" t="str">
        <f>IF($B178="","",SUMIF('importation prevair'!$A:$A,CONCATENATE('Suivi du personnel'!$B178," ",'Suivi du personnel'!EE$8),'importation prevair'!$O:$O))</f>
        <v/>
      </c>
      <c r="EF178" s="259" t="str">
        <f>IF($B178="","",SUMIF('importation prevair'!$A:$A,CONCATENATE('Suivi du personnel'!$B178," ",'Suivi du personnel'!EF$8),'importation prevair'!$O:$O))</f>
        <v/>
      </c>
      <c r="EG178" s="260" t="str">
        <f>IF($B178="","",SUMIF('importation prevair'!$A:$A,CONCATENATE('Suivi du personnel'!$B178," ",'Suivi du personnel'!EG$8),'importation prevair'!$O:$O))</f>
        <v/>
      </c>
      <c r="EH178" s="162" t="str">
        <f>IF($B178="","",SUMIF('importation prevair'!$A:$A,CONCATENATE('Suivi du personnel'!$B178," ",'Suivi du personnel'!EH$8),'importation prevair'!$O:$O))</f>
        <v/>
      </c>
      <c r="EI178" s="162" t="str">
        <f>IF($B178="","",SUMIF('importation prevair'!$A:$A,CONCATENATE('Suivi du personnel'!$B178," ",'Suivi du personnel'!EI$8),'importation prevair'!$O:$O))</f>
        <v/>
      </c>
      <c r="EJ178" s="162" t="str">
        <f>IF($B178="","",SUMIF('importation prevair'!$A:$A,CONCATENATE('Suivi du personnel'!$B178," ",'Suivi du personnel'!EJ$8),'importation prevair'!$O:$O))</f>
        <v/>
      </c>
      <c r="EK178" s="162" t="str">
        <f>IF($B178="","",SUMIF('importation prevair'!$A:$A,CONCATENATE('Suivi du personnel'!$B178," ",'Suivi du personnel'!EK$8),'importation prevair'!$O:$O))</f>
        <v/>
      </c>
      <c r="EL178" s="162" t="str">
        <f>IF($B178="","",SUMIF('importation prevair'!$A:$A,CONCATENATE('Suivi du personnel'!$B178," ",'Suivi du personnel'!EL$8),'importation prevair'!$O:$O))</f>
        <v/>
      </c>
      <c r="EM178" s="261" t="str">
        <f>IF($B178="","",SUMIF('importation prevair'!$A:$A,CONCATENATE('Suivi du personnel'!$B178," ",'Suivi du personnel'!EM$8),'importation prevair'!$O:$O))</f>
        <v/>
      </c>
      <c r="EN178" s="162" t="str">
        <f>IF($B178="","",SUMIF('importation prevair'!$A:$A,CONCATENATE('Suivi du personnel'!$B178," ",'Suivi du personnel'!EN$8),'importation prevair'!$O:$O))</f>
        <v/>
      </c>
      <c r="EO178" s="162" t="str">
        <f>IF($B178="","",SUMIF('importation prevair'!$A:$A,CONCATENATE('Suivi du personnel'!$B178," ",'Suivi du personnel'!EO$8),'importation prevair'!$O:$O))</f>
        <v/>
      </c>
      <c r="EP178" s="162" t="str">
        <f>IF($B178="","",SUMIF('importation prevair'!$A:$A,CONCATENATE('Suivi du personnel'!$B178," ",'Suivi du personnel'!EP$8),'importation prevair'!$O:$O))</f>
        <v/>
      </c>
      <c r="EQ178" s="162" t="str">
        <f>IF($B178="","",SUMIF('importation prevair'!$A:$A,CONCATENATE('Suivi du personnel'!$B178," ",'Suivi du personnel'!EQ$8),'importation prevair'!$O:$O))</f>
        <v/>
      </c>
      <c r="ER178" s="162" t="str">
        <f>IF($B178="","",SUMIF('importation prevair'!$A:$A,CONCATENATE('Suivi du personnel'!$B178," ",'Suivi du personnel'!ER$8),'importation prevair'!$O:$O))</f>
        <v/>
      </c>
      <c r="ES178" s="162" t="str">
        <f>IF($B178="","",SUMIF('importation prevair'!$A:$A,CONCATENATE('Suivi du personnel'!$B178," ",'Suivi du personnel'!ES$8),'importation prevair'!$O:$O))</f>
        <v/>
      </c>
      <c r="ET178" s="259" t="str">
        <f>IF($B178="","",SUMIF('importation prevair'!$A:$A,CONCATENATE('Suivi du personnel'!$B178," ",'Suivi du personnel'!ET$8),'importation prevair'!$O:$O))</f>
        <v/>
      </c>
      <c r="EU178" s="260" t="str">
        <f>IF($B178="","",SUMIF('importation prevair'!$A:$A,CONCATENATE('Suivi du personnel'!$B178," ",'Suivi du personnel'!EU$8),'importation prevair'!$O:$O))</f>
        <v/>
      </c>
      <c r="EV178" s="162" t="str">
        <f>IF($B178="","",SUMIF('importation prevair'!$A:$A,CONCATENATE('Suivi du personnel'!$B178," ",'Suivi du personnel'!EV$8),'importation prevair'!$O:$O))</f>
        <v/>
      </c>
      <c r="EW178" s="162" t="str">
        <f>IF($B178="","",SUMIF('importation prevair'!$A:$A,CONCATENATE('Suivi du personnel'!$B178," ",'Suivi du personnel'!EW$8),'importation prevair'!$O:$O))</f>
        <v/>
      </c>
      <c r="EX178" s="162" t="str">
        <f>IF($B178="","",SUMIF('importation prevair'!$A:$A,CONCATENATE('Suivi du personnel'!$B178," ",'Suivi du personnel'!EX$8),'importation prevair'!$O:$O))</f>
        <v/>
      </c>
      <c r="EY178" s="162" t="str">
        <f>IF($B178="","",SUMIF('importation prevair'!$A:$A,CONCATENATE('Suivi du personnel'!$B178," ",'Suivi du personnel'!EY$8),'importation prevair'!$O:$O))</f>
        <v/>
      </c>
      <c r="EZ178" s="162" t="str">
        <f>IF($B178="","",SUMIF('importation prevair'!$A:$A,CONCATENATE('Suivi du personnel'!$B178," ",'Suivi du personnel'!EZ$8),'importation prevair'!$O:$O))</f>
        <v/>
      </c>
      <c r="FA178" s="261" t="str">
        <f>IF($B178="","",SUMIF('importation prevair'!$A:$A,CONCATENATE('Suivi du personnel'!$B178," ",'Suivi du personnel'!FA$8),'importation prevair'!$O:$O))</f>
        <v/>
      </c>
      <c r="FB178" s="162" t="str">
        <f>IF($B178="","",SUMIF('importation prevair'!$A:$A,CONCATENATE('Suivi du personnel'!$B178," ",'Suivi du personnel'!FB$8),'importation prevair'!$O:$O))</f>
        <v/>
      </c>
      <c r="FC178" s="162" t="str">
        <f>IF($B178="","",SUMIF('importation prevair'!$A:$A,CONCATENATE('Suivi du personnel'!$B178," ",'Suivi du personnel'!FC$8),'importation prevair'!$O:$O))</f>
        <v/>
      </c>
      <c r="FD178" s="162" t="str">
        <f>IF($B178="","",SUMIF('importation prevair'!$A:$A,CONCATENATE('Suivi du personnel'!$B178," ",'Suivi du personnel'!FD$8),'importation prevair'!$O:$O))</f>
        <v/>
      </c>
      <c r="FE178" s="162" t="str">
        <f>IF($B178="","",SUMIF('importation prevair'!$A:$A,CONCATENATE('Suivi du personnel'!$B178," ",'Suivi du personnel'!FE$8),'importation prevair'!$O:$O))</f>
        <v/>
      </c>
      <c r="FF178" s="162" t="str">
        <f>IF($B178="","",SUMIF('importation prevair'!$A:$A,CONCATENATE('Suivi du personnel'!$B178," ",'Suivi du personnel'!FF$8),'importation prevair'!$O:$O))</f>
        <v/>
      </c>
      <c r="FG178" s="162" t="str">
        <f>IF($B178="","",SUMIF('importation prevair'!$A:$A,CONCATENATE('Suivi du personnel'!$B178," ",'Suivi du personnel'!FG$8),'importation prevair'!$O:$O))</f>
        <v/>
      </c>
      <c r="FH178" s="259" t="str">
        <f>IF($B178="","",SUMIF('importation prevair'!$A:$A,CONCATENATE('Suivi du personnel'!$B178," ",'Suivi du personnel'!FH$8),'importation prevair'!$O:$O))</f>
        <v/>
      </c>
      <c r="FI178" s="260" t="str">
        <f>IF($B178="","",SUMIF('importation prevair'!$A:$A,CONCATENATE('Suivi du personnel'!$B178," ",'Suivi du personnel'!FI$8),'importation prevair'!$O:$O))</f>
        <v/>
      </c>
      <c r="FJ178" s="162" t="str">
        <f>IF($B178="","",SUMIF('importation prevair'!$A:$A,CONCATENATE('Suivi du personnel'!$B178," ",'Suivi du personnel'!FJ$8),'importation prevair'!$O:$O))</f>
        <v/>
      </c>
      <c r="FK178" s="162" t="str">
        <f>IF($B178="","",SUMIF('importation prevair'!$A:$A,CONCATENATE('Suivi du personnel'!$B178," ",'Suivi du personnel'!FK$8),'importation prevair'!$O:$O))</f>
        <v/>
      </c>
      <c r="FL178" s="162" t="str">
        <f>IF($B178="","",SUMIF('importation prevair'!$A:$A,CONCATENATE('Suivi du personnel'!$B178," ",'Suivi du personnel'!FL$8),'importation prevair'!$O:$O))</f>
        <v/>
      </c>
      <c r="FM178" s="162" t="str">
        <f>IF($B178="","",SUMIF('importation prevair'!$A:$A,CONCATENATE('Suivi du personnel'!$B178," ",'Suivi du personnel'!FM$8),'importation prevair'!$O:$O))</f>
        <v/>
      </c>
      <c r="FN178" s="162" t="str">
        <f>IF($B178="","",SUMIF('importation prevair'!$A:$A,CONCATENATE('Suivi du personnel'!$B178," ",'Suivi du personnel'!FN$8),'importation prevair'!$O:$O))</f>
        <v/>
      </c>
      <c r="FO178" s="261" t="str">
        <f>IF($B178="","",SUMIF('importation prevair'!$A:$A,CONCATENATE('Suivi du personnel'!$B178," ",'Suivi du personnel'!FO$8),'importation prevair'!$O:$O))</f>
        <v/>
      </c>
      <c r="FP178" s="162" t="str">
        <f>IF($B178="","",SUMIF('importation prevair'!$A:$A,CONCATENATE('Suivi du personnel'!$B178," ",'Suivi du personnel'!FP$8),'importation prevair'!$O:$O))</f>
        <v/>
      </c>
      <c r="FQ178" s="162" t="str">
        <f>IF($B178="","",SUMIF('importation prevair'!$A:$A,CONCATENATE('Suivi du personnel'!$B178," ",'Suivi du personnel'!FQ$8),'importation prevair'!$O:$O))</f>
        <v/>
      </c>
      <c r="FR178" s="162" t="str">
        <f>IF($B178="","",SUMIF('importation prevair'!$A:$A,CONCATENATE('Suivi du personnel'!$B178," ",'Suivi du personnel'!FR$8),'importation prevair'!$O:$O))</f>
        <v/>
      </c>
      <c r="FS178" s="162" t="str">
        <f>IF($B178="","",SUMIF('importation prevair'!$A:$A,CONCATENATE('Suivi du personnel'!$B178," ",'Suivi du personnel'!FS$8),'importation prevair'!$O:$O))</f>
        <v/>
      </c>
      <c r="FT178" s="162" t="str">
        <f>IF($B178="","",SUMIF('importation prevair'!$A:$A,CONCATENATE('Suivi du personnel'!$B178," ",'Suivi du personnel'!FT$8),'importation prevair'!$O:$O))</f>
        <v/>
      </c>
      <c r="FU178" s="162" t="str">
        <f>IF($B178="","",SUMIF('importation prevair'!$A:$A,CONCATENATE('Suivi du personnel'!$B178," ",'Suivi du personnel'!FU$8),'importation prevair'!$O:$O))</f>
        <v/>
      </c>
      <c r="FV178" s="259" t="str">
        <f>IF($B178="","",SUMIF('importation prevair'!$A:$A,CONCATENATE('Suivi du personnel'!$B178," ",'Suivi du personnel'!FV$8),'importation prevair'!$O:$O))</f>
        <v/>
      </c>
      <c r="FW178" s="260" t="str">
        <f>IF($B178="","",SUMIF('importation prevair'!$A:$A,CONCATENATE('Suivi du personnel'!$B178," ",'Suivi du personnel'!FW$8),'importation prevair'!$O:$O))</f>
        <v/>
      </c>
      <c r="FX178" s="162" t="str">
        <f>IF($B178="","",SUMIF('importation prevair'!$A:$A,CONCATENATE('Suivi du personnel'!$B178," ",'Suivi du personnel'!FX$8),'importation prevair'!$O:$O))</f>
        <v/>
      </c>
      <c r="FY178" s="162" t="str">
        <f>IF($B178="","",SUMIF('importation prevair'!$A:$A,CONCATENATE('Suivi du personnel'!$B178," ",'Suivi du personnel'!FY$8),'importation prevair'!$O:$O))</f>
        <v/>
      </c>
      <c r="FZ178" s="162" t="str">
        <f>IF($B178="","",SUMIF('importation prevair'!$A:$A,CONCATENATE('Suivi du personnel'!$B178," ",'Suivi du personnel'!FZ$8),'importation prevair'!$O:$O))</f>
        <v/>
      </c>
      <c r="GA178" s="162" t="str">
        <f>IF($B178="","",SUMIF('importation prevair'!$A:$A,CONCATENATE('Suivi du personnel'!$B178," ",'Suivi du personnel'!GA$8),'importation prevair'!$O:$O))</f>
        <v/>
      </c>
      <c r="GB178" s="162" t="str">
        <f>IF($B178="","",SUMIF('importation prevair'!$A:$A,CONCATENATE('Suivi du personnel'!$B178," ",'Suivi du personnel'!GB$8),'importation prevair'!$O:$O))</f>
        <v/>
      </c>
      <c r="GC178" s="261" t="str">
        <f>IF($B178="","",SUMIF('importation prevair'!$A:$A,CONCATENATE('Suivi du personnel'!$B178," ",'Suivi du personnel'!GC$8),'importation prevair'!$O:$O))</f>
        <v/>
      </c>
      <c r="GD178" s="162" t="str">
        <f>IF($B178="","",SUMIF('importation prevair'!$A:$A,CONCATENATE('Suivi du personnel'!$B178," ",'Suivi du personnel'!GD$8),'importation prevair'!$O:$O))</f>
        <v/>
      </c>
      <c r="GE178" s="162" t="str">
        <f>IF($B178="","",SUMIF('importation prevair'!$A:$A,CONCATENATE('Suivi du personnel'!$B178," ",'Suivi du personnel'!GE$8),'importation prevair'!$O:$O))</f>
        <v/>
      </c>
      <c r="GF178" s="162" t="str">
        <f>IF($B178="","",SUMIF('importation prevair'!$A:$A,CONCATENATE('Suivi du personnel'!$B178," ",'Suivi du personnel'!GF$8),'importation prevair'!$O:$O))</f>
        <v/>
      </c>
      <c r="GG178" s="162" t="str">
        <f>IF($B178="","",SUMIF('importation prevair'!$A:$A,CONCATENATE('Suivi du personnel'!$B178," ",'Suivi du personnel'!GG$8),'importation prevair'!$O:$O))</f>
        <v/>
      </c>
      <c r="GH178" s="162" t="str">
        <f>IF($B178="","",SUMIF('importation prevair'!$A:$A,CONCATENATE('Suivi du personnel'!$B178," ",'Suivi du personnel'!GH$8),'importation prevair'!$O:$O))</f>
        <v/>
      </c>
      <c r="GI178" s="162" t="str">
        <f>IF($B178="","",SUMIF('importation prevair'!$A:$A,CONCATENATE('Suivi du personnel'!$B178," ",'Suivi du personnel'!GI$8),'importation prevair'!$O:$O))</f>
        <v/>
      </c>
      <c r="GJ178" s="259" t="str">
        <f>IF($B178="","",SUMIF('importation prevair'!$A:$A,CONCATENATE('Suivi du personnel'!$B178," ",'Suivi du personnel'!GJ$8),'importation prevair'!$O:$O))</f>
        <v/>
      </c>
      <c r="GK178" s="260" t="str">
        <f>IF($B178="","",SUMIF('importation prevair'!$A:$A,CONCATENATE('Suivi du personnel'!$B178," ",'Suivi du personnel'!GK$8),'importation prevair'!$O:$O))</f>
        <v/>
      </c>
      <c r="GL178" s="162" t="str">
        <f>IF($B178="","",SUMIF('importation prevair'!$A:$A,CONCATENATE('Suivi du personnel'!$B178," ",'Suivi du personnel'!GL$8),'importation prevair'!$O:$O))</f>
        <v/>
      </c>
      <c r="GM178" s="162" t="str">
        <f>IF($B178="","",SUMIF('importation prevair'!$A:$A,CONCATENATE('Suivi du personnel'!$B178," ",'Suivi du personnel'!GM$8),'importation prevair'!$O:$O))</f>
        <v/>
      </c>
      <c r="GN178" s="162" t="str">
        <f>IF($B178="","",SUMIF('importation prevair'!$A:$A,CONCATENATE('Suivi du personnel'!$B178," ",'Suivi du personnel'!GN$8),'importation prevair'!$O:$O))</f>
        <v/>
      </c>
      <c r="GO178" s="162" t="str">
        <f>IF($B178="","",SUMIF('importation prevair'!$A:$A,CONCATENATE('Suivi du personnel'!$B178," ",'Suivi du personnel'!GO$8),'importation prevair'!$O:$O))</f>
        <v/>
      </c>
      <c r="GP178" s="162" t="str">
        <f>IF($B178="","",SUMIF('importation prevair'!$A:$A,CONCATENATE('Suivi du personnel'!$B178," ",'Suivi du personnel'!GP$8),'importation prevair'!$O:$O))</f>
        <v/>
      </c>
      <c r="GQ178" s="261" t="str">
        <f>IF($B178="","",SUMIF('importation prevair'!$A:$A,CONCATENATE('Suivi du personnel'!$B178," ",'Suivi du personnel'!GQ$8),'importation prevair'!$O:$O))</f>
        <v/>
      </c>
    </row>
    <row r="179" spans="1:199" s="164" customFormat="1" ht="13.5" thickBot="1" x14ac:dyDescent="0.25">
      <c r="A179" s="289" t="str">
        <f>IF($B179="","",VLOOKUP($B179,'info personnel sur AT'!$A$3:$C$298,2,FALSE))</f>
        <v/>
      </c>
      <c r="B179" s="287"/>
      <c r="C179" s="284" t="str">
        <f>IF($B179="","",VLOOKUP($B179,'info personnel sur AT'!$A$3:$Q$298,3,FALSE))</f>
        <v/>
      </c>
      <c r="D179" s="280" t="str">
        <f>IF($B179="","",VLOOKUP($B179,'info personnel sur AT'!$A$3:$Q$298,4,FALSE))</f>
        <v/>
      </c>
      <c r="E179" s="277" t="str">
        <f>IF($B179="","",VLOOKUP($B179,'info personnel sur AT'!$A$3:$Q$298,5,FALSE))</f>
        <v/>
      </c>
      <c r="F179" s="219">
        <f t="shared" si="144"/>
        <v>0</v>
      </c>
      <c r="G179" s="240">
        <v>0.3</v>
      </c>
      <c r="H179" s="218">
        <f t="shared" si="138"/>
        <v>0.3</v>
      </c>
      <c r="I179" s="22" t="str">
        <f>IF($B179="","",VLOOKUP($B179,'info personnel sur AT'!$A$3:$Q$298,6,FALSE))</f>
        <v/>
      </c>
      <c r="J179" s="22" t="str">
        <f>IF($B179="","",VLOOKUP($B179,'info personnel sur AT'!$A$3:$Q$298,7,FALSE))</f>
        <v/>
      </c>
      <c r="K179" s="22" t="str">
        <f>IF($B179="","",VLOOKUP($B179,'info personnel sur AT'!$A$3:$Q$298,8,FALSE))</f>
        <v/>
      </c>
      <c r="L179" s="22" t="str">
        <f>IF($B179="","",VLOOKUP($B179,'info personnel sur AT'!$A$3:$Q$298,9,FALSE))</f>
        <v/>
      </c>
      <c r="M179" s="22" t="str">
        <f>IF($B179="","",VLOOKUP($B179,'info personnel sur AT'!$A$3:$Q$298,10,FALSE))</f>
        <v/>
      </c>
      <c r="N179" s="22" t="str">
        <f>IF($B179="","",VLOOKUP($B179,'info personnel sur AT'!$A$3:$Q$298,11,FALSE))</f>
        <v/>
      </c>
      <c r="O179" s="22" t="str">
        <f>IF($B179="","",VLOOKUP($B179,'info personnel sur AT'!$A$3:$Q$298,12,FALSE))</f>
        <v/>
      </c>
      <c r="P179" s="22" t="str">
        <f>IF($B179="","",VLOOKUP($B179,'info personnel sur AT'!$A$3:$Q$298,13,FALSE))</f>
        <v/>
      </c>
      <c r="Q179" s="22" t="str">
        <f>IF($B179="","",VLOOKUP($B179,'info personnel sur AT'!$A$3:$Q$298,14,FALSE))</f>
        <v/>
      </c>
      <c r="R179" s="22" t="str">
        <f>IF($B179="","",VLOOKUP($B179,'info personnel sur AT'!$A$3:$Q$298,15,FALSE))</f>
        <v/>
      </c>
      <c r="S179" s="22" t="str">
        <f>IF($B179="","",VLOOKUP($B179,'info personnel sur AT'!$A$3:$Q$298,16,FALSE))</f>
        <v/>
      </c>
      <c r="T179" s="22" t="str">
        <f>IF($B179="","",VLOOKUP($B179,'info personnel sur AT'!$A$3:$Q$298,17,FALSE))</f>
        <v/>
      </c>
      <c r="U179" s="11">
        <f t="shared" si="139"/>
        <v>0</v>
      </c>
      <c r="V179" s="2">
        <f t="shared" si="140"/>
        <v>0</v>
      </c>
      <c r="W179" s="6">
        <f t="shared" si="141"/>
        <v>0</v>
      </c>
      <c r="X179" s="180">
        <f t="shared" si="142"/>
        <v>1.8</v>
      </c>
      <c r="Y179" s="179">
        <f t="shared" si="145"/>
        <v>5</v>
      </c>
      <c r="Z179" s="192">
        <f t="shared" si="143"/>
        <v>10</v>
      </c>
      <c r="AA179" s="195">
        <f t="shared" si="108"/>
        <v>0</v>
      </c>
      <c r="AB179" s="195">
        <f t="shared" si="109"/>
        <v>0</v>
      </c>
      <c r="AC179" s="195">
        <f t="shared" si="110"/>
        <v>0</v>
      </c>
      <c r="AD179" s="195">
        <f t="shared" si="111"/>
        <v>0</v>
      </c>
      <c r="AE179" s="195">
        <f t="shared" si="112"/>
        <v>0</v>
      </c>
      <c r="AF179" s="195">
        <f t="shared" si="113"/>
        <v>0</v>
      </c>
      <c r="AG179" s="195">
        <f t="shared" si="114"/>
        <v>0</v>
      </c>
      <c r="AH179" s="248">
        <f t="shared" si="115"/>
        <v>0</v>
      </c>
      <c r="AI179" s="248">
        <f t="shared" si="116"/>
        <v>0</v>
      </c>
      <c r="AJ179" s="248">
        <f t="shared" si="117"/>
        <v>0</v>
      </c>
      <c r="AK179" s="248">
        <f t="shared" si="118"/>
        <v>0</v>
      </c>
      <c r="AL179" s="248">
        <f t="shared" si="119"/>
        <v>0</v>
      </c>
      <c r="AM179" s="248">
        <f t="shared" si="120"/>
        <v>0</v>
      </c>
      <c r="AN179" s="248">
        <f t="shared" si="121"/>
        <v>0</v>
      </c>
      <c r="AO179" s="248">
        <f t="shared" si="122"/>
        <v>0</v>
      </c>
      <c r="AP179" s="248">
        <f t="shared" si="123"/>
        <v>0</v>
      </c>
      <c r="AQ179" s="248">
        <f t="shared" si="124"/>
        <v>0</v>
      </c>
      <c r="AR179" s="248">
        <f t="shared" si="125"/>
        <v>0</v>
      </c>
      <c r="AS179" s="248">
        <f t="shared" si="126"/>
        <v>0</v>
      </c>
      <c r="AT179" s="248">
        <f t="shared" si="127"/>
        <v>0</v>
      </c>
      <c r="AU179" s="248">
        <f t="shared" si="128"/>
        <v>0</v>
      </c>
      <c r="AV179" s="245">
        <f t="shared" si="135"/>
        <v>0</v>
      </c>
      <c r="AW179" s="245">
        <f t="shared" si="136"/>
        <v>0</v>
      </c>
      <c r="AX179" s="252">
        <f t="shared" si="137"/>
        <v>0</v>
      </c>
      <c r="AY179" s="253">
        <f t="shared" si="132"/>
        <v>0</v>
      </c>
      <c r="AZ179" s="253">
        <f t="shared" si="133"/>
        <v>0</v>
      </c>
      <c r="BA179" s="221" t="str">
        <f>IF($B179="","",SUMIF('importation prevair'!$A:$A,CONCATENATE('Suivi du personnel'!$B179," ",'Suivi du personnel'!BA$8),'importation prevair'!$O:$O))</f>
        <v/>
      </c>
      <c r="BB179" s="222" t="str">
        <f>IF($B179="","",SUMIF('importation prevair'!$A:$A,CONCATENATE('Suivi du personnel'!$B179," ",'Suivi du personnel'!BB$8),'importation prevair'!$O:$O))</f>
        <v/>
      </c>
      <c r="BC179" s="222" t="str">
        <f>IF($B179="","",SUMIF('importation prevair'!$A:$A,CONCATENATE('Suivi du personnel'!$B179," ",'Suivi du personnel'!BC$8),'importation prevair'!$O:$O))</f>
        <v/>
      </c>
      <c r="BD179" s="222" t="str">
        <f>IF($B179="","",SUMIF('importation prevair'!$A:$A,CONCATENATE('Suivi du personnel'!$B179," ",'Suivi du personnel'!BD$8),'importation prevair'!$O:$O))</f>
        <v/>
      </c>
      <c r="BE179" s="222" t="str">
        <f>IF($B179="","",SUMIF('importation prevair'!$A:$A,CONCATENATE('Suivi du personnel'!$B179," ",'Suivi du personnel'!BE$8),'importation prevair'!$O:$O))</f>
        <v/>
      </c>
      <c r="BF179" s="222" t="str">
        <f>IF($B179="","",SUMIF('importation prevair'!$A:$A,CONCATENATE('Suivi du personnel'!$B179," ",'Suivi du personnel'!BF$8),'importation prevair'!$O:$O))</f>
        <v/>
      </c>
      <c r="BG179" s="223" t="str">
        <f>IF($B179="","",SUMIF('importation prevair'!$A:$A,CONCATENATE('Suivi du personnel'!$B179," ",'Suivi du personnel'!BG$8),'importation prevair'!$O:$O))</f>
        <v/>
      </c>
      <c r="BH179" s="221" t="str">
        <f>IF($B179="","",SUMIF('importation prevair'!$A:$A,CONCATENATE('Suivi du personnel'!$B179," ",'Suivi du personnel'!BH$8),'importation prevair'!$O:$O))</f>
        <v/>
      </c>
      <c r="BI179" s="222" t="str">
        <f>IF($B179="","",SUMIF('importation prevair'!$A:$A,CONCATENATE('Suivi du personnel'!$B179," ",'Suivi du personnel'!BI$8),'importation prevair'!$O:$O))</f>
        <v/>
      </c>
      <c r="BJ179" s="222" t="str">
        <f>IF($B179="","",SUMIF('importation prevair'!$A:$A,CONCATENATE('Suivi du personnel'!$B179," ",'Suivi du personnel'!BJ$8),'importation prevair'!$O:$O))</f>
        <v/>
      </c>
      <c r="BK179" s="222" t="str">
        <f>IF($B179="","",SUMIF('importation prevair'!$A:$A,CONCATENATE('Suivi du personnel'!$B179," ",'Suivi du personnel'!BK$8),'importation prevair'!$O:$O))</f>
        <v/>
      </c>
      <c r="BL179" s="222" t="str">
        <f>IF($B179="","",SUMIF('importation prevair'!$A:$A,CONCATENATE('Suivi du personnel'!$B179," ",'Suivi du personnel'!BL$8),'importation prevair'!$O:$O))</f>
        <v/>
      </c>
      <c r="BM179" s="222" t="str">
        <f>IF($B179="","",SUMIF('importation prevair'!$A:$A,CONCATENATE('Suivi du personnel'!$B179," ",'Suivi du personnel'!BM$8),'importation prevair'!$O:$O))</f>
        <v/>
      </c>
      <c r="BN179" s="223" t="str">
        <f>IF($B179="","",SUMIF('importation prevair'!$A:$A,CONCATENATE('Suivi du personnel'!$B179," ",'Suivi du personnel'!BN$8),'importation prevair'!$O:$O))</f>
        <v/>
      </c>
      <c r="BO179" s="221" t="str">
        <f>IF($B179="","",SUMIF('importation prevair'!$A:$A,CONCATENATE('Suivi du personnel'!$B179," ",'Suivi du personnel'!BO$8),'importation prevair'!$O:$O))</f>
        <v/>
      </c>
      <c r="BP179" s="222" t="str">
        <f>IF($B179="","",SUMIF('importation prevair'!$A:$A,CONCATENATE('Suivi du personnel'!$B179," ",'Suivi du personnel'!BP$8),'importation prevair'!$O:$O))</f>
        <v/>
      </c>
      <c r="BQ179" s="222" t="str">
        <f>IF($B179="","",SUMIF('importation prevair'!$A:$A,CONCATENATE('Suivi du personnel'!$B179," ",'Suivi du personnel'!BQ$8),'importation prevair'!$O:$O))</f>
        <v/>
      </c>
      <c r="BR179" s="222" t="str">
        <f>IF($B179="","",SUMIF('importation prevair'!$A:$A,CONCATENATE('Suivi du personnel'!$B179," ",'Suivi du personnel'!BR$8),'importation prevair'!$O:$O))</f>
        <v/>
      </c>
      <c r="BS179" s="222" t="str">
        <f>IF($B179="","",SUMIF('importation prevair'!$A:$A,CONCATENATE('Suivi du personnel'!$B179," ",'Suivi du personnel'!BS$8),'importation prevair'!$O:$O))</f>
        <v/>
      </c>
      <c r="BT179" s="222" t="str">
        <f>IF($B179="","",SUMIF('importation prevair'!$A:$A,CONCATENATE('Suivi du personnel'!$B179," ",'Suivi du personnel'!BT$8),'importation prevair'!$O:$O))</f>
        <v/>
      </c>
      <c r="BU179" s="223" t="str">
        <f>IF($B179="","",SUMIF('importation prevair'!$A:$A,CONCATENATE('Suivi du personnel'!$B179," ",'Suivi du personnel'!BU$8),'importation prevair'!$O:$O))</f>
        <v/>
      </c>
      <c r="BV179" s="221" t="str">
        <f>IF($B179="","",SUMIF('importation prevair'!$A:$A,CONCATENATE('Suivi du personnel'!$B179," ",'Suivi du personnel'!BV$8),'importation prevair'!$O:$O))</f>
        <v/>
      </c>
      <c r="BW179" s="222" t="str">
        <f>IF($B179="","",SUMIF('importation prevair'!$A:$A,CONCATENATE('Suivi du personnel'!$B179," ",'Suivi du personnel'!BW$8),'importation prevair'!$O:$O))</f>
        <v/>
      </c>
      <c r="BX179" s="222" t="str">
        <f>IF($B179="","",SUMIF('importation prevair'!$A:$A,CONCATENATE('Suivi du personnel'!$B179," ",'Suivi du personnel'!BX$8),'importation prevair'!$O:$O))</f>
        <v/>
      </c>
      <c r="BY179" s="222" t="str">
        <f>IF($B179="","",SUMIF('importation prevair'!$A:$A,CONCATENATE('Suivi du personnel'!$B179," ",'Suivi du personnel'!BY$8),'importation prevair'!$O:$O))</f>
        <v/>
      </c>
      <c r="BZ179" s="222" t="str">
        <f>IF($B179="","",SUMIF('importation prevair'!$A:$A,CONCATENATE('Suivi du personnel'!$B179," ",'Suivi du personnel'!BZ$8),'importation prevair'!$O:$O))</f>
        <v/>
      </c>
      <c r="CA179" s="222" t="str">
        <f>IF($B179="","",SUMIF('importation prevair'!$A:$A,CONCATENATE('Suivi du personnel'!$B179," ",'Suivi du personnel'!CA$8),'importation prevair'!$O:$O))</f>
        <v/>
      </c>
      <c r="CB179" s="223" t="str">
        <f>IF($B179="","",SUMIF('importation prevair'!$A:$A,CONCATENATE('Suivi du personnel'!$B179," ",'Suivi du personnel'!CB$8),'importation prevair'!$O:$O))</f>
        <v/>
      </c>
      <c r="CC179" s="221" t="str">
        <f>IF($B179="","",SUMIF('importation prevair'!$A:$A,CONCATENATE('Suivi du personnel'!$B179," ",'Suivi du personnel'!CC$8),'importation prevair'!$O:$O))</f>
        <v/>
      </c>
      <c r="CD179" s="222" t="str">
        <f>IF($B179="","",SUMIF('importation prevair'!$A:$A,CONCATENATE('Suivi du personnel'!$B179," ",'Suivi du personnel'!CD$8),'importation prevair'!$O:$O))</f>
        <v/>
      </c>
      <c r="CE179" s="222" t="str">
        <f>IF($B179="","",SUMIF('importation prevair'!$A:$A,CONCATENATE('Suivi du personnel'!$B179," ",'Suivi du personnel'!CE$8),'importation prevair'!$O:$O))</f>
        <v/>
      </c>
      <c r="CF179" s="222" t="str">
        <f>IF($B179="","",SUMIF('importation prevair'!$A:$A,CONCATENATE('Suivi du personnel'!$B179," ",'Suivi du personnel'!CF$8),'importation prevair'!$O:$O))</f>
        <v/>
      </c>
      <c r="CG179" s="222" t="str">
        <f>IF($B179="","",SUMIF('importation prevair'!$A:$A,CONCATENATE('Suivi du personnel'!$B179," ",'Suivi du personnel'!CG$8),'importation prevair'!$O:$O))</f>
        <v/>
      </c>
      <c r="CH179" s="222" t="str">
        <f>IF($B179="","",SUMIF('importation prevair'!$A:$A,CONCATENATE('Suivi du personnel'!$B179," ",'Suivi du personnel'!CH$8),'importation prevair'!$O:$O))</f>
        <v/>
      </c>
      <c r="CI179" s="223" t="str">
        <f>IF($B179="","",SUMIF('importation prevair'!$A:$A,CONCATENATE('Suivi du personnel'!$B179," ",'Suivi du personnel'!CI$8),'importation prevair'!$O:$O))</f>
        <v/>
      </c>
      <c r="CJ179" s="221" t="str">
        <f>IF($B179="","",SUMIF('importation prevair'!$A:$A,CONCATENATE('Suivi du personnel'!$B179," ",'Suivi du personnel'!CJ$8),'importation prevair'!$O:$O))</f>
        <v/>
      </c>
      <c r="CK179" s="222" t="str">
        <f>IF($B179="","",SUMIF('importation prevair'!$A:$A,CONCATENATE('Suivi du personnel'!$B179," ",'Suivi du personnel'!CK$8),'importation prevair'!$O:$O))</f>
        <v/>
      </c>
      <c r="CL179" s="222" t="str">
        <f>IF($B179="","",SUMIF('importation prevair'!$A:$A,CONCATENATE('Suivi du personnel'!$B179," ",'Suivi du personnel'!CL$8),'importation prevair'!$O:$O))</f>
        <v/>
      </c>
      <c r="CM179" s="222" t="str">
        <f>IF($B179="","",SUMIF('importation prevair'!$A:$A,CONCATENATE('Suivi du personnel'!$B179," ",'Suivi du personnel'!CM$8),'importation prevair'!$O:$O))</f>
        <v/>
      </c>
      <c r="CN179" s="222" t="str">
        <f>IF($B179="","",SUMIF('importation prevair'!$A:$A,CONCATENATE('Suivi du personnel'!$B179," ",'Suivi du personnel'!CN$8),'importation prevair'!$O:$O))</f>
        <v/>
      </c>
      <c r="CO179" s="222" t="str">
        <f>IF($B179="","",SUMIF('importation prevair'!$A:$A,CONCATENATE('Suivi du personnel'!$B179," ",'Suivi du personnel'!CO$8),'importation prevair'!$O:$O))</f>
        <v/>
      </c>
      <c r="CP179" s="223" t="str">
        <f>IF($B179="","",SUMIF('importation prevair'!$A:$A,CONCATENATE('Suivi du personnel'!$B179," ",'Suivi du personnel'!CP$8),'importation prevair'!$O:$O))</f>
        <v/>
      </c>
      <c r="CQ179" s="221" t="str">
        <f>IF($B179="","",SUMIF('importation prevair'!$A:$A,CONCATENATE('Suivi du personnel'!$B179," ",'Suivi du personnel'!CQ$8),'importation prevair'!$O:$O))</f>
        <v/>
      </c>
      <c r="CR179" s="222" t="str">
        <f>IF($B179="","",SUMIF('importation prevair'!$A:$A,CONCATENATE('Suivi du personnel'!$B179," ",'Suivi du personnel'!CR$8),'importation prevair'!$O:$O))</f>
        <v/>
      </c>
      <c r="CS179" s="222" t="str">
        <f>IF($B179="","",SUMIF('importation prevair'!$A:$A,CONCATENATE('Suivi du personnel'!$B179," ",'Suivi du personnel'!CS$8),'importation prevair'!$O:$O))</f>
        <v/>
      </c>
      <c r="CT179" s="222" t="str">
        <f>IF($B179="","",SUMIF('importation prevair'!$A:$A,CONCATENATE('Suivi du personnel'!$B179," ",'Suivi du personnel'!CT$8),'importation prevair'!$O:$O))</f>
        <v/>
      </c>
      <c r="CU179" s="222" t="str">
        <f>IF($B179="","",SUMIF('importation prevair'!$A:$A,CONCATENATE('Suivi du personnel'!$B179," ",'Suivi du personnel'!CU$8),'importation prevair'!$O:$O))</f>
        <v/>
      </c>
      <c r="CV179" s="222" t="str">
        <f>IF($B179="","",SUMIF('importation prevair'!$A:$A,CONCATENATE('Suivi du personnel'!$B179," ",'Suivi du personnel'!CV$8),'importation prevair'!$O:$O))</f>
        <v/>
      </c>
      <c r="CW179" s="223" t="str">
        <f>IF($B179="","",SUMIF('importation prevair'!$A:$A,CONCATENATE('Suivi du personnel'!$B179," ",'Suivi du personnel'!CW$8),'importation prevair'!$O:$O))</f>
        <v/>
      </c>
      <c r="CX179" s="221" t="str">
        <f>IF($B179="","",SUMIF('importation prevair'!$A:$A,CONCATENATE('Suivi du personnel'!$B179," ",'Suivi du personnel'!CX$8),'importation prevair'!$O:$O))</f>
        <v/>
      </c>
      <c r="CY179" s="222" t="str">
        <f>IF($B179="","",SUMIF('importation prevair'!$A:$A,CONCATENATE('Suivi du personnel'!$B179," ",'Suivi du personnel'!CY$8),'importation prevair'!$O:$O))</f>
        <v/>
      </c>
      <c r="CZ179" s="222" t="str">
        <f>IF($B179="","",SUMIF('importation prevair'!$A:$A,CONCATENATE('Suivi du personnel'!$B179," ",'Suivi du personnel'!CZ$8),'importation prevair'!$O:$O))</f>
        <v/>
      </c>
      <c r="DA179" s="222" t="str">
        <f>IF($B179="","",SUMIF('importation prevair'!$A:$A,CONCATENATE('Suivi du personnel'!$B179," ",'Suivi du personnel'!DA$8),'importation prevair'!$O:$O))</f>
        <v/>
      </c>
      <c r="DB179" s="222" t="str">
        <f>IF($B179="","",SUMIF('importation prevair'!$A:$A,CONCATENATE('Suivi du personnel'!$B179," ",'Suivi du personnel'!DB$8),'importation prevair'!$O:$O))</f>
        <v/>
      </c>
      <c r="DC179" s="222" t="str">
        <f>IF($B179="","",SUMIF('importation prevair'!$A:$A,CONCATENATE('Suivi du personnel'!$B179," ",'Suivi du personnel'!DC$8),'importation prevair'!$O:$O))</f>
        <v/>
      </c>
      <c r="DD179" s="223" t="str">
        <f>IF($B179="","",SUMIF('importation prevair'!$A:$A,CONCATENATE('Suivi du personnel'!$B179," ",'Suivi du personnel'!DD$8),'importation prevair'!$O:$O))</f>
        <v/>
      </c>
      <c r="DE179" s="260" t="str">
        <f>IF($B179="","",SUMIF('importation prevair'!$A:$A,CONCATENATE('Suivi du personnel'!$B179," ",'Suivi du personnel'!DE$8),'importation prevair'!$O:$O))</f>
        <v/>
      </c>
      <c r="DF179" s="162" t="str">
        <f>IF($B179="","",SUMIF('importation prevair'!$A:$A,CONCATENATE('Suivi du personnel'!$B179," ",'Suivi du personnel'!DF$8),'importation prevair'!$O:$O))</f>
        <v/>
      </c>
      <c r="DG179" s="162" t="str">
        <f>IF($B179="","",SUMIF('importation prevair'!$A:$A,CONCATENATE('Suivi du personnel'!$B179," ",'Suivi du personnel'!DG$8),'importation prevair'!$O:$O))</f>
        <v/>
      </c>
      <c r="DH179" s="162" t="str">
        <f>IF($B179="","",SUMIF('importation prevair'!$A:$A,CONCATENATE('Suivi du personnel'!$B179," ",'Suivi du personnel'!DH$8),'importation prevair'!$O:$O))</f>
        <v/>
      </c>
      <c r="DI179" s="162" t="str">
        <f>IF($B179="","",SUMIF('importation prevair'!$A:$A,CONCATENATE('Suivi du personnel'!$B179," ",'Suivi du personnel'!DI$8),'importation prevair'!$O:$O))</f>
        <v/>
      </c>
      <c r="DJ179" s="162" t="str">
        <f>IF($B179="","",SUMIF('importation prevair'!$A:$A,CONCATENATE('Suivi du personnel'!$B179," ",'Suivi du personnel'!DJ$8),'importation prevair'!$O:$O))</f>
        <v/>
      </c>
      <c r="DK179" s="261" t="str">
        <f>IF($B179="","",SUMIF('importation prevair'!$A:$A,CONCATENATE('Suivi du personnel'!$B179," ",'Suivi du personnel'!DK$8),'importation prevair'!$O:$O))</f>
        <v/>
      </c>
      <c r="DL179" s="162" t="str">
        <f>IF($B179="","",SUMIF('importation prevair'!$A:$A,CONCATENATE('Suivi du personnel'!$B179," ",'Suivi du personnel'!DL$8),'importation prevair'!$O:$O))</f>
        <v/>
      </c>
      <c r="DM179" s="162" t="str">
        <f>IF($B179="","",SUMIF('importation prevair'!$A:$A,CONCATENATE('Suivi du personnel'!$B179," ",'Suivi du personnel'!DM$8),'importation prevair'!$O:$O))</f>
        <v/>
      </c>
      <c r="DN179" s="162" t="str">
        <f>IF($B179="","",SUMIF('importation prevair'!$A:$A,CONCATENATE('Suivi du personnel'!$B179," ",'Suivi du personnel'!DN$8),'importation prevair'!$O:$O))</f>
        <v/>
      </c>
      <c r="DO179" s="162" t="str">
        <f>IF($B179="","",SUMIF('importation prevair'!$A:$A,CONCATENATE('Suivi du personnel'!$B179," ",'Suivi du personnel'!DO$8),'importation prevair'!$O:$O))</f>
        <v/>
      </c>
      <c r="DP179" s="162" t="str">
        <f>IF($B179="","",SUMIF('importation prevair'!$A:$A,CONCATENATE('Suivi du personnel'!$B179," ",'Suivi du personnel'!DP$8),'importation prevair'!$O:$O))</f>
        <v/>
      </c>
      <c r="DQ179" s="162" t="str">
        <f>IF($B179="","",SUMIF('importation prevair'!$A:$A,CONCATENATE('Suivi du personnel'!$B179," ",'Suivi du personnel'!DQ$8),'importation prevair'!$O:$O))</f>
        <v/>
      </c>
      <c r="DR179" s="259" t="str">
        <f>IF($B179="","",SUMIF('importation prevair'!$A:$A,CONCATENATE('Suivi du personnel'!$B179," ",'Suivi du personnel'!DR$8),'importation prevair'!$O:$O))</f>
        <v/>
      </c>
      <c r="DS179" s="260" t="str">
        <f>IF($B179="","",SUMIF('importation prevair'!$A:$A,CONCATENATE('Suivi du personnel'!$B179," ",'Suivi du personnel'!DS$8),'importation prevair'!$O:$O))</f>
        <v/>
      </c>
      <c r="DT179" s="162" t="str">
        <f>IF($B179="","",SUMIF('importation prevair'!$A:$A,CONCATENATE('Suivi du personnel'!$B179," ",'Suivi du personnel'!DT$8),'importation prevair'!$O:$O))</f>
        <v/>
      </c>
      <c r="DU179" s="162" t="str">
        <f>IF($B179="","",SUMIF('importation prevair'!$A:$A,CONCATENATE('Suivi du personnel'!$B179," ",'Suivi du personnel'!DU$8),'importation prevair'!$O:$O))</f>
        <v/>
      </c>
      <c r="DV179" s="162" t="str">
        <f>IF($B179="","",SUMIF('importation prevair'!$A:$A,CONCATENATE('Suivi du personnel'!$B179," ",'Suivi du personnel'!DV$8),'importation prevair'!$O:$O))</f>
        <v/>
      </c>
      <c r="DW179" s="162" t="str">
        <f>IF($B179="","",SUMIF('importation prevair'!$A:$A,CONCATENATE('Suivi du personnel'!$B179," ",'Suivi du personnel'!DW$8),'importation prevair'!$O:$O))</f>
        <v/>
      </c>
      <c r="DX179" s="162" t="str">
        <f>IF($B179="","",SUMIF('importation prevair'!$A:$A,CONCATENATE('Suivi du personnel'!$B179," ",'Suivi du personnel'!DX$8),'importation prevair'!$O:$O))</f>
        <v/>
      </c>
      <c r="DY179" s="261" t="str">
        <f>IF($B179="","",SUMIF('importation prevair'!$A:$A,CONCATENATE('Suivi du personnel'!$B179," ",'Suivi du personnel'!DY$8),'importation prevair'!$O:$O))</f>
        <v/>
      </c>
      <c r="DZ179" s="162" t="str">
        <f>IF($B179="","",SUMIF('importation prevair'!$A:$A,CONCATENATE('Suivi du personnel'!$B179," ",'Suivi du personnel'!DZ$8),'importation prevair'!$O:$O))</f>
        <v/>
      </c>
      <c r="EA179" s="162" t="str">
        <f>IF($B179="","",SUMIF('importation prevair'!$A:$A,CONCATENATE('Suivi du personnel'!$B179," ",'Suivi du personnel'!EA$8),'importation prevair'!$O:$O))</f>
        <v/>
      </c>
      <c r="EB179" s="162" t="str">
        <f>IF($B179="","",SUMIF('importation prevair'!$A:$A,CONCATENATE('Suivi du personnel'!$B179," ",'Suivi du personnel'!EB$8),'importation prevair'!$O:$O))</f>
        <v/>
      </c>
      <c r="EC179" s="162" t="str">
        <f>IF($B179="","",SUMIF('importation prevair'!$A:$A,CONCATENATE('Suivi du personnel'!$B179," ",'Suivi du personnel'!EC$8),'importation prevair'!$O:$O))</f>
        <v/>
      </c>
      <c r="ED179" s="162" t="str">
        <f>IF($B179="","",SUMIF('importation prevair'!$A:$A,CONCATENATE('Suivi du personnel'!$B179," ",'Suivi du personnel'!ED$8),'importation prevair'!$O:$O))</f>
        <v/>
      </c>
      <c r="EE179" s="162" t="str">
        <f>IF($B179="","",SUMIF('importation prevair'!$A:$A,CONCATENATE('Suivi du personnel'!$B179," ",'Suivi du personnel'!EE$8),'importation prevair'!$O:$O))</f>
        <v/>
      </c>
      <c r="EF179" s="259" t="str">
        <f>IF($B179="","",SUMIF('importation prevair'!$A:$A,CONCATENATE('Suivi du personnel'!$B179," ",'Suivi du personnel'!EF$8),'importation prevair'!$O:$O))</f>
        <v/>
      </c>
      <c r="EG179" s="260" t="str">
        <f>IF($B179="","",SUMIF('importation prevair'!$A:$A,CONCATENATE('Suivi du personnel'!$B179," ",'Suivi du personnel'!EG$8),'importation prevair'!$O:$O))</f>
        <v/>
      </c>
      <c r="EH179" s="162" t="str">
        <f>IF($B179="","",SUMIF('importation prevair'!$A:$A,CONCATENATE('Suivi du personnel'!$B179," ",'Suivi du personnel'!EH$8),'importation prevair'!$O:$O))</f>
        <v/>
      </c>
      <c r="EI179" s="162" t="str">
        <f>IF($B179="","",SUMIF('importation prevair'!$A:$A,CONCATENATE('Suivi du personnel'!$B179," ",'Suivi du personnel'!EI$8),'importation prevair'!$O:$O))</f>
        <v/>
      </c>
      <c r="EJ179" s="162" t="str">
        <f>IF($B179="","",SUMIF('importation prevair'!$A:$A,CONCATENATE('Suivi du personnel'!$B179," ",'Suivi du personnel'!EJ$8),'importation prevair'!$O:$O))</f>
        <v/>
      </c>
      <c r="EK179" s="162" t="str">
        <f>IF($B179="","",SUMIF('importation prevair'!$A:$A,CONCATENATE('Suivi du personnel'!$B179," ",'Suivi du personnel'!EK$8),'importation prevair'!$O:$O))</f>
        <v/>
      </c>
      <c r="EL179" s="162" t="str">
        <f>IF($B179="","",SUMIF('importation prevair'!$A:$A,CONCATENATE('Suivi du personnel'!$B179," ",'Suivi du personnel'!EL$8),'importation prevair'!$O:$O))</f>
        <v/>
      </c>
      <c r="EM179" s="261" t="str">
        <f>IF($B179="","",SUMIF('importation prevair'!$A:$A,CONCATENATE('Suivi du personnel'!$B179," ",'Suivi du personnel'!EM$8),'importation prevair'!$O:$O))</f>
        <v/>
      </c>
      <c r="EN179" s="162" t="str">
        <f>IF($B179="","",SUMIF('importation prevair'!$A:$A,CONCATENATE('Suivi du personnel'!$B179," ",'Suivi du personnel'!EN$8),'importation prevair'!$O:$O))</f>
        <v/>
      </c>
      <c r="EO179" s="162" t="str">
        <f>IF($B179="","",SUMIF('importation prevair'!$A:$A,CONCATENATE('Suivi du personnel'!$B179," ",'Suivi du personnel'!EO$8),'importation prevair'!$O:$O))</f>
        <v/>
      </c>
      <c r="EP179" s="162" t="str">
        <f>IF($B179="","",SUMIF('importation prevair'!$A:$A,CONCATENATE('Suivi du personnel'!$B179," ",'Suivi du personnel'!EP$8),'importation prevair'!$O:$O))</f>
        <v/>
      </c>
      <c r="EQ179" s="162" t="str">
        <f>IF($B179="","",SUMIF('importation prevair'!$A:$A,CONCATENATE('Suivi du personnel'!$B179," ",'Suivi du personnel'!EQ$8),'importation prevair'!$O:$O))</f>
        <v/>
      </c>
      <c r="ER179" s="162" t="str">
        <f>IF($B179="","",SUMIF('importation prevair'!$A:$A,CONCATENATE('Suivi du personnel'!$B179," ",'Suivi du personnel'!ER$8),'importation prevair'!$O:$O))</f>
        <v/>
      </c>
      <c r="ES179" s="162" t="str">
        <f>IF($B179="","",SUMIF('importation prevair'!$A:$A,CONCATENATE('Suivi du personnel'!$B179," ",'Suivi du personnel'!ES$8),'importation prevair'!$O:$O))</f>
        <v/>
      </c>
      <c r="ET179" s="259" t="str">
        <f>IF($B179="","",SUMIF('importation prevair'!$A:$A,CONCATENATE('Suivi du personnel'!$B179," ",'Suivi du personnel'!ET$8),'importation prevair'!$O:$O))</f>
        <v/>
      </c>
      <c r="EU179" s="260" t="str">
        <f>IF($B179="","",SUMIF('importation prevair'!$A:$A,CONCATENATE('Suivi du personnel'!$B179," ",'Suivi du personnel'!EU$8),'importation prevair'!$O:$O))</f>
        <v/>
      </c>
      <c r="EV179" s="162" t="str">
        <f>IF($B179="","",SUMIF('importation prevair'!$A:$A,CONCATENATE('Suivi du personnel'!$B179," ",'Suivi du personnel'!EV$8),'importation prevair'!$O:$O))</f>
        <v/>
      </c>
      <c r="EW179" s="162" t="str">
        <f>IF($B179="","",SUMIF('importation prevair'!$A:$A,CONCATENATE('Suivi du personnel'!$B179," ",'Suivi du personnel'!EW$8),'importation prevair'!$O:$O))</f>
        <v/>
      </c>
      <c r="EX179" s="162" t="str">
        <f>IF($B179="","",SUMIF('importation prevair'!$A:$A,CONCATENATE('Suivi du personnel'!$B179," ",'Suivi du personnel'!EX$8),'importation prevair'!$O:$O))</f>
        <v/>
      </c>
      <c r="EY179" s="162" t="str">
        <f>IF($B179="","",SUMIF('importation prevair'!$A:$A,CONCATENATE('Suivi du personnel'!$B179," ",'Suivi du personnel'!EY$8),'importation prevair'!$O:$O))</f>
        <v/>
      </c>
      <c r="EZ179" s="162" t="str">
        <f>IF($B179="","",SUMIF('importation prevair'!$A:$A,CONCATENATE('Suivi du personnel'!$B179," ",'Suivi du personnel'!EZ$8),'importation prevair'!$O:$O))</f>
        <v/>
      </c>
      <c r="FA179" s="261" t="str">
        <f>IF($B179="","",SUMIF('importation prevair'!$A:$A,CONCATENATE('Suivi du personnel'!$B179," ",'Suivi du personnel'!FA$8),'importation prevair'!$O:$O))</f>
        <v/>
      </c>
      <c r="FB179" s="162" t="str">
        <f>IF($B179="","",SUMIF('importation prevair'!$A:$A,CONCATENATE('Suivi du personnel'!$B179," ",'Suivi du personnel'!FB$8),'importation prevair'!$O:$O))</f>
        <v/>
      </c>
      <c r="FC179" s="162" t="str">
        <f>IF($B179="","",SUMIF('importation prevair'!$A:$A,CONCATENATE('Suivi du personnel'!$B179," ",'Suivi du personnel'!FC$8),'importation prevair'!$O:$O))</f>
        <v/>
      </c>
      <c r="FD179" s="162" t="str">
        <f>IF($B179="","",SUMIF('importation prevair'!$A:$A,CONCATENATE('Suivi du personnel'!$B179," ",'Suivi du personnel'!FD$8),'importation prevair'!$O:$O))</f>
        <v/>
      </c>
      <c r="FE179" s="162" t="str">
        <f>IF($B179="","",SUMIF('importation prevair'!$A:$A,CONCATENATE('Suivi du personnel'!$B179," ",'Suivi du personnel'!FE$8),'importation prevair'!$O:$O))</f>
        <v/>
      </c>
      <c r="FF179" s="162" t="str">
        <f>IF($B179="","",SUMIF('importation prevair'!$A:$A,CONCATENATE('Suivi du personnel'!$B179," ",'Suivi du personnel'!FF$8),'importation prevair'!$O:$O))</f>
        <v/>
      </c>
      <c r="FG179" s="162" t="str">
        <f>IF($B179="","",SUMIF('importation prevair'!$A:$A,CONCATENATE('Suivi du personnel'!$B179," ",'Suivi du personnel'!FG$8),'importation prevair'!$O:$O))</f>
        <v/>
      </c>
      <c r="FH179" s="259" t="str">
        <f>IF($B179="","",SUMIF('importation prevair'!$A:$A,CONCATENATE('Suivi du personnel'!$B179," ",'Suivi du personnel'!FH$8),'importation prevair'!$O:$O))</f>
        <v/>
      </c>
      <c r="FI179" s="260" t="str">
        <f>IF($B179="","",SUMIF('importation prevair'!$A:$A,CONCATENATE('Suivi du personnel'!$B179," ",'Suivi du personnel'!FI$8),'importation prevair'!$O:$O))</f>
        <v/>
      </c>
      <c r="FJ179" s="162" t="str">
        <f>IF($B179="","",SUMIF('importation prevair'!$A:$A,CONCATENATE('Suivi du personnel'!$B179," ",'Suivi du personnel'!FJ$8),'importation prevair'!$O:$O))</f>
        <v/>
      </c>
      <c r="FK179" s="162" t="str">
        <f>IF($B179="","",SUMIF('importation prevair'!$A:$A,CONCATENATE('Suivi du personnel'!$B179," ",'Suivi du personnel'!FK$8),'importation prevair'!$O:$O))</f>
        <v/>
      </c>
      <c r="FL179" s="162" t="str">
        <f>IF($B179="","",SUMIF('importation prevair'!$A:$A,CONCATENATE('Suivi du personnel'!$B179," ",'Suivi du personnel'!FL$8),'importation prevair'!$O:$O))</f>
        <v/>
      </c>
      <c r="FM179" s="162" t="str">
        <f>IF($B179="","",SUMIF('importation prevair'!$A:$A,CONCATENATE('Suivi du personnel'!$B179," ",'Suivi du personnel'!FM$8),'importation prevair'!$O:$O))</f>
        <v/>
      </c>
      <c r="FN179" s="162" t="str">
        <f>IF($B179="","",SUMIF('importation prevair'!$A:$A,CONCATENATE('Suivi du personnel'!$B179," ",'Suivi du personnel'!FN$8),'importation prevair'!$O:$O))</f>
        <v/>
      </c>
      <c r="FO179" s="261" t="str">
        <f>IF($B179="","",SUMIF('importation prevair'!$A:$A,CONCATENATE('Suivi du personnel'!$B179," ",'Suivi du personnel'!FO$8),'importation prevair'!$O:$O))</f>
        <v/>
      </c>
      <c r="FP179" s="162" t="str">
        <f>IF($B179="","",SUMIF('importation prevair'!$A:$A,CONCATENATE('Suivi du personnel'!$B179," ",'Suivi du personnel'!FP$8),'importation prevair'!$O:$O))</f>
        <v/>
      </c>
      <c r="FQ179" s="162" t="str">
        <f>IF($B179="","",SUMIF('importation prevair'!$A:$A,CONCATENATE('Suivi du personnel'!$B179," ",'Suivi du personnel'!FQ$8),'importation prevair'!$O:$O))</f>
        <v/>
      </c>
      <c r="FR179" s="162" t="str">
        <f>IF($B179="","",SUMIF('importation prevair'!$A:$A,CONCATENATE('Suivi du personnel'!$B179," ",'Suivi du personnel'!FR$8),'importation prevair'!$O:$O))</f>
        <v/>
      </c>
      <c r="FS179" s="162" t="str">
        <f>IF($B179="","",SUMIF('importation prevair'!$A:$A,CONCATENATE('Suivi du personnel'!$B179," ",'Suivi du personnel'!FS$8),'importation prevair'!$O:$O))</f>
        <v/>
      </c>
      <c r="FT179" s="162" t="str">
        <f>IF($B179="","",SUMIF('importation prevair'!$A:$A,CONCATENATE('Suivi du personnel'!$B179," ",'Suivi du personnel'!FT$8),'importation prevair'!$O:$O))</f>
        <v/>
      </c>
      <c r="FU179" s="162" t="str">
        <f>IF($B179="","",SUMIF('importation prevair'!$A:$A,CONCATENATE('Suivi du personnel'!$B179," ",'Suivi du personnel'!FU$8),'importation prevair'!$O:$O))</f>
        <v/>
      </c>
      <c r="FV179" s="259" t="str">
        <f>IF($B179="","",SUMIF('importation prevair'!$A:$A,CONCATENATE('Suivi du personnel'!$B179," ",'Suivi du personnel'!FV$8),'importation prevair'!$O:$O))</f>
        <v/>
      </c>
      <c r="FW179" s="260" t="str">
        <f>IF($B179="","",SUMIF('importation prevair'!$A:$A,CONCATENATE('Suivi du personnel'!$B179," ",'Suivi du personnel'!FW$8),'importation prevair'!$O:$O))</f>
        <v/>
      </c>
      <c r="FX179" s="162" t="str">
        <f>IF($B179="","",SUMIF('importation prevair'!$A:$A,CONCATENATE('Suivi du personnel'!$B179," ",'Suivi du personnel'!FX$8),'importation prevair'!$O:$O))</f>
        <v/>
      </c>
      <c r="FY179" s="162" t="str">
        <f>IF($B179="","",SUMIF('importation prevair'!$A:$A,CONCATENATE('Suivi du personnel'!$B179," ",'Suivi du personnel'!FY$8),'importation prevair'!$O:$O))</f>
        <v/>
      </c>
      <c r="FZ179" s="162" t="str">
        <f>IF($B179="","",SUMIF('importation prevair'!$A:$A,CONCATENATE('Suivi du personnel'!$B179," ",'Suivi du personnel'!FZ$8),'importation prevair'!$O:$O))</f>
        <v/>
      </c>
      <c r="GA179" s="162" t="str">
        <f>IF($B179="","",SUMIF('importation prevair'!$A:$A,CONCATENATE('Suivi du personnel'!$B179," ",'Suivi du personnel'!GA$8),'importation prevair'!$O:$O))</f>
        <v/>
      </c>
      <c r="GB179" s="162" t="str">
        <f>IF($B179="","",SUMIF('importation prevair'!$A:$A,CONCATENATE('Suivi du personnel'!$B179," ",'Suivi du personnel'!GB$8),'importation prevair'!$O:$O))</f>
        <v/>
      </c>
      <c r="GC179" s="261" t="str">
        <f>IF($B179="","",SUMIF('importation prevair'!$A:$A,CONCATENATE('Suivi du personnel'!$B179," ",'Suivi du personnel'!GC$8),'importation prevair'!$O:$O))</f>
        <v/>
      </c>
      <c r="GD179" s="162" t="str">
        <f>IF($B179="","",SUMIF('importation prevair'!$A:$A,CONCATENATE('Suivi du personnel'!$B179," ",'Suivi du personnel'!GD$8),'importation prevair'!$O:$O))</f>
        <v/>
      </c>
      <c r="GE179" s="162" t="str">
        <f>IF($B179="","",SUMIF('importation prevair'!$A:$A,CONCATENATE('Suivi du personnel'!$B179," ",'Suivi du personnel'!GE$8),'importation prevair'!$O:$O))</f>
        <v/>
      </c>
      <c r="GF179" s="162" t="str">
        <f>IF($B179="","",SUMIF('importation prevair'!$A:$A,CONCATENATE('Suivi du personnel'!$B179," ",'Suivi du personnel'!GF$8),'importation prevair'!$O:$O))</f>
        <v/>
      </c>
      <c r="GG179" s="162" t="str">
        <f>IF($B179="","",SUMIF('importation prevair'!$A:$A,CONCATENATE('Suivi du personnel'!$B179," ",'Suivi du personnel'!GG$8),'importation prevair'!$O:$O))</f>
        <v/>
      </c>
      <c r="GH179" s="162" t="str">
        <f>IF($B179="","",SUMIF('importation prevair'!$A:$A,CONCATENATE('Suivi du personnel'!$B179," ",'Suivi du personnel'!GH$8),'importation prevair'!$O:$O))</f>
        <v/>
      </c>
      <c r="GI179" s="162" t="str">
        <f>IF($B179="","",SUMIF('importation prevair'!$A:$A,CONCATENATE('Suivi du personnel'!$B179," ",'Suivi du personnel'!GI$8),'importation prevair'!$O:$O))</f>
        <v/>
      </c>
      <c r="GJ179" s="259" t="str">
        <f>IF($B179="","",SUMIF('importation prevair'!$A:$A,CONCATENATE('Suivi du personnel'!$B179," ",'Suivi du personnel'!GJ$8),'importation prevair'!$O:$O))</f>
        <v/>
      </c>
      <c r="GK179" s="260" t="str">
        <f>IF($B179="","",SUMIF('importation prevair'!$A:$A,CONCATENATE('Suivi du personnel'!$B179," ",'Suivi du personnel'!GK$8),'importation prevair'!$O:$O))</f>
        <v/>
      </c>
      <c r="GL179" s="162" t="str">
        <f>IF($B179="","",SUMIF('importation prevair'!$A:$A,CONCATENATE('Suivi du personnel'!$B179," ",'Suivi du personnel'!GL$8),'importation prevair'!$O:$O))</f>
        <v/>
      </c>
      <c r="GM179" s="162" t="str">
        <f>IF($B179="","",SUMIF('importation prevair'!$A:$A,CONCATENATE('Suivi du personnel'!$B179," ",'Suivi du personnel'!GM$8),'importation prevair'!$O:$O))</f>
        <v/>
      </c>
      <c r="GN179" s="162" t="str">
        <f>IF($B179="","",SUMIF('importation prevair'!$A:$A,CONCATENATE('Suivi du personnel'!$B179," ",'Suivi du personnel'!GN$8),'importation prevair'!$O:$O))</f>
        <v/>
      </c>
      <c r="GO179" s="162" t="str">
        <f>IF($B179="","",SUMIF('importation prevair'!$A:$A,CONCATENATE('Suivi du personnel'!$B179," ",'Suivi du personnel'!GO$8),'importation prevair'!$O:$O))</f>
        <v/>
      </c>
      <c r="GP179" s="162" t="str">
        <f>IF($B179="","",SUMIF('importation prevair'!$A:$A,CONCATENATE('Suivi du personnel'!$B179," ",'Suivi du personnel'!GP$8),'importation prevair'!$O:$O))</f>
        <v/>
      </c>
      <c r="GQ179" s="261" t="str">
        <f>IF($B179="","",SUMIF('importation prevair'!$A:$A,CONCATENATE('Suivi du personnel'!$B179," ",'Suivi du personnel'!GQ$8),'importation prevair'!$O:$O))</f>
        <v/>
      </c>
    </row>
    <row r="180" spans="1:199" s="164" customFormat="1" ht="13.5" thickBot="1" x14ac:dyDescent="0.25">
      <c r="A180" s="289" t="str">
        <f>IF($B180="","",VLOOKUP($B180,'info personnel sur AT'!$A$3:$C$298,2,FALSE))</f>
        <v/>
      </c>
      <c r="B180" s="287"/>
      <c r="C180" s="284" t="str">
        <f>IF($B180="","",VLOOKUP($B180,'info personnel sur AT'!$A$3:$Q$298,3,FALSE))</f>
        <v/>
      </c>
      <c r="D180" s="280" t="str">
        <f>IF($B180="","",VLOOKUP($B180,'info personnel sur AT'!$A$3:$Q$298,4,FALSE))</f>
        <v/>
      </c>
      <c r="E180" s="277" t="str">
        <f>IF($B180="","",VLOOKUP($B180,'info personnel sur AT'!$A$3:$Q$298,5,FALSE))</f>
        <v/>
      </c>
      <c r="F180" s="219">
        <f t="shared" si="144"/>
        <v>0</v>
      </c>
      <c r="G180" s="240">
        <v>0.3</v>
      </c>
      <c r="H180" s="218">
        <f t="shared" si="138"/>
        <v>0.3</v>
      </c>
      <c r="I180" s="22" t="str">
        <f>IF($B180="","",VLOOKUP($B180,'info personnel sur AT'!$A$3:$Q$298,6,FALSE))</f>
        <v/>
      </c>
      <c r="J180" s="22" t="str">
        <f>IF($B180="","",VLOOKUP($B180,'info personnel sur AT'!$A$3:$Q$298,7,FALSE))</f>
        <v/>
      </c>
      <c r="K180" s="22" t="str">
        <f>IF($B180="","",VLOOKUP($B180,'info personnel sur AT'!$A$3:$Q$298,8,FALSE))</f>
        <v/>
      </c>
      <c r="L180" s="22" t="str">
        <f>IF($B180="","",VLOOKUP($B180,'info personnel sur AT'!$A$3:$Q$298,9,FALSE))</f>
        <v/>
      </c>
      <c r="M180" s="22" t="str">
        <f>IF($B180="","",VLOOKUP($B180,'info personnel sur AT'!$A$3:$Q$298,10,FALSE))</f>
        <v/>
      </c>
      <c r="N180" s="22" t="str">
        <f>IF($B180="","",VLOOKUP($B180,'info personnel sur AT'!$A$3:$Q$298,11,FALSE))</f>
        <v/>
      </c>
      <c r="O180" s="22" t="str">
        <f>IF($B180="","",VLOOKUP($B180,'info personnel sur AT'!$A$3:$Q$298,12,FALSE))</f>
        <v/>
      </c>
      <c r="P180" s="22" t="str">
        <f>IF($B180="","",VLOOKUP($B180,'info personnel sur AT'!$A$3:$Q$298,13,FALSE))</f>
        <v/>
      </c>
      <c r="Q180" s="22" t="str">
        <f>IF($B180="","",VLOOKUP($B180,'info personnel sur AT'!$A$3:$Q$298,14,FALSE))</f>
        <v/>
      </c>
      <c r="R180" s="22" t="str">
        <f>IF($B180="","",VLOOKUP($B180,'info personnel sur AT'!$A$3:$Q$298,15,FALSE))</f>
        <v/>
      </c>
      <c r="S180" s="22" t="str">
        <f>IF($B180="","",VLOOKUP($B180,'info personnel sur AT'!$A$3:$Q$298,16,FALSE))</f>
        <v/>
      </c>
      <c r="T180" s="22" t="str">
        <f>IF($B180="","",VLOOKUP($B180,'info personnel sur AT'!$A$3:$Q$298,17,FALSE))</f>
        <v/>
      </c>
      <c r="U180" s="11">
        <f t="shared" si="139"/>
        <v>0</v>
      </c>
      <c r="V180" s="2">
        <f t="shared" si="140"/>
        <v>0</v>
      </c>
      <c r="W180" s="6">
        <f t="shared" si="141"/>
        <v>0</v>
      </c>
      <c r="X180" s="180">
        <f t="shared" si="142"/>
        <v>1.8</v>
      </c>
      <c r="Y180" s="179">
        <f t="shared" si="145"/>
        <v>5</v>
      </c>
      <c r="Z180" s="192">
        <f t="shared" si="143"/>
        <v>10</v>
      </c>
      <c r="AA180" s="195">
        <f t="shared" si="108"/>
        <v>0</v>
      </c>
      <c r="AB180" s="195">
        <f t="shared" si="109"/>
        <v>0</v>
      </c>
      <c r="AC180" s="195">
        <f t="shared" si="110"/>
        <v>0</v>
      </c>
      <c r="AD180" s="195">
        <f t="shared" si="111"/>
        <v>0</v>
      </c>
      <c r="AE180" s="195">
        <f t="shared" si="112"/>
        <v>0</v>
      </c>
      <c r="AF180" s="195">
        <f t="shared" si="113"/>
        <v>0</v>
      </c>
      <c r="AG180" s="195">
        <f t="shared" si="114"/>
        <v>0</v>
      </c>
      <c r="AH180" s="248">
        <f t="shared" si="115"/>
        <v>0</v>
      </c>
      <c r="AI180" s="248">
        <f t="shared" si="116"/>
        <v>0</v>
      </c>
      <c r="AJ180" s="248">
        <f t="shared" si="117"/>
        <v>0</v>
      </c>
      <c r="AK180" s="248">
        <f t="shared" si="118"/>
        <v>0</v>
      </c>
      <c r="AL180" s="248">
        <f t="shared" si="119"/>
        <v>0</v>
      </c>
      <c r="AM180" s="248">
        <f t="shared" si="120"/>
        <v>0</v>
      </c>
      <c r="AN180" s="248">
        <f t="shared" si="121"/>
        <v>0</v>
      </c>
      <c r="AO180" s="248">
        <f t="shared" si="122"/>
        <v>0</v>
      </c>
      <c r="AP180" s="248">
        <f t="shared" si="123"/>
        <v>0</v>
      </c>
      <c r="AQ180" s="248">
        <f t="shared" si="124"/>
        <v>0</v>
      </c>
      <c r="AR180" s="248">
        <f t="shared" si="125"/>
        <v>0</v>
      </c>
      <c r="AS180" s="248">
        <f t="shared" si="126"/>
        <v>0</v>
      </c>
      <c r="AT180" s="248">
        <f t="shared" si="127"/>
        <v>0</v>
      </c>
      <c r="AU180" s="248">
        <f t="shared" si="128"/>
        <v>0</v>
      </c>
      <c r="AV180" s="245">
        <f t="shared" si="135"/>
        <v>0</v>
      </c>
      <c r="AW180" s="245">
        <f t="shared" si="136"/>
        <v>0</v>
      </c>
      <c r="AX180" s="252">
        <f t="shared" si="137"/>
        <v>0</v>
      </c>
      <c r="AY180" s="253">
        <f t="shared" si="132"/>
        <v>0</v>
      </c>
      <c r="AZ180" s="253">
        <f t="shared" si="133"/>
        <v>0</v>
      </c>
      <c r="BA180" s="221" t="str">
        <f>IF($B180="","",SUMIF('importation prevair'!$A:$A,CONCATENATE('Suivi du personnel'!$B180," ",'Suivi du personnel'!BA$8),'importation prevair'!$O:$O))</f>
        <v/>
      </c>
      <c r="BB180" s="222" t="str">
        <f>IF($B180="","",SUMIF('importation prevair'!$A:$A,CONCATENATE('Suivi du personnel'!$B180," ",'Suivi du personnel'!BB$8),'importation prevair'!$O:$O))</f>
        <v/>
      </c>
      <c r="BC180" s="222" t="str">
        <f>IF($B180="","",SUMIF('importation prevair'!$A:$A,CONCATENATE('Suivi du personnel'!$B180," ",'Suivi du personnel'!BC$8),'importation prevair'!$O:$O))</f>
        <v/>
      </c>
      <c r="BD180" s="222" t="str">
        <f>IF($B180="","",SUMIF('importation prevair'!$A:$A,CONCATENATE('Suivi du personnel'!$B180," ",'Suivi du personnel'!BD$8),'importation prevair'!$O:$O))</f>
        <v/>
      </c>
      <c r="BE180" s="222" t="str">
        <f>IF($B180="","",SUMIF('importation prevair'!$A:$A,CONCATENATE('Suivi du personnel'!$B180," ",'Suivi du personnel'!BE$8),'importation prevair'!$O:$O))</f>
        <v/>
      </c>
      <c r="BF180" s="222" t="str">
        <f>IF($B180="","",SUMIF('importation prevair'!$A:$A,CONCATENATE('Suivi du personnel'!$B180," ",'Suivi du personnel'!BF$8),'importation prevair'!$O:$O))</f>
        <v/>
      </c>
      <c r="BG180" s="223" t="str">
        <f>IF($B180="","",SUMIF('importation prevair'!$A:$A,CONCATENATE('Suivi du personnel'!$B180," ",'Suivi du personnel'!BG$8),'importation prevair'!$O:$O))</f>
        <v/>
      </c>
      <c r="BH180" s="221" t="str">
        <f>IF($B180="","",SUMIF('importation prevair'!$A:$A,CONCATENATE('Suivi du personnel'!$B180," ",'Suivi du personnel'!BH$8),'importation prevair'!$O:$O))</f>
        <v/>
      </c>
      <c r="BI180" s="222" t="str">
        <f>IF($B180="","",SUMIF('importation prevair'!$A:$A,CONCATENATE('Suivi du personnel'!$B180," ",'Suivi du personnel'!BI$8),'importation prevair'!$O:$O))</f>
        <v/>
      </c>
      <c r="BJ180" s="222" t="str">
        <f>IF($B180="","",SUMIF('importation prevair'!$A:$A,CONCATENATE('Suivi du personnel'!$B180," ",'Suivi du personnel'!BJ$8),'importation prevair'!$O:$O))</f>
        <v/>
      </c>
      <c r="BK180" s="222" t="str">
        <f>IF($B180="","",SUMIF('importation prevair'!$A:$A,CONCATENATE('Suivi du personnel'!$B180," ",'Suivi du personnel'!BK$8),'importation prevair'!$O:$O))</f>
        <v/>
      </c>
      <c r="BL180" s="222" t="str">
        <f>IF($B180="","",SUMIF('importation prevair'!$A:$A,CONCATENATE('Suivi du personnel'!$B180," ",'Suivi du personnel'!BL$8),'importation prevair'!$O:$O))</f>
        <v/>
      </c>
      <c r="BM180" s="222" t="str">
        <f>IF($B180="","",SUMIF('importation prevair'!$A:$A,CONCATENATE('Suivi du personnel'!$B180," ",'Suivi du personnel'!BM$8),'importation prevair'!$O:$O))</f>
        <v/>
      </c>
      <c r="BN180" s="223" t="str">
        <f>IF($B180="","",SUMIF('importation prevair'!$A:$A,CONCATENATE('Suivi du personnel'!$B180," ",'Suivi du personnel'!BN$8),'importation prevair'!$O:$O))</f>
        <v/>
      </c>
      <c r="BO180" s="221" t="str">
        <f>IF($B180="","",SUMIF('importation prevair'!$A:$A,CONCATENATE('Suivi du personnel'!$B180," ",'Suivi du personnel'!BO$8),'importation prevair'!$O:$O))</f>
        <v/>
      </c>
      <c r="BP180" s="222" t="str">
        <f>IF($B180="","",SUMIF('importation prevair'!$A:$A,CONCATENATE('Suivi du personnel'!$B180," ",'Suivi du personnel'!BP$8),'importation prevair'!$O:$O))</f>
        <v/>
      </c>
      <c r="BQ180" s="222" t="str">
        <f>IF($B180="","",SUMIF('importation prevair'!$A:$A,CONCATENATE('Suivi du personnel'!$B180," ",'Suivi du personnel'!BQ$8),'importation prevair'!$O:$O))</f>
        <v/>
      </c>
      <c r="BR180" s="222" t="str">
        <f>IF($B180="","",SUMIF('importation prevair'!$A:$A,CONCATENATE('Suivi du personnel'!$B180," ",'Suivi du personnel'!BR$8),'importation prevair'!$O:$O))</f>
        <v/>
      </c>
      <c r="BS180" s="222" t="str">
        <f>IF($B180="","",SUMIF('importation prevair'!$A:$A,CONCATENATE('Suivi du personnel'!$B180," ",'Suivi du personnel'!BS$8),'importation prevair'!$O:$O))</f>
        <v/>
      </c>
      <c r="BT180" s="222" t="str">
        <f>IF($B180="","",SUMIF('importation prevair'!$A:$A,CONCATENATE('Suivi du personnel'!$B180," ",'Suivi du personnel'!BT$8),'importation prevair'!$O:$O))</f>
        <v/>
      </c>
      <c r="BU180" s="223" t="str">
        <f>IF($B180="","",SUMIF('importation prevair'!$A:$A,CONCATENATE('Suivi du personnel'!$B180," ",'Suivi du personnel'!BU$8),'importation prevair'!$O:$O))</f>
        <v/>
      </c>
      <c r="BV180" s="221" t="str">
        <f>IF($B180="","",SUMIF('importation prevair'!$A:$A,CONCATENATE('Suivi du personnel'!$B180," ",'Suivi du personnel'!BV$8),'importation prevair'!$O:$O))</f>
        <v/>
      </c>
      <c r="BW180" s="222" t="str">
        <f>IF($B180="","",SUMIF('importation prevair'!$A:$A,CONCATENATE('Suivi du personnel'!$B180," ",'Suivi du personnel'!BW$8),'importation prevair'!$O:$O))</f>
        <v/>
      </c>
      <c r="BX180" s="222" t="str">
        <f>IF($B180="","",SUMIF('importation prevair'!$A:$A,CONCATENATE('Suivi du personnel'!$B180," ",'Suivi du personnel'!BX$8),'importation prevair'!$O:$O))</f>
        <v/>
      </c>
      <c r="BY180" s="222" t="str">
        <f>IF($B180="","",SUMIF('importation prevair'!$A:$A,CONCATENATE('Suivi du personnel'!$B180," ",'Suivi du personnel'!BY$8),'importation prevair'!$O:$O))</f>
        <v/>
      </c>
      <c r="BZ180" s="222" t="str">
        <f>IF($B180="","",SUMIF('importation prevair'!$A:$A,CONCATENATE('Suivi du personnel'!$B180," ",'Suivi du personnel'!BZ$8),'importation prevair'!$O:$O))</f>
        <v/>
      </c>
      <c r="CA180" s="222" t="str">
        <f>IF($B180="","",SUMIF('importation prevair'!$A:$A,CONCATENATE('Suivi du personnel'!$B180," ",'Suivi du personnel'!CA$8),'importation prevair'!$O:$O))</f>
        <v/>
      </c>
      <c r="CB180" s="223" t="str">
        <f>IF($B180="","",SUMIF('importation prevair'!$A:$A,CONCATENATE('Suivi du personnel'!$B180," ",'Suivi du personnel'!CB$8),'importation prevair'!$O:$O))</f>
        <v/>
      </c>
      <c r="CC180" s="221" t="str">
        <f>IF($B180="","",SUMIF('importation prevair'!$A:$A,CONCATENATE('Suivi du personnel'!$B180," ",'Suivi du personnel'!CC$8),'importation prevair'!$O:$O))</f>
        <v/>
      </c>
      <c r="CD180" s="222" t="str">
        <f>IF($B180="","",SUMIF('importation prevair'!$A:$A,CONCATENATE('Suivi du personnel'!$B180," ",'Suivi du personnel'!CD$8),'importation prevair'!$O:$O))</f>
        <v/>
      </c>
      <c r="CE180" s="222" t="str">
        <f>IF($B180="","",SUMIF('importation prevair'!$A:$A,CONCATENATE('Suivi du personnel'!$B180," ",'Suivi du personnel'!CE$8),'importation prevair'!$O:$O))</f>
        <v/>
      </c>
      <c r="CF180" s="222" t="str">
        <f>IF($B180="","",SUMIF('importation prevair'!$A:$A,CONCATENATE('Suivi du personnel'!$B180," ",'Suivi du personnel'!CF$8),'importation prevair'!$O:$O))</f>
        <v/>
      </c>
      <c r="CG180" s="222" t="str">
        <f>IF($B180="","",SUMIF('importation prevair'!$A:$A,CONCATENATE('Suivi du personnel'!$B180," ",'Suivi du personnel'!CG$8),'importation prevair'!$O:$O))</f>
        <v/>
      </c>
      <c r="CH180" s="222" t="str">
        <f>IF($B180="","",SUMIF('importation prevair'!$A:$A,CONCATENATE('Suivi du personnel'!$B180," ",'Suivi du personnel'!CH$8),'importation prevair'!$O:$O))</f>
        <v/>
      </c>
      <c r="CI180" s="223" t="str">
        <f>IF($B180="","",SUMIF('importation prevair'!$A:$A,CONCATENATE('Suivi du personnel'!$B180," ",'Suivi du personnel'!CI$8),'importation prevair'!$O:$O))</f>
        <v/>
      </c>
      <c r="CJ180" s="221" t="str">
        <f>IF($B180="","",SUMIF('importation prevair'!$A:$A,CONCATENATE('Suivi du personnel'!$B180," ",'Suivi du personnel'!CJ$8),'importation prevair'!$O:$O))</f>
        <v/>
      </c>
      <c r="CK180" s="222" t="str">
        <f>IF($B180="","",SUMIF('importation prevair'!$A:$A,CONCATENATE('Suivi du personnel'!$B180," ",'Suivi du personnel'!CK$8),'importation prevair'!$O:$O))</f>
        <v/>
      </c>
      <c r="CL180" s="222" t="str">
        <f>IF($B180="","",SUMIF('importation prevair'!$A:$A,CONCATENATE('Suivi du personnel'!$B180," ",'Suivi du personnel'!CL$8),'importation prevair'!$O:$O))</f>
        <v/>
      </c>
      <c r="CM180" s="222" t="str">
        <f>IF($B180="","",SUMIF('importation prevair'!$A:$A,CONCATENATE('Suivi du personnel'!$B180," ",'Suivi du personnel'!CM$8),'importation prevair'!$O:$O))</f>
        <v/>
      </c>
      <c r="CN180" s="222" t="str">
        <f>IF($B180="","",SUMIF('importation prevair'!$A:$A,CONCATENATE('Suivi du personnel'!$B180," ",'Suivi du personnel'!CN$8),'importation prevair'!$O:$O))</f>
        <v/>
      </c>
      <c r="CO180" s="222" t="str">
        <f>IF($B180="","",SUMIF('importation prevair'!$A:$A,CONCATENATE('Suivi du personnel'!$B180," ",'Suivi du personnel'!CO$8),'importation prevair'!$O:$O))</f>
        <v/>
      </c>
      <c r="CP180" s="223" t="str">
        <f>IF($B180="","",SUMIF('importation prevair'!$A:$A,CONCATENATE('Suivi du personnel'!$B180," ",'Suivi du personnel'!CP$8),'importation prevair'!$O:$O))</f>
        <v/>
      </c>
      <c r="CQ180" s="221" t="str">
        <f>IF($B180="","",SUMIF('importation prevair'!$A:$A,CONCATENATE('Suivi du personnel'!$B180," ",'Suivi du personnel'!CQ$8),'importation prevair'!$O:$O))</f>
        <v/>
      </c>
      <c r="CR180" s="222" t="str">
        <f>IF($B180="","",SUMIF('importation prevair'!$A:$A,CONCATENATE('Suivi du personnel'!$B180," ",'Suivi du personnel'!CR$8),'importation prevair'!$O:$O))</f>
        <v/>
      </c>
      <c r="CS180" s="222" t="str">
        <f>IF($B180="","",SUMIF('importation prevair'!$A:$A,CONCATENATE('Suivi du personnel'!$B180," ",'Suivi du personnel'!CS$8),'importation prevair'!$O:$O))</f>
        <v/>
      </c>
      <c r="CT180" s="222" t="str">
        <f>IF($B180="","",SUMIF('importation prevair'!$A:$A,CONCATENATE('Suivi du personnel'!$B180," ",'Suivi du personnel'!CT$8),'importation prevair'!$O:$O))</f>
        <v/>
      </c>
      <c r="CU180" s="222" t="str">
        <f>IF($B180="","",SUMIF('importation prevair'!$A:$A,CONCATENATE('Suivi du personnel'!$B180," ",'Suivi du personnel'!CU$8),'importation prevair'!$O:$O))</f>
        <v/>
      </c>
      <c r="CV180" s="222" t="str">
        <f>IF($B180="","",SUMIF('importation prevair'!$A:$A,CONCATENATE('Suivi du personnel'!$B180," ",'Suivi du personnel'!CV$8),'importation prevair'!$O:$O))</f>
        <v/>
      </c>
      <c r="CW180" s="223" t="str">
        <f>IF($B180="","",SUMIF('importation prevair'!$A:$A,CONCATENATE('Suivi du personnel'!$B180," ",'Suivi du personnel'!CW$8),'importation prevair'!$O:$O))</f>
        <v/>
      </c>
      <c r="CX180" s="221" t="str">
        <f>IF($B180="","",SUMIF('importation prevair'!$A:$A,CONCATENATE('Suivi du personnel'!$B180," ",'Suivi du personnel'!CX$8),'importation prevair'!$O:$O))</f>
        <v/>
      </c>
      <c r="CY180" s="222" t="str">
        <f>IF($B180="","",SUMIF('importation prevair'!$A:$A,CONCATENATE('Suivi du personnel'!$B180," ",'Suivi du personnel'!CY$8),'importation prevair'!$O:$O))</f>
        <v/>
      </c>
      <c r="CZ180" s="222" t="str">
        <f>IF($B180="","",SUMIF('importation prevair'!$A:$A,CONCATENATE('Suivi du personnel'!$B180," ",'Suivi du personnel'!CZ$8),'importation prevair'!$O:$O))</f>
        <v/>
      </c>
      <c r="DA180" s="222" t="str">
        <f>IF($B180="","",SUMIF('importation prevair'!$A:$A,CONCATENATE('Suivi du personnel'!$B180," ",'Suivi du personnel'!DA$8),'importation prevair'!$O:$O))</f>
        <v/>
      </c>
      <c r="DB180" s="222" t="str">
        <f>IF($B180="","",SUMIF('importation prevair'!$A:$A,CONCATENATE('Suivi du personnel'!$B180," ",'Suivi du personnel'!DB$8),'importation prevair'!$O:$O))</f>
        <v/>
      </c>
      <c r="DC180" s="222" t="str">
        <f>IF($B180="","",SUMIF('importation prevair'!$A:$A,CONCATENATE('Suivi du personnel'!$B180," ",'Suivi du personnel'!DC$8),'importation prevair'!$O:$O))</f>
        <v/>
      </c>
      <c r="DD180" s="223" t="str">
        <f>IF($B180="","",SUMIF('importation prevair'!$A:$A,CONCATENATE('Suivi du personnel'!$B180," ",'Suivi du personnel'!DD$8),'importation prevair'!$O:$O))</f>
        <v/>
      </c>
      <c r="DE180" s="260" t="str">
        <f>IF($B180="","",SUMIF('importation prevair'!$A:$A,CONCATENATE('Suivi du personnel'!$B180," ",'Suivi du personnel'!DE$8),'importation prevair'!$O:$O))</f>
        <v/>
      </c>
      <c r="DF180" s="162" t="str">
        <f>IF($B180="","",SUMIF('importation prevair'!$A:$A,CONCATENATE('Suivi du personnel'!$B180," ",'Suivi du personnel'!DF$8),'importation prevair'!$O:$O))</f>
        <v/>
      </c>
      <c r="DG180" s="162" t="str">
        <f>IF($B180="","",SUMIF('importation prevair'!$A:$A,CONCATENATE('Suivi du personnel'!$B180," ",'Suivi du personnel'!DG$8),'importation prevair'!$O:$O))</f>
        <v/>
      </c>
      <c r="DH180" s="162" t="str">
        <f>IF($B180="","",SUMIF('importation prevair'!$A:$A,CONCATENATE('Suivi du personnel'!$B180," ",'Suivi du personnel'!DH$8),'importation prevair'!$O:$O))</f>
        <v/>
      </c>
      <c r="DI180" s="162" t="str">
        <f>IF($B180="","",SUMIF('importation prevair'!$A:$A,CONCATENATE('Suivi du personnel'!$B180," ",'Suivi du personnel'!DI$8),'importation prevair'!$O:$O))</f>
        <v/>
      </c>
      <c r="DJ180" s="162" t="str">
        <f>IF($B180="","",SUMIF('importation prevair'!$A:$A,CONCATENATE('Suivi du personnel'!$B180," ",'Suivi du personnel'!DJ$8),'importation prevair'!$O:$O))</f>
        <v/>
      </c>
      <c r="DK180" s="261" t="str">
        <f>IF($B180="","",SUMIF('importation prevair'!$A:$A,CONCATENATE('Suivi du personnel'!$B180," ",'Suivi du personnel'!DK$8),'importation prevair'!$O:$O))</f>
        <v/>
      </c>
      <c r="DL180" s="162" t="str">
        <f>IF($B180="","",SUMIF('importation prevair'!$A:$A,CONCATENATE('Suivi du personnel'!$B180," ",'Suivi du personnel'!DL$8),'importation prevair'!$O:$O))</f>
        <v/>
      </c>
      <c r="DM180" s="162" t="str">
        <f>IF($B180="","",SUMIF('importation prevair'!$A:$A,CONCATENATE('Suivi du personnel'!$B180," ",'Suivi du personnel'!DM$8),'importation prevair'!$O:$O))</f>
        <v/>
      </c>
      <c r="DN180" s="162" t="str">
        <f>IF($B180="","",SUMIF('importation prevair'!$A:$A,CONCATENATE('Suivi du personnel'!$B180," ",'Suivi du personnel'!DN$8),'importation prevair'!$O:$O))</f>
        <v/>
      </c>
      <c r="DO180" s="162" t="str">
        <f>IF($B180="","",SUMIF('importation prevair'!$A:$A,CONCATENATE('Suivi du personnel'!$B180," ",'Suivi du personnel'!DO$8),'importation prevair'!$O:$O))</f>
        <v/>
      </c>
      <c r="DP180" s="162" t="str">
        <f>IF($B180="","",SUMIF('importation prevair'!$A:$A,CONCATENATE('Suivi du personnel'!$B180," ",'Suivi du personnel'!DP$8),'importation prevair'!$O:$O))</f>
        <v/>
      </c>
      <c r="DQ180" s="162" t="str">
        <f>IF($B180="","",SUMIF('importation prevair'!$A:$A,CONCATENATE('Suivi du personnel'!$B180," ",'Suivi du personnel'!DQ$8),'importation prevair'!$O:$O))</f>
        <v/>
      </c>
      <c r="DR180" s="259" t="str">
        <f>IF($B180="","",SUMIF('importation prevair'!$A:$A,CONCATENATE('Suivi du personnel'!$B180," ",'Suivi du personnel'!DR$8),'importation prevair'!$O:$O))</f>
        <v/>
      </c>
      <c r="DS180" s="260" t="str">
        <f>IF($B180="","",SUMIF('importation prevair'!$A:$A,CONCATENATE('Suivi du personnel'!$B180," ",'Suivi du personnel'!DS$8),'importation prevair'!$O:$O))</f>
        <v/>
      </c>
      <c r="DT180" s="162" t="str">
        <f>IF($B180="","",SUMIF('importation prevair'!$A:$A,CONCATENATE('Suivi du personnel'!$B180," ",'Suivi du personnel'!DT$8),'importation prevair'!$O:$O))</f>
        <v/>
      </c>
      <c r="DU180" s="162" t="str">
        <f>IF($B180="","",SUMIF('importation prevair'!$A:$A,CONCATENATE('Suivi du personnel'!$B180," ",'Suivi du personnel'!DU$8),'importation prevair'!$O:$O))</f>
        <v/>
      </c>
      <c r="DV180" s="162" t="str">
        <f>IF($B180="","",SUMIF('importation prevair'!$A:$A,CONCATENATE('Suivi du personnel'!$B180," ",'Suivi du personnel'!DV$8),'importation prevair'!$O:$O))</f>
        <v/>
      </c>
      <c r="DW180" s="162" t="str">
        <f>IF($B180="","",SUMIF('importation prevair'!$A:$A,CONCATENATE('Suivi du personnel'!$B180," ",'Suivi du personnel'!DW$8),'importation prevair'!$O:$O))</f>
        <v/>
      </c>
      <c r="DX180" s="162" t="str">
        <f>IF($B180="","",SUMIF('importation prevair'!$A:$A,CONCATENATE('Suivi du personnel'!$B180," ",'Suivi du personnel'!DX$8),'importation prevair'!$O:$O))</f>
        <v/>
      </c>
      <c r="DY180" s="261" t="str">
        <f>IF($B180="","",SUMIF('importation prevair'!$A:$A,CONCATENATE('Suivi du personnel'!$B180," ",'Suivi du personnel'!DY$8),'importation prevair'!$O:$O))</f>
        <v/>
      </c>
      <c r="DZ180" s="162" t="str">
        <f>IF($B180="","",SUMIF('importation prevair'!$A:$A,CONCATENATE('Suivi du personnel'!$B180," ",'Suivi du personnel'!DZ$8),'importation prevair'!$O:$O))</f>
        <v/>
      </c>
      <c r="EA180" s="162" t="str">
        <f>IF($B180="","",SUMIF('importation prevair'!$A:$A,CONCATENATE('Suivi du personnel'!$B180," ",'Suivi du personnel'!EA$8),'importation prevair'!$O:$O))</f>
        <v/>
      </c>
      <c r="EB180" s="162" t="str">
        <f>IF($B180="","",SUMIF('importation prevair'!$A:$A,CONCATENATE('Suivi du personnel'!$B180," ",'Suivi du personnel'!EB$8),'importation prevair'!$O:$O))</f>
        <v/>
      </c>
      <c r="EC180" s="162" t="str">
        <f>IF($B180="","",SUMIF('importation prevair'!$A:$A,CONCATENATE('Suivi du personnel'!$B180," ",'Suivi du personnel'!EC$8),'importation prevair'!$O:$O))</f>
        <v/>
      </c>
      <c r="ED180" s="162" t="str">
        <f>IF($B180="","",SUMIF('importation prevair'!$A:$A,CONCATENATE('Suivi du personnel'!$B180," ",'Suivi du personnel'!ED$8),'importation prevair'!$O:$O))</f>
        <v/>
      </c>
      <c r="EE180" s="162" t="str">
        <f>IF($B180="","",SUMIF('importation prevair'!$A:$A,CONCATENATE('Suivi du personnel'!$B180," ",'Suivi du personnel'!EE$8),'importation prevair'!$O:$O))</f>
        <v/>
      </c>
      <c r="EF180" s="259" t="str">
        <f>IF($B180="","",SUMIF('importation prevair'!$A:$A,CONCATENATE('Suivi du personnel'!$B180," ",'Suivi du personnel'!EF$8),'importation prevair'!$O:$O))</f>
        <v/>
      </c>
      <c r="EG180" s="260" t="str">
        <f>IF($B180="","",SUMIF('importation prevair'!$A:$A,CONCATENATE('Suivi du personnel'!$B180," ",'Suivi du personnel'!EG$8),'importation prevair'!$O:$O))</f>
        <v/>
      </c>
      <c r="EH180" s="162" t="str">
        <f>IF($B180="","",SUMIF('importation prevair'!$A:$A,CONCATENATE('Suivi du personnel'!$B180," ",'Suivi du personnel'!EH$8),'importation prevair'!$O:$O))</f>
        <v/>
      </c>
      <c r="EI180" s="162" t="str">
        <f>IF($B180="","",SUMIF('importation prevair'!$A:$A,CONCATENATE('Suivi du personnel'!$B180," ",'Suivi du personnel'!EI$8),'importation prevair'!$O:$O))</f>
        <v/>
      </c>
      <c r="EJ180" s="162" t="str">
        <f>IF($B180="","",SUMIF('importation prevair'!$A:$A,CONCATENATE('Suivi du personnel'!$B180," ",'Suivi du personnel'!EJ$8),'importation prevair'!$O:$O))</f>
        <v/>
      </c>
      <c r="EK180" s="162" t="str">
        <f>IF($B180="","",SUMIF('importation prevair'!$A:$A,CONCATENATE('Suivi du personnel'!$B180," ",'Suivi du personnel'!EK$8),'importation prevair'!$O:$O))</f>
        <v/>
      </c>
      <c r="EL180" s="162" t="str">
        <f>IF($B180="","",SUMIF('importation prevair'!$A:$A,CONCATENATE('Suivi du personnel'!$B180," ",'Suivi du personnel'!EL$8),'importation prevair'!$O:$O))</f>
        <v/>
      </c>
      <c r="EM180" s="261" t="str">
        <f>IF($B180="","",SUMIF('importation prevair'!$A:$A,CONCATENATE('Suivi du personnel'!$B180," ",'Suivi du personnel'!EM$8),'importation prevair'!$O:$O))</f>
        <v/>
      </c>
      <c r="EN180" s="162" t="str">
        <f>IF($B180="","",SUMIF('importation prevair'!$A:$A,CONCATENATE('Suivi du personnel'!$B180," ",'Suivi du personnel'!EN$8),'importation prevair'!$O:$O))</f>
        <v/>
      </c>
      <c r="EO180" s="162" t="str">
        <f>IF($B180="","",SUMIF('importation prevair'!$A:$A,CONCATENATE('Suivi du personnel'!$B180," ",'Suivi du personnel'!EO$8),'importation prevair'!$O:$O))</f>
        <v/>
      </c>
      <c r="EP180" s="162" t="str">
        <f>IF($B180="","",SUMIF('importation prevair'!$A:$A,CONCATENATE('Suivi du personnel'!$B180," ",'Suivi du personnel'!EP$8),'importation prevair'!$O:$O))</f>
        <v/>
      </c>
      <c r="EQ180" s="162" t="str">
        <f>IF($B180="","",SUMIF('importation prevair'!$A:$A,CONCATENATE('Suivi du personnel'!$B180," ",'Suivi du personnel'!EQ$8),'importation prevair'!$O:$O))</f>
        <v/>
      </c>
      <c r="ER180" s="162" t="str">
        <f>IF($B180="","",SUMIF('importation prevair'!$A:$A,CONCATENATE('Suivi du personnel'!$B180," ",'Suivi du personnel'!ER$8),'importation prevair'!$O:$O))</f>
        <v/>
      </c>
      <c r="ES180" s="162" t="str">
        <f>IF($B180="","",SUMIF('importation prevair'!$A:$A,CONCATENATE('Suivi du personnel'!$B180," ",'Suivi du personnel'!ES$8),'importation prevair'!$O:$O))</f>
        <v/>
      </c>
      <c r="ET180" s="259" t="str">
        <f>IF($B180="","",SUMIF('importation prevair'!$A:$A,CONCATENATE('Suivi du personnel'!$B180," ",'Suivi du personnel'!ET$8),'importation prevair'!$O:$O))</f>
        <v/>
      </c>
      <c r="EU180" s="260" t="str">
        <f>IF($B180="","",SUMIF('importation prevair'!$A:$A,CONCATENATE('Suivi du personnel'!$B180," ",'Suivi du personnel'!EU$8),'importation prevair'!$O:$O))</f>
        <v/>
      </c>
      <c r="EV180" s="162" t="str">
        <f>IF($B180="","",SUMIF('importation prevair'!$A:$A,CONCATENATE('Suivi du personnel'!$B180," ",'Suivi du personnel'!EV$8),'importation prevair'!$O:$O))</f>
        <v/>
      </c>
      <c r="EW180" s="162" t="str">
        <f>IF($B180="","",SUMIF('importation prevair'!$A:$A,CONCATENATE('Suivi du personnel'!$B180," ",'Suivi du personnel'!EW$8),'importation prevair'!$O:$O))</f>
        <v/>
      </c>
      <c r="EX180" s="162" t="str">
        <f>IF($B180="","",SUMIF('importation prevair'!$A:$A,CONCATENATE('Suivi du personnel'!$B180," ",'Suivi du personnel'!EX$8),'importation prevair'!$O:$O))</f>
        <v/>
      </c>
      <c r="EY180" s="162" t="str">
        <f>IF($B180="","",SUMIF('importation prevair'!$A:$A,CONCATENATE('Suivi du personnel'!$B180," ",'Suivi du personnel'!EY$8),'importation prevair'!$O:$O))</f>
        <v/>
      </c>
      <c r="EZ180" s="162" t="str">
        <f>IF($B180="","",SUMIF('importation prevair'!$A:$A,CONCATENATE('Suivi du personnel'!$B180," ",'Suivi du personnel'!EZ$8),'importation prevair'!$O:$O))</f>
        <v/>
      </c>
      <c r="FA180" s="261" t="str">
        <f>IF($B180="","",SUMIF('importation prevair'!$A:$A,CONCATENATE('Suivi du personnel'!$B180," ",'Suivi du personnel'!FA$8),'importation prevair'!$O:$O))</f>
        <v/>
      </c>
      <c r="FB180" s="162" t="str">
        <f>IF($B180="","",SUMIF('importation prevair'!$A:$A,CONCATENATE('Suivi du personnel'!$B180," ",'Suivi du personnel'!FB$8),'importation prevair'!$O:$O))</f>
        <v/>
      </c>
      <c r="FC180" s="162" t="str">
        <f>IF($B180="","",SUMIF('importation prevair'!$A:$A,CONCATENATE('Suivi du personnel'!$B180," ",'Suivi du personnel'!FC$8),'importation prevair'!$O:$O))</f>
        <v/>
      </c>
      <c r="FD180" s="162" t="str">
        <f>IF($B180="","",SUMIF('importation prevair'!$A:$A,CONCATENATE('Suivi du personnel'!$B180," ",'Suivi du personnel'!FD$8),'importation prevair'!$O:$O))</f>
        <v/>
      </c>
      <c r="FE180" s="162" t="str">
        <f>IF($B180="","",SUMIF('importation prevair'!$A:$A,CONCATENATE('Suivi du personnel'!$B180," ",'Suivi du personnel'!FE$8),'importation prevair'!$O:$O))</f>
        <v/>
      </c>
      <c r="FF180" s="162" t="str">
        <f>IF($B180="","",SUMIF('importation prevair'!$A:$A,CONCATENATE('Suivi du personnel'!$B180," ",'Suivi du personnel'!FF$8),'importation prevair'!$O:$O))</f>
        <v/>
      </c>
      <c r="FG180" s="162" t="str">
        <f>IF($B180="","",SUMIF('importation prevair'!$A:$A,CONCATENATE('Suivi du personnel'!$B180," ",'Suivi du personnel'!FG$8),'importation prevair'!$O:$O))</f>
        <v/>
      </c>
      <c r="FH180" s="259" t="str">
        <f>IF($B180="","",SUMIF('importation prevair'!$A:$A,CONCATENATE('Suivi du personnel'!$B180," ",'Suivi du personnel'!FH$8),'importation prevair'!$O:$O))</f>
        <v/>
      </c>
      <c r="FI180" s="260" t="str">
        <f>IF($B180="","",SUMIF('importation prevair'!$A:$A,CONCATENATE('Suivi du personnel'!$B180," ",'Suivi du personnel'!FI$8),'importation prevair'!$O:$O))</f>
        <v/>
      </c>
      <c r="FJ180" s="162" t="str">
        <f>IF($B180="","",SUMIF('importation prevair'!$A:$A,CONCATENATE('Suivi du personnel'!$B180," ",'Suivi du personnel'!FJ$8),'importation prevair'!$O:$O))</f>
        <v/>
      </c>
      <c r="FK180" s="162" t="str">
        <f>IF($B180="","",SUMIF('importation prevair'!$A:$A,CONCATENATE('Suivi du personnel'!$B180," ",'Suivi du personnel'!FK$8),'importation prevair'!$O:$O))</f>
        <v/>
      </c>
      <c r="FL180" s="162" t="str">
        <f>IF($B180="","",SUMIF('importation prevair'!$A:$A,CONCATENATE('Suivi du personnel'!$B180," ",'Suivi du personnel'!FL$8),'importation prevair'!$O:$O))</f>
        <v/>
      </c>
      <c r="FM180" s="162" t="str">
        <f>IF($B180="","",SUMIF('importation prevair'!$A:$A,CONCATENATE('Suivi du personnel'!$B180," ",'Suivi du personnel'!FM$8),'importation prevair'!$O:$O))</f>
        <v/>
      </c>
      <c r="FN180" s="162" t="str">
        <f>IF($B180="","",SUMIF('importation prevair'!$A:$A,CONCATENATE('Suivi du personnel'!$B180," ",'Suivi du personnel'!FN$8),'importation prevair'!$O:$O))</f>
        <v/>
      </c>
      <c r="FO180" s="261" t="str">
        <f>IF($B180="","",SUMIF('importation prevair'!$A:$A,CONCATENATE('Suivi du personnel'!$B180," ",'Suivi du personnel'!FO$8),'importation prevair'!$O:$O))</f>
        <v/>
      </c>
      <c r="FP180" s="162" t="str">
        <f>IF($B180="","",SUMIF('importation prevair'!$A:$A,CONCATENATE('Suivi du personnel'!$B180," ",'Suivi du personnel'!FP$8),'importation prevair'!$O:$O))</f>
        <v/>
      </c>
      <c r="FQ180" s="162" t="str">
        <f>IF($B180="","",SUMIF('importation prevair'!$A:$A,CONCATENATE('Suivi du personnel'!$B180," ",'Suivi du personnel'!FQ$8),'importation prevair'!$O:$O))</f>
        <v/>
      </c>
      <c r="FR180" s="162" t="str">
        <f>IF($B180="","",SUMIF('importation prevair'!$A:$A,CONCATENATE('Suivi du personnel'!$B180," ",'Suivi du personnel'!FR$8),'importation prevair'!$O:$O))</f>
        <v/>
      </c>
      <c r="FS180" s="162" t="str">
        <f>IF($B180="","",SUMIF('importation prevair'!$A:$A,CONCATENATE('Suivi du personnel'!$B180," ",'Suivi du personnel'!FS$8),'importation prevair'!$O:$O))</f>
        <v/>
      </c>
      <c r="FT180" s="162" t="str">
        <f>IF($B180="","",SUMIF('importation prevair'!$A:$A,CONCATENATE('Suivi du personnel'!$B180," ",'Suivi du personnel'!FT$8),'importation prevair'!$O:$O))</f>
        <v/>
      </c>
      <c r="FU180" s="162" t="str">
        <f>IF($B180="","",SUMIF('importation prevair'!$A:$A,CONCATENATE('Suivi du personnel'!$B180," ",'Suivi du personnel'!FU$8),'importation prevair'!$O:$O))</f>
        <v/>
      </c>
      <c r="FV180" s="259" t="str">
        <f>IF($B180="","",SUMIF('importation prevair'!$A:$A,CONCATENATE('Suivi du personnel'!$B180," ",'Suivi du personnel'!FV$8),'importation prevair'!$O:$O))</f>
        <v/>
      </c>
      <c r="FW180" s="260" t="str">
        <f>IF($B180="","",SUMIF('importation prevair'!$A:$A,CONCATENATE('Suivi du personnel'!$B180," ",'Suivi du personnel'!FW$8),'importation prevair'!$O:$O))</f>
        <v/>
      </c>
      <c r="FX180" s="162" t="str">
        <f>IF($B180="","",SUMIF('importation prevair'!$A:$A,CONCATENATE('Suivi du personnel'!$B180," ",'Suivi du personnel'!FX$8),'importation prevair'!$O:$O))</f>
        <v/>
      </c>
      <c r="FY180" s="162" t="str">
        <f>IF($B180="","",SUMIF('importation prevair'!$A:$A,CONCATENATE('Suivi du personnel'!$B180," ",'Suivi du personnel'!FY$8),'importation prevair'!$O:$O))</f>
        <v/>
      </c>
      <c r="FZ180" s="162" t="str">
        <f>IF($B180="","",SUMIF('importation prevair'!$A:$A,CONCATENATE('Suivi du personnel'!$B180," ",'Suivi du personnel'!FZ$8),'importation prevair'!$O:$O))</f>
        <v/>
      </c>
      <c r="GA180" s="162" t="str">
        <f>IF($B180="","",SUMIF('importation prevair'!$A:$A,CONCATENATE('Suivi du personnel'!$B180," ",'Suivi du personnel'!GA$8),'importation prevair'!$O:$O))</f>
        <v/>
      </c>
      <c r="GB180" s="162" t="str">
        <f>IF($B180="","",SUMIF('importation prevair'!$A:$A,CONCATENATE('Suivi du personnel'!$B180," ",'Suivi du personnel'!GB$8),'importation prevair'!$O:$O))</f>
        <v/>
      </c>
      <c r="GC180" s="261" t="str">
        <f>IF($B180="","",SUMIF('importation prevair'!$A:$A,CONCATENATE('Suivi du personnel'!$B180," ",'Suivi du personnel'!GC$8),'importation prevair'!$O:$O))</f>
        <v/>
      </c>
      <c r="GD180" s="162" t="str">
        <f>IF($B180="","",SUMIF('importation prevair'!$A:$A,CONCATENATE('Suivi du personnel'!$B180," ",'Suivi du personnel'!GD$8),'importation prevair'!$O:$O))</f>
        <v/>
      </c>
      <c r="GE180" s="162" t="str">
        <f>IF($B180="","",SUMIF('importation prevair'!$A:$A,CONCATENATE('Suivi du personnel'!$B180," ",'Suivi du personnel'!GE$8),'importation prevair'!$O:$O))</f>
        <v/>
      </c>
      <c r="GF180" s="162" t="str">
        <f>IF($B180="","",SUMIF('importation prevair'!$A:$A,CONCATENATE('Suivi du personnel'!$B180," ",'Suivi du personnel'!GF$8),'importation prevair'!$O:$O))</f>
        <v/>
      </c>
      <c r="GG180" s="162" t="str">
        <f>IF($B180="","",SUMIF('importation prevair'!$A:$A,CONCATENATE('Suivi du personnel'!$B180," ",'Suivi du personnel'!GG$8),'importation prevair'!$O:$O))</f>
        <v/>
      </c>
      <c r="GH180" s="162" t="str">
        <f>IF($B180="","",SUMIF('importation prevair'!$A:$A,CONCATENATE('Suivi du personnel'!$B180," ",'Suivi du personnel'!GH$8),'importation prevair'!$O:$O))</f>
        <v/>
      </c>
      <c r="GI180" s="162" t="str">
        <f>IF($B180="","",SUMIF('importation prevair'!$A:$A,CONCATENATE('Suivi du personnel'!$B180," ",'Suivi du personnel'!GI$8),'importation prevair'!$O:$O))</f>
        <v/>
      </c>
      <c r="GJ180" s="259" t="str">
        <f>IF($B180="","",SUMIF('importation prevair'!$A:$A,CONCATENATE('Suivi du personnel'!$B180," ",'Suivi du personnel'!GJ$8),'importation prevair'!$O:$O))</f>
        <v/>
      </c>
      <c r="GK180" s="260" t="str">
        <f>IF($B180="","",SUMIF('importation prevair'!$A:$A,CONCATENATE('Suivi du personnel'!$B180," ",'Suivi du personnel'!GK$8),'importation prevair'!$O:$O))</f>
        <v/>
      </c>
      <c r="GL180" s="162" t="str">
        <f>IF($B180="","",SUMIF('importation prevair'!$A:$A,CONCATENATE('Suivi du personnel'!$B180," ",'Suivi du personnel'!GL$8),'importation prevair'!$O:$O))</f>
        <v/>
      </c>
      <c r="GM180" s="162" t="str">
        <f>IF($B180="","",SUMIF('importation prevair'!$A:$A,CONCATENATE('Suivi du personnel'!$B180," ",'Suivi du personnel'!GM$8),'importation prevair'!$O:$O))</f>
        <v/>
      </c>
      <c r="GN180" s="162" t="str">
        <f>IF($B180="","",SUMIF('importation prevair'!$A:$A,CONCATENATE('Suivi du personnel'!$B180," ",'Suivi du personnel'!GN$8),'importation prevair'!$O:$O))</f>
        <v/>
      </c>
      <c r="GO180" s="162" t="str">
        <f>IF($B180="","",SUMIF('importation prevair'!$A:$A,CONCATENATE('Suivi du personnel'!$B180," ",'Suivi du personnel'!GO$8),'importation prevair'!$O:$O))</f>
        <v/>
      </c>
      <c r="GP180" s="162" t="str">
        <f>IF($B180="","",SUMIF('importation prevair'!$A:$A,CONCATENATE('Suivi du personnel'!$B180," ",'Suivi du personnel'!GP$8),'importation prevair'!$O:$O))</f>
        <v/>
      </c>
      <c r="GQ180" s="261" t="str">
        <f>IF($B180="","",SUMIF('importation prevair'!$A:$A,CONCATENATE('Suivi du personnel'!$B180," ",'Suivi du personnel'!GQ$8),'importation prevair'!$O:$O))</f>
        <v/>
      </c>
    </row>
    <row r="181" spans="1:199" s="164" customFormat="1" ht="13.5" thickBot="1" x14ac:dyDescent="0.25">
      <c r="A181" s="289" t="str">
        <f>IF($B181="","",VLOOKUP($B181,'info personnel sur AT'!$A$3:$C$298,2,FALSE))</f>
        <v/>
      </c>
      <c r="B181" s="287"/>
      <c r="C181" s="284" t="str">
        <f>IF($B181="","",VLOOKUP($B181,'info personnel sur AT'!$A$3:$Q$298,3,FALSE))</f>
        <v/>
      </c>
      <c r="D181" s="280" t="str">
        <f>IF($B181="","",VLOOKUP($B181,'info personnel sur AT'!$A$3:$Q$298,4,FALSE))</f>
        <v/>
      </c>
      <c r="E181" s="277" t="str">
        <f>IF($B181="","",VLOOKUP($B181,'info personnel sur AT'!$A$3:$Q$298,5,FALSE))</f>
        <v/>
      </c>
      <c r="F181" s="219">
        <f t="shared" si="144"/>
        <v>0</v>
      </c>
      <c r="G181" s="240">
        <v>0.3</v>
      </c>
      <c r="H181" s="218">
        <f t="shared" si="138"/>
        <v>0.3</v>
      </c>
      <c r="I181" s="22" t="str">
        <f>IF($B181="","",VLOOKUP($B181,'info personnel sur AT'!$A$3:$Q$298,6,FALSE))</f>
        <v/>
      </c>
      <c r="J181" s="22" t="str">
        <f>IF($B181="","",VLOOKUP($B181,'info personnel sur AT'!$A$3:$Q$298,7,FALSE))</f>
        <v/>
      </c>
      <c r="K181" s="22" t="str">
        <f>IF($B181="","",VLOOKUP($B181,'info personnel sur AT'!$A$3:$Q$298,8,FALSE))</f>
        <v/>
      </c>
      <c r="L181" s="22" t="str">
        <f>IF($B181="","",VLOOKUP($B181,'info personnel sur AT'!$A$3:$Q$298,9,FALSE))</f>
        <v/>
      </c>
      <c r="M181" s="22" t="str">
        <f>IF($B181="","",VLOOKUP($B181,'info personnel sur AT'!$A$3:$Q$298,10,FALSE))</f>
        <v/>
      </c>
      <c r="N181" s="22" t="str">
        <f>IF($B181="","",VLOOKUP($B181,'info personnel sur AT'!$A$3:$Q$298,11,FALSE))</f>
        <v/>
      </c>
      <c r="O181" s="22" t="str">
        <f>IF($B181="","",VLOOKUP($B181,'info personnel sur AT'!$A$3:$Q$298,12,FALSE))</f>
        <v/>
      </c>
      <c r="P181" s="22" t="str">
        <f>IF($B181="","",VLOOKUP($B181,'info personnel sur AT'!$A$3:$Q$298,13,FALSE))</f>
        <v/>
      </c>
      <c r="Q181" s="22" t="str">
        <f>IF($B181="","",VLOOKUP($B181,'info personnel sur AT'!$A$3:$Q$298,14,FALSE))</f>
        <v/>
      </c>
      <c r="R181" s="22" t="str">
        <f>IF($B181="","",VLOOKUP($B181,'info personnel sur AT'!$A$3:$Q$298,15,FALSE))</f>
        <v/>
      </c>
      <c r="S181" s="22" t="str">
        <f>IF($B181="","",VLOOKUP($B181,'info personnel sur AT'!$A$3:$Q$298,16,FALSE))</f>
        <v/>
      </c>
      <c r="T181" s="22" t="str">
        <f>IF($B181="","",VLOOKUP($B181,'info personnel sur AT'!$A$3:$Q$298,17,FALSE))</f>
        <v/>
      </c>
      <c r="U181" s="11">
        <f t="shared" si="139"/>
        <v>0</v>
      </c>
      <c r="V181" s="2">
        <f t="shared" si="140"/>
        <v>0</v>
      </c>
      <c r="W181" s="6">
        <f t="shared" si="141"/>
        <v>0</v>
      </c>
      <c r="X181" s="180">
        <f t="shared" si="142"/>
        <v>1.8</v>
      </c>
      <c r="Y181" s="179">
        <f t="shared" si="145"/>
        <v>5</v>
      </c>
      <c r="Z181" s="192">
        <f t="shared" si="143"/>
        <v>10</v>
      </c>
      <c r="AA181" s="195">
        <f t="shared" si="108"/>
        <v>0</v>
      </c>
      <c r="AB181" s="195">
        <f t="shared" si="109"/>
        <v>0</v>
      </c>
      <c r="AC181" s="195">
        <f t="shared" si="110"/>
        <v>0</v>
      </c>
      <c r="AD181" s="195">
        <f t="shared" si="111"/>
        <v>0</v>
      </c>
      <c r="AE181" s="195">
        <f t="shared" si="112"/>
        <v>0</v>
      </c>
      <c r="AF181" s="195">
        <f t="shared" si="113"/>
        <v>0</v>
      </c>
      <c r="AG181" s="195">
        <f t="shared" si="114"/>
        <v>0</v>
      </c>
      <c r="AH181" s="248">
        <f t="shared" si="115"/>
        <v>0</v>
      </c>
      <c r="AI181" s="248">
        <f t="shared" si="116"/>
        <v>0</v>
      </c>
      <c r="AJ181" s="248">
        <f t="shared" si="117"/>
        <v>0</v>
      </c>
      <c r="AK181" s="248">
        <f t="shared" si="118"/>
        <v>0</v>
      </c>
      <c r="AL181" s="248">
        <f t="shared" si="119"/>
        <v>0</v>
      </c>
      <c r="AM181" s="248">
        <f t="shared" si="120"/>
        <v>0</v>
      </c>
      <c r="AN181" s="248">
        <f t="shared" si="121"/>
        <v>0</v>
      </c>
      <c r="AO181" s="248">
        <f t="shared" si="122"/>
        <v>0</v>
      </c>
      <c r="AP181" s="248">
        <f t="shared" si="123"/>
        <v>0</v>
      </c>
      <c r="AQ181" s="248">
        <f t="shared" si="124"/>
        <v>0</v>
      </c>
      <c r="AR181" s="248">
        <f t="shared" si="125"/>
        <v>0</v>
      </c>
      <c r="AS181" s="248">
        <f t="shared" si="126"/>
        <v>0</v>
      </c>
      <c r="AT181" s="248">
        <f t="shared" si="127"/>
        <v>0</v>
      </c>
      <c r="AU181" s="248">
        <f t="shared" si="128"/>
        <v>0</v>
      </c>
      <c r="AV181" s="245">
        <f t="shared" si="135"/>
        <v>0</v>
      </c>
      <c r="AW181" s="245">
        <f t="shared" si="136"/>
        <v>0</v>
      </c>
      <c r="AX181" s="252">
        <f t="shared" si="137"/>
        <v>0</v>
      </c>
      <c r="AY181" s="253">
        <f t="shared" si="132"/>
        <v>0</v>
      </c>
      <c r="AZ181" s="253">
        <f t="shared" si="133"/>
        <v>0</v>
      </c>
      <c r="BA181" s="221" t="str">
        <f>IF($B181="","",SUMIF('importation prevair'!$A:$A,CONCATENATE('Suivi du personnel'!$B181," ",'Suivi du personnel'!BA$8),'importation prevair'!$O:$O))</f>
        <v/>
      </c>
      <c r="BB181" s="222" t="str">
        <f>IF($B181="","",SUMIF('importation prevair'!$A:$A,CONCATENATE('Suivi du personnel'!$B181," ",'Suivi du personnel'!BB$8),'importation prevair'!$O:$O))</f>
        <v/>
      </c>
      <c r="BC181" s="222" t="str">
        <f>IF($B181="","",SUMIF('importation prevair'!$A:$A,CONCATENATE('Suivi du personnel'!$B181," ",'Suivi du personnel'!BC$8),'importation prevair'!$O:$O))</f>
        <v/>
      </c>
      <c r="BD181" s="222" t="str">
        <f>IF($B181="","",SUMIF('importation prevair'!$A:$A,CONCATENATE('Suivi du personnel'!$B181," ",'Suivi du personnel'!BD$8),'importation prevair'!$O:$O))</f>
        <v/>
      </c>
      <c r="BE181" s="222" t="str">
        <f>IF($B181="","",SUMIF('importation prevair'!$A:$A,CONCATENATE('Suivi du personnel'!$B181," ",'Suivi du personnel'!BE$8),'importation prevair'!$O:$O))</f>
        <v/>
      </c>
      <c r="BF181" s="222" t="str">
        <f>IF($B181="","",SUMIF('importation prevair'!$A:$A,CONCATENATE('Suivi du personnel'!$B181," ",'Suivi du personnel'!BF$8),'importation prevair'!$O:$O))</f>
        <v/>
      </c>
      <c r="BG181" s="223" t="str">
        <f>IF($B181="","",SUMIF('importation prevair'!$A:$A,CONCATENATE('Suivi du personnel'!$B181," ",'Suivi du personnel'!BG$8),'importation prevair'!$O:$O))</f>
        <v/>
      </c>
      <c r="BH181" s="221" t="str">
        <f>IF($B181="","",SUMIF('importation prevair'!$A:$A,CONCATENATE('Suivi du personnel'!$B181," ",'Suivi du personnel'!BH$8),'importation prevair'!$O:$O))</f>
        <v/>
      </c>
      <c r="BI181" s="222" t="str">
        <f>IF($B181="","",SUMIF('importation prevair'!$A:$A,CONCATENATE('Suivi du personnel'!$B181," ",'Suivi du personnel'!BI$8),'importation prevair'!$O:$O))</f>
        <v/>
      </c>
      <c r="BJ181" s="222" t="str">
        <f>IF($B181="","",SUMIF('importation prevair'!$A:$A,CONCATENATE('Suivi du personnel'!$B181," ",'Suivi du personnel'!BJ$8),'importation prevair'!$O:$O))</f>
        <v/>
      </c>
      <c r="BK181" s="222" t="str">
        <f>IF($B181="","",SUMIF('importation prevair'!$A:$A,CONCATENATE('Suivi du personnel'!$B181," ",'Suivi du personnel'!BK$8),'importation prevair'!$O:$O))</f>
        <v/>
      </c>
      <c r="BL181" s="222" t="str">
        <f>IF($B181="","",SUMIF('importation prevair'!$A:$A,CONCATENATE('Suivi du personnel'!$B181," ",'Suivi du personnel'!BL$8),'importation prevair'!$O:$O))</f>
        <v/>
      </c>
      <c r="BM181" s="222" t="str">
        <f>IF($B181="","",SUMIF('importation prevair'!$A:$A,CONCATENATE('Suivi du personnel'!$B181," ",'Suivi du personnel'!BM$8),'importation prevair'!$O:$O))</f>
        <v/>
      </c>
      <c r="BN181" s="223" t="str">
        <f>IF($B181="","",SUMIF('importation prevair'!$A:$A,CONCATENATE('Suivi du personnel'!$B181," ",'Suivi du personnel'!BN$8),'importation prevair'!$O:$O))</f>
        <v/>
      </c>
      <c r="BO181" s="221" t="str">
        <f>IF($B181="","",SUMIF('importation prevair'!$A:$A,CONCATENATE('Suivi du personnel'!$B181," ",'Suivi du personnel'!BO$8),'importation prevair'!$O:$O))</f>
        <v/>
      </c>
      <c r="BP181" s="222" t="str">
        <f>IF($B181="","",SUMIF('importation prevair'!$A:$A,CONCATENATE('Suivi du personnel'!$B181," ",'Suivi du personnel'!BP$8),'importation prevair'!$O:$O))</f>
        <v/>
      </c>
      <c r="BQ181" s="222" t="str">
        <f>IF($B181="","",SUMIF('importation prevair'!$A:$A,CONCATENATE('Suivi du personnel'!$B181," ",'Suivi du personnel'!BQ$8),'importation prevair'!$O:$O))</f>
        <v/>
      </c>
      <c r="BR181" s="222" t="str">
        <f>IF($B181="","",SUMIF('importation prevair'!$A:$A,CONCATENATE('Suivi du personnel'!$B181," ",'Suivi du personnel'!BR$8),'importation prevair'!$O:$O))</f>
        <v/>
      </c>
      <c r="BS181" s="222" t="str">
        <f>IF($B181="","",SUMIF('importation prevair'!$A:$A,CONCATENATE('Suivi du personnel'!$B181," ",'Suivi du personnel'!BS$8),'importation prevair'!$O:$O))</f>
        <v/>
      </c>
      <c r="BT181" s="222" t="str">
        <f>IF($B181="","",SUMIF('importation prevair'!$A:$A,CONCATENATE('Suivi du personnel'!$B181," ",'Suivi du personnel'!BT$8),'importation prevair'!$O:$O))</f>
        <v/>
      </c>
      <c r="BU181" s="223" t="str">
        <f>IF($B181="","",SUMIF('importation prevair'!$A:$A,CONCATENATE('Suivi du personnel'!$B181," ",'Suivi du personnel'!BU$8),'importation prevair'!$O:$O))</f>
        <v/>
      </c>
      <c r="BV181" s="221" t="str">
        <f>IF($B181="","",SUMIF('importation prevair'!$A:$A,CONCATENATE('Suivi du personnel'!$B181," ",'Suivi du personnel'!BV$8),'importation prevair'!$O:$O))</f>
        <v/>
      </c>
      <c r="BW181" s="222" t="str">
        <f>IF($B181="","",SUMIF('importation prevair'!$A:$A,CONCATENATE('Suivi du personnel'!$B181," ",'Suivi du personnel'!BW$8),'importation prevair'!$O:$O))</f>
        <v/>
      </c>
      <c r="BX181" s="222" t="str">
        <f>IF($B181="","",SUMIF('importation prevair'!$A:$A,CONCATENATE('Suivi du personnel'!$B181," ",'Suivi du personnel'!BX$8),'importation prevair'!$O:$O))</f>
        <v/>
      </c>
      <c r="BY181" s="222" t="str">
        <f>IF($B181="","",SUMIF('importation prevair'!$A:$A,CONCATENATE('Suivi du personnel'!$B181," ",'Suivi du personnel'!BY$8),'importation prevair'!$O:$O))</f>
        <v/>
      </c>
      <c r="BZ181" s="222" t="str">
        <f>IF($B181="","",SUMIF('importation prevair'!$A:$A,CONCATENATE('Suivi du personnel'!$B181," ",'Suivi du personnel'!BZ$8),'importation prevair'!$O:$O))</f>
        <v/>
      </c>
      <c r="CA181" s="222" t="str">
        <f>IF($B181="","",SUMIF('importation prevair'!$A:$A,CONCATENATE('Suivi du personnel'!$B181," ",'Suivi du personnel'!CA$8),'importation prevair'!$O:$O))</f>
        <v/>
      </c>
      <c r="CB181" s="223" t="str">
        <f>IF($B181="","",SUMIF('importation prevair'!$A:$A,CONCATENATE('Suivi du personnel'!$B181," ",'Suivi du personnel'!CB$8),'importation prevair'!$O:$O))</f>
        <v/>
      </c>
      <c r="CC181" s="221" t="str">
        <f>IF($B181="","",SUMIF('importation prevair'!$A:$A,CONCATENATE('Suivi du personnel'!$B181," ",'Suivi du personnel'!CC$8),'importation prevair'!$O:$O))</f>
        <v/>
      </c>
      <c r="CD181" s="222" t="str">
        <f>IF($B181="","",SUMIF('importation prevair'!$A:$A,CONCATENATE('Suivi du personnel'!$B181," ",'Suivi du personnel'!CD$8),'importation prevair'!$O:$O))</f>
        <v/>
      </c>
      <c r="CE181" s="222" t="str">
        <f>IF($B181="","",SUMIF('importation prevair'!$A:$A,CONCATENATE('Suivi du personnel'!$B181," ",'Suivi du personnel'!CE$8),'importation prevair'!$O:$O))</f>
        <v/>
      </c>
      <c r="CF181" s="222" t="str">
        <f>IF($B181="","",SUMIF('importation prevair'!$A:$A,CONCATENATE('Suivi du personnel'!$B181," ",'Suivi du personnel'!CF$8),'importation prevair'!$O:$O))</f>
        <v/>
      </c>
      <c r="CG181" s="222" t="str">
        <f>IF($B181="","",SUMIF('importation prevair'!$A:$A,CONCATENATE('Suivi du personnel'!$B181," ",'Suivi du personnel'!CG$8),'importation prevair'!$O:$O))</f>
        <v/>
      </c>
      <c r="CH181" s="222" t="str">
        <f>IF($B181="","",SUMIF('importation prevair'!$A:$A,CONCATENATE('Suivi du personnel'!$B181," ",'Suivi du personnel'!CH$8),'importation prevair'!$O:$O))</f>
        <v/>
      </c>
      <c r="CI181" s="223" t="str">
        <f>IF($B181="","",SUMIF('importation prevair'!$A:$A,CONCATENATE('Suivi du personnel'!$B181," ",'Suivi du personnel'!CI$8),'importation prevair'!$O:$O))</f>
        <v/>
      </c>
      <c r="CJ181" s="221" t="str">
        <f>IF($B181="","",SUMIF('importation prevair'!$A:$A,CONCATENATE('Suivi du personnel'!$B181," ",'Suivi du personnel'!CJ$8),'importation prevair'!$O:$O))</f>
        <v/>
      </c>
      <c r="CK181" s="222" t="str">
        <f>IF($B181="","",SUMIF('importation prevair'!$A:$A,CONCATENATE('Suivi du personnel'!$B181," ",'Suivi du personnel'!CK$8),'importation prevair'!$O:$O))</f>
        <v/>
      </c>
      <c r="CL181" s="222" t="str">
        <f>IF($B181="","",SUMIF('importation prevair'!$A:$A,CONCATENATE('Suivi du personnel'!$B181," ",'Suivi du personnel'!CL$8),'importation prevair'!$O:$O))</f>
        <v/>
      </c>
      <c r="CM181" s="222" t="str">
        <f>IF($B181="","",SUMIF('importation prevair'!$A:$A,CONCATENATE('Suivi du personnel'!$B181," ",'Suivi du personnel'!CM$8),'importation prevair'!$O:$O))</f>
        <v/>
      </c>
      <c r="CN181" s="222" t="str">
        <f>IF($B181="","",SUMIF('importation prevair'!$A:$A,CONCATENATE('Suivi du personnel'!$B181," ",'Suivi du personnel'!CN$8),'importation prevair'!$O:$O))</f>
        <v/>
      </c>
      <c r="CO181" s="222" t="str">
        <f>IF($B181="","",SUMIF('importation prevair'!$A:$A,CONCATENATE('Suivi du personnel'!$B181," ",'Suivi du personnel'!CO$8),'importation prevair'!$O:$O))</f>
        <v/>
      </c>
      <c r="CP181" s="223" t="str">
        <f>IF($B181="","",SUMIF('importation prevair'!$A:$A,CONCATENATE('Suivi du personnel'!$B181," ",'Suivi du personnel'!CP$8),'importation prevair'!$O:$O))</f>
        <v/>
      </c>
      <c r="CQ181" s="221" t="str">
        <f>IF($B181="","",SUMIF('importation prevair'!$A:$A,CONCATENATE('Suivi du personnel'!$B181," ",'Suivi du personnel'!CQ$8),'importation prevair'!$O:$O))</f>
        <v/>
      </c>
      <c r="CR181" s="222" t="str">
        <f>IF($B181="","",SUMIF('importation prevair'!$A:$A,CONCATENATE('Suivi du personnel'!$B181," ",'Suivi du personnel'!CR$8),'importation prevair'!$O:$O))</f>
        <v/>
      </c>
      <c r="CS181" s="222" t="str">
        <f>IF($B181="","",SUMIF('importation prevair'!$A:$A,CONCATENATE('Suivi du personnel'!$B181," ",'Suivi du personnel'!CS$8),'importation prevair'!$O:$O))</f>
        <v/>
      </c>
      <c r="CT181" s="222" t="str">
        <f>IF($B181="","",SUMIF('importation prevair'!$A:$A,CONCATENATE('Suivi du personnel'!$B181," ",'Suivi du personnel'!CT$8),'importation prevair'!$O:$O))</f>
        <v/>
      </c>
      <c r="CU181" s="222" t="str">
        <f>IF($B181="","",SUMIF('importation prevair'!$A:$A,CONCATENATE('Suivi du personnel'!$B181," ",'Suivi du personnel'!CU$8),'importation prevair'!$O:$O))</f>
        <v/>
      </c>
      <c r="CV181" s="222" t="str">
        <f>IF($B181="","",SUMIF('importation prevair'!$A:$A,CONCATENATE('Suivi du personnel'!$B181," ",'Suivi du personnel'!CV$8),'importation prevair'!$O:$O))</f>
        <v/>
      </c>
      <c r="CW181" s="223" t="str">
        <f>IF($B181="","",SUMIF('importation prevair'!$A:$A,CONCATENATE('Suivi du personnel'!$B181," ",'Suivi du personnel'!CW$8),'importation prevair'!$O:$O))</f>
        <v/>
      </c>
      <c r="CX181" s="221" t="str">
        <f>IF($B181="","",SUMIF('importation prevair'!$A:$A,CONCATENATE('Suivi du personnel'!$B181," ",'Suivi du personnel'!CX$8),'importation prevair'!$O:$O))</f>
        <v/>
      </c>
      <c r="CY181" s="222" t="str">
        <f>IF($B181="","",SUMIF('importation prevair'!$A:$A,CONCATENATE('Suivi du personnel'!$B181," ",'Suivi du personnel'!CY$8),'importation prevair'!$O:$O))</f>
        <v/>
      </c>
      <c r="CZ181" s="222" t="str">
        <f>IF($B181="","",SUMIF('importation prevair'!$A:$A,CONCATENATE('Suivi du personnel'!$B181," ",'Suivi du personnel'!CZ$8),'importation prevair'!$O:$O))</f>
        <v/>
      </c>
      <c r="DA181" s="222" t="str">
        <f>IF($B181="","",SUMIF('importation prevair'!$A:$A,CONCATENATE('Suivi du personnel'!$B181," ",'Suivi du personnel'!DA$8),'importation prevair'!$O:$O))</f>
        <v/>
      </c>
      <c r="DB181" s="222" t="str">
        <f>IF($B181="","",SUMIF('importation prevair'!$A:$A,CONCATENATE('Suivi du personnel'!$B181," ",'Suivi du personnel'!DB$8),'importation prevair'!$O:$O))</f>
        <v/>
      </c>
      <c r="DC181" s="222" t="str">
        <f>IF($B181="","",SUMIF('importation prevair'!$A:$A,CONCATENATE('Suivi du personnel'!$B181," ",'Suivi du personnel'!DC$8),'importation prevair'!$O:$O))</f>
        <v/>
      </c>
      <c r="DD181" s="223" t="str">
        <f>IF($B181="","",SUMIF('importation prevair'!$A:$A,CONCATENATE('Suivi du personnel'!$B181," ",'Suivi du personnel'!DD$8),'importation prevair'!$O:$O))</f>
        <v/>
      </c>
      <c r="DE181" s="260" t="str">
        <f>IF($B181="","",SUMIF('importation prevair'!$A:$A,CONCATENATE('Suivi du personnel'!$B181," ",'Suivi du personnel'!DE$8),'importation prevair'!$O:$O))</f>
        <v/>
      </c>
      <c r="DF181" s="162" t="str">
        <f>IF($B181="","",SUMIF('importation prevair'!$A:$A,CONCATENATE('Suivi du personnel'!$B181," ",'Suivi du personnel'!DF$8),'importation prevair'!$O:$O))</f>
        <v/>
      </c>
      <c r="DG181" s="162" t="str">
        <f>IF($B181="","",SUMIF('importation prevair'!$A:$A,CONCATENATE('Suivi du personnel'!$B181," ",'Suivi du personnel'!DG$8),'importation prevair'!$O:$O))</f>
        <v/>
      </c>
      <c r="DH181" s="162" t="str">
        <f>IF($B181="","",SUMIF('importation prevair'!$A:$A,CONCATENATE('Suivi du personnel'!$B181," ",'Suivi du personnel'!DH$8),'importation prevair'!$O:$O))</f>
        <v/>
      </c>
      <c r="DI181" s="162" t="str">
        <f>IF($B181="","",SUMIF('importation prevair'!$A:$A,CONCATENATE('Suivi du personnel'!$B181," ",'Suivi du personnel'!DI$8),'importation prevair'!$O:$O))</f>
        <v/>
      </c>
      <c r="DJ181" s="162" t="str">
        <f>IF($B181="","",SUMIF('importation prevair'!$A:$A,CONCATENATE('Suivi du personnel'!$B181," ",'Suivi du personnel'!DJ$8),'importation prevair'!$O:$O))</f>
        <v/>
      </c>
      <c r="DK181" s="261" t="str">
        <f>IF($B181="","",SUMIF('importation prevair'!$A:$A,CONCATENATE('Suivi du personnel'!$B181," ",'Suivi du personnel'!DK$8),'importation prevair'!$O:$O))</f>
        <v/>
      </c>
      <c r="DL181" s="162" t="str">
        <f>IF($B181="","",SUMIF('importation prevair'!$A:$A,CONCATENATE('Suivi du personnel'!$B181," ",'Suivi du personnel'!DL$8),'importation prevair'!$O:$O))</f>
        <v/>
      </c>
      <c r="DM181" s="162" t="str">
        <f>IF($B181="","",SUMIF('importation prevair'!$A:$A,CONCATENATE('Suivi du personnel'!$B181," ",'Suivi du personnel'!DM$8),'importation prevair'!$O:$O))</f>
        <v/>
      </c>
      <c r="DN181" s="162" t="str">
        <f>IF($B181="","",SUMIF('importation prevair'!$A:$A,CONCATENATE('Suivi du personnel'!$B181," ",'Suivi du personnel'!DN$8),'importation prevair'!$O:$O))</f>
        <v/>
      </c>
      <c r="DO181" s="162" t="str">
        <f>IF($B181="","",SUMIF('importation prevair'!$A:$A,CONCATENATE('Suivi du personnel'!$B181," ",'Suivi du personnel'!DO$8),'importation prevair'!$O:$O))</f>
        <v/>
      </c>
      <c r="DP181" s="162" t="str">
        <f>IF($B181="","",SUMIF('importation prevair'!$A:$A,CONCATENATE('Suivi du personnel'!$B181," ",'Suivi du personnel'!DP$8),'importation prevair'!$O:$O))</f>
        <v/>
      </c>
      <c r="DQ181" s="162" t="str">
        <f>IF($B181="","",SUMIF('importation prevair'!$A:$A,CONCATENATE('Suivi du personnel'!$B181," ",'Suivi du personnel'!DQ$8),'importation prevair'!$O:$O))</f>
        <v/>
      </c>
      <c r="DR181" s="259" t="str">
        <f>IF($B181="","",SUMIF('importation prevair'!$A:$A,CONCATENATE('Suivi du personnel'!$B181," ",'Suivi du personnel'!DR$8),'importation prevair'!$O:$O))</f>
        <v/>
      </c>
      <c r="DS181" s="260" t="str">
        <f>IF($B181="","",SUMIF('importation prevair'!$A:$A,CONCATENATE('Suivi du personnel'!$B181," ",'Suivi du personnel'!DS$8),'importation prevair'!$O:$O))</f>
        <v/>
      </c>
      <c r="DT181" s="162" t="str">
        <f>IF($B181="","",SUMIF('importation prevair'!$A:$A,CONCATENATE('Suivi du personnel'!$B181," ",'Suivi du personnel'!DT$8),'importation prevair'!$O:$O))</f>
        <v/>
      </c>
      <c r="DU181" s="162" t="str">
        <f>IF($B181="","",SUMIF('importation prevair'!$A:$A,CONCATENATE('Suivi du personnel'!$B181," ",'Suivi du personnel'!DU$8),'importation prevair'!$O:$O))</f>
        <v/>
      </c>
      <c r="DV181" s="162" t="str">
        <f>IF($B181="","",SUMIF('importation prevair'!$A:$A,CONCATENATE('Suivi du personnel'!$B181," ",'Suivi du personnel'!DV$8),'importation prevair'!$O:$O))</f>
        <v/>
      </c>
      <c r="DW181" s="162" t="str">
        <f>IF($B181="","",SUMIF('importation prevair'!$A:$A,CONCATENATE('Suivi du personnel'!$B181," ",'Suivi du personnel'!DW$8),'importation prevair'!$O:$O))</f>
        <v/>
      </c>
      <c r="DX181" s="162" t="str">
        <f>IF($B181="","",SUMIF('importation prevair'!$A:$A,CONCATENATE('Suivi du personnel'!$B181," ",'Suivi du personnel'!DX$8),'importation prevair'!$O:$O))</f>
        <v/>
      </c>
      <c r="DY181" s="261" t="str">
        <f>IF($B181="","",SUMIF('importation prevair'!$A:$A,CONCATENATE('Suivi du personnel'!$B181," ",'Suivi du personnel'!DY$8),'importation prevair'!$O:$O))</f>
        <v/>
      </c>
      <c r="DZ181" s="162" t="str">
        <f>IF($B181="","",SUMIF('importation prevair'!$A:$A,CONCATENATE('Suivi du personnel'!$B181," ",'Suivi du personnel'!DZ$8),'importation prevair'!$O:$O))</f>
        <v/>
      </c>
      <c r="EA181" s="162" t="str">
        <f>IF($B181="","",SUMIF('importation prevair'!$A:$A,CONCATENATE('Suivi du personnel'!$B181," ",'Suivi du personnel'!EA$8),'importation prevair'!$O:$O))</f>
        <v/>
      </c>
      <c r="EB181" s="162" t="str">
        <f>IF($B181="","",SUMIF('importation prevair'!$A:$A,CONCATENATE('Suivi du personnel'!$B181," ",'Suivi du personnel'!EB$8),'importation prevair'!$O:$O))</f>
        <v/>
      </c>
      <c r="EC181" s="162" t="str">
        <f>IF($B181="","",SUMIF('importation prevair'!$A:$A,CONCATENATE('Suivi du personnel'!$B181," ",'Suivi du personnel'!EC$8),'importation prevair'!$O:$O))</f>
        <v/>
      </c>
      <c r="ED181" s="162" t="str">
        <f>IF($B181="","",SUMIF('importation prevair'!$A:$A,CONCATENATE('Suivi du personnel'!$B181," ",'Suivi du personnel'!ED$8),'importation prevair'!$O:$O))</f>
        <v/>
      </c>
      <c r="EE181" s="162" t="str">
        <f>IF($B181="","",SUMIF('importation prevair'!$A:$A,CONCATENATE('Suivi du personnel'!$B181," ",'Suivi du personnel'!EE$8),'importation prevair'!$O:$O))</f>
        <v/>
      </c>
      <c r="EF181" s="259" t="str">
        <f>IF($B181="","",SUMIF('importation prevair'!$A:$A,CONCATENATE('Suivi du personnel'!$B181," ",'Suivi du personnel'!EF$8),'importation prevair'!$O:$O))</f>
        <v/>
      </c>
      <c r="EG181" s="260" t="str">
        <f>IF($B181="","",SUMIF('importation prevair'!$A:$A,CONCATENATE('Suivi du personnel'!$B181," ",'Suivi du personnel'!EG$8),'importation prevair'!$O:$O))</f>
        <v/>
      </c>
      <c r="EH181" s="162" t="str">
        <f>IF($B181="","",SUMIF('importation prevair'!$A:$A,CONCATENATE('Suivi du personnel'!$B181," ",'Suivi du personnel'!EH$8),'importation prevair'!$O:$O))</f>
        <v/>
      </c>
      <c r="EI181" s="162" t="str">
        <f>IF($B181="","",SUMIF('importation prevair'!$A:$A,CONCATENATE('Suivi du personnel'!$B181," ",'Suivi du personnel'!EI$8),'importation prevair'!$O:$O))</f>
        <v/>
      </c>
      <c r="EJ181" s="162" t="str">
        <f>IF($B181="","",SUMIF('importation prevair'!$A:$A,CONCATENATE('Suivi du personnel'!$B181," ",'Suivi du personnel'!EJ$8),'importation prevair'!$O:$O))</f>
        <v/>
      </c>
      <c r="EK181" s="162" t="str">
        <f>IF($B181="","",SUMIF('importation prevair'!$A:$A,CONCATENATE('Suivi du personnel'!$B181," ",'Suivi du personnel'!EK$8),'importation prevair'!$O:$O))</f>
        <v/>
      </c>
      <c r="EL181" s="162" t="str">
        <f>IF($B181="","",SUMIF('importation prevair'!$A:$A,CONCATENATE('Suivi du personnel'!$B181," ",'Suivi du personnel'!EL$8),'importation prevair'!$O:$O))</f>
        <v/>
      </c>
      <c r="EM181" s="261" t="str">
        <f>IF($B181="","",SUMIF('importation prevair'!$A:$A,CONCATENATE('Suivi du personnel'!$B181," ",'Suivi du personnel'!EM$8),'importation prevair'!$O:$O))</f>
        <v/>
      </c>
      <c r="EN181" s="162" t="str">
        <f>IF($B181="","",SUMIF('importation prevair'!$A:$A,CONCATENATE('Suivi du personnel'!$B181," ",'Suivi du personnel'!EN$8),'importation prevair'!$O:$O))</f>
        <v/>
      </c>
      <c r="EO181" s="162" t="str">
        <f>IF($B181="","",SUMIF('importation prevair'!$A:$A,CONCATENATE('Suivi du personnel'!$B181," ",'Suivi du personnel'!EO$8),'importation prevair'!$O:$O))</f>
        <v/>
      </c>
      <c r="EP181" s="162" t="str">
        <f>IF($B181="","",SUMIF('importation prevair'!$A:$A,CONCATENATE('Suivi du personnel'!$B181," ",'Suivi du personnel'!EP$8),'importation prevair'!$O:$O))</f>
        <v/>
      </c>
      <c r="EQ181" s="162" t="str">
        <f>IF($B181="","",SUMIF('importation prevair'!$A:$A,CONCATENATE('Suivi du personnel'!$B181," ",'Suivi du personnel'!EQ$8),'importation prevair'!$O:$O))</f>
        <v/>
      </c>
      <c r="ER181" s="162" t="str">
        <f>IF($B181="","",SUMIF('importation prevair'!$A:$A,CONCATENATE('Suivi du personnel'!$B181," ",'Suivi du personnel'!ER$8),'importation prevair'!$O:$O))</f>
        <v/>
      </c>
      <c r="ES181" s="162" t="str">
        <f>IF($B181="","",SUMIF('importation prevair'!$A:$A,CONCATENATE('Suivi du personnel'!$B181," ",'Suivi du personnel'!ES$8),'importation prevair'!$O:$O))</f>
        <v/>
      </c>
      <c r="ET181" s="259" t="str">
        <f>IF($B181="","",SUMIF('importation prevair'!$A:$A,CONCATENATE('Suivi du personnel'!$B181," ",'Suivi du personnel'!ET$8),'importation prevair'!$O:$O))</f>
        <v/>
      </c>
      <c r="EU181" s="260" t="str">
        <f>IF($B181="","",SUMIF('importation prevair'!$A:$A,CONCATENATE('Suivi du personnel'!$B181," ",'Suivi du personnel'!EU$8),'importation prevair'!$O:$O))</f>
        <v/>
      </c>
      <c r="EV181" s="162" t="str">
        <f>IF($B181="","",SUMIF('importation prevair'!$A:$A,CONCATENATE('Suivi du personnel'!$B181," ",'Suivi du personnel'!EV$8),'importation prevair'!$O:$O))</f>
        <v/>
      </c>
      <c r="EW181" s="162" t="str">
        <f>IF($B181="","",SUMIF('importation prevair'!$A:$A,CONCATENATE('Suivi du personnel'!$B181," ",'Suivi du personnel'!EW$8),'importation prevair'!$O:$O))</f>
        <v/>
      </c>
      <c r="EX181" s="162" t="str">
        <f>IF($B181="","",SUMIF('importation prevair'!$A:$A,CONCATENATE('Suivi du personnel'!$B181," ",'Suivi du personnel'!EX$8),'importation prevair'!$O:$O))</f>
        <v/>
      </c>
      <c r="EY181" s="162" t="str">
        <f>IF($B181="","",SUMIF('importation prevair'!$A:$A,CONCATENATE('Suivi du personnel'!$B181," ",'Suivi du personnel'!EY$8),'importation prevair'!$O:$O))</f>
        <v/>
      </c>
      <c r="EZ181" s="162" t="str">
        <f>IF($B181="","",SUMIF('importation prevair'!$A:$A,CONCATENATE('Suivi du personnel'!$B181," ",'Suivi du personnel'!EZ$8),'importation prevair'!$O:$O))</f>
        <v/>
      </c>
      <c r="FA181" s="261" t="str">
        <f>IF($B181="","",SUMIF('importation prevair'!$A:$A,CONCATENATE('Suivi du personnel'!$B181," ",'Suivi du personnel'!FA$8),'importation prevair'!$O:$O))</f>
        <v/>
      </c>
      <c r="FB181" s="162" t="str">
        <f>IF($B181="","",SUMIF('importation prevair'!$A:$A,CONCATENATE('Suivi du personnel'!$B181," ",'Suivi du personnel'!FB$8),'importation prevair'!$O:$O))</f>
        <v/>
      </c>
      <c r="FC181" s="162" t="str">
        <f>IF($B181="","",SUMIF('importation prevair'!$A:$A,CONCATENATE('Suivi du personnel'!$B181," ",'Suivi du personnel'!FC$8),'importation prevair'!$O:$O))</f>
        <v/>
      </c>
      <c r="FD181" s="162" t="str">
        <f>IF($B181="","",SUMIF('importation prevair'!$A:$A,CONCATENATE('Suivi du personnel'!$B181," ",'Suivi du personnel'!FD$8),'importation prevair'!$O:$O))</f>
        <v/>
      </c>
      <c r="FE181" s="162" t="str">
        <f>IF($B181="","",SUMIF('importation prevair'!$A:$A,CONCATENATE('Suivi du personnel'!$B181," ",'Suivi du personnel'!FE$8),'importation prevair'!$O:$O))</f>
        <v/>
      </c>
      <c r="FF181" s="162" t="str">
        <f>IF($B181="","",SUMIF('importation prevair'!$A:$A,CONCATENATE('Suivi du personnel'!$B181," ",'Suivi du personnel'!FF$8),'importation prevair'!$O:$O))</f>
        <v/>
      </c>
      <c r="FG181" s="162" t="str">
        <f>IF($B181="","",SUMIF('importation prevair'!$A:$A,CONCATENATE('Suivi du personnel'!$B181," ",'Suivi du personnel'!FG$8),'importation prevair'!$O:$O))</f>
        <v/>
      </c>
      <c r="FH181" s="259" t="str">
        <f>IF($B181="","",SUMIF('importation prevair'!$A:$A,CONCATENATE('Suivi du personnel'!$B181," ",'Suivi du personnel'!FH$8),'importation prevair'!$O:$O))</f>
        <v/>
      </c>
      <c r="FI181" s="260" t="str">
        <f>IF($B181="","",SUMIF('importation prevair'!$A:$A,CONCATENATE('Suivi du personnel'!$B181," ",'Suivi du personnel'!FI$8),'importation prevair'!$O:$O))</f>
        <v/>
      </c>
      <c r="FJ181" s="162" t="str">
        <f>IF($B181="","",SUMIF('importation prevair'!$A:$A,CONCATENATE('Suivi du personnel'!$B181," ",'Suivi du personnel'!FJ$8),'importation prevair'!$O:$O))</f>
        <v/>
      </c>
      <c r="FK181" s="162" t="str">
        <f>IF($B181="","",SUMIF('importation prevair'!$A:$A,CONCATENATE('Suivi du personnel'!$B181," ",'Suivi du personnel'!FK$8),'importation prevair'!$O:$O))</f>
        <v/>
      </c>
      <c r="FL181" s="162" t="str">
        <f>IF($B181="","",SUMIF('importation prevair'!$A:$A,CONCATENATE('Suivi du personnel'!$B181," ",'Suivi du personnel'!FL$8),'importation prevair'!$O:$O))</f>
        <v/>
      </c>
      <c r="FM181" s="162" t="str">
        <f>IF($B181="","",SUMIF('importation prevair'!$A:$A,CONCATENATE('Suivi du personnel'!$B181," ",'Suivi du personnel'!FM$8),'importation prevair'!$O:$O))</f>
        <v/>
      </c>
      <c r="FN181" s="162" t="str">
        <f>IF($B181="","",SUMIF('importation prevair'!$A:$A,CONCATENATE('Suivi du personnel'!$B181," ",'Suivi du personnel'!FN$8),'importation prevair'!$O:$O))</f>
        <v/>
      </c>
      <c r="FO181" s="261" t="str">
        <f>IF($B181="","",SUMIF('importation prevair'!$A:$A,CONCATENATE('Suivi du personnel'!$B181," ",'Suivi du personnel'!FO$8),'importation prevair'!$O:$O))</f>
        <v/>
      </c>
      <c r="FP181" s="162" t="str">
        <f>IF($B181="","",SUMIF('importation prevair'!$A:$A,CONCATENATE('Suivi du personnel'!$B181," ",'Suivi du personnel'!FP$8),'importation prevair'!$O:$O))</f>
        <v/>
      </c>
      <c r="FQ181" s="162" t="str">
        <f>IF($B181="","",SUMIF('importation prevair'!$A:$A,CONCATENATE('Suivi du personnel'!$B181," ",'Suivi du personnel'!FQ$8),'importation prevair'!$O:$O))</f>
        <v/>
      </c>
      <c r="FR181" s="162" t="str">
        <f>IF($B181="","",SUMIF('importation prevair'!$A:$A,CONCATENATE('Suivi du personnel'!$B181," ",'Suivi du personnel'!FR$8),'importation prevair'!$O:$O))</f>
        <v/>
      </c>
      <c r="FS181" s="162" t="str">
        <f>IF($B181="","",SUMIF('importation prevair'!$A:$A,CONCATENATE('Suivi du personnel'!$B181," ",'Suivi du personnel'!FS$8),'importation prevair'!$O:$O))</f>
        <v/>
      </c>
      <c r="FT181" s="162" t="str">
        <f>IF($B181="","",SUMIF('importation prevair'!$A:$A,CONCATENATE('Suivi du personnel'!$B181," ",'Suivi du personnel'!FT$8),'importation prevair'!$O:$O))</f>
        <v/>
      </c>
      <c r="FU181" s="162" t="str">
        <f>IF($B181="","",SUMIF('importation prevair'!$A:$A,CONCATENATE('Suivi du personnel'!$B181," ",'Suivi du personnel'!FU$8),'importation prevair'!$O:$O))</f>
        <v/>
      </c>
      <c r="FV181" s="259" t="str">
        <f>IF($B181="","",SUMIF('importation prevair'!$A:$A,CONCATENATE('Suivi du personnel'!$B181," ",'Suivi du personnel'!FV$8),'importation prevair'!$O:$O))</f>
        <v/>
      </c>
      <c r="FW181" s="260" t="str">
        <f>IF($B181="","",SUMIF('importation prevair'!$A:$A,CONCATENATE('Suivi du personnel'!$B181," ",'Suivi du personnel'!FW$8),'importation prevair'!$O:$O))</f>
        <v/>
      </c>
      <c r="FX181" s="162" t="str">
        <f>IF($B181="","",SUMIF('importation prevair'!$A:$A,CONCATENATE('Suivi du personnel'!$B181," ",'Suivi du personnel'!FX$8),'importation prevair'!$O:$O))</f>
        <v/>
      </c>
      <c r="FY181" s="162" t="str">
        <f>IF($B181="","",SUMIF('importation prevair'!$A:$A,CONCATENATE('Suivi du personnel'!$B181," ",'Suivi du personnel'!FY$8),'importation prevair'!$O:$O))</f>
        <v/>
      </c>
      <c r="FZ181" s="162" t="str">
        <f>IF($B181="","",SUMIF('importation prevair'!$A:$A,CONCATENATE('Suivi du personnel'!$B181," ",'Suivi du personnel'!FZ$8),'importation prevair'!$O:$O))</f>
        <v/>
      </c>
      <c r="GA181" s="162" t="str">
        <f>IF($B181="","",SUMIF('importation prevair'!$A:$A,CONCATENATE('Suivi du personnel'!$B181," ",'Suivi du personnel'!GA$8),'importation prevair'!$O:$O))</f>
        <v/>
      </c>
      <c r="GB181" s="162" t="str">
        <f>IF($B181="","",SUMIF('importation prevair'!$A:$A,CONCATENATE('Suivi du personnel'!$B181," ",'Suivi du personnel'!GB$8),'importation prevair'!$O:$O))</f>
        <v/>
      </c>
      <c r="GC181" s="261" t="str">
        <f>IF($B181="","",SUMIF('importation prevair'!$A:$A,CONCATENATE('Suivi du personnel'!$B181," ",'Suivi du personnel'!GC$8),'importation prevair'!$O:$O))</f>
        <v/>
      </c>
      <c r="GD181" s="162" t="str">
        <f>IF($B181="","",SUMIF('importation prevair'!$A:$A,CONCATENATE('Suivi du personnel'!$B181," ",'Suivi du personnel'!GD$8),'importation prevair'!$O:$O))</f>
        <v/>
      </c>
      <c r="GE181" s="162" t="str">
        <f>IF($B181="","",SUMIF('importation prevair'!$A:$A,CONCATENATE('Suivi du personnel'!$B181," ",'Suivi du personnel'!GE$8),'importation prevair'!$O:$O))</f>
        <v/>
      </c>
      <c r="GF181" s="162" t="str">
        <f>IF($B181="","",SUMIF('importation prevair'!$A:$A,CONCATENATE('Suivi du personnel'!$B181," ",'Suivi du personnel'!GF$8),'importation prevair'!$O:$O))</f>
        <v/>
      </c>
      <c r="GG181" s="162" t="str">
        <f>IF($B181="","",SUMIF('importation prevair'!$A:$A,CONCATENATE('Suivi du personnel'!$B181," ",'Suivi du personnel'!GG$8),'importation prevair'!$O:$O))</f>
        <v/>
      </c>
      <c r="GH181" s="162" t="str">
        <f>IF($B181="","",SUMIF('importation prevair'!$A:$A,CONCATENATE('Suivi du personnel'!$B181," ",'Suivi du personnel'!GH$8),'importation prevair'!$O:$O))</f>
        <v/>
      </c>
      <c r="GI181" s="162" t="str">
        <f>IF($B181="","",SUMIF('importation prevair'!$A:$A,CONCATENATE('Suivi du personnel'!$B181," ",'Suivi du personnel'!GI$8),'importation prevair'!$O:$O))</f>
        <v/>
      </c>
      <c r="GJ181" s="259" t="str">
        <f>IF($B181="","",SUMIF('importation prevair'!$A:$A,CONCATENATE('Suivi du personnel'!$B181," ",'Suivi du personnel'!GJ$8),'importation prevair'!$O:$O))</f>
        <v/>
      </c>
      <c r="GK181" s="260" t="str">
        <f>IF($B181="","",SUMIF('importation prevair'!$A:$A,CONCATENATE('Suivi du personnel'!$B181," ",'Suivi du personnel'!GK$8),'importation prevair'!$O:$O))</f>
        <v/>
      </c>
      <c r="GL181" s="162" t="str">
        <f>IF($B181="","",SUMIF('importation prevair'!$A:$A,CONCATENATE('Suivi du personnel'!$B181," ",'Suivi du personnel'!GL$8),'importation prevair'!$O:$O))</f>
        <v/>
      </c>
      <c r="GM181" s="162" t="str">
        <f>IF($B181="","",SUMIF('importation prevair'!$A:$A,CONCATENATE('Suivi du personnel'!$B181," ",'Suivi du personnel'!GM$8),'importation prevair'!$O:$O))</f>
        <v/>
      </c>
      <c r="GN181" s="162" t="str">
        <f>IF($B181="","",SUMIF('importation prevair'!$A:$A,CONCATENATE('Suivi du personnel'!$B181," ",'Suivi du personnel'!GN$8),'importation prevair'!$O:$O))</f>
        <v/>
      </c>
      <c r="GO181" s="162" t="str">
        <f>IF($B181="","",SUMIF('importation prevair'!$A:$A,CONCATENATE('Suivi du personnel'!$B181," ",'Suivi du personnel'!GO$8),'importation prevair'!$O:$O))</f>
        <v/>
      </c>
      <c r="GP181" s="162" t="str">
        <f>IF($B181="","",SUMIF('importation prevair'!$A:$A,CONCATENATE('Suivi du personnel'!$B181," ",'Suivi du personnel'!GP$8),'importation prevair'!$O:$O))</f>
        <v/>
      </c>
      <c r="GQ181" s="261" t="str">
        <f>IF($B181="","",SUMIF('importation prevair'!$A:$A,CONCATENATE('Suivi du personnel'!$B181," ",'Suivi du personnel'!GQ$8),'importation prevair'!$O:$O))</f>
        <v/>
      </c>
    </row>
    <row r="182" spans="1:199" s="164" customFormat="1" ht="13.5" thickBot="1" x14ac:dyDescent="0.25">
      <c r="A182" s="289" t="str">
        <f>IF($B182="","",VLOOKUP($B182,'info personnel sur AT'!$A$3:$C$298,2,FALSE))</f>
        <v/>
      </c>
      <c r="B182" s="287"/>
      <c r="C182" s="284" t="str">
        <f>IF($B182="","",VLOOKUP($B182,'info personnel sur AT'!$A$3:$Q$298,3,FALSE))</f>
        <v/>
      </c>
      <c r="D182" s="280" t="str">
        <f>IF($B182="","",VLOOKUP($B182,'info personnel sur AT'!$A$3:$Q$298,4,FALSE))</f>
        <v/>
      </c>
      <c r="E182" s="277" t="str">
        <f>IF($B182="","",VLOOKUP($B182,'info personnel sur AT'!$A$3:$Q$298,5,FALSE))</f>
        <v/>
      </c>
      <c r="F182" s="219">
        <f t="shared" si="144"/>
        <v>0</v>
      </c>
      <c r="G182" s="240">
        <v>0.3</v>
      </c>
      <c r="H182" s="218">
        <f t="shared" si="138"/>
        <v>0.3</v>
      </c>
      <c r="I182" s="22" t="str">
        <f>IF($B182="","",VLOOKUP($B182,'info personnel sur AT'!$A$3:$Q$298,6,FALSE))</f>
        <v/>
      </c>
      <c r="J182" s="22" t="str">
        <f>IF($B182="","",VLOOKUP($B182,'info personnel sur AT'!$A$3:$Q$298,7,FALSE))</f>
        <v/>
      </c>
      <c r="K182" s="22" t="str">
        <f>IF($B182="","",VLOOKUP($B182,'info personnel sur AT'!$A$3:$Q$298,8,FALSE))</f>
        <v/>
      </c>
      <c r="L182" s="22" t="str">
        <f>IF($B182="","",VLOOKUP($B182,'info personnel sur AT'!$A$3:$Q$298,9,FALSE))</f>
        <v/>
      </c>
      <c r="M182" s="22" t="str">
        <f>IF($B182="","",VLOOKUP($B182,'info personnel sur AT'!$A$3:$Q$298,10,FALSE))</f>
        <v/>
      </c>
      <c r="N182" s="22" t="str">
        <f>IF($B182="","",VLOOKUP($B182,'info personnel sur AT'!$A$3:$Q$298,11,FALSE))</f>
        <v/>
      </c>
      <c r="O182" s="22" t="str">
        <f>IF($B182="","",VLOOKUP($B182,'info personnel sur AT'!$A$3:$Q$298,12,FALSE))</f>
        <v/>
      </c>
      <c r="P182" s="22" t="str">
        <f>IF($B182="","",VLOOKUP($B182,'info personnel sur AT'!$A$3:$Q$298,13,FALSE))</f>
        <v/>
      </c>
      <c r="Q182" s="22" t="str">
        <f>IF($B182="","",VLOOKUP($B182,'info personnel sur AT'!$A$3:$Q$298,14,FALSE))</f>
        <v/>
      </c>
      <c r="R182" s="22" t="str">
        <f>IF($B182="","",VLOOKUP($B182,'info personnel sur AT'!$A$3:$Q$298,15,FALSE))</f>
        <v/>
      </c>
      <c r="S182" s="22" t="str">
        <f>IF($B182="","",VLOOKUP($B182,'info personnel sur AT'!$A$3:$Q$298,16,FALSE))</f>
        <v/>
      </c>
      <c r="T182" s="22" t="str">
        <f>IF($B182="","",VLOOKUP($B182,'info personnel sur AT'!$A$3:$Q$298,17,FALSE))</f>
        <v/>
      </c>
      <c r="U182" s="11">
        <f t="shared" si="139"/>
        <v>0</v>
      </c>
      <c r="V182" s="2">
        <f t="shared" si="140"/>
        <v>0</v>
      </c>
      <c r="W182" s="6">
        <f t="shared" si="141"/>
        <v>0</v>
      </c>
      <c r="X182" s="180">
        <f t="shared" si="142"/>
        <v>1.8</v>
      </c>
      <c r="Y182" s="179">
        <f t="shared" si="145"/>
        <v>5</v>
      </c>
      <c r="Z182" s="192">
        <f t="shared" si="143"/>
        <v>10</v>
      </c>
      <c r="AA182" s="195">
        <f t="shared" si="108"/>
        <v>0</v>
      </c>
      <c r="AB182" s="195">
        <f t="shared" si="109"/>
        <v>0</v>
      </c>
      <c r="AC182" s="195">
        <f t="shared" si="110"/>
        <v>0</v>
      </c>
      <c r="AD182" s="195">
        <f t="shared" si="111"/>
        <v>0</v>
      </c>
      <c r="AE182" s="195">
        <f t="shared" si="112"/>
        <v>0</v>
      </c>
      <c r="AF182" s="195">
        <f t="shared" si="113"/>
        <v>0</v>
      </c>
      <c r="AG182" s="195">
        <f t="shared" si="114"/>
        <v>0</v>
      </c>
      <c r="AH182" s="248">
        <f t="shared" si="115"/>
        <v>0</v>
      </c>
      <c r="AI182" s="248">
        <f t="shared" si="116"/>
        <v>0</v>
      </c>
      <c r="AJ182" s="248">
        <f t="shared" si="117"/>
        <v>0</v>
      </c>
      <c r="AK182" s="248">
        <f t="shared" si="118"/>
        <v>0</v>
      </c>
      <c r="AL182" s="248">
        <f t="shared" si="119"/>
        <v>0</v>
      </c>
      <c r="AM182" s="248">
        <f t="shared" si="120"/>
        <v>0</v>
      </c>
      <c r="AN182" s="248">
        <f t="shared" si="121"/>
        <v>0</v>
      </c>
      <c r="AO182" s="248">
        <f t="shared" si="122"/>
        <v>0</v>
      </c>
      <c r="AP182" s="248">
        <f t="shared" si="123"/>
        <v>0</v>
      </c>
      <c r="AQ182" s="248">
        <f t="shared" si="124"/>
        <v>0</v>
      </c>
      <c r="AR182" s="248">
        <f t="shared" si="125"/>
        <v>0</v>
      </c>
      <c r="AS182" s="248">
        <f t="shared" si="126"/>
        <v>0</v>
      </c>
      <c r="AT182" s="248">
        <f t="shared" si="127"/>
        <v>0</v>
      </c>
      <c r="AU182" s="248">
        <f t="shared" si="128"/>
        <v>0</v>
      </c>
      <c r="AV182" s="245">
        <f t="shared" si="135"/>
        <v>0</v>
      </c>
      <c r="AW182" s="245">
        <f t="shared" si="136"/>
        <v>0</v>
      </c>
      <c r="AX182" s="252">
        <f t="shared" si="137"/>
        <v>0</v>
      </c>
      <c r="AY182" s="253">
        <f t="shared" si="132"/>
        <v>0</v>
      </c>
      <c r="AZ182" s="253">
        <f t="shared" si="133"/>
        <v>0</v>
      </c>
      <c r="BA182" s="221" t="str">
        <f>IF($B182="","",SUMIF('importation prevair'!$A:$A,CONCATENATE('Suivi du personnel'!$B182," ",'Suivi du personnel'!BA$8),'importation prevair'!$O:$O))</f>
        <v/>
      </c>
      <c r="BB182" s="222" t="str">
        <f>IF($B182="","",SUMIF('importation prevair'!$A:$A,CONCATENATE('Suivi du personnel'!$B182," ",'Suivi du personnel'!BB$8),'importation prevair'!$O:$O))</f>
        <v/>
      </c>
      <c r="BC182" s="222" t="str">
        <f>IF($B182="","",SUMIF('importation prevair'!$A:$A,CONCATENATE('Suivi du personnel'!$B182," ",'Suivi du personnel'!BC$8),'importation prevair'!$O:$O))</f>
        <v/>
      </c>
      <c r="BD182" s="222" t="str">
        <f>IF($B182="","",SUMIF('importation prevair'!$A:$A,CONCATENATE('Suivi du personnel'!$B182," ",'Suivi du personnel'!BD$8),'importation prevair'!$O:$O))</f>
        <v/>
      </c>
      <c r="BE182" s="222" t="str">
        <f>IF($B182="","",SUMIF('importation prevair'!$A:$A,CONCATENATE('Suivi du personnel'!$B182," ",'Suivi du personnel'!BE$8),'importation prevair'!$O:$O))</f>
        <v/>
      </c>
      <c r="BF182" s="222" t="str">
        <f>IF($B182="","",SUMIF('importation prevair'!$A:$A,CONCATENATE('Suivi du personnel'!$B182," ",'Suivi du personnel'!BF$8),'importation prevair'!$O:$O))</f>
        <v/>
      </c>
      <c r="BG182" s="223" t="str">
        <f>IF($B182="","",SUMIF('importation prevair'!$A:$A,CONCATENATE('Suivi du personnel'!$B182," ",'Suivi du personnel'!BG$8),'importation prevair'!$O:$O))</f>
        <v/>
      </c>
      <c r="BH182" s="221" t="str">
        <f>IF($B182="","",SUMIF('importation prevair'!$A:$A,CONCATENATE('Suivi du personnel'!$B182," ",'Suivi du personnel'!BH$8),'importation prevair'!$O:$O))</f>
        <v/>
      </c>
      <c r="BI182" s="222" t="str">
        <f>IF($B182="","",SUMIF('importation prevair'!$A:$A,CONCATENATE('Suivi du personnel'!$B182," ",'Suivi du personnel'!BI$8),'importation prevair'!$O:$O))</f>
        <v/>
      </c>
      <c r="BJ182" s="222" t="str">
        <f>IF($B182="","",SUMIF('importation prevair'!$A:$A,CONCATENATE('Suivi du personnel'!$B182," ",'Suivi du personnel'!BJ$8),'importation prevair'!$O:$O))</f>
        <v/>
      </c>
      <c r="BK182" s="222" t="str">
        <f>IF($B182="","",SUMIF('importation prevair'!$A:$A,CONCATENATE('Suivi du personnel'!$B182," ",'Suivi du personnel'!BK$8),'importation prevair'!$O:$O))</f>
        <v/>
      </c>
      <c r="BL182" s="222" t="str">
        <f>IF($B182="","",SUMIF('importation prevair'!$A:$A,CONCATENATE('Suivi du personnel'!$B182," ",'Suivi du personnel'!BL$8),'importation prevair'!$O:$O))</f>
        <v/>
      </c>
      <c r="BM182" s="222" t="str">
        <f>IF($B182="","",SUMIF('importation prevair'!$A:$A,CONCATENATE('Suivi du personnel'!$B182," ",'Suivi du personnel'!BM$8),'importation prevair'!$O:$O))</f>
        <v/>
      </c>
      <c r="BN182" s="223" t="str">
        <f>IF($B182="","",SUMIF('importation prevair'!$A:$A,CONCATENATE('Suivi du personnel'!$B182," ",'Suivi du personnel'!BN$8),'importation prevair'!$O:$O))</f>
        <v/>
      </c>
      <c r="BO182" s="221" t="str">
        <f>IF($B182="","",SUMIF('importation prevair'!$A:$A,CONCATENATE('Suivi du personnel'!$B182," ",'Suivi du personnel'!BO$8),'importation prevair'!$O:$O))</f>
        <v/>
      </c>
      <c r="BP182" s="222" t="str">
        <f>IF($B182="","",SUMIF('importation prevair'!$A:$A,CONCATENATE('Suivi du personnel'!$B182," ",'Suivi du personnel'!BP$8),'importation prevair'!$O:$O))</f>
        <v/>
      </c>
      <c r="BQ182" s="222" t="str">
        <f>IF($B182="","",SUMIF('importation prevair'!$A:$A,CONCATENATE('Suivi du personnel'!$B182," ",'Suivi du personnel'!BQ$8),'importation prevair'!$O:$O))</f>
        <v/>
      </c>
      <c r="BR182" s="222" t="str">
        <f>IF($B182="","",SUMIF('importation prevair'!$A:$A,CONCATENATE('Suivi du personnel'!$B182," ",'Suivi du personnel'!BR$8),'importation prevair'!$O:$O))</f>
        <v/>
      </c>
      <c r="BS182" s="222" t="str">
        <f>IF($B182="","",SUMIF('importation prevair'!$A:$A,CONCATENATE('Suivi du personnel'!$B182," ",'Suivi du personnel'!BS$8),'importation prevair'!$O:$O))</f>
        <v/>
      </c>
      <c r="BT182" s="222" t="str">
        <f>IF($B182="","",SUMIF('importation prevair'!$A:$A,CONCATENATE('Suivi du personnel'!$B182," ",'Suivi du personnel'!BT$8),'importation prevair'!$O:$O))</f>
        <v/>
      </c>
      <c r="BU182" s="223" t="str">
        <f>IF($B182="","",SUMIF('importation prevair'!$A:$A,CONCATENATE('Suivi du personnel'!$B182," ",'Suivi du personnel'!BU$8),'importation prevair'!$O:$O))</f>
        <v/>
      </c>
      <c r="BV182" s="221" t="str">
        <f>IF($B182="","",SUMIF('importation prevair'!$A:$A,CONCATENATE('Suivi du personnel'!$B182," ",'Suivi du personnel'!BV$8),'importation prevair'!$O:$O))</f>
        <v/>
      </c>
      <c r="BW182" s="222" t="str">
        <f>IF($B182="","",SUMIF('importation prevair'!$A:$A,CONCATENATE('Suivi du personnel'!$B182," ",'Suivi du personnel'!BW$8),'importation prevair'!$O:$O))</f>
        <v/>
      </c>
      <c r="BX182" s="222" t="str">
        <f>IF($B182="","",SUMIF('importation prevair'!$A:$A,CONCATENATE('Suivi du personnel'!$B182," ",'Suivi du personnel'!BX$8),'importation prevair'!$O:$O))</f>
        <v/>
      </c>
      <c r="BY182" s="222" t="str">
        <f>IF($B182="","",SUMIF('importation prevair'!$A:$A,CONCATENATE('Suivi du personnel'!$B182," ",'Suivi du personnel'!BY$8),'importation prevair'!$O:$O))</f>
        <v/>
      </c>
      <c r="BZ182" s="222" t="str">
        <f>IF($B182="","",SUMIF('importation prevair'!$A:$A,CONCATENATE('Suivi du personnel'!$B182," ",'Suivi du personnel'!BZ$8),'importation prevair'!$O:$O))</f>
        <v/>
      </c>
      <c r="CA182" s="222" t="str">
        <f>IF($B182="","",SUMIF('importation prevair'!$A:$A,CONCATENATE('Suivi du personnel'!$B182," ",'Suivi du personnel'!CA$8),'importation prevair'!$O:$O))</f>
        <v/>
      </c>
      <c r="CB182" s="223" t="str">
        <f>IF($B182="","",SUMIF('importation prevair'!$A:$A,CONCATENATE('Suivi du personnel'!$B182," ",'Suivi du personnel'!CB$8),'importation prevair'!$O:$O))</f>
        <v/>
      </c>
      <c r="CC182" s="221" t="str">
        <f>IF($B182="","",SUMIF('importation prevair'!$A:$A,CONCATENATE('Suivi du personnel'!$B182," ",'Suivi du personnel'!CC$8),'importation prevair'!$O:$O))</f>
        <v/>
      </c>
      <c r="CD182" s="222" t="str">
        <f>IF($B182="","",SUMIF('importation prevair'!$A:$A,CONCATENATE('Suivi du personnel'!$B182," ",'Suivi du personnel'!CD$8),'importation prevair'!$O:$O))</f>
        <v/>
      </c>
      <c r="CE182" s="222" t="str">
        <f>IF($B182="","",SUMIF('importation prevair'!$A:$A,CONCATENATE('Suivi du personnel'!$B182," ",'Suivi du personnel'!CE$8),'importation prevair'!$O:$O))</f>
        <v/>
      </c>
      <c r="CF182" s="222" t="str">
        <f>IF($B182="","",SUMIF('importation prevair'!$A:$A,CONCATENATE('Suivi du personnel'!$B182," ",'Suivi du personnel'!CF$8),'importation prevair'!$O:$O))</f>
        <v/>
      </c>
      <c r="CG182" s="222" t="str">
        <f>IF($B182="","",SUMIF('importation prevair'!$A:$A,CONCATENATE('Suivi du personnel'!$B182," ",'Suivi du personnel'!CG$8),'importation prevair'!$O:$O))</f>
        <v/>
      </c>
      <c r="CH182" s="222" t="str">
        <f>IF($B182="","",SUMIF('importation prevair'!$A:$A,CONCATENATE('Suivi du personnel'!$B182," ",'Suivi du personnel'!CH$8),'importation prevair'!$O:$O))</f>
        <v/>
      </c>
      <c r="CI182" s="223" t="str">
        <f>IF($B182="","",SUMIF('importation prevair'!$A:$A,CONCATENATE('Suivi du personnel'!$B182," ",'Suivi du personnel'!CI$8),'importation prevair'!$O:$O))</f>
        <v/>
      </c>
      <c r="CJ182" s="221" t="str">
        <f>IF($B182="","",SUMIF('importation prevair'!$A:$A,CONCATENATE('Suivi du personnel'!$B182," ",'Suivi du personnel'!CJ$8),'importation prevair'!$O:$O))</f>
        <v/>
      </c>
      <c r="CK182" s="222" t="str">
        <f>IF($B182="","",SUMIF('importation prevair'!$A:$A,CONCATENATE('Suivi du personnel'!$B182," ",'Suivi du personnel'!CK$8),'importation prevair'!$O:$O))</f>
        <v/>
      </c>
      <c r="CL182" s="222" t="str">
        <f>IF($B182="","",SUMIF('importation prevair'!$A:$A,CONCATENATE('Suivi du personnel'!$B182," ",'Suivi du personnel'!CL$8),'importation prevair'!$O:$O))</f>
        <v/>
      </c>
      <c r="CM182" s="222" t="str">
        <f>IF($B182="","",SUMIF('importation prevair'!$A:$A,CONCATENATE('Suivi du personnel'!$B182," ",'Suivi du personnel'!CM$8),'importation prevair'!$O:$O))</f>
        <v/>
      </c>
      <c r="CN182" s="222" t="str">
        <f>IF($B182="","",SUMIF('importation prevair'!$A:$A,CONCATENATE('Suivi du personnel'!$B182," ",'Suivi du personnel'!CN$8),'importation prevair'!$O:$O))</f>
        <v/>
      </c>
      <c r="CO182" s="222" t="str">
        <f>IF($B182="","",SUMIF('importation prevair'!$A:$A,CONCATENATE('Suivi du personnel'!$B182," ",'Suivi du personnel'!CO$8),'importation prevair'!$O:$O))</f>
        <v/>
      </c>
      <c r="CP182" s="223" t="str">
        <f>IF($B182="","",SUMIF('importation prevair'!$A:$A,CONCATENATE('Suivi du personnel'!$B182," ",'Suivi du personnel'!CP$8),'importation prevair'!$O:$O))</f>
        <v/>
      </c>
      <c r="CQ182" s="221" t="str">
        <f>IF($B182="","",SUMIF('importation prevair'!$A:$A,CONCATENATE('Suivi du personnel'!$B182," ",'Suivi du personnel'!CQ$8),'importation prevair'!$O:$O))</f>
        <v/>
      </c>
      <c r="CR182" s="222" t="str">
        <f>IF($B182="","",SUMIF('importation prevair'!$A:$A,CONCATENATE('Suivi du personnel'!$B182," ",'Suivi du personnel'!CR$8),'importation prevair'!$O:$O))</f>
        <v/>
      </c>
      <c r="CS182" s="222" t="str">
        <f>IF($B182="","",SUMIF('importation prevair'!$A:$A,CONCATENATE('Suivi du personnel'!$B182," ",'Suivi du personnel'!CS$8),'importation prevair'!$O:$O))</f>
        <v/>
      </c>
      <c r="CT182" s="222" t="str">
        <f>IF($B182="","",SUMIF('importation prevair'!$A:$A,CONCATENATE('Suivi du personnel'!$B182," ",'Suivi du personnel'!CT$8),'importation prevair'!$O:$O))</f>
        <v/>
      </c>
      <c r="CU182" s="222" t="str">
        <f>IF($B182="","",SUMIF('importation prevair'!$A:$A,CONCATENATE('Suivi du personnel'!$B182," ",'Suivi du personnel'!CU$8),'importation prevair'!$O:$O))</f>
        <v/>
      </c>
      <c r="CV182" s="222" t="str">
        <f>IF($B182="","",SUMIF('importation prevair'!$A:$A,CONCATENATE('Suivi du personnel'!$B182," ",'Suivi du personnel'!CV$8),'importation prevair'!$O:$O))</f>
        <v/>
      </c>
      <c r="CW182" s="223" t="str">
        <f>IF($B182="","",SUMIF('importation prevair'!$A:$A,CONCATENATE('Suivi du personnel'!$B182," ",'Suivi du personnel'!CW$8),'importation prevair'!$O:$O))</f>
        <v/>
      </c>
      <c r="CX182" s="221" t="str">
        <f>IF($B182="","",SUMIF('importation prevair'!$A:$A,CONCATENATE('Suivi du personnel'!$B182," ",'Suivi du personnel'!CX$8),'importation prevair'!$O:$O))</f>
        <v/>
      </c>
      <c r="CY182" s="222" t="str">
        <f>IF($B182="","",SUMIF('importation prevair'!$A:$A,CONCATENATE('Suivi du personnel'!$B182," ",'Suivi du personnel'!CY$8),'importation prevair'!$O:$O))</f>
        <v/>
      </c>
      <c r="CZ182" s="222" t="str">
        <f>IF($B182="","",SUMIF('importation prevair'!$A:$A,CONCATENATE('Suivi du personnel'!$B182," ",'Suivi du personnel'!CZ$8),'importation prevair'!$O:$O))</f>
        <v/>
      </c>
      <c r="DA182" s="222" t="str">
        <f>IF($B182="","",SUMIF('importation prevair'!$A:$A,CONCATENATE('Suivi du personnel'!$B182," ",'Suivi du personnel'!DA$8),'importation prevair'!$O:$O))</f>
        <v/>
      </c>
      <c r="DB182" s="222" t="str">
        <f>IF($B182="","",SUMIF('importation prevair'!$A:$A,CONCATENATE('Suivi du personnel'!$B182," ",'Suivi du personnel'!DB$8),'importation prevair'!$O:$O))</f>
        <v/>
      </c>
      <c r="DC182" s="222" t="str">
        <f>IF($B182="","",SUMIF('importation prevair'!$A:$A,CONCATENATE('Suivi du personnel'!$B182," ",'Suivi du personnel'!DC$8),'importation prevair'!$O:$O))</f>
        <v/>
      </c>
      <c r="DD182" s="223" t="str">
        <f>IF($B182="","",SUMIF('importation prevair'!$A:$A,CONCATENATE('Suivi du personnel'!$B182," ",'Suivi du personnel'!DD$8),'importation prevair'!$O:$O))</f>
        <v/>
      </c>
      <c r="DE182" s="260" t="str">
        <f>IF($B182="","",SUMIF('importation prevair'!$A:$A,CONCATENATE('Suivi du personnel'!$B182," ",'Suivi du personnel'!DE$8),'importation prevair'!$O:$O))</f>
        <v/>
      </c>
      <c r="DF182" s="162" t="str">
        <f>IF($B182="","",SUMIF('importation prevair'!$A:$A,CONCATENATE('Suivi du personnel'!$B182," ",'Suivi du personnel'!DF$8),'importation prevair'!$O:$O))</f>
        <v/>
      </c>
      <c r="DG182" s="162" t="str">
        <f>IF($B182="","",SUMIF('importation prevair'!$A:$A,CONCATENATE('Suivi du personnel'!$B182," ",'Suivi du personnel'!DG$8),'importation prevair'!$O:$O))</f>
        <v/>
      </c>
      <c r="DH182" s="162" t="str">
        <f>IF($B182="","",SUMIF('importation prevair'!$A:$A,CONCATENATE('Suivi du personnel'!$B182," ",'Suivi du personnel'!DH$8),'importation prevair'!$O:$O))</f>
        <v/>
      </c>
      <c r="DI182" s="162" t="str">
        <f>IF($B182="","",SUMIF('importation prevair'!$A:$A,CONCATENATE('Suivi du personnel'!$B182," ",'Suivi du personnel'!DI$8),'importation prevair'!$O:$O))</f>
        <v/>
      </c>
      <c r="DJ182" s="162" t="str">
        <f>IF($B182="","",SUMIF('importation prevair'!$A:$A,CONCATENATE('Suivi du personnel'!$B182," ",'Suivi du personnel'!DJ$8),'importation prevair'!$O:$O))</f>
        <v/>
      </c>
      <c r="DK182" s="261" t="str">
        <f>IF($B182="","",SUMIF('importation prevair'!$A:$A,CONCATENATE('Suivi du personnel'!$B182," ",'Suivi du personnel'!DK$8),'importation prevair'!$O:$O))</f>
        <v/>
      </c>
      <c r="DL182" s="162" t="str">
        <f>IF($B182="","",SUMIF('importation prevair'!$A:$A,CONCATENATE('Suivi du personnel'!$B182," ",'Suivi du personnel'!DL$8),'importation prevair'!$O:$O))</f>
        <v/>
      </c>
      <c r="DM182" s="162" t="str">
        <f>IF($B182="","",SUMIF('importation prevair'!$A:$A,CONCATENATE('Suivi du personnel'!$B182," ",'Suivi du personnel'!DM$8),'importation prevair'!$O:$O))</f>
        <v/>
      </c>
      <c r="DN182" s="162" t="str">
        <f>IF($B182="","",SUMIF('importation prevair'!$A:$A,CONCATENATE('Suivi du personnel'!$B182," ",'Suivi du personnel'!DN$8),'importation prevair'!$O:$O))</f>
        <v/>
      </c>
      <c r="DO182" s="162" t="str">
        <f>IF($B182="","",SUMIF('importation prevair'!$A:$A,CONCATENATE('Suivi du personnel'!$B182," ",'Suivi du personnel'!DO$8),'importation prevair'!$O:$O))</f>
        <v/>
      </c>
      <c r="DP182" s="162" t="str">
        <f>IF($B182="","",SUMIF('importation prevair'!$A:$A,CONCATENATE('Suivi du personnel'!$B182," ",'Suivi du personnel'!DP$8),'importation prevair'!$O:$O))</f>
        <v/>
      </c>
      <c r="DQ182" s="162" t="str">
        <f>IF($B182="","",SUMIF('importation prevair'!$A:$A,CONCATENATE('Suivi du personnel'!$B182," ",'Suivi du personnel'!DQ$8),'importation prevair'!$O:$O))</f>
        <v/>
      </c>
      <c r="DR182" s="259" t="str">
        <f>IF($B182="","",SUMIF('importation prevair'!$A:$A,CONCATENATE('Suivi du personnel'!$B182," ",'Suivi du personnel'!DR$8),'importation prevair'!$O:$O))</f>
        <v/>
      </c>
      <c r="DS182" s="260" t="str">
        <f>IF($B182="","",SUMIF('importation prevair'!$A:$A,CONCATENATE('Suivi du personnel'!$B182," ",'Suivi du personnel'!DS$8),'importation prevair'!$O:$O))</f>
        <v/>
      </c>
      <c r="DT182" s="162" t="str">
        <f>IF($B182="","",SUMIF('importation prevair'!$A:$A,CONCATENATE('Suivi du personnel'!$B182," ",'Suivi du personnel'!DT$8),'importation prevair'!$O:$O))</f>
        <v/>
      </c>
      <c r="DU182" s="162" t="str">
        <f>IF($B182="","",SUMIF('importation prevair'!$A:$A,CONCATENATE('Suivi du personnel'!$B182," ",'Suivi du personnel'!DU$8),'importation prevair'!$O:$O))</f>
        <v/>
      </c>
      <c r="DV182" s="162" t="str">
        <f>IF($B182="","",SUMIF('importation prevair'!$A:$A,CONCATENATE('Suivi du personnel'!$B182," ",'Suivi du personnel'!DV$8),'importation prevair'!$O:$O))</f>
        <v/>
      </c>
      <c r="DW182" s="162" t="str">
        <f>IF($B182="","",SUMIF('importation prevair'!$A:$A,CONCATENATE('Suivi du personnel'!$B182," ",'Suivi du personnel'!DW$8),'importation prevair'!$O:$O))</f>
        <v/>
      </c>
      <c r="DX182" s="162" t="str">
        <f>IF($B182="","",SUMIF('importation prevair'!$A:$A,CONCATENATE('Suivi du personnel'!$B182," ",'Suivi du personnel'!DX$8),'importation prevair'!$O:$O))</f>
        <v/>
      </c>
      <c r="DY182" s="261" t="str">
        <f>IF($B182="","",SUMIF('importation prevair'!$A:$A,CONCATENATE('Suivi du personnel'!$B182," ",'Suivi du personnel'!DY$8),'importation prevair'!$O:$O))</f>
        <v/>
      </c>
      <c r="DZ182" s="162" t="str">
        <f>IF($B182="","",SUMIF('importation prevair'!$A:$A,CONCATENATE('Suivi du personnel'!$B182," ",'Suivi du personnel'!DZ$8),'importation prevair'!$O:$O))</f>
        <v/>
      </c>
      <c r="EA182" s="162" t="str">
        <f>IF($B182="","",SUMIF('importation prevair'!$A:$A,CONCATENATE('Suivi du personnel'!$B182," ",'Suivi du personnel'!EA$8),'importation prevair'!$O:$O))</f>
        <v/>
      </c>
      <c r="EB182" s="162" t="str">
        <f>IF($B182="","",SUMIF('importation prevair'!$A:$A,CONCATENATE('Suivi du personnel'!$B182," ",'Suivi du personnel'!EB$8),'importation prevair'!$O:$O))</f>
        <v/>
      </c>
      <c r="EC182" s="162" t="str">
        <f>IF($B182="","",SUMIF('importation prevair'!$A:$A,CONCATENATE('Suivi du personnel'!$B182," ",'Suivi du personnel'!EC$8),'importation prevair'!$O:$O))</f>
        <v/>
      </c>
      <c r="ED182" s="162" t="str">
        <f>IF($B182="","",SUMIF('importation prevair'!$A:$A,CONCATENATE('Suivi du personnel'!$B182," ",'Suivi du personnel'!ED$8),'importation prevair'!$O:$O))</f>
        <v/>
      </c>
      <c r="EE182" s="162" t="str">
        <f>IF($B182="","",SUMIF('importation prevair'!$A:$A,CONCATENATE('Suivi du personnel'!$B182," ",'Suivi du personnel'!EE$8),'importation prevair'!$O:$O))</f>
        <v/>
      </c>
      <c r="EF182" s="259" t="str">
        <f>IF($B182="","",SUMIF('importation prevair'!$A:$A,CONCATENATE('Suivi du personnel'!$B182," ",'Suivi du personnel'!EF$8),'importation prevair'!$O:$O))</f>
        <v/>
      </c>
      <c r="EG182" s="260" t="str">
        <f>IF($B182="","",SUMIF('importation prevair'!$A:$A,CONCATENATE('Suivi du personnel'!$B182," ",'Suivi du personnel'!EG$8),'importation prevair'!$O:$O))</f>
        <v/>
      </c>
      <c r="EH182" s="162" t="str">
        <f>IF($B182="","",SUMIF('importation prevair'!$A:$A,CONCATENATE('Suivi du personnel'!$B182," ",'Suivi du personnel'!EH$8),'importation prevair'!$O:$O))</f>
        <v/>
      </c>
      <c r="EI182" s="162" t="str">
        <f>IF($B182="","",SUMIF('importation prevair'!$A:$A,CONCATENATE('Suivi du personnel'!$B182," ",'Suivi du personnel'!EI$8),'importation prevair'!$O:$O))</f>
        <v/>
      </c>
      <c r="EJ182" s="162" t="str">
        <f>IF($B182="","",SUMIF('importation prevair'!$A:$A,CONCATENATE('Suivi du personnel'!$B182," ",'Suivi du personnel'!EJ$8),'importation prevair'!$O:$O))</f>
        <v/>
      </c>
      <c r="EK182" s="162" t="str">
        <f>IF($B182="","",SUMIF('importation prevair'!$A:$A,CONCATENATE('Suivi du personnel'!$B182," ",'Suivi du personnel'!EK$8),'importation prevair'!$O:$O))</f>
        <v/>
      </c>
      <c r="EL182" s="162" t="str">
        <f>IF($B182="","",SUMIF('importation prevair'!$A:$A,CONCATENATE('Suivi du personnel'!$B182," ",'Suivi du personnel'!EL$8),'importation prevair'!$O:$O))</f>
        <v/>
      </c>
      <c r="EM182" s="261" t="str">
        <f>IF($B182="","",SUMIF('importation prevair'!$A:$A,CONCATENATE('Suivi du personnel'!$B182," ",'Suivi du personnel'!EM$8),'importation prevair'!$O:$O))</f>
        <v/>
      </c>
      <c r="EN182" s="162" t="str">
        <f>IF($B182="","",SUMIF('importation prevair'!$A:$A,CONCATENATE('Suivi du personnel'!$B182," ",'Suivi du personnel'!EN$8),'importation prevair'!$O:$O))</f>
        <v/>
      </c>
      <c r="EO182" s="162" t="str">
        <f>IF($B182="","",SUMIF('importation prevair'!$A:$A,CONCATENATE('Suivi du personnel'!$B182," ",'Suivi du personnel'!EO$8),'importation prevair'!$O:$O))</f>
        <v/>
      </c>
      <c r="EP182" s="162" t="str">
        <f>IF($B182="","",SUMIF('importation prevair'!$A:$A,CONCATENATE('Suivi du personnel'!$B182," ",'Suivi du personnel'!EP$8),'importation prevair'!$O:$O))</f>
        <v/>
      </c>
      <c r="EQ182" s="162" t="str">
        <f>IF($B182="","",SUMIF('importation prevair'!$A:$A,CONCATENATE('Suivi du personnel'!$B182," ",'Suivi du personnel'!EQ$8),'importation prevair'!$O:$O))</f>
        <v/>
      </c>
      <c r="ER182" s="162" t="str">
        <f>IF($B182="","",SUMIF('importation prevair'!$A:$A,CONCATENATE('Suivi du personnel'!$B182," ",'Suivi du personnel'!ER$8),'importation prevair'!$O:$O))</f>
        <v/>
      </c>
      <c r="ES182" s="162" t="str">
        <f>IF($B182="","",SUMIF('importation prevair'!$A:$A,CONCATENATE('Suivi du personnel'!$B182," ",'Suivi du personnel'!ES$8),'importation prevair'!$O:$O))</f>
        <v/>
      </c>
      <c r="ET182" s="259" t="str">
        <f>IF($B182="","",SUMIF('importation prevair'!$A:$A,CONCATENATE('Suivi du personnel'!$B182," ",'Suivi du personnel'!ET$8),'importation prevair'!$O:$O))</f>
        <v/>
      </c>
      <c r="EU182" s="260" t="str">
        <f>IF($B182="","",SUMIF('importation prevair'!$A:$A,CONCATENATE('Suivi du personnel'!$B182," ",'Suivi du personnel'!EU$8),'importation prevair'!$O:$O))</f>
        <v/>
      </c>
      <c r="EV182" s="162" t="str">
        <f>IF($B182="","",SUMIF('importation prevair'!$A:$A,CONCATENATE('Suivi du personnel'!$B182," ",'Suivi du personnel'!EV$8),'importation prevair'!$O:$O))</f>
        <v/>
      </c>
      <c r="EW182" s="162" t="str">
        <f>IF($B182="","",SUMIF('importation prevair'!$A:$A,CONCATENATE('Suivi du personnel'!$B182," ",'Suivi du personnel'!EW$8),'importation prevair'!$O:$O))</f>
        <v/>
      </c>
      <c r="EX182" s="162" t="str">
        <f>IF($B182="","",SUMIF('importation prevair'!$A:$A,CONCATENATE('Suivi du personnel'!$B182," ",'Suivi du personnel'!EX$8),'importation prevair'!$O:$O))</f>
        <v/>
      </c>
      <c r="EY182" s="162" t="str">
        <f>IF($B182="","",SUMIF('importation prevair'!$A:$A,CONCATENATE('Suivi du personnel'!$B182," ",'Suivi du personnel'!EY$8),'importation prevair'!$O:$O))</f>
        <v/>
      </c>
      <c r="EZ182" s="162" t="str">
        <f>IF($B182="","",SUMIF('importation prevair'!$A:$A,CONCATENATE('Suivi du personnel'!$B182," ",'Suivi du personnel'!EZ$8),'importation prevair'!$O:$O))</f>
        <v/>
      </c>
      <c r="FA182" s="261" t="str">
        <f>IF($B182="","",SUMIF('importation prevair'!$A:$A,CONCATENATE('Suivi du personnel'!$B182," ",'Suivi du personnel'!FA$8),'importation prevair'!$O:$O))</f>
        <v/>
      </c>
      <c r="FB182" s="162" t="str">
        <f>IF($B182="","",SUMIF('importation prevair'!$A:$A,CONCATENATE('Suivi du personnel'!$B182," ",'Suivi du personnel'!FB$8),'importation prevair'!$O:$O))</f>
        <v/>
      </c>
      <c r="FC182" s="162" t="str">
        <f>IF($B182="","",SUMIF('importation prevair'!$A:$A,CONCATENATE('Suivi du personnel'!$B182," ",'Suivi du personnel'!FC$8),'importation prevair'!$O:$O))</f>
        <v/>
      </c>
      <c r="FD182" s="162" t="str">
        <f>IF($B182="","",SUMIF('importation prevair'!$A:$A,CONCATENATE('Suivi du personnel'!$B182," ",'Suivi du personnel'!FD$8),'importation prevair'!$O:$O))</f>
        <v/>
      </c>
      <c r="FE182" s="162" t="str">
        <f>IF($B182="","",SUMIF('importation prevair'!$A:$A,CONCATENATE('Suivi du personnel'!$B182," ",'Suivi du personnel'!FE$8),'importation prevair'!$O:$O))</f>
        <v/>
      </c>
      <c r="FF182" s="162" t="str">
        <f>IF($B182="","",SUMIF('importation prevair'!$A:$A,CONCATENATE('Suivi du personnel'!$B182," ",'Suivi du personnel'!FF$8),'importation prevair'!$O:$O))</f>
        <v/>
      </c>
      <c r="FG182" s="162" t="str">
        <f>IF($B182="","",SUMIF('importation prevair'!$A:$A,CONCATENATE('Suivi du personnel'!$B182," ",'Suivi du personnel'!FG$8),'importation prevair'!$O:$O))</f>
        <v/>
      </c>
      <c r="FH182" s="259" t="str">
        <f>IF($B182="","",SUMIF('importation prevair'!$A:$A,CONCATENATE('Suivi du personnel'!$B182," ",'Suivi du personnel'!FH$8),'importation prevair'!$O:$O))</f>
        <v/>
      </c>
      <c r="FI182" s="260" t="str">
        <f>IF($B182="","",SUMIF('importation prevair'!$A:$A,CONCATENATE('Suivi du personnel'!$B182," ",'Suivi du personnel'!FI$8),'importation prevair'!$O:$O))</f>
        <v/>
      </c>
      <c r="FJ182" s="162" t="str">
        <f>IF($B182="","",SUMIF('importation prevair'!$A:$A,CONCATENATE('Suivi du personnel'!$B182," ",'Suivi du personnel'!FJ$8),'importation prevair'!$O:$O))</f>
        <v/>
      </c>
      <c r="FK182" s="162" t="str">
        <f>IF($B182="","",SUMIF('importation prevair'!$A:$A,CONCATENATE('Suivi du personnel'!$B182," ",'Suivi du personnel'!FK$8),'importation prevair'!$O:$O))</f>
        <v/>
      </c>
      <c r="FL182" s="162" t="str">
        <f>IF($B182="","",SUMIF('importation prevair'!$A:$A,CONCATENATE('Suivi du personnel'!$B182," ",'Suivi du personnel'!FL$8),'importation prevair'!$O:$O))</f>
        <v/>
      </c>
      <c r="FM182" s="162" t="str">
        <f>IF($B182="","",SUMIF('importation prevair'!$A:$A,CONCATENATE('Suivi du personnel'!$B182," ",'Suivi du personnel'!FM$8),'importation prevair'!$O:$O))</f>
        <v/>
      </c>
      <c r="FN182" s="162" t="str">
        <f>IF($B182="","",SUMIF('importation prevair'!$A:$A,CONCATENATE('Suivi du personnel'!$B182," ",'Suivi du personnel'!FN$8),'importation prevair'!$O:$O))</f>
        <v/>
      </c>
      <c r="FO182" s="261" t="str">
        <f>IF($B182="","",SUMIF('importation prevair'!$A:$A,CONCATENATE('Suivi du personnel'!$B182," ",'Suivi du personnel'!FO$8),'importation prevair'!$O:$O))</f>
        <v/>
      </c>
      <c r="FP182" s="162" t="str">
        <f>IF($B182="","",SUMIF('importation prevair'!$A:$A,CONCATENATE('Suivi du personnel'!$B182," ",'Suivi du personnel'!FP$8),'importation prevair'!$O:$O))</f>
        <v/>
      </c>
      <c r="FQ182" s="162" t="str">
        <f>IF($B182="","",SUMIF('importation prevair'!$A:$A,CONCATENATE('Suivi du personnel'!$B182," ",'Suivi du personnel'!FQ$8),'importation prevair'!$O:$O))</f>
        <v/>
      </c>
      <c r="FR182" s="162" t="str">
        <f>IF($B182="","",SUMIF('importation prevair'!$A:$A,CONCATENATE('Suivi du personnel'!$B182," ",'Suivi du personnel'!FR$8),'importation prevair'!$O:$O))</f>
        <v/>
      </c>
      <c r="FS182" s="162" t="str">
        <f>IF($B182="","",SUMIF('importation prevair'!$A:$A,CONCATENATE('Suivi du personnel'!$B182," ",'Suivi du personnel'!FS$8),'importation prevair'!$O:$O))</f>
        <v/>
      </c>
      <c r="FT182" s="162" t="str">
        <f>IF($B182="","",SUMIF('importation prevair'!$A:$A,CONCATENATE('Suivi du personnel'!$B182," ",'Suivi du personnel'!FT$8),'importation prevair'!$O:$O))</f>
        <v/>
      </c>
      <c r="FU182" s="162" t="str">
        <f>IF($B182="","",SUMIF('importation prevair'!$A:$A,CONCATENATE('Suivi du personnel'!$B182," ",'Suivi du personnel'!FU$8),'importation prevair'!$O:$O))</f>
        <v/>
      </c>
      <c r="FV182" s="259" t="str">
        <f>IF($B182="","",SUMIF('importation prevair'!$A:$A,CONCATENATE('Suivi du personnel'!$B182," ",'Suivi du personnel'!FV$8),'importation prevair'!$O:$O))</f>
        <v/>
      </c>
      <c r="FW182" s="260" t="str">
        <f>IF($B182="","",SUMIF('importation prevair'!$A:$A,CONCATENATE('Suivi du personnel'!$B182," ",'Suivi du personnel'!FW$8),'importation prevair'!$O:$O))</f>
        <v/>
      </c>
      <c r="FX182" s="162" t="str">
        <f>IF($B182="","",SUMIF('importation prevair'!$A:$A,CONCATENATE('Suivi du personnel'!$B182," ",'Suivi du personnel'!FX$8),'importation prevair'!$O:$O))</f>
        <v/>
      </c>
      <c r="FY182" s="162" t="str">
        <f>IF($B182="","",SUMIF('importation prevair'!$A:$A,CONCATENATE('Suivi du personnel'!$B182," ",'Suivi du personnel'!FY$8),'importation prevair'!$O:$O))</f>
        <v/>
      </c>
      <c r="FZ182" s="162" t="str">
        <f>IF($B182="","",SUMIF('importation prevair'!$A:$A,CONCATENATE('Suivi du personnel'!$B182," ",'Suivi du personnel'!FZ$8),'importation prevair'!$O:$O))</f>
        <v/>
      </c>
      <c r="GA182" s="162" t="str">
        <f>IF($B182="","",SUMIF('importation prevair'!$A:$A,CONCATENATE('Suivi du personnel'!$B182," ",'Suivi du personnel'!GA$8),'importation prevair'!$O:$O))</f>
        <v/>
      </c>
      <c r="GB182" s="162" t="str">
        <f>IF($B182="","",SUMIF('importation prevair'!$A:$A,CONCATENATE('Suivi du personnel'!$B182," ",'Suivi du personnel'!GB$8),'importation prevair'!$O:$O))</f>
        <v/>
      </c>
      <c r="GC182" s="261" t="str">
        <f>IF($B182="","",SUMIF('importation prevair'!$A:$A,CONCATENATE('Suivi du personnel'!$B182," ",'Suivi du personnel'!GC$8),'importation prevair'!$O:$O))</f>
        <v/>
      </c>
      <c r="GD182" s="162" t="str">
        <f>IF($B182="","",SUMIF('importation prevair'!$A:$A,CONCATENATE('Suivi du personnel'!$B182," ",'Suivi du personnel'!GD$8),'importation prevair'!$O:$O))</f>
        <v/>
      </c>
      <c r="GE182" s="162" t="str">
        <f>IF($B182="","",SUMIF('importation prevair'!$A:$A,CONCATENATE('Suivi du personnel'!$B182," ",'Suivi du personnel'!GE$8),'importation prevair'!$O:$O))</f>
        <v/>
      </c>
      <c r="GF182" s="162" t="str">
        <f>IF($B182="","",SUMIF('importation prevair'!$A:$A,CONCATENATE('Suivi du personnel'!$B182," ",'Suivi du personnel'!GF$8),'importation prevair'!$O:$O))</f>
        <v/>
      </c>
      <c r="GG182" s="162" t="str">
        <f>IF($B182="","",SUMIF('importation prevair'!$A:$A,CONCATENATE('Suivi du personnel'!$B182," ",'Suivi du personnel'!GG$8),'importation prevair'!$O:$O))</f>
        <v/>
      </c>
      <c r="GH182" s="162" t="str">
        <f>IF($B182="","",SUMIF('importation prevair'!$A:$A,CONCATENATE('Suivi du personnel'!$B182," ",'Suivi du personnel'!GH$8),'importation prevair'!$O:$O))</f>
        <v/>
      </c>
      <c r="GI182" s="162" t="str">
        <f>IF($B182="","",SUMIF('importation prevair'!$A:$A,CONCATENATE('Suivi du personnel'!$B182," ",'Suivi du personnel'!GI$8),'importation prevair'!$O:$O))</f>
        <v/>
      </c>
      <c r="GJ182" s="259" t="str">
        <f>IF($B182="","",SUMIF('importation prevair'!$A:$A,CONCATENATE('Suivi du personnel'!$B182," ",'Suivi du personnel'!GJ$8),'importation prevair'!$O:$O))</f>
        <v/>
      </c>
      <c r="GK182" s="260" t="str">
        <f>IF($B182="","",SUMIF('importation prevair'!$A:$A,CONCATENATE('Suivi du personnel'!$B182," ",'Suivi du personnel'!GK$8),'importation prevair'!$O:$O))</f>
        <v/>
      </c>
      <c r="GL182" s="162" t="str">
        <f>IF($B182="","",SUMIF('importation prevair'!$A:$A,CONCATENATE('Suivi du personnel'!$B182," ",'Suivi du personnel'!GL$8),'importation prevair'!$O:$O))</f>
        <v/>
      </c>
      <c r="GM182" s="162" t="str">
        <f>IF($B182="","",SUMIF('importation prevair'!$A:$A,CONCATENATE('Suivi du personnel'!$B182," ",'Suivi du personnel'!GM$8),'importation prevair'!$O:$O))</f>
        <v/>
      </c>
      <c r="GN182" s="162" t="str">
        <f>IF($B182="","",SUMIF('importation prevair'!$A:$A,CONCATENATE('Suivi du personnel'!$B182," ",'Suivi du personnel'!GN$8),'importation prevair'!$O:$O))</f>
        <v/>
      </c>
      <c r="GO182" s="162" t="str">
        <f>IF($B182="","",SUMIF('importation prevair'!$A:$A,CONCATENATE('Suivi du personnel'!$B182," ",'Suivi du personnel'!GO$8),'importation prevair'!$O:$O))</f>
        <v/>
      </c>
      <c r="GP182" s="162" t="str">
        <f>IF($B182="","",SUMIF('importation prevair'!$A:$A,CONCATENATE('Suivi du personnel'!$B182," ",'Suivi du personnel'!GP$8),'importation prevair'!$O:$O))</f>
        <v/>
      </c>
      <c r="GQ182" s="261" t="str">
        <f>IF($B182="","",SUMIF('importation prevair'!$A:$A,CONCATENATE('Suivi du personnel'!$B182," ",'Suivi du personnel'!GQ$8),'importation prevair'!$O:$O))</f>
        <v/>
      </c>
    </row>
    <row r="183" spans="1:199" s="164" customFormat="1" ht="13.5" thickBot="1" x14ac:dyDescent="0.25">
      <c r="A183" s="289" t="str">
        <f>IF($B183="","",VLOOKUP($B183,'info personnel sur AT'!$A$3:$C$298,2,FALSE))</f>
        <v/>
      </c>
      <c r="B183" s="287"/>
      <c r="C183" s="284" t="str">
        <f>IF($B183="","",VLOOKUP($B183,'info personnel sur AT'!$A$3:$Q$298,3,FALSE))</f>
        <v/>
      </c>
      <c r="D183" s="280" t="str">
        <f>IF($B183="","",VLOOKUP($B183,'info personnel sur AT'!$A$3:$Q$298,4,FALSE))</f>
        <v/>
      </c>
      <c r="E183" s="277" t="str">
        <f>IF($B183="","",VLOOKUP($B183,'info personnel sur AT'!$A$3:$Q$298,5,FALSE))</f>
        <v/>
      </c>
      <c r="F183" s="219">
        <f t="shared" si="144"/>
        <v>0</v>
      </c>
      <c r="G183" s="240">
        <v>0.3</v>
      </c>
      <c r="H183" s="218">
        <f t="shared" si="138"/>
        <v>0.3</v>
      </c>
      <c r="I183" s="22" t="str">
        <f>IF($B183="","",VLOOKUP($B183,'info personnel sur AT'!$A$3:$Q$298,6,FALSE))</f>
        <v/>
      </c>
      <c r="J183" s="22" t="str">
        <f>IF($B183="","",VLOOKUP($B183,'info personnel sur AT'!$A$3:$Q$298,7,FALSE))</f>
        <v/>
      </c>
      <c r="K183" s="22" t="str">
        <f>IF($B183="","",VLOOKUP($B183,'info personnel sur AT'!$A$3:$Q$298,8,FALSE))</f>
        <v/>
      </c>
      <c r="L183" s="22" t="str">
        <f>IF($B183="","",VLOOKUP($B183,'info personnel sur AT'!$A$3:$Q$298,9,FALSE))</f>
        <v/>
      </c>
      <c r="M183" s="22" t="str">
        <f>IF($B183="","",VLOOKUP($B183,'info personnel sur AT'!$A$3:$Q$298,10,FALSE))</f>
        <v/>
      </c>
      <c r="N183" s="22" t="str">
        <f>IF($B183="","",VLOOKUP($B183,'info personnel sur AT'!$A$3:$Q$298,11,FALSE))</f>
        <v/>
      </c>
      <c r="O183" s="22" t="str">
        <f>IF($B183="","",VLOOKUP($B183,'info personnel sur AT'!$A$3:$Q$298,12,FALSE))</f>
        <v/>
      </c>
      <c r="P183" s="22" t="str">
        <f>IF($B183="","",VLOOKUP($B183,'info personnel sur AT'!$A$3:$Q$298,13,FALSE))</f>
        <v/>
      </c>
      <c r="Q183" s="22" t="str">
        <f>IF($B183="","",VLOOKUP($B183,'info personnel sur AT'!$A$3:$Q$298,14,FALSE))</f>
        <v/>
      </c>
      <c r="R183" s="22" t="str">
        <f>IF($B183="","",VLOOKUP($B183,'info personnel sur AT'!$A$3:$Q$298,15,FALSE))</f>
        <v/>
      </c>
      <c r="S183" s="22" t="str">
        <f>IF($B183="","",VLOOKUP($B183,'info personnel sur AT'!$A$3:$Q$298,16,FALSE))</f>
        <v/>
      </c>
      <c r="T183" s="22" t="str">
        <f>IF($B183="","",VLOOKUP($B183,'info personnel sur AT'!$A$3:$Q$298,17,FALSE))</f>
        <v/>
      </c>
      <c r="U183" s="11">
        <f t="shared" si="139"/>
        <v>0</v>
      </c>
      <c r="V183" s="2">
        <f t="shared" si="140"/>
        <v>0</v>
      </c>
      <c r="W183" s="6">
        <f t="shared" si="141"/>
        <v>0</v>
      </c>
      <c r="X183" s="180">
        <f t="shared" si="142"/>
        <v>1.8</v>
      </c>
      <c r="Y183" s="179">
        <f t="shared" si="145"/>
        <v>5</v>
      </c>
      <c r="Z183" s="192">
        <f t="shared" si="143"/>
        <v>10</v>
      </c>
      <c r="AA183" s="195">
        <f t="shared" si="108"/>
        <v>0</v>
      </c>
      <c r="AB183" s="195">
        <f t="shared" si="109"/>
        <v>0</v>
      </c>
      <c r="AC183" s="195">
        <f t="shared" si="110"/>
        <v>0</v>
      </c>
      <c r="AD183" s="195">
        <f t="shared" si="111"/>
        <v>0</v>
      </c>
      <c r="AE183" s="195">
        <f t="shared" si="112"/>
        <v>0</v>
      </c>
      <c r="AF183" s="195">
        <f t="shared" si="113"/>
        <v>0</v>
      </c>
      <c r="AG183" s="195">
        <f t="shared" si="114"/>
        <v>0</v>
      </c>
      <c r="AH183" s="248">
        <f t="shared" si="115"/>
        <v>0</v>
      </c>
      <c r="AI183" s="248">
        <f t="shared" si="116"/>
        <v>0</v>
      </c>
      <c r="AJ183" s="248">
        <f t="shared" si="117"/>
        <v>0</v>
      </c>
      <c r="AK183" s="248">
        <f t="shared" si="118"/>
        <v>0</v>
      </c>
      <c r="AL183" s="248">
        <f t="shared" si="119"/>
        <v>0</v>
      </c>
      <c r="AM183" s="248">
        <f t="shared" si="120"/>
        <v>0</v>
      </c>
      <c r="AN183" s="248">
        <f t="shared" si="121"/>
        <v>0</v>
      </c>
      <c r="AO183" s="248">
        <f t="shared" si="122"/>
        <v>0</v>
      </c>
      <c r="AP183" s="248">
        <f t="shared" si="123"/>
        <v>0</v>
      </c>
      <c r="AQ183" s="248">
        <f t="shared" si="124"/>
        <v>0</v>
      </c>
      <c r="AR183" s="248">
        <f t="shared" si="125"/>
        <v>0</v>
      </c>
      <c r="AS183" s="248">
        <f t="shared" si="126"/>
        <v>0</v>
      </c>
      <c r="AT183" s="248">
        <f t="shared" si="127"/>
        <v>0</v>
      </c>
      <c r="AU183" s="248">
        <f t="shared" si="128"/>
        <v>0</v>
      </c>
      <c r="AV183" s="245">
        <f t="shared" si="135"/>
        <v>0</v>
      </c>
      <c r="AW183" s="245">
        <f t="shared" si="136"/>
        <v>0</v>
      </c>
      <c r="AX183" s="252">
        <f t="shared" si="137"/>
        <v>0</v>
      </c>
      <c r="AY183" s="253">
        <f t="shared" si="132"/>
        <v>0</v>
      </c>
      <c r="AZ183" s="253">
        <f t="shared" si="133"/>
        <v>0</v>
      </c>
      <c r="BA183" s="221" t="str">
        <f>IF($B183="","",SUMIF('importation prevair'!$A:$A,CONCATENATE('Suivi du personnel'!$B183," ",'Suivi du personnel'!BA$8),'importation prevair'!$O:$O))</f>
        <v/>
      </c>
      <c r="BB183" s="222" t="str">
        <f>IF($B183="","",SUMIF('importation prevair'!$A:$A,CONCATENATE('Suivi du personnel'!$B183," ",'Suivi du personnel'!BB$8),'importation prevair'!$O:$O))</f>
        <v/>
      </c>
      <c r="BC183" s="222" t="str">
        <f>IF($B183="","",SUMIF('importation prevair'!$A:$A,CONCATENATE('Suivi du personnel'!$B183," ",'Suivi du personnel'!BC$8),'importation prevair'!$O:$O))</f>
        <v/>
      </c>
      <c r="BD183" s="222" t="str">
        <f>IF($B183="","",SUMIF('importation prevair'!$A:$A,CONCATENATE('Suivi du personnel'!$B183," ",'Suivi du personnel'!BD$8),'importation prevair'!$O:$O))</f>
        <v/>
      </c>
      <c r="BE183" s="222" t="str">
        <f>IF($B183="","",SUMIF('importation prevair'!$A:$A,CONCATENATE('Suivi du personnel'!$B183," ",'Suivi du personnel'!BE$8),'importation prevair'!$O:$O))</f>
        <v/>
      </c>
      <c r="BF183" s="222" t="str">
        <f>IF($B183="","",SUMIF('importation prevair'!$A:$A,CONCATENATE('Suivi du personnel'!$B183," ",'Suivi du personnel'!BF$8),'importation prevair'!$O:$O))</f>
        <v/>
      </c>
      <c r="BG183" s="223" t="str">
        <f>IF($B183="","",SUMIF('importation prevair'!$A:$A,CONCATENATE('Suivi du personnel'!$B183," ",'Suivi du personnel'!BG$8),'importation prevair'!$O:$O))</f>
        <v/>
      </c>
      <c r="BH183" s="221" t="str">
        <f>IF($B183="","",SUMIF('importation prevair'!$A:$A,CONCATENATE('Suivi du personnel'!$B183," ",'Suivi du personnel'!BH$8),'importation prevair'!$O:$O))</f>
        <v/>
      </c>
      <c r="BI183" s="222" t="str">
        <f>IF($B183="","",SUMIF('importation prevair'!$A:$A,CONCATENATE('Suivi du personnel'!$B183," ",'Suivi du personnel'!BI$8),'importation prevair'!$O:$O))</f>
        <v/>
      </c>
      <c r="BJ183" s="222" t="str">
        <f>IF($B183="","",SUMIF('importation prevair'!$A:$A,CONCATENATE('Suivi du personnel'!$B183," ",'Suivi du personnel'!BJ$8),'importation prevair'!$O:$O))</f>
        <v/>
      </c>
      <c r="BK183" s="222" t="str">
        <f>IF($B183="","",SUMIF('importation prevair'!$A:$A,CONCATENATE('Suivi du personnel'!$B183," ",'Suivi du personnel'!BK$8),'importation prevair'!$O:$O))</f>
        <v/>
      </c>
      <c r="BL183" s="222" t="str">
        <f>IF($B183="","",SUMIF('importation prevair'!$A:$A,CONCATENATE('Suivi du personnel'!$B183," ",'Suivi du personnel'!BL$8),'importation prevair'!$O:$O))</f>
        <v/>
      </c>
      <c r="BM183" s="222" t="str">
        <f>IF($B183="","",SUMIF('importation prevair'!$A:$A,CONCATENATE('Suivi du personnel'!$B183," ",'Suivi du personnel'!BM$8),'importation prevair'!$O:$O))</f>
        <v/>
      </c>
      <c r="BN183" s="223" t="str">
        <f>IF($B183="","",SUMIF('importation prevair'!$A:$A,CONCATENATE('Suivi du personnel'!$B183," ",'Suivi du personnel'!BN$8),'importation prevair'!$O:$O))</f>
        <v/>
      </c>
      <c r="BO183" s="221" t="str">
        <f>IF($B183="","",SUMIF('importation prevair'!$A:$A,CONCATENATE('Suivi du personnel'!$B183," ",'Suivi du personnel'!BO$8),'importation prevair'!$O:$O))</f>
        <v/>
      </c>
      <c r="BP183" s="222" t="str">
        <f>IF($B183="","",SUMIF('importation prevair'!$A:$A,CONCATENATE('Suivi du personnel'!$B183," ",'Suivi du personnel'!BP$8),'importation prevair'!$O:$O))</f>
        <v/>
      </c>
      <c r="BQ183" s="222" t="str">
        <f>IF($B183="","",SUMIF('importation prevair'!$A:$A,CONCATENATE('Suivi du personnel'!$B183," ",'Suivi du personnel'!BQ$8),'importation prevair'!$O:$O))</f>
        <v/>
      </c>
      <c r="BR183" s="222" t="str">
        <f>IF($B183="","",SUMIF('importation prevair'!$A:$A,CONCATENATE('Suivi du personnel'!$B183," ",'Suivi du personnel'!BR$8),'importation prevair'!$O:$O))</f>
        <v/>
      </c>
      <c r="BS183" s="222" t="str">
        <f>IF($B183="","",SUMIF('importation prevair'!$A:$A,CONCATENATE('Suivi du personnel'!$B183," ",'Suivi du personnel'!BS$8),'importation prevair'!$O:$O))</f>
        <v/>
      </c>
      <c r="BT183" s="222" t="str">
        <f>IF($B183="","",SUMIF('importation prevair'!$A:$A,CONCATENATE('Suivi du personnel'!$B183," ",'Suivi du personnel'!BT$8),'importation prevair'!$O:$O))</f>
        <v/>
      </c>
      <c r="BU183" s="223" t="str">
        <f>IF($B183="","",SUMIF('importation prevair'!$A:$A,CONCATENATE('Suivi du personnel'!$B183," ",'Suivi du personnel'!BU$8),'importation prevair'!$O:$O))</f>
        <v/>
      </c>
      <c r="BV183" s="221" t="str">
        <f>IF($B183="","",SUMIF('importation prevair'!$A:$A,CONCATENATE('Suivi du personnel'!$B183," ",'Suivi du personnel'!BV$8),'importation prevair'!$O:$O))</f>
        <v/>
      </c>
      <c r="BW183" s="222" t="str">
        <f>IF($B183="","",SUMIF('importation prevair'!$A:$A,CONCATENATE('Suivi du personnel'!$B183," ",'Suivi du personnel'!BW$8),'importation prevair'!$O:$O))</f>
        <v/>
      </c>
      <c r="BX183" s="222" t="str">
        <f>IF($B183="","",SUMIF('importation prevair'!$A:$A,CONCATENATE('Suivi du personnel'!$B183," ",'Suivi du personnel'!BX$8),'importation prevair'!$O:$O))</f>
        <v/>
      </c>
      <c r="BY183" s="222" t="str">
        <f>IF($B183="","",SUMIF('importation prevair'!$A:$A,CONCATENATE('Suivi du personnel'!$B183," ",'Suivi du personnel'!BY$8),'importation prevair'!$O:$O))</f>
        <v/>
      </c>
      <c r="BZ183" s="222" t="str">
        <f>IF($B183="","",SUMIF('importation prevair'!$A:$A,CONCATENATE('Suivi du personnel'!$B183," ",'Suivi du personnel'!BZ$8),'importation prevair'!$O:$O))</f>
        <v/>
      </c>
      <c r="CA183" s="222" t="str">
        <f>IF($B183="","",SUMIF('importation prevair'!$A:$A,CONCATENATE('Suivi du personnel'!$B183," ",'Suivi du personnel'!CA$8),'importation prevair'!$O:$O))</f>
        <v/>
      </c>
      <c r="CB183" s="223" t="str">
        <f>IF($B183="","",SUMIF('importation prevair'!$A:$A,CONCATENATE('Suivi du personnel'!$B183," ",'Suivi du personnel'!CB$8),'importation prevair'!$O:$O))</f>
        <v/>
      </c>
      <c r="CC183" s="221" t="str">
        <f>IF($B183="","",SUMIF('importation prevair'!$A:$A,CONCATENATE('Suivi du personnel'!$B183," ",'Suivi du personnel'!CC$8),'importation prevair'!$O:$O))</f>
        <v/>
      </c>
      <c r="CD183" s="222" t="str">
        <f>IF($B183="","",SUMIF('importation prevair'!$A:$A,CONCATENATE('Suivi du personnel'!$B183," ",'Suivi du personnel'!CD$8),'importation prevair'!$O:$O))</f>
        <v/>
      </c>
      <c r="CE183" s="222" t="str">
        <f>IF($B183="","",SUMIF('importation prevair'!$A:$A,CONCATENATE('Suivi du personnel'!$B183," ",'Suivi du personnel'!CE$8),'importation prevair'!$O:$O))</f>
        <v/>
      </c>
      <c r="CF183" s="222" t="str">
        <f>IF($B183="","",SUMIF('importation prevair'!$A:$A,CONCATENATE('Suivi du personnel'!$B183," ",'Suivi du personnel'!CF$8),'importation prevair'!$O:$O))</f>
        <v/>
      </c>
      <c r="CG183" s="222" t="str">
        <f>IF($B183="","",SUMIF('importation prevair'!$A:$A,CONCATENATE('Suivi du personnel'!$B183," ",'Suivi du personnel'!CG$8),'importation prevair'!$O:$O))</f>
        <v/>
      </c>
      <c r="CH183" s="222" t="str">
        <f>IF($B183="","",SUMIF('importation prevair'!$A:$A,CONCATENATE('Suivi du personnel'!$B183," ",'Suivi du personnel'!CH$8),'importation prevair'!$O:$O))</f>
        <v/>
      </c>
      <c r="CI183" s="223" t="str">
        <f>IF($B183="","",SUMIF('importation prevair'!$A:$A,CONCATENATE('Suivi du personnel'!$B183," ",'Suivi du personnel'!CI$8),'importation prevair'!$O:$O))</f>
        <v/>
      </c>
      <c r="CJ183" s="221" t="str">
        <f>IF($B183="","",SUMIF('importation prevair'!$A:$A,CONCATENATE('Suivi du personnel'!$B183," ",'Suivi du personnel'!CJ$8),'importation prevair'!$O:$O))</f>
        <v/>
      </c>
      <c r="CK183" s="222" t="str">
        <f>IF($B183="","",SUMIF('importation prevair'!$A:$A,CONCATENATE('Suivi du personnel'!$B183," ",'Suivi du personnel'!CK$8),'importation prevair'!$O:$O))</f>
        <v/>
      </c>
      <c r="CL183" s="222" t="str">
        <f>IF($B183="","",SUMIF('importation prevair'!$A:$A,CONCATENATE('Suivi du personnel'!$B183," ",'Suivi du personnel'!CL$8),'importation prevair'!$O:$O))</f>
        <v/>
      </c>
      <c r="CM183" s="222" t="str">
        <f>IF($B183="","",SUMIF('importation prevair'!$A:$A,CONCATENATE('Suivi du personnel'!$B183," ",'Suivi du personnel'!CM$8),'importation prevair'!$O:$O))</f>
        <v/>
      </c>
      <c r="CN183" s="222" t="str">
        <f>IF($B183="","",SUMIF('importation prevair'!$A:$A,CONCATENATE('Suivi du personnel'!$B183," ",'Suivi du personnel'!CN$8),'importation prevair'!$O:$O))</f>
        <v/>
      </c>
      <c r="CO183" s="222" t="str">
        <f>IF($B183="","",SUMIF('importation prevair'!$A:$A,CONCATENATE('Suivi du personnel'!$B183," ",'Suivi du personnel'!CO$8),'importation prevair'!$O:$O))</f>
        <v/>
      </c>
      <c r="CP183" s="223" t="str">
        <f>IF($B183="","",SUMIF('importation prevair'!$A:$A,CONCATENATE('Suivi du personnel'!$B183," ",'Suivi du personnel'!CP$8),'importation prevair'!$O:$O))</f>
        <v/>
      </c>
      <c r="CQ183" s="221" t="str">
        <f>IF($B183="","",SUMIF('importation prevair'!$A:$A,CONCATENATE('Suivi du personnel'!$B183," ",'Suivi du personnel'!CQ$8),'importation prevair'!$O:$O))</f>
        <v/>
      </c>
      <c r="CR183" s="222" t="str">
        <f>IF($B183="","",SUMIF('importation prevair'!$A:$A,CONCATENATE('Suivi du personnel'!$B183," ",'Suivi du personnel'!CR$8),'importation prevair'!$O:$O))</f>
        <v/>
      </c>
      <c r="CS183" s="222" t="str">
        <f>IF($B183="","",SUMIF('importation prevair'!$A:$A,CONCATENATE('Suivi du personnel'!$B183," ",'Suivi du personnel'!CS$8),'importation prevair'!$O:$O))</f>
        <v/>
      </c>
      <c r="CT183" s="222" t="str">
        <f>IF($B183="","",SUMIF('importation prevair'!$A:$A,CONCATENATE('Suivi du personnel'!$B183," ",'Suivi du personnel'!CT$8),'importation prevair'!$O:$O))</f>
        <v/>
      </c>
      <c r="CU183" s="222" t="str">
        <f>IF($B183="","",SUMIF('importation prevair'!$A:$A,CONCATENATE('Suivi du personnel'!$B183," ",'Suivi du personnel'!CU$8),'importation prevair'!$O:$O))</f>
        <v/>
      </c>
      <c r="CV183" s="222" t="str">
        <f>IF($B183="","",SUMIF('importation prevair'!$A:$A,CONCATENATE('Suivi du personnel'!$B183," ",'Suivi du personnel'!CV$8),'importation prevair'!$O:$O))</f>
        <v/>
      </c>
      <c r="CW183" s="223" t="str">
        <f>IF($B183="","",SUMIF('importation prevair'!$A:$A,CONCATENATE('Suivi du personnel'!$B183," ",'Suivi du personnel'!CW$8),'importation prevair'!$O:$O))</f>
        <v/>
      </c>
      <c r="CX183" s="221" t="str">
        <f>IF($B183="","",SUMIF('importation prevair'!$A:$A,CONCATENATE('Suivi du personnel'!$B183," ",'Suivi du personnel'!CX$8),'importation prevair'!$O:$O))</f>
        <v/>
      </c>
      <c r="CY183" s="222" t="str">
        <f>IF($B183="","",SUMIF('importation prevair'!$A:$A,CONCATENATE('Suivi du personnel'!$B183," ",'Suivi du personnel'!CY$8),'importation prevair'!$O:$O))</f>
        <v/>
      </c>
      <c r="CZ183" s="222" t="str">
        <f>IF($B183="","",SUMIF('importation prevair'!$A:$A,CONCATENATE('Suivi du personnel'!$B183," ",'Suivi du personnel'!CZ$8),'importation prevair'!$O:$O))</f>
        <v/>
      </c>
      <c r="DA183" s="222" t="str">
        <f>IF($B183="","",SUMIF('importation prevair'!$A:$A,CONCATENATE('Suivi du personnel'!$B183," ",'Suivi du personnel'!DA$8),'importation prevair'!$O:$O))</f>
        <v/>
      </c>
      <c r="DB183" s="222" t="str">
        <f>IF($B183="","",SUMIF('importation prevair'!$A:$A,CONCATENATE('Suivi du personnel'!$B183," ",'Suivi du personnel'!DB$8),'importation prevair'!$O:$O))</f>
        <v/>
      </c>
      <c r="DC183" s="222" t="str">
        <f>IF($B183="","",SUMIF('importation prevair'!$A:$A,CONCATENATE('Suivi du personnel'!$B183," ",'Suivi du personnel'!DC$8),'importation prevair'!$O:$O))</f>
        <v/>
      </c>
      <c r="DD183" s="223" t="str">
        <f>IF($B183="","",SUMIF('importation prevair'!$A:$A,CONCATENATE('Suivi du personnel'!$B183," ",'Suivi du personnel'!DD$8),'importation prevair'!$O:$O))</f>
        <v/>
      </c>
      <c r="DE183" s="260" t="str">
        <f>IF($B183="","",SUMIF('importation prevair'!$A:$A,CONCATENATE('Suivi du personnel'!$B183," ",'Suivi du personnel'!DE$8),'importation prevair'!$O:$O))</f>
        <v/>
      </c>
      <c r="DF183" s="162" t="str">
        <f>IF($B183="","",SUMIF('importation prevair'!$A:$A,CONCATENATE('Suivi du personnel'!$B183," ",'Suivi du personnel'!DF$8),'importation prevair'!$O:$O))</f>
        <v/>
      </c>
      <c r="DG183" s="162" t="str">
        <f>IF($B183="","",SUMIF('importation prevair'!$A:$A,CONCATENATE('Suivi du personnel'!$B183," ",'Suivi du personnel'!DG$8),'importation prevair'!$O:$O))</f>
        <v/>
      </c>
      <c r="DH183" s="162" t="str">
        <f>IF($B183="","",SUMIF('importation prevair'!$A:$A,CONCATENATE('Suivi du personnel'!$B183," ",'Suivi du personnel'!DH$8),'importation prevair'!$O:$O))</f>
        <v/>
      </c>
      <c r="DI183" s="162" t="str">
        <f>IF($B183="","",SUMIF('importation prevair'!$A:$A,CONCATENATE('Suivi du personnel'!$B183," ",'Suivi du personnel'!DI$8),'importation prevair'!$O:$O))</f>
        <v/>
      </c>
      <c r="DJ183" s="162" t="str">
        <f>IF($B183="","",SUMIF('importation prevair'!$A:$A,CONCATENATE('Suivi du personnel'!$B183," ",'Suivi du personnel'!DJ$8),'importation prevair'!$O:$O))</f>
        <v/>
      </c>
      <c r="DK183" s="261" t="str">
        <f>IF($B183="","",SUMIF('importation prevair'!$A:$A,CONCATENATE('Suivi du personnel'!$B183," ",'Suivi du personnel'!DK$8),'importation prevair'!$O:$O))</f>
        <v/>
      </c>
      <c r="DL183" s="162" t="str">
        <f>IF($B183="","",SUMIF('importation prevair'!$A:$A,CONCATENATE('Suivi du personnel'!$B183," ",'Suivi du personnel'!DL$8),'importation prevair'!$O:$O))</f>
        <v/>
      </c>
      <c r="DM183" s="162" t="str">
        <f>IF($B183="","",SUMIF('importation prevair'!$A:$A,CONCATENATE('Suivi du personnel'!$B183," ",'Suivi du personnel'!DM$8),'importation prevair'!$O:$O))</f>
        <v/>
      </c>
      <c r="DN183" s="162" t="str">
        <f>IF($B183="","",SUMIF('importation prevair'!$A:$A,CONCATENATE('Suivi du personnel'!$B183," ",'Suivi du personnel'!DN$8),'importation prevair'!$O:$O))</f>
        <v/>
      </c>
      <c r="DO183" s="162" t="str">
        <f>IF($B183="","",SUMIF('importation prevair'!$A:$A,CONCATENATE('Suivi du personnel'!$B183," ",'Suivi du personnel'!DO$8),'importation prevair'!$O:$O))</f>
        <v/>
      </c>
      <c r="DP183" s="162" t="str">
        <f>IF($B183="","",SUMIF('importation prevair'!$A:$A,CONCATENATE('Suivi du personnel'!$B183," ",'Suivi du personnel'!DP$8),'importation prevair'!$O:$O))</f>
        <v/>
      </c>
      <c r="DQ183" s="162" t="str">
        <f>IF($B183="","",SUMIF('importation prevair'!$A:$A,CONCATENATE('Suivi du personnel'!$B183," ",'Suivi du personnel'!DQ$8),'importation prevair'!$O:$O))</f>
        <v/>
      </c>
      <c r="DR183" s="259" t="str">
        <f>IF($B183="","",SUMIF('importation prevair'!$A:$A,CONCATENATE('Suivi du personnel'!$B183," ",'Suivi du personnel'!DR$8),'importation prevair'!$O:$O))</f>
        <v/>
      </c>
      <c r="DS183" s="260" t="str">
        <f>IF($B183="","",SUMIF('importation prevair'!$A:$A,CONCATENATE('Suivi du personnel'!$B183," ",'Suivi du personnel'!DS$8),'importation prevair'!$O:$O))</f>
        <v/>
      </c>
      <c r="DT183" s="162" t="str">
        <f>IF($B183="","",SUMIF('importation prevair'!$A:$A,CONCATENATE('Suivi du personnel'!$B183," ",'Suivi du personnel'!DT$8),'importation prevair'!$O:$O))</f>
        <v/>
      </c>
      <c r="DU183" s="162" t="str">
        <f>IF($B183="","",SUMIF('importation prevair'!$A:$A,CONCATENATE('Suivi du personnel'!$B183," ",'Suivi du personnel'!DU$8),'importation prevair'!$O:$O))</f>
        <v/>
      </c>
      <c r="DV183" s="162" t="str">
        <f>IF($B183="","",SUMIF('importation prevair'!$A:$A,CONCATENATE('Suivi du personnel'!$B183," ",'Suivi du personnel'!DV$8),'importation prevair'!$O:$O))</f>
        <v/>
      </c>
      <c r="DW183" s="162" t="str">
        <f>IF($B183="","",SUMIF('importation prevair'!$A:$A,CONCATENATE('Suivi du personnel'!$B183," ",'Suivi du personnel'!DW$8),'importation prevair'!$O:$O))</f>
        <v/>
      </c>
      <c r="DX183" s="162" t="str">
        <f>IF($B183="","",SUMIF('importation prevair'!$A:$A,CONCATENATE('Suivi du personnel'!$B183," ",'Suivi du personnel'!DX$8),'importation prevair'!$O:$O))</f>
        <v/>
      </c>
      <c r="DY183" s="261" t="str">
        <f>IF($B183="","",SUMIF('importation prevair'!$A:$A,CONCATENATE('Suivi du personnel'!$B183," ",'Suivi du personnel'!DY$8),'importation prevair'!$O:$O))</f>
        <v/>
      </c>
      <c r="DZ183" s="162" t="str">
        <f>IF($B183="","",SUMIF('importation prevair'!$A:$A,CONCATENATE('Suivi du personnel'!$B183," ",'Suivi du personnel'!DZ$8),'importation prevair'!$O:$O))</f>
        <v/>
      </c>
      <c r="EA183" s="162" t="str">
        <f>IF($B183="","",SUMIF('importation prevair'!$A:$A,CONCATENATE('Suivi du personnel'!$B183," ",'Suivi du personnel'!EA$8),'importation prevair'!$O:$O))</f>
        <v/>
      </c>
      <c r="EB183" s="162" t="str">
        <f>IF($B183="","",SUMIF('importation prevair'!$A:$A,CONCATENATE('Suivi du personnel'!$B183," ",'Suivi du personnel'!EB$8),'importation prevair'!$O:$O))</f>
        <v/>
      </c>
      <c r="EC183" s="162" t="str">
        <f>IF($B183="","",SUMIF('importation prevair'!$A:$A,CONCATENATE('Suivi du personnel'!$B183," ",'Suivi du personnel'!EC$8),'importation prevair'!$O:$O))</f>
        <v/>
      </c>
      <c r="ED183" s="162" t="str">
        <f>IF($B183="","",SUMIF('importation prevair'!$A:$A,CONCATENATE('Suivi du personnel'!$B183," ",'Suivi du personnel'!ED$8),'importation prevair'!$O:$O))</f>
        <v/>
      </c>
      <c r="EE183" s="162" t="str">
        <f>IF($B183="","",SUMIF('importation prevair'!$A:$A,CONCATENATE('Suivi du personnel'!$B183," ",'Suivi du personnel'!EE$8),'importation prevair'!$O:$O))</f>
        <v/>
      </c>
      <c r="EF183" s="259" t="str">
        <f>IF($B183="","",SUMIF('importation prevair'!$A:$A,CONCATENATE('Suivi du personnel'!$B183," ",'Suivi du personnel'!EF$8),'importation prevair'!$O:$O))</f>
        <v/>
      </c>
      <c r="EG183" s="260" t="str">
        <f>IF($B183="","",SUMIF('importation prevair'!$A:$A,CONCATENATE('Suivi du personnel'!$B183," ",'Suivi du personnel'!EG$8),'importation prevair'!$O:$O))</f>
        <v/>
      </c>
      <c r="EH183" s="162" t="str">
        <f>IF($B183="","",SUMIF('importation prevair'!$A:$A,CONCATENATE('Suivi du personnel'!$B183," ",'Suivi du personnel'!EH$8),'importation prevair'!$O:$O))</f>
        <v/>
      </c>
      <c r="EI183" s="162" t="str">
        <f>IF($B183="","",SUMIF('importation prevair'!$A:$A,CONCATENATE('Suivi du personnel'!$B183," ",'Suivi du personnel'!EI$8),'importation prevair'!$O:$O))</f>
        <v/>
      </c>
      <c r="EJ183" s="162" t="str">
        <f>IF($B183="","",SUMIF('importation prevair'!$A:$A,CONCATENATE('Suivi du personnel'!$B183," ",'Suivi du personnel'!EJ$8),'importation prevair'!$O:$O))</f>
        <v/>
      </c>
      <c r="EK183" s="162" t="str">
        <f>IF($B183="","",SUMIF('importation prevair'!$A:$A,CONCATENATE('Suivi du personnel'!$B183," ",'Suivi du personnel'!EK$8),'importation prevair'!$O:$O))</f>
        <v/>
      </c>
      <c r="EL183" s="162" t="str">
        <f>IF($B183="","",SUMIF('importation prevair'!$A:$A,CONCATENATE('Suivi du personnel'!$B183," ",'Suivi du personnel'!EL$8),'importation prevair'!$O:$O))</f>
        <v/>
      </c>
      <c r="EM183" s="261" t="str">
        <f>IF($B183="","",SUMIF('importation prevair'!$A:$A,CONCATENATE('Suivi du personnel'!$B183," ",'Suivi du personnel'!EM$8),'importation prevair'!$O:$O))</f>
        <v/>
      </c>
      <c r="EN183" s="162" t="str">
        <f>IF($B183="","",SUMIF('importation prevair'!$A:$A,CONCATENATE('Suivi du personnel'!$B183," ",'Suivi du personnel'!EN$8),'importation prevair'!$O:$O))</f>
        <v/>
      </c>
      <c r="EO183" s="162" t="str">
        <f>IF($B183="","",SUMIF('importation prevair'!$A:$A,CONCATENATE('Suivi du personnel'!$B183," ",'Suivi du personnel'!EO$8),'importation prevair'!$O:$O))</f>
        <v/>
      </c>
      <c r="EP183" s="162" t="str">
        <f>IF($B183="","",SUMIF('importation prevair'!$A:$A,CONCATENATE('Suivi du personnel'!$B183," ",'Suivi du personnel'!EP$8),'importation prevair'!$O:$O))</f>
        <v/>
      </c>
      <c r="EQ183" s="162" t="str">
        <f>IF($B183="","",SUMIF('importation prevair'!$A:$A,CONCATENATE('Suivi du personnel'!$B183," ",'Suivi du personnel'!EQ$8),'importation prevair'!$O:$O))</f>
        <v/>
      </c>
      <c r="ER183" s="162" t="str">
        <f>IF($B183="","",SUMIF('importation prevair'!$A:$A,CONCATENATE('Suivi du personnel'!$B183," ",'Suivi du personnel'!ER$8),'importation prevair'!$O:$O))</f>
        <v/>
      </c>
      <c r="ES183" s="162" t="str">
        <f>IF($B183="","",SUMIF('importation prevair'!$A:$A,CONCATENATE('Suivi du personnel'!$B183," ",'Suivi du personnel'!ES$8),'importation prevair'!$O:$O))</f>
        <v/>
      </c>
      <c r="ET183" s="259" t="str">
        <f>IF($B183="","",SUMIF('importation prevair'!$A:$A,CONCATENATE('Suivi du personnel'!$B183," ",'Suivi du personnel'!ET$8),'importation prevair'!$O:$O))</f>
        <v/>
      </c>
      <c r="EU183" s="260" t="str">
        <f>IF($B183="","",SUMIF('importation prevair'!$A:$A,CONCATENATE('Suivi du personnel'!$B183," ",'Suivi du personnel'!EU$8),'importation prevair'!$O:$O))</f>
        <v/>
      </c>
      <c r="EV183" s="162" t="str">
        <f>IF($B183="","",SUMIF('importation prevair'!$A:$A,CONCATENATE('Suivi du personnel'!$B183," ",'Suivi du personnel'!EV$8),'importation prevair'!$O:$O))</f>
        <v/>
      </c>
      <c r="EW183" s="162" t="str">
        <f>IF($B183="","",SUMIF('importation prevair'!$A:$A,CONCATENATE('Suivi du personnel'!$B183," ",'Suivi du personnel'!EW$8),'importation prevair'!$O:$O))</f>
        <v/>
      </c>
      <c r="EX183" s="162" t="str">
        <f>IF($B183="","",SUMIF('importation prevair'!$A:$A,CONCATENATE('Suivi du personnel'!$B183," ",'Suivi du personnel'!EX$8),'importation prevair'!$O:$O))</f>
        <v/>
      </c>
      <c r="EY183" s="162" t="str">
        <f>IF($B183="","",SUMIF('importation prevair'!$A:$A,CONCATENATE('Suivi du personnel'!$B183," ",'Suivi du personnel'!EY$8),'importation prevair'!$O:$O))</f>
        <v/>
      </c>
      <c r="EZ183" s="162" t="str">
        <f>IF($B183="","",SUMIF('importation prevair'!$A:$A,CONCATENATE('Suivi du personnel'!$B183," ",'Suivi du personnel'!EZ$8),'importation prevair'!$O:$O))</f>
        <v/>
      </c>
      <c r="FA183" s="261" t="str">
        <f>IF($B183="","",SUMIF('importation prevair'!$A:$A,CONCATENATE('Suivi du personnel'!$B183," ",'Suivi du personnel'!FA$8),'importation prevair'!$O:$O))</f>
        <v/>
      </c>
      <c r="FB183" s="162" t="str">
        <f>IF($B183="","",SUMIF('importation prevair'!$A:$A,CONCATENATE('Suivi du personnel'!$B183," ",'Suivi du personnel'!FB$8),'importation prevair'!$O:$O))</f>
        <v/>
      </c>
      <c r="FC183" s="162" t="str">
        <f>IF($B183="","",SUMIF('importation prevair'!$A:$A,CONCATENATE('Suivi du personnel'!$B183," ",'Suivi du personnel'!FC$8),'importation prevair'!$O:$O))</f>
        <v/>
      </c>
      <c r="FD183" s="162" t="str">
        <f>IF($B183="","",SUMIF('importation prevair'!$A:$A,CONCATENATE('Suivi du personnel'!$B183," ",'Suivi du personnel'!FD$8),'importation prevair'!$O:$O))</f>
        <v/>
      </c>
      <c r="FE183" s="162" t="str">
        <f>IF($B183="","",SUMIF('importation prevair'!$A:$A,CONCATENATE('Suivi du personnel'!$B183," ",'Suivi du personnel'!FE$8),'importation prevair'!$O:$O))</f>
        <v/>
      </c>
      <c r="FF183" s="162" t="str">
        <f>IF($B183="","",SUMIF('importation prevair'!$A:$A,CONCATENATE('Suivi du personnel'!$B183," ",'Suivi du personnel'!FF$8),'importation prevair'!$O:$O))</f>
        <v/>
      </c>
      <c r="FG183" s="162" t="str">
        <f>IF($B183="","",SUMIF('importation prevair'!$A:$A,CONCATENATE('Suivi du personnel'!$B183," ",'Suivi du personnel'!FG$8),'importation prevair'!$O:$O))</f>
        <v/>
      </c>
      <c r="FH183" s="259" t="str">
        <f>IF($B183="","",SUMIF('importation prevair'!$A:$A,CONCATENATE('Suivi du personnel'!$B183," ",'Suivi du personnel'!FH$8),'importation prevair'!$O:$O))</f>
        <v/>
      </c>
      <c r="FI183" s="260" t="str">
        <f>IF($B183="","",SUMIF('importation prevair'!$A:$A,CONCATENATE('Suivi du personnel'!$B183," ",'Suivi du personnel'!FI$8),'importation prevair'!$O:$O))</f>
        <v/>
      </c>
      <c r="FJ183" s="162" t="str">
        <f>IF($B183="","",SUMIF('importation prevair'!$A:$A,CONCATENATE('Suivi du personnel'!$B183," ",'Suivi du personnel'!FJ$8),'importation prevair'!$O:$O))</f>
        <v/>
      </c>
      <c r="FK183" s="162" t="str">
        <f>IF($B183="","",SUMIF('importation prevair'!$A:$A,CONCATENATE('Suivi du personnel'!$B183," ",'Suivi du personnel'!FK$8),'importation prevair'!$O:$O))</f>
        <v/>
      </c>
      <c r="FL183" s="162" t="str">
        <f>IF($B183="","",SUMIF('importation prevair'!$A:$A,CONCATENATE('Suivi du personnel'!$B183," ",'Suivi du personnel'!FL$8),'importation prevair'!$O:$O))</f>
        <v/>
      </c>
      <c r="FM183" s="162" t="str">
        <f>IF($B183="","",SUMIF('importation prevair'!$A:$A,CONCATENATE('Suivi du personnel'!$B183," ",'Suivi du personnel'!FM$8),'importation prevair'!$O:$O))</f>
        <v/>
      </c>
      <c r="FN183" s="162" t="str">
        <f>IF($B183="","",SUMIF('importation prevair'!$A:$A,CONCATENATE('Suivi du personnel'!$B183," ",'Suivi du personnel'!FN$8),'importation prevair'!$O:$O))</f>
        <v/>
      </c>
      <c r="FO183" s="261" t="str">
        <f>IF($B183="","",SUMIF('importation prevair'!$A:$A,CONCATENATE('Suivi du personnel'!$B183," ",'Suivi du personnel'!FO$8),'importation prevair'!$O:$O))</f>
        <v/>
      </c>
      <c r="FP183" s="162" t="str">
        <f>IF($B183="","",SUMIF('importation prevair'!$A:$A,CONCATENATE('Suivi du personnel'!$B183," ",'Suivi du personnel'!FP$8),'importation prevair'!$O:$O))</f>
        <v/>
      </c>
      <c r="FQ183" s="162" t="str">
        <f>IF($B183="","",SUMIF('importation prevair'!$A:$A,CONCATENATE('Suivi du personnel'!$B183," ",'Suivi du personnel'!FQ$8),'importation prevair'!$O:$O))</f>
        <v/>
      </c>
      <c r="FR183" s="162" t="str">
        <f>IF($B183="","",SUMIF('importation prevair'!$A:$A,CONCATENATE('Suivi du personnel'!$B183," ",'Suivi du personnel'!FR$8),'importation prevair'!$O:$O))</f>
        <v/>
      </c>
      <c r="FS183" s="162" t="str">
        <f>IF($B183="","",SUMIF('importation prevair'!$A:$A,CONCATENATE('Suivi du personnel'!$B183," ",'Suivi du personnel'!FS$8),'importation prevair'!$O:$O))</f>
        <v/>
      </c>
      <c r="FT183" s="162" t="str">
        <f>IF($B183="","",SUMIF('importation prevair'!$A:$A,CONCATENATE('Suivi du personnel'!$B183," ",'Suivi du personnel'!FT$8),'importation prevair'!$O:$O))</f>
        <v/>
      </c>
      <c r="FU183" s="162" t="str">
        <f>IF($B183="","",SUMIF('importation prevair'!$A:$A,CONCATENATE('Suivi du personnel'!$B183," ",'Suivi du personnel'!FU$8),'importation prevair'!$O:$O))</f>
        <v/>
      </c>
      <c r="FV183" s="259" t="str">
        <f>IF($B183="","",SUMIF('importation prevair'!$A:$A,CONCATENATE('Suivi du personnel'!$B183," ",'Suivi du personnel'!FV$8),'importation prevair'!$O:$O))</f>
        <v/>
      </c>
      <c r="FW183" s="260" t="str">
        <f>IF($B183="","",SUMIF('importation prevair'!$A:$A,CONCATENATE('Suivi du personnel'!$B183," ",'Suivi du personnel'!FW$8),'importation prevair'!$O:$O))</f>
        <v/>
      </c>
      <c r="FX183" s="162" t="str">
        <f>IF($B183="","",SUMIF('importation prevair'!$A:$A,CONCATENATE('Suivi du personnel'!$B183," ",'Suivi du personnel'!FX$8),'importation prevair'!$O:$O))</f>
        <v/>
      </c>
      <c r="FY183" s="162" t="str">
        <f>IF($B183="","",SUMIF('importation prevair'!$A:$A,CONCATENATE('Suivi du personnel'!$B183," ",'Suivi du personnel'!FY$8),'importation prevair'!$O:$O))</f>
        <v/>
      </c>
      <c r="FZ183" s="162" t="str">
        <f>IF($B183="","",SUMIF('importation prevair'!$A:$A,CONCATENATE('Suivi du personnel'!$B183," ",'Suivi du personnel'!FZ$8),'importation prevair'!$O:$O))</f>
        <v/>
      </c>
      <c r="GA183" s="162" t="str">
        <f>IF($B183="","",SUMIF('importation prevair'!$A:$A,CONCATENATE('Suivi du personnel'!$B183," ",'Suivi du personnel'!GA$8),'importation prevair'!$O:$O))</f>
        <v/>
      </c>
      <c r="GB183" s="162" t="str">
        <f>IF($B183="","",SUMIF('importation prevair'!$A:$A,CONCATENATE('Suivi du personnel'!$B183," ",'Suivi du personnel'!GB$8),'importation prevair'!$O:$O))</f>
        <v/>
      </c>
      <c r="GC183" s="261" t="str">
        <f>IF($B183="","",SUMIF('importation prevair'!$A:$A,CONCATENATE('Suivi du personnel'!$B183," ",'Suivi du personnel'!GC$8),'importation prevair'!$O:$O))</f>
        <v/>
      </c>
      <c r="GD183" s="162" t="str">
        <f>IF($B183="","",SUMIF('importation prevair'!$A:$A,CONCATENATE('Suivi du personnel'!$B183," ",'Suivi du personnel'!GD$8),'importation prevair'!$O:$O))</f>
        <v/>
      </c>
      <c r="GE183" s="162" t="str">
        <f>IF($B183="","",SUMIF('importation prevair'!$A:$A,CONCATENATE('Suivi du personnel'!$B183," ",'Suivi du personnel'!GE$8),'importation prevair'!$O:$O))</f>
        <v/>
      </c>
      <c r="GF183" s="162" t="str">
        <f>IF($B183="","",SUMIF('importation prevair'!$A:$A,CONCATENATE('Suivi du personnel'!$B183," ",'Suivi du personnel'!GF$8),'importation prevair'!$O:$O))</f>
        <v/>
      </c>
      <c r="GG183" s="162" t="str">
        <f>IF($B183="","",SUMIF('importation prevair'!$A:$A,CONCATENATE('Suivi du personnel'!$B183," ",'Suivi du personnel'!GG$8),'importation prevair'!$O:$O))</f>
        <v/>
      </c>
      <c r="GH183" s="162" t="str">
        <f>IF($B183="","",SUMIF('importation prevair'!$A:$A,CONCATENATE('Suivi du personnel'!$B183," ",'Suivi du personnel'!GH$8),'importation prevair'!$O:$O))</f>
        <v/>
      </c>
      <c r="GI183" s="162" t="str">
        <f>IF($B183="","",SUMIF('importation prevair'!$A:$A,CONCATENATE('Suivi du personnel'!$B183," ",'Suivi du personnel'!GI$8),'importation prevair'!$O:$O))</f>
        <v/>
      </c>
      <c r="GJ183" s="259" t="str">
        <f>IF($B183="","",SUMIF('importation prevair'!$A:$A,CONCATENATE('Suivi du personnel'!$B183," ",'Suivi du personnel'!GJ$8),'importation prevair'!$O:$O))</f>
        <v/>
      </c>
      <c r="GK183" s="260" t="str">
        <f>IF($B183="","",SUMIF('importation prevair'!$A:$A,CONCATENATE('Suivi du personnel'!$B183," ",'Suivi du personnel'!GK$8),'importation prevair'!$O:$O))</f>
        <v/>
      </c>
      <c r="GL183" s="162" t="str">
        <f>IF($B183="","",SUMIF('importation prevair'!$A:$A,CONCATENATE('Suivi du personnel'!$B183," ",'Suivi du personnel'!GL$8),'importation prevair'!$O:$O))</f>
        <v/>
      </c>
      <c r="GM183" s="162" t="str">
        <f>IF($B183="","",SUMIF('importation prevair'!$A:$A,CONCATENATE('Suivi du personnel'!$B183," ",'Suivi du personnel'!GM$8),'importation prevair'!$O:$O))</f>
        <v/>
      </c>
      <c r="GN183" s="162" t="str">
        <f>IF($B183="","",SUMIF('importation prevair'!$A:$A,CONCATENATE('Suivi du personnel'!$B183," ",'Suivi du personnel'!GN$8),'importation prevair'!$O:$O))</f>
        <v/>
      </c>
      <c r="GO183" s="162" t="str">
        <f>IF($B183="","",SUMIF('importation prevair'!$A:$A,CONCATENATE('Suivi du personnel'!$B183," ",'Suivi du personnel'!GO$8),'importation prevair'!$O:$O))</f>
        <v/>
      </c>
      <c r="GP183" s="162" t="str">
        <f>IF($B183="","",SUMIF('importation prevair'!$A:$A,CONCATENATE('Suivi du personnel'!$B183," ",'Suivi du personnel'!GP$8),'importation prevair'!$O:$O))</f>
        <v/>
      </c>
      <c r="GQ183" s="261" t="str">
        <f>IF($B183="","",SUMIF('importation prevair'!$A:$A,CONCATENATE('Suivi du personnel'!$B183," ",'Suivi du personnel'!GQ$8),'importation prevair'!$O:$O))</f>
        <v/>
      </c>
    </row>
    <row r="184" spans="1:199" s="164" customFormat="1" ht="13.5" thickBot="1" x14ac:dyDescent="0.25">
      <c r="A184" s="289" t="str">
        <f>IF($B184="","",VLOOKUP($B184,'info personnel sur AT'!$A$3:$C$298,2,FALSE))</f>
        <v/>
      </c>
      <c r="B184" s="287"/>
      <c r="C184" s="284" t="str">
        <f>IF($B184="","",VLOOKUP($B184,'info personnel sur AT'!$A$3:$Q$298,3,FALSE))</f>
        <v/>
      </c>
      <c r="D184" s="280" t="str">
        <f>IF($B184="","",VLOOKUP($B184,'info personnel sur AT'!$A$3:$Q$298,4,FALSE))</f>
        <v/>
      </c>
      <c r="E184" s="277" t="str">
        <f>IF($B184="","",VLOOKUP($B184,'info personnel sur AT'!$A$3:$Q$298,5,FALSE))</f>
        <v/>
      </c>
      <c r="F184" s="219">
        <f t="shared" si="144"/>
        <v>0</v>
      </c>
      <c r="G184" s="240">
        <v>0.3</v>
      </c>
      <c r="H184" s="218">
        <f t="shared" si="138"/>
        <v>0.3</v>
      </c>
      <c r="I184" s="22" t="str">
        <f>IF($B184="","",VLOOKUP($B184,'info personnel sur AT'!$A$3:$Q$298,6,FALSE))</f>
        <v/>
      </c>
      <c r="J184" s="22" t="str">
        <f>IF($B184="","",VLOOKUP($B184,'info personnel sur AT'!$A$3:$Q$298,7,FALSE))</f>
        <v/>
      </c>
      <c r="K184" s="22" t="str">
        <f>IF($B184="","",VLOOKUP($B184,'info personnel sur AT'!$A$3:$Q$298,8,FALSE))</f>
        <v/>
      </c>
      <c r="L184" s="22" t="str">
        <f>IF($B184="","",VLOOKUP($B184,'info personnel sur AT'!$A$3:$Q$298,9,FALSE))</f>
        <v/>
      </c>
      <c r="M184" s="22" t="str">
        <f>IF($B184="","",VLOOKUP($B184,'info personnel sur AT'!$A$3:$Q$298,10,FALSE))</f>
        <v/>
      </c>
      <c r="N184" s="22" t="str">
        <f>IF($B184="","",VLOOKUP($B184,'info personnel sur AT'!$A$3:$Q$298,11,FALSE))</f>
        <v/>
      </c>
      <c r="O184" s="22" t="str">
        <f>IF($B184="","",VLOOKUP($B184,'info personnel sur AT'!$A$3:$Q$298,12,FALSE))</f>
        <v/>
      </c>
      <c r="P184" s="22" t="str">
        <f>IF($B184="","",VLOOKUP($B184,'info personnel sur AT'!$A$3:$Q$298,13,FALSE))</f>
        <v/>
      </c>
      <c r="Q184" s="22" t="str">
        <f>IF($B184="","",VLOOKUP($B184,'info personnel sur AT'!$A$3:$Q$298,14,FALSE))</f>
        <v/>
      </c>
      <c r="R184" s="22" t="str">
        <f>IF($B184="","",VLOOKUP($B184,'info personnel sur AT'!$A$3:$Q$298,15,FALSE))</f>
        <v/>
      </c>
      <c r="S184" s="22" t="str">
        <f>IF($B184="","",VLOOKUP($B184,'info personnel sur AT'!$A$3:$Q$298,16,FALSE))</f>
        <v/>
      </c>
      <c r="T184" s="22" t="str">
        <f>IF($B184="","",VLOOKUP($B184,'info personnel sur AT'!$A$3:$Q$298,17,FALSE))</f>
        <v/>
      </c>
      <c r="U184" s="11">
        <f t="shared" si="139"/>
        <v>0</v>
      </c>
      <c r="V184" s="2">
        <f t="shared" si="140"/>
        <v>0</v>
      </c>
      <c r="W184" s="6">
        <f t="shared" si="141"/>
        <v>0</v>
      </c>
      <c r="X184" s="180">
        <f t="shared" si="142"/>
        <v>1.8</v>
      </c>
      <c r="Y184" s="179">
        <f t="shared" si="145"/>
        <v>5</v>
      </c>
      <c r="Z184" s="192">
        <f t="shared" si="143"/>
        <v>10</v>
      </c>
      <c r="AA184" s="195">
        <f t="shared" si="108"/>
        <v>0</v>
      </c>
      <c r="AB184" s="195">
        <f t="shared" si="109"/>
        <v>0</v>
      </c>
      <c r="AC184" s="195">
        <f t="shared" si="110"/>
        <v>0</v>
      </c>
      <c r="AD184" s="195">
        <f t="shared" si="111"/>
        <v>0</v>
      </c>
      <c r="AE184" s="195">
        <f t="shared" si="112"/>
        <v>0</v>
      </c>
      <c r="AF184" s="195">
        <f t="shared" si="113"/>
        <v>0</v>
      </c>
      <c r="AG184" s="195">
        <f t="shared" si="114"/>
        <v>0</v>
      </c>
      <c r="AH184" s="248">
        <f t="shared" si="115"/>
        <v>0</v>
      </c>
      <c r="AI184" s="248">
        <f t="shared" si="116"/>
        <v>0</v>
      </c>
      <c r="AJ184" s="248">
        <f t="shared" si="117"/>
        <v>0</v>
      </c>
      <c r="AK184" s="248">
        <f t="shared" si="118"/>
        <v>0</v>
      </c>
      <c r="AL184" s="248">
        <f t="shared" si="119"/>
        <v>0</v>
      </c>
      <c r="AM184" s="248">
        <f t="shared" si="120"/>
        <v>0</v>
      </c>
      <c r="AN184" s="248">
        <f t="shared" si="121"/>
        <v>0</v>
      </c>
      <c r="AO184" s="248">
        <f t="shared" si="122"/>
        <v>0</v>
      </c>
      <c r="AP184" s="248">
        <f t="shared" si="123"/>
        <v>0</v>
      </c>
      <c r="AQ184" s="248">
        <f t="shared" si="124"/>
        <v>0</v>
      </c>
      <c r="AR184" s="248">
        <f t="shared" si="125"/>
        <v>0</v>
      </c>
      <c r="AS184" s="248">
        <f t="shared" si="126"/>
        <v>0</v>
      </c>
      <c r="AT184" s="248">
        <f t="shared" si="127"/>
        <v>0</v>
      </c>
      <c r="AU184" s="248">
        <f t="shared" si="128"/>
        <v>0</v>
      </c>
      <c r="AV184" s="245">
        <f t="shared" si="135"/>
        <v>0</v>
      </c>
      <c r="AW184" s="245">
        <f t="shared" si="136"/>
        <v>0</v>
      </c>
      <c r="AX184" s="252">
        <f t="shared" si="137"/>
        <v>0</v>
      </c>
      <c r="AY184" s="253">
        <f t="shared" si="132"/>
        <v>0</v>
      </c>
      <c r="AZ184" s="253">
        <f t="shared" si="133"/>
        <v>0</v>
      </c>
      <c r="BA184" s="221" t="str">
        <f>IF($B184="","",SUMIF('importation prevair'!$A:$A,CONCATENATE('Suivi du personnel'!$B184," ",'Suivi du personnel'!BA$8),'importation prevair'!$O:$O))</f>
        <v/>
      </c>
      <c r="BB184" s="222" t="str">
        <f>IF($B184="","",SUMIF('importation prevair'!$A:$A,CONCATENATE('Suivi du personnel'!$B184," ",'Suivi du personnel'!BB$8),'importation prevair'!$O:$O))</f>
        <v/>
      </c>
      <c r="BC184" s="222" t="str">
        <f>IF($B184="","",SUMIF('importation prevair'!$A:$A,CONCATENATE('Suivi du personnel'!$B184," ",'Suivi du personnel'!BC$8),'importation prevair'!$O:$O))</f>
        <v/>
      </c>
      <c r="BD184" s="222" t="str">
        <f>IF($B184="","",SUMIF('importation prevair'!$A:$A,CONCATENATE('Suivi du personnel'!$B184," ",'Suivi du personnel'!BD$8),'importation prevair'!$O:$O))</f>
        <v/>
      </c>
      <c r="BE184" s="222" t="str">
        <f>IF($B184="","",SUMIF('importation prevair'!$A:$A,CONCATENATE('Suivi du personnel'!$B184," ",'Suivi du personnel'!BE$8),'importation prevair'!$O:$O))</f>
        <v/>
      </c>
      <c r="BF184" s="222" t="str">
        <f>IF($B184="","",SUMIF('importation prevair'!$A:$A,CONCATENATE('Suivi du personnel'!$B184," ",'Suivi du personnel'!BF$8),'importation prevair'!$O:$O))</f>
        <v/>
      </c>
      <c r="BG184" s="223" t="str">
        <f>IF($B184="","",SUMIF('importation prevair'!$A:$A,CONCATENATE('Suivi du personnel'!$B184," ",'Suivi du personnel'!BG$8),'importation prevair'!$O:$O))</f>
        <v/>
      </c>
      <c r="BH184" s="221" t="str">
        <f>IF($B184="","",SUMIF('importation prevair'!$A:$A,CONCATENATE('Suivi du personnel'!$B184," ",'Suivi du personnel'!BH$8),'importation prevair'!$O:$O))</f>
        <v/>
      </c>
      <c r="BI184" s="222" t="str">
        <f>IF($B184="","",SUMIF('importation prevair'!$A:$A,CONCATENATE('Suivi du personnel'!$B184," ",'Suivi du personnel'!BI$8),'importation prevair'!$O:$O))</f>
        <v/>
      </c>
      <c r="BJ184" s="222" t="str">
        <f>IF($B184="","",SUMIF('importation prevair'!$A:$A,CONCATENATE('Suivi du personnel'!$B184," ",'Suivi du personnel'!BJ$8),'importation prevair'!$O:$O))</f>
        <v/>
      </c>
      <c r="BK184" s="222" t="str">
        <f>IF($B184="","",SUMIF('importation prevair'!$A:$A,CONCATENATE('Suivi du personnel'!$B184," ",'Suivi du personnel'!BK$8),'importation prevair'!$O:$O))</f>
        <v/>
      </c>
      <c r="BL184" s="222" t="str">
        <f>IF($B184="","",SUMIF('importation prevair'!$A:$A,CONCATENATE('Suivi du personnel'!$B184," ",'Suivi du personnel'!BL$8),'importation prevair'!$O:$O))</f>
        <v/>
      </c>
      <c r="BM184" s="222" t="str">
        <f>IF($B184="","",SUMIF('importation prevair'!$A:$A,CONCATENATE('Suivi du personnel'!$B184," ",'Suivi du personnel'!BM$8),'importation prevair'!$O:$O))</f>
        <v/>
      </c>
      <c r="BN184" s="223" t="str">
        <f>IF($B184="","",SUMIF('importation prevair'!$A:$A,CONCATENATE('Suivi du personnel'!$B184," ",'Suivi du personnel'!BN$8),'importation prevair'!$O:$O))</f>
        <v/>
      </c>
      <c r="BO184" s="221" t="str">
        <f>IF($B184="","",SUMIF('importation prevair'!$A:$A,CONCATENATE('Suivi du personnel'!$B184," ",'Suivi du personnel'!BO$8),'importation prevair'!$O:$O))</f>
        <v/>
      </c>
      <c r="BP184" s="222" t="str">
        <f>IF($B184="","",SUMIF('importation prevair'!$A:$A,CONCATENATE('Suivi du personnel'!$B184," ",'Suivi du personnel'!BP$8),'importation prevair'!$O:$O))</f>
        <v/>
      </c>
      <c r="BQ184" s="222" t="str">
        <f>IF($B184="","",SUMIF('importation prevair'!$A:$A,CONCATENATE('Suivi du personnel'!$B184," ",'Suivi du personnel'!BQ$8),'importation prevair'!$O:$O))</f>
        <v/>
      </c>
      <c r="BR184" s="222" t="str">
        <f>IF($B184="","",SUMIF('importation prevair'!$A:$A,CONCATENATE('Suivi du personnel'!$B184," ",'Suivi du personnel'!BR$8),'importation prevair'!$O:$O))</f>
        <v/>
      </c>
      <c r="BS184" s="222" t="str">
        <f>IF($B184="","",SUMIF('importation prevair'!$A:$A,CONCATENATE('Suivi du personnel'!$B184," ",'Suivi du personnel'!BS$8),'importation prevair'!$O:$O))</f>
        <v/>
      </c>
      <c r="BT184" s="222" t="str">
        <f>IF($B184="","",SUMIF('importation prevair'!$A:$A,CONCATENATE('Suivi du personnel'!$B184," ",'Suivi du personnel'!BT$8),'importation prevair'!$O:$O))</f>
        <v/>
      </c>
      <c r="BU184" s="223" t="str">
        <f>IF($B184="","",SUMIF('importation prevair'!$A:$A,CONCATENATE('Suivi du personnel'!$B184," ",'Suivi du personnel'!BU$8),'importation prevair'!$O:$O))</f>
        <v/>
      </c>
      <c r="BV184" s="221" t="str">
        <f>IF($B184="","",SUMIF('importation prevair'!$A:$A,CONCATENATE('Suivi du personnel'!$B184," ",'Suivi du personnel'!BV$8),'importation prevair'!$O:$O))</f>
        <v/>
      </c>
      <c r="BW184" s="222" t="str">
        <f>IF($B184="","",SUMIF('importation prevair'!$A:$A,CONCATENATE('Suivi du personnel'!$B184," ",'Suivi du personnel'!BW$8),'importation prevair'!$O:$O))</f>
        <v/>
      </c>
      <c r="BX184" s="222" t="str">
        <f>IF($B184="","",SUMIF('importation prevair'!$A:$A,CONCATENATE('Suivi du personnel'!$B184," ",'Suivi du personnel'!BX$8),'importation prevair'!$O:$O))</f>
        <v/>
      </c>
      <c r="BY184" s="222" t="str">
        <f>IF($B184="","",SUMIF('importation prevair'!$A:$A,CONCATENATE('Suivi du personnel'!$B184," ",'Suivi du personnel'!BY$8),'importation prevair'!$O:$O))</f>
        <v/>
      </c>
      <c r="BZ184" s="222" t="str">
        <f>IF($B184="","",SUMIF('importation prevair'!$A:$A,CONCATENATE('Suivi du personnel'!$B184," ",'Suivi du personnel'!BZ$8),'importation prevair'!$O:$O))</f>
        <v/>
      </c>
      <c r="CA184" s="222" t="str">
        <f>IF($B184="","",SUMIF('importation prevair'!$A:$A,CONCATENATE('Suivi du personnel'!$B184," ",'Suivi du personnel'!CA$8),'importation prevair'!$O:$O))</f>
        <v/>
      </c>
      <c r="CB184" s="223" t="str">
        <f>IF($B184="","",SUMIF('importation prevair'!$A:$A,CONCATENATE('Suivi du personnel'!$B184," ",'Suivi du personnel'!CB$8),'importation prevair'!$O:$O))</f>
        <v/>
      </c>
      <c r="CC184" s="221" t="str">
        <f>IF($B184="","",SUMIF('importation prevair'!$A:$A,CONCATENATE('Suivi du personnel'!$B184," ",'Suivi du personnel'!CC$8),'importation prevair'!$O:$O))</f>
        <v/>
      </c>
      <c r="CD184" s="222" t="str">
        <f>IF($B184="","",SUMIF('importation prevair'!$A:$A,CONCATENATE('Suivi du personnel'!$B184," ",'Suivi du personnel'!CD$8),'importation prevair'!$O:$O))</f>
        <v/>
      </c>
      <c r="CE184" s="222" t="str">
        <f>IF($B184="","",SUMIF('importation prevair'!$A:$A,CONCATENATE('Suivi du personnel'!$B184," ",'Suivi du personnel'!CE$8),'importation prevair'!$O:$O))</f>
        <v/>
      </c>
      <c r="CF184" s="222" t="str">
        <f>IF($B184="","",SUMIF('importation prevair'!$A:$A,CONCATENATE('Suivi du personnel'!$B184," ",'Suivi du personnel'!CF$8),'importation prevair'!$O:$O))</f>
        <v/>
      </c>
      <c r="CG184" s="222" t="str">
        <f>IF($B184="","",SUMIF('importation prevair'!$A:$A,CONCATENATE('Suivi du personnel'!$B184," ",'Suivi du personnel'!CG$8),'importation prevair'!$O:$O))</f>
        <v/>
      </c>
      <c r="CH184" s="222" t="str">
        <f>IF($B184="","",SUMIF('importation prevair'!$A:$A,CONCATENATE('Suivi du personnel'!$B184," ",'Suivi du personnel'!CH$8),'importation prevair'!$O:$O))</f>
        <v/>
      </c>
      <c r="CI184" s="223" t="str">
        <f>IF($B184="","",SUMIF('importation prevair'!$A:$A,CONCATENATE('Suivi du personnel'!$B184," ",'Suivi du personnel'!CI$8),'importation prevair'!$O:$O))</f>
        <v/>
      </c>
      <c r="CJ184" s="221" t="str">
        <f>IF($B184="","",SUMIF('importation prevair'!$A:$A,CONCATENATE('Suivi du personnel'!$B184," ",'Suivi du personnel'!CJ$8),'importation prevair'!$O:$O))</f>
        <v/>
      </c>
      <c r="CK184" s="222" t="str">
        <f>IF($B184="","",SUMIF('importation prevair'!$A:$A,CONCATENATE('Suivi du personnel'!$B184," ",'Suivi du personnel'!CK$8),'importation prevair'!$O:$O))</f>
        <v/>
      </c>
      <c r="CL184" s="222" t="str">
        <f>IF($B184="","",SUMIF('importation prevair'!$A:$A,CONCATENATE('Suivi du personnel'!$B184," ",'Suivi du personnel'!CL$8),'importation prevair'!$O:$O))</f>
        <v/>
      </c>
      <c r="CM184" s="222" t="str">
        <f>IF($B184="","",SUMIF('importation prevair'!$A:$A,CONCATENATE('Suivi du personnel'!$B184," ",'Suivi du personnel'!CM$8),'importation prevair'!$O:$O))</f>
        <v/>
      </c>
      <c r="CN184" s="222" t="str">
        <f>IF($B184="","",SUMIF('importation prevair'!$A:$A,CONCATENATE('Suivi du personnel'!$B184," ",'Suivi du personnel'!CN$8),'importation prevair'!$O:$O))</f>
        <v/>
      </c>
      <c r="CO184" s="222" t="str">
        <f>IF($B184="","",SUMIF('importation prevair'!$A:$A,CONCATENATE('Suivi du personnel'!$B184," ",'Suivi du personnel'!CO$8),'importation prevair'!$O:$O))</f>
        <v/>
      </c>
      <c r="CP184" s="223" t="str">
        <f>IF($B184="","",SUMIF('importation prevair'!$A:$A,CONCATENATE('Suivi du personnel'!$B184," ",'Suivi du personnel'!CP$8),'importation prevair'!$O:$O))</f>
        <v/>
      </c>
      <c r="CQ184" s="221" t="str">
        <f>IF($B184="","",SUMIF('importation prevair'!$A:$A,CONCATENATE('Suivi du personnel'!$B184," ",'Suivi du personnel'!CQ$8),'importation prevair'!$O:$O))</f>
        <v/>
      </c>
      <c r="CR184" s="222" t="str">
        <f>IF($B184="","",SUMIF('importation prevair'!$A:$A,CONCATENATE('Suivi du personnel'!$B184," ",'Suivi du personnel'!CR$8),'importation prevair'!$O:$O))</f>
        <v/>
      </c>
      <c r="CS184" s="222" t="str">
        <f>IF($B184="","",SUMIF('importation prevair'!$A:$A,CONCATENATE('Suivi du personnel'!$B184," ",'Suivi du personnel'!CS$8),'importation prevair'!$O:$O))</f>
        <v/>
      </c>
      <c r="CT184" s="222" t="str">
        <f>IF($B184="","",SUMIF('importation prevair'!$A:$A,CONCATENATE('Suivi du personnel'!$B184," ",'Suivi du personnel'!CT$8),'importation prevair'!$O:$O))</f>
        <v/>
      </c>
      <c r="CU184" s="222" t="str">
        <f>IF($B184="","",SUMIF('importation prevair'!$A:$A,CONCATENATE('Suivi du personnel'!$B184," ",'Suivi du personnel'!CU$8),'importation prevair'!$O:$O))</f>
        <v/>
      </c>
      <c r="CV184" s="222" t="str">
        <f>IF($B184="","",SUMIF('importation prevair'!$A:$A,CONCATENATE('Suivi du personnel'!$B184," ",'Suivi du personnel'!CV$8),'importation prevair'!$O:$O))</f>
        <v/>
      </c>
      <c r="CW184" s="223" t="str">
        <f>IF($B184="","",SUMIF('importation prevair'!$A:$A,CONCATENATE('Suivi du personnel'!$B184," ",'Suivi du personnel'!CW$8),'importation prevair'!$O:$O))</f>
        <v/>
      </c>
      <c r="CX184" s="221" t="str">
        <f>IF($B184="","",SUMIF('importation prevair'!$A:$A,CONCATENATE('Suivi du personnel'!$B184," ",'Suivi du personnel'!CX$8),'importation prevair'!$O:$O))</f>
        <v/>
      </c>
      <c r="CY184" s="222" t="str">
        <f>IF($B184="","",SUMIF('importation prevair'!$A:$A,CONCATENATE('Suivi du personnel'!$B184," ",'Suivi du personnel'!CY$8),'importation prevair'!$O:$O))</f>
        <v/>
      </c>
      <c r="CZ184" s="222" t="str">
        <f>IF($B184="","",SUMIF('importation prevair'!$A:$A,CONCATENATE('Suivi du personnel'!$B184," ",'Suivi du personnel'!CZ$8),'importation prevair'!$O:$O))</f>
        <v/>
      </c>
      <c r="DA184" s="222" t="str">
        <f>IF($B184="","",SUMIF('importation prevair'!$A:$A,CONCATENATE('Suivi du personnel'!$B184," ",'Suivi du personnel'!DA$8),'importation prevair'!$O:$O))</f>
        <v/>
      </c>
      <c r="DB184" s="222" t="str">
        <f>IF($B184="","",SUMIF('importation prevair'!$A:$A,CONCATENATE('Suivi du personnel'!$B184," ",'Suivi du personnel'!DB$8),'importation prevair'!$O:$O))</f>
        <v/>
      </c>
      <c r="DC184" s="222" t="str">
        <f>IF($B184="","",SUMIF('importation prevair'!$A:$A,CONCATENATE('Suivi du personnel'!$B184," ",'Suivi du personnel'!DC$8),'importation prevair'!$O:$O))</f>
        <v/>
      </c>
      <c r="DD184" s="223" t="str">
        <f>IF($B184="","",SUMIF('importation prevair'!$A:$A,CONCATENATE('Suivi du personnel'!$B184," ",'Suivi du personnel'!DD$8),'importation prevair'!$O:$O))</f>
        <v/>
      </c>
      <c r="DE184" s="260" t="str">
        <f>IF($B184="","",SUMIF('importation prevair'!$A:$A,CONCATENATE('Suivi du personnel'!$B184," ",'Suivi du personnel'!DE$8),'importation prevair'!$O:$O))</f>
        <v/>
      </c>
      <c r="DF184" s="162" t="str">
        <f>IF($B184="","",SUMIF('importation prevair'!$A:$A,CONCATENATE('Suivi du personnel'!$B184," ",'Suivi du personnel'!DF$8),'importation prevair'!$O:$O))</f>
        <v/>
      </c>
      <c r="DG184" s="162" t="str">
        <f>IF($B184="","",SUMIF('importation prevair'!$A:$A,CONCATENATE('Suivi du personnel'!$B184," ",'Suivi du personnel'!DG$8),'importation prevair'!$O:$O))</f>
        <v/>
      </c>
      <c r="DH184" s="162" t="str">
        <f>IF($B184="","",SUMIF('importation prevair'!$A:$A,CONCATENATE('Suivi du personnel'!$B184," ",'Suivi du personnel'!DH$8),'importation prevair'!$O:$O))</f>
        <v/>
      </c>
      <c r="DI184" s="162" t="str">
        <f>IF($B184="","",SUMIF('importation prevair'!$A:$A,CONCATENATE('Suivi du personnel'!$B184," ",'Suivi du personnel'!DI$8),'importation prevair'!$O:$O))</f>
        <v/>
      </c>
      <c r="DJ184" s="162" t="str">
        <f>IF($B184="","",SUMIF('importation prevair'!$A:$A,CONCATENATE('Suivi du personnel'!$B184," ",'Suivi du personnel'!DJ$8),'importation prevair'!$O:$O))</f>
        <v/>
      </c>
      <c r="DK184" s="261" t="str">
        <f>IF($B184="","",SUMIF('importation prevair'!$A:$A,CONCATENATE('Suivi du personnel'!$B184," ",'Suivi du personnel'!DK$8),'importation prevair'!$O:$O))</f>
        <v/>
      </c>
      <c r="DL184" s="162" t="str">
        <f>IF($B184="","",SUMIF('importation prevair'!$A:$A,CONCATENATE('Suivi du personnel'!$B184," ",'Suivi du personnel'!DL$8),'importation prevair'!$O:$O))</f>
        <v/>
      </c>
      <c r="DM184" s="162" t="str">
        <f>IF($B184="","",SUMIF('importation prevair'!$A:$A,CONCATENATE('Suivi du personnel'!$B184," ",'Suivi du personnel'!DM$8),'importation prevair'!$O:$O))</f>
        <v/>
      </c>
      <c r="DN184" s="162" t="str">
        <f>IF($B184="","",SUMIF('importation prevair'!$A:$A,CONCATENATE('Suivi du personnel'!$B184," ",'Suivi du personnel'!DN$8),'importation prevair'!$O:$O))</f>
        <v/>
      </c>
      <c r="DO184" s="162" t="str">
        <f>IF($B184="","",SUMIF('importation prevair'!$A:$A,CONCATENATE('Suivi du personnel'!$B184," ",'Suivi du personnel'!DO$8),'importation prevair'!$O:$O))</f>
        <v/>
      </c>
      <c r="DP184" s="162" t="str">
        <f>IF($B184="","",SUMIF('importation prevair'!$A:$A,CONCATENATE('Suivi du personnel'!$B184," ",'Suivi du personnel'!DP$8),'importation prevair'!$O:$O))</f>
        <v/>
      </c>
      <c r="DQ184" s="162" t="str">
        <f>IF($B184="","",SUMIF('importation prevair'!$A:$A,CONCATENATE('Suivi du personnel'!$B184," ",'Suivi du personnel'!DQ$8),'importation prevair'!$O:$O))</f>
        <v/>
      </c>
      <c r="DR184" s="259" t="str">
        <f>IF($B184="","",SUMIF('importation prevair'!$A:$A,CONCATENATE('Suivi du personnel'!$B184," ",'Suivi du personnel'!DR$8),'importation prevair'!$O:$O))</f>
        <v/>
      </c>
      <c r="DS184" s="260" t="str">
        <f>IF($B184="","",SUMIF('importation prevair'!$A:$A,CONCATENATE('Suivi du personnel'!$B184," ",'Suivi du personnel'!DS$8),'importation prevair'!$O:$O))</f>
        <v/>
      </c>
      <c r="DT184" s="162" t="str">
        <f>IF($B184="","",SUMIF('importation prevair'!$A:$A,CONCATENATE('Suivi du personnel'!$B184," ",'Suivi du personnel'!DT$8),'importation prevair'!$O:$O))</f>
        <v/>
      </c>
      <c r="DU184" s="162" t="str">
        <f>IF($B184="","",SUMIF('importation prevair'!$A:$A,CONCATENATE('Suivi du personnel'!$B184," ",'Suivi du personnel'!DU$8),'importation prevair'!$O:$O))</f>
        <v/>
      </c>
      <c r="DV184" s="162" t="str">
        <f>IF($B184="","",SUMIF('importation prevair'!$A:$A,CONCATENATE('Suivi du personnel'!$B184," ",'Suivi du personnel'!DV$8),'importation prevair'!$O:$O))</f>
        <v/>
      </c>
      <c r="DW184" s="162" t="str">
        <f>IF($B184="","",SUMIF('importation prevair'!$A:$A,CONCATENATE('Suivi du personnel'!$B184," ",'Suivi du personnel'!DW$8),'importation prevair'!$O:$O))</f>
        <v/>
      </c>
      <c r="DX184" s="162" t="str">
        <f>IF($B184="","",SUMIF('importation prevair'!$A:$A,CONCATENATE('Suivi du personnel'!$B184," ",'Suivi du personnel'!DX$8),'importation prevair'!$O:$O))</f>
        <v/>
      </c>
      <c r="DY184" s="261" t="str">
        <f>IF($B184="","",SUMIF('importation prevair'!$A:$A,CONCATENATE('Suivi du personnel'!$B184," ",'Suivi du personnel'!DY$8),'importation prevair'!$O:$O))</f>
        <v/>
      </c>
      <c r="DZ184" s="162" t="str">
        <f>IF($B184="","",SUMIF('importation prevair'!$A:$A,CONCATENATE('Suivi du personnel'!$B184," ",'Suivi du personnel'!DZ$8),'importation prevair'!$O:$O))</f>
        <v/>
      </c>
      <c r="EA184" s="162" t="str">
        <f>IF($B184="","",SUMIF('importation prevair'!$A:$A,CONCATENATE('Suivi du personnel'!$B184," ",'Suivi du personnel'!EA$8),'importation prevair'!$O:$O))</f>
        <v/>
      </c>
      <c r="EB184" s="162" t="str">
        <f>IF($B184="","",SUMIF('importation prevair'!$A:$A,CONCATENATE('Suivi du personnel'!$B184," ",'Suivi du personnel'!EB$8),'importation prevair'!$O:$O))</f>
        <v/>
      </c>
      <c r="EC184" s="162" t="str">
        <f>IF($B184="","",SUMIF('importation prevair'!$A:$A,CONCATENATE('Suivi du personnel'!$B184," ",'Suivi du personnel'!EC$8),'importation prevair'!$O:$O))</f>
        <v/>
      </c>
      <c r="ED184" s="162" t="str">
        <f>IF($B184="","",SUMIF('importation prevair'!$A:$A,CONCATENATE('Suivi du personnel'!$B184," ",'Suivi du personnel'!ED$8),'importation prevair'!$O:$O))</f>
        <v/>
      </c>
      <c r="EE184" s="162" t="str">
        <f>IF($B184="","",SUMIF('importation prevair'!$A:$A,CONCATENATE('Suivi du personnel'!$B184," ",'Suivi du personnel'!EE$8),'importation prevair'!$O:$O))</f>
        <v/>
      </c>
      <c r="EF184" s="259" t="str">
        <f>IF($B184="","",SUMIF('importation prevair'!$A:$A,CONCATENATE('Suivi du personnel'!$B184," ",'Suivi du personnel'!EF$8),'importation prevair'!$O:$O))</f>
        <v/>
      </c>
      <c r="EG184" s="260" t="str">
        <f>IF($B184="","",SUMIF('importation prevair'!$A:$A,CONCATENATE('Suivi du personnel'!$B184," ",'Suivi du personnel'!EG$8),'importation prevair'!$O:$O))</f>
        <v/>
      </c>
      <c r="EH184" s="162" t="str">
        <f>IF($B184="","",SUMIF('importation prevair'!$A:$A,CONCATENATE('Suivi du personnel'!$B184," ",'Suivi du personnel'!EH$8),'importation prevair'!$O:$O))</f>
        <v/>
      </c>
      <c r="EI184" s="162" t="str">
        <f>IF($B184="","",SUMIF('importation prevair'!$A:$A,CONCATENATE('Suivi du personnel'!$B184," ",'Suivi du personnel'!EI$8),'importation prevair'!$O:$O))</f>
        <v/>
      </c>
      <c r="EJ184" s="162" t="str">
        <f>IF($B184="","",SUMIF('importation prevair'!$A:$A,CONCATENATE('Suivi du personnel'!$B184," ",'Suivi du personnel'!EJ$8),'importation prevair'!$O:$O))</f>
        <v/>
      </c>
      <c r="EK184" s="162" t="str">
        <f>IF($B184="","",SUMIF('importation prevair'!$A:$A,CONCATENATE('Suivi du personnel'!$B184," ",'Suivi du personnel'!EK$8),'importation prevair'!$O:$O))</f>
        <v/>
      </c>
      <c r="EL184" s="162" t="str">
        <f>IF($B184="","",SUMIF('importation prevair'!$A:$A,CONCATENATE('Suivi du personnel'!$B184," ",'Suivi du personnel'!EL$8),'importation prevair'!$O:$O))</f>
        <v/>
      </c>
      <c r="EM184" s="261" t="str">
        <f>IF($B184="","",SUMIF('importation prevair'!$A:$A,CONCATENATE('Suivi du personnel'!$B184," ",'Suivi du personnel'!EM$8),'importation prevair'!$O:$O))</f>
        <v/>
      </c>
      <c r="EN184" s="162" t="str">
        <f>IF($B184="","",SUMIF('importation prevair'!$A:$A,CONCATENATE('Suivi du personnel'!$B184," ",'Suivi du personnel'!EN$8),'importation prevair'!$O:$O))</f>
        <v/>
      </c>
      <c r="EO184" s="162" t="str">
        <f>IF($B184="","",SUMIF('importation prevair'!$A:$A,CONCATENATE('Suivi du personnel'!$B184," ",'Suivi du personnel'!EO$8),'importation prevair'!$O:$O))</f>
        <v/>
      </c>
      <c r="EP184" s="162" t="str">
        <f>IF($B184="","",SUMIF('importation prevair'!$A:$A,CONCATENATE('Suivi du personnel'!$B184," ",'Suivi du personnel'!EP$8),'importation prevair'!$O:$O))</f>
        <v/>
      </c>
      <c r="EQ184" s="162" t="str">
        <f>IF($B184="","",SUMIF('importation prevair'!$A:$A,CONCATENATE('Suivi du personnel'!$B184," ",'Suivi du personnel'!EQ$8),'importation prevair'!$O:$O))</f>
        <v/>
      </c>
      <c r="ER184" s="162" t="str">
        <f>IF($B184="","",SUMIF('importation prevair'!$A:$A,CONCATENATE('Suivi du personnel'!$B184," ",'Suivi du personnel'!ER$8),'importation prevair'!$O:$O))</f>
        <v/>
      </c>
      <c r="ES184" s="162" t="str">
        <f>IF($B184="","",SUMIF('importation prevair'!$A:$A,CONCATENATE('Suivi du personnel'!$B184," ",'Suivi du personnel'!ES$8),'importation prevair'!$O:$O))</f>
        <v/>
      </c>
      <c r="ET184" s="259" t="str">
        <f>IF($B184="","",SUMIF('importation prevair'!$A:$A,CONCATENATE('Suivi du personnel'!$B184," ",'Suivi du personnel'!ET$8),'importation prevair'!$O:$O))</f>
        <v/>
      </c>
      <c r="EU184" s="260" t="str">
        <f>IF($B184="","",SUMIF('importation prevair'!$A:$A,CONCATENATE('Suivi du personnel'!$B184," ",'Suivi du personnel'!EU$8),'importation prevair'!$O:$O))</f>
        <v/>
      </c>
      <c r="EV184" s="162" t="str">
        <f>IF($B184="","",SUMIF('importation prevair'!$A:$A,CONCATENATE('Suivi du personnel'!$B184," ",'Suivi du personnel'!EV$8),'importation prevair'!$O:$O))</f>
        <v/>
      </c>
      <c r="EW184" s="162" t="str">
        <f>IF($B184="","",SUMIF('importation prevair'!$A:$A,CONCATENATE('Suivi du personnel'!$B184," ",'Suivi du personnel'!EW$8),'importation prevair'!$O:$O))</f>
        <v/>
      </c>
      <c r="EX184" s="162" t="str">
        <f>IF($B184="","",SUMIF('importation prevair'!$A:$A,CONCATENATE('Suivi du personnel'!$B184," ",'Suivi du personnel'!EX$8),'importation prevair'!$O:$O))</f>
        <v/>
      </c>
      <c r="EY184" s="162" t="str">
        <f>IF($B184="","",SUMIF('importation prevair'!$A:$A,CONCATENATE('Suivi du personnel'!$B184," ",'Suivi du personnel'!EY$8),'importation prevair'!$O:$O))</f>
        <v/>
      </c>
      <c r="EZ184" s="162" t="str">
        <f>IF($B184="","",SUMIF('importation prevair'!$A:$A,CONCATENATE('Suivi du personnel'!$B184," ",'Suivi du personnel'!EZ$8),'importation prevair'!$O:$O))</f>
        <v/>
      </c>
      <c r="FA184" s="261" t="str">
        <f>IF($B184="","",SUMIF('importation prevair'!$A:$A,CONCATENATE('Suivi du personnel'!$B184," ",'Suivi du personnel'!FA$8),'importation prevair'!$O:$O))</f>
        <v/>
      </c>
      <c r="FB184" s="162" t="str">
        <f>IF($B184="","",SUMIF('importation prevair'!$A:$A,CONCATENATE('Suivi du personnel'!$B184," ",'Suivi du personnel'!FB$8),'importation prevair'!$O:$O))</f>
        <v/>
      </c>
      <c r="FC184" s="162" t="str">
        <f>IF($B184="","",SUMIF('importation prevair'!$A:$A,CONCATENATE('Suivi du personnel'!$B184," ",'Suivi du personnel'!FC$8),'importation prevair'!$O:$O))</f>
        <v/>
      </c>
      <c r="FD184" s="162" t="str">
        <f>IF($B184="","",SUMIF('importation prevair'!$A:$A,CONCATENATE('Suivi du personnel'!$B184," ",'Suivi du personnel'!FD$8),'importation prevair'!$O:$O))</f>
        <v/>
      </c>
      <c r="FE184" s="162" t="str">
        <f>IF($B184="","",SUMIF('importation prevair'!$A:$A,CONCATENATE('Suivi du personnel'!$B184," ",'Suivi du personnel'!FE$8),'importation prevair'!$O:$O))</f>
        <v/>
      </c>
      <c r="FF184" s="162" t="str">
        <f>IF($B184="","",SUMIF('importation prevair'!$A:$A,CONCATENATE('Suivi du personnel'!$B184," ",'Suivi du personnel'!FF$8),'importation prevair'!$O:$O))</f>
        <v/>
      </c>
      <c r="FG184" s="162" t="str">
        <f>IF($B184="","",SUMIF('importation prevair'!$A:$A,CONCATENATE('Suivi du personnel'!$B184," ",'Suivi du personnel'!FG$8),'importation prevair'!$O:$O))</f>
        <v/>
      </c>
      <c r="FH184" s="259" t="str">
        <f>IF($B184="","",SUMIF('importation prevair'!$A:$A,CONCATENATE('Suivi du personnel'!$B184," ",'Suivi du personnel'!FH$8),'importation prevair'!$O:$O))</f>
        <v/>
      </c>
      <c r="FI184" s="260" t="str">
        <f>IF($B184="","",SUMIF('importation prevair'!$A:$A,CONCATENATE('Suivi du personnel'!$B184," ",'Suivi du personnel'!FI$8),'importation prevair'!$O:$O))</f>
        <v/>
      </c>
      <c r="FJ184" s="162" t="str">
        <f>IF($B184="","",SUMIF('importation prevair'!$A:$A,CONCATENATE('Suivi du personnel'!$B184," ",'Suivi du personnel'!FJ$8),'importation prevair'!$O:$O))</f>
        <v/>
      </c>
      <c r="FK184" s="162" t="str">
        <f>IF($B184="","",SUMIF('importation prevair'!$A:$A,CONCATENATE('Suivi du personnel'!$B184," ",'Suivi du personnel'!FK$8),'importation prevair'!$O:$O))</f>
        <v/>
      </c>
      <c r="FL184" s="162" t="str">
        <f>IF($B184="","",SUMIF('importation prevair'!$A:$A,CONCATENATE('Suivi du personnel'!$B184," ",'Suivi du personnel'!FL$8),'importation prevair'!$O:$O))</f>
        <v/>
      </c>
      <c r="FM184" s="162" t="str">
        <f>IF($B184="","",SUMIF('importation prevair'!$A:$A,CONCATENATE('Suivi du personnel'!$B184," ",'Suivi du personnel'!FM$8),'importation prevair'!$O:$O))</f>
        <v/>
      </c>
      <c r="FN184" s="162" t="str">
        <f>IF($B184="","",SUMIF('importation prevair'!$A:$A,CONCATENATE('Suivi du personnel'!$B184," ",'Suivi du personnel'!FN$8),'importation prevair'!$O:$O))</f>
        <v/>
      </c>
      <c r="FO184" s="261" t="str">
        <f>IF($B184="","",SUMIF('importation prevair'!$A:$A,CONCATENATE('Suivi du personnel'!$B184," ",'Suivi du personnel'!FO$8),'importation prevair'!$O:$O))</f>
        <v/>
      </c>
      <c r="FP184" s="162" t="str">
        <f>IF($B184="","",SUMIF('importation prevair'!$A:$A,CONCATENATE('Suivi du personnel'!$B184," ",'Suivi du personnel'!FP$8),'importation prevair'!$O:$O))</f>
        <v/>
      </c>
      <c r="FQ184" s="162" t="str">
        <f>IF($B184="","",SUMIF('importation prevair'!$A:$A,CONCATENATE('Suivi du personnel'!$B184," ",'Suivi du personnel'!FQ$8),'importation prevair'!$O:$O))</f>
        <v/>
      </c>
      <c r="FR184" s="162" t="str">
        <f>IF($B184="","",SUMIF('importation prevair'!$A:$A,CONCATENATE('Suivi du personnel'!$B184," ",'Suivi du personnel'!FR$8),'importation prevair'!$O:$O))</f>
        <v/>
      </c>
      <c r="FS184" s="162" t="str">
        <f>IF($B184="","",SUMIF('importation prevair'!$A:$A,CONCATENATE('Suivi du personnel'!$B184," ",'Suivi du personnel'!FS$8),'importation prevair'!$O:$O))</f>
        <v/>
      </c>
      <c r="FT184" s="162" t="str">
        <f>IF($B184="","",SUMIF('importation prevair'!$A:$A,CONCATENATE('Suivi du personnel'!$B184," ",'Suivi du personnel'!FT$8),'importation prevair'!$O:$O))</f>
        <v/>
      </c>
      <c r="FU184" s="162" t="str">
        <f>IF($B184="","",SUMIF('importation prevair'!$A:$A,CONCATENATE('Suivi du personnel'!$B184," ",'Suivi du personnel'!FU$8),'importation prevair'!$O:$O))</f>
        <v/>
      </c>
      <c r="FV184" s="259" t="str">
        <f>IF($B184="","",SUMIF('importation prevair'!$A:$A,CONCATENATE('Suivi du personnel'!$B184," ",'Suivi du personnel'!FV$8),'importation prevair'!$O:$O))</f>
        <v/>
      </c>
      <c r="FW184" s="260" t="str">
        <f>IF($B184="","",SUMIF('importation prevair'!$A:$A,CONCATENATE('Suivi du personnel'!$B184," ",'Suivi du personnel'!FW$8),'importation prevair'!$O:$O))</f>
        <v/>
      </c>
      <c r="FX184" s="162" t="str">
        <f>IF($B184="","",SUMIF('importation prevair'!$A:$A,CONCATENATE('Suivi du personnel'!$B184," ",'Suivi du personnel'!FX$8),'importation prevair'!$O:$O))</f>
        <v/>
      </c>
      <c r="FY184" s="162" t="str">
        <f>IF($B184="","",SUMIF('importation prevair'!$A:$A,CONCATENATE('Suivi du personnel'!$B184," ",'Suivi du personnel'!FY$8),'importation prevair'!$O:$O))</f>
        <v/>
      </c>
      <c r="FZ184" s="162" t="str">
        <f>IF($B184="","",SUMIF('importation prevair'!$A:$A,CONCATENATE('Suivi du personnel'!$B184," ",'Suivi du personnel'!FZ$8),'importation prevair'!$O:$O))</f>
        <v/>
      </c>
      <c r="GA184" s="162" t="str">
        <f>IF($B184="","",SUMIF('importation prevair'!$A:$A,CONCATENATE('Suivi du personnel'!$B184," ",'Suivi du personnel'!GA$8),'importation prevair'!$O:$O))</f>
        <v/>
      </c>
      <c r="GB184" s="162" t="str">
        <f>IF($B184="","",SUMIF('importation prevair'!$A:$A,CONCATENATE('Suivi du personnel'!$B184," ",'Suivi du personnel'!GB$8),'importation prevair'!$O:$O))</f>
        <v/>
      </c>
      <c r="GC184" s="261" t="str">
        <f>IF($B184="","",SUMIF('importation prevair'!$A:$A,CONCATENATE('Suivi du personnel'!$B184," ",'Suivi du personnel'!GC$8),'importation prevair'!$O:$O))</f>
        <v/>
      </c>
      <c r="GD184" s="162" t="str">
        <f>IF($B184="","",SUMIF('importation prevair'!$A:$A,CONCATENATE('Suivi du personnel'!$B184," ",'Suivi du personnel'!GD$8),'importation prevair'!$O:$O))</f>
        <v/>
      </c>
      <c r="GE184" s="162" t="str">
        <f>IF($B184="","",SUMIF('importation prevair'!$A:$A,CONCATENATE('Suivi du personnel'!$B184," ",'Suivi du personnel'!GE$8),'importation prevair'!$O:$O))</f>
        <v/>
      </c>
      <c r="GF184" s="162" t="str">
        <f>IF($B184="","",SUMIF('importation prevair'!$A:$A,CONCATENATE('Suivi du personnel'!$B184," ",'Suivi du personnel'!GF$8),'importation prevair'!$O:$O))</f>
        <v/>
      </c>
      <c r="GG184" s="162" t="str">
        <f>IF($B184="","",SUMIF('importation prevair'!$A:$A,CONCATENATE('Suivi du personnel'!$B184," ",'Suivi du personnel'!GG$8),'importation prevair'!$O:$O))</f>
        <v/>
      </c>
      <c r="GH184" s="162" t="str">
        <f>IF($B184="","",SUMIF('importation prevair'!$A:$A,CONCATENATE('Suivi du personnel'!$B184," ",'Suivi du personnel'!GH$8),'importation prevair'!$O:$O))</f>
        <v/>
      </c>
      <c r="GI184" s="162" t="str">
        <f>IF($B184="","",SUMIF('importation prevair'!$A:$A,CONCATENATE('Suivi du personnel'!$B184," ",'Suivi du personnel'!GI$8),'importation prevair'!$O:$O))</f>
        <v/>
      </c>
      <c r="GJ184" s="259" t="str">
        <f>IF($B184="","",SUMIF('importation prevair'!$A:$A,CONCATENATE('Suivi du personnel'!$B184," ",'Suivi du personnel'!GJ$8),'importation prevair'!$O:$O))</f>
        <v/>
      </c>
      <c r="GK184" s="260" t="str">
        <f>IF($B184="","",SUMIF('importation prevair'!$A:$A,CONCATENATE('Suivi du personnel'!$B184," ",'Suivi du personnel'!GK$8),'importation prevair'!$O:$O))</f>
        <v/>
      </c>
      <c r="GL184" s="162" t="str">
        <f>IF($B184="","",SUMIF('importation prevair'!$A:$A,CONCATENATE('Suivi du personnel'!$B184," ",'Suivi du personnel'!GL$8),'importation prevair'!$O:$O))</f>
        <v/>
      </c>
      <c r="GM184" s="162" t="str">
        <f>IF($B184="","",SUMIF('importation prevair'!$A:$A,CONCATENATE('Suivi du personnel'!$B184," ",'Suivi du personnel'!GM$8),'importation prevair'!$O:$O))</f>
        <v/>
      </c>
      <c r="GN184" s="162" t="str">
        <f>IF($B184="","",SUMIF('importation prevair'!$A:$A,CONCATENATE('Suivi du personnel'!$B184," ",'Suivi du personnel'!GN$8),'importation prevair'!$O:$O))</f>
        <v/>
      </c>
      <c r="GO184" s="162" t="str">
        <f>IF($B184="","",SUMIF('importation prevair'!$A:$A,CONCATENATE('Suivi du personnel'!$B184," ",'Suivi du personnel'!GO$8),'importation prevair'!$O:$O))</f>
        <v/>
      </c>
      <c r="GP184" s="162" t="str">
        <f>IF($B184="","",SUMIF('importation prevair'!$A:$A,CONCATENATE('Suivi du personnel'!$B184," ",'Suivi du personnel'!GP$8),'importation prevair'!$O:$O))</f>
        <v/>
      </c>
      <c r="GQ184" s="261" t="str">
        <f>IF($B184="","",SUMIF('importation prevair'!$A:$A,CONCATENATE('Suivi du personnel'!$B184," ",'Suivi du personnel'!GQ$8),'importation prevair'!$O:$O))</f>
        <v/>
      </c>
    </row>
    <row r="185" spans="1:199" s="164" customFormat="1" ht="13.5" thickBot="1" x14ac:dyDescent="0.25">
      <c r="A185" s="289" t="str">
        <f>IF($B185="","",VLOOKUP($B185,'info personnel sur AT'!$A$3:$C$298,2,FALSE))</f>
        <v/>
      </c>
      <c r="B185" s="287"/>
      <c r="C185" s="284" t="str">
        <f>IF($B185="","",VLOOKUP($B185,'info personnel sur AT'!$A$3:$Q$298,3,FALSE))</f>
        <v/>
      </c>
      <c r="D185" s="280" t="str">
        <f>IF($B185="","",VLOOKUP($B185,'info personnel sur AT'!$A$3:$Q$298,4,FALSE))</f>
        <v/>
      </c>
      <c r="E185" s="277" t="str">
        <f>IF($B185="","",VLOOKUP($B185,'info personnel sur AT'!$A$3:$Q$298,5,FALSE))</f>
        <v/>
      </c>
      <c r="F185" s="219">
        <f t="shared" si="144"/>
        <v>0</v>
      </c>
      <c r="G185" s="240">
        <v>0.3</v>
      </c>
      <c r="H185" s="218">
        <f t="shared" si="138"/>
        <v>0.3</v>
      </c>
      <c r="I185" s="22" t="str">
        <f>IF($B185="","",VLOOKUP($B185,'info personnel sur AT'!$A$3:$Q$298,6,FALSE))</f>
        <v/>
      </c>
      <c r="J185" s="22" t="str">
        <f>IF($B185="","",VLOOKUP($B185,'info personnel sur AT'!$A$3:$Q$298,7,FALSE))</f>
        <v/>
      </c>
      <c r="K185" s="22" t="str">
        <f>IF($B185="","",VLOOKUP($B185,'info personnel sur AT'!$A$3:$Q$298,8,FALSE))</f>
        <v/>
      </c>
      <c r="L185" s="22" t="str">
        <f>IF($B185="","",VLOOKUP($B185,'info personnel sur AT'!$A$3:$Q$298,9,FALSE))</f>
        <v/>
      </c>
      <c r="M185" s="22" t="str">
        <f>IF($B185="","",VLOOKUP($B185,'info personnel sur AT'!$A$3:$Q$298,10,FALSE))</f>
        <v/>
      </c>
      <c r="N185" s="22" t="str">
        <f>IF($B185="","",VLOOKUP($B185,'info personnel sur AT'!$A$3:$Q$298,11,FALSE))</f>
        <v/>
      </c>
      <c r="O185" s="22" t="str">
        <f>IF($B185="","",VLOOKUP($B185,'info personnel sur AT'!$A$3:$Q$298,12,FALSE))</f>
        <v/>
      </c>
      <c r="P185" s="22" t="str">
        <f>IF($B185="","",VLOOKUP($B185,'info personnel sur AT'!$A$3:$Q$298,13,FALSE))</f>
        <v/>
      </c>
      <c r="Q185" s="22" t="str">
        <f>IF($B185="","",VLOOKUP($B185,'info personnel sur AT'!$A$3:$Q$298,14,FALSE))</f>
        <v/>
      </c>
      <c r="R185" s="22" t="str">
        <f>IF($B185="","",VLOOKUP($B185,'info personnel sur AT'!$A$3:$Q$298,15,FALSE))</f>
        <v/>
      </c>
      <c r="S185" s="22" t="str">
        <f>IF($B185="","",VLOOKUP($B185,'info personnel sur AT'!$A$3:$Q$298,16,FALSE))</f>
        <v/>
      </c>
      <c r="T185" s="22" t="str">
        <f>IF($B185="","",VLOOKUP($B185,'info personnel sur AT'!$A$3:$Q$298,17,FALSE))</f>
        <v/>
      </c>
      <c r="U185" s="11">
        <f t="shared" si="139"/>
        <v>0</v>
      </c>
      <c r="V185" s="2">
        <f t="shared" si="140"/>
        <v>0</v>
      </c>
      <c r="W185" s="6">
        <f t="shared" si="141"/>
        <v>0</v>
      </c>
      <c r="X185" s="180">
        <f t="shared" si="142"/>
        <v>1.8</v>
      </c>
      <c r="Y185" s="179">
        <f t="shared" si="145"/>
        <v>5</v>
      </c>
      <c r="Z185" s="192">
        <f t="shared" si="143"/>
        <v>10</v>
      </c>
      <c r="AA185" s="195">
        <f t="shared" si="108"/>
        <v>0</v>
      </c>
      <c r="AB185" s="195">
        <f t="shared" si="109"/>
        <v>0</v>
      </c>
      <c r="AC185" s="195">
        <f t="shared" si="110"/>
        <v>0</v>
      </c>
      <c r="AD185" s="195">
        <f t="shared" si="111"/>
        <v>0</v>
      </c>
      <c r="AE185" s="195">
        <f t="shared" si="112"/>
        <v>0</v>
      </c>
      <c r="AF185" s="195">
        <f t="shared" si="113"/>
        <v>0</v>
      </c>
      <c r="AG185" s="195">
        <f t="shared" si="114"/>
        <v>0</v>
      </c>
      <c r="AH185" s="248">
        <f t="shared" si="115"/>
        <v>0</v>
      </c>
      <c r="AI185" s="248">
        <f t="shared" si="116"/>
        <v>0</v>
      </c>
      <c r="AJ185" s="248">
        <f t="shared" si="117"/>
        <v>0</v>
      </c>
      <c r="AK185" s="248">
        <f t="shared" si="118"/>
        <v>0</v>
      </c>
      <c r="AL185" s="248">
        <f t="shared" si="119"/>
        <v>0</v>
      </c>
      <c r="AM185" s="248">
        <f t="shared" si="120"/>
        <v>0</v>
      </c>
      <c r="AN185" s="248">
        <f t="shared" si="121"/>
        <v>0</v>
      </c>
      <c r="AO185" s="248">
        <f t="shared" si="122"/>
        <v>0</v>
      </c>
      <c r="AP185" s="248">
        <f t="shared" si="123"/>
        <v>0</v>
      </c>
      <c r="AQ185" s="248">
        <f t="shared" si="124"/>
        <v>0</v>
      </c>
      <c r="AR185" s="248">
        <f t="shared" si="125"/>
        <v>0</v>
      </c>
      <c r="AS185" s="248">
        <f t="shared" si="126"/>
        <v>0</v>
      </c>
      <c r="AT185" s="248">
        <f t="shared" si="127"/>
        <v>0</v>
      </c>
      <c r="AU185" s="248">
        <f t="shared" si="128"/>
        <v>0</v>
      </c>
      <c r="AV185" s="245">
        <f t="shared" si="135"/>
        <v>0</v>
      </c>
      <c r="AW185" s="245">
        <f t="shared" si="136"/>
        <v>0</v>
      </c>
      <c r="AX185" s="252">
        <f t="shared" si="137"/>
        <v>0</v>
      </c>
      <c r="AY185" s="253">
        <f t="shared" si="132"/>
        <v>0</v>
      </c>
      <c r="AZ185" s="253">
        <f t="shared" si="133"/>
        <v>0</v>
      </c>
      <c r="BA185" s="221" t="str">
        <f>IF($B185="","",SUMIF('importation prevair'!$A:$A,CONCATENATE('Suivi du personnel'!$B185," ",'Suivi du personnel'!BA$8),'importation prevair'!$O:$O))</f>
        <v/>
      </c>
      <c r="BB185" s="222" t="str">
        <f>IF($B185="","",SUMIF('importation prevair'!$A:$A,CONCATENATE('Suivi du personnel'!$B185," ",'Suivi du personnel'!BB$8),'importation prevair'!$O:$O))</f>
        <v/>
      </c>
      <c r="BC185" s="222" t="str">
        <f>IF($B185="","",SUMIF('importation prevair'!$A:$A,CONCATENATE('Suivi du personnel'!$B185," ",'Suivi du personnel'!BC$8),'importation prevair'!$O:$O))</f>
        <v/>
      </c>
      <c r="BD185" s="222" t="str">
        <f>IF($B185="","",SUMIF('importation prevair'!$A:$A,CONCATENATE('Suivi du personnel'!$B185," ",'Suivi du personnel'!BD$8),'importation prevair'!$O:$O))</f>
        <v/>
      </c>
      <c r="BE185" s="222" t="str">
        <f>IF($B185="","",SUMIF('importation prevair'!$A:$A,CONCATENATE('Suivi du personnel'!$B185," ",'Suivi du personnel'!BE$8),'importation prevair'!$O:$O))</f>
        <v/>
      </c>
      <c r="BF185" s="222" t="str">
        <f>IF($B185="","",SUMIF('importation prevair'!$A:$A,CONCATENATE('Suivi du personnel'!$B185," ",'Suivi du personnel'!BF$8),'importation prevair'!$O:$O))</f>
        <v/>
      </c>
      <c r="BG185" s="223" t="str">
        <f>IF($B185="","",SUMIF('importation prevair'!$A:$A,CONCATENATE('Suivi du personnel'!$B185," ",'Suivi du personnel'!BG$8),'importation prevair'!$O:$O))</f>
        <v/>
      </c>
      <c r="BH185" s="221" t="str">
        <f>IF($B185="","",SUMIF('importation prevair'!$A:$A,CONCATENATE('Suivi du personnel'!$B185," ",'Suivi du personnel'!BH$8),'importation prevair'!$O:$O))</f>
        <v/>
      </c>
      <c r="BI185" s="222" t="str">
        <f>IF($B185="","",SUMIF('importation prevair'!$A:$A,CONCATENATE('Suivi du personnel'!$B185," ",'Suivi du personnel'!BI$8),'importation prevair'!$O:$O))</f>
        <v/>
      </c>
      <c r="BJ185" s="222" t="str">
        <f>IF($B185="","",SUMIF('importation prevair'!$A:$A,CONCATENATE('Suivi du personnel'!$B185," ",'Suivi du personnel'!BJ$8),'importation prevair'!$O:$O))</f>
        <v/>
      </c>
      <c r="BK185" s="222" t="str">
        <f>IF($B185="","",SUMIF('importation prevair'!$A:$A,CONCATENATE('Suivi du personnel'!$B185," ",'Suivi du personnel'!BK$8),'importation prevair'!$O:$O))</f>
        <v/>
      </c>
      <c r="BL185" s="222" t="str">
        <f>IF($B185="","",SUMIF('importation prevair'!$A:$A,CONCATENATE('Suivi du personnel'!$B185," ",'Suivi du personnel'!BL$8),'importation prevair'!$O:$O))</f>
        <v/>
      </c>
      <c r="BM185" s="222" t="str">
        <f>IF($B185="","",SUMIF('importation prevair'!$A:$A,CONCATENATE('Suivi du personnel'!$B185," ",'Suivi du personnel'!BM$8),'importation prevair'!$O:$O))</f>
        <v/>
      </c>
      <c r="BN185" s="223" t="str">
        <f>IF($B185="","",SUMIF('importation prevair'!$A:$A,CONCATENATE('Suivi du personnel'!$B185," ",'Suivi du personnel'!BN$8),'importation prevair'!$O:$O))</f>
        <v/>
      </c>
      <c r="BO185" s="221" t="str">
        <f>IF($B185="","",SUMIF('importation prevair'!$A:$A,CONCATENATE('Suivi du personnel'!$B185," ",'Suivi du personnel'!BO$8),'importation prevair'!$O:$O))</f>
        <v/>
      </c>
      <c r="BP185" s="222" t="str">
        <f>IF($B185="","",SUMIF('importation prevair'!$A:$A,CONCATENATE('Suivi du personnel'!$B185," ",'Suivi du personnel'!BP$8),'importation prevair'!$O:$O))</f>
        <v/>
      </c>
      <c r="BQ185" s="222" t="str">
        <f>IF($B185="","",SUMIF('importation prevair'!$A:$A,CONCATENATE('Suivi du personnel'!$B185," ",'Suivi du personnel'!BQ$8),'importation prevair'!$O:$O))</f>
        <v/>
      </c>
      <c r="BR185" s="222" t="str">
        <f>IF($B185="","",SUMIF('importation prevair'!$A:$A,CONCATENATE('Suivi du personnel'!$B185," ",'Suivi du personnel'!BR$8),'importation prevair'!$O:$O))</f>
        <v/>
      </c>
      <c r="BS185" s="222" t="str">
        <f>IF($B185="","",SUMIF('importation prevair'!$A:$A,CONCATENATE('Suivi du personnel'!$B185," ",'Suivi du personnel'!BS$8),'importation prevair'!$O:$O))</f>
        <v/>
      </c>
      <c r="BT185" s="222" t="str">
        <f>IF($B185="","",SUMIF('importation prevair'!$A:$A,CONCATENATE('Suivi du personnel'!$B185," ",'Suivi du personnel'!BT$8),'importation prevair'!$O:$O))</f>
        <v/>
      </c>
      <c r="BU185" s="223" t="str">
        <f>IF($B185="","",SUMIF('importation prevair'!$A:$A,CONCATENATE('Suivi du personnel'!$B185," ",'Suivi du personnel'!BU$8),'importation prevair'!$O:$O))</f>
        <v/>
      </c>
      <c r="BV185" s="221" t="str">
        <f>IF($B185="","",SUMIF('importation prevair'!$A:$A,CONCATENATE('Suivi du personnel'!$B185," ",'Suivi du personnel'!BV$8),'importation prevair'!$O:$O))</f>
        <v/>
      </c>
      <c r="BW185" s="222" t="str">
        <f>IF($B185="","",SUMIF('importation prevair'!$A:$A,CONCATENATE('Suivi du personnel'!$B185," ",'Suivi du personnel'!BW$8),'importation prevair'!$O:$O))</f>
        <v/>
      </c>
      <c r="BX185" s="222" t="str">
        <f>IF($B185="","",SUMIF('importation prevair'!$A:$A,CONCATENATE('Suivi du personnel'!$B185," ",'Suivi du personnel'!BX$8),'importation prevair'!$O:$O))</f>
        <v/>
      </c>
      <c r="BY185" s="222" t="str">
        <f>IF($B185="","",SUMIF('importation prevair'!$A:$A,CONCATENATE('Suivi du personnel'!$B185," ",'Suivi du personnel'!BY$8),'importation prevair'!$O:$O))</f>
        <v/>
      </c>
      <c r="BZ185" s="222" t="str">
        <f>IF($B185="","",SUMIF('importation prevair'!$A:$A,CONCATENATE('Suivi du personnel'!$B185," ",'Suivi du personnel'!BZ$8),'importation prevair'!$O:$O))</f>
        <v/>
      </c>
      <c r="CA185" s="222" t="str">
        <f>IF($B185="","",SUMIF('importation prevair'!$A:$A,CONCATENATE('Suivi du personnel'!$B185," ",'Suivi du personnel'!CA$8),'importation prevair'!$O:$O))</f>
        <v/>
      </c>
      <c r="CB185" s="223" t="str">
        <f>IF($B185="","",SUMIF('importation prevair'!$A:$A,CONCATENATE('Suivi du personnel'!$B185," ",'Suivi du personnel'!CB$8),'importation prevair'!$O:$O))</f>
        <v/>
      </c>
      <c r="CC185" s="221" t="str">
        <f>IF($B185="","",SUMIF('importation prevair'!$A:$A,CONCATENATE('Suivi du personnel'!$B185," ",'Suivi du personnel'!CC$8),'importation prevair'!$O:$O))</f>
        <v/>
      </c>
      <c r="CD185" s="222" t="str">
        <f>IF($B185="","",SUMIF('importation prevair'!$A:$A,CONCATENATE('Suivi du personnel'!$B185," ",'Suivi du personnel'!CD$8),'importation prevair'!$O:$O))</f>
        <v/>
      </c>
      <c r="CE185" s="222" t="str">
        <f>IF($B185="","",SUMIF('importation prevair'!$A:$A,CONCATENATE('Suivi du personnel'!$B185," ",'Suivi du personnel'!CE$8),'importation prevair'!$O:$O))</f>
        <v/>
      </c>
      <c r="CF185" s="222" t="str">
        <f>IF($B185="","",SUMIF('importation prevair'!$A:$A,CONCATENATE('Suivi du personnel'!$B185," ",'Suivi du personnel'!CF$8),'importation prevair'!$O:$O))</f>
        <v/>
      </c>
      <c r="CG185" s="222" t="str">
        <f>IF($B185="","",SUMIF('importation prevair'!$A:$A,CONCATENATE('Suivi du personnel'!$B185," ",'Suivi du personnel'!CG$8),'importation prevair'!$O:$O))</f>
        <v/>
      </c>
      <c r="CH185" s="222" t="str">
        <f>IF($B185="","",SUMIF('importation prevair'!$A:$A,CONCATENATE('Suivi du personnel'!$B185," ",'Suivi du personnel'!CH$8),'importation prevair'!$O:$O))</f>
        <v/>
      </c>
      <c r="CI185" s="223" t="str">
        <f>IF($B185="","",SUMIF('importation prevair'!$A:$A,CONCATENATE('Suivi du personnel'!$B185," ",'Suivi du personnel'!CI$8),'importation prevair'!$O:$O))</f>
        <v/>
      </c>
      <c r="CJ185" s="221" t="str">
        <f>IF($B185="","",SUMIF('importation prevair'!$A:$A,CONCATENATE('Suivi du personnel'!$B185," ",'Suivi du personnel'!CJ$8),'importation prevair'!$O:$O))</f>
        <v/>
      </c>
      <c r="CK185" s="222" t="str">
        <f>IF($B185="","",SUMIF('importation prevair'!$A:$A,CONCATENATE('Suivi du personnel'!$B185," ",'Suivi du personnel'!CK$8),'importation prevair'!$O:$O))</f>
        <v/>
      </c>
      <c r="CL185" s="222" t="str">
        <f>IF($B185="","",SUMIF('importation prevair'!$A:$A,CONCATENATE('Suivi du personnel'!$B185," ",'Suivi du personnel'!CL$8),'importation prevair'!$O:$O))</f>
        <v/>
      </c>
      <c r="CM185" s="222" t="str">
        <f>IF($B185="","",SUMIF('importation prevair'!$A:$A,CONCATENATE('Suivi du personnel'!$B185," ",'Suivi du personnel'!CM$8),'importation prevair'!$O:$O))</f>
        <v/>
      </c>
      <c r="CN185" s="222" t="str">
        <f>IF($B185="","",SUMIF('importation prevair'!$A:$A,CONCATENATE('Suivi du personnel'!$B185," ",'Suivi du personnel'!CN$8),'importation prevair'!$O:$O))</f>
        <v/>
      </c>
      <c r="CO185" s="222" t="str">
        <f>IF($B185="","",SUMIF('importation prevair'!$A:$A,CONCATENATE('Suivi du personnel'!$B185," ",'Suivi du personnel'!CO$8),'importation prevair'!$O:$O))</f>
        <v/>
      </c>
      <c r="CP185" s="223" t="str">
        <f>IF($B185="","",SUMIF('importation prevair'!$A:$A,CONCATENATE('Suivi du personnel'!$B185," ",'Suivi du personnel'!CP$8),'importation prevair'!$O:$O))</f>
        <v/>
      </c>
      <c r="CQ185" s="221" t="str">
        <f>IF($B185="","",SUMIF('importation prevair'!$A:$A,CONCATENATE('Suivi du personnel'!$B185," ",'Suivi du personnel'!CQ$8),'importation prevair'!$O:$O))</f>
        <v/>
      </c>
      <c r="CR185" s="222" t="str">
        <f>IF($B185="","",SUMIF('importation prevair'!$A:$A,CONCATENATE('Suivi du personnel'!$B185," ",'Suivi du personnel'!CR$8),'importation prevair'!$O:$O))</f>
        <v/>
      </c>
      <c r="CS185" s="222" t="str">
        <f>IF($B185="","",SUMIF('importation prevair'!$A:$A,CONCATENATE('Suivi du personnel'!$B185," ",'Suivi du personnel'!CS$8),'importation prevair'!$O:$O))</f>
        <v/>
      </c>
      <c r="CT185" s="222" t="str">
        <f>IF($B185="","",SUMIF('importation prevair'!$A:$A,CONCATENATE('Suivi du personnel'!$B185," ",'Suivi du personnel'!CT$8),'importation prevair'!$O:$O))</f>
        <v/>
      </c>
      <c r="CU185" s="222" t="str">
        <f>IF($B185="","",SUMIF('importation prevair'!$A:$A,CONCATENATE('Suivi du personnel'!$B185," ",'Suivi du personnel'!CU$8),'importation prevair'!$O:$O))</f>
        <v/>
      </c>
      <c r="CV185" s="222" t="str">
        <f>IF($B185="","",SUMIF('importation prevair'!$A:$A,CONCATENATE('Suivi du personnel'!$B185," ",'Suivi du personnel'!CV$8),'importation prevair'!$O:$O))</f>
        <v/>
      </c>
      <c r="CW185" s="223" t="str">
        <f>IF($B185="","",SUMIF('importation prevair'!$A:$A,CONCATENATE('Suivi du personnel'!$B185," ",'Suivi du personnel'!CW$8),'importation prevair'!$O:$O))</f>
        <v/>
      </c>
      <c r="CX185" s="221" t="str">
        <f>IF($B185="","",SUMIF('importation prevair'!$A:$A,CONCATENATE('Suivi du personnel'!$B185," ",'Suivi du personnel'!CX$8),'importation prevair'!$O:$O))</f>
        <v/>
      </c>
      <c r="CY185" s="222" t="str">
        <f>IF($B185="","",SUMIF('importation prevair'!$A:$A,CONCATENATE('Suivi du personnel'!$B185," ",'Suivi du personnel'!CY$8),'importation prevair'!$O:$O))</f>
        <v/>
      </c>
      <c r="CZ185" s="222" t="str">
        <f>IF($B185="","",SUMIF('importation prevair'!$A:$A,CONCATENATE('Suivi du personnel'!$B185," ",'Suivi du personnel'!CZ$8),'importation prevair'!$O:$O))</f>
        <v/>
      </c>
      <c r="DA185" s="222" t="str">
        <f>IF($B185="","",SUMIF('importation prevair'!$A:$A,CONCATENATE('Suivi du personnel'!$B185," ",'Suivi du personnel'!DA$8),'importation prevair'!$O:$O))</f>
        <v/>
      </c>
      <c r="DB185" s="222" t="str">
        <f>IF($B185="","",SUMIF('importation prevair'!$A:$A,CONCATENATE('Suivi du personnel'!$B185," ",'Suivi du personnel'!DB$8),'importation prevair'!$O:$O))</f>
        <v/>
      </c>
      <c r="DC185" s="222" t="str">
        <f>IF($B185="","",SUMIF('importation prevair'!$A:$A,CONCATENATE('Suivi du personnel'!$B185," ",'Suivi du personnel'!DC$8),'importation prevair'!$O:$O))</f>
        <v/>
      </c>
      <c r="DD185" s="223" t="str">
        <f>IF($B185="","",SUMIF('importation prevair'!$A:$A,CONCATENATE('Suivi du personnel'!$B185," ",'Suivi du personnel'!DD$8),'importation prevair'!$O:$O))</f>
        <v/>
      </c>
      <c r="DE185" s="260" t="str">
        <f>IF($B185="","",SUMIF('importation prevair'!$A:$A,CONCATENATE('Suivi du personnel'!$B185," ",'Suivi du personnel'!DE$8),'importation prevair'!$O:$O))</f>
        <v/>
      </c>
      <c r="DF185" s="162" t="str">
        <f>IF($B185="","",SUMIF('importation prevair'!$A:$A,CONCATENATE('Suivi du personnel'!$B185," ",'Suivi du personnel'!DF$8),'importation prevair'!$O:$O))</f>
        <v/>
      </c>
      <c r="DG185" s="162" t="str">
        <f>IF($B185="","",SUMIF('importation prevair'!$A:$A,CONCATENATE('Suivi du personnel'!$B185," ",'Suivi du personnel'!DG$8),'importation prevair'!$O:$O))</f>
        <v/>
      </c>
      <c r="DH185" s="162" t="str">
        <f>IF($B185="","",SUMIF('importation prevair'!$A:$A,CONCATENATE('Suivi du personnel'!$B185," ",'Suivi du personnel'!DH$8),'importation prevair'!$O:$O))</f>
        <v/>
      </c>
      <c r="DI185" s="162" t="str">
        <f>IF($B185="","",SUMIF('importation prevair'!$A:$A,CONCATENATE('Suivi du personnel'!$B185," ",'Suivi du personnel'!DI$8),'importation prevair'!$O:$O))</f>
        <v/>
      </c>
      <c r="DJ185" s="162" t="str">
        <f>IF($B185="","",SUMIF('importation prevair'!$A:$A,CONCATENATE('Suivi du personnel'!$B185," ",'Suivi du personnel'!DJ$8),'importation prevair'!$O:$O))</f>
        <v/>
      </c>
      <c r="DK185" s="261" t="str">
        <f>IF($B185="","",SUMIF('importation prevair'!$A:$A,CONCATENATE('Suivi du personnel'!$B185," ",'Suivi du personnel'!DK$8),'importation prevair'!$O:$O))</f>
        <v/>
      </c>
      <c r="DL185" s="162" t="str">
        <f>IF($B185="","",SUMIF('importation prevair'!$A:$A,CONCATENATE('Suivi du personnel'!$B185," ",'Suivi du personnel'!DL$8),'importation prevair'!$O:$O))</f>
        <v/>
      </c>
      <c r="DM185" s="162" t="str">
        <f>IF($B185="","",SUMIF('importation prevair'!$A:$A,CONCATENATE('Suivi du personnel'!$B185," ",'Suivi du personnel'!DM$8),'importation prevair'!$O:$O))</f>
        <v/>
      </c>
      <c r="DN185" s="162" t="str">
        <f>IF($B185="","",SUMIF('importation prevair'!$A:$A,CONCATENATE('Suivi du personnel'!$B185," ",'Suivi du personnel'!DN$8),'importation prevair'!$O:$O))</f>
        <v/>
      </c>
      <c r="DO185" s="162" t="str">
        <f>IF($B185="","",SUMIF('importation prevair'!$A:$A,CONCATENATE('Suivi du personnel'!$B185," ",'Suivi du personnel'!DO$8),'importation prevair'!$O:$O))</f>
        <v/>
      </c>
      <c r="DP185" s="162" t="str">
        <f>IF($B185="","",SUMIF('importation prevair'!$A:$A,CONCATENATE('Suivi du personnel'!$B185," ",'Suivi du personnel'!DP$8),'importation prevair'!$O:$O))</f>
        <v/>
      </c>
      <c r="DQ185" s="162" t="str">
        <f>IF($B185="","",SUMIF('importation prevair'!$A:$A,CONCATENATE('Suivi du personnel'!$B185," ",'Suivi du personnel'!DQ$8),'importation prevair'!$O:$O))</f>
        <v/>
      </c>
      <c r="DR185" s="259" t="str">
        <f>IF($B185="","",SUMIF('importation prevair'!$A:$A,CONCATENATE('Suivi du personnel'!$B185," ",'Suivi du personnel'!DR$8),'importation prevair'!$O:$O))</f>
        <v/>
      </c>
      <c r="DS185" s="260" t="str">
        <f>IF($B185="","",SUMIF('importation prevair'!$A:$A,CONCATENATE('Suivi du personnel'!$B185," ",'Suivi du personnel'!DS$8),'importation prevair'!$O:$O))</f>
        <v/>
      </c>
      <c r="DT185" s="162" t="str">
        <f>IF($B185="","",SUMIF('importation prevair'!$A:$A,CONCATENATE('Suivi du personnel'!$B185," ",'Suivi du personnel'!DT$8),'importation prevair'!$O:$O))</f>
        <v/>
      </c>
      <c r="DU185" s="162" t="str">
        <f>IF($B185="","",SUMIF('importation prevair'!$A:$A,CONCATENATE('Suivi du personnel'!$B185," ",'Suivi du personnel'!DU$8),'importation prevair'!$O:$O))</f>
        <v/>
      </c>
      <c r="DV185" s="162" t="str">
        <f>IF($B185="","",SUMIF('importation prevair'!$A:$A,CONCATENATE('Suivi du personnel'!$B185," ",'Suivi du personnel'!DV$8),'importation prevair'!$O:$O))</f>
        <v/>
      </c>
      <c r="DW185" s="162" t="str">
        <f>IF($B185="","",SUMIF('importation prevair'!$A:$A,CONCATENATE('Suivi du personnel'!$B185," ",'Suivi du personnel'!DW$8),'importation prevair'!$O:$O))</f>
        <v/>
      </c>
      <c r="DX185" s="162" t="str">
        <f>IF($B185="","",SUMIF('importation prevair'!$A:$A,CONCATENATE('Suivi du personnel'!$B185," ",'Suivi du personnel'!DX$8),'importation prevair'!$O:$O))</f>
        <v/>
      </c>
      <c r="DY185" s="261" t="str">
        <f>IF($B185="","",SUMIF('importation prevair'!$A:$A,CONCATENATE('Suivi du personnel'!$B185," ",'Suivi du personnel'!DY$8),'importation prevair'!$O:$O))</f>
        <v/>
      </c>
      <c r="DZ185" s="162" t="str">
        <f>IF($B185="","",SUMIF('importation prevair'!$A:$A,CONCATENATE('Suivi du personnel'!$B185," ",'Suivi du personnel'!DZ$8),'importation prevair'!$O:$O))</f>
        <v/>
      </c>
      <c r="EA185" s="162" t="str">
        <f>IF($B185="","",SUMIF('importation prevair'!$A:$A,CONCATENATE('Suivi du personnel'!$B185," ",'Suivi du personnel'!EA$8),'importation prevair'!$O:$O))</f>
        <v/>
      </c>
      <c r="EB185" s="162" t="str">
        <f>IF($B185="","",SUMIF('importation prevair'!$A:$A,CONCATENATE('Suivi du personnel'!$B185," ",'Suivi du personnel'!EB$8),'importation prevair'!$O:$O))</f>
        <v/>
      </c>
      <c r="EC185" s="162" t="str">
        <f>IF($B185="","",SUMIF('importation prevair'!$A:$A,CONCATENATE('Suivi du personnel'!$B185," ",'Suivi du personnel'!EC$8),'importation prevair'!$O:$O))</f>
        <v/>
      </c>
      <c r="ED185" s="162" t="str">
        <f>IF($B185="","",SUMIF('importation prevair'!$A:$A,CONCATENATE('Suivi du personnel'!$B185," ",'Suivi du personnel'!ED$8),'importation prevair'!$O:$O))</f>
        <v/>
      </c>
      <c r="EE185" s="162" t="str">
        <f>IF($B185="","",SUMIF('importation prevair'!$A:$A,CONCATENATE('Suivi du personnel'!$B185," ",'Suivi du personnel'!EE$8),'importation prevair'!$O:$O))</f>
        <v/>
      </c>
      <c r="EF185" s="259" t="str">
        <f>IF($B185="","",SUMIF('importation prevair'!$A:$A,CONCATENATE('Suivi du personnel'!$B185," ",'Suivi du personnel'!EF$8),'importation prevair'!$O:$O))</f>
        <v/>
      </c>
      <c r="EG185" s="260" t="str">
        <f>IF($B185="","",SUMIF('importation prevair'!$A:$A,CONCATENATE('Suivi du personnel'!$B185," ",'Suivi du personnel'!EG$8),'importation prevair'!$O:$O))</f>
        <v/>
      </c>
      <c r="EH185" s="162" t="str">
        <f>IF($B185="","",SUMIF('importation prevair'!$A:$A,CONCATENATE('Suivi du personnel'!$B185," ",'Suivi du personnel'!EH$8),'importation prevair'!$O:$O))</f>
        <v/>
      </c>
      <c r="EI185" s="162" t="str">
        <f>IF($B185="","",SUMIF('importation prevair'!$A:$A,CONCATENATE('Suivi du personnel'!$B185," ",'Suivi du personnel'!EI$8),'importation prevair'!$O:$O))</f>
        <v/>
      </c>
      <c r="EJ185" s="162" t="str">
        <f>IF($B185="","",SUMIF('importation prevair'!$A:$A,CONCATENATE('Suivi du personnel'!$B185," ",'Suivi du personnel'!EJ$8),'importation prevair'!$O:$O))</f>
        <v/>
      </c>
      <c r="EK185" s="162" t="str">
        <f>IF($B185="","",SUMIF('importation prevair'!$A:$A,CONCATENATE('Suivi du personnel'!$B185," ",'Suivi du personnel'!EK$8),'importation prevair'!$O:$O))</f>
        <v/>
      </c>
      <c r="EL185" s="162" t="str">
        <f>IF($B185="","",SUMIF('importation prevair'!$A:$A,CONCATENATE('Suivi du personnel'!$B185," ",'Suivi du personnel'!EL$8),'importation prevair'!$O:$O))</f>
        <v/>
      </c>
      <c r="EM185" s="261" t="str">
        <f>IF($B185="","",SUMIF('importation prevair'!$A:$A,CONCATENATE('Suivi du personnel'!$B185," ",'Suivi du personnel'!EM$8),'importation prevair'!$O:$O))</f>
        <v/>
      </c>
      <c r="EN185" s="162" t="str">
        <f>IF($B185="","",SUMIF('importation prevair'!$A:$A,CONCATENATE('Suivi du personnel'!$B185," ",'Suivi du personnel'!EN$8),'importation prevair'!$O:$O))</f>
        <v/>
      </c>
      <c r="EO185" s="162" t="str">
        <f>IF($B185="","",SUMIF('importation prevair'!$A:$A,CONCATENATE('Suivi du personnel'!$B185," ",'Suivi du personnel'!EO$8),'importation prevair'!$O:$O))</f>
        <v/>
      </c>
      <c r="EP185" s="162" t="str">
        <f>IF($B185="","",SUMIF('importation prevair'!$A:$A,CONCATENATE('Suivi du personnel'!$B185," ",'Suivi du personnel'!EP$8),'importation prevair'!$O:$O))</f>
        <v/>
      </c>
      <c r="EQ185" s="162" t="str">
        <f>IF($B185="","",SUMIF('importation prevair'!$A:$A,CONCATENATE('Suivi du personnel'!$B185," ",'Suivi du personnel'!EQ$8),'importation prevair'!$O:$O))</f>
        <v/>
      </c>
      <c r="ER185" s="162" t="str">
        <f>IF($B185="","",SUMIF('importation prevair'!$A:$A,CONCATENATE('Suivi du personnel'!$B185," ",'Suivi du personnel'!ER$8),'importation prevair'!$O:$O))</f>
        <v/>
      </c>
      <c r="ES185" s="162" t="str">
        <f>IF($B185="","",SUMIF('importation prevair'!$A:$A,CONCATENATE('Suivi du personnel'!$B185," ",'Suivi du personnel'!ES$8),'importation prevair'!$O:$O))</f>
        <v/>
      </c>
      <c r="ET185" s="259" t="str">
        <f>IF($B185="","",SUMIF('importation prevair'!$A:$A,CONCATENATE('Suivi du personnel'!$B185," ",'Suivi du personnel'!ET$8),'importation prevair'!$O:$O))</f>
        <v/>
      </c>
      <c r="EU185" s="260" t="str">
        <f>IF($B185="","",SUMIF('importation prevair'!$A:$A,CONCATENATE('Suivi du personnel'!$B185," ",'Suivi du personnel'!EU$8),'importation prevair'!$O:$O))</f>
        <v/>
      </c>
      <c r="EV185" s="162" t="str">
        <f>IF($B185="","",SUMIF('importation prevair'!$A:$A,CONCATENATE('Suivi du personnel'!$B185," ",'Suivi du personnel'!EV$8),'importation prevair'!$O:$O))</f>
        <v/>
      </c>
      <c r="EW185" s="162" t="str">
        <f>IF($B185="","",SUMIF('importation prevair'!$A:$A,CONCATENATE('Suivi du personnel'!$B185," ",'Suivi du personnel'!EW$8),'importation prevair'!$O:$O))</f>
        <v/>
      </c>
      <c r="EX185" s="162" t="str">
        <f>IF($B185="","",SUMIF('importation prevair'!$A:$A,CONCATENATE('Suivi du personnel'!$B185," ",'Suivi du personnel'!EX$8),'importation prevair'!$O:$O))</f>
        <v/>
      </c>
      <c r="EY185" s="162" t="str">
        <f>IF($B185="","",SUMIF('importation prevair'!$A:$A,CONCATENATE('Suivi du personnel'!$B185," ",'Suivi du personnel'!EY$8),'importation prevair'!$O:$O))</f>
        <v/>
      </c>
      <c r="EZ185" s="162" t="str">
        <f>IF($B185="","",SUMIF('importation prevair'!$A:$A,CONCATENATE('Suivi du personnel'!$B185," ",'Suivi du personnel'!EZ$8),'importation prevair'!$O:$O))</f>
        <v/>
      </c>
      <c r="FA185" s="261" t="str">
        <f>IF($B185="","",SUMIF('importation prevair'!$A:$A,CONCATENATE('Suivi du personnel'!$B185," ",'Suivi du personnel'!FA$8),'importation prevair'!$O:$O))</f>
        <v/>
      </c>
      <c r="FB185" s="162" t="str">
        <f>IF($B185="","",SUMIF('importation prevair'!$A:$A,CONCATENATE('Suivi du personnel'!$B185," ",'Suivi du personnel'!FB$8),'importation prevair'!$O:$O))</f>
        <v/>
      </c>
      <c r="FC185" s="162" t="str">
        <f>IF($B185="","",SUMIF('importation prevair'!$A:$A,CONCATENATE('Suivi du personnel'!$B185," ",'Suivi du personnel'!FC$8),'importation prevair'!$O:$O))</f>
        <v/>
      </c>
      <c r="FD185" s="162" t="str">
        <f>IF($B185="","",SUMIF('importation prevair'!$A:$A,CONCATENATE('Suivi du personnel'!$B185," ",'Suivi du personnel'!FD$8),'importation prevair'!$O:$O))</f>
        <v/>
      </c>
      <c r="FE185" s="162" t="str">
        <f>IF($B185="","",SUMIF('importation prevair'!$A:$A,CONCATENATE('Suivi du personnel'!$B185," ",'Suivi du personnel'!FE$8),'importation prevair'!$O:$O))</f>
        <v/>
      </c>
      <c r="FF185" s="162" t="str">
        <f>IF($B185="","",SUMIF('importation prevair'!$A:$A,CONCATENATE('Suivi du personnel'!$B185," ",'Suivi du personnel'!FF$8),'importation prevair'!$O:$O))</f>
        <v/>
      </c>
      <c r="FG185" s="162" t="str">
        <f>IF($B185="","",SUMIF('importation prevair'!$A:$A,CONCATENATE('Suivi du personnel'!$B185," ",'Suivi du personnel'!FG$8),'importation prevair'!$O:$O))</f>
        <v/>
      </c>
      <c r="FH185" s="259" t="str">
        <f>IF($B185="","",SUMIF('importation prevair'!$A:$A,CONCATENATE('Suivi du personnel'!$B185," ",'Suivi du personnel'!FH$8),'importation prevair'!$O:$O))</f>
        <v/>
      </c>
      <c r="FI185" s="260" t="str">
        <f>IF($B185="","",SUMIF('importation prevair'!$A:$A,CONCATENATE('Suivi du personnel'!$B185," ",'Suivi du personnel'!FI$8),'importation prevair'!$O:$O))</f>
        <v/>
      </c>
      <c r="FJ185" s="162" t="str">
        <f>IF($B185="","",SUMIF('importation prevair'!$A:$A,CONCATENATE('Suivi du personnel'!$B185," ",'Suivi du personnel'!FJ$8),'importation prevair'!$O:$O))</f>
        <v/>
      </c>
      <c r="FK185" s="162" t="str">
        <f>IF($B185="","",SUMIF('importation prevair'!$A:$A,CONCATENATE('Suivi du personnel'!$B185," ",'Suivi du personnel'!FK$8),'importation prevair'!$O:$O))</f>
        <v/>
      </c>
      <c r="FL185" s="162" t="str">
        <f>IF($B185="","",SUMIF('importation prevair'!$A:$A,CONCATENATE('Suivi du personnel'!$B185," ",'Suivi du personnel'!FL$8),'importation prevair'!$O:$O))</f>
        <v/>
      </c>
      <c r="FM185" s="162" t="str">
        <f>IF($B185="","",SUMIF('importation prevair'!$A:$A,CONCATENATE('Suivi du personnel'!$B185," ",'Suivi du personnel'!FM$8),'importation prevair'!$O:$O))</f>
        <v/>
      </c>
      <c r="FN185" s="162" t="str">
        <f>IF($B185="","",SUMIF('importation prevair'!$A:$A,CONCATENATE('Suivi du personnel'!$B185," ",'Suivi du personnel'!FN$8),'importation prevair'!$O:$O))</f>
        <v/>
      </c>
      <c r="FO185" s="261" t="str">
        <f>IF($B185="","",SUMIF('importation prevair'!$A:$A,CONCATENATE('Suivi du personnel'!$B185," ",'Suivi du personnel'!FO$8),'importation prevair'!$O:$O))</f>
        <v/>
      </c>
      <c r="FP185" s="162" t="str">
        <f>IF($B185="","",SUMIF('importation prevair'!$A:$A,CONCATENATE('Suivi du personnel'!$B185," ",'Suivi du personnel'!FP$8),'importation prevair'!$O:$O))</f>
        <v/>
      </c>
      <c r="FQ185" s="162" t="str">
        <f>IF($B185="","",SUMIF('importation prevair'!$A:$A,CONCATENATE('Suivi du personnel'!$B185," ",'Suivi du personnel'!FQ$8),'importation prevair'!$O:$O))</f>
        <v/>
      </c>
      <c r="FR185" s="162" t="str">
        <f>IF($B185="","",SUMIF('importation prevair'!$A:$A,CONCATENATE('Suivi du personnel'!$B185," ",'Suivi du personnel'!FR$8),'importation prevair'!$O:$O))</f>
        <v/>
      </c>
      <c r="FS185" s="162" t="str">
        <f>IF($B185="","",SUMIF('importation prevair'!$A:$A,CONCATENATE('Suivi du personnel'!$B185," ",'Suivi du personnel'!FS$8),'importation prevair'!$O:$O))</f>
        <v/>
      </c>
      <c r="FT185" s="162" t="str">
        <f>IF($B185="","",SUMIF('importation prevair'!$A:$A,CONCATENATE('Suivi du personnel'!$B185," ",'Suivi du personnel'!FT$8),'importation prevair'!$O:$O))</f>
        <v/>
      </c>
      <c r="FU185" s="162" t="str">
        <f>IF($B185="","",SUMIF('importation prevair'!$A:$A,CONCATENATE('Suivi du personnel'!$B185," ",'Suivi du personnel'!FU$8),'importation prevair'!$O:$O))</f>
        <v/>
      </c>
      <c r="FV185" s="259" t="str">
        <f>IF($B185="","",SUMIF('importation prevair'!$A:$A,CONCATENATE('Suivi du personnel'!$B185," ",'Suivi du personnel'!FV$8),'importation prevair'!$O:$O))</f>
        <v/>
      </c>
      <c r="FW185" s="260" t="str">
        <f>IF($B185="","",SUMIF('importation prevair'!$A:$A,CONCATENATE('Suivi du personnel'!$B185," ",'Suivi du personnel'!FW$8),'importation prevair'!$O:$O))</f>
        <v/>
      </c>
      <c r="FX185" s="162" t="str">
        <f>IF($B185="","",SUMIF('importation prevair'!$A:$A,CONCATENATE('Suivi du personnel'!$B185," ",'Suivi du personnel'!FX$8),'importation prevair'!$O:$O))</f>
        <v/>
      </c>
      <c r="FY185" s="162" t="str">
        <f>IF($B185="","",SUMIF('importation prevair'!$A:$A,CONCATENATE('Suivi du personnel'!$B185," ",'Suivi du personnel'!FY$8),'importation prevair'!$O:$O))</f>
        <v/>
      </c>
      <c r="FZ185" s="162" t="str">
        <f>IF($B185="","",SUMIF('importation prevair'!$A:$A,CONCATENATE('Suivi du personnel'!$B185," ",'Suivi du personnel'!FZ$8),'importation prevair'!$O:$O))</f>
        <v/>
      </c>
      <c r="GA185" s="162" t="str">
        <f>IF($B185="","",SUMIF('importation prevair'!$A:$A,CONCATENATE('Suivi du personnel'!$B185," ",'Suivi du personnel'!GA$8),'importation prevair'!$O:$O))</f>
        <v/>
      </c>
      <c r="GB185" s="162" t="str">
        <f>IF($B185="","",SUMIF('importation prevair'!$A:$A,CONCATENATE('Suivi du personnel'!$B185," ",'Suivi du personnel'!GB$8),'importation prevair'!$O:$O))</f>
        <v/>
      </c>
      <c r="GC185" s="261" t="str">
        <f>IF($B185="","",SUMIF('importation prevair'!$A:$A,CONCATENATE('Suivi du personnel'!$B185," ",'Suivi du personnel'!GC$8),'importation prevair'!$O:$O))</f>
        <v/>
      </c>
      <c r="GD185" s="162" t="str">
        <f>IF($B185="","",SUMIF('importation prevair'!$A:$A,CONCATENATE('Suivi du personnel'!$B185," ",'Suivi du personnel'!GD$8),'importation prevair'!$O:$O))</f>
        <v/>
      </c>
      <c r="GE185" s="162" t="str">
        <f>IF($B185="","",SUMIF('importation prevair'!$A:$A,CONCATENATE('Suivi du personnel'!$B185," ",'Suivi du personnel'!GE$8),'importation prevair'!$O:$O))</f>
        <v/>
      </c>
      <c r="GF185" s="162" t="str">
        <f>IF($B185="","",SUMIF('importation prevair'!$A:$A,CONCATENATE('Suivi du personnel'!$B185," ",'Suivi du personnel'!GF$8),'importation prevair'!$O:$O))</f>
        <v/>
      </c>
      <c r="GG185" s="162" t="str">
        <f>IF($B185="","",SUMIF('importation prevair'!$A:$A,CONCATENATE('Suivi du personnel'!$B185," ",'Suivi du personnel'!GG$8),'importation prevair'!$O:$O))</f>
        <v/>
      </c>
      <c r="GH185" s="162" t="str">
        <f>IF($B185="","",SUMIF('importation prevair'!$A:$A,CONCATENATE('Suivi du personnel'!$B185," ",'Suivi du personnel'!GH$8),'importation prevair'!$O:$O))</f>
        <v/>
      </c>
      <c r="GI185" s="162" t="str">
        <f>IF($B185="","",SUMIF('importation prevair'!$A:$A,CONCATENATE('Suivi du personnel'!$B185," ",'Suivi du personnel'!GI$8),'importation prevair'!$O:$O))</f>
        <v/>
      </c>
      <c r="GJ185" s="259" t="str">
        <f>IF($B185="","",SUMIF('importation prevair'!$A:$A,CONCATENATE('Suivi du personnel'!$B185," ",'Suivi du personnel'!GJ$8),'importation prevair'!$O:$O))</f>
        <v/>
      </c>
      <c r="GK185" s="260" t="str">
        <f>IF($B185="","",SUMIF('importation prevair'!$A:$A,CONCATENATE('Suivi du personnel'!$B185," ",'Suivi du personnel'!GK$8),'importation prevair'!$O:$O))</f>
        <v/>
      </c>
      <c r="GL185" s="162" t="str">
        <f>IF($B185="","",SUMIF('importation prevair'!$A:$A,CONCATENATE('Suivi du personnel'!$B185," ",'Suivi du personnel'!GL$8),'importation prevair'!$O:$O))</f>
        <v/>
      </c>
      <c r="GM185" s="162" t="str">
        <f>IF($B185="","",SUMIF('importation prevair'!$A:$A,CONCATENATE('Suivi du personnel'!$B185," ",'Suivi du personnel'!GM$8),'importation prevair'!$O:$O))</f>
        <v/>
      </c>
      <c r="GN185" s="162" t="str">
        <f>IF($B185="","",SUMIF('importation prevair'!$A:$A,CONCATENATE('Suivi du personnel'!$B185," ",'Suivi du personnel'!GN$8),'importation prevair'!$O:$O))</f>
        <v/>
      </c>
      <c r="GO185" s="162" t="str">
        <f>IF($B185="","",SUMIF('importation prevair'!$A:$A,CONCATENATE('Suivi du personnel'!$B185," ",'Suivi du personnel'!GO$8),'importation prevair'!$O:$O))</f>
        <v/>
      </c>
      <c r="GP185" s="162" t="str">
        <f>IF($B185="","",SUMIF('importation prevair'!$A:$A,CONCATENATE('Suivi du personnel'!$B185," ",'Suivi du personnel'!GP$8),'importation prevair'!$O:$O))</f>
        <v/>
      </c>
      <c r="GQ185" s="261" t="str">
        <f>IF($B185="","",SUMIF('importation prevair'!$A:$A,CONCATENATE('Suivi du personnel'!$B185," ",'Suivi du personnel'!GQ$8),'importation prevair'!$O:$O))</f>
        <v/>
      </c>
    </row>
    <row r="186" spans="1:199" s="164" customFormat="1" ht="13.5" thickBot="1" x14ac:dyDescent="0.25">
      <c r="A186" s="289" t="str">
        <f>IF($B186="","",VLOOKUP($B186,'info personnel sur AT'!$A$3:$C$298,2,FALSE))</f>
        <v/>
      </c>
      <c r="B186" s="287"/>
      <c r="C186" s="284" t="str">
        <f>IF($B186="","",VLOOKUP($B186,'info personnel sur AT'!$A$3:$Q$298,3,FALSE))</f>
        <v/>
      </c>
      <c r="D186" s="280" t="str">
        <f>IF($B186="","",VLOOKUP($B186,'info personnel sur AT'!$A$3:$Q$298,4,FALSE))</f>
        <v/>
      </c>
      <c r="E186" s="277" t="str">
        <f>IF($B186="","",VLOOKUP($B186,'info personnel sur AT'!$A$3:$Q$298,5,FALSE))</f>
        <v/>
      </c>
      <c r="F186" s="219">
        <f t="shared" si="144"/>
        <v>0</v>
      </c>
      <c r="G186" s="240">
        <v>0.3</v>
      </c>
      <c r="H186" s="218">
        <f t="shared" si="138"/>
        <v>0.3</v>
      </c>
      <c r="I186" s="22" t="str">
        <f>IF($B186="","",VLOOKUP($B186,'info personnel sur AT'!$A$3:$Q$298,6,FALSE))</f>
        <v/>
      </c>
      <c r="J186" s="22" t="str">
        <f>IF($B186="","",VLOOKUP($B186,'info personnel sur AT'!$A$3:$Q$298,7,FALSE))</f>
        <v/>
      </c>
      <c r="K186" s="22" t="str">
        <f>IF($B186="","",VLOOKUP($B186,'info personnel sur AT'!$A$3:$Q$298,8,FALSE))</f>
        <v/>
      </c>
      <c r="L186" s="22" t="str">
        <f>IF($B186="","",VLOOKUP($B186,'info personnel sur AT'!$A$3:$Q$298,9,FALSE))</f>
        <v/>
      </c>
      <c r="M186" s="22" t="str">
        <f>IF($B186="","",VLOOKUP($B186,'info personnel sur AT'!$A$3:$Q$298,10,FALSE))</f>
        <v/>
      </c>
      <c r="N186" s="22" t="str">
        <f>IF($B186="","",VLOOKUP($B186,'info personnel sur AT'!$A$3:$Q$298,11,FALSE))</f>
        <v/>
      </c>
      <c r="O186" s="22" t="str">
        <f>IF($B186="","",VLOOKUP($B186,'info personnel sur AT'!$A$3:$Q$298,12,FALSE))</f>
        <v/>
      </c>
      <c r="P186" s="22" t="str">
        <f>IF($B186="","",VLOOKUP($B186,'info personnel sur AT'!$A$3:$Q$298,13,FALSE))</f>
        <v/>
      </c>
      <c r="Q186" s="22" t="str">
        <f>IF($B186="","",VLOOKUP($B186,'info personnel sur AT'!$A$3:$Q$298,14,FALSE))</f>
        <v/>
      </c>
      <c r="R186" s="22" t="str">
        <f>IF($B186="","",VLOOKUP($B186,'info personnel sur AT'!$A$3:$Q$298,15,FALSE))</f>
        <v/>
      </c>
      <c r="S186" s="22" t="str">
        <f>IF($B186="","",VLOOKUP($B186,'info personnel sur AT'!$A$3:$Q$298,16,FALSE))</f>
        <v/>
      </c>
      <c r="T186" s="22" t="str">
        <f>IF($B186="","",VLOOKUP($B186,'info personnel sur AT'!$A$3:$Q$298,17,FALSE))</f>
        <v/>
      </c>
      <c r="U186" s="11">
        <f t="shared" si="139"/>
        <v>0</v>
      </c>
      <c r="V186" s="2">
        <f t="shared" si="140"/>
        <v>0</v>
      </c>
      <c r="W186" s="6">
        <f t="shared" si="141"/>
        <v>0</v>
      </c>
      <c r="X186" s="180">
        <f t="shared" si="142"/>
        <v>1.8</v>
      </c>
      <c r="Y186" s="179">
        <f t="shared" si="145"/>
        <v>5</v>
      </c>
      <c r="Z186" s="192">
        <f t="shared" si="143"/>
        <v>10</v>
      </c>
      <c r="AA186" s="195">
        <f t="shared" si="108"/>
        <v>0</v>
      </c>
      <c r="AB186" s="195">
        <f t="shared" si="109"/>
        <v>0</v>
      </c>
      <c r="AC186" s="195">
        <f t="shared" si="110"/>
        <v>0</v>
      </c>
      <c r="AD186" s="195">
        <f t="shared" si="111"/>
        <v>0</v>
      </c>
      <c r="AE186" s="195">
        <f t="shared" si="112"/>
        <v>0</v>
      </c>
      <c r="AF186" s="195">
        <f t="shared" si="113"/>
        <v>0</v>
      </c>
      <c r="AG186" s="195">
        <f t="shared" si="114"/>
        <v>0</v>
      </c>
      <c r="AH186" s="248">
        <f t="shared" si="115"/>
        <v>0</v>
      </c>
      <c r="AI186" s="248">
        <f t="shared" si="116"/>
        <v>0</v>
      </c>
      <c r="AJ186" s="248">
        <f t="shared" si="117"/>
        <v>0</v>
      </c>
      <c r="AK186" s="248">
        <f t="shared" si="118"/>
        <v>0</v>
      </c>
      <c r="AL186" s="248">
        <f t="shared" si="119"/>
        <v>0</v>
      </c>
      <c r="AM186" s="248">
        <f t="shared" si="120"/>
        <v>0</v>
      </c>
      <c r="AN186" s="248">
        <f t="shared" si="121"/>
        <v>0</v>
      </c>
      <c r="AO186" s="248">
        <f t="shared" si="122"/>
        <v>0</v>
      </c>
      <c r="AP186" s="248">
        <f t="shared" si="123"/>
        <v>0</v>
      </c>
      <c r="AQ186" s="248">
        <f t="shared" si="124"/>
        <v>0</v>
      </c>
      <c r="AR186" s="248">
        <f t="shared" si="125"/>
        <v>0</v>
      </c>
      <c r="AS186" s="248">
        <f t="shared" si="126"/>
        <v>0</v>
      </c>
      <c r="AT186" s="248">
        <f t="shared" si="127"/>
        <v>0</v>
      </c>
      <c r="AU186" s="248">
        <f t="shared" si="128"/>
        <v>0</v>
      </c>
      <c r="AV186" s="245">
        <f t="shared" si="135"/>
        <v>0</v>
      </c>
      <c r="AW186" s="245">
        <f t="shared" si="136"/>
        <v>0</v>
      </c>
      <c r="AX186" s="252">
        <f t="shared" si="137"/>
        <v>0</v>
      </c>
      <c r="AY186" s="253">
        <f t="shared" si="132"/>
        <v>0</v>
      </c>
      <c r="AZ186" s="253">
        <f t="shared" si="133"/>
        <v>0</v>
      </c>
      <c r="BA186" s="221" t="str">
        <f>IF($B186="","",SUMIF('importation prevair'!$A:$A,CONCATENATE('Suivi du personnel'!$B186," ",'Suivi du personnel'!BA$8),'importation prevair'!$O:$O))</f>
        <v/>
      </c>
      <c r="BB186" s="222" t="str">
        <f>IF($B186="","",SUMIF('importation prevair'!$A:$A,CONCATENATE('Suivi du personnel'!$B186," ",'Suivi du personnel'!BB$8),'importation prevair'!$O:$O))</f>
        <v/>
      </c>
      <c r="BC186" s="222" t="str">
        <f>IF($B186="","",SUMIF('importation prevair'!$A:$A,CONCATENATE('Suivi du personnel'!$B186," ",'Suivi du personnel'!BC$8),'importation prevair'!$O:$O))</f>
        <v/>
      </c>
      <c r="BD186" s="222" t="str">
        <f>IF($B186="","",SUMIF('importation prevair'!$A:$A,CONCATENATE('Suivi du personnel'!$B186," ",'Suivi du personnel'!BD$8),'importation prevair'!$O:$O))</f>
        <v/>
      </c>
      <c r="BE186" s="222" t="str">
        <f>IF($B186="","",SUMIF('importation prevair'!$A:$A,CONCATENATE('Suivi du personnel'!$B186," ",'Suivi du personnel'!BE$8),'importation prevair'!$O:$O))</f>
        <v/>
      </c>
      <c r="BF186" s="222" t="str">
        <f>IF($B186="","",SUMIF('importation prevair'!$A:$A,CONCATENATE('Suivi du personnel'!$B186," ",'Suivi du personnel'!BF$8),'importation prevair'!$O:$O))</f>
        <v/>
      </c>
      <c r="BG186" s="223" t="str">
        <f>IF($B186="","",SUMIF('importation prevair'!$A:$A,CONCATENATE('Suivi du personnel'!$B186," ",'Suivi du personnel'!BG$8),'importation prevair'!$O:$O))</f>
        <v/>
      </c>
      <c r="BH186" s="221" t="str">
        <f>IF($B186="","",SUMIF('importation prevair'!$A:$A,CONCATENATE('Suivi du personnel'!$B186," ",'Suivi du personnel'!BH$8),'importation prevair'!$O:$O))</f>
        <v/>
      </c>
      <c r="BI186" s="222" t="str">
        <f>IF($B186="","",SUMIF('importation prevair'!$A:$A,CONCATENATE('Suivi du personnel'!$B186," ",'Suivi du personnel'!BI$8),'importation prevair'!$O:$O))</f>
        <v/>
      </c>
      <c r="BJ186" s="222" t="str">
        <f>IF($B186="","",SUMIF('importation prevair'!$A:$A,CONCATENATE('Suivi du personnel'!$B186," ",'Suivi du personnel'!BJ$8),'importation prevair'!$O:$O))</f>
        <v/>
      </c>
      <c r="BK186" s="222" t="str">
        <f>IF($B186="","",SUMIF('importation prevair'!$A:$A,CONCATENATE('Suivi du personnel'!$B186," ",'Suivi du personnel'!BK$8),'importation prevair'!$O:$O))</f>
        <v/>
      </c>
      <c r="BL186" s="222" t="str">
        <f>IF($B186="","",SUMIF('importation prevair'!$A:$A,CONCATENATE('Suivi du personnel'!$B186," ",'Suivi du personnel'!BL$8),'importation prevair'!$O:$O))</f>
        <v/>
      </c>
      <c r="BM186" s="222" t="str">
        <f>IF($B186="","",SUMIF('importation prevair'!$A:$A,CONCATENATE('Suivi du personnel'!$B186," ",'Suivi du personnel'!BM$8),'importation prevair'!$O:$O))</f>
        <v/>
      </c>
      <c r="BN186" s="223" t="str">
        <f>IF($B186="","",SUMIF('importation prevair'!$A:$A,CONCATENATE('Suivi du personnel'!$B186," ",'Suivi du personnel'!BN$8),'importation prevair'!$O:$O))</f>
        <v/>
      </c>
      <c r="BO186" s="221" t="str">
        <f>IF($B186="","",SUMIF('importation prevair'!$A:$A,CONCATENATE('Suivi du personnel'!$B186," ",'Suivi du personnel'!BO$8),'importation prevair'!$O:$O))</f>
        <v/>
      </c>
      <c r="BP186" s="222" t="str">
        <f>IF($B186="","",SUMIF('importation prevair'!$A:$A,CONCATENATE('Suivi du personnel'!$B186," ",'Suivi du personnel'!BP$8),'importation prevair'!$O:$O))</f>
        <v/>
      </c>
      <c r="BQ186" s="222" t="str">
        <f>IF($B186="","",SUMIF('importation prevair'!$A:$A,CONCATENATE('Suivi du personnel'!$B186," ",'Suivi du personnel'!BQ$8),'importation prevair'!$O:$O))</f>
        <v/>
      </c>
      <c r="BR186" s="222" t="str">
        <f>IF($B186="","",SUMIF('importation prevair'!$A:$A,CONCATENATE('Suivi du personnel'!$B186," ",'Suivi du personnel'!BR$8),'importation prevair'!$O:$O))</f>
        <v/>
      </c>
      <c r="BS186" s="222" t="str">
        <f>IF($B186="","",SUMIF('importation prevair'!$A:$A,CONCATENATE('Suivi du personnel'!$B186," ",'Suivi du personnel'!BS$8),'importation prevair'!$O:$O))</f>
        <v/>
      </c>
      <c r="BT186" s="222" t="str">
        <f>IF($B186="","",SUMIF('importation prevair'!$A:$A,CONCATENATE('Suivi du personnel'!$B186," ",'Suivi du personnel'!BT$8),'importation prevair'!$O:$O))</f>
        <v/>
      </c>
      <c r="BU186" s="223" t="str">
        <f>IF($B186="","",SUMIF('importation prevair'!$A:$A,CONCATENATE('Suivi du personnel'!$B186," ",'Suivi du personnel'!BU$8),'importation prevair'!$O:$O))</f>
        <v/>
      </c>
      <c r="BV186" s="221" t="str">
        <f>IF($B186="","",SUMIF('importation prevair'!$A:$A,CONCATENATE('Suivi du personnel'!$B186," ",'Suivi du personnel'!BV$8),'importation prevair'!$O:$O))</f>
        <v/>
      </c>
      <c r="BW186" s="222" t="str">
        <f>IF($B186="","",SUMIF('importation prevair'!$A:$A,CONCATENATE('Suivi du personnel'!$B186," ",'Suivi du personnel'!BW$8),'importation prevair'!$O:$O))</f>
        <v/>
      </c>
      <c r="BX186" s="222" t="str">
        <f>IF($B186="","",SUMIF('importation prevair'!$A:$A,CONCATENATE('Suivi du personnel'!$B186," ",'Suivi du personnel'!BX$8),'importation prevair'!$O:$O))</f>
        <v/>
      </c>
      <c r="BY186" s="222" t="str">
        <f>IF($B186="","",SUMIF('importation prevair'!$A:$A,CONCATENATE('Suivi du personnel'!$B186," ",'Suivi du personnel'!BY$8),'importation prevair'!$O:$O))</f>
        <v/>
      </c>
      <c r="BZ186" s="222" t="str">
        <f>IF($B186="","",SUMIF('importation prevair'!$A:$A,CONCATENATE('Suivi du personnel'!$B186," ",'Suivi du personnel'!BZ$8),'importation prevair'!$O:$O))</f>
        <v/>
      </c>
      <c r="CA186" s="222" t="str">
        <f>IF($B186="","",SUMIF('importation prevair'!$A:$A,CONCATENATE('Suivi du personnel'!$B186," ",'Suivi du personnel'!CA$8),'importation prevair'!$O:$O))</f>
        <v/>
      </c>
      <c r="CB186" s="223" t="str">
        <f>IF($B186="","",SUMIF('importation prevair'!$A:$A,CONCATENATE('Suivi du personnel'!$B186," ",'Suivi du personnel'!CB$8),'importation prevair'!$O:$O))</f>
        <v/>
      </c>
      <c r="CC186" s="221" t="str">
        <f>IF($B186="","",SUMIF('importation prevair'!$A:$A,CONCATENATE('Suivi du personnel'!$B186," ",'Suivi du personnel'!CC$8),'importation prevair'!$O:$O))</f>
        <v/>
      </c>
      <c r="CD186" s="222" t="str">
        <f>IF($B186="","",SUMIF('importation prevair'!$A:$A,CONCATENATE('Suivi du personnel'!$B186," ",'Suivi du personnel'!CD$8),'importation prevair'!$O:$O))</f>
        <v/>
      </c>
      <c r="CE186" s="222" t="str">
        <f>IF($B186="","",SUMIF('importation prevair'!$A:$A,CONCATENATE('Suivi du personnel'!$B186," ",'Suivi du personnel'!CE$8),'importation prevair'!$O:$O))</f>
        <v/>
      </c>
      <c r="CF186" s="222" t="str">
        <f>IF($B186="","",SUMIF('importation prevair'!$A:$A,CONCATENATE('Suivi du personnel'!$B186," ",'Suivi du personnel'!CF$8),'importation prevair'!$O:$O))</f>
        <v/>
      </c>
      <c r="CG186" s="222" t="str">
        <f>IF($B186="","",SUMIF('importation prevair'!$A:$A,CONCATENATE('Suivi du personnel'!$B186," ",'Suivi du personnel'!CG$8),'importation prevair'!$O:$O))</f>
        <v/>
      </c>
      <c r="CH186" s="222" t="str">
        <f>IF($B186="","",SUMIF('importation prevair'!$A:$A,CONCATENATE('Suivi du personnel'!$B186," ",'Suivi du personnel'!CH$8),'importation prevair'!$O:$O))</f>
        <v/>
      </c>
      <c r="CI186" s="223" t="str">
        <f>IF($B186="","",SUMIF('importation prevair'!$A:$A,CONCATENATE('Suivi du personnel'!$B186," ",'Suivi du personnel'!CI$8),'importation prevair'!$O:$O))</f>
        <v/>
      </c>
      <c r="CJ186" s="221" t="str">
        <f>IF($B186="","",SUMIF('importation prevair'!$A:$A,CONCATENATE('Suivi du personnel'!$B186," ",'Suivi du personnel'!CJ$8),'importation prevair'!$O:$O))</f>
        <v/>
      </c>
      <c r="CK186" s="222" t="str">
        <f>IF($B186="","",SUMIF('importation prevair'!$A:$A,CONCATENATE('Suivi du personnel'!$B186," ",'Suivi du personnel'!CK$8),'importation prevair'!$O:$O))</f>
        <v/>
      </c>
      <c r="CL186" s="222" t="str">
        <f>IF($B186="","",SUMIF('importation prevair'!$A:$A,CONCATENATE('Suivi du personnel'!$B186," ",'Suivi du personnel'!CL$8),'importation prevair'!$O:$O))</f>
        <v/>
      </c>
      <c r="CM186" s="222" t="str">
        <f>IF($B186="","",SUMIF('importation prevair'!$A:$A,CONCATENATE('Suivi du personnel'!$B186," ",'Suivi du personnel'!CM$8),'importation prevair'!$O:$O))</f>
        <v/>
      </c>
      <c r="CN186" s="222" t="str">
        <f>IF($B186="","",SUMIF('importation prevair'!$A:$A,CONCATENATE('Suivi du personnel'!$B186," ",'Suivi du personnel'!CN$8),'importation prevair'!$O:$O))</f>
        <v/>
      </c>
      <c r="CO186" s="222" t="str">
        <f>IF($B186="","",SUMIF('importation prevair'!$A:$A,CONCATENATE('Suivi du personnel'!$B186," ",'Suivi du personnel'!CO$8),'importation prevair'!$O:$O))</f>
        <v/>
      </c>
      <c r="CP186" s="223" t="str">
        <f>IF($B186="","",SUMIF('importation prevair'!$A:$A,CONCATENATE('Suivi du personnel'!$B186," ",'Suivi du personnel'!CP$8),'importation prevair'!$O:$O))</f>
        <v/>
      </c>
      <c r="CQ186" s="221" t="str">
        <f>IF($B186="","",SUMIF('importation prevair'!$A:$A,CONCATENATE('Suivi du personnel'!$B186," ",'Suivi du personnel'!CQ$8),'importation prevair'!$O:$O))</f>
        <v/>
      </c>
      <c r="CR186" s="222" t="str">
        <f>IF($B186="","",SUMIF('importation prevair'!$A:$A,CONCATENATE('Suivi du personnel'!$B186," ",'Suivi du personnel'!CR$8),'importation prevair'!$O:$O))</f>
        <v/>
      </c>
      <c r="CS186" s="222" t="str">
        <f>IF($B186="","",SUMIF('importation prevair'!$A:$A,CONCATENATE('Suivi du personnel'!$B186," ",'Suivi du personnel'!CS$8),'importation prevair'!$O:$O))</f>
        <v/>
      </c>
      <c r="CT186" s="222" t="str">
        <f>IF($B186="","",SUMIF('importation prevair'!$A:$A,CONCATENATE('Suivi du personnel'!$B186," ",'Suivi du personnel'!CT$8),'importation prevair'!$O:$O))</f>
        <v/>
      </c>
      <c r="CU186" s="222" t="str">
        <f>IF($B186="","",SUMIF('importation prevair'!$A:$A,CONCATENATE('Suivi du personnel'!$B186," ",'Suivi du personnel'!CU$8),'importation prevair'!$O:$O))</f>
        <v/>
      </c>
      <c r="CV186" s="222" t="str">
        <f>IF($B186="","",SUMIF('importation prevair'!$A:$A,CONCATENATE('Suivi du personnel'!$B186," ",'Suivi du personnel'!CV$8),'importation prevair'!$O:$O))</f>
        <v/>
      </c>
      <c r="CW186" s="223" t="str">
        <f>IF($B186="","",SUMIF('importation prevair'!$A:$A,CONCATENATE('Suivi du personnel'!$B186," ",'Suivi du personnel'!CW$8),'importation prevair'!$O:$O))</f>
        <v/>
      </c>
      <c r="CX186" s="221" t="str">
        <f>IF($B186="","",SUMIF('importation prevair'!$A:$A,CONCATENATE('Suivi du personnel'!$B186," ",'Suivi du personnel'!CX$8),'importation prevair'!$O:$O))</f>
        <v/>
      </c>
      <c r="CY186" s="222" t="str">
        <f>IF($B186="","",SUMIF('importation prevair'!$A:$A,CONCATENATE('Suivi du personnel'!$B186," ",'Suivi du personnel'!CY$8),'importation prevair'!$O:$O))</f>
        <v/>
      </c>
      <c r="CZ186" s="222" t="str">
        <f>IF($B186="","",SUMIF('importation prevair'!$A:$A,CONCATENATE('Suivi du personnel'!$B186," ",'Suivi du personnel'!CZ$8),'importation prevair'!$O:$O))</f>
        <v/>
      </c>
      <c r="DA186" s="222" t="str">
        <f>IF($B186="","",SUMIF('importation prevair'!$A:$A,CONCATENATE('Suivi du personnel'!$B186," ",'Suivi du personnel'!DA$8),'importation prevair'!$O:$O))</f>
        <v/>
      </c>
      <c r="DB186" s="222" t="str">
        <f>IF($B186="","",SUMIF('importation prevair'!$A:$A,CONCATENATE('Suivi du personnel'!$B186," ",'Suivi du personnel'!DB$8),'importation prevair'!$O:$O))</f>
        <v/>
      </c>
      <c r="DC186" s="222" t="str">
        <f>IF($B186="","",SUMIF('importation prevair'!$A:$A,CONCATENATE('Suivi du personnel'!$B186," ",'Suivi du personnel'!DC$8),'importation prevair'!$O:$O))</f>
        <v/>
      </c>
      <c r="DD186" s="223" t="str">
        <f>IF($B186="","",SUMIF('importation prevair'!$A:$A,CONCATENATE('Suivi du personnel'!$B186," ",'Suivi du personnel'!DD$8),'importation prevair'!$O:$O))</f>
        <v/>
      </c>
      <c r="DE186" s="260" t="str">
        <f>IF($B186="","",SUMIF('importation prevair'!$A:$A,CONCATENATE('Suivi du personnel'!$B186," ",'Suivi du personnel'!DE$8),'importation prevair'!$O:$O))</f>
        <v/>
      </c>
      <c r="DF186" s="162" t="str">
        <f>IF($B186="","",SUMIF('importation prevair'!$A:$A,CONCATENATE('Suivi du personnel'!$B186," ",'Suivi du personnel'!DF$8),'importation prevair'!$O:$O))</f>
        <v/>
      </c>
      <c r="DG186" s="162" t="str">
        <f>IF($B186="","",SUMIF('importation prevair'!$A:$A,CONCATENATE('Suivi du personnel'!$B186," ",'Suivi du personnel'!DG$8),'importation prevair'!$O:$O))</f>
        <v/>
      </c>
      <c r="DH186" s="162" t="str">
        <f>IF($B186="","",SUMIF('importation prevair'!$A:$A,CONCATENATE('Suivi du personnel'!$B186," ",'Suivi du personnel'!DH$8),'importation prevair'!$O:$O))</f>
        <v/>
      </c>
      <c r="DI186" s="162" t="str">
        <f>IF($B186="","",SUMIF('importation prevair'!$A:$A,CONCATENATE('Suivi du personnel'!$B186," ",'Suivi du personnel'!DI$8),'importation prevair'!$O:$O))</f>
        <v/>
      </c>
      <c r="DJ186" s="162" t="str">
        <f>IF($B186="","",SUMIF('importation prevair'!$A:$A,CONCATENATE('Suivi du personnel'!$B186," ",'Suivi du personnel'!DJ$8),'importation prevair'!$O:$O))</f>
        <v/>
      </c>
      <c r="DK186" s="261" t="str">
        <f>IF($B186="","",SUMIF('importation prevair'!$A:$A,CONCATENATE('Suivi du personnel'!$B186," ",'Suivi du personnel'!DK$8),'importation prevair'!$O:$O))</f>
        <v/>
      </c>
      <c r="DL186" s="162" t="str">
        <f>IF($B186="","",SUMIF('importation prevair'!$A:$A,CONCATENATE('Suivi du personnel'!$B186," ",'Suivi du personnel'!DL$8),'importation prevair'!$O:$O))</f>
        <v/>
      </c>
      <c r="DM186" s="162" t="str">
        <f>IF($B186="","",SUMIF('importation prevair'!$A:$A,CONCATENATE('Suivi du personnel'!$B186," ",'Suivi du personnel'!DM$8),'importation prevair'!$O:$O))</f>
        <v/>
      </c>
      <c r="DN186" s="162" t="str">
        <f>IF($B186="","",SUMIF('importation prevair'!$A:$A,CONCATENATE('Suivi du personnel'!$B186," ",'Suivi du personnel'!DN$8),'importation prevair'!$O:$O))</f>
        <v/>
      </c>
      <c r="DO186" s="162" t="str">
        <f>IF($B186="","",SUMIF('importation prevair'!$A:$A,CONCATENATE('Suivi du personnel'!$B186," ",'Suivi du personnel'!DO$8),'importation prevair'!$O:$O))</f>
        <v/>
      </c>
      <c r="DP186" s="162" t="str">
        <f>IF($B186="","",SUMIF('importation prevair'!$A:$A,CONCATENATE('Suivi du personnel'!$B186," ",'Suivi du personnel'!DP$8),'importation prevair'!$O:$O))</f>
        <v/>
      </c>
      <c r="DQ186" s="162" t="str">
        <f>IF($B186="","",SUMIF('importation prevair'!$A:$A,CONCATENATE('Suivi du personnel'!$B186," ",'Suivi du personnel'!DQ$8),'importation prevair'!$O:$O))</f>
        <v/>
      </c>
      <c r="DR186" s="259" t="str">
        <f>IF($B186="","",SUMIF('importation prevair'!$A:$A,CONCATENATE('Suivi du personnel'!$B186," ",'Suivi du personnel'!DR$8),'importation prevair'!$O:$O))</f>
        <v/>
      </c>
      <c r="DS186" s="260" t="str">
        <f>IF($B186="","",SUMIF('importation prevair'!$A:$A,CONCATENATE('Suivi du personnel'!$B186," ",'Suivi du personnel'!DS$8),'importation prevair'!$O:$O))</f>
        <v/>
      </c>
      <c r="DT186" s="162" t="str">
        <f>IF($B186="","",SUMIF('importation prevair'!$A:$A,CONCATENATE('Suivi du personnel'!$B186," ",'Suivi du personnel'!DT$8),'importation prevair'!$O:$O))</f>
        <v/>
      </c>
      <c r="DU186" s="162" t="str">
        <f>IF($B186="","",SUMIF('importation prevair'!$A:$A,CONCATENATE('Suivi du personnel'!$B186," ",'Suivi du personnel'!DU$8),'importation prevair'!$O:$O))</f>
        <v/>
      </c>
      <c r="DV186" s="162" t="str">
        <f>IF($B186="","",SUMIF('importation prevair'!$A:$A,CONCATENATE('Suivi du personnel'!$B186," ",'Suivi du personnel'!DV$8),'importation prevair'!$O:$O))</f>
        <v/>
      </c>
      <c r="DW186" s="162" t="str">
        <f>IF($B186="","",SUMIF('importation prevair'!$A:$A,CONCATENATE('Suivi du personnel'!$B186," ",'Suivi du personnel'!DW$8),'importation prevair'!$O:$O))</f>
        <v/>
      </c>
      <c r="DX186" s="162" t="str">
        <f>IF($B186="","",SUMIF('importation prevair'!$A:$A,CONCATENATE('Suivi du personnel'!$B186," ",'Suivi du personnel'!DX$8),'importation prevair'!$O:$O))</f>
        <v/>
      </c>
      <c r="DY186" s="261" t="str">
        <f>IF($B186="","",SUMIF('importation prevair'!$A:$A,CONCATENATE('Suivi du personnel'!$B186," ",'Suivi du personnel'!DY$8),'importation prevair'!$O:$O))</f>
        <v/>
      </c>
      <c r="DZ186" s="162" t="str">
        <f>IF($B186="","",SUMIF('importation prevair'!$A:$A,CONCATENATE('Suivi du personnel'!$B186," ",'Suivi du personnel'!DZ$8),'importation prevair'!$O:$O))</f>
        <v/>
      </c>
      <c r="EA186" s="162" t="str">
        <f>IF($B186="","",SUMIF('importation prevair'!$A:$A,CONCATENATE('Suivi du personnel'!$B186," ",'Suivi du personnel'!EA$8),'importation prevair'!$O:$O))</f>
        <v/>
      </c>
      <c r="EB186" s="162" t="str">
        <f>IF($B186="","",SUMIF('importation prevair'!$A:$A,CONCATENATE('Suivi du personnel'!$B186," ",'Suivi du personnel'!EB$8),'importation prevair'!$O:$O))</f>
        <v/>
      </c>
      <c r="EC186" s="162" t="str">
        <f>IF($B186="","",SUMIF('importation prevair'!$A:$A,CONCATENATE('Suivi du personnel'!$B186," ",'Suivi du personnel'!EC$8),'importation prevair'!$O:$O))</f>
        <v/>
      </c>
      <c r="ED186" s="162" t="str">
        <f>IF($B186="","",SUMIF('importation prevair'!$A:$A,CONCATENATE('Suivi du personnel'!$B186," ",'Suivi du personnel'!ED$8),'importation prevair'!$O:$O))</f>
        <v/>
      </c>
      <c r="EE186" s="162" t="str">
        <f>IF($B186="","",SUMIF('importation prevair'!$A:$A,CONCATENATE('Suivi du personnel'!$B186," ",'Suivi du personnel'!EE$8),'importation prevair'!$O:$O))</f>
        <v/>
      </c>
      <c r="EF186" s="259" t="str">
        <f>IF($B186="","",SUMIF('importation prevair'!$A:$A,CONCATENATE('Suivi du personnel'!$B186," ",'Suivi du personnel'!EF$8),'importation prevair'!$O:$O))</f>
        <v/>
      </c>
      <c r="EG186" s="260" t="str">
        <f>IF($B186="","",SUMIF('importation prevair'!$A:$A,CONCATENATE('Suivi du personnel'!$B186," ",'Suivi du personnel'!EG$8),'importation prevair'!$O:$O))</f>
        <v/>
      </c>
      <c r="EH186" s="162" t="str">
        <f>IF($B186="","",SUMIF('importation prevair'!$A:$A,CONCATENATE('Suivi du personnel'!$B186," ",'Suivi du personnel'!EH$8),'importation prevair'!$O:$O))</f>
        <v/>
      </c>
      <c r="EI186" s="162" t="str">
        <f>IF($B186="","",SUMIF('importation prevair'!$A:$A,CONCATENATE('Suivi du personnel'!$B186," ",'Suivi du personnel'!EI$8),'importation prevair'!$O:$O))</f>
        <v/>
      </c>
      <c r="EJ186" s="162" t="str">
        <f>IF($B186="","",SUMIF('importation prevair'!$A:$A,CONCATENATE('Suivi du personnel'!$B186," ",'Suivi du personnel'!EJ$8),'importation prevair'!$O:$O))</f>
        <v/>
      </c>
      <c r="EK186" s="162" t="str">
        <f>IF($B186="","",SUMIF('importation prevair'!$A:$A,CONCATENATE('Suivi du personnel'!$B186," ",'Suivi du personnel'!EK$8),'importation prevair'!$O:$O))</f>
        <v/>
      </c>
      <c r="EL186" s="162" t="str">
        <f>IF($B186="","",SUMIF('importation prevair'!$A:$A,CONCATENATE('Suivi du personnel'!$B186," ",'Suivi du personnel'!EL$8),'importation prevair'!$O:$O))</f>
        <v/>
      </c>
      <c r="EM186" s="261" t="str">
        <f>IF($B186="","",SUMIF('importation prevair'!$A:$A,CONCATENATE('Suivi du personnel'!$B186," ",'Suivi du personnel'!EM$8),'importation prevair'!$O:$O))</f>
        <v/>
      </c>
      <c r="EN186" s="162" t="str">
        <f>IF($B186="","",SUMIF('importation prevair'!$A:$A,CONCATENATE('Suivi du personnel'!$B186," ",'Suivi du personnel'!EN$8),'importation prevair'!$O:$O))</f>
        <v/>
      </c>
      <c r="EO186" s="162" t="str">
        <f>IF($B186="","",SUMIF('importation prevair'!$A:$A,CONCATENATE('Suivi du personnel'!$B186," ",'Suivi du personnel'!EO$8),'importation prevair'!$O:$O))</f>
        <v/>
      </c>
      <c r="EP186" s="162" t="str">
        <f>IF($B186="","",SUMIF('importation prevair'!$A:$A,CONCATENATE('Suivi du personnel'!$B186," ",'Suivi du personnel'!EP$8),'importation prevair'!$O:$O))</f>
        <v/>
      </c>
      <c r="EQ186" s="162" t="str">
        <f>IF($B186="","",SUMIF('importation prevair'!$A:$A,CONCATENATE('Suivi du personnel'!$B186," ",'Suivi du personnel'!EQ$8),'importation prevair'!$O:$O))</f>
        <v/>
      </c>
      <c r="ER186" s="162" t="str">
        <f>IF($B186="","",SUMIF('importation prevair'!$A:$A,CONCATENATE('Suivi du personnel'!$B186," ",'Suivi du personnel'!ER$8),'importation prevair'!$O:$O))</f>
        <v/>
      </c>
      <c r="ES186" s="162" t="str">
        <f>IF($B186="","",SUMIF('importation prevair'!$A:$A,CONCATENATE('Suivi du personnel'!$B186," ",'Suivi du personnel'!ES$8),'importation prevair'!$O:$O))</f>
        <v/>
      </c>
      <c r="ET186" s="259" t="str">
        <f>IF($B186="","",SUMIF('importation prevair'!$A:$A,CONCATENATE('Suivi du personnel'!$B186," ",'Suivi du personnel'!ET$8),'importation prevair'!$O:$O))</f>
        <v/>
      </c>
      <c r="EU186" s="260" t="str">
        <f>IF($B186="","",SUMIF('importation prevair'!$A:$A,CONCATENATE('Suivi du personnel'!$B186," ",'Suivi du personnel'!EU$8),'importation prevair'!$O:$O))</f>
        <v/>
      </c>
      <c r="EV186" s="162" t="str">
        <f>IF($B186="","",SUMIF('importation prevair'!$A:$A,CONCATENATE('Suivi du personnel'!$B186," ",'Suivi du personnel'!EV$8),'importation prevair'!$O:$O))</f>
        <v/>
      </c>
      <c r="EW186" s="162" t="str">
        <f>IF($B186="","",SUMIF('importation prevair'!$A:$A,CONCATENATE('Suivi du personnel'!$B186," ",'Suivi du personnel'!EW$8),'importation prevair'!$O:$O))</f>
        <v/>
      </c>
      <c r="EX186" s="162" t="str">
        <f>IF($B186="","",SUMIF('importation prevair'!$A:$A,CONCATENATE('Suivi du personnel'!$B186," ",'Suivi du personnel'!EX$8),'importation prevair'!$O:$O))</f>
        <v/>
      </c>
      <c r="EY186" s="162" t="str">
        <f>IF($B186="","",SUMIF('importation prevair'!$A:$A,CONCATENATE('Suivi du personnel'!$B186," ",'Suivi du personnel'!EY$8),'importation prevair'!$O:$O))</f>
        <v/>
      </c>
      <c r="EZ186" s="162" t="str">
        <f>IF($B186="","",SUMIF('importation prevair'!$A:$A,CONCATENATE('Suivi du personnel'!$B186," ",'Suivi du personnel'!EZ$8),'importation prevair'!$O:$O))</f>
        <v/>
      </c>
      <c r="FA186" s="261" t="str">
        <f>IF($B186="","",SUMIF('importation prevair'!$A:$A,CONCATENATE('Suivi du personnel'!$B186," ",'Suivi du personnel'!FA$8),'importation prevair'!$O:$O))</f>
        <v/>
      </c>
      <c r="FB186" s="162" t="str">
        <f>IF($B186="","",SUMIF('importation prevair'!$A:$A,CONCATENATE('Suivi du personnel'!$B186," ",'Suivi du personnel'!FB$8),'importation prevair'!$O:$O))</f>
        <v/>
      </c>
      <c r="FC186" s="162" t="str">
        <f>IF($B186="","",SUMIF('importation prevair'!$A:$A,CONCATENATE('Suivi du personnel'!$B186," ",'Suivi du personnel'!FC$8),'importation prevair'!$O:$O))</f>
        <v/>
      </c>
      <c r="FD186" s="162" t="str">
        <f>IF($B186="","",SUMIF('importation prevair'!$A:$A,CONCATENATE('Suivi du personnel'!$B186," ",'Suivi du personnel'!FD$8),'importation prevair'!$O:$O))</f>
        <v/>
      </c>
      <c r="FE186" s="162" t="str">
        <f>IF($B186="","",SUMIF('importation prevair'!$A:$A,CONCATENATE('Suivi du personnel'!$B186," ",'Suivi du personnel'!FE$8),'importation prevair'!$O:$O))</f>
        <v/>
      </c>
      <c r="FF186" s="162" t="str">
        <f>IF($B186="","",SUMIF('importation prevair'!$A:$A,CONCATENATE('Suivi du personnel'!$B186," ",'Suivi du personnel'!FF$8),'importation prevair'!$O:$O))</f>
        <v/>
      </c>
      <c r="FG186" s="162" t="str">
        <f>IF($B186="","",SUMIF('importation prevair'!$A:$A,CONCATENATE('Suivi du personnel'!$B186," ",'Suivi du personnel'!FG$8),'importation prevair'!$O:$O))</f>
        <v/>
      </c>
      <c r="FH186" s="259" t="str">
        <f>IF($B186="","",SUMIF('importation prevair'!$A:$A,CONCATENATE('Suivi du personnel'!$B186," ",'Suivi du personnel'!FH$8),'importation prevair'!$O:$O))</f>
        <v/>
      </c>
      <c r="FI186" s="260" t="str">
        <f>IF($B186="","",SUMIF('importation prevair'!$A:$A,CONCATENATE('Suivi du personnel'!$B186," ",'Suivi du personnel'!FI$8),'importation prevair'!$O:$O))</f>
        <v/>
      </c>
      <c r="FJ186" s="162" t="str">
        <f>IF($B186="","",SUMIF('importation prevair'!$A:$A,CONCATENATE('Suivi du personnel'!$B186," ",'Suivi du personnel'!FJ$8),'importation prevair'!$O:$O))</f>
        <v/>
      </c>
      <c r="FK186" s="162" t="str">
        <f>IF($B186="","",SUMIF('importation prevair'!$A:$A,CONCATENATE('Suivi du personnel'!$B186," ",'Suivi du personnel'!FK$8),'importation prevair'!$O:$O))</f>
        <v/>
      </c>
      <c r="FL186" s="162" t="str">
        <f>IF($B186="","",SUMIF('importation prevair'!$A:$A,CONCATENATE('Suivi du personnel'!$B186," ",'Suivi du personnel'!FL$8),'importation prevair'!$O:$O))</f>
        <v/>
      </c>
      <c r="FM186" s="162" t="str">
        <f>IF($B186="","",SUMIF('importation prevair'!$A:$A,CONCATENATE('Suivi du personnel'!$B186," ",'Suivi du personnel'!FM$8),'importation prevair'!$O:$O))</f>
        <v/>
      </c>
      <c r="FN186" s="162" t="str">
        <f>IF($B186="","",SUMIF('importation prevair'!$A:$A,CONCATENATE('Suivi du personnel'!$B186," ",'Suivi du personnel'!FN$8),'importation prevair'!$O:$O))</f>
        <v/>
      </c>
      <c r="FO186" s="261" t="str">
        <f>IF($B186="","",SUMIF('importation prevair'!$A:$A,CONCATENATE('Suivi du personnel'!$B186," ",'Suivi du personnel'!FO$8),'importation prevair'!$O:$O))</f>
        <v/>
      </c>
      <c r="FP186" s="162" t="str">
        <f>IF($B186="","",SUMIF('importation prevair'!$A:$A,CONCATENATE('Suivi du personnel'!$B186," ",'Suivi du personnel'!FP$8),'importation prevair'!$O:$O))</f>
        <v/>
      </c>
      <c r="FQ186" s="162" t="str">
        <f>IF($B186="","",SUMIF('importation prevair'!$A:$A,CONCATENATE('Suivi du personnel'!$B186," ",'Suivi du personnel'!FQ$8),'importation prevair'!$O:$O))</f>
        <v/>
      </c>
      <c r="FR186" s="162" t="str">
        <f>IF($B186="","",SUMIF('importation prevair'!$A:$A,CONCATENATE('Suivi du personnel'!$B186," ",'Suivi du personnel'!FR$8),'importation prevair'!$O:$O))</f>
        <v/>
      </c>
      <c r="FS186" s="162" t="str">
        <f>IF($B186="","",SUMIF('importation prevair'!$A:$A,CONCATENATE('Suivi du personnel'!$B186," ",'Suivi du personnel'!FS$8),'importation prevair'!$O:$O))</f>
        <v/>
      </c>
      <c r="FT186" s="162" t="str">
        <f>IF($B186="","",SUMIF('importation prevair'!$A:$A,CONCATENATE('Suivi du personnel'!$B186," ",'Suivi du personnel'!FT$8),'importation prevair'!$O:$O))</f>
        <v/>
      </c>
      <c r="FU186" s="162" t="str">
        <f>IF($B186="","",SUMIF('importation prevair'!$A:$A,CONCATENATE('Suivi du personnel'!$B186," ",'Suivi du personnel'!FU$8),'importation prevair'!$O:$O))</f>
        <v/>
      </c>
      <c r="FV186" s="259" t="str">
        <f>IF($B186="","",SUMIF('importation prevair'!$A:$A,CONCATENATE('Suivi du personnel'!$B186," ",'Suivi du personnel'!FV$8),'importation prevair'!$O:$O))</f>
        <v/>
      </c>
      <c r="FW186" s="260" t="str">
        <f>IF($B186="","",SUMIF('importation prevair'!$A:$A,CONCATENATE('Suivi du personnel'!$B186," ",'Suivi du personnel'!FW$8),'importation prevair'!$O:$O))</f>
        <v/>
      </c>
      <c r="FX186" s="162" t="str">
        <f>IF($B186="","",SUMIF('importation prevair'!$A:$A,CONCATENATE('Suivi du personnel'!$B186," ",'Suivi du personnel'!FX$8),'importation prevair'!$O:$O))</f>
        <v/>
      </c>
      <c r="FY186" s="162" t="str">
        <f>IF($B186="","",SUMIF('importation prevair'!$A:$A,CONCATENATE('Suivi du personnel'!$B186," ",'Suivi du personnel'!FY$8),'importation prevair'!$O:$O))</f>
        <v/>
      </c>
      <c r="FZ186" s="162" t="str">
        <f>IF($B186="","",SUMIF('importation prevair'!$A:$A,CONCATENATE('Suivi du personnel'!$B186," ",'Suivi du personnel'!FZ$8),'importation prevair'!$O:$O))</f>
        <v/>
      </c>
      <c r="GA186" s="162" t="str">
        <f>IF($B186="","",SUMIF('importation prevair'!$A:$A,CONCATENATE('Suivi du personnel'!$B186," ",'Suivi du personnel'!GA$8),'importation prevair'!$O:$O))</f>
        <v/>
      </c>
      <c r="GB186" s="162" t="str">
        <f>IF($B186="","",SUMIF('importation prevair'!$A:$A,CONCATENATE('Suivi du personnel'!$B186," ",'Suivi du personnel'!GB$8),'importation prevair'!$O:$O))</f>
        <v/>
      </c>
      <c r="GC186" s="261" t="str">
        <f>IF($B186="","",SUMIF('importation prevair'!$A:$A,CONCATENATE('Suivi du personnel'!$B186," ",'Suivi du personnel'!GC$8),'importation prevair'!$O:$O))</f>
        <v/>
      </c>
      <c r="GD186" s="162" t="str">
        <f>IF($B186="","",SUMIF('importation prevair'!$A:$A,CONCATENATE('Suivi du personnel'!$B186," ",'Suivi du personnel'!GD$8),'importation prevair'!$O:$O))</f>
        <v/>
      </c>
      <c r="GE186" s="162" t="str">
        <f>IF($B186="","",SUMIF('importation prevair'!$A:$A,CONCATENATE('Suivi du personnel'!$B186," ",'Suivi du personnel'!GE$8),'importation prevair'!$O:$O))</f>
        <v/>
      </c>
      <c r="GF186" s="162" t="str">
        <f>IF($B186="","",SUMIF('importation prevair'!$A:$A,CONCATENATE('Suivi du personnel'!$B186," ",'Suivi du personnel'!GF$8),'importation prevair'!$O:$O))</f>
        <v/>
      </c>
      <c r="GG186" s="162" t="str">
        <f>IF($B186="","",SUMIF('importation prevair'!$A:$A,CONCATENATE('Suivi du personnel'!$B186," ",'Suivi du personnel'!GG$8),'importation prevair'!$O:$O))</f>
        <v/>
      </c>
      <c r="GH186" s="162" t="str">
        <f>IF($B186="","",SUMIF('importation prevair'!$A:$A,CONCATENATE('Suivi du personnel'!$B186," ",'Suivi du personnel'!GH$8),'importation prevair'!$O:$O))</f>
        <v/>
      </c>
      <c r="GI186" s="162" t="str">
        <f>IF($B186="","",SUMIF('importation prevair'!$A:$A,CONCATENATE('Suivi du personnel'!$B186," ",'Suivi du personnel'!GI$8),'importation prevair'!$O:$O))</f>
        <v/>
      </c>
      <c r="GJ186" s="259" t="str">
        <f>IF($B186="","",SUMIF('importation prevair'!$A:$A,CONCATENATE('Suivi du personnel'!$B186," ",'Suivi du personnel'!GJ$8),'importation prevair'!$O:$O))</f>
        <v/>
      </c>
      <c r="GK186" s="260" t="str">
        <f>IF($B186="","",SUMIF('importation prevair'!$A:$A,CONCATENATE('Suivi du personnel'!$B186," ",'Suivi du personnel'!GK$8),'importation prevair'!$O:$O))</f>
        <v/>
      </c>
      <c r="GL186" s="162" t="str">
        <f>IF($B186="","",SUMIF('importation prevair'!$A:$A,CONCATENATE('Suivi du personnel'!$B186," ",'Suivi du personnel'!GL$8),'importation prevair'!$O:$O))</f>
        <v/>
      </c>
      <c r="GM186" s="162" t="str">
        <f>IF($B186="","",SUMIF('importation prevair'!$A:$A,CONCATENATE('Suivi du personnel'!$B186," ",'Suivi du personnel'!GM$8),'importation prevair'!$O:$O))</f>
        <v/>
      </c>
      <c r="GN186" s="162" t="str">
        <f>IF($B186="","",SUMIF('importation prevair'!$A:$A,CONCATENATE('Suivi du personnel'!$B186," ",'Suivi du personnel'!GN$8),'importation prevair'!$O:$O))</f>
        <v/>
      </c>
      <c r="GO186" s="162" t="str">
        <f>IF($B186="","",SUMIF('importation prevair'!$A:$A,CONCATENATE('Suivi du personnel'!$B186," ",'Suivi du personnel'!GO$8),'importation prevair'!$O:$O))</f>
        <v/>
      </c>
      <c r="GP186" s="162" t="str">
        <f>IF($B186="","",SUMIF('importation prevair'!$A:$A,CONCATENATE('Suivi du personnel'!$B186," ",'Suivi du personnel'!GP$8),'importation prevair'!$O:$O))</f>
        <v/>
      </c>
      <c r="GQ186" s="261" t="str">
        <f>IF($B186="","",SUMIF('importation prevair'!$A:$A,CONCATENATE('Suivi du personnel'!$B186," ",'Suivi du personnel'!GQ$8),'importation prevair'!$O:$O))</f>
        <v/>
      </c>
    </row>
    <row r="187" spans="1:199" s="164" customFormat="1" ht="13.5" thickBot="1" x14ac:dyDescent="0.25">
      <c r="A187" s="289" t="str">
        <f>IF($B187="","",VLOOKUP($B187,'info personnel sur AT'!$A$3:$C$298,2,FALSE))</f>
        <v/>
      </c>
      <c r="B187" s="287"/>
      <c r="C187" s="284" t="str">
        <f>IF($B187="","",VLOOKUP($B187,'info personnel sur AT'!$A$3:$Q$298,3,FALSE))</f>
        <v/>
      </c>
      <c r="D187" s="280" t="str">
        <f>IF($B187="","",VLOOKUP($B187,'info personnel sur AT'!$A$3:$Q$298,4,FALSE))</f>
        <v/>
      </c>
      <c r="E187" s="277" t="str">
        <f>IF($B187="","",VLOOKUP($B187,'info personnel sur AT'!$A$3:$Q$298,5,FALSE))</f>
        <v/>
      </c>
      <c r="F187" s="219">
        <f t="shared" si="144"/>
        <v>0</v>
      </c>
      <c r="G187" s="240">
        <v>0.3</v>
      </c>
      <c r="H187" s="218">
        <f t="shared" si="138"/>
        <v>0.3</v>
      </c>
      <c r="I187" s="22" t="str">
        <f>IF($B187="","",VLOOKUP($B187,'info personnel sur AT'!$A$3:$Q$298,6,FALSE))</f>
        <v/>
      </c>
      <c r="J187" s="22" t="str">
        <f>IF($B187="","",VLOOKUP($B187,'info personnel sur AT'!$A$3:$Q$298,7,FALSE))</f>
        <v/>
      </c>
      <c r="K187" s="22" t="str">
        <f>IF($B187="","",VLOOKUP($B187,'info personnel sur AT'!$A$3:$Q$298,8,FALSE))</f>
        <v/>
      </c>
      <c r="L187" s="22" t="str">
        <f>IF($B187="","",VLOOKUP($B187,'info personnel sur AT'!$A$3:$Q$298,9,FALSE))</f>
        <v/>
      </c>
      <c r="M187" s="22" t="str">
        <f>IF($B187="","",VLOOKUP($B187,'info personnel sur AT'!$A$3:$Q$298,10,FALSE))</f>
        <v/>
      </c>
      <c r="N187" s="22" t="str">
        <f>IF($B187="","",VLOOKUP($B187,'info personnel sur AT'!$A$3:$Q$298,11,FALSE))</f>
        <v/>
      </c>
      <c r="O187" s="22" t="str">
        <f>IF($B187="","",VLOOKUP($B187,'info personnel sur AT'!$A$3:$Q$298,12,FALSE))</f>
        <v/>
      </c>
      <c r="P187" s="22" t="str">
        <f>IF($B187="","",VLOOKUP($B187,'info personnel sur AT'!$A$3:$Q$298,13,FALSE))</f>
        <v/>
      </c>
      <c r="Q187" s="22" t="str">
        <f>IF($B187="","",VLOOKUP($B187,'info personnel sur AT'!$A$3:$Q$298,14,FALSE))</f>
        <v/>
      </c>
      <c r="R187" s="22" t="str">
        <f>IF($B187="","",VLOOKUP($B187,'info personnel sur AT'!$A$3:$Q$298,15,FALSE))</f>
        <v/>
      </c>
      <c r="S187" s="22" t="str">
        <f>IF($B187="","",VLOOKUP($B187,'info personnel sur AT'!$A$3:$Q$298,16,FALSE))</f>
        <v/>
      </c>
      <c r="T187" s="22" t="str">
        <f>IF($B187="","",VLOOKUP($B187,'info personnel sur AT'!$A$3:$Q$298,17,FALSE))</f>
        <v/>
      </c>
      <c r="U187" s="11">
        <f t="shared" si="139"/>
        <v>0</v>
      </c>
      <c r="V187" s="2">
        <f t="shared" si="140"/>
        <v>0</v>
      </c>
      <c r="W187" s="6">
        <f t="shared" si="141"/>
        <v>0</v>
      </c>
      <c r="X187" s="180">
        <f t="shared" si="142"/>
        <v>1.8</v>
      </c>
      <c r="Y187" s="179">
        <f t="shared" si="145"/>
        <v>5</v>
      </c>
      <c r="Z187" s="192">
        <f t="shared" si="143"/>
        <v>10</v>
      </c>
      <c r="AA187" s="195">
        <f t="shared" si="108"/>
        <v>0</v>
      </c>
      <c r="AB187" s="195">
        <f t="shared" si="109"/>
        <v>0</v>
      </c>
      <c r="AC187" s="195">
        <f t="shared" si="110"/>
        <v>0</v>
      </c>
      <c r="AD187" s="195">
        <f t="shared" si="111"/>
        <v>0</v>
      </c>
      <c r="AE187" s="195">
        <f t="shared" si="112"/>
        <v>0</v>
      </c>
      <c r="AF187" s="195">
        <f t="shared" si="113"/>
        <v>0</v>
      </c>
      <c r="AG187" s="195">
        <f t="shared" si="114"/>
        <v>0</v>
      </c>
      <c r="AH187" s="248">
        <f t="shared" si="115"/>
        <v>0</v>
      </c>
      <c r="AI187" s="248">
        <f t="shared" si="116"/>
        <v>0</v>
      </c>
      <c r="AJ187" s="248">
        <f t="shared" si="117"/>
        <v>0</v>
      </c>
      <c r="AK187" s="248">
        <f t="shared" si="118"/>
        <v>0</v>
      </c>
      <c r="AL187" s="248">
        <f t="shared" si="119"/>
        <v>0</v>
      </c>
      <c r="AM187" s="248">
        <f t="shared" si="120"/>
        <v>0</v>
      </c>
      <c r="AN187" s="248">
        <f t="shared" si="121"/>
        <v>0</v>
      </c>
      <c r="AO187" s="248">
        <f t="shared" si="122"/>
        <v>0</v>
      </c>
      <c r="AP187" s="248">
        <f t="shared" si="123"/>
        <v>0</v>
      </c>
      <c r="AQ187" s="248">
        <f t="shared" si="124"/>
        <v>0</v>
      </c>
      <c r="AR187" s="248">
        <f t="shared" si="125"/>
        <v>0</v>
      </c>
      <c r="AS187" s="248">
        <f t="shared" si="126"/>
        <v>0</v>
      </c>
      <c r="AT187" s="248">
        <f t="shared" si="127"/>
        <v>0</v>
      </c>
      <c r="AU187" s="248">
        <f t="shared" si="128"/>
        <v>0</v>
      </c>
      <c r="AV187" s="245">
        <f t="shared" si="135"/>
        <v>0</v>
      </c>
      <c r="AW187" s="245">
        <f t="shared" si="136"/>
        <v>0</v>
      </c>
      <c r="AX187" s="252">
        <f t="shared" si="137"/>
        <v>0</v>
      </c>
      <c r="AY187" s="253">
        <f t="shared" si="132"/>
        <v>0</v>
      </c>
      <c r="AZ187" s="253">
        <f t="shared" si="133"/>
        <v>0</v>
      </c>
      <c r="BA187" s="221" t="str">
        <f>IF($B187="","",SUMIF('importation prevair'!$A:$A,CONCATENATE('Suivi du personnel'!$B187," ",'Suivi du personnel'!BA$8),'importation prevair'!$O:$O))</f>
        <v/>
      </c>
      <c r="BB187" s="222" t="str">
        <f>IF($B187="","",SUMIF('importation prevair'!$A:$A,CONCATENATE('Suivi du personnel'!$B187," ",'Suivi du personnel'!BB$8),'importation prevair'!$O:$O))</f>
        <v/>
      </c>
      <c r="BC187" s="222" t="str">
        <f>IF($B187="","",SUMIF('importation prevair'!$A:$A,CONCATENATE('Suivi du personnel'!$B187," ",'Suivi du personnel'!BC$8),'importation prevair'!$O:$O))</f>
        <v/>
      </c>
      <c r="BD187" s="222" t="str">
        <f>IF($B187="","",SUMIF('importation prevair'!$A:$A,CONCATENATE('Suivi du personnel'!$B187," ",'Suivi du personnel'!BD$8),'importation prevair'!$O:$O))</f>
        <v/>
      </c>
      <c r="BE187" s="222" t="str">
        <f>IF($B187="","",SUMIF('importation prevair'!$A:$A,CONCATENATE('Suivi du personnel'!$B187," ",'Suivi du personnel'!BE$8),'importation prevair'!$O:$O))</f>
        <v/>
      </c>
      <c r="BF187" s="222" t="str">
        <f>IF($B187="","",SUMIF('importation prevair'!$A:$A,CONCATENATE('Suivi du personnel'!$B187," ",'Suivi du personnel'!BF$8),'importation prevair'!$O:$O))</f>
        <v/>
      </c>
      <c r="BG187" s="223" t="str">
        <f>IF($B187="","",SUMIF('importation prevair'!$A:$A,CONCATENATE('Suivi du personnel'!$B187," ",'Suivi du personnel'!BG$8),'importation prevair'!$O:$O))</f>
        <v/>
      </c>
      <c r="BH187" s="221" t="str">
        <f>IF($B187="","",SUMIF('importation prevair'!$A:$A,CONCATENATE('Suivi du personnel'!$B187," ",'Suivi du personnel'!BH$8),'importation prevair'!$O:$O))</f>
        <v/>
      </c>
      <c r="BI187" s="222" t="str">
        <f>IF($B187="","",SUMIF('importation prevair'!$A:$A,CONCATENATE('Suivi du personnel'!$B187," ",'Suivi du personnel'!BI$8),'importation prevair'!$O:$O))</f>
        <v/>
      </c>
      <c r="BJ187" s="222" t="str">
        <f>IF($B187="","",SUMIF('importation prevair'!$A:$A,CONCATENATE('Suivi du personnel'!$B187," ",'Suivi du personnel'!BJ$8),'importation prevair'!$O:$O))</f>
        <v/>
      </c>
      <c r="BK187" s="222" t="str">
        <f>IF($B187="","",SUMIF('importation prevair'!$A:$A,CONCATENATE('Suivi du personnel'!$B187," ",'Suivi du personnel'!BK$8),'importation prevair'!$O:$O))</f>
        <v/>
      </c>
      <c r="BL187" s="222" t="str">
        <f>IF($B187="","",SUMIF('importation prevair'!$A:$A,CONCATENATE('Suivi du personnel'!$B187," ",'Suivi du personnel'!BL$8),'importation prevair'!$O:$O))</f>
        <v/>
      </c>
      <c r="BM187" s="222" t="str">
        <f>IF($B187="","",SUMIF('importation prevair'!$A:$A,CONCATENATE('Suivi du personnel'!$B187," ",'Suivi du personnel'!BM$8),'importation prevair'!$O:$O))</f>
        <v/>
      </c>
      <c r="BN187" s="223" t="str">
        <f>IF($B187="","",SUMIF('importation prevair'!$A:$A,CONCATENATE('Suivi du personnel'!$B187," ",'Suivi du personnel'!BN$8),'importation prevair'!$O:$O))</f>
        <v/>
      </c>
      <c r="BO187" s="221" t="str">
        <f>IF($B187="","",SUMIF('importation prevair'!$A:$A,CONCATENATE('Suivi du personnel'!$B187," ",'Suivi du personnel'!BO$8),'importation prevair'!$O:$O))</f>
        <v/>
      </c>
      <c r="BP187" s="222" t="str">
        <f>IF($B187="","",SUMIF('importation prevair'!$A:$A,CONCATENATE('Suivi du personnel'!$B187," ",'Suivi du personnel'!BP$8),'importation prevair'!$O:$O))</f>
        <v/>
      </c>
      <c r="BQ187" s="222" t="str">
        <f>IF($B187="","",SUMIF('importation prevair'!$A:$A,CONCATENATE('Suivi du personnel'!$B187," ",'Suivi du personnel'!BQ$8),'importation prevair'!$O:$O))</f>
        <v/>
      </c>
      <c r="BR187" s="222" t="str">
        <f>IF($B187="","",SUMIF('importation prevair'!$A:$A,CONCATENATE('Suivi du personnel'!$B187," ",'Suivi du personnel'!BR$8),'importation prevair'!$O:$O))</f>
        <v/>
      </c>
      <c r="BS187" s="222" t="str">
        <f>IF($B187="","",SUMIF('importation prevair'!$A:$A,CONCATENATE('Suivi du personnel'!$B187," ",'Suivi du personnel'!BS$8),'importation prevair'!$O:$O))</f>
        <v/>
      </c>
      <c r="BT187" s="222" t="str">
        <f>IF($B187="","",SUMIF('importation prevair'!$A:$A,CONCATENATE('Suivi du personnel'!$B187," ",'Suivi du personnel'!BT$8),'importation prevair'!$O:$O))</f>
        <v/>
      </c>
      <c r="BU187" s="223" t="str">
        <f>IF($B187="","",SUMIF('importation prevair'!$A:$A,CONCATENATE('Suivi du personnel'!$B187," ",'Suivi du personnel'!BU$8),'importation prevair'!$O:$O))</f>
        <v/>
      </c>
      <c r="BV187" s="221" t="str">
        <f>IF($B187="","",SUMIF('importation prevair'!$A:$A,CONCATENATE('Suivi du personnel'!$B187," ",'Suivi du personnel'!BV$8),'importation prevair'!$O:$O))</f>
        <v/>
      </c>
      <c r="BW187" s="222" t="str">
        <f>IF($B187="","",SUMIF('importation prevair'!$A:$A,CONCATENATE('Suivi du personnel'!$B187," ",'Suivi du personnel'!BW$8),'importation prevair'!$O:$O))</f>
        <v/>
      </c>
      <c r="BX187" s="222" t="str">
        <f>IF($B187="","",SUMIF('importation prevair'!$A:$A,CONCATENATE('Suivi du personnel'!$B187," ",'Suivi du personnel'!BX$8),'importation prevair'!$O:$O))</f>
        <v/>
      </c>
      <c r="BY187" s="222" t="str">
        <f>IF($B187="","",SUMIF('importation prevair'!$A:$A,CONCATENATE('Suivi du personnel'!$B187," ",'Suivi du personnel'!BY$8),'importation prevair'!$O:$O))</f>
        <v/>
      </c>
      <c r="BZ187" s="222" t="str">
        <f>IF($B187="","",SUMIF('importation prevair'!$A:$A,CONCATENATE('Suivi du personnel'!$B187," ",'Suivi du personnel'!BZ$8),'importation prevair'!$O:$O))</f>
        <v/>
      </c>
      <c r="CA187" s="222" t="str">
        <f>IF($B187="","",SUMIF('importation prevair'!$A:$A,CONCATENATE('Suivi du personnel'!$B187," ",'Suivi du personnel'!CA$8),'importation prevair'!$O:$O))</f>
        <v/>
      </c>
      <c r="CB187" s="223" t="str">
        <f>IF($B187="","",SUMIF('importation prevair'!$A:$A,CONCATENATE('Suivi du personnel'!$B187," ",'Suivi du personnel'!CB$8),'importation prevair'!$O:$O))</f>
        <v/>
      </c>
      <c r="CC187" s="221" t="str">
        <f>IF($B187="","",SUMIF('importation prevair'!$A:$A,CONCATENATE('Suivi du personnel'!$B187," ",'Suivi du personnel'!CC$8),'importation prevair'!$O:$O))</f>
        <v/>
      </c>
      <c r="CD187" s="222" t="str">
        <f>IF($B187="","",SUMIF('importation prevair'!$A:$A,CONCATENATE('Suivi du personnel'!$B187," ",'Suivi du personnel'!CD$8),'importation prevair'!$O:$O))</f>
        <v/>
      </c>
      <c r="CE187" s="222" t="str">
        <f>IF($B187="","",SUMIF('importation prevair'!$A:$A,CONCATENATE('Suivi du personnel'!$B187," ",'Suivi du personnel'!CE$8),'importation prevair'!$O:$O))</f>
        <v/>
      </c>
      <c r="CF187" s="222" t="str">
        <f>IF($B187="","",SUMIF('importation prevair'!$A:$A,CONCATENATE('Suivi du personnel'!$B187," ",'Suivi du personnel'!CF$8),'importation prevair'!$O:$O))</f>
        <v/>
      </c>
      <c r="CG187" s="222" t="str">
        <f>IF($B187="","",SUMIF('importation prevair'!$A:$A,CONCATENATE('Suivi du personnel'!$B187," ",'Suivi du personnel'!CG$8),'importation prevair'!$O:$O))</f>
        <v/>
      </c>
      <c r="CH187" s="222" t="str">
        <f>IF($B187="","",SUMIF('importation prevair'!$A:$A,CONCATENATE('Suivi du personnel'!$B187," ",'Suivi du personnel'!CH$8),'importation prevair'!$O:$O))</f>
        <v/>
      </c>
      <c r="CI187" s="223" t="str">
        <f>IF($B187="","",SUMIF('importation prevair'!$A:$A,CONCATENATE('Suivi du personnel'!$B187," ",'Suivi du personnel'!CI$8),'importation prevair'!$O:$O))</f>
        <v/>
      </c>
      <c r="CJ187" s="221" t="str">
        <f>IF($B187="","",SUMIF('importation prevair'!$A:$A,CONCATENATE('Suivi du personnel'!$B187," ",'Suivi du personnel'!CJ$8),'importation prevair'!$O:$O))</f>
        <v/>
      </c>
      <c r="CK187" s="222" t="str">
        <f>IF($B187="","",SUMIF('importation prevair'!$A:$A,CONCATENATE('Suivi du personnel'!$B187," ",'Suivi du personnel'!CK$8),'importation prevair'!$O:$O))</f>
        <v/>
      </c>
      <c r="CL187" s="222" t="str">
        <f>IF($B187="","",SUMIF('importation prevair'!$A:$A,CONCATENATE('Suivi du personnel'!$B187," ",'Suivi du personnel'!CL$8),'importation prevair'!$O:$O))</f>
        <v/>
      </c>
      <c r="CM187" s="222" t="str">
        <f>IF($B187="","",SUMIF('importation prevair'!$A:$A,CONCATENATE('Suivi du personnel'!$B187," ",'Suivi du personnel'!CM$8),'importation prevair'!$O:$O))</f>
        <v/>
      </c>
      <c r="CN187" s="222" t="str">
        <f>IF($B187="","",SUMIF('importation prevair'!$A:$A,CONCATENATE('Suivi du personnel'!$B187," ",'Suivi du personnel'!CN$8),'importation prevair'!$O:$O))</f>
        <v/>
      </c>
      <c r="CO187" s="222" t="str">
        <f>IF($B187="","",SUMIF('importation prevair'!$A:$A,CONCATENATE('Suivi du personnel'!$B187," ",'Suivi du personnel'!CO$8),'importation prevair'!$O:$O))</f>
        <v/>
      </c>
      <c r="CP187" s="223" t="str">
        <f>IF($B187="","",SUMIF('importation prevair'!$A:$A,CONCATENATE('Suivi du personnel'!$B187," ",'Suivi du personnel'!CP$8),'importation prevair'!$O:$O))</f>
        <v/>
      </c>
      <c r="CQ187" s="221" t="str">
        <f>IF($B187="","",SUMIF('importation prevair'!$A:$A,CONCATENATE('Suivi du personnel'!$B187," ",'Suivi du personnel'!CQ$8),'importation prevair'!$O:$O))</f>
        <v/>
      </c>
      <c r="CR187" s="222" t="str">
        <f>IF($B187="","",SUMIF('importation prevair'!$A:$A,CONCATENATE('Suivi du personnel'!$B187," ",'Suivi du personnel'!CR$8),'importation prevair'!$O:$O))</f>
        <v/>
      </c>
      <c r="CS187" s="222" t="str">
        <f>IF($B187="","",SUMIF('importation prevair'!$A:$A,CONCATENATE('Suivi du personnel'!$B187," ",'Suivi du personnel'!CS$8),'importation prevair'!$O:$O))</f>
        <v/>
      </c>
      <c r="CT187" s="222" t="str">
        <f>IF($B187="","",SUMIF('importation prevair'!$A:$A,CONCATENATE('Suivi du personnel'!$B187," ",'Suivi du personnel'!CT$8),'importation prevair'!$O:$O))</f>
        <v/>
      </c>
      <c r="CU187" s="222" t="str">
        <f>IF($B187="","",SUMIF('importation prevair'!$A:$A,CONCATENATE('Suivi du personnel'!$B187," ",'Suivi du personnel'!CU$8),'importation prevair'!$O:$O))</f>
        <v/>
      </c>
      <c r="CV187" s="222" t="str">
        <f>IF($B187="","",SUMIF('importation prevair'!$A:$A,CONCATENATE('Suivi du personnel'!$B187," ",'Suivi du personnel'!CV$8),'importation prevair'!$O:$O))</f>
        <v/>
      </c>
      <c r="CW187" s="223" t="str">
        <f>IF($B187="","",SUMIF('importation prevair'!$A:$A,CONCATENATE('Suivi du personnel'!$B187," ",'Suivi du personnel'!CW$8),'importation prevair'!$O:$O))</f>
        <v/>
      </c>
      <c r="CX187" s="221" t="str">
        <f>IF($B187="","",SUMIF('importation prevair'!$A:$A,CONCATENATE('Suivi du personnel'!$B187," ",'Suivi du personnel'!CX$8),'importation prevair'!$O:$O))</f>
        <v/>
      </c>
      <c r="CY187" s="222" t="str">
        <f>IF($B187="","",SUMIF('importation prevair'!$A:$A,CONCATENATE('Suivi du personnel'!$B187," ",'Suivi du personnel'!CY$8),'importation prevair'!$O:$O))</f>
        <v/>
      </c>
      <c r="CZ187" s="222" t="str">
        <f>IF($B187="","",SUMIF('importation prevair'!$A:$A,CONCATENATE('Suivi du personnel'!$B187," ",'Suivi du personnel'!CZ$8),'importation prevair'!$O:$O))</f>
        <v/>
      </c>
      <c r="DA187" s="222" t="str">
        <f>IF($B187="","",SUMIF('importation prevair'!$A:$A,CONCATENATE('Suivi du personnel'!$B187," ",'Suivi du personnel'!DA$8),'importation prevair'!$O:$O))</f>
        <v/>
      </c>
      <c r="DB187" s="222" t="str">
        <f>IF($B187="","",SUMIF('importation prevair'!$A:$A,CONCATENATE('Suivi du personnel'!$B187," ",'Suivi du personnel'!DB$8),'importation prevair'!$O:$O))</f>
        <v/>
      </c>
      <c r="DC187" s="222" t="str">
        <f>IF($B187="","",SUMIF('importation prevair'!$A:$A,CONCATENATE('Suivi du personnel'!$B187," ",'Suivi du personnel'!DC$8),'importation prevair'!$O:$O))</f>
        <v/>
      </c>
      <c r="DD187" s="223" t="str">
        <f>IF($B187="","",SUMIF('importation prevair'!$A:$A,CONCATENATE('Suivi du personnel'!$B187," ",'Suivi du personnel'!DD$8),'importation prevair'!$O:$O))</f>
        <v/>
      </c>
      <c r="DE187" s="260" t="str">
        <f>IF($B187="","",SUMIF('importation prevair'!$A:$A,CONCATENATE('Suivi du personnel'!$B187," ",'Suivi du personnel'!DE$8),'importation prevair'!$O:$O))</f>
        <v/>
      </c>
      <c r="DF187" s="162" t="str">
        <f>IF($B187="","",SUMIF('importation prevair'!$A:$A,CONCATENATE('Suivi du personnel'!$B187," ",'Suivi du personnel'!DF$8),'importation prevair'!$O:$O))</f>
        <v/>
      </c>
      <c r="DG187" s="162" t="str">
        <f>IF($B187="","",SUMIF('importation prevair'!$A:$A,CONCATENATE('Suivi du personnel'!$B187," ",'Suivi du personnel'!DG$8),'importation prevair'!$O:$O))</f>
        <v/>
      </c>
      <c r="DH187" s="162" t="str">
        <f>IF($B187="","",SUMIF('importation prevair'!$A:$A,CONCATENATE('Suivi du personnel'!$B187," ",'Suivi du personnel'!DH$8),'importation prevair'!$O:$O))</f>
        <v/>
      </c>
      <c r="DI187" s="162" t="str">
        <f>IF($B187="","",SUMIF('importation prevair'!$A:$A,CONCATENATE('Suivi du personnel'!$B187," ",'Suivi du personnel'!DI$8),'importation prevair'!$O:$O))</f>
        <v/>
      </c>
      <c r="DJ187" s="162" t="str">
        <f>IF($B187="","",SUMIF('importation prevair'!$A:$A,CONCATENATE('Suivi du personnel'!$B187," ",'Suivi du personnel'!DJ$8),'importation prevair'!$O:$O))</f>
        <v/>
      </c>
      <c r="DK187" s="261" t="str">
        <f>IF($B187="","",SUMIF('importation prevair'!$A:$A,CONCATENATE('Suivi du personnel'!$B187," ",'Suivi du personnel'!DK$8),'importation prevair'!$O:$O))</f>
        <v/>
      </c>
      <c r="DL187" s="162" t="str">
        <f>IF($B187="","",SUMIF('importation prevair'!$A:$A,CONCATENATE('Suivi du personnel'!$B187," ",'Suivi du personnel'!DL$8),'importation prevair'!$O:$O))</f>
        <v/>
      </c>
      <c r="DM187" s="162" t="str">
        <f>IF($B187="","",SUMIF('importation prevair'!$A:$A,CONCATENATE('Suivi du personnel'!$B187," ",'Suivi du personnel'!DM$8),'importation prevair'!$O:$O))</f>
        <v/>
      </c>
      <c r="DN187" s="162" t="str">
        <f>IF($B187="","",SUMIF('importation prevair'!$A:$A,CONCATENATE('Suivi du personnel'!$B187," ",'Suivi du personnel'!DN$8),'importation prevair'!$O:$O))</f>
        <v/>
      </c>
      <c r="DO187" s="162" t="str">
        <f>IF($B187="","",SUMIF('importation prevair'!$A:$A,CONCATENATE('Suivi du personnel'!$B187," ",'Suivi du personnel'!DO$8),'importation prevair'!$O:$O))</f>
        <v/>
      </c>
      <c r="DP187" s="162" t="str">
        <f>IF($B187="","",SUMIF('importation prevair'!$A:$A,CONCATENATE('Suivi du personnel'!$B187," ",'Suivi du personnel'!DP$8),'importation prevair'!$O:$O))</f>
        <v/>
      </c>
      <c r="DQ187" s="162" t="str">
        <f>IF($B187="","",SUMIF('importation prevair'!$A:$A,CONCATENATE('Suivi du personnel'!$B187," ",'Suivi du personnel'!DQ$8),'importation prevair'!$O:$O))</f>
        <v/>
      </c>
      <c r="DR187" s="259" t="str">
        <f>IF($B187="","",SUMIF('importation prevair'!$A:$A,CONCATENATE('Suivi du personnel'!$B187," ",'Suivi du personnel'!DR$8),'importation prevair'!$O:$O))</f>
        <v/>
      </c>
      <c r="DS187" s="260" t="str">
        <f>IF($B187="","",SUMIF('importation prevair'!$A:$A,CONCATENATE('Suivi du personnel'!$B187," ",'Suivi du personnel'!DS$8),'importation prevair'!$O:$O))</f>
        <v/>
      </c>
      <c r="DT187" s="162" t="str">
        <f>IF($B187="","",SUMIF('importation prevair'!$A:$A,CONCATENATE('Suivi du personnel'!$B187," ",'Suivi du personnel'!DT$8),'importation prevair'!$O:$O))</f>
        <v/>
      </c>
      <c r="DU187" s="162" t="str">
        <f>IF($B187="","",SUMIF('importation prevair'!$A:$A,CONCATENATE('Suivi du personnel'!$B187," ",'Suivi du personnel'!DU$8),'importation prevair'!$O:$O))</f>
        <v/>
      </c>
      <c r="DV187" s="162" t="str">
        <f>IF($B187="","",SUMIF('importation prevair'!$A:$A,CONCATENATE('Suivi du personnel'!$B187," ",'Suivi du personnel'!DV$8),'importation prevair'!$O:$O))</f>
        <v/>
      </c>
      <c r="DW187" s="162" t="str">
        <f>IF($B187="","",SUMIF('importation prevair'!$A:$A,CONCATENATE('Suivi du personnel'!$B187," ",'Suivi du personnel'!DW$8),'importation prevair'!$O:$O))</f>
        <v/>
      </c>
      <c r="DX187" s="162" t="str">
        <f>IF($B187="","",SUMIF('importation prevair'!$A:$A,CONCATENATE('Suivi du personnel'!$B187," ",'Suivi du personnel'!DX$8),'importation prevair'!$O:$O))</f>
        <v/>
      </c>
      <c r="DY187" s="261" t="str">
        <f>IF($B187="","",SUMIF('importation prevair'!$A:$A,CONCATENATE('Suivi du personnel'!$B187," ",'Suivi du personnel'!DY$8),'importation prevair'!$O:$O))</f>
        <v/>
      </c>
      <c r="DZ187" s="162" t="str">
        <f>IF($B187="","",SUMIF('importation prevair'!$A:$A,CONCATENATE('Suivi du personnel'!$B187," ",'Suivi du personnel'!DZ$8),'importation prevair'!$O:$O))</f>
        <v/>
      </c>
      <c r="EA187" s="162" t="str">
        <f>IF($B187="","",SUMIF('importation prevair'!$A:$A,CONCATENATE('Suivi du personnel'!$B187," ",'Suivi du personnel'!EA$8),'importation prevair'!$O:$O))</f>
        <v/>
      </c>
      <c r="EB187" s="162" t="str">
        <f>IF($B187="","",SUMIF('importation prevair'!$A:$A,CONCATENATE('Suivi du personnel'!$B187," ",'Suivi du personnel'!EB$8),'importation prevair'!$O:$O))</f>
        <v/>
      </c>
      <c r="EC187" s="162" t="str">
        <f>IF($B187="","",SUMIF('importation prevair'!$A:$A,CONCATENATE('Suivi du personnel'!$B187," ",'Suivi du personnel'!EC$8),'importation prevair'!$O:$O))</f>
        <v/>
      </c>
      <c r="ED187" s="162" t="str">
        <f>IF($B187="","",SUMIF('importation prevair'!$A:$A,CONCATENATE('Suivi du personnel'!$B187," ",'Suivi du personnel'!ED$8),'importation prevair'!$O:$O))</f>
        <v/>
      </c>
      <c r="EE187" s="162" t="str">
        <f>IF($B187="","",SUMIF('importation prevair'!$A:$A,CONCATENATE('Suivi du personnel'!$B187," ",'Suivi du personnel'!EE$8),'importation prevair'!$O:$O))</f>
        <v/>
      </c>
      <c r="EF187" s="259" t="str">
        <f>IF($B187="","",SUMIF('importation prevair'!$A:$A,CONCATENATE('Suivi du personnel'!$B187," ",'Suivi du personnel'!EF$8),'importation prevair'!$O:$O))</f>
        <v/>
      </c>
      <c r="EG187" s="260" t="str">
        <f>IF($B187="","",SUMIF('importation prevair'!$A:$A,CONCATENATE('Suivi du personnel'!$B187," ",'Suivi du personnel'!EG$8),'importation prevair'!$O:$O))</f>
        <v/>
      </c>
      <c r="EH187" s="162" t="str">
        <f>IF($B187="","",SUMIF('importation prevair'!$A:$A,CONCATENATE('Suivi du personnel'!$B187," ",'Suivi du personnel'!EH$8),'importation prevair'!$O:$O))</f>
        <v/>
      </c>
      <c r="EI187" s="162" t="str">
        <f>IF($B187="","",SUMIF('importation prevair'!$A:$A,CONCATENATE('Suivi du personnel'!$B187," ",'Suivi du personnel'!EI$8),'importation prevair'!$O:$O))</f>
        <v/>
      </c>
      <c r="EJ187" s="162" t="str">
        <f>IF($B187="","",SUMIF('importation prevair'!$A:$A,CONCATENATE('Suivi du personnel'!$B187," ",'Suivi du personnel'!EJ$8),'importation prevair'!$O:$O))</f>
        <v/>
      </c>
      <c r="EK187" s="162" t="str">
        <f>IF($B187="","",SUMIF('importation prevair'!$A:$A,CONCATENATE('Suivi du personnel'!$B187," ",'Suivi du personnel'!EK$8),'importation prevair'!$O:$O))</f>
        <v/>
      </c>
      <c r="EL187" s="162" t="str">
        <f>IF($B187="","",SUMIF('importation prevair'!$A:$A,CONCATENATE('Suivi du personnel'!$B187," ",'Suivi du personnel'!EL$8),'importation prevair'!$O:$O))</f>
        <v/>
      </c>
      <c r="EM187" s="261" t="str">
        <f>IF($B187="","",SUMIF('importation prevair'!$A:$A,CONCATENATE('Suivi du personnel'!$B187," ",'Suivi du personnel'!EM$8),'importation prevair'!$O:$O))</f>
        <v/>
      </c>
      <c r="EN187" s="162" t="str">
        <f>IF($B187="","",SUMIF('importation prevair'!$A:$A,CONCATENATE('Suivi du personnel'!$B187," ",'Suivi du personnel'!EN$8),'importation prevair'!$O:$O))</f>
        <v/>
      </c>
      <c r="EO187" s="162" t="str">
        <f>IF($B187="","",SUMIF('importation prevair'!$A:$A,CONCATENATE('Suivi du personnel'!$B187," ",'Suivi du personnel'!EO$8),'importation prevair'!$O:$O))</f>
        <v/>
      </c>
      <c r="EP187" s="162" t="str">
        <f>IF($B187="","",SUMIF('importation prevair'!$A:$A,CONCATENATE('Suivi du personnel'!$B187," ",'Suivi du personnel'!EP$8),'importation prevair'!$O:$O))</f>
        <v/>
      </c>
      <c r="EQ187" s="162" t="str">
        <f>IF($B187="","",SUMIF('importation prevair'!$A:$A,CONCATENATE('Suivi du personnel'!$B187," ",'Suivi du personnel'!EQ$8),'importation prevair'!$O:$O))</f>
        <v/>
      </c>
      <c r="ER187" s="162" t="str">
        <f>IF($B187="","",SUMIF('importation prevair'!$A:$A,CONCATENATE('Suivi du personnel'!$B187," ",'Suivi du personnel'!ER$8),'importation prevair'!$O:$O))</f>
        <v/>
      </c>
      <c r="ES187" s="162" t="str">
        <f>IF($B187="","",SUMIF('importation prevair'!$A:$A,CONCATENATE('Suivi du personnel'!$B187," ",'Suivi du personnel'!ES$8),'importation prevair'!$O:$O))</f>
        <v/>
      </c>
      <c r="ET187" s="259" t="str">
        <f>IF($B187="","",SUMIF('importation prevair'!$A:$A,CONCATENATE('Suivi du personnel'!$B187," ",'Suivi du personnel'!ET$8),'importation prevair'!$O:$O))</f>
        <v/>
      </c>
      <c r="EU187" s="260" t="str">
        <f>IF($B187="","",SUMIF('importation prevair'!$A:$A,CONCATENATE('Suivi du personnel'!$B187," ",'Suivi du personnel'!EU$8),'importation prevair'!$O:$O))</f>
        <v/>
      </c>
      <c r="EV187" s="162" t="str">
        <f>IF($B187="","",SUMIF('importation prevair'!$A:$A,CONCATENATE('Suivi du personnel'!$B187," ",'Suivi du personnel'!EV$8),'importation prevair'!$O:$O))</f>
        <v/>
      </c>
      <c r="EW187" s="162" t="str">
        <f>IF($B187="","",SUMIF('importation prevair'!$A:$A,CONCATENATE('Suivi du personnel'!$B187," ",'Suivi du personnel'!EW$8),'importation prevair'!$O:$O))</f>
        <v/>
      </c>
      <c r="EX187" s="162" t="str">
        <f>IF($B187="","",SUMIF('importation prevair'!$A:$A,CONCATENATE('Suivi du personnel'!$B187," ",'Suivi du personnel'!EX$8),'importation prevair'!$O:$O))</f>
        <v/>
      </c>
      <c r="EY187" s="162" t="str">
        <f>IF($B187="","",SUMIF('importation prevair'!$A:$A,CONCATENATE('Suivi du personnel'!$B187," ",'Suivi du personnel'!EY$8),'importation prevair'!$O:$O))</f>
        <v/>
      </c>
      <c r="EZ187" s="162" t="str">
        <f>IF($B187="","",SUMIF('importation prevair'!$A:$A,CONCATENATE('Suivi du personnel'!$B187," ",'Suivi du personnel'!EZ$8),'importation prevair'!$O:$O))</f>
        <v/>
      </c>
      <c r="FA187" s="261" t="str">
        <f>IF($B187="","",SUMIF('importation prevair'!$A:$A,CONCATENATE('Suivi du personnel'!$B187," ",'Suivi du personnel'!FA$8),'importation prevair'!$O:$O))</f>
        <v/>
      </c>
      <c r="FB187" s="162" t="str">
        <f>IF($B187="","",SUMIF('importation prevair'!$A:$A,CONCATENATE('Suivi du personnel'!$B187," ",'Suivi du personnel'!FB$8),'importation prevair'!$O:$O))</f>
        <v/>
      </c>
      <c r="FC187" s="162" t="str">
        <f>IF($B187="","",SUMIF('importation prevair'!$A:$A,CONCATENATE('Suivi du personnel'!$B187," ",'Suivi du personnel'!FC$8),'importation prevair'!$O:$O))</f>
        <v/>
      </c>
      <c r="FD187" s="162" t="str">
        <f>IF($B187="","",SUMIF('importation prevair'!$A:$A,CONCATENATE('Suivi du personnel'!$B187," ",'Suivi du personnel'!FD$8),'importation prevair'!$O:$O))</f>
        <v/>
      </c>
      <c r="FE187" s="162" t="str">
        <f>IF($B187="","",SUMIF('importation prevair'!$A:$A,CONCATENATE('Suivi du personnel'!$B187," ",'Suivi du personnel'!FE$8),'importation prevair'!$O:$O))</f>
        <v/>
      </c>
      <c r="FF187" s="162" t="str">
        <f>IF($B187="","",SUMIF('importation prevair'!$A:$A,CONCATENATE('Suivi du personnel'!$B187," ",'Suivi du personnel'!FF$8),'importation prevair'!$O:$O))</f>
        <v/>
      </c>
      <c r="FG187" s="162" t="str">
        <f>IF($B187="","",SUMIF('importation prevair'!$A:$A,CONCATENATE('Suivi du personnel'!$B187," ",'Suivi du personnel'!FG$8),'importation prevair'!$O:$O))</f>
        <v/>
      </c>
      <c r="FH187" s="259" t="str">
        <f>IF($B187="","",SUMIF('importation prevair'!$A:$A,CONCATENATE('Suivi du personnel'!$B187," ",'Suivi du personnel'!FH$8),'importation prevair'!$O:$O))</f>
        <v/>
      </c>
      <c r="FI187" s="260" t="str">
        <f>IF($B187="","",SUMIF('importation prevair'!$A:$A,CONCATENATE('Suivi du personnel'!$B187," ",'Suivi du personnel'!FI$8),'importation prevair'!$O:$O))</f>
        <v/>
      </c>
      <c r="FJ187" s="162" t="str">
        <f>IF($B187="","",SUMIF('importation prevair'!$A:$A,CONCATENATE('Suivi du personnel'!$B187," ",'Suivi du personnel'!FJ$8),'importation prevair'!$O:$O))</f>
        <v/>
      </c>
      <c r="FK187" s="162" t="str">
        <f>IF($B187="","",SUMIF('importation prevair'!$A:$A,CONCATENATE('Suivi du personnel'!$B187," ",'Suivi du personnel'!FK$8),'importation prevair'!$O:$O))</f>
        <v/>
      </c>
      <c r="FL187" s="162" t="str">
        <f>IF($B187="","",SUMIF('importation prevair'!$A:$A,CONCATENATE('Suivi du personnel'!$B187," ",'Suivi du personnel'!FL$8),'importation prevair'!$O:$O))</f>
        <v/>
      </c>
      <c r="FM187" s="162" t="str">
        <f>IF($B187="","",SUMIF('importation prevair'!$A:$A,CONCATENATE('Suivi du personnel'!$B187," ",'Suivi du personnel'!FM$8),'importation prevair'!$O:$O))</f>
        <v/>
      </c>
      <c r="FN187" s="162" t="str">
        <f>IF($B187="","",SUMIF('importation prevair'!$A:$A,CONCATENATE('Suivi du personnel'!$B187," ",'Suivi du personnel'!FN$8),'importation prevair'!$O:$O))</f>
        <v/>
      </c>
      <c r="FO187" s="261" t="str">
        <f>IF($B187="","",SUMIF('importation prevair'!$A:$A,CONCATENATE('Suivi du personnel'!$B187," ",'Suivi du personnel'!FO$8),'importation prevair'!$O:$O))</f>
        <v/>
      </c>
      <c r="FP187" s="162" t="str">
        <f>IF($B187="","",SUMIF('importation prevair'!$A:$A,CONCATENATE('Suivi du personnel'!$B187," ",'Suivi du personnel'!FP$8),'importation prevair'!$O:$O))</f>
        <v/>
      </c>
      <c r="FQ187" s="162" t="str">
        <f>IF($B187="","",SUMIF('importation prevair'!$A:$A,CONCATENATE('Suivi du personnel'!$B187," ",'Suivi du personnel'!FQ$8),'importation prevair'!$O:$O))</f>
        <v/>
      </c>
      <c r="FR187" s="162" t="str">
        <f>IF($B187="","",SUMIF('importation prevair'!$A:$A,CONCATENATE('Suivi du personnel'!$B187," ",'Suivi du personnel'!FR$8),'importation prevair'!$O:$O))</f>
        <v/>
      </c>
      <c r="FS187" s="162" t="str">
        <f>IF($B187="","",SUMIF('importation prevair'!$A:$A,CONCATENATE('Suivi du personnel'!$B187," ",'Suivi du personnel'!FS$8),'importation prevair'!$O:$O))</f>
        <v/>
      </c>
      <c r="FT187" s="162" t="str">
        <f>IF($B187="","",SUMIF('importation prevair'!$A:$A,CONCATENATE('Suivi du personnel'!$B187," ",'Suivi du personnel'!FT$8),'importation prevair'!$O:$O))</f>
        <v/>
      </c>
      <c r="FU187" s="162" t="str">
        <f>IF($B187="","",SUMIF('importation prevair'!$A:$A,CONCATENATE('Suivi du personnel'!$B187," ",'Suivi du personnel'!FU$8),'importation prevair'!$O:$O))</f>
        <v/>
      </c>
      <c r="FV187" s="259" t="str">
        <f>IF($B187="","",SUMIF('importation prevair'!$A:$A,CONCATENATE('Suivi du personnel'!$B187," ",'Suivi du personnel'!FV$8),'importation prevair'!$O:$O))</f>
        <v/>
      </c>
      <c r="FW187" s="260" t="str">
        <f>IF($B187="","",SUMIF('importation prevair'!$A:$A,CONCATENATE('Suivi du personnel'!$B187," ",'Suivi du personnel'!FW$8),'importation prevair'!$O:$O))</f>
        <v/>
      </c>
      <c r="FX187" s="162" t="str">
        <f>IF($B187="","",SUMIF('importation prevair'!$A:$A,CONCATENATE('Suivi du personnel'!$B187," ",'Suivi du personnel'!FX$8),'importation prevair'!$O:$O))</f>
        <v/>
      </c>
      <c r="FY187" s="162" t="str">
        <f>IF($B187="","",SUMIF('importation prevair'!$A:$A,CONCATENATE('Suivi du personnel'!$B187," ",'Suivi du personnel'!FY$8),'importation prevair'!$O:$O))</f>
        <v/>
      </c>
      <c r="FZ187" s="162" t="str">
        <f>IF($B187="","",SUMIF('importation prevair'!$A:$A,CONCATENATE('Suivi du personnel'!$B187," ",'Suivi du personnel'!FZ$8),'importation prevair'!$O:$O))</f>
        <v/>
      </c>
      <c r="GA187" s="162" t="str">
        <f>IF($B187="","",SUMIF('importation prevair'!$A:$A,CONCATENATE('Suivi du personnel'!$B187," ",'Suivi du personnel'!GA$8),'importation prevair'!$O:$O))</f>
        <v/>
      </c>
      <c r="GB187" s="162" t="str">
        <f>IF($B187="","",SUMIF('importation prevair'!$A:$A,CONCATENATE('Suivi du personnel'!$B187," ",'Suivi du personnel'!GB$8),'importation prevair'!$O:$O))</f>
        <v/>
      </c>
      <c r="GC187" s="261" t="str">
        <f>IF($B187="","",SUMIF('importation prevair'!$A:$A,CONCATENATE('Suivi du personnel'!$B187," ",'Suivi du personnel'!GC$8),'importation prevair'!$O:$O))</f>
        <v/>
      </c>
      <c r="GD187" s="162" t="str">
        <f>IF($B187="","",SUMIF('importation prevair'!$A:$A,CONCATENATE('Suivi du personnel'!$B187," ",'Suivi du personnel'!GD$8),'importation prevair'!$O:$O))</f>
        <v/>
      </c>
      <c r="GE187" s="162" t="str">
        <f>IF($B187="","",SUMIF('importation prevair'!$A:$A,CONCATENATE('Suivi du personnel'!$B187," ",'Suivi du personnel'!GE$8),'importation prevair'!$O:$O))</f>
        <v/>
      </c>
      <c r="GF187" s="162" t="str">
        <f>IF($B187="","",SUMIF('importation prevair'!$A:$A,CONCATENATE('Suivi du personnel'!$B187," ",'Suivi du personnel'!GF$8),'importation prevair'!$O:$O))</f>
        <v/>
      </c>
      <c r="GG187" s="162" t="str">
        <f>IF($B187="","",SUMIF('importation prevair'!$A:$A,CONCATENATE('Suivi du personnel'!$B187," ",'Suivi du personnel'!GG$8),'importation prevair'!$O:$O))</f>
        <v/>
      </c>
      <c r="GH187" s="162" t="str">
        <f>IF($B187="","",SUMIF('importation prevair'!$A:$A,CONCATENATE('Suivi du personnel'!$B187," ",'Suivi du personnel'!GH$8),'importation prevair'!$O:$O))</f>
        <v/>
      </c>
      <c r="GI187" s="162" t="str">
        <f>IF($B187="","",SUMIF('importation prevair'!$A:$A,CONCATENATE('Suivi du personnel'!$B187," ",'Suivi du personnel'!GI$8),'importation prevair'!$O:$O))</f>
        <v/>
      </c>
      <c r="GJ187" s="259" t="str">
        <f>IF($B187="","",SUMIF('importation prevair'!$A:$A,CONCATENATE('Suivi du personnel'!$B187," ",'Suivi du personnel'!GJ$8),'importation prevair'!$O:$O))</f>
        <v/>
      </c>
      <c r="GK187" s="260" t="str">
        <f>IF($B187="","",SUMIF('importation prevair'!$A:$A,CONCATENATE('Suivi du personnel'!$B187," ",'Suivi du personnel'!GK$8),'importation prevair'!$O:$O))</f>
        <v/>
      </c>
      <c r="GL187" s="162" t="str">
        <f>IF($B187="","",SUMIF('importation prevair'!$A:$A,CONCATENATE('Suivi du personnel'!$B187," ",'Suivi du personnel'!GL$8),'importation prevair'!$O:$O))</f>
        <v/>
      </c>
      <c r="GM187" s="162" t="str">
        <f>IF($B187="","",SUMIF('importation prevair'!$A:$A,CONCATENATE('Suivi du personnel'!$B187," ",'Suivi du personnel'!GM$8),'importation prevair'!$O:$O))</f>
        <v/>
      </c>
      <c r="GN187" s="162" t="str">
        <f>IF($B187="","",SUMIF('importation prevair'!$A:$A,CONCATENATE('Suivi du personnel'!$B187," ",'Suivi du personnel'!GN$8),'importation prevair'!$O:$O))</f>
        <v/>
      </c>
      <c r="GO187" s="162" t="str">
        <f>IF($B187="","",SUMIF('importation prevair'!$A:$A,CONCATENATE('Suivi du personnel'!$B187," ",'Suivi du personnel'!GO$8),'importation prevair'!$O:$O))</f>
        <v/>
      </c>
      <c r="GP187" s="162" t="str">
        <f>IF($B187="","",SUMIF('importation prevair'!$A:$A,CONCATENATE('Suivi du personnel'!$B187," ",'Suivi du personnel'!GP$8),'importation prevair'!$O:$O))</f>
        <v/>
      </c>
      <c r="GQ187" s="261" t="str">
        <f>IF($B187="","",SUMIF('importation prevair'!$A:$A,CONCATENATE('Suivi du personnel'!$B187," ",'Suivi du personnel'!GQ$8),'importation prevair'!$O:$O))</f>
        <v/>
      </c>
    </row>
    <row r="188" spans="1:199" s="164" customFormat="1" ht="13.5" thickBot="1" x14ac:dyDescent="0.25">
      <c r="A188" s="289" t="str">
        <f>IF($B188="","",VLOOKUP($B188,'info personnel sur AT'!$A$3:$C$298,2,FALSE))</f>
        <v/>
      </c>
      <c r="B188" s="287"/>
      <c r="C188" s="284" t="str">
        <f>IF($B188="","",VLOOKUP($B188,'info personnel sur AT'!$A$3:$Q$298,3,FALSE))</f>
        <v/>
      </c>
      <c r="D188" s="280" t="str">
        <f>IF($B188="","",VLOOKUP($B188,'info personnel sur AT'!$A$3:$Q$298,4,FALSE))</f>
        <v/>
      </c>
      <c r="E188" s="277" t="str">
        <f>IF($B188="","",VLOOKUP($B188,'info personnel sur AT'!$A$3:$Q$298,5,FALSE))</f>
        <v/>
      </c>
      <c r="F188" s="219">
        <f t="shared" si="144"/>
        <v>0</v>
      </c>
      <c r="G188" s="240">
        <v>0.3</v>
      </c>
      <c r="H188" s="218">
        <f t="shared" si="138"/>
        <v>0.3</v>
      </c>
      <c r="I188" s="22" t="str">
        <f>IF($B188="","",VLOOKUP($B188,'info personnel sur AT'!$A$3:$Q$298,6,FALSE))</f>
        <v/>
      </c>
      <c r="J188" s="22" t="str">
        <f>IF($B188="","",VLOOKUP($B188,'info personnel sur AT'!$A$3:$Q$298,7,FALSE))</f>
        <v/>
      </c>
      <c r="K188" s="22" t="str">
        <f>IF($B188="","",VLOOKUP($B188,'info personnel sur AT'!$A$3:$Q$298,8,FALSE))</f>
        <v/>
      </c>
      <c r="L188" s="22" t="str">
        <f>IF($B188="","",VLOOKUP($B188,'info personnel sur AT'!$A$3:$Q$298,9,FALSE))</f>
        <v/>
      </c>
      <c r="M188" s="22" t="str">
        <f>IF($B188="","",VLOOKUP($B188,'info personnel sur AT'!$A$3:$Q$298,10,FALSE))</f>
        <v/>
      </c>
      <c r="N188" s="22" t="str">
        <f>IF($B188="","",VLOOKUP($B188,'info personnel sur AT'!$A$3:$Q$298,11,FALSE))</f>
        <v/>
      </c>
      <c r="O188" s="22" t="str">
        <f>IF($B188="","",VLOOKUP($B188,'info personnel sur AT'!$A$3:$Q$298,12,FALSE))</f>
        <v/>
      </c>
      <c r="P188" s="22" t="str">
        <f>IF($B188="","",VLOOKUP($B188,'info personnel sur AT'!$A$3:$Q$298,13,FALSE))</f>
        <v/>
      </c>
      <c r="Q188" s="22" t="str">
        <f>IF($B188="","",VLOOKUP($B188,'info personnel sur AT'!$A$3:$Q$298,14,FALSE))</f>
        <v/>
      </c>
      <c r="R188" s="22" t="str">
        <f>IF($B188="","",VLOOKUP($B188,'info personnel sur AT'!$A$3:$Q$298,15,FALSE))</f>
        <v/>
      </c>
      <c r="S188" s="22" t="str">
        <f>IF($B188="","",VLOOKUP($B188,'info personnel sur AT'!$A$3:$Q$298,16,FALSE))</f>
        <v/>
      </c>
      <c r="T188" s="22" t="str">
        <f>IF($B188="","",VLOOKUP($B188,'info personnel sur AT'!$A$3:$Q$298,17,FALSE))</f>
        <v/>
      </c>
      <c r="U188" s="11">
        <f t="shared" si="139"/>
        <v>0</v>
      </c>
      <c r="V188" s="2">
        <f t="shared" si="140"/>
        <v>0</v>
      </c>
      <c r="W188" s="6">
        <f t="shared" si="141"/>
        <v>0</v>
      </c>
      <c r="X188" s="180">
        <f t="shared" si="142"/>
        <v>1.8</v>
      </c>
      <c r="Y188" s="179">
        <f t="shared" si="145"/>
        <v>5</v>
      </c>
      <c r="Z188" s="192">
        <f t="shared" si="143"/>
        <v>10</v>
      </c>
      <c r="AA188" s="195">
        <f t="shared" si="108"/>
        <v>0</v>
      </c>
      <c r="AB188" s="195">
        <f t="shared" si="109"/>
        <v>0</v>
      </c>
      <c r="AC188" s="195">
        <f t="shared" si="110"/>
        <v>0</v>
      </c>
      <c r="AD188" s="195">
        <f t="shared" si="111"/>
        <v>0</v>
      </c>
      <c r="AE188" s="195">
        <f t="shared" si="112"/>
        <v>0</v>
      </c>
      <c r="AF188" s="195">
        <f t="shared" si="113"/>
        <v>0</v>
      </c>
      <c r="AG188" s="195">
        <f t="shared" si="114"/>
        <v>0</v>
      </c>
      <c r="AH188" s="248">
        <f t="shared" si="115"/>
        <v>0</v>
      </c>
      <c r="AI188" s="248">
        <f t="shared" si="116"/>
        <v>0</v>
      </c>
      <c r="AJ188" s="248">
        <f t="shared" si="117"/>
        <v>0</v>
      </c>
      <c r="AK188" s="248">
        <f t="shared" si="118"/>
        <v>0</v>
      </c>
      <c r="AL188" s="248">
        <f t="shared" si="119"/>
        <v>0</v>
      </c>
      <c r="AM188" s="248">
        <f t="shared" si="120"/>
        <v>0</v>
      </c>
      <c r="AN188" s="248">
        <f t="shared" si="121"/>
        <v>0</v>
      </c>
      <c r="AO188" s="248">
        <f t="shared" si="122"/>
        <v>0</v>
      </c>
      <c r="AP188" s="248">
        <f t="shared" si="123"/>
        <v>0</v>
      </c>
      <c r="AQ188" s="248">
        <f t="shared" si="124"/>
        <v>0</v>
      </c>
      <c r="AR188" s="248">
        <f t="shared" si="125"/>
        <v>0</v>
      </c>
      <c r="AS188" s="248">
        <f t="shared" si="126"/>
        <v>0</v>
      </c>
      <c r="AT188" s="248">
        <f t="shared" si="127"/>
        <v>0</v>
      </c>
      <c r="AU188" s="248">
        <f t="shared" si="128"/>
        <v>0</v>
      </c>
      <c r="AV188" s="245">
        <f t="shared" si="135"/>
        <v>0</v>
      </c>
      <c r="AW188" s="245">
        <f t="shared" si="136"/>
        <v>0</v>
      </c>
      <c r="AX188" s="252">
        <f t="shared" si="137"/>
        <v>0</v>
      </c>
      <c r="AY188" s="253">
        <f t="shared" si="132"/>
        <v>0</v>
      </c>
      <c r="AZ188" s="253">
        <f t="shared" si="133"/>
        <v>0</v>
      </c>
      <c r="BA188" s="221" t="str">
        <f>IF($B188="","",SUMIF('importation prevair'!$A:$A,CONCATENATE('Suivi du personnel'!$B188," ",'Suivi du personnel'!BA$8),'importation prevair'!$O:$O))</f>
        <v/>
      </c>
      <c r="BB188" s="222" t="str">
        <f>IF($B188="","",SUMIF('importation prevair'!$A:$A,CONCATENATE('Suivi du personnel'!$B188," ",'Suivi du personnel'!BB$8),'importation prevair'!$O:$O))</f>
        <v/>
      </c>
      <c r="BC188" s="222" t="str">
        <f>IF($B188="","",SUMIF('importation prevair'!$A:$A,CONCATENATE('Suivi du personnel'!$B188," ",'Suivi du personnel'!BC$8),'importation prevair'!$O:$O))</f>
        <v/>
      </c>
      <c r="BD188" s="222" t="str">
        <f>IF($B188="","",SUMIF('importation prevair'!$A:$A,CONCATENATE('Suivi du personnel'!$B188," ",'Suivi du personnel'!BD$8),'importation prevair'!$O:$O))</f>
        <v/>
      </c>
      <c r="BE188" s="222" t="str">
        <f>IF($B188="","",SUMIF('importation prevair'!$A:$A,CONCATENATE('Suivi du personnel'!$B188," ",'Suivi du personnel'!BE$8),'importation prevair'!$O:$O))</f>
        <v/>
      </c>
      <c r="BF188" s="222" t="str">
        <f>IF($B188="","",SUMIF('importation prevair'!$A:$A,CONCATENATE('Suivi du personnel'!$B188," ",'Suivi du personnel'!BF$8),'importation prevair'!$O:$O))</f>
        <v/>
      </c>
      <c r="BG188" s="223" t="str">
        <f>IF($B188="","",SUMIF('importation prevair'!$A:$A,CONCATENATE('Suivi du personnel'!$B188," ",'Suivi du personnel'!BG$8),'importation prevair'!$O:$O))</f>
        <v/>
      </c>
      <c r="BH188" s="221" t="str">
        <f>IF($B188="","",SUMIF('importation prevair'!$A:$A,CONCATENATE('Suivi du personnel'!$B188," ",'Suivi du personnel'!BH$8),'importation prevair'!$O:$O))</f>
        <v/>
      </c>
      <c r="BI188" s="222" t="str">
        <f>IF($B188="","",SUMIF('importation prevair'!$A:$A,CONCATENATE('Suivi du personnel'!$B188," ",'Suivi du personnel'!BI$8),'importation prevair'!$O:$O))</f>
        <v/>
      </c>
      <c r="BJ188" s="222" t="str">
        <f>IF($B188="","",SUMIF('importation prevair'!$A:$A,CONCATENATE('Suivi du personnel'!$B188," ",'Suivi du personnel'!BJ$8),'importation prevair'!$O:$O))</f>
        <v/>
      </c>
      <c r="BK188" s="222" t="str">
        <f>IF($B188="","",SUMIF('importation prevair'!$A:$A,CONCATENATE('Suivi du personnel'!$B188," ",'Suivi du personnel'!BK$8),'importation prevair'!$O:$O))</f>
        <v/>
      </c>
      <c r="BL188" s="222" t="str">
        <f>IF($B188="","",SUMIF('importation prevair'!$A:$A,CONCATENATE('Suivi du personnel'!$B188," ",'Suivi du personnel'!BL$8),'importation prevair'!$O:$O))</f>
        <v/>
      </c>
      <c r="BM188" s="222" t="str">
        <f>IF($B188="","",SUMIF('importation prevair'!$A:$A,CONCATENATE('Suivi du personnel'!$B188," ",'Suivi du personnel'!BM$8),'importation prevair'!$O:$O))</f>
        <v/>
      </c>
      <c r="BN188" s="223" t="str">
        <f>IF($B188="","",SUMIF('importation prevair'!$A:$A,CONCATENATE('Suivi du personnel'!$B188," ",'Suivi du personnel'!BN$8),'importation prevair'!$O:$O))</f>
        <v/>
      </c>
      <c r="BO188" s="221" t="str">
        <f>IF($B188="","",SUMIF('importation prevair'!$A:$A,CONCATENATE('Suivi du personnel'!$B188," ",'Suivi du personnel'!BO$8),'importation prevair'!$O:$O))</f>
        <v/>
      </c>
      <c r="BP188" s="222" t="str">
        <f>IF($B188="","",SUMIF('importation prevair'!$A:$A,CONCATENATE('Suivi du personnel'!$B188," ",'Suivi du personnel'!BP$8),'importation prevair'!$O:$O))</f>
        <v/>
      </c>
      <c r="BQ188" s="222" t="str">
        <f>IF($B188="","",SUMIF('importation prevair'!$A:$A,CONCATENATE('Suivi du personnel'!$B188," ",'Suivi du personnel'!BQ$8),'importation prevair'!$O:$O))</f>
        <v/>
      </c>
      <c r="BR188" s="222" t="str">
        <f>IF($B188="","",SUMIF('importation prevair'!$A:$A,CONCATENATE('Suivi du personnel'!$B188," ",'Suivi du personnel'!BR$8),'importation prevair'!$O:$O))</f>
        <v/>
      </c>
      <c r="BS188" s="222" t="str">
        <f>IF($B188="","",SUMIF('importation prevair'!$A:$A,CONCATENATE('Suivi du personnel'!$B188," ",'Suivi du personnel'!BS$8),'importation prevair'!$O:$O))</f>
        <v/>
      </c>
      <c r="BT188" s="222" t="str">
        <f>IF($B188="","",SUMIF('importation prevair'!$A:$A,CONCATENATE('Suivi du personnel'!$B188," ",'Suivi du personnel'!BT$8),'importation prevair'!$O:$O))</f>
        <v/>
      </c>
      <c r="BU188" s="223" t="str">
        <f>IF($B188="","",SUMIF('importation prevair'!$A:$A,CONCATENATE('Suivi du personnel'!$B188," ",'Suivi du personnel'!BU$8),'importation prevair'!$O:$O))</f>
        <v/>
      </c>
      <c r="BV188" s="221" t="str">
        <f>IF($B188="","",SUMIF('importation prevair'!$A:$A,CONCATENATE('Suivi du personnel'!$B188," ",'Suivi du personnel'!BV$8),'importation prevair'!$O:$O))</f>
        <v/>
      </c>
      <c r="BW188" s="222" t="str">
        <f>IF($B188="","",SUMIF('importation prevair'!$A:$A,CONCATENATE('Suivi du personnel'!$B188," ",'Suivi du personnel'!BW$8),'importation prevair'!$O:$O))</f>
        <v/>
      </c>
      <c r="BX188" s="222" t="str">
        <f>IF($B188="","",SUMIF('importation prevair'!$A:$A,CONCATENATE('Suivi du personnel'!$B188," ",'Suivi du personnel'!BX$8),'importation prevair'!$O:$O))</f>
        <v/>
      </c>
      <c r="BY188" s="222" t="str">
        <f>IF($B188="","",SUMIF('importation prevair'!$A:$A,CONCATENATE('Suivi du personnel'!$B188," ",'Suivi du personnel'!BY$8),'importation prevair'!$O:$O))</f>
        <v/>
      </c>
      <c r="BZ188" s="222" t="str">
        <f>IF($B188="","",SUMIF('importation prevair'!$A:$A,CONCATENATE('Suivi du personnel'!$B188," ",'Suivi du personnel'!BZ$8),'importation prevair'!$O:$O))</f>
        <v/>
      </c>
      <c r="CA188" s="222" t="str">
        <f>IF($B188="","",SUMIF('importation prevair'!$A:$A,CONCATENATE('Suivi du personnel'!$B188," ",'Suivi du personnel'!CA$8),'importation prevair'!$O:$O))</f>
        <v/>
      </c>
      <c r="CB188" s="223" t="str">
        <f>IF($B188="","",SUMIF('importation prevair'!$A:$A,CONCATENATE('Suivi du personnel'!$B188," ",'Suivi du personnel'!CB$8),'importation prevair'!$O:$O))</f>
        <v/>
      </c>
      <c r="CC188" s="221" t="str">
        <f>IF($B188="","",SUMIF('importation prevair'!$A:$A,CONCATENATE('Suivi du personnel'!$B188," ",'Suivi du personnel'!CC$8),'importation prevair'!$O:$O))</f>
        <v/>
      </c>
      <c r="CD188" s="222" t="str">
        <f>IF($B188="","",SUMIF('importation prevair'!$A:$A,CONCATENATE('Suivi du personnel'!$B188," ",'Suivi du personnel'!CD$8),'importation prevair'!$O:$O))</f>
        <v/>
      </c>
      <c r="CE188" s="222" t="str">
        <f>IF($B188="","",SUMIF('importation prevair'!$A:$A,CONCATENATE('Suivi du personnel'!$B188," ",'Suivi du personnel'!CE$8),'importation prevair'!$O:$O))</f>
        <v/>
      </c>
      <c r="CF188" s="222" t="str">
        <f>IF($B188="","",SUMIF('importation prevair'!$A:$A,CONCATENATE('Suivi du personnel'!$B188," ",'Suivi du personnel'!CF$8),'importation prevair'!$O:$O))</f>
        <v/>
      </c>
      <c r="CG188" s="222" t="str">
        <f>IF($B188="","",SUMIF('importation prevair'!$A:$A,CONCATENATE('Suivi du personnel'!$B188," ",'Suivi du personnel'!CG$8),'importation prevair'!$O:$O))</f>
        <v/>
      </c>
      <c r="CH188" s="222" t="str">
        <f>IF($B188="","",SUMIF('importation prevair'!$A:$A,CONCATENATE('Suivi du personnel'!$B188," ",'Suivi du personnel'!CH$8),'importation prevair'!$O:$O))</f>
        <v/>
      </c>
      <c r="CI188" s="223" t="str">
        <f>IF($B188="","",SUMIF('importation prevair'!$A:$A,CONCATENATE('Suivi du personnel'!$B188," ",'Suivi du personnel'!CI$8),'importation prevair'!$O:$O))</f>
        <v/>
      </c>
      <c r="CJ188" s="221" t="str">
        <f>IF($B188="","",SUMIF('importation prevair'!$A:$A,CONCATENATE('Suivi du personnel'!$B188," ",'Suivi du personnel'!CJ$8),'importation prevair'!$O:$O))</f>
        <v/>
      </c>
      <c r="CK188" s="222" t="str">
        <f>IF($B188="","",SUMIF('importation prevair'!$A:$A,CONCATENATE('Suivi du personnel'!$B188," ",'Suivi du personnel'!CK$8),'importation prevair'!$O:$O))</f>
        <v/>
      </c>
      <c r="CL188" s="222" t="str">
        <f>IF($B188="","",SUMIF('importation prevair'!$A:$A,CONCATENATE('Suivi du personnel'!$B188," ",'Suivi du personnel'!CL$8),'importation prevair'!$O:$O))</f>
        <v/>
      </c>
      <c r="CM188" s="222" t="str">
        <f>IF($B188="","",SUMIF('importation prevair'!$A:$A,CONCATENATE('Suivi du personnel'!$B188," ",'Suivi du personnel'!CM$8),'importation prevair'!$O:$O))</f>
        <v/>
      </c>
      <c r="CN188" s="222" t="str">
        <f>IF($B188="","",SUMIF('importation prevair'!$A:$A,CONCATENATE('Suivi du personnel'!$B188," ",'Suivi du personnel'!CN$8),'importation prevair'!$O:$O))</f>
        <v/>
      </c>
      <c r="CO188" s="222" t="str">
        <f>IF($B188="","",SUMIF('importation prevair'!$A:$A,CONCATENATE('Suivi du personnel'!$B188," ",'Suivi du personnel'!CO$8),'importation prevair'!$O:$O))</f>
        <v/>
      </c>
      <c r="CP188" s="223" t="str">
        <f>IF($B188="","",SUMIF('importation prevair'!$A:$A,CONCATENATE('Suivi du personnel'!$B188," ",'Suivi du personnel'!CP$8),'importation prevair'!$O:$O))</f>
        <v/>
      </c>
      <c r="CQ188" s="221" t="str">
        <f>IF($B188="","",SUMIF('importation prevair'!$A:$A,CONCATENATE('Suivi du personnel'!$B188," ",'Suivi du personnel'!CQ$8),'importation prevair'!$O:$O))</f>
        <v/>
      </c>
      <c r="CR188" s="222" t="str">
        <f>IF($B188="","",SUMIF('importation prevair'!$A:$A,CONCATENATE('Suivi du personnel'!$B188," ",'Suivi du personnel'!CR$8),'importation prevair'!$O:$O))</f>
        <v/>
      </c>
      <c r="CS188" s="222" t="str">
        <f>IF($B188="","",SUMIF('importation prevair'!$A:$A,CONCATENATE('Suivi du personnel'!$B188," ",'Suivi du personnel'!CS$8),'importation prevair'!$O:$O))</f>
        <v/>
      </c>
      <c r="CT188" s="222" t="str">
        <f>IF($B188="","",SUMIF('importation prevair'!$A:$A,CONCATENATE('Suivi du personnel'!$B188," ",'Suivi du personnel'!CT$8),'importation prevair'!$O:$O))</f>
        <v/>
      </c>
      <c r="CU188" s="222" t="str">
        <f>IF($B188="","",SUMIF('importation prevair'!$A:$A,CONCATENATE('Suivi du personnel'!$B188," ",'Suivi du personnel'!CU$8),'importation prevair'!$O:$O))</f>
        <v/>
      </c>
      <c r="CV188" s="222" t="str">
        <f>IF($B188="","",SUMIF('importation prevair'!$A:$A,CONCATENATE('Suivi du personnel'!$B188," ",'Suivi du personnel'!CV$8),'importation prevair'!$O:$O))</f>
        <v/>
      </c>
      <c r="CW188" s="223" t="str">
        <f>IF($B188="","",SUMIF('importation prevair'!$A:$A,CONCATENATE('Suivi du personnel'!$B188," ",'Suivi du personnel'!CW$8),'importation prevair'!$O:$O))</f>
        <v/>
      </c>
      <c r="CX188" s="221" t="str">
        <f>IF($B188="","",SUMIF('importation prevair'!$A:$A,CONCATENATE('Suivi du personnel'!$B188," ",'Suivi du personnel'!CX$8),'importation prevair'!$O:$O))</f>
        <v/>
      </c>
      <c r="CY188" s="222" t="str">
        <f>IF($B188="","",SUMIF('importation prevair'!$A:$A,CONCATENATE('Suivi du personnel'!$B188," ",'Suivi du personnel'!CY$8),'importation prevair'!$O:$O))</f>
        <v/>
      </c>
      <c r="CZ188" s="222" t="str">
        <f>IF($B188="","",SUMIF('importation prevair'!$A:$A,CONCATENATE('Suivi du personnel'!$B188," ",'Suivi du personnel'!CZ$8),'importation prevair'!$O:$O))</f>
        <v/>
      </c>
      <c r="DA188" s="222" t="str">
        <f>IF($B188="","",SUMIF('importation prevair'!$A:$A,CONCATENATE('Suivi du personnel'!$B188," ",'Suivi du personnel'!DA$8),'importation prevair'!$O:$O))</f>
        <v/>
      </c>
      <c r="DB188" s="222" t="str">
        <f>IF($B188="","",SUMIF('importation prevair'!$A:$A,CONCATENATE('Suivi du personnel'!$B188," ",'Suivi du personnel'!DB$8),'importation prevair'!$O:$O))</f>
        <v/>
      </c>
      <c r="DC188" s="222" t="str">
        <f>IF($B188="","",SUMIF('importation prevair'!$A:$A,CONCATENATE('Suivi du personnel'!$B188," ",'Suivi du personnel'!DC$8),'importation prevair'!$O:$O))</f>
        <v/>
      </c>
      <c r="DD188" s="223" t="str">
        <f>IF($B188="","",SUMIF('importation prevair'!$A:$A,CONCATENATE('Suivi du personnel'!$B188," ",'Suivi du personnel'!DD$8),'importation prevair'!$O:$O))</f>
        <v/>
      </c>
      <c r="DE188" s="260" t="str">
        <f>IF($B188="","",SUMIF('importation prevair'!$A:$A,CONCATENATE('Suivi du personnel'!$B188," ",'Suivi du personnel'!DE$8),'importation prevair'!$O:$O))</f>
        <v/>
      </c>
      <c r="DF188" s="162" t="str">
        <f>IF($B188="","",SUMIF('importation prevair'!$A:$A,CONCATENATE('Suivi du personnel'!$B188," ",'Suivi du personnel'!DF$8),'importation prevair'!$O:$O))</f>
        <v/>
      </c>
      <c r="DG188" s="162" t="str">
        <f>IF($B188="","",SUMIF('importation prevair'!$A:$A,CONCATENATE('Suivi du personnel'!$B188," ",'Suivi du personnel'!DG$8),'importation prevair'!$O:$O))</f>
        <v/>
      </c>
      <c r="DH188" s="162" t="str">
        <f>IF($B188="","",SUMIF('importation prevair'!$A:$A,CONCATENATE('Suivi du personnel'!$B188," ",'Suivi du personnel'!DH$8),'importation prevair'!$O:$O))</f>
        <v/>
      </c>
      <c r="DI188" s="162" t="str">
        <f>IF($B188="","",SUMIF('importation prevair'!$A:$A,CONCATENATE('Suivi du personnel'!$B188," ",'Suivi du personnel'!DI$8),'importation prevair'!$O:$O))</f>
        <v/>
      </c>
      <c r="DJ188" s="162" t="str">
        <f>IF($B188="","",SUMIF('importation prevair'!$A:$A,CONCATENATE('Suivi du personnel'!$B188," ",'Suivi du personnel'!DJ$8),'importation prevair'!$O:$O))</f>
        <v/>
      </c>
      <c r="DK188" s="261" t="str">
        <f>IF($B188="","",SUMIF('importation prevair'!$A:$A,CONCATENATE('Suivi du personnel'!$B188," ",'Suivi du personnel'!DK$8),'importation prevair'!$O:$O))</f>
        <v/>
      </c>
      <c r="DL188" s="162" t="str">
        <f>IF($B188="","",SUMIF('importation prevair'!$A:$A,CONCATENATE('Suivi du personnel'!$B188," ",'Suivi du personnel'!DL$8),'importation prevair'!$O:$O))</f>
        <v/>
      </c>
      <c r="DM188" s="162" t="str">
        <f>IF($B188="","",SUMIF('importation prevair'!$A:$A,CONCATENATE('Suivi du personnel'!$B188," ",'Suivi du personnel'!DM$8),'importation prevair'!$O:$O))</f>
        <v/>
      </c>
      <c r="DN188" s="162" t="str">
        <f>IF($B188="","",SUMIF('importation prevair'!$A:$A,CONCATENATE('Suivi du personnel'!$B188," ",'Suivi du personnel'!DN$8),'importation prevair'!$O:$O))</f>
        <v/>
      </c>
      <c r="DO188" s="162" t="str">
        <f>IF($B188="","",SUMIF('importation prevair'!$A:$A,CONCATENATE('Suivi du personnel'!$B188," ",'Suivi du personnel'!DO$8),'importation prevair'!$O:$O))</f>
        <v/>
      </c>
      <c r="DP188" s="162" t="str">
        <f>IF($B188="","",SUMIF('importation prevair'!$A:$A,CONCATENATE('Suivi du personnel'!$B188," ",'Suivi du personnel'!DP$8),'importation prevair'!$O:$O))</f>
        <v/>
      </c>
      <c r="DQ188" s="162" t="str">
        <f>IF($B188="","",SUMIF('importation prevair'!$A:$A,CONCATENATE('Suivi du personnel'!$B188," ",'Suivi du personnel'!DQ$8),'importation prevair'!$O:$O))</f>
        <v/>
      </c>
      <c r="DR188" s="259" t="str">
        <f>IF($B188="","",SUMIF('importation prevair'!$A:$A,CONCATENATE('Suivi du personnel'!$B188," ",'Suivi du personnel'!DR$8),'importation prevair'!$O:$O))</f>
        <v/>
      </c>
      <c r="DS188" s="260" t="str">
        <f>IF($B188="","",SUMIF('importation prevair'!$A:$A,CONCATENATE('Suivi du personnel'!$B188," ",'Suivi du personnel'!DS$8),'importation prevair'!$O:$O))</f>
        <v/>
      </c>
      <c r="DT188" s="162" t="str">
        <f>IF($B188="","",SUMIF('importation prevair'!$A:$A,CONCATENATE('Suivi du personnel'!$B188," ",'Suivi du personnel'!DT$8),'importation prevair'!$O:$O))</f>
        <v/>
      </c>
      <c r="DU188" s="162" t="str">
        <f>IF($B188="","",SUMIF('importation prevair'!$A:$A,CONCATENATE('Suivi du personnel'!$B188," ",'Suivi du personnel'!DU$8),'importation prevair'!$O:$O))</f>
        <v/>
      </c>
      <c r="DV188" s="162" t="str">
        <f>IF($B188="","",SUMIF('importation prevair'!$A:$A,CONCATENATE('Suivi du personnel'!$B188," ",'Suivi du personnel'!DV$8),'importation prevair'!$O:$O))</f>
        <v/>
      </c>
      <c r="DW188" s="162" t="str">
        <f>IF($B188="","",SUMIF('importation prevair'!$A:$A,CONCATENATE('Suivi du personnel'!$B188," ",'Suivi du personnel'!DW$8),'importation prevair'!$O:$O))</f>
        <v/>
      </c>
      <c r="DX188" s="162" t="str">
        <f>IF($B188="","",SUMIF('importation prevair'!$A:$A,CONCATENATE('Suivi du personnel'!$B188," ",'Suivi du personnel'!DX$8),'importation prevair'!$O:$O))</f>
        <v/>
      </c>
      <c r="DY188" s="261" t="str">
        <f>IF($B188="","",SUMIF('importation prevair'!$A:$A,CONCATENATE('Suivi du personnel'!$B188," ",'Suivi du personnel'!DY$8),'importation prevair'!$O:$O))</f>
        <v/>
      </c>
      <c r="DZ188" s="162" t="str">
        <f>IF($B188="","",SUMIF('importation prevair'!$A:$A,CONCATENATE('Suivi du personnel'!$B188," ",'Suivi du personnel'!DZ$8),'importation prevair'!$O:$O))</f>
        <v/>
      </c>
      <c r="EA188" s="162" t="str">
        <f>IF($B188="","",SUMIF('importation prevair'!$A:$A,CONCATENATE('Suivi du personnel'!$B188," ",'Suivi du personnel'!EA$8),'importation prevair'!$O:$O))</f>
        <v/>
      </c>
      <c r="EB188" s="162" t="str">
        <f>IF($B188="","",SUMIF('importation prevair'!$A:$A,CONCATENATE('Suivi du personnel'!$B188," ",'Suivi du personnel'!EB$8),'importation prevair'!$O:$O))</f>
        <v/>
      </c>
      <c r="EC188" s="162" t="str">
        <f>IF($B188="","",SUMIF('importation prevair'!$A:$A,CONCATENATE('Suivi du personnel'!$B188," ",'Suivi du personnel'!EC$8),'importation prevair'!$O:$O))</f>
        <v/>
      </c>
      <c r="ED188" s="162" t="str">
        <f>IF($B188="","",SUMIF('importation prevair'!$A:$A,CONCATENATE('Suivi du personnel'!$B188," ",'Suivi du personnel'!ED$8),'importation prevair'!$O:$O))</f>
        <v/>
      </c>
      <c r="EE188" s="162" t="str">
        <f>IF($B188="","",SUMIF('importation prevair'!$A:$A,CONCATENATE('Suivi du personnel'!$B188," ",'Suivi du personnel'!EE$8),'importation prevair'!$O:$O))</f>
        <v/>
      </c>
      <c r="EF188" s="259" t="str">
        <f>IF($B188="","",SUMIF('importation prevair'!$A:$A,CONCATENATE('Suivi du personnel'!$B188," ",'Suivi du personnel'!EF$8),'importation prevair'!$O:$O))</f>
        <v/>
      </c>
      <c r="EG188" s="260" t="str">
        <f>IF($B188="","",SUMIF('importation prevair'!$A:$A,CONCATENATE('Suivi du personnel'!$B188," ",'Suivi du personnel'!EG$8),'importation prevair'!$O:$O))</f>
        <v/>
      </c>
      <c r="EH188" s="162" t="str">
        <f>IF($B188="","",SUMIF('importation prevair'!$A:$A,CONCATENATE('Suivi du personnel'!$B188," ",'Suivi du personnel'!EH$8),'importation prevair'!$O:$O))</f>
        <v/>
      </c>
      <c r="EI188" s="162" t="str">
        <f>IF($B188="","",SUMIF('importation prevair'!$A:$A,CONCATENATE('Suivi du personnel'!$B188," ",'Suivi du personnel'!EI$8),'importation prevair'!$O:$O))</f>
        <v/>
      </c>
      <c r="EJ188" s="162" t="str">
        <f>IF($B188="","",SUMIF('importation prevair'!$A:$A,CONCATENATE('Suivi du personnel'!$B188," ",'Suivi du personnel'!EJ$8),'importation prevair'!$O:$O))</f>
        <v/>
      </c>
      <c r="EK188" s="162" t="str">
        <f>IF($B188="","",SUMIF('importation prevair'!$A:$A,CONCATENATE('Suivi du personnel'!$B188," ",'Suivi du personnel'!EK$8),'importation prevair'!$O:$O))</f>
        <v/>
      </c>
      <c r="EL188" s="162" t="str">
        <f>IF($B188="","",SUMIF('importation prevair'!$A:$A,CONCATENATE('Suivi du personnel'!$B188," ",'Suivi du personnel'!EL$8),'importation prevair'!$O:$O))</f>
        <v/>
      </c>
      <c r="EM188" s="261" t="str">
        <f>IF($B188="","",SUMIF('importation prevair'!$A:$A,CONCATENATE('Suivi du personnel'!$B188," ",'Suivi du personnel'!EM$8),'importation prevair'!$O:$O))</f>
        <v/>
      </c>
      <c r="EN188" s="162" t="str">
        <f>IF($B188="","",SUMIF('importation prevair'!$A:$A,CONCATENATE('Suivi du personnel'!$B188," ",'Suivi du personnel'!EN$8),'importation prevair'!$O:$O))</f>
        <v/>
      </c>
      <c r="EO188" s="162" t="str">
        <f>IF($B188="","",SUMIF('importation prevair'!$A:$A,CONCATENATE('Suivi du personnel'!$B188," ",'Suivi du personnel'!EO$8),'importation prevair'!$O:$O))</f>
        <v/>
      </c>
      <c r="EP188" s="162" t="str">
        <f>IF($B188="","",SUMIF('importation prevair'!$A:$A,CONCATENATE('Suivi du personnel'!$B188," ",'Suivi du personnel'!EP$8),'importation prevair'!$O:$O))</f>
        <v/>
      </c>
      <c r="EQ188" s="162" t="str">
        <f>IF($B188="","",SUMIF('importation prevair'!$A:$A,CONCATENATE('Suivi du personnel'!$B188," ",'Suivi du personnel'!EQ$8),'importation prevair'!$O:$O))</f>
        <v/>
      </c>
      <c r="ER188" s="162" t="str">
        <f>IF($B188="","",SUMIF('importation prevair'!$A:$A,CONCATENATE('Suivi du personnel'!$B188," ",'Suivi du personnel'!ER$8),'importation prevair'!$O:$O))</f>
        <v/>
      </c>
      <c r="ES188" s="162" t="str">
        <f>IF($B188="","",SUMIF('importation prevair'!$A:$A,CONCATENATE('Suivi du personnel'!$B188," ",'Suivi du personnel'!ES$8),'importation prevair'!$O:$O))</f>
        <v/>
      </c>
      <c r="ET188" s="259" t="str">
        <f>IF($B188="","",SUMIF('importation prevair'!$A:$A,CONCATENATE('Suivi du personnel'!$B188," ",'Suivi du personnel'!ET$8),'importation prevair'!$O:$O))</f>
        <v/>
      </c>
      <c r="EU188" s="260" t="str">
        <f>IF($B188="","",SUMIF('importation prevair'!$A:$A,CONCATENATE('Suivi du personnel'!$B188," ",'Suivi du personnel'!EU$8),'importation prevair'!$O:$O))</f>
        <v/>
      </c>
      <c r="EV188" s="162" t="str">
        <f>IF($B188="","",SUMIF('importation prevair'!$A:$A,CONCATENATE('Suivi du personnel'!$B188," ",'Suivi du personnel'!EV$8),'importation prevair'!$O:$O))</f>
        <v/>
      </c>
      <c r="EW188" s="162" t="str">
        <f>IF($B188="","",SUMIF('importation prevair'!$A:$A,CONCATENATE('Suivi du personnel'!$B188," ",'Suivi du personnel'!EW$8),'importation prevair'!$O:$O))</f>
        <v/>
      </c>
      <c r="EX188" s="162" t="str">
        <f>IF($B188="","",SUMIF('importation prevair'!$A:$A,CONCATENATE('Suivi du personnel'!$B188," ",'Suivi du personnel'!EX$8),'importation prevair'!$O:$O))</f>
        <v/>
      </c>
      <c r="EY188" s="162" t="str">
        <f>IF($B188="","",SUMIF('importation prevair'!$A:$A,CONCATENATE('Suivi du personnel'!$B188," ",'Suivi du personnel'!EY$8),'importation prevair'!$O:$O))</f>
        <v/>
      </c>
      <c r="EZ188" s="162" t="str">
        <f>IF($B188="","",SUMIF('importation prevair'!$A:$A,CONCATENATE('Suivi du personnel'!$B188," ",'Suivi du personnel'!EZ$8),'importation prevair'!$O:$O))</f>
        <v/>
      </c>
      <c r="FA188" s="261" t="str">
        <f>IF($B188="","",SUMIF('importation prevair'!$A:$A,CONCATENATE('Suivi du personnel'!$B188," ",'Suivi du personnel'!FA$8),'importation prevair'!$O:$O))</f>
        <v/>
      </c>
      <c r="FB188" s="162" t="str">
        <f>IF($B188="","",SUMIF('importation prevair'!$A:$A,CONCATENATE('Suivi du personnel'!$B188," ",'Suivi du personnel'!FB$8),'importation prevair'!$O:$O))</f>
        <v/>
      </c>
      <c r="FC188" s="162" t="str">
        <f>IF($B188="","",SUMIF('importation prevair'!$A:$A,CONCATENATE('Suivi du personnel'!$B188," ",'Suivi du personnel'!FC$8),'importation prevair'!$O:$O))</f>
        <v/>
      </c>
      <c r="FD188" s="162" t="str">
        <f>IF($B188="","",SUMIF('importation prevair'!$A:$A,CONCATENATE('Suivi du personnel'!$B188," ",'Suivi du personnel'!FD$8),'importation prevair'!$O:$O))</f>
        <v/>
      </c>
      <c r="FE188" s="162" t="str">
        <f>IF($B188="","",SUMIF('importation prevair'!$A:$A,CONCATENATE('Suivi du personnel'!$B188," ",'Suivi du personnel'!FE$8),'importation prevair'!$O:$O))</f>
        <v/>
      </c>
      <c r="FF188" s="162" t="str">
        <f>IF($B188="","",SUMIF('importation prevair'!$A:$A,CONCATENATE('Suivi du personnel'!$B188," ",'Suivi du personnel'!FF$8),'importation prevair'!$O:$O))</f>
        <v/>
      </c>
      <c r="FG188" s="162" t="str">
        <f>IF($B188="","",SUMIF('importation prevair'!$A:$A,CONCATENATE('Suivi du personnel'!$B188," ",'Suivi du personnel'!FG$8),'importation prevair'!$O:$O))</f>
        <v/>
      </c>
      <c r="FH188" s="259" t="str">
        <f>IF($B188="","",SUMIF('importation prevair'!$A:$A,CONCATENATE('Suivi du personnel'!$B188," ",'Suivi du personnel'!FH$8),'importation prevair'!$O:$O))</f>
        <v/>
      </c>
      <c r="FI188" s="260" t="str">
        <f>IF($B188="","",SUMIF('importation prevair'!$A:$A,CONCATENATE('Suivi du personnel'!$B188," ",'Suivi du personnel'!FI$8),'importation prevair'!$O:$O))</f>
        <v/>
      </c>
      <c r="FJ188" s="162" t="str">
        <f>IF($B188="","",SUMIF('importation prevair'!$A:$A,CONCATENATE('Suivi du personnel'!$B188," ",'Suivi du personnel'!FJ$8),'importation prevair'!$O:$O))</f>
        <v/>
      </c>
      <c r="FK188" s="162" t="str">
        <f>IF($B188="","",SUMIF('importation prevair'!$A:$A,CONCATENATE('Suivi du personnel'!$B188," ",'Suivi du personnel'!FK$8),'importation prevair'!$O:$O))</f>
        <v/>
      </c>
      <c r="FL188" s="162" t="str">
        <f>IF($B188="","",SUMIF('importation prevair'!$A:$A,CONCATENATE('Suivi du personnel'!$B188," ",'Suivi du personnel'!FL$8),'importation prevair'!$O:$O))</f>
        <v/>
      </c>
      <c r="FM188" s="162" t="str">
        <f>IF($B188="","",SUMIF('importation prevair'!$A:$A,CONCATENATE('Suivi du personnel'!$B188," ",'Suivi du personnel'!FM$8),'importation prevair'!$O:$O))</f>
        <v/>
      </c>
      <c r="FN188" s="162" t="str">
        <f>IF($B188="","",SUMIF('importation prevair'!$A:$A,CONCATENATE('Suivi du personnel'!$B188," ",'Suivi du personnel'!FN$8),'importation prevair'!$O:$O))</f>
        <v/>
      </c>
      <c r="FO188" s="261" t="str">
        <f>IF($B188="","",SUMIF('importation prevair'!$A:$A,CONCATENATE('Suivi du personnel'!$B188," ",'Suivi du personnel'!FO$8),'importation prevair'!$O:$O))</f>
        <v/>
      </c>
      <c r="FP188" s="162" t="str">
        <f>IF($B188="","",SUMIF('importation prevair'!$A:$A,CONCATENATE('Suivi du personnel'!$B188," ",'Suivi du personnel'!FP$8),'importation prevair'!$O:$O))</f>
        <v/>
      </c>
      <c r="FQ188" s="162" t="str">
        <f>IF($B188="","",SUMIF('importation prevair'!$A:$A,CONCATENATE('Suivi du personnel'!$B188," ",'Suivi du personnel'!FQ$8),'importation prevair'!$O:$O))</f>
        <v/>
      </c>
      <c r="FR188" s="162" t="str">
        <f>IF($B188="","",SUMIF('importation prevair'!$A:$A,CONCATENATE('Suivi du personnel'!$B188," ",'Suivi du personnel'!FR$8),'importation prevair'!$O:$O))</f>
        <v/>
      </c>
      <c r="FS188" s="162" t="str">
        <f>IF($B188="","",SUMIF('importation prevair'!$A:$A,CONCATENATE('Suivi du personnel'!$B188," ",'Suivi du personnel'!FS$8),'importation prevair'!$O:$O))</f>
        <v/>
      </c>
      <c r="FT188" s="162" t="str">
        <f>IF($B188="","",SUMIF('importation prevair'!$A:$A,CONCATENATE('Suivi du personnel'!$B188," ",'Suivi du personnel'!FT$8),'importation prevair'!$O:$O))</f>
        <v/>
      </c>
      <c r="FU188" s="162" t="str">
        <f>IF($B188="","",SUMIF('importation prevair'!$A:$A,CONCATENATE('Suivi du personnel'!$B188," ",'Suivi du personnel'!FU$8),'importation prevair'!$O:$O))</f>
        <v/>
      </c>
      <c r="FV188" s="259" t="str">
        <f>IF($B188="","",SUMIF('importation prevair'!$A:$A,CONCATENATE('Suivi du personnel'!$B188," ",'Suivi du personnel'!FV$8),'importation prevair'!$O:$O))</f>
        <v/>
      </c>
      <c r="FW188" s="260" t="str">
        <f>IF($B188="","",SUMIF('importation prevair'!$A:$A,CONCATENATE('Suivi du personnel'!$B188," ",'Suivi du personnel'!FW$8),'importation prevair'!$O:$O))</f>
        <v/>
      </c>
      <c r="FX188" s="162" t="str">
        <f>IF($B188="","",SUMIF('importation prevair'!$A:$A,CONCATENATE('Suivi du personnel'!$B188," ",'Suivi du personnel'!FX$8),'importation prevair'!$O:$O))</f>
        <v/>
      </c>
      <c r="FY188" s="162" t="str">
        <f>IF($B188="","",SUMIF('importation prevair'!$A:$A,CONCATENATE('Suivi du personnel'!$B188," ",'Suivi du personnel'!FY$8),'importation prevair'!$O:$O))</f>
        <v/>
      </c>
      <c r="FZ188" s="162" t="str">
        <f>IF($B188="","",SUMIF('importation prevair'!$A:$A,CONCATENATE('Suivi du personnel'!$B188," ",'Suivi du personnel'!FZ$8),'importation prevair'!$O:$O))</f>
        <v/>
      </c>
      <c r="GA188" s="162" t="str">
        <f>IF($B188="","",SUMIF('importation prevair'!$A:$A,CONCATENATE('Suivi du personnel'!$B188," ",'Suivi du personnel'!GA$8),'importation prevair'!$O:$O))</f>
        <v/>
      </c>
      <c r="GB188" s="162" t="str">
        <f>IF($B188="","",SUMIF('importation prevair'!$A:$A,CONCATENATE('Suivi du personnel'!$B188," ",'Suivi du personnel'!GB$8),'importation prevair'!$O:$O))</f>
        <v/>
      </c>
      <c r="GC188" s="261" t="str">
        <f>IF($B188="","",SUMIF('importation prevair'!$A:$A,CONCATENATE('Suivi du personnel'!$B188," ",'Suivi du personnel'!GC$8),'importation prevair'!$O:$O))</f>
        <v/>
      </c>
      <c r="GD188" s="162" t="str">
        <f>IF($B188="","",SUMIF('importation prevair'!$A:$A,CONCATENATE('Suivi du personnel'!$B188," ",'Suivi du personnel'!GD$8),'importation prevair'!$O:$O))</f>
        <v/>
      </c>
      <c r="GE188" s="162" t="str">
        <f>IF($B188="","",SUMIF('importation prevair'!$A:$A,CONCATENATE('Suivi du personnel'!$B188," ",'Suivi du personnel'!GE$8),'importation prevair'!$O:$O))</f>
        <v/>
      </c>
      <c r="GF188" s="162" t="str">
        <f>IF($B188="","",SUMIF('importation prevair'!$A:$A,CONCATENATE('Suivi du personnel'!$B188," ",'Suivi du personnel'!GF$8),'importation prevair'!$O:$O))</f>
        <v/>
      </c>
      <c r="GG188" s="162" t="str">
        <f>IF($B188="","",SUMIF('importation prevair'!$A:$A,CONCATENATE('Suivi du personnel'!$B188," ",'Suivi du personnel'!GG$8),'importation prevair'!$O:$O))</f>
        <v/>
      </c>
      <c r="GH188" s="162" t="str">
        <f>IF($B188="","",SUMIF('importation prevair'!$A:$A,CONCATENATE('Suivi du personnel'!$B188," ",'Suivi du personnel'!GH$8),'importation prevair'!$O:$O))</f>
        <v/>
      </c>
      <c r="GI188" s="162" t="str">
        <f>IF($B188="","",SUMIF('importation prevair'!$A:$A,CONCATENATE('Suivi du personnel'!$B188," ",'Suivi du personnel'!GI$8),'importation prevair'!$O:$O))</f>
        <v/>
      </c>
      <c r="GJ188" s="259" t="str">
        <f>IF($B188="","",SUMIF('importation prevair'!$A:$A,CONCATENATE('Suivi du personnel'!$B188," ",'Suivi du personnel'!GJ$8),'importation prevair'!$O:$O))</f>
        <v/>
      </c>
      <c r="GK188" s="260" t="str">
        <f>IF($B188="","",SUMIF('importation prevair'!$A:$A,CONCATENATE('Suivi du personnel'!$B188," ",'Suivi du personnel'!GK$8),'importation prevair'!$O:$O))</f>
        <v/>
      </c>
      <c r="GL188" s="162" t="str">
        <f>IF($B188="","",SUMIF('importation prevair'!$A:$A,CONCATENATE('Suivi du personnel'!$B188," ",'Suivi du personnel'!GL$8),'importation prevair'!$O:$O))</f>
        <v/>
      </c>
      <c r="GM188" s="162" t="str">
        <f>IF($B188="","",SUMIF('importation prevair'!$A:$A,CONCATENATE('Suivi du personnel'!$B188," ",'Suivi du personnel'!GM$8),'importation prevair'!$O:$O))</f>
        <v/>
      </c>
      <c r="GN188" s="162" t="str">
        <f>IF($B188="","",SUMIF('importation prevair'!$A:$A,CONCATENATE('Suivi du personnel'!$B188," ",'Suivi du personnel'!GN$8),'importation prevair'!$O:$O))</f>
        <v/>
      </c>
      <c r="GO188" s="162" t="str">
        <f>IF($B188="","",SUMIF('importation prevair'!$A:$A,CONCATENATE('Suivi du personnel'!$B188," ",'Suivi du personnel'!GO$8),'importation prevair'!$O:$O))</f>
        <v/>
      </c>
      <c r="GP188" s="162" t="str">
        <f>IF($B188="","",SUMIF('importation prevair'!$A:$A,CONCATENATE('Suivi du personnel'!$B188," ",'Suivi du personnel'!GP$8),'importation prevair'!$O:$O))</f>
        <v/>
      </c>
      <c r="GQ188" s="261" t="str">
        <f>IF($B188="","",SUMIF('importation prevair'!$A:$A,CONCATENATE('Suivi du personnel'!$B188," ",'Suivi du personnel'!GQ$8),'importation prevair'!$O:$O))</f>
        <v/>
      </c>
    </row>
    <row r="189" spans="1:199" s="164" customFormat="1" ht="13.5" thickBot="1" x14ac:dyDescent="0.25">
      <c r="A189" s="289" t="str">
        <f>IF($B189="","",VLOOKUP($B189,'info personnel sur AT'!$A$3:$C$298,2,FALSE))</f>
        <v/>
      </c>
      <c r="B189" s="287"/>
      <c r="C189" s="284" t="str">
        <f>IF($B189="","",VLOOKUP($B189,'info personnel sur AT'!$A$3:$Q$298,3,FALSE))</f>
        <v/>
      </c>
      <c r="D189" s="280" t="str">
        <f>IF($B189="","",VLOOKUP($B189,'info personnel sur AT'!$A$3:$Q$298,4,FALSE))</f>
        <v/>
      </c>
      <c r="E189" s="277" t="str">
        <f>IF($B189="","",VLOOKUP($B189,'info personnel sur AT'!$A$3:$Q$298,5,FALSE))</f>
        <v/>
      </c>
      <c r="F189" s="219">
        <f t="shared" si="144"/>
        <v>0</v>
      </c>
      <c r="G189" s="240">
        <v>0.3</v>
      </c>
      <c r="H189" s="218">
        <f t="shared" si="138"/>
        <v>0.3</v>
      </c>
      <c r="I189" s="22" t="str">
        <f>IF($B189="","",VLOOKUP($B189,'info personnel sur AT'!$A$3:$Q$298,6,FALSE))</f>
        <v/>
      </c>
      <c r="J189" s="22" t="str">
        <f>IF($B189="","",VLOOKUP($B189,'info personnel sur AT'!$A$3:$Q$298,7,FALSE))</f>
        <v/>
      </c>
      <c r="K189" s="22" t="str">
        <f>IF($B189="","",VLOOKUP($B189,'info personnel sur AT'!$A$3:$Q$298,8,FALSE))</f>
        <v/>
      </c>
      <c r="L189" s="22" t="str">
        <f>IF($B189="","",VLOOKUP($B189,'info personnel sur AT'!$A$3:$Q$298,9,FALSE))</f>
        <v/>
      </c>
      <c r="M189" s="22" t="str">
        <f>IF($B189="","",VLOOKUP($B189,'info personnel sur AT'!$A$3:$Q$298,10,FALSE))</f>
        <v/>
      </c>
      <c r="N189" s="22" t="str">
        <f>IF($B189="","",VLOOKUP($B189,'info personnel sur AT'!$A$3:$Q$298,11,FALSE))</f>
        <v/>
      </c>
      <c r="O189" s="22" t="str">
        <f>IF($B189="","",VLOOKUP($B189,'info personnel sur AT'!$A$3:$Q$298,12,FALSE))</f>
        <v/>
      </c>
      <c r="P189" s="22" t="str">
        <f>IF($B189="","",VLOOKUP($B189,'info personnel sur AT'!$A$3:$Q$298,13,FALSE))</f>
        <v/>
      </c>
      <c r="Q189" s="22" t="str">
        <f>IF($B189="","",VLOOKUP($B189,'info personnel sur AT'!$A$3:$Q$298,14,FALSE))</f>
        <v/>
      </c>
      <c r="R189" s="22" t="str">
        <f>IF($B189="","",VLOOKUP($B189,'info personnel sur AT'!$A$3:$Q$298,15,FALSE))</f>
        <v/>
      </c>
      <c r="S189" s="22" t="str">
        <f>IF($B189="","",VLOOKUP($B189,'info personnel sur AT'!$A$3:$Q$298,16,FALSE))</f>
        <v/>
      </c>
      <c r="T189" s="22" t="str">
        <f>IF($B189="","",VLOOKUP($B189,'info personnel sur AT'!$A$3:$Q$298,17,FALSE))</f>
        <v/>
      </c>
      <c r="U189" s="11">
        <f t="shared" si="139"/>
        <v>0</v>
      </c>
      <c r="V189" s="2">
        <f t="shared" si="140"/>
        <v>0</v>
      </c>
      <c r="W189" s="6">
        <f t="shared" si="141"/>
        <v>0</v>
      </c>
      <c r="X189" s="180">
        <f t="shared" si="142"/>
        <v>1.8</v>
      </c>
      <c r="Y189" s="179">
        <f t="shared" si="145"/>
        <v>5</v>
      </c>
      <c r="Z189" s="192">
        <f t="shared" si="143"/>
        <v>10</v>
      </c>
      <c r="AA189" s="195">
        <f t="shared" si="108"/>
        <v>0</v>
      </c>
      <c r="AB189" s="195">
        <f t="shared" si="109"/>
        <v>0</v>
      </c>
      <c r="AC189" s="195">
        <f t="shared" si="110"/>
        <v>0</v>
      </c>
      <c r="AD189" s="195">
        <f t="shared" si="111"/>
        <v>0</v>
      </c>
      <c r="AE189" s="195">
        <f t="shared" si="112"/>
        <v>0</v>
      </c>
      <c r="AF189" s="195">
        <f t="shared" si="113"/>
        <v>0</v>
      </c>
      <c r="AG189" s="195">
        <f t="shared" si="114"/>
        <v>0</v>
      </c>
      <c r="AH189" s="248">
        <f t="shared" si="115"/>
        <v>0</v>
      </c>
      <c r="AI189" s="248">
        <f t="shared" si="116"/>
        <v>0</v>
      </c>
      <c r="AJ189" s="248">
        <f t="shared" si="117"/>
        <v>0</v>
      </c>
      <c r="AK189" s="248">
        <f t="shared" si="118"/>
        <v>0</v>
      </c>
      <c r="AL189" s="248">
        <f t="shared" si="119"/>
        <v>0</v>
      </c>
      <c r="AM189" s="248">
        <f t="shared" si="120"/>
        <v>0</v>
      </c>
      <c r="AN189" s="248">
        <f t="shared" si="121"/>
        <v>0</v>
      </c>
      <c r="AO189" s="248">
        <f t="shared" si="122"/>
        <v>0</v>
      </c>
      <c r="AP189" s="248">
        <f t="shared" si="123"/>
        <v>0</v>
      </c>
      <c r="AQ189" s="248">
        <f t="shared" si="124"/>
        <v>0</v>
      </c>
      <c r="AR189" s="248">
        <f t="shared" si="125"/>
        <v>0</v>
      </c>
      <c r="AS189" s="248">
        <f t="shared" si="126"/>
        <v>0</v>
      </c>
      <c r="AT189" s="248">
        <f t="shared" si="127"/>
        <v>0</v>
      </c>
      <c r="AU189" s="248">
        <f t="shared" si="128"/>
        <v>0</v>
      </c>
      <c r="AV189" s="245">
        <f t="shared" si="135"/>
        <v>0</v>
      </c>
      <c r="AW189" s="245">
        <f t="shared" si="136"/>
        <v>0</v>
      </c>
      <c r="AX189" s="252">
        <f t="shared" si="137"/>
        <v>0</v>
      </c>
      <c r="AY189" s="253">
        <f t="shared" si="132"/>
        <v>0</v>
      </c>
      <c r="AZ189" s="253">
        <f t="shared" si="133"/>
        <v>0</v>
      </c>
      <c r="BA189" s="221" t="str">
        <f>IF($B189="","",SUMIF('importation prevair'!$A:$A,CONCATENATE('Suivi du personnel'!$B189," ",'Suivi du personnel'!BA$8),'importation prevair'!$O:$O))</f>
        <v/>
      </c>
      <c r="BB189" s="222" t="str">
        <f>IF($B189="","",SUMIF('importation prevair'!$A:$A,CONCATENATE('Suivi du personnel'!$B189," ",'Suivi du personnel'!BB$8),'importation prevair'!$O:$O))</f>
        <v/>
      </c>
      <c r="BC189" s="222" t="str">
        <f>IF($B189="","",SUMIF('importation prevair'!$A:$A,CONCATENATE('Suivi du personnel'!$B189," ",'Suivi du personnel'!BC$8),'importation prevair'!$O:$O))</f>
        <v/>
      </c>
      <c r="BD189" s="222" t="str">
        <f>IF($B189="","",SUMIF('importation prevair'!$A:$A,CONCATENATE('Suivi du personnel'!$B189," ",'Suivi du personnel'!BD$8),'importation prevair'!$O:$O))</f>
        <v/>
      </c>
      <c r="BE189" s="222" t="str">
        <f>IF($B189="","",SUMIF('importation prevair'!$A:$A,CONCATENATE('Suivi du personnel'!$B189," ",'Suivi du personnel'!BE$8),'importation prevair'!$O:$O))</f>
        <v/>
      </c>
      <c r="BF189" s="222" t="str">
        <f>IF($B189="","",SUMIF('importation prevair'!$A:$A,CONCATENATE('Suivi du personnel'!$B189," ",'Suivi du personnel'!BF$8),'importation prevair'!$O:$O))</f>
        <v/>
      </c>
      <c r="BG189" s="223" t="str">
        <f>IF($B189="","",SUMIF('importation prevair'!$A:$A,CONCATENATE('Suivi du personnel'!$B189," ",'Suivi du personnel'!BG$8),'importation prevair'!$O:$O))</f>
        <v/>
      </c>
      <c r="BH189" s="221" t="str">
        <f>IF($B189="","",SUMIF('importation prevair'!$A:$A,CONCATENATE('Suivi du personnel'!$B189," ",'Suivi du personnel'!BH$8),'importation prevair'!$O:$O))</f>
        <v/>
      </c>
      <c r="BI189" s="222" t="str">
        <f>IF($B189="","",SUMIF('importation prevair'!$A:$A,CONCATENATE('Suivi du personnel'!$B189," ",'Suivi du personnel'!BI$8),'importation prevair'!$O:$O))</f>
        <v/>
      </c>
      <c r="BJ189" s="222" t="str">
        <f>IF($B189="","",SUMIF('importation prevair'!$A:$A,CONCATENATE('Suivi du personnel'!$B189," ",'Suivi du personnel'!BJ$8),'importation prevair'!$O:$O))</f>
        <v/>
      </c>
      <c r="BK189" s="222" t="str">
        <f>IF($B189="","",SUMIF('importation prevair'!$A:$A,CONCATENATE('Suivi du personnel'!$B189," ",'Suivi du personnel'!BK$8),'importation prevair'!$O:$O))</f>
        <v/>
      </c>
      <c r="BL189" s="222" t="str">
        <f>IF($B189="","",SUMIF('importation prevair'!$A:$A,CONCATENATE('Suivi du personnel'!$B189," ",'Suivi du personnel'!BL$8),'importation prevair'!$O:$O))</f>
        <v/>
      </c>
      <c r="BM189" s="222" t="str">
        <f>IF($B189="","",SUMIF('importation prevair'!$A:$A,CONCATENATE('Suivi du personnel'!$B189," ",'Suivi du personnel'!BM$8),'importation prevair'!$O:$O))</f>
        <v/>
      </c>
      <c r="BN189" s="223" t="str">
        <f>IF($B189="","",SUMIF('importation prevair'!$A:$A,CONCATENATE('Suivi du personnel'!$B189," ",'Suivi du personnel'!BN$8),'importation prevair'!$O:$O))</f>
        <v/>
      </c>
      <c r="BO189" s="221" t="str">
        <f>IF($B189="","",SUMIF('importation prevair'!$A:$A,CONCATENATE('Suivi du personnel'!$B189," ",'Suivi du personnel'!BO$8),'importation prevair'!$O:$O))</f>
        <v/>
      </c>
      <c r="BP189" s="222" t="str">
        <f>IF($B189="","",SUMIF('importation prevair'!$A:$A,CONCATENATE('Suivi du personnel'!$B189," ",'Suivi du personnel'!BP$8),'importation prevair'!$O:$O))</f>
        <v/>
      </c>
      <c r="BQ189" s="222" t="str">
        <f>IF($B189="","",SUMIF('importation prevair'!$A:$A,CONCATENATE('Suivi du personnel'!$B189," ",'Suivi du personnel'!BQ$8),'importation prevair'!$O:$O))</f>
        <v/>
      </c>
      <c r="BR189" s="222" t="str">
        <f>IF($B189="","",SUMIF('importation prevair'!$A:$A,CONCATENATE('Suivi du personnel'!$B189," ",'Suivi du personnel'!BR$8),'importation prevair'!$O:$O))</f>
        <v/>
      </c>
      <c r="BS189" s="222" t="str">
        <f>IF($B189="","",SUMIF('importation prevair'!$A:$A,CONCATENATE('Suivi du personnel'!$B189," ",'Suivi du personnel'!BS$8),'importation prevair'!$O:$O))</f>
        <v/>
      </c>
      <c r="BT189" s="222" t="str">
        <f>IF($B189="","",SUMIF('importation prevair'!$A:$A,CONCATENATE('Suivi du personnel'!$B189," ",'Suivi du personnel'!BT$8),'importation prevair'!$O:$O))</f>
        <v/>
      </c>
      <c r="BU189" s="223" t="str">
        <f>IF($B189="","",SUMIF('importation prevair'!$A:$A,CONCATENATE('Suivi du personnel'!$B189," ",'Suivi du personnel'!BU$8),'importation prevair'!$O:$O))</f>
        <v/>
      </c>
      <c r="BV189" s="221" t="str">
        <f>IF($B189="","",SUMIF('importation prevair'!$A:$A,CONCATENATE('Suivi du personnel'!$B189," ",'Suivi du personnel'!BV$8),'importation prevair'!$O:$O))</f>
        <v/>
      </c>
      <c r="BW189" s="222" t="str">
        <f>IF($B189="","",SUMIF('importation prevair'!$A:$A,CONCATENATE('Suivi du personnel'!$B189," ",'Suivi du personnel'!BW$8),'importation prevair'!$O:$O))</f>
        <v/>
      </c>
      <c r="BX189" s="222" t="str">
        <f>IF($B189="","",SUMIF('importation prevair'!$A:$A,CONCATENATE('Suivi du personnel'!$B189," ",'Suivi du personnel'!BX$8),'importation prevair'!$O:$O))</f>
        <v/>
      </c>
      <c r="BY189" s="222" t="str">
        <f>IF($B189="","",SUMIF('importation prevair'!$A:$A,CONCATENATE('Suivi du personnel'!$B189," ",'Suivi du personnel'!BY$8),'importation prevair'!$O:$O))</f>
        <v/>
      </c>
      <c r="BZ189" s="222" t="str">
        <f>IF($B189="","",SUMIF('importation prevair'!$A:$A,CONCATENATE('Suivi du personnel'!$B189," ",'Suivi du personnel'!BZ$8),'importation prevair'!$O:$O))</f>
        <v/>
      </c>
      <c r="CA189" s="222" t="str">
        <f>IF($B189="","",SUMIF('importation prevair'!$A:$A,CONCATENATE('Suivi du personnel'!$B189," ",'Suivi du personnel'!CA$8),'importation prevair'!$O:$O))</f>
        <v/>
      </c>
      <c r="CB189" s="223" t="str">
        <f>IF($B189="","",SUMIF('importation prevair'!$A:$A,CONCATENATE('Suivi du personnel'!$B189," ",'Suivi du personnel'!CB$8),'importation prevair'!$O:$O))</f>
        <v/>
      </c>
      <c r="CC189" s="221" t="str">
        <f>IF($B189="","",SUMIF('importation prevair'!$A:$A,CONCATENATE('Suivi du personnel'!$B189," ",'Suivi du personnel'!CC$8),'importation prevair'!$O:$O))</f>
        <v/>
      </c>
      <c r="CD189" s="222" t="str">
        <f>IF($B189="","",SUMIF('importation prevair'!$A:$A,CONCATENATE('Suivi du personnel'!$B189," ",'Suivi du personnel'!CD$8),'importation prevair'!$O:$O))</f>
        <v/>
      </c>
      <c r="CE189" s="222" t="str">
        <f>IF($B189="","",SUMIF('importation prevair'!$A:$A,CONCATENATE('Suivi du personnel'!$B189," ",'Suivi du personnel'!CE$8),'importation prevair'!$O:$O))</f>
        <v/>
      </c>
      <c r="CF189" s="222" t="str">
        <f>IF($B189="","",SUMIF('importation prevair'!$A:$A,CONCATENATE('Suivi du personnel'!$B189," ",'Suivi du personnel'!CF$8),'importation prevair'!$O:$O))</f>
        <v/>
      </c>
      <c r="CG189" s="222" t="str">
        <f>IF($B189="","",SUMIF('importation prevair'!$A:$A,CONCATENATE('Suivi du personnel'!$B189," ",'Suivi du personnel'!CG$8),'importation prevair'!$O:$O))</f>
        <v/>
      </c>
      <c r="CH189" s="222" t="str">
        <f>IF($B189="","",SUMIF('importation prevair'!$A:$A,CONCATENATE('Suivi du personnel'!$B189," ",'Suivi du personnel'!CH$8),'importation prevair'!$O:$O))</f>
        <v/>
      </c>
      <c r="CI189" s="223" t="str">
        <f>IF($B189="","",SUMIF('importation prevair'!$A:$A,CONCATENATE('Suivi du personnel'!$B189," ",'Suivi du personnel'!CI$8),'importation prevair'!$O:$O))</f>
        <v/>
      </c>
      <c r="CJ189" s="221" t="str">
        <f>IF($B189="","",SUMIF('importation prevair'!$A:$A,CONCATENATE('Suivi du personnel'!$B189," ",'Suivi du personnel'!CJ$8),'importation prevair'!$O:$O))</f>
        <v/>
      </c>
      <c r="CK189" s="222" t="str">
        <f>IF($B189="","",SUMIF('importation prevair'!$A:$A,CONCATENATE('Suivi du personnel'!$B189," ",'Suivi du personnel'!CK$8),'importation prevair'!$O:$O))</f>
        <v/>
      </c>
      <c r="CL189" s="222" t="str">
        <f>IF($B189="","",SUMIF('importation prevair'!$A:$A,CONCATENATE('Suivi du personnel'!$B189," ",'Suivi du personnel'!CL$8),'importation prevair'!$O:$O))</f>
        <v/>
      </c>
      <c r="CM189" s="222" t="str">
        <f>IF($B189="","",SUMIF('importation prevair'!$A:$A,CONCATENATE('Suivi du personnel'!$B189," ",'Suivi du personnel'!CM$8),'importation prevair'!$O:$O))</f>
        <v/>
      </c>
      <c r="CN189" s="222" t="str">
        <f>IF($B189="","",SUMIF('importation prevair'!$A:$A,CONCATENATE('Suivi du personnel'!$B189," ",'Suivi du personnel'!CN$8),'importation prevair'!$O:$O))</f>
        <v/>
      </c>
      <c r="CO189" s="222" t="str">
        <f>IF($B189="","",SUMIF('importation prevair'!$A:$A,CONCATENATE('Suivi du personnel'!$B189," ",'Suivi du personnel'!CO$8),'importation prevair'!$O:$O))</f>
        <v/>
      </c>
      <c r="CP189" s="223" t="str">
        <f>IF($B189="","",SUMIF('importation prevair'!$A:$A,CONCATENATE('Suivi du personnel'!$B189," ",'Suivi du personnel'!CP$8),'importation prevair'!$O:$O))</f>
        <v/>
      </c>
      <c r="CQ189" s="221" t="str">
        <f>IF($B189="","",SUMIF('importation prevair'!$A:$A,CONCATENATE('Suivi du personnel'!$B189," ",'Suivi du personnel'!CQ$8),'importation prevair'!$O:$O))</f>
        <v/>
      </c>
      <c r="CR189" s="222" t="str">
        <f>IF($B189="","",SUMIF('importation prevair'!$A:$A,CONCATENATE('Suivi du personnel'!$B189," ",'Suivi du personnel'!CR$8),'importation prevair'!$O:$O))</f>
        <v/>
      </c>
      <c r="CS189" s="222" t="str">
        <f>IF($B189="","",SUMIF('importation prevair'!$A:$A,CONCATENATE('Suivi du personnel'!$B189," ",'Suivi du personnel'!CS$8),'importation prevair'!$O:$O))</f>
        <v/>
      </c>
      <c r="CT189" s="222" t="str">
        <f>IF($B189="","",SUMIF('importation prevair'!$A:$A,CONCATENATE('Suivi du personnel'!$B189," ",'Suivi du personnel'!CT$8),'importation prevair'!$O:$O))</f>
        <v/>
      </c>
      <c r="CU189" s="222" t="str">
        <f>IF($B189="","",SUMIF('importation prevair'!$A:$A,CONCATENATE('Suivi du personnel'!$B189," ",'Suivi du personnel'!CU$8),'importation prevair'!$O:$O))</f>
        <v/>
      </c>
      <c r="CV189" s="222" t="str">
        <f>IF($B189="","",SUMIF('importation prevair'!$A:$A,CONCATENATE('Suivi du personnel'!$B189," ",'Suivi du personnel'!CV$8),'importation prevair'!$O:$O))</f>
        <v/>
      </c>
      <c r="CW189" s="223" t="str">
        <f>IF($B189="","",SUMIF('importation prevair'!$A:$A,CONCATENATE('Suivi du personnel'!$B189," ",'Suivi du personnel'!CW$8),'importation prevair'!$O:$O))</f>
        <v/>
      </c>
      <c r="CX189" s="221" t="str">
        <f>IF($B189="","",SUMIF('importation prevair'!$A:$A,CONCATENATE('Suivi du personnel'!$B189," ",'Suivi du personnel'!CX$8),'importation prevair'!$O:$O))</f>
        <v/>
      </c>
      <c r="CY189" s="222" t="str">
        <f>IF($B189="","",SUMIF('importation prevair'!$A:$A,CONCATENATE('Suivi du personnel'!$B189," ",'Suivi du personnel'!CY$8),'importation prevair'!$O:$O))</f>
        <v/>
      </c>
      <c r="CZ189" s="222" t="str">
        <f>IF($B189="","",SUMIF('importation prevair'!$A:$A,CONCATENATE('Suivi du personnel'!$B189," ",'Suivi du personnel'!CZ$8),'importation prevair'!$O:$O))</f>
        <v/>
      </c>
      <c r="DA189" s="222" t="str">
        <f>IF($B189="","",SUMIF('importation prevair'!$A:$A,CONCATENATE('Suivi du personnel'!$B189," ",'Suivi du personnel'!DA$8),'importation prevair'!$O:$O))</f>
        <v/>
      </c>
      <c r="DB189" s="222" t="str">
        <f>IF($B189="","",SUMIF('importation prevair'!$A:$A,CONCATENATE('Suivi du personnel'!$B189," ",'Suivi du personnel'!DB$8),'importation prevair'!$O:$O))</f>
        <v/>
      </c>
      <c r="DC189" s="222" t="str">
        <f>IF($B189="","",SUMIF('importation prevair'!$A:$A,CONCATENATE('Suivi du personnel'!$B189," ",'Suivi du personnel'!DC$8),'importation prevair'!$O:$O))</f>
        <v/>
      </c>
      <c r="DD189" s="223" t="str">
        <f>IF($B189="","",SUMIF('importation prevair'!$A:$A,CONCATENATE('Suivi du personnel'!$B189," ",'Suivi du personnel'!DD$8),'importation prevair'!$O:$O))</f>
        <v/>
      </c>
      <c r="DE189" s="260" t="str">
        <f>IF($B189="","",SUMIF('importation prevair'!$A:$A,CONCATENATE('Suivi du personnel'!$B189," ",'Suivi du personnel'!DE$8),'importation prevair'!$O:$O))</f>
        <v/>
      </c>
      <c r="DF189" s="162" t="str">
        <f>IF($B189="","",SUMIF('importation prevair'!$A:$A,CONCATENATE('Suivi du personnel'!$B189," ",'Suivi du personnel'!DF$8),'importation prevair'!$O:$O))</f>
        <v/>
      </c>
      <c r="DG189" s="162" t="str">
        <f>IF($B189="","",SUMIF('importation prevair'!$A:$A,CONCATENATE('Suivi du personnel'!$B189," ",'Suivi du personnel'!DG$8),'importation prevair'!$O:$O))</f>
        <v/>
      </c>
      <c r="DH189" s="162" t="str">
        <f>IF($B189="","",SUMIF('importation prevair'!$A:$A,CONCATENATE('Suivi du personnel'!$B189," ",'Suivi du personnel'!DH$8),'importation prevair'!$O:$O))</f>
        <v/>
      </c>
      <c r="DI189" s="162" t="str">
        <f>IF($B189="","",SUMIF('importation prevair'!$A:$A,CONCATENATE('Suivi du personnel'!$B189," ",'Suivi du personnel'!DI$8),'importation prevair'!$O:$O))</f>
        <v/>
      </c>
      <c r="DJ189" s="162" t="str">
        <f>IF($B189="","",SUMIF('importation prevair'!$A:$A,CONCATENATE('Suivi du personnel'!$B189," ",'Suivi du personnel'!DJ$8),'importation prevair'!$O:$O))</f>
        <v/>
      </c>
      <c r="DK189" s="261" t="str">
        <f>IF($B189="","",SUMIF('importation prevair'!$A:$A,CONCATENATE('Suivi du personnel'!$B189," ",'Suivi du personnel'!DK$8),'importation prevair'!$O:$O))</f>
        <v/>
      </c>
      <c r="DL189" s="162" t="str">
        <f>IF($B189="","",SUMIF('importation prevair'!$A:$A,CONCATENATE('Suivi du personnel'!$B189," ",'Suivi du personnel'!DL$8),'importation prevair'!$O:$O))</f>
        <v/>
      </c>
      <c r="DM189" s="162" t="str">
        <f>IF($B189="","",SUMIF('importation prevair'!$A:$A,CONCATENATE('Suivi du personnel'!$B189," ",'Suivi du personnel'!DM$8),'importation prevair'!$O:$O))</f>
        <v/>
      </c>
      <c r="DN189" s="162" t="str">
        <f>IF($B189="","",SUMIF('importation prevair'!$A:$A,CONCATENATE('Suivi du personnel'!$B189," ",'Suivi du personnel'!DN$8),'importation prevair'!$O:$O))</f>
        <v/>
      </c>
      <c r="DO189" s="162" t="str">
        <f>IF($B189="","",SUMIF('importation prevair'!$A:$A,CONCATENATE('Suivi du personnel'!$B189," ",'Suivi du personnel'!DO$8),'importation prevair'!$O:$O))</f>
        <v/>
      </c>
      <c r="DP189" s="162" t="str">
        <f>IF($B189="","",SUMIF('importation prevair'!$A:$A,CONCATENATE('Suivi du personnel'!$B189," ",'Suivi du personnel'!DP$8),'importation prevair'!$O:$O))</f>
        <v/>
      </c>
      <c r="DQ189" s="162" t="str">
        <f>IF($B189="","",SUMIF('importation prevair'!$A:$A,CONCATENATE('Suivi du personnel'!$B189," ",'Suivi du personnel'!DQ$8),'importation prevair'!$O:$O))</f>
        <v/>
      </c>
      <c r="DR189" s="259" t="str">
        <f>IF($B189="","",SUMIF('importation prevair'!$A:$A,CONCATENATE('Suivi du personnel'!$B189," ",'Suivi du personnel'!DR$8),'importation prevair'!$O:$O))</f>
        <v/>
      </c>
      <c r="DS189" s="260" t="str">
        <f>IF($B189="","",SUMIF('importation prevair'!$A:$A,CONCATENATE('Suivi du personnel'!$B189," ",'Suivi du personnel'!DS$8),'importation prevair'!$O:$O))</f>
        <v/>
      </c>
      <c r="DT189" s="162" t="str">
        <f>IF($B189="","",SUMIF('importation prevair'!$A:$A,CONCATENATE('Suivi du personnel'!$B189," ",'Suivi du personnel'!DT$8),'importation prevair'!$O:$O))</f>
        <v/>
      </c>
      <c r="DU189" s="162" t="str">
        <f>IF($B189="","",SUMIF('importation prevair'!$A:$A,CONCATENATE('Suivi du personnel'!$B189," ",'Suivi du personnel'!DU$8),'importation prevair'!$O:$O))</f>
        <v/>
      </c>
      <c r="DV189" s="162" t="str">
        <f>IF($B189="","",SUMIF('importation prevair'!$A:$A,CONCATENATE('Suivi du personnel'!$B189," ",'Suivi du personnel'!DV$8),'importation prevair'!$O:$O))</f>
        <v/>
      </c>
      <c r="DW189" s="162" t="str">
        <f>IF($B189="","",SUMIF('importation prevair'!$A:$A,CONCATENATE('Suivi du personnel'!$B189," ",'Suivi du personnel'!DW$8),'importation prevair'!$O:$O))</f>
        <v/>
      </c>
      <c r="DX189" s="162" t="str">
        <f>IF($B189="","",SUMIF('importation prevair'!$A:$A,CONCATENATE('Suivi du personnel'!$B189," ",'Suivi du personnel'!DX$8),'importation prevair'!$O:$O))</f>
        <v/>
      </c>
      <c r="DY189" s="261" t="str">
        <f>IF($B189="","",SUMIF('importation prevair'!$A:$A,CONCATENATE('Suivi du personnel'!$B189," ",'Suivi du personnel'!DY$8),'importation prevair'!$O:$O))</f>
        <v/>
      </c>
      <c r="DZ189" s="162" t="str">
        <f>IF($B189="","",SUMIF('importation prevair'!$A:$A,CONCATENATE('Suivi du personnel'!$B189," ",'Suivi du personnel'!DZ$8),'importation prevair'!$O:$O))</f>
        <v/>
      </c>
      <c r="EA189" s="162" t="str">
        <f>IF($B189="","",SUMIF('importation prevair'!$A:$A,CONCATENATE('Suivi du personnel'!$B189," ",'Suivi du personnel'!EA$8),'importation prevair'!$O:$O))</f>
        <v/>
      </c>
      <c r="EB189" s="162" t="str">
        <f>IF($B189="","",SUMIF('importation prevair'!$A:$A,CONCATENATE('Suivi du personnel'!$B189," ",'Suivi du personnel'!EB$8),'importation prevair'!$O:$O))</f>
        <v/>
      </c>
      <c r="EC189" s="162" t="str">
        <f>IF($B189="","",SUMIF('importation prevair'!$A:$A,CONCATENATE('Suivi du personnel'!$B189," ",'Suivi du personnel'!EC$8),'importation prevair'!$O:$O))</f>
        <v/>
      </c>
      <c r="ED189" s="162" t="str">
        <f>IF($B189="","",SUMIF('importation prevair'!$A:$A,CONCATENATE('Suivi du personnel'!$B189," ",'Suivi du personnel'!ED$8),'importation prevair'!$O:$O))</f>
        <v/>
      </c>
      <c r="EE189" s="162" t="str">
        <f>IF($B189="","",SUMIF('importation prevair'!$A:$A,CONCATENATE('Suivi du personnel'!$B189," ",'Suivi du personnel'!EE$8),'importation prevair'!$O:$O))</f>
        <v/>
      </c>
      <c r="EF189" s="259" t="str">
        <f>IF($B189="","",SUMIF('importation prevair'!$A:$A,CONCATENATE('Suivi du personnel'!$B189," ",'Suivi du personnel'!EF$8),'importation prevair'!$O:$O))</f>
        <v/>
      </c>
      <c r="EG189" s="260" t="str">
        <f>IF($B189="","",SUMIF('importation prevair'!$A:$A,CONCATENATE('Suivi du personnel'!$B189," ",'Suivi du personnel'!EG$8),'importation prevair'!$O:$O))</f>
        <v/>
      </c>
      <c r="EH189" s="162" t="str">
        <f>IF($B189="","",SUMIF('importation prevair'!$A:$A,CONCATENATE('Suivi du personnel'!$B189," ",'Suivi du personnel'!EH$8),'importation prevair'!$O:$O))</f>
        <v/>
      </c>
      <c r="EI189" s="162" t="str">
        <f>IF($B189="","",SUMIF('importation prevair'!$A:$A,CONCATENATE('Suivi du personnel'!$B189," ",'Suivi du personnel'!EI$8),'importation prevair'!$O:$O))</f>
        <v/>
      </c>
      <c r="EJ189" s="162" t="str">
        <f>IF($B189="","",SUMIF('importation prevair'!$A:$A,CONCATENATE('Suivi du personnel'!$B189," ",'Suivi du personnel'!EJ$8),'importation prevair'!$O:$O))</f>
        <v/>
      </c>
      <c r="EK189" s="162" t="str">
        <f>IF($B189="","",SUMIF('importation prevair'!$A:$A,CONCATENATE('Suivi du personnel'!$B189," ",'Suivi du personnel'!EK$8),'importation prevair'!$O:$O))</f>
        <v/>
      </c>
      <c r="EL189" s="162" t="str">
        <f>IF($B189="","",SUMIF('importation prevair'!$A:$A,CONCATENATE('Suivi du personnel'!$B189," ",'Suivi du personnel'!EL$8),'importation prevair'!$O:$O))</f>
        <v/>
      </c>
      <c r="EM189" s="261" t="str">
        <f>IF($B189="","",SUMIF('importation prevair'!$A:$A,CONCATENATE('Suivi du personnel'!$B189," ",'Suivi du personnel'!EM$8),'importation prevair'!$O:$O))</f>
        <v/>
      </c>
      <c r="EN189" s="162" t="str">
        <f>IF($B189="","",SUMIF('importation prevair'!$A:$A,CONCATENATE('Suivi du personnel'!$B189," ",'Suivi du personnel'!EN$8),'importation prevair'!$O:$O))</f>
        <v/>
      </c>
      <c r="EO189" s="162" t="str">
        <f>IF($B189="","",SUMIF('importation prevair'!$A:$A,CONCATENATE('Suivi du personnel'!$B189," ",'Suivi du personnel'!EO$8),'importation prevair'!$O:$O))</f>
        <v/>
      </c>
      <c r="EP189" s="162" t="str">
        <f>IF($B189="","",SUMIF('importation prevair'!$A:$A,CONCATENATE('Suivi du personnel'!$B189," ",'Suivi du personnel'!EP$8),'importation prevair'!$O:$O))</f>
        <v/>
      </c>
      <c r="EQ189" s="162" t="str">
        <f>IF($B189="","",SUMIF('importation prevair'!$A:$A,CONCATENATE('Suivi du personnel'!$B189," ",'Suivi du personnel'!EQ$8),'importation prevair'!$O:$O))</f>
        <v/>
      </c>
      <c r="ER189" s="162" t="str">
        <f>IF($B189="","",SUMIF('importation prevair'!$A:$A,CONCATENATE('Suivi du personnel'!$B189," ",'Suivi du personnel'!ER$8),'importation prevair'!$O:$O))</f>
        <v/>
      </c>
      <c r="ES189" s="162" t="str">
        <f>IF($B189="","",SUMIF('importation prevair'!$A:$A,CONCATENATE('Suivi du personnel'!$B189," ",'Suivi du personnel'!ES$8),'importation prevair'!$O:$O))</f>
        <v/>
      </c>
      <c r="ET189" s="259" t="str">
        <f>IF($B189="","",SUMIF('importation prevair'!$A:$A,CONCATENATE('Suivi du personnel'!$B189," ",'Suivi du personnel'!ET$8),'importation prevair'!$O:$O))</f>
        <v/>
      </c>
      <c r="EU189" s="260" t="str">
        <f>IF($B189="","",SUMIF('importation prevair'!$A:$A,CONCATENATE('Suivi du personnel'!$B189," ",'Suivi du personnel'!EU$8),'importation prevair'!$O:$O))</f>
        <v/>
      </c>
      <c r="EV189" s="162" t="str">
        <f>IF($B189="","",SUMIF('importation prevair'!$A:$A,CONCATENATE('Suivi du personnel'!$B189," ",'Suivi du personnel'!EV$8),'importation prevair'!$O:$O))</f>
        <v/>
      </c>
      <c r="EW189" s="162" t="str">
        <f>IF($B189="","",SUMIF('importation prevair'!$A:$A,CONCATENATE('Suivi du personnel'!$B189," ",'Suivi du personnel'!EW$8),'importation prevair'!$O:$O))</f>
        <v/>
      </c>
      <c r="EX189" s="162" t="str">
        <f>IF($B189="","",SUMIF('importation prevair'!$A:$A,CONCATENATE('Suivi du personnel'!$B189," ",'Suivi du personnel'!EX$8),'importation prevair'!$O:$O))</f>
        <v/>
      </c>
      <c r="EY189" s="162" t="str">
        <f>IF($B189="","",SUMIF('importation prevair'!$A:$A,CONCATENATE('Suivi du personnel'!$B189," ",'Suivi du personnel'!EY$8),'importation prevair'!$O:$O))</f>
        <v/>
      </c>
      <c r="EZ189" s="162" t="str">
        <f>IF($B189="","",SUMIF('importation prevair'!$A:$A,CONCATENATE('Suivi du personnel'!$B189," ",'Suivi du personnel'!EZ$8),'importation prevair'!$O:$O))</f>
        <v/>
      </c>
      <c r="FA189" s="261" t="str">
        <f>IF($B189="","",SUMIF('importation prevair'!$A:$A,CONCATENATE('Suivi du personnel'!$B189," ",'Suivi du personnel'!FA$8),'importation prevair'!$O:$O))</f>
        <v/>
      </c>
      <c r="FB189" s="162" t="str">
        <f>IF($B189="","",SUMIF('importation prevair'!$A:$A,CONCATENATE('Suivi du personnel'!$B189," ",'Suivi du personnel'!FB$8),'importation prevair'!$O:$O))</f>
        <v/>
      </c>
      <c r="FC189" s="162" t="str">
        <f>IF($B189="","",SUMIF('importation prevair'!$A:$A,CONCATENATE('Suivi du personnel'!$B189," ",'Suivi du personnel'!FC$8),'importation prevair'!$O:$O))</f>
        <v/>
      </c>
      <c r="FD189" s="162" t="str">
        <f>IF($B189="","",SUMIF('importation prevair'!$A:$A,CONCATENATE('Suivi du personnel'!$B189," ",'Suivi du personnel'!FD$8),'importation prevair'!$O:$O))</f>
        <v/>
      </c>
      <c r="FE189" s="162" t="str">
        <f>IF($B189="","",SUMIF('importation prevair'!$A:$A,CONCATENATE('Suivi du personnel'!$B189," ",'Suivi du personnel'!FE$8),'importation prevair'!$O:$O))</f>
        <v/>
      </c>
      <c r="FF189" s="162" t="str">
        <f>IF($B189="","",SUMIF('importation prevair'!$A:$A,CONCATENATE('Suivi du personnel'!$B189," ",'Suivi du personnel'!FF$8),'importation prevair'!$O:$O))</f>
        <v/>
      </c>
      <c r="FG189" s="162" t="str">
        <f>IF($B189="","",SUMIF('importation prevair'!$A:$A,CONCATENATE('Suivi du personnel'!$B189," ",'Suivi du personnel'!FG$8),'importation prevair'!$O:$O))</f>
        <v/>
      </c>
      <c r="FH189" s="259" t="str">
        <f>IF($B189="","",SUMIF('importation prevair'!$A:$A,CONCATENATE('Suivi du personnel'!$B189," ",'Suivi du personnel'!FH$8),'importation prevair'!$O:$O))</f>
        <v/>
      </c>
      <c r="FI189" s="260" t="str">
        <f>IF($B189="","",SUMIF('importation prevair'!$A:$A,CONCATENATE('Suivi du personnel'!$B189," ",'Suivi du personnel'!FI$8),'importation prevair'!$O:$O))</f>
        <v/>
      </c>
      <c r="FJ189" s="162" t="str">
        <f>IF($B189="","",SUMIF('importation prevair'!$A:$A,CONCATENATE('Suivi du personnel'!$B189," ",'Suivi du personnel'!FJ$8),'importation prevair'!$O:$O))</f>
        <v/>
      </c>
      <c r="FK189" s="162" t="str">
        <f>IF($B189="","",SUMIF('importation prevair'!$A:$A,CONCATENATE('Suivi du personnel'!$B189," ",'Suivi du personnel'!FK$8),'importation prevair'!$O:$O))</f>
        <v/>
      </c>
      <c r="FL189" s="162" t="str">
        <f>IF($B189="","",SUMIF('importation prevair'!$A:$A,CONCATENATE('Suivi du personnel'!$B189," ",'Suivi du personnel'!FL$8),'importation prevair'!$O:$O))</f>
        <v/>
      </c>
      <c r="FM189" s="162" t="str">
        <f>IF($B189="","",SUMIF('importation prevair'!$A:$A,CONCATENATE('Suivi du personnel'!$B189," ",'Suivi du personnel'!FM$8),'importation prevair'!$O:$O))</f>
        <v/>
      </c>
      <c r="FN189" s="162" t="str">
        <f>IF($B189="","",SUMIF('importation prevair'!$A:$A,CONCATENATE('Suivi du personnel'!$B189," ",'Suivi du personnel'!FN$8),'importation prevair'!$O:$O))</f>
        <v/>
      </c>
      <c r="FO189" s="261" t="str">
        <f>IF($B189="","",SUMIF('importation prevair'!$A:$A,CONCATENATE('Suivi du personnel'!$B189," ",'Suivi du personnel'!FO$8),'importation prevair'!$O:$O))</f>
        <v/>
      </c>
      <c r="FP189" s="162" t="str">
        <f>IF($B189="","",SUMIF('importation prevair'!$A:$A,CONCATENATE('Suivi du personnel'!$B189," ",'Suivi du personnel'!FP$8),'importation prevair'!$O:$O))</f>
        <v/>
      </c>
      <c r="FQ189" s="162" t="str">
        <f>IF($B189="","",SUMIF('importation prevair'!$A:$A,CONCATENATE('Suivi du personnel'!$B189," ",'Suivi du personnel'!FQ$8),'importation prevair'!$O:$O))</f>
        <v/>
      </c>
      <c r="FR189" s="162" t="str">
        <f>IF($B189="","",SUMIF('importation prevair'!$A:$A,CONCATENATE('Suivi du personnel'!$B189," ",'Suivi du personnel'!FR$8),'importation prevair'!$O:$O))</f>
        <v/>
      </c>
      <c r="FS189" s="162" t="str">
        <f>IF($B189="","",SUMIF('importation prevair'!$A:$A,CONCATENATE('Suivi du personnel'!$B189," ",'Suivi du personnel'!FS$8),'importation prevair'!$O:$O))</f>
        <v/>
      </c>
      <c r="FT189" s="162" t="str">
        <f>IF($B189="","",SUMIF('importation prevair'!$A:$A,CONCATENATE('Suivi du personnel'!$B189," ",'Suivi du personnel'!FT$8),'importation prevair'!$O:$O))</f>
        <v/>
      </c>
      <c r="FU189" s="162" t="str">
        <f>IF($B189="","",SUMIF('importation prevair'!$A:$A,CONCATENATE('Suivi du personnel'!$B189," ",'Suivi du personnel'!FU$8),'importation prevair'!$O:$O))</f>
        <v/>
      </c>
      <c r="FV189" s="259" t="str">
        <f>IF($B189="","",SUMIF('importation prevair'!$A:$A,CONCATENATE('Suivi du personnel'!$B189," ",'Suivi du personnel'!FV$8),'importation prevair'!$O:$O))</f>
        <v/>
      </c>
      <c r="FW189" s="260" t="str">
        <f>IF($B189="","",SUMIF('importation prevair'!$A:$A,CONCATENATE('Suivi du personnel'!$B189," ",'Suivi du personnel'!FW$8),'importation prevair'!$O:$O))</f>
        <v/>
      </c>
      <c r="FX189" s="162" t="str">
        <f>IF($B189="","",SUMIF('importation prevair'!$A:$A,CONCATENATE('Suivi du personnel'!$B189," ",'Suivi du personnel'!FX$8),'importation prevair'!$O:$O))</f>
        <v/>
      </c>
      <c r="FY189" s="162" t="str">
        <f>IF($B189="","",SUMIF('importation prevair'!$A:$A,CONCATENATE('Suivi du personnel'!$B189," ",'Suivi du personnel'!FY$8),'importation prevair'!$O:$O))</f>
        <v/>
      </c>
      <c r="FZ189" s="162" t="str">
        <f>IF($B189="","",SUMIF('importation prevair'!$A:$A,CONCATENATE('Suivi du personnel'!$B189," ",'Suivi du personnel'!FZ$8),'importation prevair'!$O:$O))</f>
        <v/>
      </c>
      <c r="GA189" s="162" t="str">
        <f>IF($B189="","",SUMIF('importation prevair'!$A:$A,CONCATENATE('Suivi du personnel'!$B189," ",'Suivi du personnel'!GA$8),'importation prevair'!$O:$O))</f>
        <v/>
      </c>
      <c r="GB189" s="162" t="str">
        <f>IF($B189="","",SUMIF('importation prevair'!$A:$A,CONCATENATE('Suivi du personnel'!$B189," ",'Suivi du personnel'!GB$8),'importation prevair'!$O:$O))</f>
        <v/>
      </c>
      <c r="GC189" s="261" t="str">
        <f>IF($B189="","",SUMIF('importation prevair'!$A:$A,CONCATENATE('Suivi du personnel'!$B189," ",'Suivi du personnel'!GC$8),'importation prevair'!$O:$O))</f>
        <v/>
      </c>
      <c r="GD189" s="162" t="str">
        <f>IF($B189="","",SUMIF('importation prevair'!$A:$A,CONCATENATE('Suivi du personnel'!$B189," ",'Suivi du personnel'!GD$8),'importation prevair'!$O:$O))</f>
        <v/>
      </c>
      <c r="GE189" s="162" t="str">
        <f>IF($B189="","",SUMIF('importation prevair'!$A:$A,CONCATENATE('Suivi du personnel'!$B189," ",'Suivi du personnel'!GE$8),'importation prevair'!$O:$O))</f>
        <v/>
      </c>
      <c r="GF189" s="162" t="str">
        <f>IF($B189="","",SUMIF('importation prevair'!$A:$A,CONCATENATE('Suivi du personnel'!$B189," ",'Suivi du personnel'!GF$8),'importation prevair'!$O:$O))</f>
        <v/>
      </c>
      <c r="GG189" s="162" t="str">
        <f>IF($B189="","",SUMIF('importation prevair'!$A:$A,CONCATENATE('Suivi du personnel'!$B189," ",'Suivi du personnel'!GG$8),'importation prevair'!$O:$O))</f>
        <v/>
      </c>
      <c r="GH189" s="162" t="str">
        <f>IF($B189="","",SUMIF('importation prevair'!$A:$A,CONCATENATE('Suivi du personnel'!$B189," ",'Suivi du personnel'!GH$8),'importation prevair'!$O:$O))</f>
        <v/>
      </c>
      <c r="GI189" s="162" t="str">
        <f>IF($B189="","",SUMIF('importation prevair'!$A:$A,CONCATENATE('Suivi du personnel'!$B189," ",'Suivi du personnel'!GI$8),'importation prevair'!$O:$O))</f>
        <v/>
      </c>
      <c r="GJ189" s="259" t="str">
        <f>IF($B189="","",SUMIF('importation prevair'!$A:$A,CONCATENATE('Suivi du personnel'!$B189," ",'Suivi du personnel'!GJ$8),'importation prevair'!$O:$O))</f>
        <v/>
      </c>
      <c r="GK189" s="260" t="str">
        <f>IF($B189="","",SUMIF('importation prevair'!$A:$A,CONCATENATE('Suivi du personnel'!$B189," ",'Suivi du personnel'!GK$8),'importation prevair'!$O:$O))</f>
        <v/>
      </c>
      <c r="GL189" s="162" t="str">
        <f>IF($B189="","",SUMIF('importation prevair'!$A:$A,CONCATENATE('Suivi du personnel'!$B189," ",'Suivi du personnel'!GL$8),'importation prevair'!$O:$O))</f>
        <v/>
      </c>
      <c r="GM189" s="162" t="str">
        <f>IF($B189="","",SUMIF('importation prevair'!$A:$A,CONCATENATE('Suivi du personnel'!$B189," ",'Suivi du personnel'!GM$8),'importation prevair'!$O:$O))</f>
        <v/>
      </c>
      <c r="GN189" s="162" t="str">
        <f>IF($B189="","",SUMIF('importation prevair'!$A:$A,CONCATENATE('Suivi du personnel'!$B189," ",'Suivi du personnel'!GN$8),'importation prevair'!$O:$O))</f>
        <v/>
      </c>
      <c r="GO189" s="162" t="str">
        <f>IF($B189="","",SUMIF('importation prevair'!$A:$A,CONCATENATE('Suivi du personnel'!$B189," ",'Suivi du personnel'!GO$8),'importation prevair'!$O:$O))</f>
        <v/>
      </c>
      <c r="GP189" s="162" t="str">
        <f>IF($B189="","",SUMIF('importation prevair'!$A:$A,CONCATENATE('Suivi du personnel'!$B189," ",'Suivi du personnel'!GP$8),'importation prevair'!$O:$O))</f>
        <v/>
      </c>
      <c r="GQ189" s="261" t="str">
        <f>IF($B189="","",SUMIF('importation prevair'!$A:$A,CONCATENATE('Suivi du personnel'!$B189," ",'Suivi du personnel'!GQ$8),'importation prevair'!$O:$O))</f>
        <v/>
      </c>
    </row>
    <row r="190" spans="1:199" s="164" customFormat="1" ht="13.5" thickBot="1" x14ac:dyDescent="0.25">
      <c r="A190" s="289" t="str">
        <f>IF($B190="","",VLOOKUP($B190,'info personnel sur AT'!$A$3:$C$298,2,FALSE))</f>
        <v/>
      </c>
      <c r="B190" s="287"/>
      <c r="C190" s="284" t="str">
        <f>IF($B190="","",VLOOKUP($B190,'info personnel sur AT'!$A$3:$Q$298,3,FALSE))</f>
        <v/>
      </c>
      <c r="D190" s="280" t="str">
        <f>IF($B190="","",VLOOKUP($B190,'info personnel sur AT'!$A$3:$Q$298,4,FALSE))</f>
        <v/>
      </c>
      <c r="E190" s="277" t="str">
        <f>IF($B190="","",VLOOKUP($B190,'info personnel sur AT'!$A$3:$Q$298,5,FALSE))</f>
        <v/>
      </c>
      <c r="F190" s="219">
        <f t="shared" si="144"/>
        <v>0</v>
      </c>
      <c r="G190" s="240">
        <v>0.3</v>
      </c>
      <c r="H190" s="218">
        <f t="shared" si="138"/>
        <v>0.3</v>
      </c>
      <c r="I190" s="22" t="str">
        <f>IF($B190="","",VLOOKUP($B190,'info personnel sur AT'!$A$3:$Q$298,6,FALSE))</f>
        <v/>
      </c>
      <c r="J190" s="22" t="str">
        <f>IF($B190="","",VLOOKUP($B190,'info personnel sur AT'!$A$3:$Q$298,7,FALSE))</f>
        <v/>
      </c>
      <c r="K190" s="22" t="str">
        <f>IF($B190="","",VLOOKUP($B190,'info personnel sur AT'!$A$3:$Q$298,8,FALSE))</f>
        <v/>
      </c>
      <c r="L190" s="22" t="str">
        <f>IF($B190="","",VLOOKUP($B190,'info personnel sur AT'!$A$3:$Q$298,9,FALSE))</f>
        <v/>
      </c>
      <c r="M190" s="22" t="str">
        <f>IF($B190="","",VLOOKUP($B190,'info personnel sur AT'!$A$3:$Q$298,10,FALSE))</f>
        <v/>
      </c>
      <c r="N190" s="22" t="str">
        <f>IF($B190="","",VLOOKUP($B190,'info personnel sur AT'!$A$3:$Q$298,11,FALSE))</f>
        <v/>
      </c>
      <c r="O190" s="22" t="str">
        <f>IF($B190="","",VLOOKUP($B190,'info personnel sur AT'!$A$3:$Q$298,12,FALSE))</f>
        <v/>
      </c>
      <c r="P190" s="22" t="str">
        <f>IF($B190="","",VLOOKUP($B190,'info personnel sur AT'!$A$3:$Q$298,13,FALSE))</f>
        <v/>
      </c>
      <c r="Q190" s="22" t="str">
        <f>IF($B190="","",VLOOKUP($B190,'info personnel sur AT'!$A$3:$Q$298,14,FALSE))</f>
        <v/>
      </c>
      <c r="R190" s="22" t="str">
        <f>IF($B190="","",VLOOKUP($B190,'info personnel sur AT'!$A$3:$Q$298,15,FALSE))</f>
        <v/>
      </c>
      <c r="S190" s="22" t="str">
        <f>IF($B190="","",VLOOKUP($B190,'info personnel sur AT'!$A$3:$Q$298,16,FALSE))</f>
        <v/>
      </c>
      <c r="T190" s="22" t="str">
        <f>IF($B190="","",VLOOKUP($B190,'info personnel sur AT'!$A$3:$Q$298,17,FALSE))</f>
        <v/>
      </c>
      <c r="U190" s="11">
        <f t="shared" si="139"/>
        <v>0</v>
      </c>
      <c r="V190" s="2">
        <f t="shared" si="140"/>
        <v>0</v>
      </c>
      <c r="W190" s="6">
        <f t="shared" si="141"/>
        <v>0</v>
      </c>
      <c r="X190" s="180">
        <f t="shared" si="142"/>
        <v>1.8</v>
      </c>
      <c r="Y190" s="179">
        <f t="shared" si="145"/>
        <v>5</v>
      </c>
      <c r="Z190" s="192">
        <f t="shared" si="143"/>
        <v>10</v>
      </c>
      <c r="AA190" s="195">
        <f t="shared" si="108"/>
        <v>0</v>
      </c>
      <c r="AB190" s="195">
        <f t="shared" si="109"/>
        <v>0</v>
      </c>
      <c r="AC190" s="195">
        <f t="shared" si="110"/>
        <v>0</v>
      </c>
      <c r="AD190" s="195">
        <f t="shared" si="111"/>
        <v>0</v>
      </c>
      <c r="AE190" s="195">
        <f t="shared" si="112"/>
        <v>0</v>
      </c>
      <c r="AF190" s="195">
        <f t="shared" si="113"/>
        <v>0</v>
      </c>
      <c r="AG190" s="195">
        <f t="shared" si="114"/>
        <v>0</v>
      </c>
      <c r="AH190" s="248">
        <f t="shared" si="115"/>
        <v>0</v>
      </c>
      <c r="AI190" s="248">
        <f t="shared" si="116"/>
        <v>0</v>
      </c>
      <c r="AJ190" s="248">
        <f t="shared" si="117"/>
        <v>0</v>
      </c>
      <c r="AK190" s="248">
        <f t="shared" si="118"/>
        <v>0</v>
      </c>
      <c r="AL190" s="248">
        <f t="shared" si="119"/>
        <v>0</v>
      </c>
      <c r="AM190" s="248">
        <f t="shared" si="120"/>
        <v>0</v>
      </c>
      <c r="AN190" s="248">
        <f t="shared" si="121"/>
        <v>0</v>
      </c>
      <c r="AO190" s="248">
        <f t="shared" si="122"/>
        <v>0</v>
      </c>
      <c r="AP190" s="248">
        <f t="shared" si="123"/>
        <v>0</v>
      </c>
      <c r="AQ190" s="248">
        <f t="shared" si="124"/>
        <v>0</v>
      </c>
      <c r="AR190" s="248">
        <f t="shared" si="125"/>
        <v>0</v>
      </c>
      <c r="AS190" s="248">
        <f t="shared" si="126"/>
        <v>0</v>
      </c>
      <c r="AT190" s="248">
        <f t="shared" si="127"/>
        <v>0</v>
      </c>
      <c r="AU190" s="248">
        <f t="shared" si="128"/>
        <v>0</v>
      </c>
      <c r="AV190" s="245">
        <f t="shared" si="135"/>
        <v>0</v>
      </c>
      <c r="AW190" s="245">
        <f t="shared" si="136"/>
        <v>0</v>
      </c>
      <c r="AX190" s="252">
        <f t="shared" si="137"/>
        <v>0</v>
      </c>
      <c r="AY190" s="253">
        <f t="shared" si="132"/>
        <v>0</v>
      </c>
      <c r="AZ190" s="253">
        <f t="shared" si="133"/>
        <v>0</v>
      </c>
      <c r="BA190" s="221" t="str">
        <f>IF($B190="","",SUMIF('importation prevair'!$A:$A,CONCATENATE('Suivi du personnel'!$B190," ",'Suivi du personnel'!BA$8),'importation prevair'!$O:$O))</f>
        <v/>
      </c>
      <c r="BB190" s="222" t="str">
        <f>IF($B190="","",SUMIF('importation prevair'!$A:$A,CONCATENATE('Suivi du personnel'!$B190," ",'Suivi du personnel'!BB$8),'importation prevair'!$O:$O))</f>
        <v/>
      </c>
      <c r="BC190" s="222" t="str">
        <f>IF($B190="","",SUMIF('importation prevair'!$A:$A,CONCATENATE('Suivi du personnel'!$B190," ",'Suivi du personnel'!BC$8),'importation prevair'!$O:$O))</f>
        <v/>
      </c>
      <c r="BD190" s="222" t="str">
        <f>IF($B190="","",SUMIF('importation prevair'!$A:$A,CONCATENATE('Suivi du personnel'!$B190," ",'Suivi du personnel'!BD$8),'importation prevair'!$O:$O))</f>
        <v/>
      </c>
      <c r="BE190" s="222" t="str">
        <f>IF($B190="","",SUMIF('importation prevair'!$A:$A,CONCATENATE('Suivi du personnel'!$B190," ",'Suivi du personnel'!BE$8),'importation prevair'!$O:$O))</f>
        <v/>
      </c>
      <c r="BF190" s="222" t="str">
        <f>IF($B190="","",SUMIF('importation prevair'!$A:$A,CONCATENATE('Suivi du personnel'!$B190," ",'Suivi du personnel'!BF$8),'importation prevair'!$O:$O))</f>
        <v/>
      </c>
      <c r="BG190" s="223" t="str">
        <f>IF($B190="","",SUMIF('importation prevair'!$A:$A,CONCATENATE('Suivi du personnel'!$B190," ",'Suivi du personnel'!BG$8),'importation prevair'!$O:$O))</f>
        <v/>
      </c>
      <c r="BH190" s="221" t="str">
        <f>IF($B190="","",SUMIF('importation prevair'!$A:$A,CONCATENATE('Suivi du personnel'!$B190," ",'Suivi du personnel'!BH$8),'importation prevair'!$O:$O))</f>
        <v/>
      </c>
      <c r="BI190" s="222" t="str">
        <f>IF($B190="","",SUMIF('importation prevair'!$A:$A,CONCATENATE('Suivi du personnel'!$B190," ",'Suivi du personnel'!BI$8),'importation prevair'!$O:$O))</f>
        <v/>
      </c>
      <c r="BJ190" s="222" t="str">
        <f>IF($B190="","",SUMIF('importation prevair'!$A:$A,CONCATENATE('Suivi du personnel'!$B190," ",'Suivi du personnel'!BJ$8),'importation prevair'!$O:$O))</f>
        <v/>
      </c>
      <c r="BK190" s="222" t="str">
        <f>IF($B190="","",SUMIF('importation prevair'!$A:$A,CONCATENATE('Suivi du personnel'!$B190," ",'Suivi du personnel'!BK$8),'importation prevair'!$O:$O))</f>
        <v/>
      </c>
      <c r="BL190" s="222" t="str">
        <f>IF($B190="","",SUMIF('importation prevair'!$A:$A,CONCATENATE('Suivi du personnel'!$B190," ",'Suivi du personnel'!BL$8),'importation prevair'!$O:$O))</f>
        <v/>
      </c>
      <c r="BM190" s="222" t="str">
        <f>IF($B190="","",SUMIF('importation prevair'!$A:$A,CONCATENATE('Suivi du personnel'!$B190," ",'Suivi du personnel'!BM$8),'importation prevair'!$O:$O))</f>
        <v/>
      </c>
      <c r="BN190" s="223" t="str">
        <f>IF($B190="","",SUMIF('importation prevair'!$A:$A,CONCATENATE('Suivi du personnel'!$B190," ",'Suivi du personnel'!BN$8),'importation prevair'!$O:$O))</f>
        <v/>
      </c>
      <c r="BO190" s="221" t="str">
        <f>IF($B190="","",SUMIF('importation prevair'!$A:$A,CONCATENATE('Suivi du personnel'!$B190," ",'Suivi du personnel'!BO$8),'importation prevair'!$O:$O))</f>
        <v/>
      </c>
      <c r="BP190" s="222" t="str">
        <f>IF($B190="","",SUMIF('importation prevair'!$A:$A,CONCATENATE('Suivi du personnel'!$B190," ",'Suivi du personnel'!BP$8),'importation prevair'!$O:$O))</f>
        <v/>
      </c>
      <c r="BQ190" s="222" t="str">
        <f>IF($B190="","",SUMIF('importation prevair'!$A:$A,CONCATENATE('Suivi du personnel'!$B190," ",'Suivi du personnel'!BQ$8),'importation prevair'!$O:$O))</f>
        <v/>
      </c>
      <c r="BR190" s="222" t="str">
        <f>IF($B190="","",SUMIF('importation prevair'!$A:$A,CONCATENATE('Suivi du personnel'!$B190," ",'Suivi du personnel'!BR$8),'importation prevair'!$O:$O))</f>
        <v/>
      </c>
      <c r="BS190" s="222" t="str">
        <f>IF($B190="","",SUMIF('importation prevair'!$A:$A,CONCATENATE('Suivi du personnel'!$B190," ",'Suivi du personnel'!BS$8),'importation prevair'!$O:$O))</f>
        <v/>
      </c>
      <c r="BT190" s="222" t="str">
        <f>IF($B190="","",SUMIF('importation prevair'!$A:$A,CONCATENATE('Suivi du personnel'!$B190," ",'Suivi du personnel'!BT$8),'importation prevair'!$O:$O))</f>
        <v/>
      </c>
      <c r="BU190" s="223" t="str">
        <f>IF($B190="","",SUMIF('importation prevair'!$A:$A,CONCATENATE('Suivi du personnel'!$B190," ",'Suivi du personnel'!BU$8),'importation prevair'!$O:$O))</f>
        <v/>
      </c>
      <c r="BV190" s="221" t="str">
        <f>IF($B190="","",SUMIF('importation prevair'!$A:$A,CONCATENATE('Suivi du personnel'!$B190," ",'Suivi du personnel'!BV$8),'importation prevair'!$O:$O))</f>
        <v/>
      </c>
      <c r="BW190" s="222" t="str">
        <f>IF($B190="","",SUMIF('importation prevair'!$A:$A,CONCATENATE('Suivi du personnel'!$B190," ",'Suivi du personnel'!BW$8),'importation prevair'!$O:$O))</f>
        <v/>
      </c>
      <c r="BX190" s="222" t="str">
        <f>IF($B190="","",SUMIF('importation prevair'!$A:$A,CONCATENATE('Suivi du personnel'!$B190," ",'Suivi du personnel'!BX$8),'importation prevair'!$O:$O))</f>
        <v/>
      </c>
      <c r="BY190" s="222" t="str">
        <f>IF($B190="","",SUMIF('importation prevair'!$A:$A,CONCATENATE('Suivi du personnel'!$B190," ",'Suivi du personnel'!BY$8),'importation prevair'!$O:$O))</f>
        <v/>
      </c>
      <c r="BZ190" s="222" t="str">
        <f>IF($B190="","",SUMIF('importation prevair'!$A:$A,CONCATENATE('Suivi du personnel'!$B190," ",'Suivi du personnel'!BZ$8),'importation prevair'!$O:$O))</f>
        <v/>
      </c>
      <c r="CA190" s="222" t="str">
        <f>IF($B190="","",SUMIF('importation prevair'!$A:$A,CONCATENATE('Suivi du personnel'!$B190," ",'Suivi du personnel'!CA$8),'importation prevair'!$O:$O))</f>
        <v/>
      </c>
      <c r="CB190" s="223" t="str">
        <f>IF($B190="","",SUMIF('importation prevair'!$A:$A,CONCATENATE('Suivi du personnel'!$B190," ",'Suivi du personnel'!CB$8),'importation prevair'!$O:$O))</f>
        <v/>
      </c>
      <c r="CC190" s="221" t="str">
        <f>IF($B190="","",SUMIF('importation prevair'!$A:$A,CONCATENATE('Suivi du personnel'!$B190," ",'Suivi du personnel'!CC$8),'importation prevair'!$O:$O))</f>
        <v/>
      </c>
      <c r="CD190" s="222" t="str">
        <f>IF($B190="","",SUMIF('importation prevair'!$A:$A,CONCATENATE('Suivi du personnel'!$B190," ",'Suivi du personnel'!CD$8),'importation prevair'!$O:$O))</f>
        <v/>
      </c>
      <c r="CE190" s="222" t="str">
        <f>IF($B190="","",SUMIF('importation prevair'!$A:$A,CONCATENATE('Suivi du personnel'!$B190," ",'Suivi du personnel'!CE$8),'importation prevair'!$O:$O))</f>
        <v/>
      </c>
      <c r="CF190" s="222" t="str">
        <f>IF($B190="","",SUMIF('importation prevair'!$A:$A,CONCATENATE('Suivi du personnel'!$B190," ",'Suivi du personnel'!CF$8),'importation prevair'!$O:$O))</f>
        <v/>
      </c>
      <c r="CG190" s="222" t="str">
        <f>IF($B190="","",SUMIF('importation prevair'!$A:$A,CONCATENATE('Suivi du personnel'!$B190," ",'Suivi du personnel'!CG$8),'importation prevair'!$O:$O))</f>
        <v/>
      </c>
      <c r="CH190" s="222" t="str">
        <f>IF($B190="","",SUMIF('importation prevair'!$A:$A,CONCATENATE('Suivi du personnel'!$B190," ",'Suivi du personnel'!CH$8),'importation prevair'!$O:$O))</f>
        <v/>
      </c>
      <c r="CI190" s="223" t="str">
        <f>IF($B190="","",SUMIF('importation prevair'!$A:$A,CONCATENATE('Suivi du personnel'!$B190," ",'Suivi du personnel'!CI$8),'importation prevair'!$O:$O))</f>
        <v/>
      </c>
      <c r="CJ190" s="221" t="str">
        <f>IF($B190="","",SUMIF('importation prevair'!$A:$A,CONCATENATE('Suivi du personnel'!$B190," ",'Suivi du personnel'!CJ$8),'importation prevair'!$O:$O))</f>
        <v/>
      </c>
      <c r="CK190" s="222" t="str">
        <f>IF($B190="","",SUMIF('importation prevair'!$A:$A,CONCATENATE('Suivi du personnel'!$B190," ",'Suivi du personnel'!CK$8),'importation prevair'!$O:$O))</f>
        <v/>
      </c>
      <c r="CL190" s="222" t="str">
        <f>IF($B190="","",SUMIF('importation prevair'!$A:$A,CONCATENATE('Suivi du personnel'!$B190," ",'Suivi du personnel'!CL$8),'importation prevair'!$O:$O))</f>
        <v/>
      </c>
      <c r="CM190" s="222" t="str">
        <f>IF($B190="","",SUMIF('importation prevair'!$A:$A,CONCATENATE('Suivi du personnel'!$B190," ",'Suivi du personnel'!CM$8),'importation prevair'!$O:$O))</f>
        <v/>
      </c>
      <c r="CN190" s="222" t="str">
        <f>IF($B190="","",SUMIF('importation prevair'!$A:$A,CONCATENATE('Suivi du personnel'!$B190," ",'Suivi du personnel'!CN$8),'importation prevair'!$O:$O))</f>
        <v/>
      </c>
      <c r="CO190" s="222" t="str">
        <f>IF($B190="","",SUMIF('importation prevair'!$A:$A,CONCATENATE('Suivi du personnel'!$B190," ",'Suivi du personnel'!CO$8),'importation prevair'!$O:$O))</f>
        <v/>
      </c>
      <c r="CP190" s="223" t="str">
        <f>IF($B190="","",SUMIF('importation prevair'!$A:$A,CONCATENATE('Suivi du personnel'!$B190," ",'Suivi du personnel'!CP$8),'importation prevair'!$O:$O))</f>
        <v/>
      </c>
      <c r="CQ190" s="221" t="str">
        <f>IF($B190="","",SUMIF('importation prevair'!$A:$A,CONCATENATE('Suivi du personnel'!$B190," ",'Suivi du personnel'!CQ$8),'importation prevair'!$O:$O))</f>
        <v/>
      </c>
      <c r="CR190" s="222" t="str">
        <f>IF($B190="","",SUMIF('importation prevair'!$A:$A,CONCATENATE('Suivi du personnel'!$B190," ",'Suivi du personnel'!CR$8),'importation prevair'!$O:$O))</f>
        <v/>
      </c>
      <c r="CS190" s="222" t="str">
        <f>IF($B190="","",SUMIF('importation prevair'!$A:$A,CONCATENATE('Suivi du personnel'!$B190," ",'Suivi du personnel'!CS$8),'importation prevair'!$O:$O))</f>
        <v/>
      </c>
      <c r="CT190" s="222" t="str">
        <f>IF($B190="","",SUMIF('importation prevair'!$A:$A,CONCATENATE('Suivi du personnel'!$B190," ",'Suivi du personnel'!CT$8),'importation prevair'!$O:$O))</f>
        <v/>
      </c>
      <c r="CU190" s="222" t="str">
        <f>IF($B190="","",SUMIF('importation prevair'!$A:$A,CONCATENATE('Suivi du personnel'!$B190," ",'Suivi du personnel'!CU$8),'importation prevair'!$O:$O))</f>
        <v/>
      </c>
      <c r="CV190" s="222" t="str">
        <f>IF($B190="","",SUMIF('importation prevair'!$A:$A,CONCATENATE('Suivi du personnel'!$B190," ",'Suivi du personnel'!CV$8),'importation prevair'!$O:$O))</f>
        <v/>
      </c>
      <c r="CW190" s="223" t="str">
        <f>IF($B190="","",SUMIF('importation prevair'!$A:$A,CONCATENATE('Suivi du personnel'!$B190," ",'Suivi du personnel'!CW$8),'importation prevair'!$O:$O))</f>
        <v/>
      </c>
      <c r="CX190" s="221" t="str">
        <f>IF($B190="","",SUMIF('importation prevair'!$A:$A,CONCATENATE('Suivi du personnel'!$B190," ",'Suivi du personnel'!CX$8),'importation prevair'!$O:$O))</f>
        <v/>
      </c>
      <c r="CY190" s="222" t="str">
        <f>IF($B190="","",SUMIF('importation prevair'!$A:$A,CONCATENATE('Suivi du personnel'!$B190," ",'Suivi du personnel'!CY$8),'importation prevair'!$O:$O))</f>
        <v/>
      </c>
      <c r="CZ190" s="222" t="str">
        <f>IF($B190="","",SUMIF('importation prevair'!$A:$A,CONCATENATE('Suivi du personnel'!$B190," ",'Suivi du personnel'!CZ$8),'importation prevair'!$O:$O))</f>
        <v/>
      </c>
      <c r="DA190" s="222" t="str">
        <f>IF($B190="","",SUMIF('importation prevair'!$A:$A,CONCATENATE('Suivi du personnel'!$B190," ",'Suivi du personnel'!DA$8),'importation prevair'!$O:$O))</f>
        <v/>
      </c>
      <c r="DB190" s="222" t="str">
        <f>IF($B190="","",SUMIF('importation prevair'!$A:$A,CONCATENATE('Suivi du personnel'!$B190," ",'Suivi du personnel'!DB$8),'importation prevair'!$O:$O))</f>
        <v/>
      </c>
      <c r="DC190" s="222" t="str">
        <f>IF($B190="","",SUMIF('importation prevair'!$A:$A,CONCATENATE('Suivi du personnel'!$B190," ",'Suivi du personnel'!DC$8),'importation prevair'!$O:$O))</f>
        <v/>
      </c>
      <c r="DD190" s="223" t="str">
        <f>IF($B190="","",SUMIF('importation prevair'!$A:$A,CONCATENATE('Suivi du personnel'!$B190," ",'Suivi du personnel'!DD$8),'importation prevair'!$O:$O))</f>
        <v/>
      </c>
      <c r="DE190" s="260" t="str">
        <f>IF($B190="","",SUMIF('importation prevair'!$A:$A,CONCATENATE('Suivi du personnel'!$B190," ",'Suivi du personnel'!DE$8),'importation prevair'!$O:$O))</f>
        <v/>
      </c>
      <c r="DF190" s="162" t="str">
        <f>IF($B190="","",SUMIF('importation prevair'!$A:$A,CONCATENATE('Suivi du personnel'!$B190," ",'Suivi du personnel'!DF$8),'importation prevair'!$O:$O))</f>
        <v/>
      </c>
      <c r="DG190" s="162" t="str">
        <f>IF($B190="","",SUMIF('importation prevair'!$A:$A,CONCATENATE('Suivi du personnel'!$B190," ",'Suivi du personnel'!DG$8),'importation prevair'!$O:$O))</f>
        <v/>
      </c>
      <c r="DH190" s="162" t="str">
        <f>IF($B190="","",SUMIF('importation prevair'!$A:$A,CONCATENATE('Suivi du personnel'!$B190," ",'Suivi du personnel'!DH$8),'importation prevair'!$O:$O))</f>
        <v/>
      </c>
      <c r="DI190" s="162" t="str">
        <f>IF($B190="","",SUMIF('importation prevair'!$A:$A,CONCATENATE('Suivi du personnel'!$B190," ",'Suivi du personnel'!DI$8),'importation prevair'!$O:$O))</f>
        <v/>
      </c>
      <c r="DJ190" s="162" t="str">
        <f>IF($B190="","",SUMIF('importation prevair'!$A:$A,CONCATENATE('Suivi du personnel'!$B190," ",'Suivi du personnel'!DJ$8),'importation prevair'!$O:$O))</f>
        <v/>
      </c>
      <c r="DK190" s="261" t="str">
        <f>IF($B190="","",SUMIF('importation prevair'!$A:$A,CONCATENATE('Suivi du personnel'!$B190," ",'Suivi du personnel'!DK$8),'importation prevair'!$O:$O))</f>
        <v/>
      </c>
      <c r="DL190" s="162" t="str">
        <f>IF($B190="","",SUMIF('importation prevair'!$A:$A,CONCATENATE('Suivi du personnel'!$B190," ",'Suivi du personnel'!DL$8),'importation prevair'!$O:$O))</f>
        <v/>
      </c>
      <c r="DM190" s="162" t="str">
        <f>IF($B190="","",SUMIF('importation prevair'!$A:$A,CONCATENATE('Suivi du personnel'!$B190," ",'Suivi du personnel'!DM$8),'importation prevair'!$O:$O))</f>
        <v/>
      </c>
      <c r="DN190" s="162" t="str">
        <f>IF($B190="","",SUMIF('importation prevair'!$A:$A,CONCATENATE('Suivi du personnel'!$B190," ",'Suivi du personnel'!DN$8),'importation prevair'!$O:$O))</f>
        <v/>
      </c>
      <c r="DO190" s="162" t="str">
        <f>IF($B190="","",SUMIF('importation prevair'!$A:$A,CONCATENATE('Suivi du personnel'!$B190," ",'Suivi du personnel'!DO$8),'importation prevair'!$O:$O))</f>
        <v/>
      </c>
      <c r="DP190" s="162" t="str">
        <f>IF($B190="","",SUMIF('importation prevair'!$A:$A,CONCATENATE('Suivi du personnel'!$B190," ",'Suivi du personnel'!DP$8),'importation prevair'!$O:$O))</f>
        <v/>
      </c>
      <c r="DQ190" s="162" t="str">
        <f>IF($B190="","",SUMIF('importation prevair'!$A:$A,CONCATENATE('Suivi du personnel'!$B190," ",'Suivi du personnel'!DQ$8),'importation prevair'!$O:$O))</f>
        <v/>
      </c>
      <c r="DR190" s="259" t="str">
        <f>IF($B190="","",SUMIF('importation prevair'!$A:$A,CONCATENATE('Suivi du personnel'!$B190," ",'Suivi du personnel'!DR$8),'importation prevair'!$O:$O))</f>
        <v/>
      </c>
      <c r="DS190" s="260" t="str">
        <f>IF($B190="","",SUMIF('importation prevair'!$A:$A,CONCATENATE('Suivi du personnel'!$B190," ",'Suivi du personnel'!DS$8),'importation prevair'!$O:$O))</f>
        <v/>
      </c>
      <c r="DT190" s="162" t="str">
        <f>IF($B190="","",SUMIF('importation prevair'!$A:$A,CONCATENATE('Suivi du personnel'!$B190," ",'Suivi du personnel'!DT$8),'importation prevair'!$O:$O))</f>
        <v/>
      </c>
      <c r="DU190" s="162" t="str">
        <f>IF($B190="","",SUMIF('importation prevair'!$A:$A,CONCATENATE('Suivi du personnel'!$B190," ",'Suivi du personnel'!DU$8),'importation prevair'!$O:$O))</f>
        <v/>
      </c>
      <c r="DV190" s="162" t="str">
        <f>IF($B190="","",SUMIF('importation prevair'!$A:$A,CONCATENATE('Suivi du personnel'!$B190," ",'Suivi du personnel'!DV$8),'importation prevair'!$O:$O))</f>
        <v/>
      </c>
      <c r="DW190" s="162" t="str">
        <f>IF($B190="","",SUMIF('importation prevair'!$A:$A,CONCATENATE('Suivi du personnel'!$B190," ",'Suivi du personnel'!DW$8),'importation prevair'!$O:$O))</f>
        <v/>
      </c>
      <c r="DX190" s="162" t="str">
        <f>IF($B190="","",SUMIF('importation prevair'!$A:$A,CONCATENATE('Suivi du personnel'!$B190," ",'Suivi du personnel'!DX$8),'importation prevair'!$O:$O))</f>
        <v/>
      </c>
      <c r="DY190" s="261" t="str">
        <f>IF($B190="","",SUMIF('importation prevair'!$A:$A,CONCATENATE('Suivi du personnel'!$B190," ",'Suivi du personnel'!DY$8),'importation prevair'!$O:$O))</f>
        <v/>
      </c>
      <c r="DZ190" s="162" t="str">
        <f>IF($B190="","",SUMIF('importation prevair'!$A:$A,CONCATENATE('Suivi du personnel'!$B190," ",'Suivi du personnel'!DZ$8),'importation prevair'!$O:$O))</f>
        <v/>
      </c>
      <c r="EA190" s="162" t="str">
        <f>IF($B190="","",SUMIF('importation prevair'!$A:$A,CONCATENATE('Suivi du personnel'!$B190," ",'Suivi du personnel'!EA$8),'importation prevair'!$O:$O))</f>
        <v/>
      </c>
      <c r="EB190" s="162" t="str">
        <f>IF($B190="","",SUMIF('importation prevair'!$A:$A,CONCATENATE('Suivi du personnel'!$B190," ",'Suivi du personnel'!EB$8),'importation prevair'!$O:$O))</f>
        <v/>
      </c>
      <c r="EC190" s="162" t="str">
        <f>IF($B190="","",SUMIF('importation prevair'!$A:$A,CONCATENATE('Suivi du personnel'!$B190," ",'Suivi du personnel'!EC$8),'importation prevair'!$O:$O))</f>
        <v/>
      </c>
      <c r="ED190" s="162" t="str">
        <f>IF($B190="","",SUMIF('importation prevair'!$A:$A,CONCATENATE('Suivi du personnel'!$B190," ",'Suivi du personnel'!ED$8),'importation prevair'!$O:$O))</f>
        <v/>
      </c>
      <c r="EE190" s="162" t="str">
        <f>IF($B190="","",SUMIF('importation prevair'!$A:$A,CONCATENATE('Suivi du personnel'!$B190," ",'Suivi du personnel'!EE$8),'importation prevair'!$O:$O))</f>
        <v/>
      </c>
      <c r="EF190" s="259" t="str">
        <f>IF($B190="","",SUMIF('importation prevair'!$A:$A,CONCATENATE('Suivi du personnel'!$B190," ",'Suivi du personnel'!EF$8),'importation prevair'!$O:$O))</f>
        <v/>
      </c>
      <c r="EG190" s="260" t="str">
        <f>IF($B190="","",SUMIF('importation prevair'!$A:$A,CONCATENATE('Suivi du personnel'!$B190," ",'Suivi du personnel'!EG$8),'importation prevair'!$O:$O))</f>
        <v/>
      </c>
      <c r="EH190" s="162" t="str">
        <f>IF($B190="","",SUMIF('importation prevair'!$A:$A,CONCATENATE('Suivi du personnel'!$B190," ",'Suivi du personnel'!EH$8),'importation prevair'!$O:$O))</f>
        <v/>
      </c>
      <c r="EI190" s="162" t="str">
        <f>IF($B190="","",SUMIF('importation prevair'!$A:$A,CONCATENATE('Suivi du personnel'!$B190," ",'Suivi du personnel'!EI$8),'importation prevair'!$O:$O))</f>
        <v/>
      </c>
      <c r="EJ190" s="162" t="str">
        <f>IF($B190="","",SUMIF('importation prevair'!$A:$A,CONCATENATE('Suivi du personnel'!$B190," ",'Suivi du personnel'!EJ$8),'importation prevair'!$O:$O))</f>
        <v/>
      </c>
      <c r="EK190" s="162" t="str">
        <f>IF($B190="","",SUMIF('importation prevair'!$A:$A,CONCATENATE('Suivi du personnel'!$B190," ",'Suivi du personnel'!EK$8),'importation prevair'!$O:$O))</f>
        <v/>
      </c>
      <c r="EL190" s="162" t="str">
        <f>IF($B190="","",SUMIF('importation prevair'!$A:$A,CONCATENATE('Suivi du personnel'!$B190," ",'Suivi du personnel'!EL$8),'importation prevair'!$O:$O))</f>
        <v/>
      </c>
      <c r="EM190" s="261" t="str">
        <f>IF($B190="","",SUMIF('importation prevair'!$A:$A,CONCATENATE('Suivi du personnel'!$B190," ",'Suivi du personnel'!EM$8),'importation prevair'!$O:$O))</f>
        <v/>
      </c>
      <c r="EN190" s="162" t="str">
        <f>IF($B190="","",SUMIF('importation prevair'!$A:$A,CONCATENATE('Suivi du personnel'!$B190," ",'Suivi du personnel'!EN$8),'importation prevair'!$O:$O))</f>
        <v/>
      </c>
      <c r="EO190" s="162" t="str">
        <f>IF($B190="","",SUMIF('importation prevair'!$A:$A,CONCATENATE('Suivi du personnel'!$B190," ",'Suivi du personnel'!EO$8),'importation prevair'!$O:$O))</f>
        <v/>
      </c>
      <c r="EP190" s="162" t="str">
        <f>IF($B190="","",SUMIF('importation prevair'!$A:$A,CONCATENATE('Suivi du personnel'!$B190," ",'Suivi du personnel'!EP$8),'importation prevair'!$O:$O))</f>
        <v/>
      </c>
      <c r="EQ190" s="162" t="str">
        <f>IF($B190="","",SUMIF('importation prevair'!$A:$A,CONCATENATE('Suivi du personnel'!$B190," ",'Suivi du personnel'!EQ$8),'importation prevair'!$O:$O))</f>
        <v/>
      </c>
      <c r="ER190" s="162" t="str">
        <f>IF($B190="","",SUMIF('importation prevair'!$A:$A,CONCATENATE('Suivi du personnel'!$B190," ",'Suivi du personnel'!ER$8),'importation prevair'!$O:$O))</f>
        <v/>
      </c>
      <c r="ES190" s="162" t="str">
        <f>IF($B190="","",SUMIF('importation prevair'!$A:$A,CONCATENATE('Suivi du personnel'!$B190," ",'Suivi du personnel'!ES$8),'importation prevair'!$O:$O))</f>
        <v/>
      </c>
      <c r="ET190" s="259" t="str">
        <f>IF($B190="","",SUMIF('importation prevair'!$A:$A,CONCATENATE('Suivi du personnel'!$B190," ",'Suivi du personnel'!ET$8),'importation prevair'!$O:$O))</f>
        <v/>
      </c>
      <c r="EU190" s="260" t="str">
        <f>IF($B190="","",SUMIF('importation prevair'!$A:$A,CONCATENATE('Suivi du personnel'!$B190," ",'Suivi du personnel'!EU$8),'importation prevair'!$O:$O))</f>
        <v/>
      </c>
      <c r="EV190" s="162" t="str">
        <f>IF($B190="","",SUMIF('importation prevair'!$A:$A,CONCATENATE('Suivi du personnel'!$B190," ",'Suivi du personnel'!EV$8),'importation prevair'!$O:$O))</f>
        <v/>
      </c>
      <c r="EW190" s="162" t="str">
        <f>IF($B190="","",SUMIF('importation prevair'!$A:$A,CONCATENATE('Suivi du personnel'!$B190," ",'Suivi du personnel'!EW$8),'importation prevair'!$O:$O))</f>
        <v/>
      </c>
      <c r="EX190" s="162" t="str">
        <f>IF($B190="","",SUMIF('importation prevair'!$A:$A,CONCATENATE('Suivi du personnel'!$B190," ",'Suivi du personnel'!EX$8),'importation prevair'!$O:$O))</f>
        <v/>
      </c>
      <c r="EY190" s="162" t="str">
        <f>IF($B190="","",SUMIF('importation prevair'!$A:$A,CONCATENATE('Suivi du personnel'!$B190," ",'Suivi du personnel'!EY$8),'importation prevair'!$O:$O))</f>
        <v/>
      </c>
      <c r="EZ190" s="162" t="str">
        <f>IF($B190="","",SUMIF('importation prevair'!$A:$A,CONCATENATE('Suivi du personnel'!$B190," ",'Suivi du personnel'!EZ$8),'importation prevair'!$O:$O))</f>
        <v/>
      </c>
      <c r="FA190" s="261" t="str">
        <f>IF($B190="","",SUMIF('importation prevair'!$A:$A,CONCATENATE('Suivi du personnel'!$B190," ",'Suivi du personnel'!FA$8),'importation prevair'!$O:$O))</f>
        <v/>
      </c>
      <c r="FB190" s="162" t="str">
        <f>IF($B190="","",SUMIF('importation prevair'!$A:$A,CONCATENATE('Suivi du personnel'!$B190," ",'Suivi du personnel'!FB$8),'importation prevair'!$O:$O))</f>
        <v/>
      </c>
      <c r="FC190" s="162" t="str">
        <f>IF($B190="","",SUMIF('importation prevair'!$A:$A,CONCATENATE('Suivi du personnel'!$B190," ",'Suivi du personnel'!FC$8),'importation prevair'!$O:$O))</f>
        <v/>
      </c>
      <c r="FD190" s="162" t="str">
        <f>IF($B190="","",SUMIF('importation prevair'!$A:$A,CONCATENATE('Suivi du personnel'!$B190," ",'Suivi du personnel'!FD$8),'importation prevair'!$O:$O))</f>
        <v/>
      </c>
      <c r="FE190" s="162" t="str">
        <f>IF($B190="","",SUMIF('importation prevair'!$A:$A,CONCATENATE('Suivi du personnel'!$B190," ",'Suivi du personnel'!FE$8),'importation prevair'!$O:$O))</f>
        <v/>
      </c>
      <c r="FF190" s="162" t="str">
        <f>IF($B190="","",SUMIF('importation prevair'!$A:$A,CONCATENATE('Suivi du personnel'!$B190," ",'Suivi du personnel'!FF$8),'importation prevair'!$O:$O))</f>
        <v/>
      </c>
      <c r="FG190" s="162" t="str">
        <f>IF($B190="","",SUMIF('importation prevair'!$A:$A,CONCATENATE('Suivi du personnel'!$B190," ",'Suivi du personnel'!FG$8),'importation prevair'!$O:$O))</f>
        <v/>
      </c>
      <c r="FH190" s="259" t="str">
        <f>IF($B190="","",SUMIF('importation prevair'!$A:$A,CONCATENATE('Suivi du personnel'!$B190," ",'Suivi du personnel'!FH$8),'importation prevair'!$O:$O))</f>
        <v/>
      </c>
      <c r="FI190" s="260" t="str">
        <f>IF($B190="","",SUMIF('importation prevair'!$A:$A,CONCATENATE('Suivi du personnel'!$B190," ",'Suivi du personnel'!FI$8),'importation prevair'!$O:$O))</f>
        <v/>
      </c>
      <c r="FJ190" s="162" t="str">
        <f>IF($B190="","",SUMIF('importation prevair'!$A:$A,CONCATENATE('Suivi du personnel'!$B190," ",'Suivi du personnel'!FJ$8),'importation prevair'!$O:$O))</f>
        <v/>
      </c>
      <c r="FK190" s="162" t="str">
        <f>IF($B190="","",SUMIF('importation prevair'!$A:$A,CONCATENATE('Suivi du personnel'!$B190," ",'Suivi du personnel'!FK$8),'importation prevair'!$O:$O))</f>
        <v/>
      </c>
      <c r="FL190" s="162" t="str">
        <f>IF($B190="","",SUMIF('importation prevair'!$A:$A,CONCATENATE('Suivi du personnel'!$B190," ",'Suivi du personnel'!FL$8),'importation prevair'!$O:$O))</f>
        <v/>
      </c>
      <c r="FM190" s="162" t="str">
        <f>IF($B190="","",SUMIF('importation prevair'!$A:$A,CONCATENATE('Suivi du personnel'!$B190," ",'Suivi du personnel'!FM$8),'importation prevair'!$O:$O))</f>
        <v/>
      </c>
      <c r="FN190" s="162" t="str">
        <f>IF($B190="","",SUMIF('importation prevair'!$A:$A,CONCATENATE('Suivi du personnel'!$B190," ",'Suivi du personnel'!FN$8),'importation prevair'!$O:$O))</f>
        <v/>
      </c>
      <c r="FO190" s="261" t="str">
        <f>IF($B190="","",SUMIF('importation prevair'!$A:$A,CONCATENATE('Suivi du personnel'!$B190," ",'Suivi du personnel'!FO$8),'importation prevair'!$O:$O))</f>
        <v/>
      </c>
      <c r="FP190" s="162" t="str">
        <f>IF($B190="","",SUMIF('importation prevair'!$A:$A,CONCATENATE('Suivi du personnel'!$B190," ",'Suivi du personnel'!FP$8),'importation prevair'!$O:$O))</f>
        <v/>
      </c>
      <c r="FQ190" s="162" t="str">
        <f>IF($B190="","",SUMIF('importation prevair'!$A:$A,CONCATENATE('Suivi du personnel'!$B190," ",'Suivi du personnel'!FQ$8),'importation prevair'!$O:$O))</f>
        <v/>
      </c>
      <c r="FR190" s="162" t="str">
        <f>IF($B190="","",SUMIF('importation prevair'!$A:$A,CONCATENATE('Suivi du personnel'!$B190," ",'Suivi du personnel'!FR$8),'importation prevair'!$O:$O))</f>
        <v/>
      </c>
      <c r="FS190" s="162" t="str">
        <f>IF($B190="","",SUMIF('importation prevair'!$A:$A,CONCATENATE('Suivi du personnel'!$B190," ",'Suivi du personnel'!FS$8),'importation prevair'!$O:$O))</f>
        <v/>
      </c>
      <c r="FT190" s="162" t="str">
        <f>IF($B190="","",SUMIF('importation prevair'!$A:$A,CONCATENATE('Suivi du personnel'!$B190," ",'Suivi du personnel'!FT$8),'importation prevair'!$O:$O))</f>
        <v/>
      </c>
      <c r="FU190" s="162" t="str">
        <f>IF($B190="","",SUMIF('importation prevair'!$A:$A,CONCATENATE('Suivi du personnel'!$B190," ",'Suivi du personnel'!FU$8),'importation prevair'!$O:$O))</f>
        <v/>
      </c>
      <c r="FV190" s="259" t="str">
        <f>IF($B190="","",SUMIF('importation prevair'!$A:$A,CONCATENATE('Suivi du personnel'!$B190," ",'Suivi du personnel'!FV$8),'importation prevair'!$O:$O))</f>
        <v/>
      </c>
      <c r="FW190" s="260" t="str">
        <f>IF($B190="","",SUMIF('importation prevair'!$A:$A,CONCATENATE('Suivi du personnel'!$B190," ",'Suivi du personnel'!FW$8),'importation prevair'!$O:$O))</f>
        <v/>
      </c>
      <c r="FX190" s="162" t="str">
        <f>IF($B190="","",SUMIF('importation prevair'!$A:$A,CONCATENATE('Suivi du personnel'!$B190," ",'Suivi du personnel'!FX$8),'importation prevair'!$O:$O))</f>
        <v/>
      </c>
      <c r="FY190" s="162" t="str">
        <f>IF($B190="","",SUMIF('importation prevair'!$A:$A,CONCATENATE('Suivi du personnel'!$B190," ",'Suivi du personnel'!FY$8),'importation prevair'!$O:$O))</f>
        <v/>
      </c>
      <c r="FZ190" s="162" t="str">
        <f>IF($B190="","",SUMIF('importation prevair'!$A:$A,CONCATENATE('Suivi du personnel'!$B190," ",'Suivi du personnel'!FZ$8),'importation prevair'!$O:$O))</f>
        <v/>
      </c>
      <c r="GA190" s="162" t="str">
        <f>IF($B190="","",SUMIF('importation prevair'!$A:$A,CONCATENATE('Suivi du personnel'!$B190," ",'Suivi du personnel'!GA$8),'importation prevair'!$O:$O))</f>
        <v/>
      </c>
      <c r="GB190" s="162" t="str">
        <f>IF($B190="","",SUMIF('importation prevair'!$A:$A,CONCATENATE('Suivi du personnel'!$B190," ",'Suivi du personnel'!GB$8),'importation prevair'!$O:$O))</f>
        <v/>
      </c>
      <c r="GC190" s="261" t="str">
        <f>IF($B190="","",SUMIF('importation prevair'!$A:$A,CONCATENATE('Suivi du personnel'!$B190," ",'Suivi du personnel'!GC$8),'importation prevair'!$O:$O))</f>
        <v/>
      </c>
      <c r="GD190" s="162" t="str">
        <f>IF($B190="","",SUMIF('importation prevair'!$A:$A,CONCATENATE('Suivi du personnel'!$B190," ",'Suivi du personnel'!GD$8),'importation prevair'!$O:$O))</f>
        <v/>
      </c>
      <c r="GE190" s="162" t="str">
        <f>IF($B190="","",SUMIF('importation prevair'!$A:$A,CONCATENATE('Suivi du personnel'!$B190," ",'Suivi du personnel'!GE$8),'importation prevair'!$O:$O))</f>
        <v/>
      </c>
      <c r="GF190" s="162" t="str">
        <f>IF($B190="","",SUMIF('importation prevair'!$A:$A,CONCATENATE('Suivi du personnel'!$B190," ",'Suivi du personnel'!GF$8),'importation prevair'!$O:$O))</f>
        <v/>
      </c>
      <c r="GG190" s="162" t="str">
        <f>IF($B190="","",SUMIF('importation prevair'!$A:$A,CONCATENATE('Suivi du personnel'!$B190," ",'Suivi du personnel'!GG$8),'importation prevair'!$O:$O))</f>
        <v/>
      </c>
      <c r="GH190" s="162" t="str">
        <f>IF($B190="","",SUMIF('importation prevair'!$A:$A,CONCATENATE('Suivi du personnel'!$B190," ",'Suivi du personnel'!GH$8),'importation prevair'!$O:$O))</f>
        <v/>
      </c>
      <c r="GI190" s="162" t="str">
        <f>IF($B190="","",SUMIF('importation prevair'!$A:$A,CONCATENATE('Suivi du personnel'!$B190," ",'Suivi du personnel'!GI$8),'importation prevair'!$O:$O))</f>
        <v/>
      </c>
      <c r="GJ190" s="259" t="str">
        <f>IF($B190="","",SUMIF('importation prevair'!$A:$A,CONCATENATE('Suivi du personnel'!$B190," ",'Suivi du personnel'!GJ$8),'importation prevair'!$O:$O))</f>
        <v/>
      </c>
      <c r="GK190" s="260" t="str">
        <f>IF($B190="","",SUMIF('importation prevair'!$A:$A,CONCATENATE('Suivi du personnel'!$B190," ",'Suivi du personnel'!GK$8),'importation prevair'!$O:$O))</f>
        <v/>
      </c>
      <c r="GL190" s="162" t="str">
        <f>IF($B190="","",SUMIF('importation prevair'!$A:$A,CONCATENATE('Suivi du personnel'!$B190," ",'Suivi du personnel'!GL$8),'importation prevair'!$O:$O))</f>
        <v/>
      </c>
      <c r="GM190" s="162" t="str">
        <f>IF($B190="","",SUMIF('importation prevair'!$A:$A,CONCATENATE('Suivi du personnel'!$B190," ",'Suivi du personnel'!GM$8),'importation prevair'!$O:$O))</f>
        <v/>
      </c>
      <c r="GN190" s="162" t="str">
        <f>IF($B190="","",SUMIF('importation prevair'!$A:$A,CONCATENATE('Suivi du personnel'!$B190," ",'Suivi du personnel'!GN$8),'importation prevair'!$O:$O))</f>
        <v/>
      </c>
      <c r="GO190" s="162" t="str">
        <f>IF($B190="","",SUMIF('importation prevair'!$A:$A,CONCATENATE('Suivi du personnel'!$B190," ",'Suivi du personnel'!GO$8),'importation prevair'!$O:$O))</f>
        <v/>
      </c>
      <c r="GP190" s="162" t="str">
        <f>IF($B190="","",SUMIF('importation prevair'!$A:$A,CONCATENATE('Suivi du personnel'!$B190," ",'Suivi du personnel'!GP$8),'importation prevair'!$O:$O))</f>
        <v/>
      </c>
      <c r="GQ190" s="261" t="str">
        <f>IF($B190="","",SUMIF('importation prevair'!$A:$A,CONCATENATE('Suivi du personnel'!$B190," ",'Suivi du personnel'!GQ$8),'importation prevair'!$O:$O))</f>
        <v/>
      </c>
    </row>
    <row r="191" spans="1:199" s="164" customFormat="1" ht="13.5" thickBot="1" x14ac:dyDescent="0.25">
      <c r="A191" s="289" t="str">
        <f>IF($B191="","",VLOOKUP($B191,'info personnel sur AT'!$A$3:$C$298,2,FALSE))</f>
        <v/>
      </c>
      <c r="B191" s="287"/>
      <c r="C191" s="284" t="str">
        <f>IF($B191="","",VLOOKUP($B191,'info personnel sur AT'!$A$3:$Q$298,3,FALSE))</f>
        <v/>
      </c>
      <c r="D191" s="280" t="str">
        <f>IF($B191="","",VLOOKUP($B191,'info personnel sur AT'!$A$3:$Q$298,4,FALSE))</f>
        <v/>
      </c>
      <c r="E191" s="277" t="str">
        <f>IF($B191="","",VLOOKUP($B191,'info personnel sur AT'!$A$3:$Q$298,5,FALSE))</f>
        <v/>
      </c>
      <c r="F191" s="219">
        <f t="shared" si="144"/>
        <v>0</v>
      </c>
      <c r="G191" s="240">
        <v>0.3</v>
      </c>
      <c r="H191" s="218">
        <f t="shared" si="138"/>
        <v>0.3</v>
      </c>
      <c r="I191" s="22" t="str">
        <f>IF($B191="","",VLOOKUP($B191,'info personnel sur AT'!$A$3:$Q$298,6,FALSE))</f>
        <v/>
      </c>
      <c r="J191" s="22" t="str">
        <f>IF($B191="","",VLOOKUP($B191,'info personnel sur AT'!$A$3:$Q$298,7,FALSE))</f>
        <v/>
      </c>
      <c r="K191" s="22" t="str">
        <f>IF($B191="","",VLOOKUP($B191,'info personnel sur AT'!$A$3:$Q$298,8,FALSE))</f>
        <v/>
      </c>
      <c r="L191" s="22" t="str">
        <f>IF($B191="","",VLOOKUP($B191,'info personnel sur AT'!$A$3:$Q$298,9,FALSE))</f>
        <v/>
      </c>
      <c r="M191" s="22" t="str">
        <f>IF($B191="","",VLOOKUP($B191,'info personnel sur AT'!$A$3:$Q$298,10,FALSE))</f>
        <v/>
      </c>
      <c r="N191" s="22" t="str">
        <f>IF($B191="","",VLOOKUP($B191,'info personnel sur AT'!$A$3:$Q$298,11,FALSE))</f>
        <v/>
      </c>
      <c r="O191" s="22" t="str">
        <f>IF($B191="","",VLOOKUP($B191,'info personnel sur AT'!$A$3:$Q$298,12,FALSE))</f>
        <v/>
      </c>
      <c r="P191" s="22" t="str">
        <f>IF($B191="","",VLOOKUP($B191,'info personnel sur AT'!$A$3:$Q$298,13,FALSE))</f>
        <v/>
      </c>
      <c r="Q191" s="22" t="str">
        <f>IF($B191="","",VLOOKUP($B191,'info personnel sur AT'!$A$3:$Q$298,14,FALSE))</f>
        <v/>
      </c>
      <c r="R191" s="22" t="str">
        <f>IF($B191="","",VLOOKUP($B191,'info personnel sur AT'!$A$3:$Q$298,15,FALSE))</f>
        <v/>
      </c>
      <c r="S191" s="22" t="str">
        <f>IF($B191="","",VLOOKUP($B191,'info personnel sur AT'!$A$3:$Q$298,16,FALSE))</f>
        <v/>
      </c>
      <c r="T191" s="22" t="str">
        <f>IF($B191="","",VLOOKUP($B191,'info personnel sur AT'!$A$3:$Q$298,17,FALSE))</f>
        <v/>
      </c>
      <c r="U191" s="11">
        <f t="shared" si="139"/>
        <v>0</v>
      </c>
      <c r="V191" s="2">
        <f t="shared" si="140"/>
        <v>0</v>
      </c>
      <c r="W191" s="6">
        <f t="shared" si="141"/>
        <v>0</v>
      </c>
      <c r="X191" s="180">
        <f t="shared" si="142"/>
        <v>1.8</v>
      </c>
      <c r="Y191" s="179">
        <f t="shared" si="145"/>
        <v>5</v>
      </c>
      <c r="Z191" s="192">
        <f t="shared" si="143"/>
        <v>10</v>
      </c>
      <c r="AA191" s="195">
        <f t="shared" si="108"/>
        <v>0</v>
      </c>
      <c r="AB191" s="195">
        <f t="shared" si="109"/>
        <v>0</v>
      </c>
      <c r="AC191" s="195">
        <f t="shared" si="110"/>
        <v>0</v>
      </c>
      <c r="AD191" s="195">
        <f t="shared" si="111"/>
        <v>0</v>
      </c>
      <c r="AE191" s="195">
        <f t="shared" si="112"/>
        <v>0</v>
      </c>
      <c r="AF191" s="195">
        <f t="shared" si="113"/>
        <v>0</v>
      </c>
      <c r="AG191" s="195">
        <f t="shared" si="114"/>
        <v>0</v>
      </c>
      <c r="AH191" s="248">
        <f t="shared" si="115"/>
        <v>0</v>
      </c>
      <c r="AI191" s="248">
        <f t="shared" si="116"/>
        <v>0</v>
      </c>
      <c r="AJ191" s="248">
        <f t="shared" si="117"/>
        <v>0</v>
      </c>
      <c r="AK191" s="248">
        <f t="shared" si="118"/>
        <v>0</v>
      </c>
      <c r="AL191" s="248">
        <f t="shared" si="119"/>
        <v>0</v>
      </c>
      <c r="AM191" s="248">
        <f t="shared" si="120"/>
        <v>0</v>
      </c>
      <c r="AN191" s="248">
        <f t="shared" si="121"/>
        <v>0</v>
      </c>
      <c r="AO191" s="248">
        <f t="shared" si="122"/>
        <v>0</v>
      </c>
      <c r="AP191" s="248">
        <f t="shared" si="123"/>
        <v>0</v>
      </c>
      <c r="AQ191" s="248">
        <f t="shared" si="124"/>
        <v>0</v>
      </c>
      <c r="AR191" s="248">
        <f t="shared" si="125"/>
        <v>0</v>
      </c>
      <c r="AS191" s="248">
        <f t="shared" si="126"/>
        <v>0</v>
      </c>
      <c r="AT191" s="248">
        <f t="shared" si="127"/>
        <v>0</v>
      </c>
      <c r="AU191" s="248">
        <f t="shared" si="128"/>
        <v>0</v>
      </c>
      <c r="AV191" s="245">
        <f t="shared" si="135"/>
        <v>0</v>
      </c>
      <c r="AW191" s="245">
        <f t="shared" si="136"/>
        <v>0</v>
      </c>
      <c r="AX191" s="252">
        <f t="shared" si="137"/>
        <v>0</v>
      </c>
      <c r="AY191" s="253">
        <f t="shared" si="132"/>
        <v>0</v>
      </c>
      <c r="AZ191" s="253">
        <f t="shared" si="133"/>
        <v>0</v>
      </c>
      <c r="BA191" s="221" t="str">
        <f>IF($B191="","",SUMIF('importation prevair'!$A:$A,CONCATENATE('Suivi du personnel'!$B191," ",'Suivi du personnel'!BA$8),'importation prevair'!$O:$O))</f>
        <v/>
      </c>
      <c r="BB191" s="222" t="str">
        <f>IF($B191="","",SUMIF('importation prevair'!$A:$A,CONCATENATE('Suivi du personnel'!$B191," ",'Suivi du personnel'!BB$8),'importation prevair'!$O:$O))</f>
        <v/>
      </c>
      <c r="BC191" s="222" t="str">
        <f>IF($B191="","",SUMIF('importation prevair'!$A:$A,CONCATENATE('Suivi du personnel'!$B191," ",'Suivi du personnel'!BC$8),'importation prevair'!$O:$O))</f>
        <v/>
      </c>
      <c r="BD191" s="222" t="str">
        <f>IF($B191="","",SUMIF('importation prevair'!$A:$A,CONCATENATE('Suivi du personnel'!$B191," ",'Suivi du personnel'!BD$8),'importation prevair'!$O:$O))</f>
        <v/>
      </c>
      <c r="BE191" s="222" t="str">
        <f>IF($B191="","",SUMIF('importation prevair'!$A:$A,CONCATENATE('Suivi du personnel'!$B191," ",'Suivi du personnel'!BE$8),'importation prevair'!$O:$O))</f>
        <v/>
      </c>
      <c r="BF191" s="222" t="str">
        <f>IF($B191="","",SUMIF('importation prevair'!$A:$A,CONCATENATE('Suivi du personnel'!$B191," ",'Suivi du personnel'!BF$8),'importation prevair'!$O:$O))</f>
        <v/>
      </c>
      <c r="BG191" s="223" t="str">
        <f>IF($B191="","",SUMIF('importation prevair'!$A:$A,CONCATENATE('Suivi du personnel'!$B191," ",'Suivi du personnel'!BG$8),'importation prevair'!$O:$O))</f>
        <v/>
      </c>
      <c r="BH191" s="221" t="str">
        <f>IF($B191="","",SUMIF('importation prevair'!$A:$A,CONCATENATE('Suivi du personnel'!$B191," ",'Suivi du personnel'!BH$8),'importation prevair'!$O:$O))</f>
        <v/>
      </c>
      <c r="BI191" s="222" t="str">
        <f>IF($B191="","",SUMIF('importation prevair'!$A:$A,CONCATENATE('Suivi du personnel'!$B191," ",'Suivi du personnel'!BI$8),'importation prevair'!$O:$O))</f>
        <v/>
      </c>
      <c r="BJ191" s="222" t="str">
        <f>IF($B191="","",SUMIF('importation prevair'!$A:$A,CONCATENATE('Suivi du personnel'!$B191," ",'Suivi du personnel'!BJ$8),'importation prevair'!$O:$O))</f>
        <v/>
      </c>
      <c r="BK191" s="222" t="str">
        <f>IF($B191="","",SUMIF('importation prevair'!$A:$A,CONCATENATE('Suivi du personnel'!$B191," ",'Suivi du personnel'!BK$8),'importation prevair'!$O:$O))</f>
        <v/>
      </c>
      <c r="BL191" s="222" t="str">
        <f>IF($B191="","",SUMIF('importation prevair'!$A:$A,CONCATENATE('Suivi du personnel'!$B191," ",'Suivi du personnel'!BL$8),'importation prevair'!$O:$O))</f>
        <v/>
      </c>
      <c r="BM191" s="222" t="str">
        <f>IF($B191="","",SUMIF('importation prevair'!$A:$A,CONCATENATE('Suivi du personnel'!$B191," ",'Suivi du personnel'!BM$8),'importation prevair'!$O:$O))</f>
        <v/>
      </c>
      <c r="BN191" s="223" t="str">
        <f>IF($B191="","",SUMIF('importation prevair'!$A:$A,CONCATENATE('Suivi du personnel'!$B191," ",'Suivi du personnel'!BN$8),'importation prevair'!$O:$O))</f>
        <v/>
      </c>
      <c r="BO191" s="221" t="str">
        <f>IF($B191="","",SUMIF('importation prevair'!$A:$A,CONCATENATE('Suivi du personnel'!$B191," ",'Suivi du personnel'!BO$8),'importation prevair'!$O:$O))</f>
        <v/>
      </c>
      <c r="BP191" s="222" t="str">
        <f>IF($B191="","",SUMIF('importation prevair'!$A:$A,CONCATENATE('Suivi du personnel'!$B191," ",'Suivi du personnel'!BP$8),'importation prevair'!$O:$O))</f>
        <v/>
      </c>
      <c r="BQ191" s="222" t="str">
        <f>IF($B191="","",SUMIF('importation prevair'!$A:$A,CONCATENATE('Suivi du personnel'!$B191," ",'Suivi du personnel'!BQ$8),'importation prevair'!$O:$O))</f>
        <v/>
      </c>
      <c r="BR191" s="222" t="str">
        <f>IF($B191="","",SUMIF('importation prevair'!$A:$A,CONCATENATE('Suivi du personnel'!$B191," ",'Suivi du personnel'!BR$8),'importation prevair'!$O:$O))</f>
        <v/>
      </c>
      <c r="BS191" s="222" t="str">
        <f>IF($B191="","",SUMIF('importation prevair'!$A:$A,CONCATENATE('Suivi du personnel'!$B191," ",'Suivi du personnel'!BS$8),'importation prevair'!$O:$O))</f>
        <v/>
      </c>
      <c r="BT191" s="222" t="str">
        <f>IF($B191="","",SUMIF('importation prevair'!$A:$A,CONCATENATE('Suivi du personnel'!$B191," ",'Suivi du personnel'!BT$8),'importation prevair'!$O:$O))</f>
        <v/>
      </c>
      <c r="BU191" s="223" t="str">
        <f>IF($B191="","",SUMIF('importation prevair'!$A:$A,CONCATENATE('Suivi du personnel'!$B191," ",'Suivi du personnel'!BU$8),'importation prevair'!$O:$O))</f>
        <v/>
      </c>
      <c r="BV191" s="221" t="str">
        <f>IF($B191="","",SUMIF('importation prevair'!$A:$A,CONCATENATE('Suivi du personnel'!$B191," ",'Suivi du personnel'!BV$8),'importation prevair'!$O:$O))</f>
        <v/>
      </c>
      <c r="BW191" s="222" t="str">
        <f>IF($B191="","",SUMIF('importation prevair'!$A:$A,CONCATENATE('Suivi du personnel'!$B191," ",'Suivi du personnel'!BW$8),'importation prevair'!$O:$O))</f>
        <v/>
      </c>
      <c r="BX191" s="222" t="str">
        <f>IF($B191="","",SUMIF('importation prevair'!$A:$A,CONCATENATE('Suivi du personnel'!$B191," ",'Suivi du personnel'!BX$8),'importation prevair'!$O:$O))</f>
        <v/>
      </c>
      <c r="BY191" s="222" t="str">
        <f>IF($B191="","",SUMIF('importation prevair'!$A:$A,CONCATENATE('Suivi du personnel'!$B191," ",'Suivi du personnel'!BY$8),'importation prevair'!$O:$O))</f>
        <v/>
      </c>
      <c r="BZ191" s="222" t="str">
        <f>IF($B191="","",SUMIF('importation prevair'!$A:$A,CONCATENATE('Suivi du personnel'!$B191," ",'Suivi du personnel'!BZ$8),'importation prevair'!$O:$O))</f>
        <v/>
      </c>
      <c r="CA191" s="222" t="str">
        <f>IF($B191="","",SUMIF('importation prevair'!$A:$A,CONCATENATE('Suivi du personnel'!$B191," ",'Suivi du personnel'!CA$8),'importation prevair'!$O:$O))</f>
        <v/>
      </c>
      <c r="CB191" s="223" t="str">
        <f>IF($B191="","",SUMIF('importation prevair'!$A:$A,CONCATENATE('Suivi du personnel'!$B191," ",'Suivi du personnel'!CB$8),'importation prevair'!$O:$O))</f>
        <v/>
      </c>
      <c r="CC191" s="221" t="str">
        <f>IF($B191="","",SUMIF('importation prevair'!$A:$A,CONCATENATE('Suivi du personnel'!$B191," ",'Suivi du personnel'!CC$8),'importation prevair'!$O:$O))</f>
        <v/>
      </c>
      <c r="CD191" s="222" t="str">
        <f>IF($B191="","",SUMIF('importation prevair'!$A:$A,CONCATENATE('Suivi du personnel'!$B191," ",'Suivi du personnel'!CD$8),'importation prevair'!$O:$O))</f>
        <v/>
      </c>
      <c r="CE191" s="222" t="str">
        <f>IF($B191="","",SUMIF('importation prevair'!$A:$A,CONCATENATE('Suivi du personnel'!$B191," ",'Suivi du personnel'!CE$8),'importation prevair'!$O:$O))</f>
        <v/>
      </c>
      <c r="CF191" s="222" t="str">
        <f>IF($B191="","",SUMIF('importation prevair'!$A:$A,CONCATENATE('Suivi du personnel'!$B191," ",'Suivi du personnel'!CF$8),'importation prevair'!$O:$O))</f>
        <v/>
      </c>
      <c r="CG191" s="222" t="str">
        <f>IF($B191="","",SUMIF('importation prevair'!$A:$A,CONCATENATE('Suivi du personnel'!$B191," ",'Suivi du personnel'!CG$8),'importation prevair'!$O:$O))</f>
        <v/>
      </c>
      <c r="CH191" s="222" t="str">
        <f>IF($B191="","",SUMIF('importation prevair'!$A:$A,CONCATENATE('Suivi du personnel'!$B191," ",'Suivi du personnel'!CH$8),'importation prevair'!$O:$O))</f>
        <v/>
      </c>
      <c r="CI191" s="223" t="str">
        <f>IF($B191="","",SUMIF('importation prevair'!$A:$A,CONCATENATE('Suivi du personnel'!$B191," ",'Suivi du personnel'!CI$8),'importation prevair'!$O:$O))</f>
        <v/>
      </c>
      <c r="CJ191" s="221" t="str">
        <f>IF($B191="","",SUMIF('importation prevair'!$A:$A,CONCATENATE('Suivi du personnel'!$B191," ",'Suivi du personnel'!CJ$8),'importation prevair'!$O:$O))</f>
        <v/>
      </c>
      <c r="CK191" s="222" t="str">
        <f>IF($B191="","",SUMIF('importation prevair'!$A:$A,CONCATENATE('Suivi du personnel'!$B191," ",'Suivi du personnel'!CK$8),'importation prevair'!$O:$O))</f>
        <v/>
      </c>
      <c r="CL191" s="222" t="str">
        <f>IF($B191="","",SUMIF('importation prevair'!$A:$A,CONCATENATE('Suivi du personnel'!$B191," ",'Suivi du personnel'!CL$8),'importation prevair'!$O:$O))</f>
        <v/>
      </c>
      <c r="CM191" s="222" t="str">
        <f>IF($B191="","",SUMIF('importation prevair'!$A:$A,CONCATENATE('Suivi du personnel'!$B191," ",'Suivi du personnel'!CM$8),'importation prevair'!$O:$O))</f>
        <v/>
      </c>
      <c r="CN191" s="222" t="str">
        <f>IF($B191="","",SUMIF('importation prevair'!$A:$A,CONCATENATE('Suivi du personnel'!$B191," ",'Suivi du personnel'!CN$8),'importation prevair'!$O:$O))</f>
        <v/>
      </c>
      <c r="CO191" s="222" t="str">
        <f>IF($B191="","",SUMIF('importation prevair'!$A:$A,CONCATENATE('Suivi du personnel'!$B191," ",'Suivi du personnel'!CO$8),'importation prevair'!$O:$O))</f>
        <v/>
      </c>
      <c r="CP191" s="223" t="str">
        <f>IF($B191="","",SUMIF('importation prevair'!$A:$A,CONCATENATE('Suivi du personnel'!$B191," ",'Suivi du personnel'!CP$8),'importation prevair'!$O:$O))</f>
        <v/>
      </c>
      <c r="CQ191" s="221" t="str">
        <f>IF($B191="","",SUMIF('importation prevair'!$A:$A,CONCATENATE('Suivi du personnel'!$B191," ",'Suivi du personnel'!CQ$8),'importation prevair'!$O:$O))</f>
        <v/>
      </c>
      <c r="CR191" s="222" t="str">
        <f>IF($B191="","",SUMIF('importation prevair'!$A:$A,CONCATENATE('Suivi du personnel'!$B191," ",'Suivi du personnel'!CR$8),'importation prevair'!$O:$O))</f>
        <v/>
      </c>
      <c r="CS191" s="222" t="str">
        <f>IF($B191="","",SUMIF('importation prevair'!$A:$A,CONCATENATE('Suivi du personnel'!$B191," ",'Suivi du personnel'!CS$8),'importation prevair'!$O:$O))</f>
        <v/>
      </c>
      <c r="CT191" s="222" t="str">
        <f>IF($B191="","",SUMIF('importation prevair'!$A:$A,CONCATENATE('Suivi du personnel'!$B191," ",'Suivi du personnel'!CT$8),'importation prevair'!$O:$O))</f>
        <v/>
      </c>
      <c r="CU191" s="222" t="str">
        <f>IF($B191="","",SUMIF('importation prevair'!$A:$A,CONCATENATE('Suivi du personnel'!$B191," ",'Suivi du personnel'!CU$8),'importation prevair'!$O:$O))</f>
        <v/>
      </c>
      <c r="CV191" s="222" t="str">
        <f>IF($B191="","",SUMIF('importation prevair'!$A:$A,CONCATENATE('Suivi du personnel'!$B191," ",'Suivi du personnel'!CV$8),'importation prevair'!$O:$O))</f>
        <v/>
      </c>
      <c r="CW191" s="223" t="str">
        <f>IF($B191="","",SUMIF('importation prevair'!$A:$A,CONCATENATE('Suivi du personnel'!$B191," ",'Suivi du personnel'!CW$8),'importation prevair'!$O:$O))</f>
        <v/>
      </c>
      <c r="CX191" s="221" t="str">
        <f>IF($B191="","",SUMIF('importation prevair'!$A:$A,CONCATENATE('Suivi du personnel'!$B191," ",'Suivi du personnel'!CX$8),'importation prevair'!$O:$O))</f>
        <v/>
      </c>
      <c r="CY191" s="222" t="str">
        <f>IF($B191="","",SUMIF('importation prevair'!$A:$A,CONCATENATE('Suivi du personnel'!$B191," ",'Suivi du personnel'!CY$8),'importation prevair'!$O:$O))</f>
        <v/>
      </c>
      <c r="CZ191" s="222" t="str">
        <f>IF($B191="","",SUMIF('importation prevair'!$A:$A,CONCATENATE('Suivi du personnel'!$B191," ",'Suivi du personnel'!CZ$8),'importation prevair'!$O:$O))</f>
        <v/>
      </c>
      <c r="DA191" s="222" t="str">
        <f>IF($B191="","",SUMIF('importation prevair'!$A:$A,CONCATENATE('Suivi du personnel'!$B191," ",'Suivi du personnel'!DA$8),'importation prevair'!$O:$O))</f>
        <v/>
      </c>
      <c r="DB191" s="222" t="str">
        <f>IF($B191="","",SUMIF('importation prevair'!$A:$A,CONCATENATE('Suivi du personnel'!$B191," ",'Suivi du personnel'!DB$8),'importation prevair'!$O:$O))</f>
        <v/>
      </c>
      <c r="DC191" s="222" t="str">
        <f>IF($B191="","",SUMIF('importation prevair'!$A:$A,CONCATENATE('Suivi du personnel'!$B191," ",'Suivi du personnel'!DC$8),'importation prevair'!$O:$O))</f>
        <v/>
      </c>
      <c r="DD191" s="223" t="str">
        <f>IF($B191="","",SUMIF('importation prevair'!$A:$A,CONCATENATE('Suivi du personnel'!$B191," ",'Suivi du personnel'!DD$8),'importation prevair'!$O:$O))</f>
        <v/>
      </c>
      <c r="DE191" s="260" t="str">
        <f>IF($B191="","",SUMIF('importation prevair'!$A:$A,CONCATENATE('Suivi du personnel'!$B191," ",'Suivi du personnel'!DE$8),'importation prevair'!$O:$O))</f>
        <v/>
      </c>
      <c r="DF191" s="162" t="str">
        <f>IF($B191="","",SUMIF('importation prevair'!$A:$A,CONCATENATE('Suivi du personnel'!$B191," ",'Suivi du personnel'!DF$8),'importation prevair'!$O:$O))</f>
        <v/>
      </c>
      <c r="DG191" s="162" t="str">
        <f>IF($B191="","",SUMIF('importation prevair'!$A:$A,CONCATENATE('Suivi du personnel'!$B191," ",'Suivi du personnel'!DG$8),'importation prevair'!$O:$O))</f>
        <v/>
      </c>
      <c r="DH191" s="162" t="str">
        <f>IF($B191="","",SUMIF('importation prevair'!$A:$A,CONCATENATE('Suivi du personnel'!$B191," ",'Suivi du personnel'!DH$8),'importation prevair'!$O:$O))</f>
        <v/>
      </c>
      <c r="DI191" s="162" t="str">
        <f>IF($B191="","",SUMIF('importation prevair'!$A:$A,CONCATENATE('Suivi du personnel'!$B191," ",'Suivi du personnel'!DI$8),'importation prevair'!$O:$O))</f>
        <v/>
      </c>
      <c r="DJ191" s="162" t="str">
        <f>IF($B191="","",SUMIF('importation prevair'!$A:$A,CONCATENATE('Suivi du personnel'!$B191," ",'Suivi du personnel'!DJ$8),'importation prevair'!$O:$O))</f>
        <v/>
      </c>
      <c r="DK191" s="261" t="str">
        <f>IF($B191="","",SUMIF('importation prevair'!$A:$A,CONCATENATE('Suivi du personnel'!$B191," ",'Suivi du personnel'!DK$8),'importation prevair'!$O:$O))</f>
        <v/>
      </c>
      <c r="DL191" s="162" t="str">
        <f>IF($B191="","",SUMIF('importation prevair'!$A:$A,CONCATENATE('Suivi du personnel'!$B191," ",'Suivi du personnel'!DL$8),'importation prevair'!$O:$O))</f>
        <v/>
      </c>
      <c r="DM191" s="162" t="str">
        <f>IF($B191="","",SUMIF('importation prevair'!$A:$A,CONCATENATE('Suivi du personnel'!$B191," ",'Suivi du personnel'!DM$8),'importation prevair'!$O:$O))</f>
        <v/>
      </c>
      <c r="DN191" s="162" t="str">
        <f>IF($B191="","",SUMIF('importation prevair'!$A:$A,CONCATENATE('Suivi du personnel'!$B191," ",'Suivi du personnel'!DN$8),'importation prevair'!$O:$O))</f>
        <v/>
      </c>
      <c r="DO191" s="162" t="str">
        <f>IF($B191="","",SUMIF('importation prevair'!$A:$A,CONCATENATE('Suivi du personnel'!$B191," ",'Suivi du personnel'!DO$8),'importation prevair'!$O:$O))</f>
        <v/>
      </c>
      <c r="DP191" s="162" t="str">
        <f>IF($B191="","",SUMIF('importation prevair'!$A:$A,CONCATENATE('Suivi du personnel'!$B191," ",'Suivi du personnel'!DP$8),'importation prevair'!$O:$O))</f>
        <v/>
      </c>
      <c r="DQ191" s="162" t="str">
        <f>IF($B191="","",SUMIF('importation prevair'!$A:$A,CONCATENATE('Suivi du personnel'!$B191," ",'Suivi du personnel'!DQ$8),'importation prevair'!$O:$O))</f>
        <v/>
      </c>
      <c r="DR191" s="259" t="str">
        <f>IF($B191="","",SUMIF('importation prevair'!$A:$A,CONCATENATE('Suivi du personnel'!$B191," ",'Suivi du personnel'!DR$8),'importation prevair'!$O:$O))</f>
        <v/>
      </c>
      <c r="DS191" s="260" t="str">
        <f>IF($B191="","",SUMIF('importation prevair'!$A:$A,CONCATENATE('Suivi du personnel'!$B191," ",'Suivi du personnel'!DS$8),'importation prevair'!$O:$O))</f>
        <v/>
      </c>
      <c r="DT191" s="162" t="str">
        <f>IF($B191="","",SUMIF('importation prevair'!$A:$A,CONCATENATE('Suivi du personnel'!$B191," ",'Suivi du personnel'!DT$8),'importation prevair'!$O:$O))</f>
        <v/>
      </c>
      <c r="DU191" s="162" t="str">
        <f>IF($B191="","",SUMIF('importation prevair'!$A:$A,CONCATENATE('Suivi du personnel'!$B191," ",'Suivi du personnel'!DU$8),'importation prevair'!$O:$O))</f>
        <v/>
      </c>
      <c r="DV191" s="162" t="str">
        <f>IF($B191="","",SUMIF('importation prevair'!$A:$A,CONCATENATE('Suivi du personnel'!$B191," ",'Suivi du personnel'!DV$8),'importation prevair'!$O:$O))</f>
        <v/>
      </c>
      <c r="DW191" s="162" t="str">
        <f>IF($B191="","",SUMIF('importation prevair'!$A:$A,CONCATENATE('Suivi du personnel'!$B191," ",'Suivi du personnel'!DW$8),'importation prevair'!$O:$O))</f>
        <v/>
      </c>
      <c r="DX191" s="162" t="str">
        <f>IF($B191="","",SUMIF('importation prevair'!$A:$A,CONCATENATE('Suivi du personnel'!$B191," ",'Suivi du personnel'!DX$8),'importation prevair'!$O:$O))</f>
        <v/>
      </c>
      <c r="DY191" s="261" t="str">
        <f>IF($B191="","",SUMIF('importation prevair'!$A:$A,CONCATENATE('Suivi du personnel'!$B191," ",'Suivi du personnel'!DY$8),'importation prevair'!$O:$O))</f>
        <v/>
      </c>
      <c r="DZ191" s="162" t="str">
        <f>IF($B191="","",SUMIF('importation prevair'!$A:$A,CONCATENATE('Suivi du personnel'!$B191," ",'Suivi du personnel'!DZ$8),'importation prevair'!$O:$O))</f>
        <v/>
      </c>
      <c r="EA191" s="162" t="str">
        <f>IF($B191="","",SUMIF('importation prevair'!$A:$A,CONCATENATE('Suivi du personnel'!$B191," ",'Suivi du personnel'!EA$8),'importation prevair'!$O:$O))</f>
        <v/>
      </c>
      <c r="EB191" s="162" t="str">
        <f>IF($B191="","",SUMIF('importation prevair'!$A:$A,CONCATENATE('Suivi du personnel'!$B191," ",'Suivi du personnel'!EB$8),'importation prevair'!$O:$O))</f>
        <v/>
      </c>
      <c r="EC191" s="162" t="str">
        <f>IF($B191="","",SUMIF('importation prevair'!$A:$A,CONCATENATE('Suivi du personnel'!$B191," ",'Suivi du personnel'!EC$8),'importation prevair'!$O:$O))</f>
        <v/>
      </c>
      <c r="ED191" s="162" t="str">
        <f>IF($B191="","",SUMIF('importation prevair'!$A:$A,CONCATENATE('Suivi du personnel'!$B191," ",'Suivi du personnel'!ED$8),'importation prevair'!$O:$O))</f>
        <v/>
      </c>
      <c r="EE191" s="162" t="str">
        <f>IF($B191="","",SUMIF('importation prevair'!$A:$A,CONCATENATE('Suivi du personnel'!$B191," ",'Suivi du personnel'!EE$8),'importation prevair'!$O:$O))</f>
        <v/>
      </c>
      <c r="EF191" s="259" t="str">
        <f>IF($B191="","",SUMIF('importation prevair'!$A:$A,CONCATENATE('Suivi du personnel'!$B191," ",'Suivi du personnel'!EF$8),'importation prevair'!$O:$O))</f>
        <v/>
      </c>
      <c r="EG191" s="260" t="str">
        <f>IF($B191="","",SUMIF('importation prevair'!$A:$A,CONCATENATE('Suivi du personnel'!$B191," ",'Suivi du personnel'!EG$8),'importation prevair'!$O:$O))</f>
        <v/>
      </c>
      <c r="EH191" s="162" t="str">
        <f>IF($B191="","",SUMIF('importation prevair'!$A:$A,CONCATENATE('Suivi du personnel'!$B191," ",'Suivi du personnel'!EH$8),'importation prevair'!$O:$O))</f>
        <v/>
      </c>
      <c r="EI191" s="162" t="str">
        <f>IF($B191="","",SUMIF('importation prevair'!$A:$A,CONCATENATE('Suivi du personnel'!$B191," ",'Suivi du personnel'!EI$8),'importation prevair'!$O:$O))</f>
        <v/>
      </c>
      <c r="EJ191" s="162" t="str">
        <f>IF($B191="","",SUMIF('importation prevair'!$A:$A,CONCATENATE('Suivi du personnel'!$B191," ",'Suivi du personnel'!EJ$8),'importation prevair'!$O:$O))</f>
        <v/>
      </c>
      <c r="EK191" s="162" t="str">
        <f>IF($B191="","",SUMIF('importation prevair'!$A:$A,CONCATENATE('Suivi du personnel'!$B191," ",'Suivi du personnel'!EK$8),'importation prevair'!$O:$O))</f>
        <v/>
      </c>
      <c r="EL191" s="162" t="str">
        <f>IF($B191="","",SUMIF('importation prevair'!$A:$A,CONCATENATE('Suivi du personnel'!$B191," ",'Suivi du personnel'!EL$8),'importation prevair'!$O:$O))</f>
        <v/>
      </c>
      <c r="EM191" s="261" t="str">
        <f>IF($B191="","",SUMIF('importation prevair'!$A:$A,CONCATENATE('Suivi du personnel'!$B191," ",'Suivi du personnel'!EM$8),'importation prevair'!$O:$O))</f>
        <v/>
      </c>
      <c r="EN191" s="162" t="str">
        <f>IF($B191="","",SUMIF('importation prevair'!$A:$A,CONCATENATE('Suivi du personnel'!$B191," ",'Suivi du personnel'!EN$8),'importation prevair'!$O:$O))</f>
        <v/>
      </c>
      <c r="EO191" s="162" t="str">
        <f>IF($B191="","",SUMIF('importation prevair'!$A:$A,CONCATENATE('Suivi du personnel'!$B191," ",'Suivi du personnel'!EO$8),'importation prevair'!$O:$O))</f>
        <v/>
      </c>
      <c r="EP191" s="162" t="str">
        <f>IF($B191="","",SUMIF('importation prevair'!$A:$A,CONCATENATE('Suivi du personnel'!$B191," ",'Suivi du personnel'!EP$8),'importation prevair'!$O:$O))</f>
        <v/>
      </c>
      <c r="EQ191" s="162" t="str">
        <f>IF($B191="","",SUMIF('importation prevair'!$A:$A,CONCATENATE('Suivi du personnel'!$B191," ",'Suivi du personnel'!EQ$8),'importation prevair'!$O:$O))</f>
        <v/>
      </c>
      <c r="ER191" s="162" t="str">
        <f>IF($B191="","",SUMIF('importation prevair'!$A:$A,CONCATENATE('Suivi du personnel'!$B191," ",'Suivi du personnel'!ER$8),'importation prevair'!$O:$O))</f>
        <v/>
      </c>
      <c r="ES191" s="162" t="str">
        <f>IF($B191="","",SUMIF('importation prevair'!$A:$A,CONCATENATE('Suivi du personnel'!$B191," ",'Suivi du personnel'!ES$8),'importation prevair'!$O:$O))</f>
        <v/>
      </c>
      <c r="ET191" s="259" t="str">
        <f>IF($B191="","",SUMIF('importation prevair'!$A:$A,CONCATENATE('Suivi du personnel'!$B191," ",'Suivi du personnel'!ET$8),'importation prevair'!$O:$O))</f>
        <v/>
      </c>
      <c r="EU191" s="260" t="str">
        <f>IF($B191="","",SUMIF('importation prevair'!$A:$A,CONCATENATE('Suivi du personnel'!$B191," ",'Suivi du personnel'!EU$8),'importation prevair'!$O:$O))</f>
        <v/>
      </c>
      <c r="EV191" s="162" t="str">
        <f>IF($B191="","",SUMIF('importation prevair'!$A:$A,CONCATENATE('Suivi du personnel'!$B191," ",'Suivi du personnel'!EV$8),'importation prevair'!$O:$O))</f>
        <v/>
      </c>
      <c r="EW191" s="162" t="str">
        <f>IF($B191="","",SUMIF('importation prevair'!$A:$A,CONCATENATE('Suivi du personnel'!$B191," ",'Suivi du personnel'!EW$8),'importation prevair'!$O:$O))</f>
        <v/>
      </c>
      <c r="EX191" s="162" t="str">
        <f>IF($B191="","",SUMIF('importation prevair'!$A:$A,CONCATENATE('Suivi du personnel'!$B191," ",'Suivi du personnel'!EX$8),'importation prevair'!$O:$O))</f>
        <v/>
      </c>
      <c r="EY191" s="162" t="str">
        <f>IF($B191="","",SUMIF('importation prevair'!$A:$A,CONCATENATE('Suivi du personnel'!$B191," ",'Suivi du personnel'!EY$8),'importation prevair'!$O:$O))</f>
        <v/>
      </c>
      <c r="EZ191" s="162" t="str">
        <f>IF($B191="","",SUMIF('importation prevair'!$A:$A,CONCATENATE('Suivi du personnel'!$B191," ",'Suivi du personnel'!EZ$8),'importation prevair'!$O:$O))</f>
        <v/>
      </c>
      <c r="FA191" s="261" t="str">
        <f>IF($B191="","",SUMIF('importation prevair'!$A:$A,CONCATENATE('Suivi du personnel'!$B191," ",'Suivi du personnel'!FA$8),'importation prevair'!$O:$O))</f>
        <v/>
      </c>
      <c r="FB191" s="162" t="str">
        <f>IF($B191="","",SUMIF('importation prevair'!$A:$A,CONCATENATE('Suivi du personnel'!$B191," ",'Suivi du personnel'!FB$8),'importation prevair'!$O:$O))</f>
        <v/>
      </c>
      <c r="FC191" s="162" t="str">
        <f>IF($B191="","",SUMIF('importation prevair'!$A:$A,CONCATENATE('Suivi du personnel'!$B191," ",'Suivi du personnel'!FC$8),'importation prevair'!$O:$O))</f>
        <v/>
      </c>
      <c r="FD191" s="162" t="str">
        <f>IF($B191="","",SUMIF('importation prevair'!$A:$A,CONCATENATE('Suivi du personnel'!$B191," ",'Suivi du personnel'!FD$8),'importation prevair'!$O:$O))</f>
        <v/>
      </c>
      <c r="FE191" s="162" t="str">
        <f>IF($B191="","",SUMIF('importation prevair'!$A:$A,CONCATENATE('Suivi du personnel'!$B191," ",'Suivi du personnel'!FE$8),'importation prevair'!$O:$O))</f>
        <v/>
      </c>
      <c r="FF191" s="162" t="str">
        <f>IF($B191="","",SUMIF('importation prevair'!$A:$A,CONCATENATE('Suivi du personnel'!$B191," ",'Suivi du personnel'!FF$8),'importation prevair'!$O:$O))</f>
        <v/>
      </c>
      <c r="FG191" s="162" t="str">
        <f>IF($B191="","",SUMIF('importation prevair'!$A:$A,CONCATENATE('Suivi du personnel'!$B191," ",'Suivi du personnel'!FG$8),'importation prevair'!$O:$O))</f>
        <v/>
      </c>
      <c r="FH191" s="259" t="str">
        <f>IF($B191="","",SUMIF('importation prevair'!$A:$A,CONCATENATE('Suivi du personnel'!$B191," ",'Suivi du personnel'!FH$8),'importation prevair'!$O:$O))</f>
        <v/>
      </c>
      <c r="FI191" s="260" t="str">
        <f>IF($B191="","",SUMIF('importation prevair'!$A:$A,CONCATENATE('Suivi du personnel'!$B191," ",'Suivi du personnel'!FI$8),'importation prevair'!$O:$O))</f>
        <v/>
      </c>
      <c r="FJ191" s="162" t="str">
        <f>IF($B191="","",SUMIF('importation prevair'!$A:$A,CONCATENATE('Suivi du personnel'!$B191," ",'Suivi du personnel'!FJ$8),'importation prevair'!$O:$O))</f>
        <v/>
      </c>
      <c r="FK191" s="162" t="str">
        <f>IF($B191="","",SUMIF('importation prevair'!$A:$A,CONCATENATE('Suivi du personnel'!$B191," ",'Suivi du personnel'!FK$8),'importation prevair'!$O:$O))</f>
        <v/>
      </c>
      <c r="FL191" s="162" t="str">
        <f>IF($B191="","",SUMIF('importation prevair'!$A:$A,CONCATENATE('Suivi du personnel'!$B191," ",'Suivi du personnel'!FL$8),'importation prevair'!$O:$O))</f>
        <v/>
      </c>
      <c r="FM191" s="162" t="str">
        <f>IF($B191="","",SUMIF('importation prevair'!$A:$A,CONCATENATE('Suivi du personnel'!$B191," ",'Suivi du personnel'!FM$8),'importation prevair'!$O:$O))</f>
        <v/>
      </c>
      <c r="FN191" s="162" t="str">
        <f>IF($B191="","",SUMIF('importation prevair'!$A:$A,CONCATENATE('Suivi du personnel'!$B191," ",'Suivi du personnel'!FN$8),'importation prevair'!$O:$O))</f>
        <v/>
      </c>
      <c r="FO191" s="261" t="str">
        <f>IF($B191="","",SUMIF('importation prevair'!$A:$A,CONCATENATE('Suivi du personnel'!$B191," ",'Suivi du personnel'!FO$8),'importation prevair'!$O:$O))</f>
        <v/>
      </c>
      <c r="FP191" s="162" t="str">
        <f>IF($B191="","",SUMIF('importation prevair'!$A:$A,CONCATENATE('Suivi du personnel'!$B191," ",'Suivi du personnel'!FP$8),'importation prevair'!$O:$O))</f>
        <v/>
      </c>
      <c r="FQ191" s="162" t="str">
        <f>IF($B191="","",SUMIF('importation prevair'!$A:$A,CONCATENATE('Suivi du personnel'!$B191," ",'Suivi du personnel'!FQ$8),'importation prevair'!$O:$O))</f>
        <v/>
      </c>
      <c r="FR191" s="162" t="str">
        <f>IF($B191="","",SUMIF('importation prevair'!$A:$A,CONCATENATE('Suivi du personnel'!$B191," ",'Suivi du personnel'!FR$8),'importation prevair'!$O:$O))</f>
        <v/>
      </c>
      <c r="FS191" s="162" t="str">
        <f>IF($B191="","",SUMIF('importation prevair'!$A:$A,CONCATENATE('Suivi du personnel'!$B191," ",'Suivi du personnel'!FS$8),'importation prevair'!$O:$O))</f>
        <v/>
      </c>
      <c r="FT191" s="162" t="str">
        <f>IF($B191="","",SUMIF('importation prevair'!$A:$A,CONCATENATE('Suivi du personnel'!$B191," ",'Suivi du personnel'!FT$8),'importation prevair'!$O:$O))</f>
        <v/>
      </c>
      <c r="FU191" s="162" t="str">
        <f>IF($B191="","",SUMIF('importation prevair'!$A:$A,CONCATENATE('Suivi du personnel'!$B191," ",'Suivi du personnel'!FU$8),'importation prevair'!$O:$O))</f>
        <v/>
      </c>
      <c r="FV191" s="259" t="str">
        <f>IF($B191="","",SUMIF('importation prevair'!$A:$A,CONCATENATE('Suivi du personnel'!$B191," ",'Suivi du personnel'!FV$8),'importation prevair'!$O:$O))</f>
        <v/>
      </c>
      <c r="FW191" s="260" t="str">
        <f>IF($B191="","",SUMIF('importation prevair'!$A:$A,CONCATENATE('Suivi du personnel'!$B191," ",'Suivi du personnel'!FW$8),'importation prevair'!$O:$O))</f>
        <v/>
      </c>
      <c r="FX191" s="162" t="str">
        <f>IF($B191="","",SUMIF('importation prevair'!$A:$A,CONCATENATE('Suivi du personnel'!$B191," ",'Suivi du personnel'!FX$8),'importation prevair'!$O:$O))</f>
        <v/>
      </c>
      <c r="FY191" s="162" t="str">
        <f>IF($B191="","",SUMIF('importation prevair'!$A:$A,CONCATENATE('Suivi du personnel'!$B191," ",'Suivi du personnel'!FY$8),'importation prevair'!$O:$O))</f>
        <v/>
      </c>
      <c r="FZ191" s="162" t="str">
        <f>IF($B191="","",SUMIF('importation prevair'!$A:$A,CONCATENATE('Suivi du personnel'!$B191," ",'Suivi du personnel'!FZ$8),'importation prevair'!$O:$O))</f>
        <v/>
      </c>
      <c r="GA191" s="162" t="str">
        <f>IF($B191="","",SUMIF('importation prevair'!$A:$A,CONCATENATE('Suivi du personnel'!$B191," ",'Suivi du personnel'!GA$8),'importation prevair'!$O:$O))</f>
        <v/>
      </c>
      <c r="GB191" s="162" t="str">
        <f>IF($B191="","",SUMIF('importation prevair'!$A:$A,CONCATENATE('Suivi du personnel'!$B191," ",'Suivi du personnel'!GB$8),'importation prevair'!$O:$O))</f>
        <v/>
      </c>
      <c r="GC191" s="261" t="str">
        <f>IF($B191="","",SUMIF('importation prevair'!$A:$A,CONCATENATE('Suivi du personnel'!$B191," ",'Suivi du personnel'!GC$8),'importation prevair'!$O:$O))</f>
        <v/>
      </c>
      <c r="GD191" s="162" t="str">
        <f>IF($B191="","",SUMIF('importation prevair'!$A:$A,CONCATENATE('Suivi du personnel'!$B191," ",'Suivi du personnel'!GD$8),'importation prevair'!$O:$O))</f>
        <v/>
      </c>
      <c r="GE191" s="162" t="str">
        <f>IF($B191="","",SUMIF('importation prevair'!$A:$A,CONCATENATE('Suivi du personnel'!$B191," ",'Suivi du personnel'!GE$8),'importation prevair'!$O:$O))</f>
        <v/>
      </c>
      <c r="GF191" s="162" t="str">
        <f>IF($B191="","",SUMIF('importation prevair'!$A:$A,CONCATENATE('Suivi du personnel'!$B191," ",'Suivi du personnel'!GF$8),'importation prevair'!$O:$O))</f>
        <v/>
      </c>
      <c r="GG191" s="162" t="str">
        <f>IF($B191="","",SUMIF('importation prevair'!$A:$A,CONCATENATE('Suivi du personnel'!$B191," ",'Suivi du personnel'!GG$8),'importation prevair'!$O:$O))</f>
        <v/>
      </c>
      <c r="GH191" s="162" t="str">
        <f>IF($B191="","",SUMIF('importation prevair'!$A:$A,CONCATENATE('Suivi du personnel'!$B191," ",'Suivi du personnel'!GH$8),'importation prevair'!$O:$O))</f>
        <v/>
      </c>
      <c r="GI191" s="162" t="str">
        <f>IF($B191="","",SUMIF('importation prevair'!$A:$A,CONCATENATE('Suivi du personnel'!$B191," ",'Suivi du personnel'!GI$8),'importation prevair'!$O:$O))</f>
        <v/>
      </c>
      <c r="GJ191" s="259" t="str">
        <f>IF($B191="","",SUMIF('importation prevair'!$A:$A,CONCATENATE('Suivi du personnel'!$B191," ",'Suivi du personnel'!GJ$8),'importation prevair'!$O:$O))</f>
        <v/>
      </c>
      <c r="GK191" s="260" t="str">
        <f>IF($B191="","",SUMIF('importation prevair'!$A:$A,CONCATENATE('Suivi du personnel'!$B191," ",'Suivi du personnel'!GK$8),'importation prevair'!$O:$O))</f>
        <v/>
      </c>
      <c r="GL191" s="162" t="str">
        <f>IF($B191="","",SUMIF('importation prevair'!$A:$A,CONCATENATE('Suivi du personnel'!$B191," ",'Suivi du personnel'!GL$8),'importation prevair'!$O:$O))</f>
        <v/>
      </c>
      <c r="GM191" s="162" t="str">
        <f>IF($B191="","",SUMIF('importation prevair'!$A:$A,CONCATENATE('Suivi du personnel'!$B191," ",'Suivi du personnel'!GM$8),'importation prevair'!$O:$O))</f>
        <v/>
      </c>
      <c r="GN191" s="162" t="str">
        <f>IF($B191="","",SUMIF('importation prevair'!$A:$A,CONCATENATE('Suivi du personnel'!$B191," ",'Suivi du personnel'!GN$8),'importation prevair'!$O:$O))</f>
        <v/>
      </c>
      <c r="GO191" s="162" t="str">
        <f>IF($B191="","",SUMIF('importation prevair'!$A:$A,CONCATENATE('Suivi du personnel'!$B191," ",'Suivi du personnel'!GO$8),'importation prevair'!$O:$O))</f>
        <v/>
      </c>
      <c r="GP191" s="162" t="str">
        <f>IF($B191="","",SUMIF('importation prevair'!$A:$A,CONCATENATE('Suivi du personnel'!$B191," ",'Suivi du personnel'!GP$8),'importation prevair'!$O:$O))</f>
        <v/>
      </c>
      <c r="GQ191" s="261" t="str">
        <f>IF($B191="","",SUMIF('importation prevair'!$A:$A,CONCATENATE('Suivi du personnel'!$B191," ",'Suivi du personnel'!GQ$8),'importation prevair'!$O:$O))</f>
        <v/>
      </c>
    </row>
    <row r="192" spans="1:199" s="164" customFormat="1" ht="13.5" thickBot="1" x14ac:dyDescent="0.25">
      <c r="A192" s="289" t="str">
        <f>IF($B192="","",VLOOKUP($B192,'info personnel sur AT'!$A$3:$C$298,2,FALSE))</f>
        <v/>
      </c>
      <c r="B192" s="287"/>
      <c r="C192" s="284" t="str">
        <f>IF($B192="","",VLOOKUP($B192,'info personnel sur AT'!$A$3:$Q$298,3,FALSE))</f>
        <v/>
      </c>
      <c r="D192" s="280" t="str">
        <f>IF($B192="","",VLOOKUP($B192,'info personnel sur AT'!$A$3:$Q$298,4,FALSE))</f>
        <v/>
      </c>
      <c r="E192" s="277" t="str">
        <f>IF($B192="","",VLOOKUP($B192,'info personnel sur AT'!$A$3:$Q$298,5,FALSE))</f>
        <v/>
      </c>
      <c r="F192" s="219">
        <f t="shared" si="144"/>
        <v>0</v>
      </c>
      <c r="G192" s="240">
        <v>0.3</v>
      </c>
      <c r="H192" s="218">
        <f t="shared" si="138"/>
        <v>0.3</v>
      </c>
      <c r="I192" s="22" t="str">
        <f>IF($B192="","",VLOOKUP($B192,'info personnel sur AT'!$A$3:$Q$298,6,FALSE))</f>
        <v/>
      </c>
      <c r="J192" s="22" t="str">
        <f>IF($B192="","",VLOOKUP($B192,'info personnel sur AT'!$A$3:$Q$298,7,FALSE))</f>
        <v/>
      </c>
      <c r="K192" s="22" t="str">
        <f>IF($B192="","",VLOOKUP($B192,'info personnel sur AT'!$A$3:$Q$298,8,FALSE))</f>
        <v/>
      </c>
      <c r="L192" s="22" t="str">
        <f>IF($B192="","",VLOOKUP($B192,'info personnel sur AT'!$A$3:$Q$298,9,FALSE))</f>
        <v/>
      </c>
      <c r="M192" s="22" t="str">
        <f>IF($B192="","",VLOOKUP($B192,'info personnel sur AT'!$A$3:$Q$298,10,FALSE))</f>
        <v/>
      </c>
      <c r="N192" s="22" t="str">
        <f>IF($B192="","",VLOOKUP($B192,'info personnel sur AT'!$A$3:$Q$298,11,FALSE))</f>
        <v/>
      </c>
      <c r="O192" s="22" t="str">
        <f>IF($B192="","",VLOOKUP($B192,'info personnel sur AT'!$A$3:$Q$298,12,FALSE))</f>
        <v/>
      </c>
      <c r="P192" s="22" t="str">
        <f>IF($B192="","",VLOOKUP($B192,'info personnel sur AT'!$A$3:$Q$298,13,FALSE))</f>
        <v/>
      </c>
      <c r="Q192" s="22" t="str">
        <f>IF($B192="","",VLOOKUP($B192,'info personnel sur AT'!$A$3:$Q$298,14,FALSE))</f>
        <v/>
      </c>
      <c r="R192" s="22" t="str">
        <f>IF($B192="","",VLOOKUP($B192,'info personnel sur AT'!$A$3:$Q$298,15,FALSE))</f>
        <v/>
      </c>
      <c r="S192" s="22" t="str">
        <f>IF($B192="","",VLOOKUP($B192,'info personnel sur AT'!$A$3:$Q$298,16,FALSE))</f>
        <v/>
      </c>
      <c r="T192" s="22" t="str">
        <f>IF($B192="","",VLOOKUP($B192,'info personnel sur AT'!$A$3:$Q$298,17,FALSE))</f>
        <v/>
      </c>
      <c r="U192" s="11">
        <f t="shared" si="139"/>
        <v>0</v>
      </c>
      <c r="V192" s="2">
        <f t="shared" si="140"/>
        <v>0</v>
      </c>
      <c r="W192" s="6">
        <f t="shared" si="141"/>
        <v>0</v>
      </c>
      <c r="X192" s="180">
        <f t="shared" si="142"/>
        <v>1.8</v>
      </c>
      <c r="Y192" s="179">
        <f t="shared" si="145"/>
        <v>5</v>
      </c>
      <c r="Z192" s="192">
        <f t="shared" si="143"/>
        <v>10</v>
      </c>
      <c r="AA192" s="195">
        <f t="shared" si="108"/>
        <v>0</v>
      </c>
      <c r="AB192" s="195">
        <f t="shared" si="109"/>
        <v>0</v>
      </c>
      <c r="AC192" s="195">
        <f t="shared" si="110"/>
        <v>0</v>
      </c>
      <c r="AD192" s="195">
        <f t="shared" si="111"/>
        <v>0</v>
      </c>
      <c r="AE192" s="195">
        <f t="shared" si="112"/>
        <v>0</v>
      </c>
      <c r="AF192" s="195">
        <f t="shared" si="113"/>
        <v>0</v>
      </c>
      <c r="AG192" s="195">
        <f t="shared" si="114"/>
        <v>0</v>
      </c>
      <c r="AH192" s="248">
        <f t="shared" si="115"/>
        <v>0</v>
      </c>
      <c r="AI192" s="248">
        <f t="shared" si="116"/>
        <v>0</v>
      </c>
      <c r="AJ192" s="248">
        <f t="shared" si="117"/>
        <v>0</v>
      </c>
      <c r="AK192" s="248">
        <f t="shared" si="118"/>
        <v>0</v>
      </c>
      <c r="AL192" s="248">
        <f t="shared" si="119"/>
        <v>0</v>
      </c>
      <c r="AM192" s="248">
        <f t="shared" si="120"/>
        <v>0</v>
      </c>
      <c r="AN192" s="248">
        <f t="shared" si="121"/>
        <v>0</v>
      </c>
      <c r="AO192" s="248">
        <f t="shared" si="122"/>
        <v>0</v>
      </c>
      <c r="AP192" s="248">
        <f t="shared" si="123"/>
        <v>0</v>
      </c>
      <c r="AQ192" s="248">
        <f t="shared" si="124"/>
        <v>0</v>
      </c>
      <c r="AR192" s="248">
        <f t="shared" si="125"/>
        <v>0</v>
      </c>
      <c r="AS192" s="248">
        <f t="shared" si="126"/>
        <v>0</v>
      </c>
      <c r="AT192" s="248">
        <f t="shared" si="127"/>
        <v>0</v>
      </c>
      <c r="AU192" s="248">
        <f t="shared" si="128"/>
        <v>0</v>
      </c>
      <c r="AV192" s="245">
        <f t="shared" si="135"/>
        <v>0</v>
      </c>
      <c r="AW192" s="245">
        <f t="shared" si="136"/>
        <v>0</v>
      </c>
      <c r="AX192" s="252">
        <f t="shared" si="137"/>
        <v>0</v>
      </c>
      <c r="AY192" s="253">
        <f t="shared" si="132"/>
        <v>0</v>
      </c>
      <c r="AZ192" s="253">
        <f t="shared" si="133"/>
        <v>0</v>
      </c>
      <c r="BA192" s="221" t="str">
        <f>IF($B192="","",SUMIF('importation prevair'!$A:$A,CONCATENATE('Suivi du personnel'!$B192," ",'Suivi du personnel'!BA$8),'importation prevair'!$O:$O))</f>
        <v/>
      </c>
      <c r="BB192" s="222" t="str">
        <f>IF($B192="","",SUMIF('importation prevair'!$A:$A,CONCATENATE('Suivi du personnel'!$B192," ",'Suivi du personnel'!BB$8),'importation prevair'!$O:$O))</f>
        <v/>
      </c>
      <c r="BC192" s="222" t="str">
        <f>IF($B192="","",SUMIF('importation prevair'!$A:$A,CONCATENATE('Suivi du personnel'!$B192," ",'Suivi du personnel'!BC$8),'importation prevair'!$O:$O))</f>
        <v/>
      </c>
      <c r="BD192" s="222" t="str">
        <f>IF($B192="","",SUMIF('importation prevair'!$A:$A,CONCATENATE('Suivi du personnel'!$B192," ",'Suivi du personnel'!BD$8),'importation prevair'!$O:$O))</f>
        <v/>
      </c>
      <c r="BE192" s="222" t="str">
        <f>IF($B192="","",SUMIF('importation prevair'!$A:$A,CONCATENATE('Suivi du personnel'!$B192," ",'Suivi du personnel'!BE$8),'importation prevair'!$O:$O))</f>
        <v/>
      </c>
      <c r="BF192" s="222" t="str">
        <f>IF($B192="","",SUMIF('importation prevair'!$A:$A,CONCATENATE('Suivi du personnel'!$B192," ",'Suivi du personnel'!BF$8),'importation prevair'!$O:$O))</f>
        <v/>
      </c>
      <c r="BG192" s="223" t="str">
        <f>IF($B192="","",SUMIF('importation prevair'!$A:$A,CONCATENATE('Suivi du personnel'!$B192," ",'Suivi du personnel'!BG$8),'importation prevair'!$O:$O))</f>
        <v/>
      </c>
      <c r="BH192" s="221" t="str">
        <f>IF($B192="","",SUMIF('importation prevair'!$A:$A,CONCATENATE('Suivi du personnel'!$B192," ",'Suivi du personnel'!BH$8),'importation prevair'!$O:$O))</f>
        <v/>
      </c>
      <c r="BI192" s="222" t="str">
        <f>IF($B192="","",SUMIF('importation prevair'!$A:$A,CONCATENATE('Suivi du personnel'!$B192," ",'Suivi du personnel'!BI$8),'importation prevair'!$O:$O))</f>
        <v/>
      </c>
      <c r="BJ192" s="222" t="str">
        <f>IF($B192="","",SUMIF('importation prevair'!$A:$A,CONCATENATE('Suivi du personnel'!$B192," ",'Suivi du personnel'!BJ$8),'importation prevair'!$O:$O))</f>
        <v/>
      </c>
      <c r="BK192" s="222" t="str">
        <f>IF($B192="","",SUMIF('importation prevair'!$A:$A,CONCATENATE('Suivi du personnel'!$B192," ",'Suivi du personnel'!BK$8),'importation prevair'!$O:$O))</f>
        <v/>
      </c>
      <c r="BL192" s="222" t="str">
        <f>IF($B192="","",SUMIF('importation prevair'!$A:$A,CONCATENATE('Suivi du personnel'!$B192," ",'Suivi du personnel'!BL$8),'importation prevair'!$O:$O))</f>
        <v/>
      </c>
      <c r="BM192" s="222" t="str">
        <f>IF($B192="","",SUMIF('importation prevair'!$A:$A,CONCATENATE('Suivi du personnel'!$B192," ",'Suivi du personnel'!BM$8),'importation prevair'!$O:$O))</f>
        <v/>
      </c>
      <c r="BN192" s="223" t="str">
        <f>IF($B192="","",SUMIF('importation prevair'!$A:$A,CONCATENATE('Suivi du personnel'!$B192," ",'Suivi du personnel'!BN$8),'importation prevair'!$O:$O))</f>
        <v/>
      </c>
      <c r="BO192" s="221" t="str">
        <f>IF($B192="","",SUMIF('importation prevair'!$A:$A,CONCATENATE('Suivi du personnel'!$B192," ",'Suivi du personnel'!BO$8),'importation prevair'!$O:$O))</f>
        <v/>
      </c>
      <c r="BP192" s="222" t="str">
        <f>IF($B192="","",SUMIF('importation prevair'!$A:$A,CONCATENATE('Suivi du personnel'!$B192," ",'Suivi du personnel'!BP$8),'importation prevair'!$O:$O))</f>
        <v/>
      </c>
      <c r="BQ192" s="222" t="str">
        <f>IF($B192="","",SUMIF('importation prevair'!$A:$A,CONCATENATE('Suivi du personnel'!$B192," ",'Suivi du personnel'!BQ$8),'importation prevair'!$O:$O))</f>
        <v/>
      </c>
      <c r="BR192" s="222" t="str">
        <f>IF($B192="","",SUMIF('importation prevair'!$A:$A,CONCATENATE('Suivi du personnel'!$B192," ",'Suivi du personnel'!BR$8),'importation prevair'!$O:$O))</f>
        <v/>
      </c>
      <c r="BS192" s="222" t="str">
        <f>IF($B192="","",SUMIF('importation prevair'!$A:$A,CONCATENATE('Suivi du personnel'!$B192," ",'Suivi du personnel'!BS$8),'importation prevair'!$O:$O))</f>
        <v/>
      </c>
      <c r="BT192" s="222" t="str">
        <f>IF($B192="","",SUMIF('importation prevair'!$A:$A,CONCATENATE('Suivi du personnel'!$B192," ",'Suivi du personnel'!BT$8),'importation prevair'!$O:$O))</f>
        <v/>
      </c>
      <c r="BU192" s="223" t="str">
        <f>IF($B192="","",SUMIF('importation prevair'!$A:$A,CONCATENATE('Suivi du personnel'!$B192," ",'Suivi du personnel'!BU$8),'importation prevair'!$O:$O))</f>
        <v/>
      </c>
      <c r="BV192" s="221" t="str">
        <f>IF($B192="","",SUMIF('importation prevair'!$A:$A,CONCATENATE('Suivi du personnel'!$B192," ",'Suivi du personnel'!BV$8),'importation prevair'!$O:$O))</f>
        <v/>
      </c>
      <c r="BW192" s="222" t="str">
        <f>IF($B192="","",SUMIF('importation prevair'!$A:$A,CONCATENATE('Suivi du personnel'!$B192," ",'Suivi du personnel'!BW$8),'importation prevair'!$O:$O))</f>
        <v/>
      </c>
      <c r="BX192" s="222" t="str">
        <f>IF($B192="","",SUMIF('importation prevair'!$A:$A,CONCATENATE('Suivi du personnel'!$B192," ",'Suivi du personnel'!BX$8),'importation prevair'!$O:$O))</f>
        <v/>
      </c>
      <c r="BY192" s="222" t="str">
        <f>IF($B192="","",SUMIF('importation prevair'!$A:$A,CONCATENATE('Suivi du personnel'!$B192," ",'Suivi du personnel'!BY$8),'importation prevair'!$O:$O))</f>
        <v/>
      </c>
      <c r="BZ192" s="222" t="str">
        <f>IF($B192="","",SUMIF('importation prevair'!$A:$A,CONCATENATE('Suivi du personnel'!$B192," ",'Suivi du personnel'!BZ$8),'importation prevair'!$O:$O))</f>
        <v/>
      </c>
      <c r="CA192" s="222" t="str">
        <f>IF($B192="","",SUMIF('importation prevair'!$A:$A,CONCATENATE('Suivi du personnel'!$B192," ",'Suivi du personnel'!CA$8),'importation prevair'!$O:$O))</f>
        <v/>
      </c>
      <c r="CB192" s="223" t="str">
        <f>IF($B192="","",SUMIF('importation prevair'!$A:$A,CONCATENATE('Suivi du personnel'!$B192," ",'Suivi du personnel'!CB$8),'importation prevair'!$O:$O))</f>
        <v/>
      </c>
      <c r="CC192" s="221" t="str">
        <f>IF($B192="","",SUMIF('importation prevair'!$A:$A,CONCATENATE('Suivi du personnel'!$B192," ",'Suivi du personnel'!CC$8),'importation prevair'!$O:$O))</f>
        <v/>
      </c>
      <c r="CD192" s="222" t="str">
        <f>IF($B192="","",SUMIF('importation prevair'!$A:$A,CONCATENATE('Suivi du personnel'!$B192," ",'Suivi du personnel'!CD$8),'importation prevair'!$O:$O))</f>
        <v/>
      </c>
      <c r="CE192" s="222" t="str">
        <f>IF($B192="","",SUMIF('importation prevair'!$A:$A,CONCATENATE('Suivi du personnel'!$B192," ",'Suivi du personnel'!CE$8),'importation prevair'!$O:$O))</f>
        <v/>
      </c>
      <c r="CF192" s="222" t="str">
        <f>IF($B192="","",SUMIF('importation prevair'!$A:$A,CONCATENATE('Suivi du personnel'!$B192," ",'Suivi du personnel'!CF$8),'importation prevair'!$O:$O))</f>
        <v/>
      </c>
      <c r="CG192" s="222" t="str">
        <f>IF($B192="","",SUMIF('importation prevair'!$A:$A,CONCATENATE('Suivi du personnel'!$B192," ",'Suivi du personnel'!CG$8),'importation prevair'!$O:$O))</f>
        <v/>
      </c>
      <c r="CH192" s="222" t="str">
        <f>IF($B192="","",SUMIF('importation prevair'!$A:$A,CONCATENATE('Suivi du personnel'!$B192," ",'Suivi du personnel'!CH$8),'importation prevair'!$O:$O))</f>
        <v/>
      </c>
      <c r="CI192" s="223" t="str">
        <f>IF($B192="","",SUMIF('importation prevair'!$A:$A,CONCATENATE('Suivi du personnel'!$B192," ",'Suivi du personnel'!CI$8),'importation prevair'!$O:$O))</f>
        <v/>
      </c>
      <c r="CJ192" s="221" t="str">
        <f>IF($B192="","",SUMIF('importation prevair'!$A:$A,CONCATENATE('Suivi du personnel'!$B192," ",'Suivi du personnel'!CJ$8),'importation prevair'!$O:$O))</f>
        <v/>
      </c>
      <c r="CK192" s="222" t="str">
        <f>IF($B192="","",SUMIF('importation prevair'!$A:$A,CONCATENATE('Suivi du personnel'!$B192," ",'Suivi du personnel'!CK$8),'importation prevair'!$O:$O))</f>
        <v/>
      </c>
      <c r="CL192" s="222" t="str">
        <f>IF($B192="","",SUMIF('importation prevair'!$A:$A,CONCATENATE('Suivi du personnel'!$B192," ",'Suivi du personnel'!CL$8),'importation prevair'!$O:$O))</f>
        <v/>
      </c>
      <c r="CM192" s="222" t="str">
        <f>IF($B192="","",SUMIF('importation prevair'!$A:$A,CONCATENATE('Suivi du personnel'!$B192," ",'Suivi du personnel'!CM$8),'importation prevair'!$O:$O))</f>
        <v/>
      </c>
      <c r="CN192" s="222" t="str">
        <f>IF($B192="","",SUMIF('importation prevair'!$A:$A,CONCATENATE('Suivi du personnel'!$B192," ",'Suivi du personnel'!CN$8),'importation prevair'!$O:$O))</f>
        <v/>
      </c>
      <c r="CO192" s="222" t="str">
        <f>IF($B192="","",SUMIF('importation prevair'!$A:$A,CONCATENATE('Suivi du personnel'!$B192," ",'Suivi du personnel'!CO$8),'importation prevair'!$O:$O))</f>
        <v/>
      </c>
      <c r="CP192" s="223" t="str">
        <f>IF($B192="","",SUMIF('importation prevair'!$A:$A,CONCATENATE('Suivi du personnel'!$B192," ",'Suivi du personnel'!CP$8),'importation prevair'!$O:$O))</f>
        <v/>
      </c>
      <c r="CQ192" s="221" t="str">
        <f>IF($B192="","",SUMIF('importation prevair'!$A:$A,CONCATENATE('Suivi du personnel'!$B192," ",'Suivi du personnel'!CQ$8),'importation prevair'!$O:$O))</f>
        <v/>
      </c>
      <c r="CR192" s="222" t="str">
        <f>IF($B192="","",SUMIF('importation prevair'!$A:$A,CONCATENATE('Suivi du personnel'!$B192," ",'Suivi du personnel'!CR$8),'importation prevair'!$O:$O))</f>
        <v/>
      </c>
      <c r="CS192" s="222" t="str">
        <f>IF($B192="","",SUMIF('importation prevair'!$A:$A,CONCATENATE('Suivi du personnel'!$B192," ",'Suivi du personnel'!CS$8),'importation prevair'!$O:$O))</f>
        <v/>
      </c>
      <c r="CT192" s="222" t="str">
        <f>IF($B192="","",SUMIF('importation prevair'!$A:$A,CONCATENATE('Suivi du personnel'!$B192," ",'Suivi du personnel'!CT$8),'importation prevair'!$O:$O))</f>
        <v/>
      </c>
      <c r="CU192" s="222" t="str">
        <f>IF($B192="","",SUMIF('importation prevair'!$A:$A,CONCATENATE('Suivi du personnel'!$B192," ",'Suivi du personnel'!CU$8),'importation prevair'!$O:$O))</f>
        <v/>
      </c>
      <c r="CV192" s="222" t="str">
        <f>IF($B192="","",SUMIF('importation prevair'!$A:$A,CONCATENATE('Suivi du personnel'!$B192," ",'Suivi du personnel'!CV$8),'importation prevair'!$O:$O))</f>
        <v/>
      </c>
      <c r="CW192" s="223" t="str">
        <f>IF($B192="","",SUMIF('importation prevair'!$A:$A,CONCATENATE('Suivi du personnel'!$B192," ",'Suivi du personnel'!CW$8),'importation prevair'!$O:$O))</f>
        <v/>
      </c>
      <c r="CX192" s="221" t="str">
        <f>IF($B192="","",SUMIF('importation prevair'!$A:$A,CONCATENATE('Suivi du personnel'!$B192," ",'Suivi du personnel'!CX$8),'importation prevair'!$O:$O))</f>
        <v/>
      </c>
      <c r="CY192" s="222" t="str">
        <f>IF($B192="","",SUMIF('importation prevair'!$A:$A,CONCATENATE('Suivi du personnel'!$B192," ",'Suivi du personnel'!CY$8),'importation prevair'!$O:$O))</f>
        <v/>
      </c>
      <c r="CZ192" s="222" t="str">
        <f>IF($B192="","",SUMIF('importation prevair'!$A:$A,CONCATENATE('Suivi du personnel'!$B192," ",'Suivi du personnel'!CZ$8),'importation prevair'!$O:$O))</f>
        <v/>
      </c>
      <c r="DA192" s="222" t="str">
        <f>IF($B192="","",SUMIF('importation prevair'!$A:$A,CONCATENATE('Suivi du personnel'!$B192," ",'Suivi du personnel'!DA$8),'importation prevair'!$O:$O))</f>
        <v/>
      </c>
      <c r="DB192" s="222" t="str">
        <f>IF($B192="","",SUMIF('importation prevair'!$A:$A,CONCATENATE('Suivi du personnel'!$B192," ",'Suivi du personnel'!DB$8),'importation prevair'!$O:$O))</f>
        <v/>
      </c>
      <c r="DC192" s="222" t="str">
        <f>IF($B192="","",SUMIF('importation prevair'!$A:$A,CONCATENATE('Suivi du personnel'!$B192," ",'Suivi du personnel'!DC$8),'importation prevair'!$O:$O))</f>
        <v/>
      </c>
      <c r="DD192" s="223" t="str">
        <f>IF($B192="","",SUMIF('importation prevair'!$A:$A,CONCATENATE('Suivi du personnel'!$B192," ",'Suivi du personnel'!DD$8),'importation prevair'!$O:$O))</f>
        <v/>
      </c>
      <c r="DE192" s="260" t="str">
        <f>IF($B192="","",SUMIF('importation prevair'!$A:$A,CONCATENATE('Suivi du personnel'!$B192," ",'Suivi du personnel'!DE$8),'importation prevair'!$O:$O))</f>
        <v/>
      </c>
      <c r="DF192" s="162" t="str">
        <f>IF($B192="","",SUMIF('importation prevair'!$A:$A,CONCATENATE('Suivi du personnel'!$B192," ",'Suivi du personnel'!DF$8),'importation prevair'!$O:$O))</f>
        <v/>
      </c>
      <c r="DG192" s="162" t="str">
        <f>IF($B192="","",SUMIF('importation prevair'!$A:$A,CONCATENATE('Suivi du personnel'!$B192," ",'Suivi du personnel'!DG$8),'importation prevair'!$O:$O))</f>
        <v/>
      </c>
      <c r="DH192" s="162" t="str">
        <f>IF($B192="","",SUMIF('importation prevair'!$A:$A,CONCATENATE('Suivi du personnel'!$B192," ",'Suivi du personnel'!DH$8),'importation prevair'!$O:$O))</f>
        <v/>
      </c>
      <c r="DI192" s="162" t="str">
        <f>IF($B192="","",SUMIF('importation prevair'!$A:$A,CONCATENATE('Suivi du personnel'!$B192," ",'Suivi du personnel'!DI$8),'importation prevair'!$O:$O))</f>
        <v/>
      </c>
      <c r="DJ192" s="162" t="str">
        <f>IF($B192="","",SUMIF('importation prevair'!$A:$A,CONCATENATE('Suivi du personnel'!$B192," ",'Suivi du personnel'!DJ$8),'importation prevair'!$O:$O))</f>
        <v/>
      </c>
      <c r="DK192" s="261" t="str">
        <f>IF($B192="","",SUMIF('importation prevair'!$A:$A,CONCATENATE('Suivi du personnel'!$B192," ",'Suivi du personnel'!DK$8),'importation prevair'!$O:$O))</f>
        <v/>
      </c>
      <c r="DL192" s="162" t="str">
        <f>IF($B192="","",SUMIF('importation prevair'!$A:$A,CONCATENATE('Suivi du personnel'!$B192," ",'Suivi du personnel'!DL$8),'importation prevair'!$O:$O))</f>
        <v/>
      </c>
      <c r="DM192" s="162" t="str">
        <f>IF($B192="","",SUMIF('importation prevair'!$A:$A,CONCATENATE('Suivi du personnel'!$B192," ",'Suivi du personnel'!DM$8),'importation prevair'!$O:$O))</f>
        <v/>
      </c>
      <c r="DN192" s="162" t="str">
        <f>IF($B192="","",SUMIF('importation prevair'!$A:$A,CONCATENATE('Suivi du personnel'!$B192," ",'Suivi du personnel'!DN$8),'importation prevair'!$O:$O))</f>
        <v/>
      </c>
      <c r="DO192" s="162" t="str">
        <f>IF($B192="","",SUMIF('importation prevair'!$A:$A,CONCATENATE('Suivi du personnel'!$B192," ",'Suivi du personnel'!DO$8),'importation prevair'!$O:$O))</f>
        <v/>
      </c>
      <c r="DP192" s="162" t="str">
        <f>IF($B192="","",SUMIF('importation prevair'!$A:$A,CONCATENATE('Suivi du personnel'!$B192," ",'Suivi du personnel'!DP$8),'importation prevair'!$O:$O))</f>
        <v/>
      </c>
      <c r="DQ192" s="162" t="str">
        <f>IF($B192="","",SUMIF('importation prevair'!$A:$A,CONCATENATE('Suivi du personnel'!$B192," ",'Suivi du personnel'!DQ$8),'importation prevair'!$O:$O))</f>
        <v/>
      </c>
      <c r="DR192" s="259" t="str">
        <f>IF($B192="","",SUMIF('importation prevair'!$A:$A,CONCATENATE('Suivi du personnel'!$B192," ",'Suivi du personnel'!DR$8),'importation prevair'!$O:$O))</f>
        <v/>
      </c>
      <c r="DS192" s="260" t="str">
        <f>IF($B192="","",SUMIF('importation prevair'!$A:$A,CONCATENATE('Suivi du personnel'!$B192," ",'Suivi du personnel'!DS$8),'importation prevair'!$O:$O))</f>
        <v/>
      </c>
      <c r="DT192" s="162" t="str">
        <f>IF($B192="","",SUMIF('importation prevair'!$A:$A,CONCATENATE('Suivi du personnel'!$B192," ",'Suivi du personnel'!DT$8),'importation prevair'!$O:$O))</f>
        <v/>
      </c>
      <c r="DU192" s="162" t="str">
        <f>IF($B192="","",SUMIF('importation prevair'!$A:$A,CONCATENATE('Suivi du personnel'!$B192," ",'Suivi du personnel'!DU$8),'importation prevair'!$O:$O))</f>
        <v/>
      </c>
      <c r="DV192" s="162" t="str">
        <f>IF($B192="","",SUMIF('importation prevair'!$A:$A,CONCATENATE('Suivi du personnel'!$B192," ",'Suivi du personnel'!DV$8),'importation prevair'!$O:$O))</f>
        <v/>
      </c>
      <c r="DW192" s="162" t="str">
        <f>IF($B192="","",SUMIF('importation prevair'!$A:$A,CONCATENATE('Suivi du personnel'!$B192," ",'Suivi du personnel'!DW$8),'importation prevair'!$O:$O))</f>
        <v/>
      </c>
      <c r="DX192" s="162" t="str">
        <f>IF($B192="","",SUMIF('importation prevair'!$A:$A,CONCATENATE('Suivi du personnel'!$B192," ",'Suivi du personnel'!DX$8),'importation prevair'!$O:$O))</f>
        <v/>
      </c>
      <c r="DY192" s="261" t="str">
        <f>IF($B192="","",SUMIF('importation prevair'!$A:$A,CONCATENATE('Suivi du personnel'!$B192," ",'Suivi du personnel'!DY$8),'importation prevair'!$O:$O))</f>
        <v/>
      </c>
      <c r="DZ192" s="162" t="str">
        <f>IF($B192="","",SUMIF('importation prevair'!$A:$A,CONCATENATE('Suivi du personnel'!$B192," ",'Suivi du personnel'!DZ$8),'importation prevair'!$O:$O))</f>
        <v/>
      </c>
      <c r="EA192" s="162" t="str">
        <f>IF($B192="","",SUMIF('importation prevair'!$A:$A,CONCATENATE('Suivi du personnel'!$B192," ",'Suivi du personnel'!EA$8),'importation prevair'!$O:$O))</f>
        <v/>
      </c>
      <c r="EB192" s="162" t="str">
        <f>IF($B192="","",SUMIF('importation prevair'!$A:$A,CONCATENATE('Suivi du personnel'!$B192," ",'Suivi du personnel'!EB$8),'importation prevair'!$O:$O))</f>
        <v/>
      </c>
      <c r="EC192" s="162" t="str">
        <f>IF($B192="","",SUMIF('importation prevair'!$A:$A,CONCATENATE('Suivi du personnel'!$B192," ",'Suivi du personnel'!EC$8),'importation prevair'!$O:$O))</f>
        <v/>
      </c>
      <c r="ED192" s="162" t="str">
        <f>IF($B192="","",SUMIF('importation prevair'!$A:$A,CONCATENATE('Suivi du personnel'!$B192," ",'Suivi du personnel'!ED$8),'importation prevair'!$O:$O))</f>
        <v/>
      </c>
      <c r="EE192" s="162" t="str">
        <f>IF($B192="","",SUMIF('importation prevair'!$A:$A,CONCATENATE('Suivi du personnel'!$B192," ",'Suivi du personnel'!EE$8),'importation prevair'!$O:$O))</f>
        <v/>
      </c>
      <c r="EF192" s="259" t="str">
        <f>IF($B192="","",SUMIF('importation prevair'!$A:$A,CONCATENATE('Suivi du personnel'!$B192," ",'Suivi du personnel'!EF$8),'importation prevair'!$O:$O))</f>
        <v/>
      </c>
      <c r="EG192" s="260" t="str">
        <f>IF($B192="","",SUMIF('importation prevair'!$A:$A,CONCATENATE('Suivi du personnel'!$B192," ",'Suivi du personnel'!EG$8),'importation prevair'!$O:$O))</f>
        <v/>
      </c>
      <c r="EH192" s="162" t="str">
        <f>IF($B192="","",SUMIF('importation prevair'!$A:$A,CONCATENATE('Suivi du personnel'!$B192," ",'Suivi du personnel'!EH$8),'importation prevair'!$O:$O))</f>
        <v/>
      </c>
      <c r="EI192" s="162" t="str">
        <f>IF($B192="","",SUMIF('importation prevair'!$A:$A,CONCATENATE('Suivi du personnel'!$B192," ",'Suivi du personnel'!EI$8),'importation prevair'!$O:$O))</f>
        <v/>
      </c>
      <c r="EJ192" s="162" t="str">
        <f>IF($B192="","",SUMIF('importation prevair'!$A:$A,CONCATENATE('Suivi du personnel'!$B192," ",'Suivi du personnel'!EJ$8),'importation prevair'!$O:$O))</f>
        <v/>
      </c>
      <c r="EK192" s="162" t="str">
        <f>IF($B192="","",SUMIF('importation prevair'!$A:$A,CONCATENATE('Suivi du personnel'!$B192," ",'Suivi du personnel'!EK$8),'importation prevair'!$O:$O))</f>
        <v/>
      </c>
      <c r="EL192" s="162" t="str">
        <f>IF($B192="","",SUMIF('importation prevair'!$A:$A,CONCATENATE('Suivi du personnel'!$B192," ",'Suivi du personnel'!EL$8),'importation prevair'!$O:$O))</f>
        <v/>
      </c>
      <c r="EM192" s="261" t="str">
        <f>IF($B192="","",SUMIF('importation prevair'!$A:$A,CONCATENATE('Suivi du personnel'!$B192," ",'Suivi du personnel'!EM$8),'importation prevair'!$O:$O))</f>
        <v/>
      </c>
      <c r="EN192" s="162" t="str">
        <f>IF($B192="","",SUMIF('importation prevair'!$A:$A,CONCATENATE('Suivi du personnel'!$B192," ",'Suivi du personnel'!EN$8),'importation prevair'!$O:$O))</f>
        <v/>
      </c>
      <c r="EO192" s="162" t="str">
        <f>IF($B192="","",SUMIF('importation prevair'!$A:$A,CONCATENATE('Suivi du personnel'!$B192," ",'Suivi du personnel'!EO$8),'importation prevair'!$O:$O))</f>
        <v/>
      </c>
      <c r="EP192" s="162" t="str">
        <f>IF($B192="","",SUMIF('importation prevair'!$A:$A,CONCATENATE('Suivi du personnel'!$B192," ",'Suivi du personnel'!EP$8),'importation prevair'!$O:$O))</f>
        <v/>
      </c>
      <c r="EQ192" s="162" t="str">
        <f>IF($B192="","",SUMIF('importation prevair'!$A:$A,CONCATENATE('Suivi du personnel'!$B192," ",'Suivi du personnel'!EQ$8),'importation prevair'!$O:$O))</f>
        <v/>
      </c>
      <c r="ER192" s="162" t="str">
        <f>IF($B192="","",SUMIF('importation prevair'!$A:$A,CONCATENATE('Suivi du personnel'!$B192," ",'Suivi du personnel'!ER$8),'importation prevair'!$O:$O))</f>
        <v/>
      </c>
      <c r="ES192" s="162" t="str">
        <f>IF($B192="","",SUMIF('importation prevair'!$A:$A,CONCATENATE('Suivi du personnel'!$B192," ",'Suivi du personnel'!ES$8),'importation prevair'!$O:$O))</f>
        <v/>
      </c>
      <c r="ET192" s="259" t="str">
        <f>IF($B192="","",SUMIF('importation prevair'!$A:$A,CONCATENATE('Suivi du personnel'!$B192," ",'Suivi du personnel'!ET$8),'importation prevair'!$O:$O))</f>
        <v/>
      </c>
      <c r="EU192" s="260" t="str">
        <f>IF($B192="","",SUMIF('importation prevair'!$A:$A,CONCATENATE('Suivi du personnel'!$B192," ",'Suivi du personnel'!EU$8),'importation prevair'!$O:$O))</f>
        <v/>
      </c>
      <c r="EV192" s="162" t="str">
        <f>IF($B192="","",SUMIF('importation prevair'!$A:$A,CONCATENATE('Suivi du personnel'!$B192," ",'Suivi du personnel'!EV$8),'importation prevair'!$O:$O))</f>
        <v/>
      </c>
      <c r="EW192" s="162" t="str">
        <f>IF($B192="","",SUMIF('importation prevair'!$A:$A,CONCATENATE('Suivi du personnel'!$B192," ",'Suivi du personnel'!EW$8),'importation prevair'!$O:$O))</f>
        <v/>
      </c>
      <c r="EX192" s="162" t="str">
        <f>IF($B192="","",SUMIF('importation prevair'!$A:$A,CONCATENATE('Suivi du personnel'!$B192," ",'Suivi du personnel'!EX$8),'importation prevair'!$O:$O))</f>
        <v/>
      </c>
      <c r="EY192" s="162" t="str">
        <f>IF($B192="","",SUMIF('importation prevair'!$A:$A,CONCATENATE('Suivi du personnel'!$B192," ",'Suivi du personnel'!EY$8),'importation prevair'!$O:$O))</f>
        <v/>
      </c>
      <c r="EZ192" s="162" t="str">
        <f>IF($B192="","",SUMIF('importation prevair'!$A:$A,CONCATENATE('Suivi du personnel'!$B192," ",'Suivi du personnel'!EZ$8),'importation prevair'!$O:$O))</f>
        <v/>
      </c>
      <c r="FA192" s="261" t="str">
        <f>IF($B192="","",SUMIF('importation prevair'!$A:$A,CONCATENATE('Suivi du personnel'!$B192," ",'Suivi du personnel'!FA$8),'importation prevair'!$O:$O))</f>
        <v/>
      </c>
      <c r="FB192" s="162" t="str">
        <f>IF($B192="","",SUMIF('importation prevair'!$A:$A,CONCATENATE('Suivi du personnel'!$B192," ",'Suivi du personnel'!FB$8),'importation prevair'!$O:$O))</f>
        <v/>
      </c>
      <c r="FC192" s="162" t="str">
        <f>IF($B192="","",SUMIF('importation prevair'!$A:$A,CONCATENATE('Suivi du personnel'!$B192," ",'Suivi du personnel'!FC$8),'importation prevair'!$O:$O))</f>
        <v/>
      </c>
      <c r="FD192" s="162" t="str">
        <f>IF($B192="","",SUMIF('importation prevair'!$A:$A,CONCATENATE('Suivi du personnel'!$B192," ",'Suivi du personnel'!FD$8),'importation prevair'!$O:$O))</f>
        <v/>
      </c>
      <c r="FE192" s="162" t="str">
        <f>IF($B192="","",SUMIF('importation prevair'!$A:$A,CONCATENATE('Suivi du personnel'!$B192," ",'Suivi du personnel'!FE$8),'importation prevair'!$O:$O))</f>
        <v/>
      </c>
      <c r="FF192" s="162" t="str">
        <f>IF($B192="","",SUMIF('importation prevair'!$A:$A,CONCATENATE('Suivi du personnel'!$B192," ",'Suivi du personnel'!FF$8),'importation prevair'!$O:$O))</f>
        <v/>
      </c>
      <c r="FG192" s="162" t="str">
        <f>IF($B192="","",SUMIF('importation prevair'!$A:$A,CONCATENATE('Suivi du personnel'!$B192," ",'Suivi du personnel'!FG$8),'importation prevair'!$O:$O))</f>
        <v/>
      </c>
      <c r="FH192" s="259" t="str">
        <f>IF($B192="","",SUMIF('importation prevair'!$A:$A,CONCATENATE('Suivi du personnel'!$B192," ",'Suivi du personnel'!FH$8),'importation prevair'!$O:$O))</f>
        <v/>
      </c>
      <c r="FI192" s="260" t="str">
        <f>IF($B192="","",SUMIF('importation prevair'!$A:$A,CONCATENATE('Suivi du personnel'!$B192," ",'Suivi du personnel'!FI$8),'importation prevair'!$O:$O))</f>
        <v/>
      </c>
      <c r="FJ192" s="162" t="str">
        <f>IF($B192="","",SUMIF('importation prevair'!$A:$A,CONCATENATE('Suivi du personnel'!$B192," ",'Suivi du personnel'!FJ$8),'importation prevair'!$O:$O))</f>
        <v/>
      </c>
      <c r="FK192" s="162" t="str">
        <f>IF($B192="","",SUMIF('importation prevair'!$A:$A,CONCATENATE('Suivi du personnel'!$B192," ",'Suivi du personnel'!FK$8),'importation prevair'!$O:$O))</f>
        <v/>
      </c>
      <c r="FL192" s="162" t="str">
        <f>IF($B192="","",SUMIF('importation prevair'!$A:$A,CONCATENATE('Suivi du personnel'!$B192," ",'Suivi du personnel'!FL$8),'importation prevair'!$O:$O))</f>
        <v/>
      </c>
      <c r="FM192" s="162" t="str">
        <f>IF($B192="","",SUMIF('importation prevair'!$A:$A,CONCATENATE('Suivi du personnel'!$B192," ",'Suivi du personnel'!FM$8),'importation prevair'!$O:$O))</f>
        <v/>
      </c>
      <c r="FN192" s="162" t="str">
        <f>IF($B192="","",SUMIF('importation prevair'!$A:$A,CONCATENATE('Suivi du personnel'!$B192," ",'Suivi du personnel'!FN$8),'importation prevair'!$O:$O))</f>
        <v/>
      </c>
      <c r="FO192" s="261" t="str">
        <f>IF($B192="","",SUMIF('importation prevair'!$A:$A,CONCATENATE('Suivi du personnel'!$B192," ",'Suivi du personnel'!FO$8),'importation prevair'!$O:$O))</f>
        <v/>
      </c>
      <c r="FP192" s="162" t="str">
        <f>IF($B192="","",SUMIF('importation prevair'!$A:$A,CONCATENATE('Suivi du personnel'!$B192," ",'Suivi du personnel'!FP$8),'importation prevair'!$O:$O))</f>
        <v/>
      </c>
      <c r="FQ192" s="162" t="str">
        <f>IF($B192="","",SUMIF('importation prevair'!$A:$A,CONCATENATE('Suivi du personnel'!$B192," ",'Suivi du personnel'!FQ$8),'importation prevair'!$O:$O))</f>
        <v/>
      </c>
      <c r="FR192" s="162" t="str">
        <f>IF($B192="","",SUMIF('importation prevair'!$A:$A,CONCATENATE('Suivi du personnel'!$B192," ",'Suivi du personnel'!FR$8),'importation prevair'!$O:$O))</f>
        <v/>
      </c>
      <c r="FS192" s="162" t="str">
        <f>IF($B192="","",SUMIF('importation prevair'!$A:$A,CONCATENATE('Suivi du personnel'!$B192," ",'Suivi du personnel'!FS$8),'importation prevair'!$O:$O))</f>
        <v/>
      </c>
      <c r="FT192" s="162" t="str">
        <f>IF($B192="","",SUMIF('importation prevair'!$A:$A,CONCATENATE('Suivi du personnel'!$B192," ",'Suivi du personnel'!FT$8),'importation prevair'!$O:$O))</f>
        <v/>
      </c>
      <c r="FU192" s="162" t="str">
        <f>IF($B192="","",SUMIF('importation prevair'!$A:$A,CONCATENATE('Suivi du personnel'!$B192," ",'Suivi du personnel'!FU$8),'importation prevair'!$O:$O))</f>
        <v/>
      </c>
      <c r="FV192" s="259" t="str">
        <f>IF($B192="","",SUMIF('importation prevair'!$A:$A,CONCATENATE('Suivi du personnel'!$B192," ",'Suivi du personnel'!FV$8),'importation prevair'!$O:$O))</f>
        <v/>
      </c>
      <c r="FW192" s="260" t="str">
        <f>IF($B192="","",SUMIF('importation prevair'!$A:$A,CONCATENATE('Suivi du personnel'!$B192," ",'Suivi du personnel'!FW$8),'importation prevair'!$O:$O))</f>
        <v/>
      </c>
      <c r="FX192" s="162" t="str">
        <f>IF($B192="","",SUMIF('importation prevair'!$A:$A,CONCATENATE('Suivi du personnel'!$B192," ",'Suivi du personnel'!FX$8),'importation prevair'!$O:$O))</f>
        <v/>
      </c>
      <c r="FY192" s="162" t="str">
        <f>IF($B192="","",SUMIF('importation prevair'!$A:$A,CONCATENATE('Suivi du personnel'!$B192," ",'Suivi du personnel'!FY$8),'importation prevair'!$O:$O))</f>
        <v/>
      </c>
      <c r="FZ192" s="162" t="str">
        <f>IF($B192="","",SUMIF('importation prevair'!$A:$A,CONCATENATE('Suivi du personnel'!$B192," ",'Suivi du personnel'!FZ$8),'importation prevair'!$O:$O))</f>
        <v/>
      </c>
      <c r="GA192" s="162" t="str">
        <f>IF($B192="","",SUMIF('importation prevair'!$A:$A,CONCATENATE('Suivi du personnel'!$B192," ",'Suivi du personnel'!GA$8),'importation prevair'!$O:$O))</f>
        <v/>
      </c>
      <c r="GB192" s="162" t="str">
        <f>IF($B192="","",SUMIF('importation prevair'!$A:$A,CONCATENATE('Suivi du personnel'!$B192," ",'Suivi du personnel'!GB$8),'importation prevair'!$O:$O))</f>
        <v/>
      </c>
      <c r="GC192" s="261" t="str">
        <f>IF($B192="","",SUMIF('importation prevair'!$A:$A,CONCATENATE('Suivi du personnel'!$B192," ",'Suivi du personnel'!GC$8),'importation prevair'!$O:$O))</f>
        <v/>
      </c>
      <c r="GD192" s="162" t="str">
        <f>IF($B192="","",SUMIF('importation prevair'!$A:$A,CONCATENATE('Suivi du personnel'!$B192," ",'Suivi du personnel'!GD$8),'importation prevair'!$O:$O))</f>
        <v/>
      </c>
      <c r="GE192" s="162" t="str">
        <f>IF($B192="","",SUMIF('importation prevair'!$A:$A,CONCATENATE('Suivi du personnel'!$B192," ",'Suivi du personnel'!GE$8),'importation prevair'!$O:$O))</f>
        <v/>
      </c>
      <c r="GF192" s="162" t="str">
        <f>IF($B192="","",SUMIF('importation prevair'!$A:$A,CONCATENATE('Suivi du personnel'!$B192," ",'Suivi du personnel'!GF$8),'importation prevair'!$O:$O))</f>
        <v/>
      </c>
      <c r="GG192" s="162" t="str">
        <f>IF($B192="","",SUMIF('importation prevair'!$A:$A,CONCATENATE('Suivi du personnel'!$B192," ",'Suivi du personnel'!GG$8),'importation prevair'!$O:$O))</f>
        <v/>
      </c>
      <c r="GH192" s="162" t="str">
        <f>IF($B192="","",SUMIF('importation prevair'!$A:$A,CONCATENATE('Suivi du personnel'!$B192," ",'Suivi du personnel'!GH$8),'importation prevair'!$O:$O))</f>
        <v/>
      </c>
      <c r="GI192" s="162" t="str">
        <f>IF($B192="","",SUMIF('importation prevair'!$A:$A,CONCATENATE('Suivi du personnel'!$B192," ",'Suivi du personnel'!GI$8),'importation prevair'!$O:$O))</f>
        <v/>
      </c>
      <c r="GJ192" s="259" t="str">
        <f>IF($B192="","",SUMIF('importation prevair'!$A:$A,CONCATENATE('Suivi du personnel'!$B192," ",'Suivi du personnel'!GJ$8),'importation prevair'!$O:$O))</f>
        <v/>
      </c>
      <c r="GK192" s="260" t="str">
        <f>IF($B192="","",SUMIF('importation prevair'!$A:$A,CONCATENATE('Suivi du personnel'!$B192," ",'Suivi du personnel'!GK$8),'importation prevair'!$O:$O))</f>
        <v/>
      </c>
      <c r="GL192" s="162" t="str">
        <f>IF($B192="","",SUMIF('importation prevair'!$A:$A,CONCATENATE('Suivi du personnel'!$B192," ",'Suivi du personnel'!GL$8),'importation prevair'!$O:$O))</f>
        <v/>
      </c>
      <c r="GM192" s="162" t="str">
        <f>IF($B192="","",SUMIF('importation prevair'!$A:$A,CONCATENATE('Suivi du personnel'!$B192," ",'Suivi du personnel'!GM$8),'importation prevair'!$O:$O))</f>
        <v/>
      </c>
      <c r="GN192" s="162" t="str">
        <f>IF($B192="","",SUMIF('importation prevair'!$A:$A,CONCATENATE('Suivi du personnel'!$B192," ",'Suivi du personnel'!GN$8),'importation prevair'!$O:$O))</f>
        <v/>
      </c>
      <c r="GO192" s="162" t="str">
        <f>IF($B192="","",SUMIF('importation prevair'!$A:$A,CONCATENATE('Suivi du personnel'!$B192," ",'Suivi du personnel'!GO$8),'importation prevair'!$O:$O))</f>
        <v/>
      </c>
      <c r="GP192" s="162" t="str">
        <f>IF($B192="","",SUMIF('importation prevair'!$A:$A,CONCATENATE('Suivi du personnel'!$B192," ",'Suivi du personnel'!GP$8),'importation prevair'!$O:$O))</f>
        <v/>
      </c>
      <c r="GQ192" s="261" t="str">
        <f>IF($B192="","",SUMIF('importation prevair'!$A:$A,CONCATENATE('Suivi du personnel'!$B192," ",'Suivi du personnel'!GQ$8),'importation prevair'!$O:$O))</f>
        <v/>
      </c>
    </row>
    <row r="193" spans="1:199" s="164" customFormat="1" ht="13.5" thickBot="1" x14ac:dyDescent="0.25">
      <c r="A193" s="289" t="str">
        <f>IF($B193="","",VLOOKUP($B193,'info personnel sur AT'!$A$3:$C$298,2,FALSE))</f>
        <v/>
      </c>
      <c r="B193" s="287"/>
      <c r="C193" s="284" t="str">
        <f>IF($B193="","",VLOOKUP($B193,'info personnel sur AT'!$A$3:$Q$298,3,FALSE))</f>
        <v/>
      </c>
      <c r="D193" s="280" t="str">
        <f>IF($B193="","",VLOOKUP($B193,'info personnel sur AT'!$A$3:$Q$298,4,FALSE))</f>
        <v/>
      </c>
      <c r="E193" s="277" t="str">
        <f>IF($B193="","",VLOOKUP($B193,'info personnel sur AT'!$A$3:$Q$298,5,FALSE))</f>
        <v/>
      </c>
      <c r="F193" s="219">
        <f t="shared" si="144"/>
        <v>0</v>
      </c>
      <c r="G193" s="240">
        <v>0.3</v>
      </c>
      <c r="H193" s="218">
        <f t="shared" si="138"/>
        <v>0.3</v>
      </c>
      <c r="I193" s="22" t="str">
        <f>IF($B193="","",VLOOKUP($B193,'info personnel sur AT'!$A$3:$Q$298,6,FALSE))</f>
        <v/>
      </c>
      <c r="J193" s="22" t="str">
        <f>IF($B193="","",VLOOKUP($B193,'info personnel sur AT'!$A$3:$Q$298,7,FALSE))</f>
        <v/>
      </c>
      <c r="K193" s="22" t="str">
        <f>IF($B193="","",VLOOKUP($B193,'info personnel sur AT'!$A$3:$Q$298,8,FALSE))</f>
        <v/>
      </c>
      <c r="L193" s="22" t="str">
        <f>IF($B193="","",VLOOKUP($B193,'info personnel sur AT'!$A$3:$Q$298,9,FALSE))</f>
        <v/>
      </c>
      <c r="M193" s="22" t="str">
        <f>IF($B193="","",VLOOKUP($B193,'info personnel sur AT'!$A$3:$Q$298,10,FALSE))</f>
        <v/>
      </c>
      <c r="N193" s="22" t="str">
        <f>IF($B193="","",VLOOKUP($B193,'info personnel sur AT'!$A$3:$Q$298,11,FALSE))</f>
        <v/>
      </c>
      <c r="O193" s="22" t="str">
        <f>IF($B193="","",VLOOKUP($B193,'info personnel sur AT'!$A$3:$Q$298,12,FALSE))</f>
        <v/>
      </c>
      <c r="P193" s="22" t="str">
        <f>IF($B193="","",VLOOKUP($B193,'info personnel sur AT'!$A$3:$Q$298,13,FALSE))</f>
        <v/>
      </c>
      <c r="Q193" s="22" t="str">
        <f>IF($B193="","",VLOOKUP($B193,'info personnel sur AT'!$A$3:$Q$298,14,FALSE))</f>
        <v/>
      </c>
      <c r="R193" s="22" t="str">
        <f>IF($B193="","",VLOOKUP($B193,'info personnel sur AT'!$A$3:$Q$298,15,FALSE))</f>
        <v/>
      </c>
      <c r="S193" s="22" t="str">
        <f>IF($B193="","",VLOOKUP($B193,'info personnel sur AT'!$A$3:$Q$298,16,FALSE))</f>
        <v/>
      </c>
      <c r="T193" s="22" t="str">
        <f>IF($B193="","",VLOOKUP($B193,'info personnel sur AT'!$A$3:$Q$298,17,FALSE))</f>
        <v/>
      </c>
      <c r="U193" s="11">
        <f t="shared" si="139"/>
        <v>0</v>
      </c>
      <c r="V193" s="2">
        <f t="shared" si="140"/>
        <v>0</v>
      </c>
      <c r="W193" s="6">
        <f t="shared" si="141"/>
        <v>0</v>
      </c>
      <c r="X193" s="180">
        <f t="shared" si="142"/>
        <v>1.8</v>
      </c>
      <c r="Y193" s="179">
        <f t="shared" si="145"/>
        <v>5</v>
      </c>
      <c r="Z193" s="192">
        <f t="shared" si="143"/>
        <v>10</v>
      </c>
      <c r="AA193" s="195">
        <f t="shared" si="108"/>
        <v>0</v>
      </c>
      <c r="AB193" s="195">
        <f t="shared" si="109"/>
        <v>0</v>
      </c>
      <c r="AC193" s="195">
        <f t="shared" si="110"/>
        <v>0</v>
      </c>
      <c r="AD193" s="195">
        <f t="shared" si="111"/>
        <v>0</v>
      </c>
      <c r="AE193" s="195">
        <f t="shared" si="112"/>
        <v>0</v>
      </c>
      <c r="AF193" s="195">
        <f t="shared" si="113"/>
        <v>0</v>
      </c>
      <c r="AG193" s="195">
        <f t="shared" si="114"/>
        <v>0</v>
      </c>
      <c r="AH193" s="248">
        <f t="shared" si="115"/>
        <v>0</v>
      </c>
      <c r="AI193" s="248">
        <f t="shared" si="116"/>
        <v>0</v>
      </c>
      <c r="AJ193" s="248">
        <f t="shared" si="117"/>
        <v>0</v>
      </c>
      <c r="AK193" s="248">
        <f t="shared" si="118"/>
        <v>0</v>
      </c>
      <c r="AL193" s="248">
        <f t="shared" si="119"/>
        <v>0</v>
      </c>
      <c r="AM193" s="248">
        <f t="shared" si="120"/>
        <v>0</v>
      </c>
      <c r="AN193" s="248">
        <f t="shared" si="121"/>
        <v>0</v>
      </c>
      <c r="AO193" s="248">
        <f t="shared" si="122"/>
        <v>0</v>
      </c>
      <c r="AP193" s="248">
        <f t="shared" si="123"/>
        <v>0</v>
      </c>
      <c r="AQ193" s="248">
        <f t="shared" si="124"/>
        <v>0</v>
      </c>
      <c r="AR193" s="248">
        <f t="shared" si="125"/>
        <v>0</v>
      </c>
      <c r="AS193" s="248">
        <f t="shared" si="126"/>
        <v>0</v>
      </c>
      <c r="AT193" s="248">
        <f t="shared" si="127"/>
        <v>0</v>
      </c>
      <c r="AU193" s="248">
        <f t="shared" si="128"/>
        <v>0</v>
      </c>
      <c r="AV193" s="245">
        <f t="shared" si="135"/>
        <v>0</v>
      </c>
      <c r="AW193" s="245">
        <f t="shared" si="136"/>
        <v>0</v>
      </c>
      <c r="AX193" s="252">
        <f t="shared" si="137"/>
        <v>0</v>
      </c>
      <c r="AY193" s="253">
        <f t="shared" si="132"/>
        <v>0</v>
      </c>
      <c r="AZ193" s="253">
        <f t="shared" si="133"/>
        <v>0</v>
      </c>
      <c r="BA193" s="221" t="str">
        <f>IF($B193="","",SUMIF('importation prevair'!$A:$A,CONCATENATE('Suivi du personnel'!$B193," ",'Suivi du personnel'!BA$8),'importation prevair'!$O:$O))</f>
        <v/>
      </c>
      <c r="BB193" s="222" t="str">
        <f>IF($B193="","",SUMIF('importation prevair'!$A:$A,CONCATENATE('Suivi du personnel'!$B193," ",'Suivi du personnel'!BB$8),'importation prevair'!$O:$O))</f>
        <v/>
      </c>
      <c r="BC193" s="222" t="str">
        <f>IF($B193="","",SUMIF('importation prevair'!$A:$A,CONCATENATE('Suivi du personnel'!$B193," ",'Suivi du personnel'!BC$8),'importation prevair'!$O:$O))</f>
        <v/>
      </c>
      <c r="BD193" s="222" t="str">
        <f>IF($B193="","",SUMIF('importation prevair'!$A:$A,CONCATENATE('Suivi du personnel'!$B193," ",'Suivi du personnel'!BD$8),'importation prevair'!$O:$O))</f>
        <v/>
      </c>
      <c r="BE193" s="222" t="str">
        <f>IF($B193="","",SUMIF('importation prevair'!$A:$A,CONCATENATE('Suivi du personnel'!$B193," ",'Suivi du personnel'!BE$8),'importation prevair'!$O:$O))</f>
        <v/>
      </c>
      <c r="BF193" s="222" t="str">
        <f>IF($B193="","",SUMIF('importation prevair'!$A:$A,CONCATENATE('Suivi du personnel'!$B193," ",'Suivi du personnel'!BF$8),'importation prevair'!$O:$O))</f>
        <v/>
      </c>
      <c r="BG193" s="223" t="str">
        <f>IF($B193="","",SUMIF('importation prevair'!$A:$A,CONCATENATE('Suivi du personnel'!$B193," ",'Suivi du personnel'!BG$8),'importation prevair'!$O:$O))</f>
        <v/>
      </c>
      <c r="BH193" s="221" t="str">
        <f>IF($B193="","",SUMIF('importation prevair'!$A:$A,CONCATENATE('Suivi du personnel'!$B193," ",'Suivi du personnel'!BH$8),'importation prevair'!$O:$O))</f>
        <v/>
      </c>
      <c r="BI193" s="222" t="str">
        <f>IF($B193="","",SUMIF('importation prevair'!$A:$A,CONCATENATE('Suivi du personnel'!$B193," ",'Suivi du personnel'!BI$8),'importation prevair'!$O:$O))</f>
        <v/>
      </c>
      <c r="BJ193" s="222" t="str">
        <f>IF($B193="","",SUMIF('importation prevair'!$A:$A,CONCATENATE('Suivi du personnel'!$B193," ",'Suivi du personnel'!BJ$8),'importation prevair'!$O:$O))</f>
        <v/>
      </c>
      <c r="BK193" s="222" t="str">
        <f>IF($B193="","",SUMIF('importation prevair'!$A:$A,CONCATENATE('Suivi du personnel'!$B193," ",'Suivi du personnel'!BK$8),'importation prevair'!$O:$O))</f>
        <v/>
      </c>
      <c r="BL193" s="222" t="str">
        <f>IF($B193="","",SUMIF('importation prevair'!$A:$A,CONCATENATE('Suivi du personnel'!$B193," ",'Suivi du personnel'!BL$8),'importation prevair'!$O:$O))</f>
        <v/>
      </c>
      <c r="BM193" s="222" t="str">
        <f>IF($B193="","",SUMIF('importation prevair'!$A:$A,CONCATENATE('Suivi du personnel'!$B193," ",'Suivi du personnel'!BM$8),'importation prevair'!$O:$O))</f>
        <v/>
      </c>
      <c r="BN193" s="223" t="str">
        <f>IF($B193="","",SUMIF('importation prevair'!$A:$A,CONCATENATE('Suivi du personnel'!$B193," ",'Suivi du personnel'!BN$8),'importation prevair'!$O:$O))</f>
        <v/>
      </c>
      <c r="BO193" s="221" t="str">
        <f>IF($B193="","",SUMIF('importation prevair'!$A:$A,CONCATENATE('Suivi du personnel'!$B193," ",'Suivi du personnel'!BO$8),'importation prevair'!$O:$O))</f>
        <v/>
      </c>
      <c r="BP193" s="222" t="str">
        <f>IF($B193="","",SUMIF('importation prevair'!$A:$A,CONCATENATE('Suivi du personnel'!$B193," ",'Suivi du personnel'!BP$8),'importation prevair'!$O:$O))</f>
        <v/>
      </c>
      <c r="BQ193" s="222" t="str">
        <f>IF($B193="","",SUMIF('importation prevair'!$A:$A,CONCATENATE('Suivi du personnel'!$B193," ",'Suivi du personnel'!BQ$8),'importation prevair'!$O:$O))</f>
        <v/>
      </c>
      <c r="BR193" s="222" t="str">
        <f>IF($B193="","",SUMIF('importation prevair'!$A:$A,CONCATENATE('Suivi du personnel'!$B193," ",'Suivi du personnel'!BR$8),'importation prevair'!$O:$O))</f>
        <v/>
      </c>
      <c r="BS193" s="222" t="str">
        <f>IF($B193="","",SUMIF('importation prevair'!$A:$A,CONCATENATE('Suivi du personnel'!$B193," ",'Suivi du personnel'!BS$8),'importation prevair'!$O:$O))</f>
        <v/>
      </c>
      <c r="BT193" s="222" t="str">
        <f>IF($B193="","",SUMIF('importation prevair'!$A:$A,CONCATENATE('Suivi du personnel'!$B193," ",'Suivi du personnel'!BT$8),'importation prevair'!$O:$O))</f>
        <v/>
      </c>
      <c r="BU193" s="223" t="str">
        <f>IF($B193="","",SUMIF('importation prevair'!$A:$A,CONCATENATE('Suivi du personnel'!$B193," ",'Suivi du personnel'!BU$8),'importation prevair'!$O:$O))</f>
        <v/>
      </c>
      <c r="BV193" s="221" t="str">
        <f>IF($B193="","",SUMIF('importation prevair'!$A:$A,CONCATENATE('Suivi du personnel'!$B193," ",'Suivi du personnel'!BV$8),'importation prevair'!$O:$O))</f>
        <v/>
      </c>
      <c r="BW193" s="222" t="str">
        <f>IF($B193="","",SUMIF('importation prevair'!$A:$A,CONCATENATE('Suivi du personnel'!$B193," ",'Suivi du personnel'!BW$8),'importation prevair'!$O:$O))</f>
        <v/>
      </c>
      <c r="BX193" s="222" t="str">
        <f>IF($B193="","",SUMIF('importation prevair'!$A:$A,CONCATENATE('Suivi du personnel'!$B193," ",'Suivi du personnel'!BX$8),'importation prevair'!$O:$O))</f>
        <v/>
      </c>
      <c r="BY193" s="222" t="str">
        <f>IF($B193="","",SUMIF('importation prevair'!$A:$A,CONCATENATE('Suivi du personnel'!$B193," ",'Suivi du personnel'!BY$8),'importation prevair'!$O:$O))</f>
        <v/>
      </c>
      <c r="BZ193" s="222" t="str">
        <f>IF($B193="","",SUMIF('importation prevair'!$A:$A,CONCATENATE('Suivi du personnel'!$B193," ",'Suivi du personnel'!BZ$8),'importation prevair'!$O:$O))</f>
        <v/>
      </c>
      <c r="CA193" s="222" t="str">
        <f>IF($B193="","",SUMIF('importation prevair'!$A:$A,CONCATENATE('Suivi du personnel'!$B193," ",'Suivi du personnel'!CA$8),'importation prevair'!$O:$O))</f>
        <v/>
      </c>
      <c r="CB193" s="223" t="str">
        <f>IF($B193="","",SUMIF('importation prevair'!$A:$A,CONCATENATE('Suivi du personnel'!$B193," ",'Suivi du personnel'!CB$8),'importation prevair'!$O:$O))</f>
        <v/>
      </c>
      <c r="CC193" s="221" t="str">
        <f>IF($B193="","",SUMIF('importation prevair'!$A:$A,CONCATENATE('Suivi du personnel'!$B193," ",'Suivi du personnel'!CC$8),'importation prevair'!$O:$O))</f>
        <v/>
      </c>
      <c r="CD193" s="222" t="str">
        <f>IF($B193="","",SUMIF('importation prevair'!$A:$A,CONCATENATE('Suivi du personnel'!$B193," ",'Suivi du personnel'!CD$8),'importation prevair'!$O:$O))</f>
        <v/>
      </c>
      <c r="CE193" s="222" t="str">
        <f>IF($B193="","",SUMIF('importation prevair'!$A:$A,CONCATENATE('Suivi du personnel'!$B193," ",'Suivi du personnel'!CE$8),'importation prevair'!$O:$O))</f>
        <v/>
      </c>
      <c r="CF193" s="222" t="str">
        <f>IF($B193="","",SUMIF('importation prevair'!$A:$A,CONCATENATE('Suivi du personnel'!$B193," ",'Suivi du personnel'!CF$8),'importation prevair'!$O:$O))</f>
        <v/>
      </c>
      <c r="CG193" s="222" t="str">
        <f>IF($B193="","",SUMIF('importation prevair'!$A:$A,CONCATENATE('Suivi du personnel'!$B193," ",'Suivi du personnel'!CG$8),'importation prevair'!$O:$O))</f>
        <v/>
      </c>
      <c r="CH193" s="222" t="str">
        <f>IF($B193="","",SUMIF('importation prevair'!$A:$A,CONCATENATE('Suivi du personnel'!$B193," ",'Suivi du personnel'!CH$8),'importation prevair'!$O:$O))</f>
        <v/>
      </c>
      <c r="CI193" s="223" t="str">
        <f>IF($B193="","",SUMIF('importation prevair'!$A:$A,CONCATENATE('Suivi du personnel'!$B193," ",'Suivi du personnel'!CI$8),'importation prevair'!$O:$O))</f>
        <v/>
      </c>
      <c r="CJ193" s="221" t="str">
        <f>IF($B193="","",SUMIF('importation prevair'!$A:$A,CONCATENATE('Suivi du personnel'!$B193," ",'Suivi du personnel'!CJ$8),'importation prevair'!$O:$O))</f>
        <v/>
      </c>
      <c r="CK193" s="222" t="str">
        <f>IF($B193="","",SUMIF('importation prevair'!$A:$A,CONCATENATE('Suivi du personnel'!$B193," ",'Suivi du personnel'!CK$8),'importation prevair'!$O:$O))</f>
        <v/>
      </c>
      <c r="CL193" s="222" t="str">
        <f>IF($B193="","",SUMIF('importation prevair'!$A:$A,CONCATENATE('Suivi du personnel'!$B193," ",'Suivi du personnel'!CL$8),'importation prevair'!$O:$O))</f>
        <v/>
      </c>
      <c r="CM193" s="222" t="str">
        <f>IF($B193="","",SUMIF('importation prevair'!$A:$A,CONCATENATE('Suivi du personnel'!$B193," ",'Suivi du personnel'!CM$8),'importation prevair'!$O:$O))</f>
        <v/>
      </c>
      <c r="CN193" s="222" t="str">
        <f>IF($B193="","",SUMIF('importation prevair'!$A:$A,CONCATENATE('Suivi du personnel'!$B193," ",'Suivi du personnel'!CN$8),'importation prevair'!$O:$O))</f>
        <v/>
      </c>
      <c r="CO193" s="222" t="str">
        <f>IF($B193="","",SUMIF('importation prevair'!$A:$A,CONCATENATE('Suivi du personnel'!$B193," ",'Suivi du personnel'!CO$8),'importation prevair'!$O:$O))</f>
        <v/>
      </c>
      <c r="CP193" s="223" t="str">
        <f>IF($B193="","",SUMIF('importation prevair'!$A:$A,CONCATENATE('Suivi du personnel'!$B193," ",'Suivi du personnel'!CP$8),'importation prevair'!$O:$O))</f>
        <v/>
      </c>
      <c r="CQ193" s="221" t="str">
        <f>IF($B193="","",SUMIF('importation prevair'!$A:$A,CONCATENATE('Suivi du personnel'!$B193," ",'Suivi du personnel'!CQ$8),'importation prevair'!$O:$O))</f>
        <v/>
      </c>
      <c r="CR193" s="222" t="str">
        <f>IF($B193="","",SUMIF('importation prevair'!$A:$A,CONCATENATE('Suivi du personnel'!$B193," ",'Suivi du personnel'!CR$8),'importation prevair'!$O:$O))</f>
        <v/>
      </c>
      <c r="CS193" s="222" t="str">
        <f>IF($B193="","",SUMIF('importation prevair'!$A:$A,CONCATENATE('Suivi du personnel'!$B193," ",'Suivi du personnel'!CS$8),'importation prevair'!$O:$O))</f>
        <v/>
      </c>
      <c r="CT193" s="222" t="str">
        <f>IF($B193="","",SUMIF('importation prevair'!$A:$A,CONCATENATE('Suivi du personnel'!$B193," ",'Suivi du personnel'!CT$8),'importation prevair'!$O:$O))</f>
        <v/>
      </c>
      <c r="CU193" s="222" t="str">
        <f>IF($B193="","",SUMIF('importation prevair'!$A:$A,CONCATENATE('Suivi du personnel'!$B193," ",'Suivi du personnel'!CU$8),'importation prevair'!$O:$O))</f>
        <v/>
      </c>
      <c r="CV193" s="222" t="str">
        <f>IF($B193="","",SUMIF('importation prevair'!$A:$A,CONCATENATE('Suivi du personnel'!$B193," ",'Suivi du personnel'!CV$8),'importation prevair'!$O:$O))</f>
        <v/>
      </c>
      <c r="CW193" s="223" t="str">
        <f>IF($B193="","",SUMIF('importation prevair'!$A:$A,CONCATENATE('Suivi du personnel'!$B193," ",'Suivi du personnel'!CW$8),'importation prevair'!$O:$O))</f>
        <v/>
      </c>
      <c r="CX193" s="221" t="str">
        <f>IF($B193="","",SUMIF('importation prevair'!$A:$A,CONCATENATE('Suivi du personnel'!$B193," ",'Suivi du personnel'!CX$8),'importation prevair'!$O:$O))</f>
        <v/>
      </c>
      <c r="CY193" s="222" t="str">
        <f>IF($B193="","",SUMIF('importation prevair'!$A:$A,CONCATENATE('Suivi du personnel'!$B193," ",'Suivi du personnel'!CY$8),'importation prevair'!$O:$O))</f>
        <v/>
      </c>
      <c r="CZ193" s="222" t="str">
        <f>IF($B193="","",SUMIF('importation prevair'!$A:$A,CONCATENATE('Suivi du personnel'!$B193," ",'Suivi du personnel'!CZ$8),'importation prevair'!$O:$O))</f>
        <v/>
      </c>
      <c r="DA193" s="222" t="str">
        <f>IF($B193="","",SUMIF('importation prevair'!$A:$A,CONCATENATE('Suivi du personnel'!$B193," ",'Suivi du personnel'!DA$8),'importation prevair'!$O:$O))</f>
        <v/>
      </c>
      <c r="DB193" s="222" t="str">
        <f>IF($B193="","",SUMIF('importation prevair'!$A:$A,CONCATENATE('Suivi du personnel'!$B193," ",'Suivi du personnel'!DB$8),'importation prevair'!$O:$O))</f>
        <v/>
      </c>
      <c r="DC193" s="222" t="str">
        <f>IF($B193="","",SUMIF('importation prevair'!$A:$A,CONCATENATE('Suivi du personnel'!$B193," ",'Suivi du personnel'!DC$8),'importation prevair'!$O:$O))</f>
        <v/>
      </c>
      <c r="DD193" s="223" t="str">
        <f>IF($B193="","",SUMIF('importation prevair'!$A:$A,CONCATENATE('Suivi du personnel'!$B193," ",'Suivi du personnel'!DD$8),'importation prevair'!$O:$O))</f>
        <v/>
      </c>
      <c r="DE193" s="260" t="str">
        <f>IF($B193="","",SUMIF('importation prevair'!$A:$A,CONCATENATE('Suivi du personnel'!$B193," ",'Suivi du personnel'!DE$8),'importation prevair'!$O:$O))</f>
        <v/>
      </c>
      <c r="DF193" s="162" t="str">
        <f>IF($B193="","",SUMIF('importation prevair'!$A:$A,CONCATENATE('Suivi du personnel'!$B193," ",'Suivi du personnel'!DF$8),'importation prevair'!$O:$O))</f>
        <v/>
      </c>
      <c r="DG193" s="162" t="str">
        <f>IF($B193="","",SUMIF('importation prevair'!$A:$A,CONCATENATE('Suivi du personnel'!$B193," ",'Suivi du personnel'!DG$8),'importation prevair'!$O:$O))</f>
        <v/>
      </c>
      <c r="DH193" s="162" t="str">
        <f>IF($B193="","",SUMIF('importation prevair'!$A:$A,CONCATENATE('Suivi du personnel'!$B193," ",'Suivi du personnel'!DH$8),'importation prevair'!$O:$O))</f>
        <v/>
      </c>
      <c r="DI193" s="162" t="str">
        <f>IF($B193="","",SUMIF('importation prevair'!$A:$A,CONCATENATE('Suivi du personnel'!$B193," ",'Suivi du personnel'!DI$8),'importation prevair'!$O:$O))</f>
        <v/>
      </c>
      <c r="DJ193" s="162" t="str">
        <f>IF($B193="","",SUMIF('importation prevair'!$A:$A,CONCATENATE('Suivi du personnel'!$B193," ",'Suivi du personnel'!DJ$8),'importation prevair'!$O:$O))</f>
        <v/>
      </c>
      <c r="DK193" s="261" t="str">
        <f>IF($B193="","",SUMIF('importation prevair'!$A:$A,CONCATENATE('Suivi du personnel'!$B193," ",'Suivi du personnel'!DK$8),'importation prevair'!$O:$O))</f>
        <v/>
      </c>
      <c r="DL193" s="162" t="str">
        <f>IF($B193="","",SUMIF('importation prevair'!$A:$A,CONCATENATE('Suivi du personnel'!$B193," ",'Suivi du personnel'!DL$8),'importation prevair'!$O:$O))</f>
        <v/>
      </c>
      <c r="DM193" s="162" t="str">
        <f>IF($B193="","",SUMIF('importation prevair'!$A:$A,CONCATENATE('Suivi du personnel'!$B193," ",'Suivi du personnel'!DM$8),'importation prevair'!$O:$O))</f>
        <v/>
      </c>
      <c r="DN193" s="162" t="str">
        <f>IF($B193="","",SUMIF('importation prevair'!$A:$A,CONCATENATE('Suivi du personnel'!$B193," ",'Suivi du personnel'!DN$8),'importation prevair'!$O:$O))</f>
        <v/>
      </c>
      <c r="DO193" s="162" t="str">
        <f>IF($B193="","",SUMIF('importation prevair'!$A:$A,CONCATENATE('Suivi du personnel'!$B193," ",'Suivi du personnel'!DO$8),'importation prevair'!$O:$O))</f>
        <v/>
      </c>
      <c r="DP193" s="162" t="str">
        <f>IF($B193="","",SUMIF('importation prevair'!$A:$A,CONCATENATE('Suivi du personnel'!$B193," ",'Suivi du personnel'!DP$8),'importation prevair'!$O:$O))</f>
        <v/>
      </c>
      <c r="DQ193" s="162" t="str">
        <f>IF($B193="","",SUMIF('importation prevair'!$A:$A,CONCATENATE('Suivi du personnel'!$B193," ",'Suivi du personnel'!DQ$8),'importation prevair'!$O:$O))</f>
        <v/>
      </c>
      <c r="DR193" s="259" t="str">
        <f>IF($B193="","",SUMIF('importation prevair'!$A:$A,CONCATENATE('Suivi du personnel'!$B193," ",'Suivi du personnel'!DR$8),'importation prevair'!$O:$O))</f>
        <v/>
      </c>
      <c r="DS193" s="260" t="str">
        <f>IF($B193="","",SUMIF('importation prevair'!$A:$A,CONCATENATE('Suivi du personnel'!$B193," ",'Suivi du personnel'!DS$8),'importation prevair'!$O:$O))</f>
        <v/>
      </c>
      <c r="DT193" s="162" t="str">
        <f>IF($B193="","",SUMIF('importation prevair'!$A:$A,CONCATENATE('Suivi du personnel'!$B193," ",'Suivi du personnel'!DT$8),'importation prevair'!$O:$O))</f>
        <v/>
      </c>
      <c r="DU193" s="162" t="str">
        <f>IF($B193="","",SUMIF('importation prevair'!$A:$A,CONCATENATE('Suivi du personnel'!$B193," ",'Suivi du personnel'!DU$8),'importation prevair'!$O:$O))</f>
        <v/>
      </c>
      <c r="DV193" s="162" t="str">
        <f>IF($B193="","",SUMIF('importation prevair'!$A:$A,CONCATENATE('Suivi du personnel'!$B193," ",'Suivi du personnel'!DV$8),'importation prevair'!$O:$O))</f>
        <v/>
      </c>
      <c r="DW193" s="162" t="str">
        <f>IF($B193="","",SUMIF('importation prevair'!$A:$A,CONCATENATE('Suivi du personnel'!$B193," ",'Suivi du personnel'!DW$8),'importation prevair'!$O:$O))</f>
        <v/>
      </c>
      <c r="DX193" s="162" t="str">
        <f>IF($B193="","",SUMIF('importation prevair'!$A:$A,CONCATENATE('Suivi du personnel'!$B193," ",'Suivi du personnel'!DX$8),'importation prevair'!$O:$O))</f>
        <v/>
      </c>
      <c r="DY193" s="261" t="str">
        <f>IF($B193="","",SUMIF('importation prevair'!$A:$A,CONCATENATE('Suivi du personnel'!$B193," ",'Suivi du personnel'!DY$8),'importation prevair'!$O:$O))</f>
        <v/>
      </c>
      <c r="DZ193" s="162" t="str">
        <f>IF($B193="","",SUMIF('importation prevair'!$A:$A,CONCATENATE('Suivi du personnel'!$B193," ",'Suivi du personnel'!DZ$8),'importation prevair'!$O:$O))</f>
        <v/>
      </c>
      <c r="EA193" s="162" t="str">
        <f>IF($B193="","",SUMIF('importation prevair'!$A:$A,CONCATENATE('Suivi du personnel'!$B193," ",'Suivi du personnel'!EA$8),'importation prevair'!$O:$O))</f>
        <v/>
      </c>
      <c r="EB193" s="162" t="str">
        <f>IF($B193="","",SUMIF('importation prevair'!$A:$A,CONCATENATE('Suivi du personnel'!$B193," ",'Suivi du personnel'!EB$8),'importation prevair'!$O:$O))</f>
        <v/>
      </c>
      <c r="EC193" s="162" t="str">
        <f>IF($B193="","",SUMIF('importation prevair'!$A:$A,CONCATENATE('Suivi du personnel'!$B193," ",'Suivi du personnel'!EC$8),'importation prevair'!$O:$O))</f>
        <v/>
      </c>
      <c r="ED193" s="162" t="str">
        <f>IF($B193="","",SUMIF('importation prevair'!$A:$A,CONCATENATE('Suivi du personnel'!$B193," ",'Suivi du personnel'!ED$8),'importation prevair'!$O:$O))</f>
        <v/>
      </c>
      <c r="EE193" s="162" t="str">
        <f>IF($B193="","",SUMIF('importation prevair'!$A:$A,CONCATENATE('Suivi du personnel'!$B193," ",'Suivi du personnel'!EE$8),'importation prevair'!$O:$O))</f>
        <v/>
      </c>
      <c r="EF193" s="259" t="str">
        <f>IF($B193="","",SUMIF('importation prevair'!$A:$A,CONCATENATE('Suivi du personnel'!$B193," ",'Suivi du personnel'!EF$8),'importation prevair'!$O:$O))</f>
        <v/>
      </c>
      <c r="EG193" s="260" t="str">
        <f>IF($B193="","",SUMIF('importation prevair'!$A:$A,CONCATENATE('Suivi du personnel'!$B193," ",'Suivi du personnel'!EG$8),'importation prevair'!$O:$O))</f>
        <v/>
      </c>
      <c r="EH193" s="162" t="str">
        <f>IF($B193="","",SUMIF('importation prevair'!$A:$A,CONCATENATE('Suivi du personnel'!$B193," ",'Suivi du personnel'!EH$8),'importation prevair'!$O:$O))</f>
        <v/>
      </c>
      <c r="EI193" s="162" t="str">
        <f>IF($B193="","",SUMIF('importation prevair'!$A:$A,CONCATENATE('Suivi du personnel'!$B193," ",'Suivi du personnel'!EI$8),'importation prevair'!$O:$O))</f>
        <v/>
      </c>
      <c r="EJ193" s="162" t="str">
        <f>IF($B193="","",SUMIF('importation prevair'!$A:$A,CONCATENATE('Suivi du personnel'!$B193," ",'Suivi du personnel'!EJ$8),'importation prevair'!$O:$O))</f>
        <v/>
      </c>
      <c r="EK193" s="162" t="str">
        <f>IF($B193="","",SUMIF('importation prevair'!$A:$A,CONCATENATE('Suivi du personnel'!$B193," ",'Suivi du personnel'!EK$8),'importation prevair'!$O:$O))</f>
        <v/>
      </c>
      <c r="EL193" s="162" t="str">
        <f>IF($B193="","",SUMIF('importation prevair'!$A:$A,CONCATENATE('Suivi du personnel'!$B193," ",'Suivi du personnel'!EL$8),'importation prevair'!$O:$O))</f>
        <v/>
      </c>
      <c r="EM193" s="261" t="str">
        <f>IF($B193="","",SUMIF('importation prevair'!$A:$A,CONCATENATE('Suivi du personnel'!$B193," ",'Suivi du personnel'!EM$8),'importation prevair'!$O:$O))</f>
        <v/>
      </c>
      <c r="EN193" s="162" t="str">
        <f>IF($B193="","",SUMIF('importation prevair'!$A:$A,CONCATENATE('Suivi du personnel'!$B193," ",'Suivi du personnel'!EN$8),'importation prevair'!$O:$O))</f>
        <v/>
      </c>
      <c r="EO193" s="162" t="str">
        <f>IF($B193="","",SUMIF('importation prevair'!$A:$A,CONCATENATE('Suivi du personnel'!$B193," ",'Suivi du personnel'!EO$8),'importation prevair'!$O:$O))</f>
        <v/>
      </c>
      <c r="EP193" s="162" t="str">
        <f>IF($B193="","",SUMIF('importation prevair'!$A:$A,CONCATENATE('Suivi du personnel'!$B193," ",'Suivi du personnel'!EP$8),'importation prevair'!$O:$O))</f>
        <v/>
      </c>
      <c r="EQ193" s="162" t="str">
        <f>IF($B193="","",SUMIF('importation prevair'!$A:$A,CONCATENATE('Suivi du personnel'!$B193," ",'Suivi du personnel'!EQ$8),'importation prevair'!$O:$O))</f>
        <v/>
      </c>
      <c r="ER193" s="162" t="str">
        <f>IF($B193="","",SUMIF('importation prevair'!$A:$A,CONCATENATE('Suivi du personnel'!$B193," ",'Suivi du personnel'!ER$8),'importation prevair'!$O:$O))</f>
        <v/>
      </c>
      <c r="ES193" s="162" t="str">
        <f>IF($B193="","",SUMIF('importation prevair'!$A:$A,CONCATENATE('Suivi du personnel'!$B193," ",'Suivi du personnel'!ES$8),'importation prevair'!$O:$O))</f>
        <v/>
      </c>
      <c r="ET193" s="259" t="str">
        <f>IF($B193="","",SUMIF('importation prevair'!$A:$A,CONCATENATE('Suivi du personnel'!$B193," ",'Suivi du personnel'!ET$8),'importation prevair'!$O:$O))</f>
        <v/>
      </c>
      <c r="EU193" s="260" t="str">
        <f>IF($B193="","",SUMIF('importation prevair'!$A:$A,CONCATENATE('Suivi du personnel'!$B193," ",'Suivi du personnel'!EU$8),'importation prevair'!$O:$O))</f>
        <v/>
      </c>
      <c r="EV193" s="162" t="str">
        <f>IF($B193="","",SUMIF('importation prevair'!$A:$A,CONCATENATE('Suivi du personnel'!$B193," ",'Suivi du personnel'!EV$8),'importation prevair'!$O:$O))</f>
        <v/>
      </c>
      <c r="EW193" s="162" t="str">
        <f>IF($B193="","",SUMIF('importation prevair'!$A:$A,CONCATENATE('Suivi du personnel'!$B193," ",'Suivi du personnel'!EW$8),'importation prevair'!$O:$O))</f>
        <v/>
      </c>
      <c r="EX193" s="162" t="str">
        <f>IF($B193="","",SUMIF('importation prevair'!$A:$A,CONCATENATE('Suivi du personnel'!$B193," ",'Suivi du personnel'!EX$8),'importation prevair'!$O:$O))</f>
        <v/>
      </c>
      <c r="EY193" s="162" t="str">
        <f>IF($B193="","",SUMIF('importation prevair'!$A:$A,CONCATENATE('Suivi du personnel'!$B193," ",'Suivi du personnel'!EY$8),'importation prevair'!$O:$O))</f>
        <v/>
      </c>
      <c r="EZ193" s="162" t="str">
        <f>IF($B193="","",SUMIF('importation prevair'!$A:$A,CONCATENATE('Suivi du personnel'!$B193," ",'Suivi du personnel'!EZ$8),'importation prevair'!$O:$O))</f>
        <v/>
      </c>
      <c r="FA193" s="261" t="str">
        <f>IF($B193="","",SUMIF('importation prevair'!$A:$A,CONCATENATE('Suivi du personnel'!$B193," ",'Suivi du personnel'!FA$8),'importation prevair'!$O:$O))</f>
        <v/>
      </c>
      <c r="FB193" s="162" t="str">
        <f>IF($B193="","",SUMIF('importation prevair'!$A:$A,CONCATENATE('Suivi du personnel'!$B193," ",'Suivi du personnel'!FB$8),'importation prevair'!$O:$O))</f>
        <v/>
      </c>
      <c r="FC193" s="162" t="str">
        <f>IF($B193="","",SUMIF('importation prevair'!$A:$A,CONCATENATE('Suivi du personnel'!$B193," ",'Suivi du personnel'!FC$8),'importation prevair'!$O:$O))</f>
        <v/>
      </c>
      <c r="FD193" s="162" t="str">
        <f>IF($B193="","",SUMIF('importation prevair'!$A:$A,CONCATENATE('Suivi du personnel'!$B193," ",'Suivi du personnel'!FD$8),'importation prevair'!$O:$O))</f>
        <v/>
      </c>
      <c r="FE193" s="162" t="str">
        <f>IF($B193="","",SUMIF('importation prevair'!$A:$A,CONCATENATE('Suivi du personnel'!$B193," ",'Suivi du personnel'!FE$8),'importation prevair'!$O:$O))</f>
        <v/>
      </c>
      <c r="FF193" s="162" t="str">
        <f>IF($B193="","",SUMIF('importation prevair'!$A:$A,CONCATENATE('Suivi du personnel'!$B193," ",'Suivi du personnel'!FF$8),'importation prevair'!$O:$O))</f>
        <v/>
      </c>
      <c r="FG193" s="162" t="str">
        <f>IF($B193="","",SUMIF('importation prevair'!$A:$A,CONCATENATE('Suivi du personnel'!$B193," ",'Suivi du personnel'!FG$8),'importation prevair'!$O:$O))</f>
        <v/>
      </c>
      <c r="FH193" s="259" t="str">
        <f>IF($B193="","",SUMIF('importation prevair'!$A:$A,CONCATENATE('Suivi du personnel'!$B193," ",'Suivi du personnel'!FH$8),'importation prevair'!$O:$O))</f>
        <v/>
      </c>
      <c r="FI193" s="260" t="str">
        <f>IF($B193="","",SUMIF('importation prevair'!$A:$A,CONCATENATE('Suivi du personnel'!$B193," ",'Suivi du personnel'!FI$8),'importation prevair'!$O:$O))</f>
        <v/>
      </c>
      <c r="FJ193" s="162" t="str">
        <f>IF($B193="","",SUMIF('importation prevair'!$A:$A,CONCATENATE('Suivi du personnel'!$B193," ",'Suivi du personnel'!FJ$8),'importation prevair'!$O:$O))</f>
        <v/>
      </c>
      <c r="FK193" s="162" t="str">
        <f>IF($B193="","",SUMIF('importation prevair'!$A:$A,CONCATENATE('Suivi du personnel'!$B193," ",'Suivi du personnel'!FK$8),'importation prevair'!$O:$O))</f>
        <v/>
      </c>
      <c r="FL193" s="162" t="str">
        <f>IF($B193="","",SUMIF('importation prevair'!$A:$A,CONCATENATE('Suivi du personnel'!$B193," ",'Suivi du personnel'!FL$8),'importation prevair'!$O:$O))</f>
        <v/>
      </c>
      <c r="FM193" s="162" t="str">
        <f>IF($B193="","",SUMIF('importation prevair'!$A:$A,CONCATENATE('Suivi du personnel'!$B193," ",'Suivi du personnel'!FM$8),'importation prevair'!$O:$O))</f>
        <v/>
      </c>
      <c r="FN193" s="162" t="str">
        <f>IF($B193="","",SUMIF('importation prevair'!$A:$A,CONCATENATE('Suivi du personnel'!$B193," ",'Suivi du personnel'!FN$8),'importation prevair'!$O:$O))</f>
        <v/>
      </c>
      <c r="FO193" s="261" t="str">
        <f>IF($B193="","",SUMIF('importation prevair'!$A:$A,CONCATENATE('Suivi du personnel'!$B193," ",'Suivi du personnel'!FO$8),'importation prevair'!$O:$O))</f>
        <v/>
      </c>
      <c r="FP193" s="162" t="str">
        <f>IF($B193="","",SUMIF('importation prevair'!$A:$A,CONCATENATE('Suivi du personnel'!$B193," ",'Suivi du personnel'!FP$8),'importation prevair'!$O:$O))</f>
        <v/>
      </c>
      <c r="FQ193" s="162" t="str">
        <f>IF($B193="","",SUMIF('importation prevair'!$A:$A,CONCATENATE('Suivi du personnel'!$B193," ",'Suivi du personnel'!FQ$8),'importation prevair'!$O:$O))</f>
        <v/>
      </c>
      <c r="FR193" s="162" t="str">
        <f>IF($B193="","",SUMIF('importation prevair'!$A:$A,CONCATENATE('Suivi du personnel'!$B193," ",'Suivi du personnel'!FR$8),'importation prevair'!$O:$O))</f>
        <v/>
      </c>
      <c r="FS193" s="162" t="str">
        <f>IF($B193="","",SUMIF('importation prevair'!$A:$A,CONCATENATE('Suivi du personnel'!$B193," ",'Suivi du personnel'!FS$8),'importation prevair'!$O:$O))</f>
        <v/>
      </c>
      <c r="FT193" s="162" t="str">
        <f>IF($B193="","",SUMIF('importation prevair'!$A:$A,CONCATENATE('Suivi du personnel'!$B193," ",'Suivi du personnel'!FT$8),'importation prevair'!$O:$O))</f>
        <v/>
      </c>
      <c r="FU193" s="162" t="str">
        <f>IF($B193="","",SUMIF('importation prevair'!$A:$A,CONCATENATE('Suivi du personnel'!$B193," ",'Suivi du personnel'!FU$8),'importation prevair'!$O:$O))</f>
        <v/>
      </c>
      <c r="FV193" s="259" t="str">
        <f>IF($B193="","",SUMIF('importation prevair'!$A:$A,CONCATENATE('Suivi du personnel'!$B193," ",'Suivi du personnel'!FV$8),'importation prevair'!$O:$O))</f>
        <v/>
      </c>
      <c r="FW193" s="260" t="str">
        <f>IF($B193="","",SUMIF('importation prevair'!$A:$A,CONCATENATE('Suivi du personnel'!$B193," ",'Suivi du personnel'!FW$8),'importation prevair'!$O:$O))</f>
        <v/>
      </c>
      <c r="FX193" s="162" t="str">
        <f>IF($B193="","",SUMIF('importation prevair'!$A:$A,CONCATENATE('Suivi du personnel'!$B193," ",'Suivi du personnel'!FX$8),'importation prevair'!$O:$O))</f>
        <v/>
      </c>
      <c r="FY193" s="162" t="str">
        <f>IF($B193="","",SUMIF('importation prevair'!$A:$A,CONCATENATE('Suivi du personnel'!$B193," ",'Suivi du personnel'!FY$8),'importation prevair'!$O:$O))</f>
        <v/>
      </c>
      <c r="FZ193" s="162" t="str">
        <f>IF($B193="","",SUMIF('importation prevair'!$A:$A,CONCATENATE('Suivi du personnel'!$B193," ",'Suivi du personnel'!FZ$8),'importation prevair'!$O:$O))</f>
        <v/>
      </c>
      <c r="GA193" s="162" t="str">
        <f>IF($B193="","",SUMIF('importation prevair'!$A:$A,CONCATENATE('Suivi du personnel'!$B193," ",'Suivi du personnel'!GA$8),'importation prevair'!$O:$O))</f>
        <v/>
      </c>
      <c r="GB193" s="162" t="str">
        <f>IF($B193="","",SUMIF('importation prevair'!$A:$A,CONCATENATE('Suivi du personnel'!$B193," ",'Suivi du personnel'!GB$8),'importation prevair'!$O:$O))</f>
        <v/>
      </c>
      <c r="GC193" s="261" t="str">
        <f>IF($B193="","",SUMIF('importation prevair'!$A:$A,CONCATENATE('Suivi du personnel'!$B193," ",'Suivi du personnel'!GC$8),'importation prevair'!$O:$O))</f>
        <v/>
      </c>
      <c r="GD193" s="162" t="str">
        <f>IF($B193="","",SUMIF('importation prevair'!$A:$A,CONCATENATE('Suivi du personnel'!$B193," ",'Suivi du personnel'!GD$8),'importation prevair'!$O:$O))</f>
        <v/>
      </c>
      <c r="GE193" s="162" t="str">
        <f>IF($B193="","",SUMIF('importation prevair'!$A:$A,CONCATENATE('Suivi du personnel'!$B193," ",'Suivi du personnel'!GE$8),'importation prevair'!$O:$O))</f>
        <v/>
      </c>
      <c r="GF193" s="162" t="str">
        <f>IF($B193="","",SUMIF('importation prevair'!$A:$A,CONCATENATE('Suivi du personnel'!$B193," ",'Suivi du personnel'!GF$8),'importation prevair'!$O:$O))</f>
        <v/>
      </c>
      <c r="GG193" s="162" t="str">
        <f>IF($B193="","",SUMIF('importation prevair'!$A:$A,CONCATENATE('Suivi du personnel'!$B193," ",'Suivi du personnel'!GG$8),'importation prevair'!$O:$O))</f>
        <v/>
      </c>
      <c r="GH193" s="162" t="str">
        <f>IF($B193="","",SUMIF('importation prevair'!$A:$A,CONCATENATE('Suivi du personnel'!$B193," ",'Suivi du personnel'!GH$8),'importation prevair'!$O:$O))</f>
        <v/>
      </c>
      <c r="GI193" s="162" t="str">
        <f>IF($B193="","",SUMIF('importation prevair'!$A:$A,CONCATENATE('Suivi du personnel'!$B193," ",'Suivi du personnel'!GI$8),'importation prevair'!$O:$O))</f>
        <v/>
      </c>
      <c r="GJ193" s="259" t="str">
        <f>IF($B193="","",SUMIF('importation prevair'!$A:$A,CONCATENATE('Suivi du personnel'!$B193," ",'Suivi du personnel'!GJ$8),'importation prevair'!$O:$O))</f>
        <v/>
      </c>
      <c r="GK193" s="260" t="str">
        <f>IF($B193="","",SUMIF('importation prevair'!$A:$A,CONCATENATE('Suivi du personnel'!$B193," ",'Suivi du personnel'!GK$8),'importation prevair'!$O:$O))</f>
        <v/>
      </c>
      <c r="GL193" s="162" t="str">
        <f>IF($B193="","",SUMIF('importation prevair'!$A:$A,CONCATENATE('Suivi du personnel'!$B193," ",'Suivi du personnel'!GL$8),'importation prevair'!$O:$O))</f>
        <v/>
      </c>
      <c r="GM193" s="162" t="str">
        <f>IF($B193="","",SUMIF('importation prevair'!$A:$A,CONCATENATE('Suivi du personnel'!$B193," ",'Suivi du personnel'!GM$8),'importation prevair'!$O:$O))</f>
        <v/>
      </c>
      <c r="GN193" s="162" t="str">
        <f>IF($B193="","",SUMIF('importation prevair'!$A:$A,CONCATENATE('Suivi du personnel'!$B193," ",'Suivi du personnel'!GN$8),'importation prevair'!$O:$O))</f>
        <v/>
      </c>
      <c r="GO193" s="162" t="str">
        <f>IF($B193="","",SUMIF('importation prevair'!$A:$A,CONCATENATE('Suivi du personnel'!$B193," ",'Suivi du personnel'!GO$8),'importation prevair'!$O:$O))</f>
        <v/>
      </c>
      <c r="GP193" s="162" t="str">
        <f>IF($B193="","",SUMIF('importation prevair'!$A:$A,CONCATENATE('Suivi du personnel'!$B193," ",'Suivi du personnel'!GP$8),'importation prevair'!$O:$O))</f>
        <v/>
      </c>
      <c r="GQ193" s="261" t="str">
        <f>IF($B193="","",SUMIF('importation prevair'!$A:$A,CONCATENATE('Suivi du personnel'!$B193," ",'Suivi du personnel'!GQ$8),'importation prevair'!$O:$O))</f>
        <v/>
      </c>
    </row>
    <row r="194" spans="1:199" s="164" customFormat="1" ht="13.5" thickBot="1" x14ac:dyDescent="0.25">
      <c r="A194" s="289" t="str">
        <f>IF($B194="","",VLOOKUP($B194,'info personnel sur AT'!$A$3:$C$298,2,FALSE))</f>
        <v/>
      </c>
      <c r="B194" s="287"/>
      <c r="C194" s="284" t="str">
        <f>IF($B194="","",VLOOKUP($B194,'info personnel sur AT'!$A$3:$Q$298,3,FALSE))</f>
        <v/>
      </c>
      <c r="D194" s="280" t="str">
        <f>IF($B194="","",VLOOKUP($B194,'info personnel sur AT'!$A$3:$Q$298,4,FALSE))</f>
        <v/>
      </c>
      <c r="E194" s="277" t="str">
        <f>IF($B194="","",VLOOKUP($B194,'info personnel sur AT'!$A$3:$Q$298,5,FALSE))</f>
        <v/>
      </c>
      <c r="F194" s="219">
        <f t="shared" si="144"/>
        <v>0</v>
      </c>
      <c r="G194" s="240">
        <v>0.3</v>
      </c>
      <c r="H194" s="218">
        <f t="shared" si="138"/>
        <v>0.3</v>
      </c>
      <c r="I194" s="22" t="str">
        <f>IF($B194="","",VLOOKUP($B194,'info personnel sur AT'!$A$3:$Q$298,6,FALSE))</f>
        <v/>
      </c>
      <c r="J194" s="22" t="str">
        <f>IF($B194="","",VLOOKUP($B194,'info personnel sur AT'!$A$3:$Q$298,7,FALSE))</f>
        <v/>
      </c>
      <c r="K194" s="22" t="str">
        <f>IF($B194="","",VLOOKUP($B194,'info personnel sur AT'!$A$3:$Q$298,8,FALSE))</f>
        <v/>
      </c>
      <c r="L194" s="22" t="str">
        <f>IF($B194="","",VLOOKUP($B194,'info personnel sur AT'!$A$3:$Q$298,9,FALSE))</f>
        <v/>
      </c>
      <c r="M194" s="22" t="str">
        <f>IF($B194="","",VLOOKUP($B194,'info personnel sur AT'!$A$3:$Q$298,10,FALSE))</f>
        <v/>
      </c>
      <c r="N194" s="22" t="str">
        <f>IF($B194="","",VLOOKUP($B194,'info personnel sur AT'!$A$3:$Q$298,11,FALSE))</f>
        <v/>
      </c>
      <c r="O194" s="22" t="str">
        <f>IF($B194="","",VLOOKUP($B194,'info personnel sur AT'!$A$3:$Q$298,12,FALSE))</f>
        <v/>
      </c>
      <c r="P194" s="22" t="str">
        <f>IF($B194="","",VLOOKUP($B194,'info personnel sur AT'!$A$3:$Q$298,13,FALSE))</f>
        <v/>
      </c>
      <c r="Q194" s="22" t="str">
        <f>IF($B194="","",VLOOKUP($B194,'info personnel sur AT'!$A$3:$Q$298,14,FALSE))</f>
        <v/>
      </c>
      <c r="R194" s="22" t="str">
        <f>IF($B194="","",VLOOKUP($B194,'info personnel sur AT'!$A$3:$Q$298,15,FALSE))</f>
        <v/>
      </c>
      <c r="S194" s="22" t="str">
        <f>IF($B194="","",VLOOKUP($B194,'info personnel sur AT'!$A$3:$Q$298,16,FALSE))</f>
        <v/>
      </c>
      <c r="T194" s="22" t="str">
        <f>IF($B194="","",VLOOKUP($B194,'info personnel sur AT'!$A$3:$Q$298,17,FALSE))</f>
        <v/>
      </c>
      <c r="U194" s="11">
        <f t="shared" si="139"/>
        <v>0</v>
      </c>
      <c r="V194" s="2">
        <f t="shared" si="140"/>
        <v>0</v>
      </c>
      <c r="W194" s="6">
        <f t="shared" si="141"/>
        <v>0</v>
      </c>
      <c r="X194" s="180">
        <f t="shared" si="142"/>
        <v>1.8</v>
      </c>
      <c r="Y194" s="179">
        <f t="shared" si="145"/>
        <v>5</v>
      </c>
      <c r="Z194" s="192">
        <f t="shared" si="143"/>
        <v>10</v>
      </c>
      <c r="AA194" s="195">
        <f t="shared" si="108"/>
        <v>0</v>
      </c>
      <c r="AB194" s="195">
        <f t="shared" si="109"/>
        <v>0</v>
      </c>
      <c r="AC194" s="195">
        <f t="shared" si="110"/>
        <v>0</v>
      </c>
      <c r="AD194" s="195">
        <f t="shared" si="111"/>
        <v>0</v>
      </c>
      <c r="AE194" s="195">
        <f t="shared" si="112"/>
        <v>0</v>
      </c>
      <c r="AF194" s="195">
        <f t="shared" si="113"/>
        <v>0</v>
      </c>
      <c r="AG194" s="195">
        <f t="shared" si="114"/>
        <v>0</v>
      </c>
      <c r="AH194" s="248">
        <f t="shared" si="115"/>
        <v>0</v>
      </c>
      <c r="AI194" s="248">
        <f t="shared" si="116"/>
        <v>0</v>
      </c>
      <c r="AJ194" s="248">
        <f t="shared" si="117"/>
        <v>0</v>
      </c>
      <c r="AK194" s="248">
        <f t="shared" si="118"/>
        <v>0</v>
      </c>
      <c r="AL194" s="248">
        <f t="shared" si="119"/>
        <v>0</v>
      </c>
      <c r="AM194" s="248">
        <f t="shared" si="120"/>
        <v>0</v>
      </c>
      <c r="AN194" s="248">
        <f t="shared" si="121"/>
        <v>0</v>
      </c>
      <c r="AO194" s="248">
        <f t="shared" si="122"/>
        <v>0</v>
      </c>
      <c r="AP194" s="248">
        <f t="shared" si="123"/>
        <v>0</v>
      </c>
      <c r="AQ194" s="248">
        <f t="shared" si="124"/>
        <v>0</v>
      </c>
      <c r="AR194" s="248">
        <f t="shared" si="125"/>
        <v>0</v>
      </c>
      <c r="AS194" s="248">
        <f t="shared" si="126"/>
        <v>0</v>
      </c>
      <c r="AT194" s="248">
        <f t="shared" si="127"/>
        <v>0</v>
      </c>
      <c r="AU194" s="248">
        <f t="shared" si="128"/>
        <v>0</v>
      </c>
      <c r="AV194" s="245">
        <f t="shared" si="135"/>
        <v>0</v>
      </c>
      <c r="AW194" s="245">
        <f t="shared" si="136"/>
        <v>0</v>
      </c>
      <c r="AX194" s="252">
        <f t="shared" si="137"/>
        <v>0</v>
      </c>
      <c r="AY194" s="253">
        <f t="shared" si="132"/>
        <v>0</v>
      </c>
      <c r="AZ194" s="253">
        <f t="shared" si="133"/>
        <v>0</v>
      </c>
      <c r="BA194" s="221" t="str">
        <f>IF($B194="","",SUMIF('importation prevair'!$A:$A,CONCATENATE('Suivi du personnel'!$B194," ",'Suivi du personnel'!BA$8),'importation prevair'!$O:$O))</f>
        <v/>
      </c>
      <c r="BB194" s="222" t="str">
        <f>IF($B194="","",SUMIF('importation prevair'!$A:$A,CONCATENATE('Suivi du personnel'!$B194," ",'Suivi du personnel'!BB$8),'importation prevair'!$O:$O))</f>
        <v/>
      </c>
      <c r="BC194" s="222" t="str">
        <f>IF($B194="","",SUMIF('importation prevair'!$A:$A,CONCATENATE('Suivi du personnel'!$B194," ",'Suivi du personnel'!BC$8),'importation prevair'!$O:$O))</f>
        <v/>
      </c>
      <c r="BD194" s="222" t="str">
        <f>IF($B194="","",SUMIF('importation prevair'!$A:$A,CONCATENATE('Suivi du personnel'!$B194," ",'Suivi du personnel'!BD$8),'importation prevair'!$O:$O))</f>
        <v/>
      </c>
      <c r="BE194" s="222" t="str">
        <f>IF($B194="","",SUMIF('importation prevair'!$A:$A,CONCATENATE('Suivi du personnel'!$B194," ",'Suivi du personnel'!BE$8),'importation prevair'!$O:$O))</f>
        <v/>
      </c>
      <c r="BF194" s="222" t="str">
        <f>IF($B194="","",SUMIF('importation prevair'!$A:$A,CONCATENATE('Suivi du personnel'!$B194," ",'Suivi du personnel'!BF$8),'importation prevair'!$O:$O))</f>
        <v/>
      </c>
      <c r="BG194" s="223" t="str">
        <f>IF($B194="","",SUMIF('importation prevair'!$A:$A,CONCATENATE('Suivi du personnel'!$B194," ",'Suivi du personnel'!BG$8),'importation prevair'!$O:$O))</f>
        <v/>
      </c>
      <c r="BH194" s="221" t="str">
        <f>IF($B194="","",SUMIF('importation prevair'!$A:$A,CONCATENATE('Suivi du personnel'!$B194," ",'Suivi du personnel'!BH$8),'importation prevair'!$O:$O))</f>
        <v/>
      </c>
      <c r="BI194" s="222" t="str">
        <f>IF($B194="","",SUMIF('importation prevair'!$A:$A,CONCATENATE('Suivi du personnel'!$B194," ",'Suivi du personnel'!BI$8),'importation prevair'!$O:$O))</f>
        <v/>
      </c>
      <c r="BJ194" s="222" t="str">
        <f>IF($B194="","",SUMIF('importation prevair'!$A:$A,CONCATENATE('Suivi du personnel'!$B194," ",'Suivi du personnel'!BJ$8),'importation prevair'!$O:$O))</f>
        <v/>
      </c>
      <c r="BK194" s="222" t="str">
        <f>IF($B194="","",SUMIF('importation prevair'!$A:$A,CONCATENATE('Suivi du personnel'!$B194," ",'Suivi du personnel'!BK$8),'importation prevair'!$O:$O))</f>
        <v/>
      </c>
      <c r="BL194" s="222" t="str">
        <f>IF($B194="","",SUMIF('importation prevair'!$A:$A,CONCATENATE('Suivi du personnel'!$B194," ",'Suivi du personnel'!BL$8),'importation prevair'!$O:$O))</f>
        <v/>
      </c>
      <c r="BM194" s="222" t="str">
        <f>IF($B194="","",SUMIF('importation prevair'!$A:$A,CONCATENATE('Suivi du personnel'!$B194," ",'Suivi du personnel'!BM$8),'importation prevair'!$O:$O))</f>
        <v/>
      </c>
      <c r="BN194" s="223" t="str">
        <f>IF($B194="","",SUMIF('importation prevair'!$A:$A,CONCATENATE('Suivi du personnel'!$B194," ",'Suivi du personnel'!BN$8),'importation prevair'!$O:$O))</f>
        <v/>
      </c>
      <c r="BO194" s="221" t="str">
        <f>IF($B194="","",SUMIF('importation prevair'!$A:$A,CONCATENATE('Suivi du personnel'!$B194," ",'Suivi du personnel'!BO$8),'importation prevair'!$O:$O))</f>
        <v/>
      </c>
      <c r="BP194" s="222" t="str">
        <f>IF($B194="","",SUMIF('importation prevair'!$A:$A,CONCATENATE('Suivi du personnel'!$B194," ",'Suivi du personnel'!BP$8),'importation prevair'!$O:$O))</f>
        <v/>
      </c>
      <c r="BQ194" s="222" t="str">
        <f>IF($B194="","",SUMIF('importation prevair'!$A:$A,CONCATENATE('Suivi du personnel'!$B194," ",'Suivi du personnel'!BQ$8),'importation prevair'!$O:$O))</f>
        <v/>
      </c>
      <c r="BR194" s="222" t="str">
        <f>IF($B194="","",SUMIF('importation prevair'!$A:$A,CONCATENATE('Suivi du personnel'!$B194," ",'Suivi du personnel'!BR$8),'importation prevair'!$O:$O))</f>
        <v/>
      </c>
      <c r="BS194" s="222" t="str">
        <f>IF($B194="","",SUMIF('importation prevair'!$A:$A,CONCATENATE('Suivi du personnel'!$B194," ",'Suivi du personnel'!BS$8),'importation prevair'!$O:$O))</f>
        <v/>
      </c>
      <c r="BT194" s="222" t="str">
        <f>IF($B194="","",SUMIF('importation prevair'!$A:$A,CONCATENATE('Suivi du personnel'!$B194," ",'Suivi du personnel'!BT$8),'importation prevair'!$O:$O))</f>
        <v/>
      </c>
      <c r="BU194" s="223" t="str">
        <f>IF($B194="","",SUMIF('importation prevair'!$A:$A,CONCATENATE('Suivi du personnel'!$B194," ",'Suivi du personnel'!BU$8),'importation prevair'!$O:$O))</f>
        <v/>
      </c>
      <c r="BV194" s="221" t="str">
        <f>IF($B194="","",SUMIF('importation prevair'!$A:$A,CONCATENATE('Suivi du personnel'!$B194," ",'Suivi du personnel'!BV$8),'importation prevair'!$O:$O))</f>
        <v/>
      </c>
      <c r="BW194" s="222" t="str">
        <f>IF($B194="","",SUMIF('importation prevair'!$A:$A,CONCATENATE('Suivi du personnel'!$B194," ",'Suivi du personnel'!BW$8),'importation prevair'!$O:$O))</f>
        <v/>
      </c>
      <c r="BX194" s="222" t="str">
        <f>IF($B194="","",SUMIF('importation prevair'!$A:$A,CONCATENATE('Suivi du personnel'!$B194," ",'Suivi du personnel'!BX$8),'importation prevair'!$O:$O))</f>
        <v/>
      </c>
      <c r="BY194" s="222" t="str">
        <f>IF($B194="","",SUMIF('importation prevair'!$A:$A,CONCATENATE('Suivi du personnel'!$B194," ",'Suivi du personnel'!BY$8),'importation prevair'!$O:$O))</f>
        <v/>
      </c>
      <c r="BZ194" s="222" t="str">
        <f>IF($B194="","",SUMIF('importation prevair'!$A:$A,CONCATENATE('Suivi du personnel'!$B194," ",'Suivi du personnel'!BZ$8),'importation prevair'!$O:$O))</f>
        <v/>
      </c>
      <c r="CA194" s="222" t="str">
        <f>IF($B194="","",SUMIF('importation prevair'!$A:$A,CONCATENATE('Suivi du personnel'!$B194," ",'Suivi du personnel'!CA$8),'importation prevair'!$O:$O))</f>
        <v/>
      </c>
      <c r="CB194" s="223" t="str">
        <f>IF($B194="","",SUMIF('importation prevair'!$A:$A,CONCATENATE('Suivi du personnel'!$B194," ",'Suivi du personnel'!CB$8),'importation prevair'!$O:$O))</f>
        <v/>
      </c>
      <c r="CC194" s="221" t="str">
        <f>IF($B194="","",SUMIF('importation prevair'!$A:$A,CONCATENATE('Suivi du personnel'!$B194," ",'Suivi du personnel'!CC$8),'importation prevair'!$O:$O))</f>
        <v/>
      </c>
      <c r="CD194" s="222" t="str">
        <f>IF($B194="","",SUMIF('importation prevair'!$A:$A,CONCATENATE('Suivi du personnel'!$B194," ",'Suivi du personnel'!CD$8),'importation prevair'!$O:$O))</f>
        <v/>
      </c>
      <c r="CE194" s="222" t="str">
        <f>IF($B194="","",SUMIF('importation prevair'!$A:$A,CONCATENATE('Suivi du personnel'!$B194," ",'Suivi du personnel'!CE$8),'importation prevair'!$O:$O))</f>
        <v/>
      </c>
      <c r="CF194" s="222" t="str">
        <f>IF($B194="","",SUMIF('importation prevair'!$A:$A,CONCATENATE('Suivi du personnel'!$B194," ",'Suivi du personnel'!CF$8),'importation prevair'!$O:$O))</f>
        <v/>
      </c>
      <c r="CG194" s="222" t="str">
        <f>IF($B194="","",SUMIF('importation prevair'!$A:$A,CONCATENATE('Suivi du personnel'!$B194," ",'Suivi du personnel'!CG$8),'importation prevair'!$O:$O))</f>
        <v/>
      </c>
      <c r="CH194" s="222" t="str">
        <f>IF($B194="","",SUMIF('importation prevair'!$A:$A,CONCATENATE('Suivi du personnel'!$B194," ",'Suivi du personnel'!CH$8),'importation prevair'!$O:$O))</f>
        <v/>
      </c>
      <c r="CI194" s="223" t="str">
        <f>IF($B194="","",SUMIF('importation prevair'!$A:$A,CONCATENATE('Suivi du personnel'!$B194," ",'Suivi du personnel'!CI$8),'importation prevair'!$O:$O))</f>
        <v/>
      </c>
      <c r="CJ194" s="221" t="str">
        <f>IF($B194="","",SUMIF('importation prevair'!$A:$A,CONCATENATE('Suivi du personnel'!$B194," ",'Suivi du personnel'!CJ$8),'importation prevair'!$O:$O))</f>
        <v/>
      </c>
      <c r="CK194" s="222" t="str">
        <f>IF($B194="","",SUMIF('importation prevair'!$A:$A,CONCATENATE('Suivi du personnel'!$B194," ",'Suivi du personnel'!CK$8),'importation prevair'!$O:$O))</f>
        <v/>
      </c>
      <c r="CL194" s="222" t="str">
        <f>IF($B194="","",SUMIF('importation prevair'!$A:$A,CONCATENATE('Suivi du personnel'!$B194," ",'Suivi du personnel'!CL$8),'importation prevair'!$O:$O))</f>
        <v/>
      </c>
      <c r="CM194" s="222" t="str">
        <f>IF($B194="","",SUMIF('importation prevair'!$A:$A,CONCATENATE('Suivi du personnel'!$B194," ",'Suivi du personnel'!CM$8),'importation prevair'!$O:$O))</f>
        <v/>
      </c>
      <c r="CN194" s="222" t="str">
        <f>IF($B194="","",SUMIF('importation prevair'!$A:$A,CONCATENATE('Suivi du personnel'!$B194," ",'Suivi du personnel'!CN$8),'importation prevair'!$O:$O))</f>
        <v/>
      </c>
      <c r="CO194" s="222" t="str">
        <f>IF($B194="","",SUMIF('importation prevair'!$A:$A,CONCATENATE('Suivi du personnel'!$B194," ",'Suivi du personnel'!CO$8),'importation prevair'!$O:$O))</f>
        <v/>
      </c>
      <c r="CP194" s="223" t="str">
        <f>IF($B194="","",SUMIF('importation prevair'!$A:$A,CONCATENATE('Suivi du personnel'!$B194," ",'Suivi du personnel'!CP$8),'importation prevair'!$O:$O))</f>
        <v/>
      </c>
      <c r="CQ194" s="221" t="str">
        <f>IF($B194="","",SUMIF('importation prevair'!$A:$A,CONCATENATE('Suivi du personnel'!$B194," ",'Suivi du personnel'!CQ$8),'importation prevair'!$O:$O))</f>
        <v/>
      </c>
      <c r="CR194" s="222" t="str">
        <f>IF($B194="","",SUMIF('importation prevair'!$A:$A,CONCATENATE('Suivi du personnel'!$B194," ",'Suivi du personnel'!CR$8),'importation prevair'!$O:$O))</f>
        <v/>
      </c>
      <c r="CS194" s="222" t="str">
        <f>IF($B194="","",SUMIF('importation prevair'!$A:$A,CONCATENATE('Suivi du personnel'!$B194," ",'Suivi du personnel'!CS$8),'importation prevair'!$O:$O))</f>
        <v/>
      </c>
      <c r="CT194" s="222" t="str">
        <f>IF($B194="","",SUMIF('importation prevair'!$A:$A,CONCATENATE('Suivi du personnel'!$B194," ",'Suivi du personnel'!CT$8),'importation prevair'!$O:$O))</f>
        <v/>
      </c>
      <c r="CU194" s="222" t="str">
        <f>IF($B194="","",SUMIF('importation prevair'!$A:$A,CONCATENATE('Suivi du personnel'!$B194," ",'Suivi du personnel'!CU$8),'importation prevair'!$O:$O))</f>
        <v/>
      </c>
      <c r="CV194" s="222" t="str">
        <f>IF($B194="","",SUMIF('importation prevair'!$A:$A,CONCATENATE('Suivi du personnel'!$B194," ",'Suivi du personnel'!CV$8),'importation prevair'!$O:$O))</f>
        <v/>
      </c>
      <c r="CW194" s="223" t="str">
        <f>IF($B194="","",SUMIF('importation prevair'!$A:$A,CONCATENATE('Suivi du personnel'!$B194," ",'Suivi du personnel'!CW$8),'importation prevair'!$O:$O))</f>
        <v/>
      </c>
      <c r="CX194" s="221" t="str">
        <f>IF($B194="","",SUMIF('importation prevair'!$A:$A,CONCATENATE('Suivi du personnel'!$B194," ",'Suivi du personnel'!CX$8),'importation prevair'!$O:$O))</f>
        <v/>
      </c>
      <c r="CY194" s="222" t="str">
        <f>IF($B194="","",SUMIF('importation prevair'!$A:$A,CONCATENATE('Suivi du personnel'!$B194," ",'Suivi du personnel'!CY$8),'importation prevair'!$O:$O))</f>
        <v/>
      </c>
      <c r="CZ194" s="222" t="str">
        <f>IF($B194="","",SUMIF('importation prevair'!$A:$A,CONCATENATE('Suivi du personnel'!$B194," ",'Suivi du personnel'!CZ$8),'importation prevair'!$O:$O))</f>
        <v/>
      </c>
      <c r="DA194" s="222" t="str">
        <f>IF($B194="","",SUMIF('importation prevair'!$A:$A,CONCATENATE('Suivi du personnel'!$B194," ",'Suivi du personnel'!DA$8),'importation prevair'!$O:$O))</f>
        <v/>
      </c>
      <c r="DB194" s="222" t="str">
        <f>IF($B194="","",SUMIF('importation prevair'!$A:$A,CONCATENATE('Suivi du personnel'!$B194," ",'Suivi du personnel'!DB$8),'importation prevair'!$O:$O))</f>
        <v/>
      </c>
      <c r="DC194" s="222" t="str">
        <f>IF($B194="","",SUMIF('importation prevair'!$A:$A,CONCATENATE('Suivi du personnel'!$B194," ",'Suivi du personnel'!DC$8),'importation prevair'!$O:$O))</f>
        <v/>
      </c>
      <c r="DD194" s="223" t="str">
        <f>IF($B194="","",SUMIF('importation prevair'!$A:$A,CONCATENATE('Suivi du personnel'!$B194," ",'Suivi du personnel'!DD$8),'importation prevair'!$O:$O))</f>
        <v/>
      </c>
      <c r="DE194" s="260" t="str">
        <f>IF($B194="","",SUMIF('importation prevair'!$A:$A,CONCATENATE('Suivi du personnel'!$B194," ",'Suivi du personnel'!DE$8),'importation prevair'!$O:$O))</f>
        <v/>
      </c>
      <c r="DF194" s="162" t="str">
        <f>IF($B194="","",SUMIF('importation prevair'!$A:$A,CONCATENATE('Suivi du personnel'!$B194," ",'Suivi du personnel'!DF$8),'importation prevair'!$O:$O))</f>
        <v/>
      </c>
      <c r="DG194" s="162" t="str">
        <f>IF($B194="","",SUMIF('importation prevair'!$A:$A,CONCATENATE('Suivi du personnel'!$B194," ",'Suivi du personnel'!DG$8),'importation prevair'!$O:$O))</f>
        <v/>
      </c>
      <c r="DH194" s="162" t="str">
        <f>IF($B194="","",SUMIF('importation prevair'!$A:$A,CONCATENATE('Suivi du personnel'!$B194," ",'Suivi du personnel'!DH$8),'importation prevair'!$O:$O))</f>
        <v/>
      </c>
      <c r="DI194" s="162" t="str">
        <f>IF($B194="","",SUMIF('importation prevair'!$A:$A,CONCATENATE('Suivi du personnel'!$B194," ",'Suivi du personnel'!DI$8),'importation prevair'!$O:$O))</f>
        <v/>
      </c>
      <c r="DJ194" s="162" t="str">
        <f>IF($B194="","",SUMIF('importation prevair'!$A:$A,CONCATENATE('Suivi du personnel'!$B194," ",'Suivi du personnel'!DJ$8),'importation prevair'!$O:$O))</f>
        <v/>
      </c>
      <c r="DK194" s="261" t="str">
        <f>IF($B194="","",SUMIF('importation prevair'!$A:$A,CONCATENATE('Suivi du personnel'!$B194," ",'Suivi du personnel'!DK$8),'importation prevair'!$O:$O))</f>
        <v/>
      </c>
      <c r="DL194" s="162" t="str">
        <f>IF($B194="","",SUMIF('importation prevair'!$A:$A,CONCATENATE('Suivi du personnel'!$B194," ",'Suivi du personnel'!DL$8),'importation prevair'!$O:$O))</f>
        <v/>
      </c>
      <c r="DM194" s="162" t="str">
        <f>IF($B194="","",SUMIF('importation prevair'!$A:$A,CONCATENATE('Suivi du personnel'!$B194," ",'Suivi du personnel'!DM$8),'importation prevair'!$O:$O))</f>
        <v/>
      </c>
      <c r="DN194" s="162" t="str">
        <f>IF($B194="","",SUMIF('importation prevair'!$A:$A,CONCATENATE('Suivi du personnel'!$B194," ",'Suivi du personnel'!DN$8),'importation prevair'!$O:$O))</f>
        <v/>
      </c>
      <c r="DO194" s="162" t="str">
        <f>IF($B194="","",SUMIF('importation prevair'!$A:$A,CONCATENATE('Suivi du personnel'!$B194," ",'Suivi du personnel'!DO$8),'importation prevair'!$O:$O))</f>
        <v/>
      </c>
      <c r="DP194" s="162" t="str">
        <f>IF($B194="","",SUMIF('importation prevair'!$A:$A,CONCATENATE('Suivi du personnel'!$B194," ",'Suivi du personnel'!DP$8),'importation prevair'!$O:$O))</f>
        <v/>
      </c>
      <c r="DQ194" s="162" t="str">
        <f>IF($B194="","",SUMIF('importation prevair'!$A:$A,CONCATENATE('Suivi du personnel'!$B194," ",'Suivi du personnel'!DQ$8),'importation prevair'!$O:$O))</f>
        <v/>
      </c>
      <c r="DR194" s="259" t="str">
        <f>IF($B194="","",SUMIF('importation prevair'!$A:$A,CONCATENATE('Suivi du personnel'!$B194," ",'Suivi du personnel'!DR$8),'importation prevair'!$O:$O))</f>
        <v/>
      </c>
      <c r="DS194" s="260" t="str">
        <f>IF($B194="","",SUMIF('importation prevair'!$A:$A,CONCATENATE('Suivi du personnel'!$B194," ",'Suivi du personnel'!DS$8),'importation prevair'!$O:$O))</f>
        <v/>
      </c>
      <c r="DT194" s="162" t="str">
        <f>IF($B194="","",SUMIF('importation prevair'!$A:$A,CONCATENATE('Suivi du personnel'!$B194," ",'Suivi du personnel'!DT$8),'importation prevair'!$O:$O))</f>
        <v/>
      </c>
      <c r="DU194" s="162" t="str">
        <f>IF($B194="","",SUMIF('importation prevair'!$A:$A,CONCATENATE('Suivi du personnel'!$B194," ",'Suivi du personnel'!DU$8),'importation prevair'!$O:$O))</f>
        <v/>
      </c>
      <c r="DV194" s="162" t="str">
        <f>IF($B194="","",SUMIF('importation prevair'!$A:$A,CONCATENATE('Suivi du personnel'!$B194," ",'Suivi du personnel'!DV$8),'importation prevair'!$O:$O))</f>
        <v/>
      </c>
      <c r="DW194" s="162" t="str">
        <f>IF($B194="","",SUMIF('importation prevair'!$A:$A,CONCATENATE('Suivi du personnel'!$B194," ",'Suivi du personnel'!DW$8),'importation prevair'!$O:$O))</f>
        <v/>
      </c>
      <c r="DX194" s="162" t="str">
        <f>IF($B194="","",SUMIF('importation prevair'!$A:$A,CONCATENATE('Suivi du personnel'!$B194," ",'Suivi du personnel'!DX$8),'importation prevair'!$O:$O))</f>
        <v/>
      </c>
      <c r="DY194" s="261" t="str">
        <f>IF($B194="","",SUMIF('importation prevair'!$A:$A,CONCATENATE('Suivi du personnel'!$B194," ",'Suivi du personnel'!DY$8),'importation prevair'!$O:$O))</f>
        <v/>
      </c>
      <c r="DZ194" s="162" t="str">
        <f>IF($B194="","",SUMIF('importation prevair'!$A:$A,CONCATENATE('Suivi du personnel'!$B194," ",'Suivi du personnel'!DZ$8),'importation prevair'!$O:$O))</f>
        <v/>
      </c>
      <c r="EA194" s="162" t="str">
        <f>IF($B194="","",SUMIF('importation prevair'!$A:$A,CONCATENATE('Suivi du personnel'!$B194," ",'Suivi du personnel'!EA$8),'importation prevair'!$O:$O))</f>
        <v/>
      </c>
      <c r="EB194" s="162" t="str">
        <f>IF($B194="","",SUMIF('importation prevair'!$A:$A,CONCATENATE('Suivi du personnel'!$B194," ",'Suivi du personnel'!EB$8),'importation prevair'!$O:$O))</f>
        <v/>
      </c>
      <c r="EC194" s="162" t="str">
        <f>IF($B194="","",SUMIF('importation prevair'!$A:$A,CONCATENATE('Suivi du personnel'!$B194," ",'Suivi du personnel'!EC$8),'importation prevair'!$O:$O))</f>
        <v/>
      </c>
      <c r="ED194" s="162" t="str">
        <f>IF($B194="","",SUMIF('importation prevair'!$A:$A,CONCATENATE('Suivi du personnel'!$B194," ",'Suivi du personnel'!ED$8),'importation prevair'!$O:$O))</f>
        <v/>
      </c>
      <c r="EE194" s="162" t="str">
        <f>IF($B194="","",SUMIF('importation prevair'!$A:$A,CONCATENATE('Suivi du personnel'!$B194," ",'Suivi du personnel'!EE$8),'importation prevair'!$O:$O))</f>
        <v/>
      </c>
      <c r="EF194" s="259" t="str">
        <f>IF($B194="","",SUMIF('importation prevair'!$A:$A,CONCATENATE('Suivi du personnel'!$B194," ",'Suivi du personnel'!EF$8),'importation prevair'!$O:$O))</f>
        <v/>
      </c>
      <c r="EG194" s="260" t="str">
        <f>IF($B194="","",SUMIF('importation prevair'!$A:$A,CONCATENATE('Suivi du personnel'!$B194," ",'Suivi du personnel'!EG$8),'importation prevair'!$O:$O))</f>
        <v/>
      </c>
      <c r="EH194" s="162" t="str">
        <f>IF($B194="","",SUMIF('importation prevair'!$A:$A,CONCATENATE('Suivi du personnel'!$B194," ",'Suivi du personnel'!EH$8),'importation prevair'!$O:$O))</f>
        <v/>
      </c>
      <c r="EI194" s="162" t="str">
        <f>IF($B194="","",SUMIF('importation prevair'!$A:$A,CONCATENATE('Suivi du personnel'!$B194," ",'Suivi du personnel'!EI$8),'importation prevair'!$O:$O))</f>
        <v/>
      </c>
      <c r="EJ194" s="162" t="str">
        <f>IF($B194="","",SUMIF('importation prevair'!$A:$A,CONCATENATE('Suivi du personnel'!$B194," ",'Suivi du personnel'!EJ$8),'importation prevair'!$O:$O))</f>
        <v/>
      </c>
      <c r="EK194" s="162" t="str">
        <f>IF($B194="","",SUMIF('importation prevair'!$A:$A,CONCATENATE('Suivi du personnel'!$B194," ",'Suivi du personnel'!EK$8),'importation prevair'!$O:$O))</f>
        <v/>
      </c>
      <c r="EL194" s="162" t="str">
        <f>IF($B194="","",SUMIF('importation prevair'!$A:$A,CONCATENATE('Suivi du personnel'!$B194," ",'Suivi du personnel'!EL$8),'importation prevair'!$O:$O))</f>
        <v/>
      </c>
      <c r="EM194" s="261" t="str">
        <f>IF($B194="","",SUMIF('importation prevair'!$A:$A,CONCATENATE('Suivi du personnel'!$B194," ",'Suivi du personnel'!EM$8),'importation prevair'!$O:$O))</f>
        <v/>
      </c>
      <c r="EN194" s="162" t="str">
        <f>IF($B194="","",SUMIF('importation prevair'!$A:$A,CONCATENATE('Suivi du personnel'!$B194," ",'Suivi du personnel'!EN$8),'importation prevair'!$O:$O))</f>
        <v/>
      </c>
      <c r="EO194" s="162" t="str">
        <f>IF($B194="","",SUMIF('importation prevair'!$A:$A,CONCATENATE('Suivi du personnel'!$B194," ",'Suivi du personnel'!EO$8),'importation prevair'!$O:$O))</f>
        <v/>
      </c>
      <c r="EP194" s="162" t="str">
        <f>IF($B194="","",SUMIF('importation prevair'!$A:$A,CONCATENATE('Suivi du personnel'!$B194," ",'Suivi du personnel'!EP$8),'importation prevair'!$O:$O))</f>
        <v/>
      </c>
      <c r="EQ194" s="162" t="str">
        <f>IF($B194="","",SUMIF('importation prevair'!$A:$A,CONCATENATE('Suivi du personnel'!$B194," ",'Suivi du personnel'!EQ$8),'importation prevair'!$O:$O))</f>
        <v/>
      </c>
      <c r="ER194" s="162" t="str">
        <f>IF($B194="","",SUMIF('importation prevair'!$A:$A,CONCATENATE('Suivi du personnel'!$B194," ",'Suivi du personnel'!ER$8),'importation prevair'!$O:$O))</f>
        <v/>
      </c>
      <c r="ES194" s="162" t="str">
        <f>IF($B194="","",SUMIF('importation prevair'!$A:$A,CONCATENATE('Suivi du personnel'!$B194," ",'Suivi du personnel'!ES$8),'importation prevair'!$O:$O))</f>
        <v/>
      </c>
      <c r="ET194" s="259" t="str">
        <f>IF($B194="","",SUMIF('importation prevair'!$A:$A,CONCATENATE('Suivi du personnel'!$B194," ",'Suivi du personnel'!ET$8),'importation prevair'!$O:$O))</f>
        <v/>
      </c>
      <c r="EU194" s="260" t="str">
        <f>IF($B194="","",SUMIF('importation prevair'!$A:$A,CONCATENATE('Suivi du personnel'!$B194," ",'Suivi du personnel'!EU$8),'importation prevair'!$O:$O))</f>
        <v/>
      </c>
      <c r="EV194" s="162" t="str">
        <f>IF($B194="","",SUMIF('importation prevair'!$A:$A,CONCATENATE('Suivi du personnel'!$B194," ",'Suivi du personnel'!EV$8),'importation prevair'!$O:$O))</f>
        <v/>
      </c>
      <c r="EW194" s="162" t="str">
        <f>IF($B194="","",SUMIF('importation prevair'!$A:$A,CONCATENATE('Suivi du personnel'!$B194," ",'Suivi du personnel'!EW$8),'importation prevair'!$O:$O))</f>
        <v/>
      </c>
      <c r="EX194" s="162" t="str">
        <f>IF($B194="","",SUMIF('importation prevair'!$A:$A,CONCATENATE('Suivi du personnel'!$B194," ",'Suivi du personnel'!EX$8),'importation prevair'!$O:$O))</f>
        <v/>
      </c>
      <c r="EY194" s="162" t="str">
        <f>IF($B194="","",SUMIF('importation prevair'!$A:$A,CONCATENATE('Suivi du personnel'!$B194," ",'Suivi du personnel'!EY$8),'importation prevair'!$O:$O))</f>
        <v/>
      </c>
      <c r="EZ194" s="162" t="str">
        <f>IF($B194="","",SUMIF('importation prevair'!$A:$A,CONCATENATE('Suivi du personnel'!$B194," ",'Suivi du personnel'!EZ$8),'importation prevair'!$O:$O))</f>
        <v/>
      </c>
      <c r="FA194" s="261" t="str">
        <f>IF($B194="","",SUMIF('importation prevair'!$A:$A,CONCATENATE('Suivi du personnel'!$B194," ",'Suivi du personnel'!FA$8),'importation prevair'!$O:$O))</f>
        <v/>
      </c>
      <c r="FB194" s="162" t="str">
        <f>IF($B194="","",SUMIF('importation prevair'!$A:$A,CONCATENATE('Suivi du personnel'!$B194," ",'Suivi du personnel'!FB$8),'importation prevair'!$O:$O))</f>
        <v/>
      </c>
      <c r="FC194" s="162" t="str">
        <f>IF($B194="","",SUMIF('importation prevair'!$A:$A,CONCATENATE('Suivi du personnel'!$B194," ",'Suivi du personnel'!FC$8),'importation prevair'!$O:$O))</f>
        <v/>
      </c>
      <c r="FD194" s="162" t="str">
        <f>IF($B194="","",SUMIF('importation prevair'!$A:$A,CONCATENATE('Suivi du personnel'!$B194," ",'Suivi du personnel'!FD$8),'importation prevair'!$O:$O))</f>
        <v/>
      </c>
      <c r="FE194" s="162" t="str">
        <f>IF($B194="","",SUMIF('importation prevair'!$A:$A,CONCATENATE('Suivi du personnel'!$B194," ",'Suivi du personnel'!FE$8),'importation prevair'!$O:$O))</f>
        <v/>
      </c>
      <c r="FF194" s="162" t="str">
        <f>IF($B194="","",SUMIF('importation prevair'!$A:$A,CONCATENATE('Suivi du personnel'!$B194," ",'Suivi du personnel'!FF$8),'importation prevair'!$O:$O))</f>
        <v/>
      </c>
      <c r="FG194" s="162" t="str">
        <f>IF($B194="","",SUMIF('importation prevair'!$A:$A,CONCATENATE('Suivi du personnel'!$B194," ",'Suivi du personnel'!FG$8),'importation prevair'!$O:$O))</f>
        <v/>
      </c>
      <c r="FH194" s="259" t="str">
        <f>IF($B194="","",SUMIF('importation prevair'!$A:$A,CONCATENATE('Suivi du personnel'!$B194," ",'Suivi du personnel'!FH$8),'importation prevair'!$O:$O))</f>
        <v/>
      </c>
      <c r="FI194" s="260" t="str">
        <f>IF($B194="","",SUMIF('importation prevair'!$A:$A,CONCATENATE('Suivi du personnel'!$B194," ",'Suivi du personnel'!FI$8),'importation prevair'!$O:$O))</f>
        <v/>
      </c>
      <c r="FJ194" s="162" t="str">
        <f>IF($B194="","",SUMIF('importation prevair'!$A:$A,CONCATENATE('Suivi du personnel'!$B194," ",'Suivi du personnel'!FJ$8),'importation prevair'!$O:$O))</f>
        <v/>
      </c>
      <c r="FK194" s="162" t="str">
        <f>IF($B194="","",SUMIF('importation prevair'!$A:$A,CONCATENATE('Suivi du personnel'!$B194," ",'Suivi du personnel'!FK$8),'importation prevair'!$O:$O))</f>
        <v/>
      </c>
      <c r="FL194" s="162" t="str">
        <f>IF($B194="","",SUMIF('importation prevair'!$A:$A,CONCATENATE('Suivi du personnel'!$B194," ",'Suivi du personnel'!FL$8),'importation prevair'!$O:$O))</f>
        <v/>
      </c>
      <c r="FM194" s="162" t="str">
        <f>IF($B194="","",SUMIF('importation prevair'!$A:$A,CONCATENATE('Suivi du personnel'!$B194," ",'Suivi du personnel'!FM$8),'importation prevair'!$O:$O))</f>
        <v/>
      </c>
      <c r="FN194" s="162" t="str">
        <f>IF($B194="","",SUMIF('importation prevair'!$A:$A,CONCATENATE('Suivi du personnel'!$B194," ",'Suivi du personnel'!FN$8),'importation prevair'!$O:$O))</f>
        <v/>
      </c>
      <c r="FO194" s="261" t="str">
        <f>IF($B194="","",SUMIF('importation prevair'!$A:$A,CONCATENATE('Suivi du personnel'!$B194," ",'Suivi du personnel'!FO$8),'importation prevair'!$O:$O))</f>
        <v/>
      </c>
      <c r="FP194" s="162" t="str">
        <f>IF($B194="","",SUMIF('importation prevair'!$A:$A,CONCATENATE('Suivi du personnel'!$B194," ",'Suivi du personnel'!FP$8),'importation prevair'!$O:$O))</f>
        <v/>
      </c>
      <c r="FQ194" s="162" t="str">
        <f>IF($B194="","",SUMIF('importation prevair'!$A:$A,CONCATENATE('Suivi du personnel'!$B194," ",'Suivi du personnel'!FQ$8),'importation prevair'!$O:$O))</f>
        <v/>
      </c>
      <c r="FR194" s="162" t="str">
        <f>IF($B194="","",SUMIF('importation prevair'!$A:$A,CONCATENATE('Suivi du personnel'!$B194," ",'Suivi du personnel'!FR$8),'importation prevair'!$O:$O))</f>
        <v/>
      </c>
      <c r="FS194" s="162" t="str">
        <f>IF($B194="","",SUMIF('importation prevair'!$A:$A,CONCATENATE('Suivi du personnel'!$B194," ",'Suivi du personnel'!FS$8),'importation prevair'!$O:$O))</f>
        <v/>
      </c>
      <c r="FT194" s="162" t="str">
        <f>IF($B194="","",SUMIF('importation prevair'!$A:$A,CONCATENATE('Suivi du personnel'!$B194," ",'Suivi du personnel'!FT$8),'importation prevair'!$O:$O))</f>
        <v/>
      </c>
      <c r="FU194" s="162" t="str">
        <f>IF($B194="","",SUMIF('importation prevair'!$A:$A,CONCATENATE('Suivi du personnel'!$B194," ",'Suivi du personnel'!FU$8),'importation prevair'!$O:$O))</f>
        <v/>
      </c>
      <c r="FV194" s="259" t="str">
        <f>IF($B194="","",SUMIF('importation prevair'!$A:$A,CONCATENATE('Suivi du personnel'!$B194," ",'Suivi du personnel'!FV$8),'importation prevair'!$O:$O))</f>
        <v/>
      </c>
      <c r="FW194" s="260" t="str">
        <f>IF($B194="","",SUMIF('importation prevair'!$A:$A,CONCATENATE('Suivi du personnel'!$B194," ",'Suivi du personnel'!FW$8),'importation prevair'!$O:$O))</f>
        <v/>
      </c>
      <c r="FX194" s="162" t="str">
        <f>IF($B194="","",SUMIF('importation prevair'!$A:$A,CONCATENATE('Suivi du personnel'!$B194," ",'Suivi du personnel'!FX$8),'importation prevair'!$O:$O))</f>
        <v/>
      </c>
      <c r="FY194" s="162" t="str">
        <f>IF($B194="","",SUMIF('importation prevair'!$A:$A,CONCATENATE('Suivi du personnel'!$B194," ",'Suivi du personnel'!FY$8),'importation prevair'!$O:$O))</f>
        <v/>
      </c>
      <c r="FZ194" s="162" t="str">
        <f>IF($B194="","",SUMIF('importation prevair'!$A:$A,CONCATENATE('Suivi du personnel'!$B194," ",'Suivi du personnel'!FZ$8),'importation prevair'!$O:$O))</f>
        <v/>
      </c>
      <c r="GA194" s="162" t="str">
        <f>IF($B194="","",SUMIF('importation prevair'!$A:$A,CONCATENATE('Suivi du personnel'!$B194," ",'Suivi du personnel'!GA$8),'importation prevair'!$O:$O))</f>
        <v/>
      </c>
      <c r="GB194" s="162" t="str">
        <f>IF($B194="","",SUMIF('importation prevair'!$A:$A,CONCATENATE('Suivi du personnel'!$B194," ",'Suivi du personnel'!GB$8),'importation prevair'!$O:$O))</f>
        <v/>
      </c>
      <c r="GC194" s="261" t="str">
        <f>IF($B194="","",SUMIF('importation prevair'!$A:$A,CONCATENATE('Suivi du personnel'!$B194," ",'Suivi du personnel'!GC$8),'importation prevair'!$O:$O))</f>
        <v/>
      </c>
      <c r="GD194" s="162" t="str">
        <f>IF($B194="","",SUMIF('importation prevair'!$A:$A,CONCATENATE('Suivi du personnel'!$B194," ",'Suivi du personnel'!GD$8),'importation prevair'!$O:$O))</f>
        <v/>
      </c>
      <c r="GE194" s="162" t="str">
        <f>IF($B194="","",SUMIF('importation prevair'!$A:$A,CONCATENATE('Suivi du personnel'!$B194," ",'Suivi du personnel'!GE$8),'importation prevair'!$O:$O))</f>
        <v/>
      </c>
      <c r="GF194" s="162" t="str">
        <f>IF($B194="","",SUMIF('importation prevair'!$A:$A,CONCATENATE('Suivi du personnel'!$B194," ",'Suivi du personnel'!GF$8),'importation prevair'!$O:$O))</f>
        <v/>
      </c>
      <c r="GG194" s="162" t="str">
        <f>IF($B194="","",SUMIF('importation prevair'!$A:$A,CONCATENATE('Suivi du personnel'!$B194," ",'Suivi du personnel'!GG$8),'importation prevair'!$O:$O))</f>
        <v/>
      </c>
      <c r="GH194" s="162" t="str">
        <f>IF($B194="","",SUMIF('importation prevair'!$A:$A,CONCATENATE('Suivi du personnel'!$B194," ",'Suivi du personnel'!GH$8),'importation prevair'!$O:$O))</f>
        <v/>
      </c>
      <c r="GI194" s="162" t="str">
        <f>IF($B194="","",SUMIF('importation prevair'!$A:$A,CONCATENATE('Suivi du personnel'!$B194," ",'Suivi du personnel'!GI$8),'importation prevair'!$O:$O))</f>
        <v/>
      </c>
      <c r="GJ194" s="259" t="str">
        <f>IF($B194="","",SUMIF('importation prevair'!$A:$A,CONCATENATE('Suivi du personnel'!$B194," ",'Suivi du personnel'!GJ$8),'importation prevair'!$O:$O))</f>
        <v/>
      </c>
      <c r="GK194" s="260" t="str">
        <f>IF($B194="","",SUMIF('importation prevair'!$A:$A,CONCATENATE('Suivi du personnel'!$B194," ",'Suivi du personnel'!GK$8),'importation prevair'!$O:$O))</f>
        <v/>
      </c>
      <c r="GL194" s="162" t="str">
        <f>IF($B194="","",SUMIF('importation prevair'!$A:$A,CONCATENATE('Suivi du personnel'!$B194," ",'Suivi du personnel'!GL$8),'importation prevair'!$O:$O))</f>
        <v/>
      </c>
      <c r="GM194" s="162" t="str">
        <f>IF($B194="","",SUMIF('importation prevair'!$A:$A,CONCATENATE('Suivi du personnel'!$B194," ",'Suivi du personnel'!GM$8),'importation prevair'!$O:$O))</f>
        <v/>
      </c>
      <c r="GN194" s="162" t="str">
        <f>IF($B194="","",SUMIF('importation prevair'!$A:$A,CONCATENATE('Suivi du personnel'!$B194," ",'Suivi du personnel'!GN$8),'importation prevair'!$O:$O))</f>
        <v/>
      </c>
      <c r="GO194" s="162" t="str">
        <f>IF($B194="","",SUMIF('importation prevair'!$A:$A,CONCATENATE('Suivi du personnel'!$B194," ",'Suivi du personnel'!GO$8),'importation prevair'!$O:$O))</f>
        <v/>
      </c>
      <c r="GP194" s="162" t="str">
        <f>IF($B194="","",SUMIF('importation prevair'!$A:$A,CONCATENATE('Suivi du personnel'!$B194," ",'Suivi du personnel'!GP$8),'importation prevair'!$O:$O))</f>
        <v/>
      </c>
      <c r="GQ194" s="261" t="str">
        <f>IF($B194="","",SUMIF('importation prevair'!$A:$A,CONCATENATE('Suivi du personnel'!$B194," ",'Suivi du personnel'!GQ$8),'importation prevair'!$O:$O))</f>
        <v/>
      </c>
    </row>
    <row r="195" spans="1:199" s="164" customFormat="1" ht="13.5" thickBot="1" x14ac:dyDescent="0.25">
      <c r="A195" s="289" t="str">
        <f>IF($B195="","",VLOOKUP($B195,'info personnel sur AT'!$A$3:$C$298,2,FALSE))</f>
        <v/>
      </c>
      <c r="B195" s="287"/>
      <c r="C195" s="284" t="str">
        <f>IF($B195="","",VLOOKUP($B195,'info personnel sur AT'!$A$3:$Q$298,3,FALSE))</f>
        <v/>
      </c>
      <c r="D195" s="280" t="str">
        <f>IF($B195="","",VLOOKUP($B195,'info personnel sur AT'!$A$3:$Q$298,4,FALSE))</f>
        <v/>
      </c>
      <c r="E195" s="277" t="str">
        <f>IF($B195="","",VLOOKUP($B195,'info personnel sur AT'!$A$3:$Q$298,5,FALSE))</f>
        <v/>
      </c>
      <c r="F195" s="219">
        <f t="shared" si="144"/>
        <v>0</v>
      </c>
      <c r="G195" s="240">
        <v>0.3</v>
      </c>
      <c r="H195" s="218">
        <f t="shared" si="138"/>
        <v>0.3</v>
      </c>
      <c r="I195" s="22" t="str">
        <f>IF($B195="","",VLOOKUP($B195,'info personnel sur AT'!$A$3:$Q$298,6,FALSE))</f>
        <v/>
      </c>
      <c r="J195" s="22" t="str">
        <f>IF($B195="","",VLOOKUP($B195,'info personnel sur AT'!$A$3:$Q$298,7,FALSE))</f>
        <v/>
      </c>
      <c r="K195" s="22" t="str">
        <f>IF($B195="","",VLOOKUP($B195,'info personnel sur AT'!$A$3:$Q$298,8,FALSE))</f>
        <v/>
      </c>
      <c r="L195" s="22" t="str">
        <f>IF($B195="","",VLOOKUP($B195,'info personnel sur AT'!$A$3:$Q$298,9,FALSE))</f>
        <v/>
      </c>
      <c r="M195" s="22" t="str">
        <f>IF($B195="","",VLOOKUP($B195,'info personnel sur AT'!$A$3:$Q$298,10,FALSE))</f>
        <v/>
      </c>
      <c r="N195" s="22" t="str">
        <f>IF($B195="","",VLOOKUP($B195,'info personnel sur AT'!$A$3:$Q$298,11,FALSE))</f>
        <v/>
      </c>
      <c r="O195" s="22" t="str">
        <f>IF($B195="","",VLOOKUP($B195,'info personnel sur AT'!$A$3:$Q$298,12,FALSE))</f>
        <v/>
      </c>
      <c r="P195" s="22" t="str">
        <f>IF($B195="","",VLOOKUP($B195,'info personnel sur AT'!$A$3:$Q$298,13,FALSE))</f>
        <v/>
      </c>
      <c r="Q195" s="22" t="str">
        <f>IF($B195="","",VLOOKUP($B195,'info personnel sur AT'!$A$3:$Q$298,14,FALSE))</f>
        <v/>
      </c>
      <c r="R195" s="22" t="str">
        <f>IF($B195="","",VLOOKUP($B195,'info personnel sur AT'!$A$3:$Q$298,15,FALSE))</f>
        <v/>
      </c>
      <c r="S195" s="22" t="str">
        <f>IF($B195="","",VLOOKUP($B195,'info personnel sur AT'!$A$3:$Q$298,16,FALSE))</f>
        <v/>
      </c>
      <c r="T195" s="22" t="str">
        <f>IF($B195="","",VLOOKUP($B195,'info personnel sur AT'!$A$3:$Q$298,17,FALSE))</f>
        <v/>
      </c>
      <c r="U195" s="11">
        <f t="shared" si="139"/>
        <v>0</v>
      </c>
      <c r="V195" s="2">
        <f t="shared" si="140"/>
        <v>0</v>
      </c>
      <c r="W195" s="6">
        <f t="shared" si="141"/>
        <v>0</v>
      </c>
      <c r="X195" s="180">
        <f t="shared" si="142"/>
        <v>1.8</v>
      </c>
      <c r="Y195" s="179">
        <f t="shared" si="145"/>
        <v>5</v>
      </c>
      <c r="Z195" s="192">
        <f t="shared" si="143"/>
        <v>10</v>
      </c>
      <c r="AA195" s="195">
        <f t="shared" si="108"/>
        <v>0</v>
      </c>
      <c r="AB195" s="195">
        <f t="shared" si="109"/>
        <v>0</v>
      </c>
      <c r="AC195" s="195">
        <f t="shared" si="110"/>
        <v>0</v>
      </c>
      <c r="AD195" s="195">
        <f t="shared" si="111"/>
        <v>0</v>
      </c>
      <c r="AE195" s="195">
        <f t="shared" si="112"/>
        <v>0</v>
      </c>
      <c r="AF195" s="195">
        <f t="shared" si="113"/>
        <v>0</v>
      </c>
      <c r="AG195" s="195">
        <f t="shared" si="114"/>
        <v>0</v>
      </c>
      <c r="AH195" s="248">
        <f t="shared" si="115"/>
        <v>0</v>
      </c>
      <c r="AI195" s="248">
        <f t="shared" si="116"/>
        <v>0</v>
      </c>
      <c r="AJ195" s="248">
        <f t="shared" si="117"/>
        <v>0</v>
      </c>
      <c r="AK195" s="248">
        <f t="shared" si="118"/>
        <v>0</v>
      </c>
      <c r="AL195" s="248">
        <f t="shared" si="119"/>
        <v>0</v>
      </c>
      <c r="AM195" s="248">
        <f t="shared" si="120"/>
        <v>0</v>
      </c>
      <c r="AN195" s="248">
        <f t="shared" si="121"/>
        <v>0</v>
      </c>
      <c r="AO195" s="248">
        <f t="shared" si="122"/>
        <v>0</v>
      </c>
      <c r="AP195" s="248">
        <f t="shared" si="123"/>
        <v>0</v>
      </c>
      <c r="AQ195" s="248">
        <f t="shared" si="124"/>
        <v>0</v>
      </c>
      <c r="AR195" s="248">
        <f t="shared" si="125"/>
        <v>0</v>
      </c>
      <c r="AS195" s="248">
        <f t="shared" si="126"/>
        <v>0</v>
      </c>
      <c r="AT195" s="248">
        <f t="shared" si="127"/>
        <v>0</v>
      </c>
      <c r="AU195" s="248">
        <f t="shared" si="128"/>
        <v>0</v>
      </c>
      <c r="AV195" s="245">
        <f t="shared" si="135"/>
        <v>0</v>
      </c>
      <c r="AW195" s="245">
        <f t="shared" si="136"/>
        <v>0</v>
      </c>
      <c r="AX195" s="252">
        <f t="shared" si="137"/>
        <v>0</v>
      </c>
      <c r="AY195" s="253">
        <f t="shared" si="132"/>
        <v>0</v>
      </c>
      <c r="AZ195" s="253">
        <f t="shared" si="133"/>
        <v>0</v>
      </c>
      <c r="BA195" s="221" t="str">
        <f>IF($B195="","",SUMIF('importation prevair'!$A:$A,CONCATENATE('Suivi du personnel'!$B195," ",'Suivi du personnel'!BA$8),'importation prevair'!$O:$O))</f>
        <v/>
      </c>
      <c r="BB195" s="222" t="str">
        <f>IF($B195="","",SUMIF('importation prevair'!$A:$A,CONCATENATE('Suivi du personnel'!$B195," ",'Suivi du personnel'!BB$8),'importation prevair'!$O:$O))</f>
        <v/>
      </c>
      <c r="BC195" s="222" t="str">
        <f>IF($B195="","",SUMIF('importation prevair'!$A:$A,CONCATENATE('Suivi du personnel'!$B195," ",'Suivi du personnel'!BC$8),'importation prevair'!$O:$O))</f>
        <v/>
      </c>
      <c r="BD195" s="222" t="str">
        <f>IF($B195="","",SUMIF('importation prevair'!$A:$A,CONCATENATE('Suivi du personnel'!$B195," ",'Suivi du personnel'!BD$8),'importation prevair'!$O:$O))</f>
        <v/>
      </c>
      <c r="BE195" s="222" t="str">
        <f>IF($B195="","",SUMIF('importation prevair'!$A:$A,CONCATENATE('Suivi du personnel'!$B195," ",'Suivi du personnel'!BE$8),'importation prevair'!$O:$O))</f>
        <v/>
      </c>
      <c r="BF195" s="222" t="str">
        <f>IF($B195="","",SUMIF('importation prevair'!$A:$A,CONCATENATE('Suivi du personnel'!$B195," ",'Suivi du personnel'!BF$8),'importation prevair'!$O:$O))</f>
        <v/>
      </c>
      <c r="BG195" s="223" t="str">
        <f>IF($B195="","",SUMIF('importation prevair'!$A:$A,CONCATENATE('Suivi du personnel'!$B195," ",'Suivi du personnel'!BG$8),'importation prevair'!$O:$O))</f>
        <v/>
      </c>
      <c r="BH195" s="221" t="str">
        <f>IF($B195="","",SUMIF('importation prevair'!$A:$A,CONCATENATE('Suivi du personnel'!$B195," ",'Suivi du personnel'!BH$8),'importation prevair'!$O:$O))</f>
        <v/>
      </c>
      <c r="BI195" s="222" t="str">
        <f>IF($B195="","",SUMIF('importation prevair'!$A:$A,CONCATENATE('Suivi du personnel'!$B195," ",'Suivi du personnel'!BI$8),'importation prevair'!$O:$O))</f>
        <v/>
      </c>
      <c r="BJ195" s="222" t="str">
        <f>IF($B195="","",SUMIF('importation prevair'!$A:$A,CONCATENATE('Suivi du personnel'!$B195," ",'Suivi du personnel'!BJ$8),'importation prevair'!$O:$O))</f>
        <v/>
      </c>
      <c r="BK195" s="222" t="str">
        <f>IF($B195="","",SUMIF('importation prevair'!$A:$A,CONCATENATE('Suivi du personnel'!$B195," ",'Suivi du personnel'!BK$8),'importation prevair'!$O:$O))</f>
        <v/>
      </c>
      <c r="BL195" s="222" t="str">
        <f>IF($B195="","",SUMIF('importation prevair'!$A:$A,CONCATENATE('Suivi du personnel'!$B195," ",'Suivi du personnel'!BL$8),'importation prevair'!$O:$O))</f>
        <v/>
      </c>
      <c r="BM195" s="222" t="str">
        <f>IF($B195="","",SUMIF('importation prevair'!$A:$A,CONCATENATE('Suivi du personnel'!$B195," ",'Suivi du personnel'!BM$8),'importation prevair'!$O:$O))</f>
        <v/>
      </c>
      <c r="BN195" s="223" t="str">
        <f>IF($B195="","",SUMIF('importation prevair'!$A:$A,CONCATENATE('Suivi du personnel'!$B195," ",'Suivi du personnel'!BN$8),'importation prevair'!$O:$O))</f>
        <v/>
      </c>
      <c r="BO195" s="221" t="str">
        <f>IF($B195="","",SUMIF('importation prevair'!$A:$A,CONCATENATE('Suivi du personnel'!$B195," ",'Suivi du personnel'!BO$8),'importation prevair'!$O:$O))</f>
        <v/>
      </c>
      <c r="BP195" s="222" t="str">
        <f>IF($B195="","",SUMIF('importation prevair'!$A:$A,CONCATENATE('Suivi du personnel'!$B195," ",'Suivi du personnel'!BP$8),'importation prevair'!$O:$O))</f>
        <v/>
      </c>
      <c r="BQ195" s="222" t="str">
        <f>IF($B195="","",SUMIF('importation prevair'!$A:$A,CONCATENATE('Suivi du personnel'!$B195," ",'Suivi du personnel'!BQ$8),'importation prevair'!$O:$O))</f>
        <v/>
      </c>
      <c r="BR195" s="222" t="str">
        <f>IF($B195="","",SUMIF('importation prevair'!$A:$A,CONCATENATE('Suivi du personnel'!$B195," ",'Suivi du personnel'!BR$8),'importation prevair'!$O:$O))</f>
        <v/>
      </c>
      <c r="BS195" s="222" t="str">
        <f>IF($B195="","",SUMIF('importation prevair'!$A:$A,CONCATENATE('Suivi du personnel'!$B195," ",'Suivi du personnel'!BS$8),'importation prevair'!$O:$O))</f>
        <v/>
      </c>
      <c r="BT195" s="222" t="str">
        <f>IF($B195="","",SUMIF('importation prevair'!$A:$A,CONCATENATE('Suivi du personnel'!$B195," ",'Suivi du personnel'!BT$8),'importation prevair'!$O:$O))</f>
        <v/>
      </c>
      <c r="BU195" s="223" t="str">
        <f>IF($B195="","",SUMIF('importation prevair'!$A:$A,CONCATENATE('Suivi du personnel'!$B195," ",'Suivi du personnel'!BU$8),'importation prevair'!$O:$O))</f>
        <v/>
      </c>
      <c r="BV195" s="221" t="str">
        <f>IF($B195="","",SUMIF('importation prevair'!$A:$A,CONCATENATE('Suivi du personnel'!$B195," ",'Suivi du personnel'!BV$8),'importation prevair'!$O:$O))</f>
        <v/>
      </c>
      <c r="BW195" s="222" t="str">
        <f>IF($B195="","",SUMIF('importation prevair'!$A:$A,CONCATENATE('Suivi du personnel'!$B195," ",'Suivi du personnel'!BW$8),'importation prevair'!$O:$O))</f>
        <v/>
      </c>
      <c r="BX195" s="222" t="str">
        <f>IF($B195="","",SUMIF('importation prevair'!$A:$A,CONCATENATE('Suivi du personnel'!$B195," ",'Suivi du personnel'!BX$8),'importation prevair'!$O:$O))</f>
        <v/>
      </c>
      <c r="BY195" s="222" t="str">
        <f>IF($B195="","",SUMIF('importation prevair'!$A:$A,CONCATENATE('Suivi du personnel'!$B195," ",'Suivi du personnel'!BY$8),'importation prevair'!$O:$O))</f>
        <v/>
      </c>
      <c r="BZ195" s="222" t="str">
        <f>IF($B195="","",SUMIF('importation prevair'!$A:$A,CONCATENATE('Suivi du personnel'!$B195," ",'Suivi du personnel'!BZ$8),'importation prevair'!$O:$O))</f>
        <v/>
      </c>
      <c r="CA195" s="222" t="str">
        <f>IF($B195="","",SUMIF('importation prevair'!$A:$A,CONCATENATE('Suivi du personnel'!$B195," ",'Suivi du personnel'!CA$8),'importation prevair'!$O:$O))</f>
        <v/>
      </c>
      <c r="CB195" s="223" t="str">
        <f>IF($B195="","",SUMIF('importation prevair'!$A:$A,CONCATENATE('Suivi du personnel'!$B195," ",'Suivi du personnel'!CB$8),'importation prevair'!$O:$O))</f>
        <v/>
      </c>
      <c r="CC195" s="221" t="str">
        <f>IF($B195="","",SUMIF('importation prevair'!$A:$A,CONCATENATE('Suivi du personnel'!$B195," ",'Suivi du personnel'!CC$8),'importation prevair'!$O:$O))</f>
        <v/>
      </c>
      <c r="CD195" s="222" t="str">
        <f>IF($B195="","",SUMIF('importation prevair'!$A:$A,CONCATENATE('Suivi du personnel'!$B195," ",'Suivi du personnel'!CD$8),'importation prevair'!$O:$O))</f>
        <v/>
      </c>
      <c r="CE195" s="222" t="str">
        <f>IF($B195="","",SUMIF('importation prevair'!$A:$A,CONCATENATE('Suivi du personnel'!$B195," ",'Suivi du personnel'!CE$8),'importation prevair'!$O:$O))</f>
        <v/>
      </c>
      <c r="CF195" s="222" t="str">
        <f>IF($B195="","",SUMIF('importation prevair'!$A:$A,CONCATENATE('Suivi du personnel'!$B195," ",'Suivi du personnel'!CF$8),'importation prevair'!$O:$O))</f>
        <v/>
      </c>
      <c r="CG195" s="222" t="str">
        <f>IF($B195="","",SUMIF('importation prevair'!$A:$A,CONCATENATE('Suivi du personnel'!$B195," ",'Suivi du personnel'!CG$8),'importation prevair'!$O:$O))</f>
        <v/>
      </c>
      <c r="CH195" s="222" t="str">
        <f>IF($B195="","",SUMIF('importation prevair'!$A:$A,CONCATENATE('Suivi du personnel'!$B195," ",'Suivi du personnel'!CH$8),'importation prevair'!$O:$O))</f>
        <v/>
      </c>
      <c r="CI195" s="223" t="str">
        <f>IF($B195="","",SUMIF('importation prevair'!$A:$A,CONCATENATE('Suivi du personnel'!$B195," ",'Suivi du personnel'!CI$8),'importation prevair'!$O:$O))</f>
        <v/>
      </c>
      <c r="CJ195" s="221" t="str">
        <f>IF($B195="","",SUMIF('importation prevair'!$A:$A,CONCATENATE('Suivi du personnel'!$B195," ",'Suivi du personnel'!CJ$8),'importation prevair'!$O:$O))</f>
        <v/>
      </c>
      <c r="CK195" s="222" t="str">
        <f>IF($B195="","",SUMIF('importation prevair'!$A:$A,CONCATENATE('Suivi du personnel'!$B195," ",'Suivi du personnel'!CK$8),'importation prevair'!$O:$O))</f>
        <v/>
      </c>
      <c r="CL195" s="222" t="str">
        <f>IF($B195="","",SUMIF('importation prevair'!$A:$A,CONCATENATE('Suivi du personnel'!$B195," ",'Suivi du personnel'!CL$8),'importation prevair'!$O:$O))</f>
        <v/>
      </c>
      <c r="CM195" s="222" t="str">
        <f>IF($B195="","",SUMIF('importation prevair'!$A:$A,CONCATENATE('Suivi du personnel'!$B195," ",'Suivi du personnel'!CM$8),'importation prevair'!$O:$O))</f>
        <v/>
      </c>
      <c r="CN195" s="222" t="str">
        <f>IF($B195="","",SUMIF('importation prevair'!$A:$A,CONCATENATE('Suivi du personnel'!$B195," ",'Suivi du personnel'!CN$8),'importation prevair'!$O:$O))</f>
        <v/>
      </c>
      <c r="CO195" s="222" t="str">
        <f>IF($B195="","",SUMIF('importation prevair'!$A:$A,CONCATENATE('Suivi du personnel'!$B195," ",'Suivi du personnel'!CO$8),'importation prevair'!$O:$O))</f>
        <v/>
      </c>
      <c r="CP195" s="223" t="str">
        <f>IF($B195="","",SUMIF('importation prevair'!$A:$A,CONCATENATE('Suivi du personnel'!$B195," ",'Suivi du personnel'!CP$8),'importation prevair'!$O:$O))</f>
        <v/>
      </c>
      <c r="CQ195" s="221" t="str">
        <f>IF($B195="","",SUMIF('importation prevair'!$A:$A,CONCATENATE('Suivi du personnel'!$B195," ",'Suivi du personnel'!CQ$8),'importation prevair'!$O:$O))</f>
        <v/>
      </c>
      <c r="CR195" s="222" t="str">
        <f>IF($B195="","",SUMIF('importation prevair'!$A:$A,CONCATENATE('Suivi du personnel'!$B195," ",'Suivi du personnel'!CR$8),'importation prevair'!$O:$O))</f>
        <v/>
      </c>
      <c r="CS195" s="222" t="str">
        <f>IF($B195="","",SUMIF('importation prevair'!$A:$A,CONCATENATE('Suivi du personnel'!$B195," ",'Suivi du personnel'!CS$8),'importation prevair'!$O:$O))</f>
        <v/>
      </c>
      <c r="CT195" s="222" t="str">
        <f>IF($B195="","",SUMIF('importation prevair'!$A:$A,CONCATENATE('Suivi du personnel'!$B195," ",'Suivi du personnel'!CT$8),'importation prevair'!$O:$O))</f>
        <v/>
      </c>
      <c r="CU195" s="222" t="str">
        <f>IF($B195="","",SUMIF('importation prevair'!$A:$A,CONCATENATE('Suivi du personnel'!$B195," ",'Suivi du personnel'!CU$8),'importation prevair'!$O:$O))</f>
        <v/>
      </c>
      <c r="CV195" s="222" t="str">
        <f>IF($B195="","",SUMIF('importation prevair'!$A:$A,CONCATENATE('Suivi du personnel'!$B195," ",'Suivi du personnel'!CV$8),'importation prevair'!$O:$O))</f>
        <v/>
      </c>
      <c r="CW195" s="223" t="str">
        <f>IF($B195="","",SUMIF('importation prevair'!$A:$A,CONCATENATE('Suivi du personnel'!$B195," ",'Suivi du personnel'!CW$8),'importation prevair'!$O:$O))</f>
        <v/>
      </c>
      <c r="CX195" s="221" t="str">
        <f>IF($B195="","",SUMIF('importation prevair'!$A:$A,CONCATENATE('Suivi du personnel'!$B195," ",'Suivi du personnel'!CX$8),'importation prevair'!$O:$O))</f>
        <v/>
      </c>
      <c r="CY195" s="222" t="str">
        <f>IF($B195="","",SUMIF('importation prevair'!$A:$A,CONCATENATE('Suivi du personnel'!$B195," ",'Suivi du personnel'!CY$8),'importation prevair'!$O:$O))</f>
        <v/>
      </c>
      <c r="CZ195" s="222" t="str">
        <f>IF($B195="","",SUMIF('importation prevair'!$A:$A,CONCATENATE('Suivi du personnel'!$B195," ",'Suivi du personnel'!CZ$8),'importation prevair'!$O:$O))</f>
        <v/>
      </c>
      <c r="DA195" s="222" t="str">
        <f>IF($B195="","",SUMIF('importation prevair'!$A:$A,CONCATENATE('Suivi du personnel'!$B195," ",'Suivi du personnel'!DA$8),'importation prevair'!$O:$O))</f>
        <v/>
      </c>
      <c r="DB195" s="222" t="str">
        <f>IF($B195="","",SUMIF('importation prevair'!$A:$A,CONCATENATE('Suivi du personnel'!$B195," ",'Suivi du personnel'!DB$8),'importation prevair'!$O:$O))</f>
        <v/>
      </c>
      <c r="DC195" s="222" t="str">
        <f>IF($B195="","",SUMIF('importation prevair'!$A:$A,CONCATENATE('Suivi du personnel'!$B195," ",'Suivi du personnel'!DC$8),'importation prevair'!$O:$O))</f>
        <v/>
      </c>
      <c r="DD195" s="223" t="str">
        <f>IF($B195="","",SUMIF('importation prevair'!$A:$A,CONCATENATE('Suivi du personnel'!$B195," ",'Suivi du personnel'!DD$8),'importation prevair'!$O:$O))</f>
        <v/>
      </c>
      <c r="DE195" s="260" t="str">
        <f>IF($B195="","",SUMIF('importation prevair'!$A:$A,CONCATENATE('Suivi du personnel'!$B195," ",'Suivi du personnel'!DE$8),'importation prevair'!$O:$O))</f>
        <v/>
      </c>
      <c r="DF195" s="162" t="str">
        <f>IF($B195="","",SUMIF('importation prevair'!$A:$A,CONCATENATE('Suivi du personnel'!$B195," ",'Suivi du personnel'!DF$8),'importation prevair'!$O:$O))</f>
        <v/>
      </c>
      <c r="DG195" s="162" t="str">
        <f>IF($B195="","",SUMIF('importation prevair'!$A:$A,CONCATENATE('Suivi du personnel'!$B195," ",'Suivi du personnel'!DG$8),'importation prevair'!$O:$O))</f>
        <v/>
      </c>
      <c r="DH195" s="162" t="str">
        <f>IF($B195="","",SUMIF('importation prevair'!$A:$A,CONCATENATE('Suivi du personnel'!$B195," ",'Suivi du personnel'!DH$8),'importation prevair'!$O:$O))</f>
        <v/>
      </c>
      <c r="DI195" s="162" t="str">
        <f>IF($B195="","",SUMIF('importation prevair'!$A:$A,CONCATENATE('Suivi du personnel'!$B195," ",'Suivi du personnel'!DI$8),'importation prevair'!$O:$O))</f>
        <v/>
      </c>
      <c r="DJ195" s="162" t="str">
        <f>IF($B195="","",SUMIF('importation prevair'!$A:$A,CONCATENATE('Suivi du personnel'!$B195," ",'Suivi du personnel'!DJ$8),'importation prevair'!$O:$O))</f>
        <v/>
      </c>
      <c r="DK195" s="261" t="str">
        <f>IF($B195="","",SUMIF('importation prevair'!$A:$A,CONCATENATE('Suivi du personnel'!$B195," ",'Suivi du personnel'!DK$8),'importation prevair'!$O:$O))</f>
        <v/>
      </c>
      <c r="DL195" s="162" t="str">
        <f>IF($B195="","",SUMIF('importation prevair'!$A:$A,CONCATENATE('Suivi du personnel'!$B195," ",'Suivi du personnel'!DL$8),'importation prevair'!$O:$O))</f>
        <v/>
      </c>
      <c r="DM195" s="162" t="str">
        <f>IF($B195="","",SUMIF('importation prevair'!$A:$A,CONCATENATE('Suivi du personnel'!$B195," ",'Suivi du personnel'!DM$8),'importation prevair'!$O:$O))</f>
        <v/>
      </c>
      <c r="DN195" s="162" t="str">
        <f>IF($B195="","",SUMIF('importation prevair'!$A:$A,CONCATENATE('Suivi du personnel'!$B195," ",'Suivi du personnel'!DN$8),'importation prevair'!$O:$O))</f>
        <v/>
      </c>
      <c r="DO195" s="162" t="str">
        <f>IF($B195="","",SUMIF('importation prevair'!$A:$A,CONCATENATE('Suivi du personnel'!$B195," ",'Suivi du personnel'!DO$8),'importation prevair'!$O:$O))</f>
        <v/>
      </c>
      <c r="DP195" s="162" t="str">
        <f>IF($B195="","",SUMIF('importation prevair'!$A:$A,CONCATENATE('Suivi du personnel'!$B195," ",'Suivi du personnel'!DP$8),'importation prevair'!$O:$O))</f>
        <v/>
      </c>
      <c r="DQ195" s="162" t="str">
        <f>IF($B195="","",SUMIF('importation prevair'!$A:$A,CONCATENATE('Suivi du personnel'!$B195," ",'Suivi du personnel'!DQ$8),'importation prevair'!$O:$O))</f>
        <v/>
      </c>
      <c r="DR195" s="259" t="str">
        <f>IF($B195="","",SUMIF('importation prevair'!$A:$A,CONCATENATE('Suivi du personnel'!$B195," ",'Suivi du personnel'!DR$8),'importation prevair'!$O:$O))</f>
        <v/>
      </c>
      <c r="DS195" s="260" t="str">
        <f>IF($B195="","",SUMIF('importation prevair'!$A:$A,CONCATENATE('Suivi du personnel'!$B195," ",'Suivi du personnel'!DS$8),'importation prevair'!$O:$O))</f>
        <v/>
      </c>
      <c r="DT195" s="162" t="str">
        <f>IF($B195="","",SUMIF('importation prevair'!$A:$A,CONCATENATE('Suivi du personnel'!$B195," ",'Suivi du personnel'!DT$8),'importation prevair'!$O:$O))</f>
        <v/>
      </c>
      <c r="DU195" s="162" t="str">
        <f>IF($B195="","",SUMIF('importation prevair'!$A:$A,CONCATENATE('Suivi du personnel'!$B195," ",'Suivi du personnel'!DU$8),'importation prevair'!$O:$O))</f>
        <v/>
      </c>
      <c r="DV195" s="162" t="str">
        <f>IF($B195="","",SUMIF('importation prevair'!$A:$A,CONCATENATE('Suivi du personnel'!$B195," ",'Suivi du personnel'!DV$8),'importation prevair'!$O:$O))</f>
        <v/>
      </c>
      <c r="DW195" s="162" t="str">
        <f>IF($B195="","",SUMIF('importation prevair'!$A:$A,CONCATENATE('Suivi du personnel'!$B195," ",'Suivi du personnel'!DW$8),'importation prevair'!$O:$O))</f>
        <v/>
      </c>
      <c r="DX195" s="162" t="str">
        <f>IF($B195="","",SUMIF('importation prevair'!$A:$A,CONCATENATE('Suivi du personnel'!$B195," ",'Suivi du personnel'!DX$8),'importation prevair'!$O:$O))</f>
        <v/>
      </c>
      <c r="DY195" s="261" t="str">
        <f>IF($B195="","",SUMIF('importation prevair'!$A:$A,CONCATENATE('Suivi du personnel'!$B195," ",'Suivi du personnel'!DY$8),'importation prevair'!$O:$O))</f>
        <v/>
      </c>
      <c r="DZ195" s="162" t="str">
        <f>IF($B195="","",SUMIF('importation prevair'!$A:$A,CONCATENATE('Suivi du personnel'!$B195," ",'Suivi du personnel'!DZ$8),'importation prevair'!$O:$O))</f>
        <v/>
      </c>
      <c r="EA195" s="162" t="str">
        <f>IF($B195="","",SUMIF('importation prevair'!$A:$A,CONCATENATE('Suivi du personnel'!$B195," ",'Suivi du personnel'!EA$8),'importation prevair'!$O:$O))</f>
        <v/>
      </c>
      <c r="EB195" s="162" t="str">
        <f>IF($B195="","",SUMIF('importation prevair'!$A:$A,CONCATENATE('Suivi du personnel'!$B195," ",'Suivi du personnel'!EB$8),'importation prevair'!$O:$O))</f>
        <v/>
      </c>
      <c r="EC195" s="162" t="str">
        <f>IF($B195="","",SUMIF('importation prevair'!$A:$A,CONCATENATE('Suivi du personnel'!$B195," ",'Suivi du personnel'!EC$8),'importation prevair'!$O:$O))</f>
        <v/>
      </c>
      <c r="ED195" s="162" t="str">
        <f>IF($B195="","",SUMIF('importation prevair'!$A:$A,CONCATENATE('Suivi du personnel'!$B195," ",'Suivi du personnel'!ED$8),'importation prevair'!$O:$O))</f>
        <v/>
      </c>
      <c r="EE195" s="162" t="str">
        <f>IF($B195="","",SUMIF('importation prevair'!$A:$A,CONCATENATE('Suivi du personnel'!$B195," ",'Suivi du personnel'!EE$8),'importation prevair'!$O:$O))</f>
        <v/>
      </c>
      <c r="EF195" s="259" t="str">
        <f>IF($B195="","",SUMIF('importation prevair'!$A:$A,CONCATENATE('Suivi du personnel'!$B195," ",'Suivi du personnel'!EF$8),'importation prevair'!$O:$O))</f>
        <v/>
      </c>
      <c r="EG195" s="260" t="str">
        <f>IF($B195="","",SUMIF('importation prevair'!$A:$A,CONCATENATE('Suivi du personnel'!$B195," ",'Suivi du personnel'!EG$8),'importation prevair'!$O:$O))</f>
        <v/>
      </c>
      <c r="EH195" s="162" t="str">
        <f>IF($B195="","",SUMIF('importation prevair'!$A:$A,CONCATENATE('Suivi du personnel'!$B195," ",'Suivi du personnel'!EH$8),'importation prevair'!$O:$O))</f>
        <v/>
      </c>
      <c r="EI195" s="162" t="str">
        <f>IF($B195="","",SUMIF('importation prevair'!$A:$A,CONCATENATE('Suivi du personnel'!$B195," ",'Suivi du personnel'!EI$8),'importation prevair'!$O:$O))</f>
        <v/>
      </c>
      <c r="EJ195" s="162" t="str">
        <f>IF($B195="","",SUMIF('importation prevair'!$A:$A,CONCATENATE('Suivi du personnel'!$B195," ",'Suivi du personnel'!EJ$8),'importation prevair'!$O:$O))</f>
        <v/>
      </c>
      <c r="EK195" s="162" t="str">
        <f>IF($B195="","",SUMIF('importation prevair'!$A:$A,CONCATENATE('Suivi du personnel'!$B195," ",'Suivi du personnel'!EK$8),'importation prevair'!$O:$O))</f>
        <v/>
      </c>
      <c r="EL195" s="162" t="str">
        <f>IF($B195="","",SUMIF('importation prevair'!$A:$A,CONCATENATE('Suivi du personnel'!$B195," ",'Suivi du personnel'!EL$8),'importation prevair'!$O:$O))</f>
        <v/>
      </c>
      <c r="EM195" s="261" t="str">
        <f>IF($B195="","",SUMIF('importation prevair'!$A:$A,CONCATENATE('Suivi du personnel'!$B195," ",'Suivi du personnel'!EM$8),'importation prevair'!$O:$O))</f>
        <v/>
      </c>
      <c r="EN195" s="162" t="str">
        <f>IF($B195="","",SUMIF('importation prevair'!$A:$A,CONCATENATE('Suivi du personnel'!$B195," ",'Suivi du personnel'!EN$8),'importation prevair'!$O:$O))</f>
        <v/>
      </c>
      <c r="EO195" s="162" t="str">
        <f>IF($B195="","",SUMIF('importation prevair'!$A:$A,CONCATENATE('Suivi du personnel'!$B195," ",'Suivi du personnel'!EO$8),'importation prevair'!$O:$O))</f>
        <v/>
      </c>
      <c r="EP195" s="162" t="str">
        <f>IF($B195="","",SUMIF('importation prevair'!$A:$A,CONCATENATE('Suivi du personnel'!$B195," ",'Suivi du personnel'!EP$8),'importation prevair'!$O:$O))</f>
        <v/>
      </c>
      <c r="EQ195" s="162" t="str">
        <f>IF($B195="","",SUMIF('importation prevair'!$A:$A,CONCATENATE('Suivi du personnel'!$B195," ",'Suivi du personnel'!EQ$8),'importation prevair'!$O:$O))</f>
        <v/>
      </c>
      <c r="ER195" s="162" t="str">
        <f>IF($B195="","",SUMIF('importation prevair'!$A:$A,CONCATENATE('Suivi du personnel'!$B195," ",'Suivi du personnel'!ER$8),'importation prevair'!$O:$O))</f>
        <v/>
      </c>
      <c r="ES195" s="162" t="str">
        <f>IF($B195="","",SUMIF('importation prevair'!$A:$A,CONCATENATE('Suivi du personnel'!$B195," ",'Suivi du personnel'!ES$8),'importation prevair'!$O:$O))</f>
        <v/>
      </c>
      <c r="ET195" s="259" t="str">
        <f>IF($B195="","",SUMIF('importation prevair'!$A:$A,CONCATENATE('Suivi du personnel'!$B195," ",'Suivi du personnel'!ET$8),'importation prevair'!$O:$O))</f>
        <v/>
      </c>
      <c r="EU195" s="260" t="str">
        <f>IF($B195="","",SUMIF('importation prevair'!$A:$A,CONCATENATE('Suivi du personnel'!$B195," ",'Suivi du personnel'!EU$8),'importation prevair'!$O:$O))</f>
        <v/>
      </c>
      <c r="EV195" s="162" t="str">
        <f>IF($B195="","",SUMIF('importation prevair'!$A:$A,CONCATENATE('Suivi du personnel'!$B195," ",'Suivi du personnel'!EV$8),'importation prevair'!$O:$O))</f>
        <v/>
      </c>
      <c r="EW195" s="162" t="str">
        <f>IF($B195="","",SUMIF('importation prevair'!$A:$A,CONCATENATE('Suivi du personnel'!$B195," ",'Suivi du personnel'!EW$8),'importation prevair'!$O:$O))</f>
        <v/>
      </c>
      <c r="EX195" s="162" t="str">
        <f>IF($B195="","",SUMIF('importation prevair'!$A:$A,CONCATENATE('Suivi du personnel'!$B195," ",'Suivi du personnel'!EX$8),'importation prevair'!$O:$O))</f>
        <v/>
      </c>
      <c r="EY195" s="162" t="str">
        <f>IF($B195="","",SUMIF('importation prevair'!$A:$A,CONCATENATE('Suivi du personnel'!$B195," ",'Suivi du personnel'!EY$8),'importation prevair'!$O:$O))</f>
        <v/>
      </c>
      <c r="EZ195" s="162" t="str">
        <f>IF($B195="","",SUMIF('importation prevair'!$A:$A,CONCATENATE('Suivi du personnel'!$B195," ",'Suivi du personnel'!EZ$8),'importation prevair'!$O:$O))</f>
        <v/>
      </c>
      <c r="FA195" s="261" t="str">
        <f>IF($B195="","",SUMIF('importation prevair'!$A:$A,CONCATENATE('Suivi du personnel'!$B195," ",'Suivi du personnel'!FA$8),'importation prevair'!$O:$O))</f>
        <v/>
      </c>
      <c r="FB195" s="162" t="str">
        <f>IF($B195="","",SUMIF('importation prevair'!$A:$A,CONCATENATE('Suivi du personnel'!$B195," ",'Suivi du personnel'!FB$8),'importation prevair'!$O:$O))</f>
        <v/>
      </c>
      <c r="FC195" s="162" t="str">
        <f>IF($B195="","",SUMIF('importation prevair'!$A:$A,CONCATENATE('Suivi du personnel'!$B195," ",'Suivi du personnel'!FC$8),'importation prevair'!$O:$O))</f>
        <v/>
      </c>
      <c r="FD195" s="162" t="str">
        <f>IF($B195="","",SUMIF('importation prevair'!$A:$A,CONCATENATE('Suivi du personnel'!$B195," ",'Suivi du personnel'!FD$8),'importation prevair'!$O:$O))</f>
        <v/>
      </c>
      <c r="FE195" s="162" t="str">
        <f>IF($B195="","",SUMIF('importation prevair'!$A:$A,CONCATENATE('Suivi du personnel'!$B195," ",'Suivi du personnel'!FE$8),'importation prevair'!$O:$O))</f>
        <v/>
      </c>
      <c r="FF195" s="162" t="str">
        <f>IF($B195="","",SUMIF('importation prevair'!$A:$A,CONCATENATE('Suivi du personnel'!$B195," ",'Suivi du personnel'!FF$8),'importation prevair'!$O:$O))</f>
        <v/>
      </c>
      <c r="FG195" s="162" t="str">
        <f>IF($B195="","",SUMIF('importation prevair'!$A:$A,CONCATENATE('Suivi du personnel'!$B195," ",'Suivi du personnel'!FG$8),'importation prevair'!$O:$O))</f>
        <v/>
      </c>
      <c r="FH195" s="259" t="str">
        <f>IF($B195="","",SUMIF('importation prevair'!$A:$A,CONCATENATE('Suivi du personnel'!$B195," ",'Suivi du personnel'!FH$8),'importation prevair'!$O:$O))</f>
        <v/>
      </c>
      <c r="FI195" s="260" t="str">
        <f>IF($B195="","",SUMIF('importation prevair'!$A:$A,CONCATENATE('Suivi du personnel'!$B195," ",'Suivi du personnel'!FI$8),'importation prevair'!$O:$O))</f>
        <v/>
      </c>
      <c r="FJ195" s="162" t="str">
        <f>IF($B195="","",SUMIF('importation prevair'!$A:$A,CONCATENATE('Suivi du personnel'!$B195," ",'Suivi du personnel'!FJ$8),'importation prevair'!$O:$O))</f>
        <v/>
      </c>
      <c r="FK195" s="162" t="str">
        <f>IF($B195="","",SUMIF('importation prevair'!$A:$A,CONCATENATE('Suivi du personnel'!$B195," ",'Suivi du personnel'!FK$8),'importation prevair'!$O:$O))</f>
        <v/>
      </c>
      <c r="FL195" s="162" t="str">
        <f>IF($B195="","",SUMIF('importation prevair'!$A:$A,CONCATENATE('Suivi du personnel'!$B195," ",'Suivi du personnel'!FL$8),'importation prevair'!$O:$O))</f>
        <v/>
      </c>
      <c r="FM195" s="162" t="str">
        <f>IF($B195="","",SUMIF('importation prevair'!$A:$A,CONCATENATE('Suivi du personnel'!$B195," ",'Suivi du personnel'!FM$8),'importation prevair'!$O:$O))</f>
        <v/>
      </c>
      <c r="FN195" s="162" t="str">
        <f>IF($B195="","",SUMIF('importation prevair'!$A:$A,CONCATENATE('Suivi du personnel'!$B195," ",'Suivi du personnel'!FN$8),'importation prevair'!$O:$O))</f>
        <v/>
      </c>
      <c r="FO195" s="261" t="str">
        <f>IF($B195="","",SUMIF('importation prevair'!$A:$A,CONCATENATE('Suivi du personnel'!$B195," ",'Suivi du personnel'!FO$8),'importation prevair'!$O:$O))</f>
        <v/>
      </c>
      <c r="FP195" s="162" t="str">
        <f>IF($B195="","",SUMIF('importation prevair'!$A:$A,CONCATENATE('Suivi du personnel'!$B195," ",'Suivi du personnel'!FP$8),'importation prevair'!$O:$O))</f>
        <v/>
      </c>
      <c r="FQ195" s="162" t="str">
        <f>IF($B195="","",SUMIF('importation prevair'!$A:$A,CONCATENATE('Suivi du personnel'!$B195," ",'Suivi du personnel'!FQ$8),'importation prevair'!$O:$O))</f>
        <v/>
      </c>
      <c r="FR195" s="162" t="str">
        <f>IF($B195="","",SUMIF('importation prevair'!$A:$A,CONCATENATE('Suivi du personnel'!$B195," ",'Suivi du personnel'!FR$8),'importation prevair'!$O:$O))</f>
        <v/>
      </c>
      <c r="FS195" s="162" t="str">
        <f>IF($B195="","",SUMIF('importation prevair'!$A:$A,CONCATENATE('Suivi du personnel'!$B195," ",'Suivi du personnel'!FS$8),'importation prevair'!$O:$O))</f>
        <v/>
      </c>
      <c r="FT195" s="162" t="str">
        <f>IF($B195="","",SUMIF('importation prevair'!$A:$A,CONCATENATE('Suivi du personnel'!$B195," ",'Suivi du personnel'!FT$8),'importation prevair'!$O:$O))</f>
        <v/>
      </c>
      <c r="FU195" s="162" t="str">
        <f>IF($B195="","",SUMIF('importation prevair'!$A:$A,CONCATENATE('Suivi du personnel'!$B195," ",'Suivi du personnel'!FU$8),'importation prevair'!$O:$O))</f>
        <v/>
      </c>
      <c r="FV195" s="259" t="str">
        <f>IF($B195="","",SUMIF('importation prevair'!$A:$A,CONCATENATE('Suivi du personnel'!$B195," ",'Suivi du personnel'!FV$8),'importation prevair'!$O:$O))</f>
        <v/>
      </c>
      <c r="FW195" s="260" t="str">
        <f>IF($B195="","",SUMIF('importation prevair'!$A:$A,CONCATENATE('Suivi du personnel'!$B195," ",'Suivi du personnel'!FW$8),'importation prevair'!$O:$O))</f>
        <v/>
      </c>
      <c r="FX195" s="162" t="str">
        <f>IF($B195="","",SUMIF('importation prevair'!$A:$A,CONCATENATE('Suivi du personnel'!$B195," ",'Suivi du personnel'!FX$8),'importation prevair'!$O:$O))</f>
        <v/>
      </c>
      <c r="FY195" s="162" t="str">
        <f>IF($B195="","",SUMIF('importation prevair'!$A:$A,CONCATENATE('Suivi du personnel'!$B195," ",'Suivi du personnel'!FY$8),'importation prevair'!$O:$O))</f>
        <v/>
      </c>
      <c r="FZ195" s="162" t="str">
        <f>IF($B195="","",SUMIF('importation prevair'!$A:$A,CONCATENATE('Suivi du personnel'!$B195," ",'Suivi du personnel'!FZ$8),'importation prevair'!$O:$O))</f>
        <v/>
      </c>
      <c r="GA195" s="162" t="str">
        <f>IF($B195="","",SUMIF('importation prevair'!$A:$A,CONCATENATE('Suivi du personnel'!$B195," ",'Suivi du personnel'!GA$8),'importation prevair'!$O:$O))</f>
        <v/>
      </c>
      <c r="GB195" s="162" t="str">
        <f>IF($B195="","",SUMIF('importation prevair'!$A:$A,CONCATENATE('Suivi du personnel'!$B195," ",'Suivi du personnel'!GB$8),'importation prevair'!$O:$O))</f>
        <v/>
      </c>
      <c r="GC195" s="261" t="str">
        <f>IF($B195="","",SUMIF('importation prevair'!$A:$A,CONCATENATE('Suivi du personnel'!$B195," ",'Suivi du personnel'!GC$8),'importation prevair'!$O:$O))</f>
        <v/>
      </c>
      <c r="GD195" s="162" t="str">
        <f>IF($B195="","",SUMIF('importation prevair'!$A:$A,CONCATENATE('Suivi du personnel'!$B195," ",'Suivi du personnel'!GD$8),'importation prevair'!$O:$O))</f>
        <v/>
      </c>
      <c r="GE195" s="162" t="str">
        <f>IF($B195="","",SUMIF('importation prevair'!$A:$A,CONCATENATE('Suivi du personnel'!$B195," ",'Suivi du personnel'!GE$8),'importation prevair'!$O:$O))</f>
        <v/>
      </c>
      <c r="GF195" s="162" t="str">
        <f>IF($B195="","",SUMIF('importation prevair'!$A:$A,CONCATENATE('Suivi du personnel'!$B195," ",'Suivi du personnel'!GF$8),'importation prevair'!$O:$O))</f>
        <v/>
      </c>
      <c r="GG195" s="162" t="str">
        <f>IF($B195="","",SUMIF('importation prevair'!$A:$A,CONCATENATE('Suivi du personnel'!$B195," ",'Suivi du personnel'!GG$8),'importation prevair'!$O:$O))</f>
        <v/>
      </c>
      <c r="GH195" s="162" t="str">
        <f>IF($B195="","",SUMIF('importation prevair'!$A:$A,CONCATENATE('Suivi du personnel'!$B195," ",'Suivi du personnel'!GH$8),'importation prevair'!$O:$O))</f>
        <v/>
      </c>
      <c r="GI195" s="162" t="str">
        <f>IF($B195="","",SUMIF('importation prevair'!$A:$A,CONCATENATE('Suivi du personnel'!$B195," ",'Suivi du personnel'!GI$8),'importation prevair'!$O:$O))</f>
        <v/>
      </c>
      <c r="GJ195" s="259" t="str">
        <f>IF($B195="","",SUMIF('importation prevair'!$A:$A,CONCATENATE('Suivi du personnel'!$B195," ",'Suivi du personnel'!GJ$8),'importation prevair'!$O:$O))</f>
        <v/>
      </c>
      <c r="GK195" s="260" t="str">
        <f>IF($B195="","",SUMIF('importation prevair'!$A:$A,CONCATENATE('Suivi du personnel'!$B195," ",'Suivi du personnel'!GK$8),'importation prevair'!$O:$O))</f>
        <v/>
      </c>
      <c r="GL195" s="162" t="str">
        <f>IF($B195="","",SUMIF('importation prevair'!$A:$A,CONCATENATE('Suivi du personnel'!$B195," ",'Suivi du personnel'!GL$8),'importation prevair'!$O:$O))</f>
        <v/>
      </c>
      <c r="GM195" s="162" t="str">
        <f>IF($B195="","",SUMIF('importation prevair'!$A:$A,CONCATENATE('Suivi du personnel'!$B195," ",'Suivi du personnel'!GM$8),'importation prevair'!$O:$O))</f>
        <v/>
      </c>
      <c r="GN195" s="162" t="str">
        <f>IF($B195="","",SUMIF('importation prevair'!$A:$A,CONCATENATE('Suivi du personnel'!$B195," ",'Suivi du personnel'!GN$8),'importation prevair'!$O:$O))</f>
        <v/>
      </c>
      <c r="GO195" s="162" t="str">
        <f>IF($B195="","",SUMIF('importation prevair'!$A:$A,CONCATENATE('Suivi du personnel'!$B195," ",'Suivi du personnel'!GO$8),'importation prevair'!$O:$O))</f>
        <v/>
      </c>
      <c r="GP195" s="162" t="str">
        <f>IF($B195="","",SUMIF('importation prevair'!$A:$A,CONCATENATE('Suivi du personnel'!$B195," ",'Suivi du personnel'!GP$8),'importation prevair'!$O:$O))</f>
        <v/>
      </c>
      <c r="GQ195" s="261" t="str">
        <f>IF($B195="","",SUMIF('importation prevair'!$A:$A,CONCATENATE('Suivi du personnel'!$B195," ",'Suivi du personnel'!GQ$8),'importation prevair'!$O:$O))</f>
        <v/>
      </c>
    </row>
    <row r="196" spans="1:199" s="164" customFormat="1" ht="13.5" thickBot="1" x14ac:dyDescent="0.25">
      <c r="A196" s="289" t="str">
        <f>IF($B196="","",VLOOKUP($B196,'info personnel sur AT'!$A$3:$C$298,2,FALSE))</f>
        <v/>
      </c>
      <c r="B196" s="287"/>
      <c r="C196" s="284" t="str">
        <f>IF($B196="","",VLOOKUP($B196,'info personnel sur AT'!$A$3:$Q$298,3,FALSE))</f>
        <v/>
      </c>
      <c r="D196" s="280" t="str">
        <f>IF($B196="","",VLOOKUP($B196,'info personnel sur AT'!$A$3:$Q$298,4,FALSE))</f>
        <v/>
      </c>
      <c r="E196" s="277" t="str">
        <f>IF($B196="","",VLOOKUP($B196,'info personnel sur AT'!$A$3:$Q$298,5,FALSE))</f>
        <v/>
      </c>
      <c r="F196" s="219">
        <f t="shared" si="144"/>
        <v>0</v>
      </c>
      <c r="G196" s="240">
        <v>0.3</v>
      </c>
      <c r="H196" s="218">
        <f t="shared" si="138"/>
        <v>0.3</v>
      </c>
      <c r="I196" s="22" t="str">
        <f>IF($B196="","",VLOOKUP($B196,'info personnel sur AT'!$A$3:$Q$298,6,FALSE))</f>
        <v/>
      </c>
      <c r="J196" s="22" t="str">
        <f>IF($B196="","",VLOOKUP($B196,'info personnel sur AT'!$A$3:$Q$298,7,FALSE))</f>
        <v/>
      </c>
      <c r="K196" s="22" t="str">
        <f>IF($B196="","",VLOOKUP($B196,'info personnel sur AT'!$A$3:$Q$298,8,FALSE))</f>
        <v/>
      </c>
      <c r="L196" s="22" t="str">
        <f>IF($B196="","",VLOOKUP($B196,'info personnel sur AT'!$A$3:$Q$298,9,FALSE))</f>
        <v/>
      </c>
      <c r="M196" s="22" t="str">
        <f>IF($B196="","",VLOOKUP($B196,'info personnel sur AT'!$A$3:$Q$298,10,FALSE))</f>
        <v/>
      </c>
      <c r="N196" s="22" t="str">
        <f>IF($B196="","",VLOOKUP($B196,'info personnel sur AT'!$A$3:$Q$298,11,FALSE))</f>
        <v/>
      </c>
      <c r="O196" s="22" t="str">
        <f>IF($B196="","",VLOOKUP($B196,'info personnel sur AT'!$A$3:$Q$298,12,FALSE))</f>
        <v/>
      </c>
      <c r="P196" s="22" t="str">
        <f>IF($B196="","",VLOOKUP($B196,'info personnel sur AT'!$A$3:$Q$298,13,FALSE))</f>
        <v/>
      </c>
      <c r="Q196" s="22" t="str">
        <f>IF($B196="","",VLOOKUP($B196,'info personnel sur AT'!$A$3:$Q$298,14,FALSE))</f>
        <v/>
      </c>
      <c r="R196" s="22" t="str">
        <f>IF($B196="","",VLOOKUP($B196,'info personnel sur AT'!$A$3:$Q$298,15,FALSE))</f>
        <v/>
      </c>
      <c r="S196" s="22" t="str">
        <f>IF($B196="","",VLOOKUP($B196,'info personnel sur AT'!$A$3:$Q$298,16,FALSE))</f>
        <v/>
      </c>
      <c r="T196" s="22" t="str">
        <f>IF($B196="","",VLOOKUP($B196,'info personnel sur AT'!$A$3:$Q$298,17,FALSE))</f>
        <v/>
      </c>
      <c r="U196" s="11">
        <f t="shared" si="139"/>
        <v>0</v>
      </c>
      <c r="V196" s="2">
        <f t="shared" si="140"/>
        <v>0</v>
      </c>
      <c r="W196" s="6">
        <f t="shared" si="141"/>
        <v>0</v>
      </c>
      <c r="X196" s="180">
        <f t="shared" si="142"/>
        <v>1.8</v>
      </c>
      <c r="Y196" s="179">
        <f t="shared" si="145"/>
        <v>5</v>
      </c>
      <c r="Z196" s="192">
        <f t="shared" si="143"/>
        <v>10</v>
      </c>
      <c r="AA196" s="195">
        <f t="shared" si="108"/>
        <v>0</v>
      </c>
      <c r="AB196" s="195">
        <f t="shared" si="109"/>
        <v>0</v>
      </c>
      <c r="AC196" s="195">
        <f t="shared" si="110"/>
        <v>0</v>
      </c>
      <c r="AD196" s="195">
        <f t="shared" si="111"/>
        <v>0</v>
      </c>
      <c r="AE196" s="195">
        <f t="shared" si="112"/>
        <v>0</v>
      </c>
      <c r="AF196" s="195">
        <f t="shared" si="113"/>
        <v>0</v>
      </c>
      <c r="AG196" s="195">
        <f t="shared" si="114"/>
        <v>0</v>
      </c>
      <c r="AH196" s="248">
        <f t="shared" si="115"/>
        <v>0</v>
      </c>
      <c r="AI196" s="248">
        <f t="shared" si="116"/>
        <v>0</v>
      </c>
      <c r="AJ196" s="248">
        <f t="shared" si="117"/>
        <v>0</v>
      </c>
      <c r="AK196" s="248">
        <f t="shared" si="118"/>
        <v>0</v>
      </c>
      <c r="AL196" s="248">
        <f t="shared" si="119"/>
        <v>0</v>
      </c>
      <c r="AM196" s="248">
        <f t="shared" si="120"/>
        <v>0</v>
      </c>
      <c r="AN196" s="248">
        <f t="shared" si="121"/>
        <v>0</v>
      </c>
      <c r="AO196" s="248">
        <f t="shared" si="122"/>
        <v>0</v>
      </c>
      <c r="AP196" s="248">
        <f t="shared" si="123"/>
        <v>0</v>
      </c>
      <c r="AQ196" s="248">
        <f t="shared" si="124"/>
        <v>0</v>
      </c>
      <c r="AR196" s="248">
        <f t="shared" si="125"/>
        <v>0</v>
      </c>
      <c r="AS196" s="248">
        <f t="shared" si="126"/>
        <v>0</v>
      </c>
      <c r="AT196" s="248">
        <f t="shared" si="127"/>
        <v>0</v>
      </c>
      <c r="AU196" s="248">
        <f t="shared" si="128"/>
        <v>0</v>
      </c>
      <c r="AV196" s="245">
        <f t="shared" si="135"/>
        <v>0</v>
      </c>
      <c r="AW196" s="245">
        <f t="shared" si="136"/>
        <v>0</v>
      </c>
      <c r="AX196" s="252">
        <f t="shared" si="137"/>
        <v>0</v>
      </c>
      <c r="AY196" s="253">
        <f t="shared" si="132"/>
        <v>0</v>
      </c>
      <c r="AZ196" s="253">
        <f t="shared" si="133"/>
        <v>0</v>
      </c>
      <c r="BA196" s="221" t="str">
        <f>IF($B196="","",SUMIF('importation prevair'!$A:$A,CONCATENATE('Suivi du personnel'!$B196," ",'Suivi du personnel'!BA$8),'importation prevair'!$O:$O))</f>
        <v/>
      </c>
      <c r="BB196" s="222" t="str">
        <f>IF($B196="","",SUMIF('importation prevair'!$A:$A,CONCATENATE('Suivi du personnel'!$B196," ",'Suivi du personnel'!BB$8),'importation prevair'!$O:$O))</f>
        <v/>
      </c>
      <c r="BC196" s="222" t="str">
        <f>IF($B196="","",SUMIF('importation prevair'!$A:$A,CONCATENATE('Suivi du personnel'!$B196," ",'Suivi du personnel'!BC$8),'importation prevair'!$O:$O))</f>
        <v/>
      </c>
      <c r="BD196" s="222" t="str">
        <f>IF($B196="","",SUMIF('importation prevair'!$A:$A,CONCATENATE('Suivi du personnel'!$B196," ",'Suivi du personnel'!BD$8),'importation prevair'!$O:$O))</f>
        <v/>
      </c>
      <c r="BE196" s="222" t="str">
        <f>IF($B196="","",SUMIF('importation prevair'!$A:$A,CONCATENATE('Suivi du personnel'!$B196," ",'Suivi du personnel'!BE$8),'importation prevair'!$O:$O))</f>
        <v/>
      </c>
      <c r="BF196" s="222" t="str">
        <f>IF($B196="","",SUMIF('importation prevair'!$A:$A,CONCATENATE('Suivi du personnel'!$B196," ",'Suivi du personnel'!BF$8),'importation prevair'!$O:$O))</f>
        <v/>
      </c>
      <c r="BG196" s="223" t="str">
        <f>IF($B196="","",SUMIF('importation prevair'!$A:$A,CONCATENATE('Suivi du personnel'!$B196," ",'Suivi du personnel'!BG$8),'importation prevair'!$O:$O))</f>
        <v/>
      </c>
      <c r="BH196" s="221" t="str">
        <f>IF($B196="","",SUMIF('importation prevair'!$A:$A,CONCATENATE('Suivi du personnel'!$B196," ",'Suivi du personnel'!BH$8),'importation prevair'!$O:$O))</f>
        <v/>
      </c>
      <c r="BI196" s="222" t="str">
        <f>IF($B196="","",SUMIF('importation prevair'!$A:$A,CONCATENATE('Suivi du personnel'!$B196," ",'Suivi du personnel'!BI$8),'importation prevair'!$O:$O))</f>
        <v/>
      </c>
      <c r="BJ196" s="222" t="str">
        <f>IF($B196="","",SUMIF('importation prevair'!$A:$A,CONCATENATE('Suivi du personnel'!$B196," ",'Suivi du personnel'!BJ$8),'importation prevair'!$O:$O))</f>
        <v/>
      </c>
      <c r="BK196" s="222" t="str">
        <f>IF($B196="","",SUMIF('importation prevair'!$A:$A,CONCATENATE('Suivi du personnel'!$B196," ",'Suivi du personnel'!BK$8),'importation prevair'!$O:$O))</f>
        <v/>
      </c>
      <c r="BL196" s="222" t="str">
        <f>IF($B196="","",SUMIF('importation prevair'!$A:$A,CONCATENATE('Suivi du personnel'!$B196," ",'Suivi du personnel'!BL$8),'importation prevair'!$O:$O))</f>
        <v/>
      </c>
      <c r="BM196" s="222" t="str">
        <f>IF($B196="","",SUMIF('importation prevair'!$A:$A,CONCATENATE('Suivi du personnel'!$B196," ",'Suivi du personnel'!BM$8),'importation prevair'!$O:$O))</f>
        <v/>
      </c>
      <c r="BN196" s="223" t="str">
        <f>IF($B196="","",SUMIF('importation prevair'!$A:$A,CONCATENATE('Suivi du personnel'!$B196," ",'Suivi du personnel'!BN$8),'importation prevair'!$O:$O))</f>
        <v/>
      </c>
      <c r="BO196" s="221" t="str">
        <f>IF($B196="","",SUMIF('importation prevair'!$A:$A,CONCATENATE('Suivi du personnel'!$B196," ",'Suivi du personnel'!BO$8),'importation prevair'!$O:$O))</f>
        <v/>
      </c>
      <c r="BP196" s="222" t="str">
        <f>IF($B196="","",SUMIF('importation prevair'!$A:$A,CONCATENATE('Suivi du personnel'!$B196," ",'Suivi du personnel'!BP$8),'importation prevair'!$O:$O))</f>
        <v/>
      </c>
      <c r="BQ196" s="222" t="str">
        <f>IF($B196="","",SUMIF('importation prevair'!$A:$A,CONCATENATE('Suivi du personnel'!$B196," ",'Suivi du personnel'!BQ$8),'importation prevair'!$O:$O))</f>
        <v/>
      </c>
      <c r="BR196" s="222" t="str">
        <f>IF($B196="","",SUMIF('importation prevair'!$A:$A,CONCATENATE('Suivi du personnel'!$B196," ",'Suivi du personnel'!BR$8),'importation prevair'!$O:$O))</f>
        <v/>
      </c>
      <c r="BS196" s="222" t="str">
        <f>IF($B196="","",SUMIF('importation prevair'!$A:$A,CONCATENATE('Suivi du personnel'!$B196," ",'Suivi du personnel'!BS$8),'importation prevair'!$O:$O))</f>
        <v/>
      </c>
      <c r="BT196" s="222" t="str">
        <f>IF($B196="","",SUMIF('importation prevair'!$A:$A,CONCATENATE('Suivi du personnel'!$B196," ",'Suivi du personnel'!BT$8),'importation prevair'!$O:$O))</f>
        <v/>
      </c>
      <c r="BU196" s="223" t="str">
        <f>IF($B196="","",SUMIF('importation prevair'!$A:$A,CONCATENATE('Suivi du personnel'!$B196," ",'Suivi du personnel'!BU$8),'importation prevair'!$O:$O))</f>
        <v/>
      </c>
      <c r="BV196" s="221" t="str">
        <f>IF($B196="","",SUMIF('importation prevair'!$A:$A,CONCATENATE('Suivi du personnel'!$B196," ",'Suivi du personnel'!BV$8),'importation prevair'!$O:$O))</f>
        <v/>
      </c>
      <c r="BW196" s="222" t="str">
        <f>IF($B196="","",SUMIF('importation prevair'!$A:$A,CONCATENATE('Suivi du personnel'!$B196," ",'Suivi du personnel'!BW$8),'importation prevair'!$O:$O))</f>
        <v/>
      </c>
      <c r="BX196" s="222" t="str">
        <f>IF($B196="","",SUMIF('importation prevair'!$A:$A,CONCATENATE('Suivi du personnel'!$B196," ",'Suivi du personnel'!BX$8),'importation prevair'!$O:$O))</f>
        <v/>
      </c>
      <c r="BY196" s="222" t="str">
        <f>IF($B196="","",SUMIF('importation prevair'!$A:$A,CONCATENATE('Suivi du personnel'!$B196," ",'Suivi du personnel'!BY$8),'importation prevair'!$O:$O))</f>
        <v/>
      </c>
      <c r="BZ196" s="222" t="str">
        <f>IF($B196="","",SUMIF('importation prevair'!$A:$A,CONCATENATE('Suivi du personnel'!$B196," ",'Suivi du personnel'!BZ$8),'importation prevair'!$O:$O))</f>
        <v/>
      </c>
      <c r="CA196" s="222" t="str">
        <f>IF($B196="","",SUMIF('importation prevair'!$A:$A,CONCATENATE('Suivi du personnel'!$B196," ",'Suivi du personnel'!CA$8),'importation prevair'!$O:$O))</f>
        <v/>
      </c>
      <c r="CB196" s="223" t="str">
        <f>IF($B196="","",SUMIF('importation prevair'!$A:$A,CONCATENATE('Suivi du personnel'!$B196," ",'Suivi du personnel'!CB$8),'importation prevair'!$O:$O))</f>
        <v/>
      </c>
      <c r="CC196" s="221" t="str">
        <f>IF($B196="","",SUMIF('importation prevair'!$A:$A,CONCATENATE('Suivi du personnel'!$B196," ",'Suivi du personnel'!CC$8),'importation prevair'!$O:$O))</f>
        <v/>
      </c>
      <c r="CD196" s="222" t="str">
        <f>IF($B196="","",SUMIF('importation prevair'!$A:$A,CONCATENATE('Suivi du personnel'!$B196," ",'Suivi du personnel'!CD$8),'importation prevair'!$O:$O))</f>
        <v/>
      </c>
      <c r="CE196" s="222" t="str">
        <f>IF($B196="","",SUMIF('importation prevair'!$A:$A,CONCATENATE('Suivi du personnel'!$B196," ",'Suivi du personnel'!CE$8),'importation prevair'!$O:$O))</f>
        <v/>
      </c>
      <c r="CF196" s="222" t="str">
        <f>IF($B196="","",SUMIF('importation prevair'!$A:$A,CONCATENATE('Suivi du personnel'!$B196," ",'Suivi du personnel'!CF$8),'importation prevair'!$O:$O))</f>
        <v/>
      </c>
      <c r="CG196" s="222" t="str">
        <f>IF($B196="","",SUMIF('importation prevair'!$A:$A,CONCATENATE('Suivi du personnel'!$B196," ",'Suivi du personnel'!CG$8),'importation prevair'!$O:$O))</f>
        <v/>
      </c>
      <c r="CH196" s="222" t="str">
        <f>IF($B196="","",SUMIF('importation prevair'!$A:$A,CONCATENATE('Suivi du personnel'!$B196," ",'Suivi du personnel'!CH$8),'importation prevair'!$O:$O))</f>
        <v/>
      </c>
      <c r="CI196" s="223" t="str">
        <f>IF($B196="","",SUMIF('importation prevair'!$A:$A,CONCATENATE('Suivi du personnel'!$B196," ",'Suivi du personnel'!CI$8),'importation prevair'!$O:$O))</f>
        <v/>
      </c>
      <c r="CJ196" s="221" t="str">
        <f>IF($B196="","",SUMIF('importation prevair'!$A:$A,CONCATENATE('Suivi du personnel'!$B196," ",'Suivi du personnel'!CJ$8),'importation prevair'!$O:$O))</f>
        <v/>
      </c>
      <c r="CK196" s="222" t="str">
        <f>IF($B196="","",SUMIF('importation prevair'!$A:$A,CONCATENATE('Suivi du personnel'!$B196," ",'Suivi du personnel'!CK$8),'importation prevair'!$O:$O))</f>
        <v/>
      </c>
      <c r="CL196" s="222" t="str">
        <f>IF($B196="","",SUMIF('importation prevair'!$A:$A,CONCATENATE('Suivi du personnel'!$B196," ",'Suivi du personnel'!CL$8),'importation prevair'!$O:$O))</f>
        <v/>
      </c>
      <c r="CM196" s="222" t="str">
        <f>IF($B196="","",SUMIF('importation prevair'!$A:$A,CONCATENATE('Suivi du personnel'!$B196," ",'Suivi du personnel'!CM$8),'importation prevair'!$O:$O))</f>
        <v/>
      </c>
      <c r="CN196" s="222" t="str">
        <f>IF($B196="","",SUMIF('importation prevair'!$A:$A,CONCATENATE('Suivi du personnel'!$B196," ",'Suivi du personnel'!CN$8),'importation prevair'!$O:$O))</f>
        <v/>
      </c>
      <c r="CO196" s="222" t="str">
        <f>IF($B196="","",SUMIF('importation prevair'!$A:$A,CONCATENATE('Suivi du personnel'!$B196," ",'Suivi du personnel'!CO$8),'importation prevair'!$O:$O))</f>
        <v/>
      </c>
      <c r="CP196" s="223" t="str">
        <f>IF($B196="","",SUMIF('importation prevair'!$A:$A,CONCATENATE('Suivi du personnel'!$B196," ",'Suivi du personnel'!CP$8),'importation prevair'!$O:$O))</f>
        <v/>
      </c>
      <c r="CQ196" s="221" t="str">
        <f>IF($B196="","",SUMIF('importation prevair'!$A:$A,CONCATENATE('Suivi du personnel'!$B196," ",'Suivi du personnel'!CQ$8),'importation prevair'!$O:$O))</f>
        <v/>
      </c>
      <c r="CR196" s="222" t="str">
        <f>IF($B196="","",SUMIF('importation prevair'!$A:$A,CONCATENATE('Suivi du personnel'!$B196," ",'Suivi du personnel'!CR$8),'importation prevair'!$O:$O))</f>
        <v/>
      </c>
      <c r="CS196" s="222" t="str">
        <f>IF($B196="","",SUMIF('importation prevair'!$A:$A,CONCATENATE('Suivi du personnel'!$B196," ",'Suivi du personnel'!CS$8),'importation prevair'!$O:$O))</f>
        <v/>
      </c>
      <c r="CT196" s="222" t="str">
        <f>IF($B196="","",SUMIF('importation prevair'!$A:$A,CONCATENATE('Suivi du personnel'!$B196," ",'Suivi du personnel'!CT$8),'importation prevair'!$O:$O))</f>
        <v/>
      </c>
      <c r="CU196" s="222" t="str">
        <f>IF($B196="","",SUMIF('importation prevair'!$A:$A,CONCATENATE('Suivi du personnel'!$B196," ",'Suivi du personnel'!CU$8),'importation prevair'!$O:$O))</f>
        <v/>
      </c>
      <c r="CV196" s="222" t="str">
        <f>IF($B196="","",SUMIF('importation prevair'!$A:$A,CONCATENATE('Suivi du personnel'!$B196," ",'Suivi du personnel'!CV$8),'importation prevair'!$O:$O))</f>
        <v/>
      </c>
      <c r="CW196" s="223" t="str">
        <f>IF($B196="","",SUMIF('importation prevair'!$A:$A,CONCATENATE('Suivi du personnel'!$B196," ",'Suivi du personnel'!CW$8),'importation prevair'!$O:$O))</f>
        <v/>
      </c>
      <c r="CX196" s="221" t="str">
        <f>IF($B196="","",SUMIF('importation prevair'!$A:$A,CONCATENATE('Suivi du personnel'!$B196," ",'Suivi du personnel'!CX$8),'importation prevair'!$O:$O))</f>
        <v/>
      </c>
      <c r="CY196" s="222" t="str">
        <f>IF($B196="","",SUMIF('importation prevair'!$A:$A,CONCATENATE('Suivi du personnel'!$B196," ",'Suivi du personnel'!CY$8),'importation prevair'!$O:$O))</f>
        <v/>
      </c>
      <c r="CZ196" s="222" t="str">
        <f>IF($B196="","",SUMIF('importation prevair'!$A:$A,CONCATENATE('Suivi du personnel'!$B196," ",'Suivi du personnel'!CZ$8),'importation prevair'!$O:$O))</f>
        <v/>
      </c>
      <c r="DA196" s="222" t="str">
        <f>IF($B196="","",SUMIF('importation prevair'!$A:$A,CONCATENATE('Suivi du personnel'!$B196," ",'Suivi du personnel'!DA$8),'importation prevair'!$O:$O))</f>
        <v/>
      </c>
      <c r="DB196" s="222" t="str">
        <f>IF($B196="","",SUMIF('importation prevair'!$A:$A,CONCATENATE('Suivi du personnel'!$B196," ",'Suivi du personnel'!DB$8),'importation prevair'!$O:$O))</f>
        <v/>
      </c>
      <c r="DC196" s="222" t="str">
        <f>IF($B196="","",SUMIF('importation prevair'!$A:$A,CONCATENATE('Suivi du personnel'!$B196," ",'Suivi du personnel'!DC$8),'importation prevair'!$O:$O))</f>
        <v/>
      </c>
      <c r="DD196" s="223" t="str">
        <f>IF($B196="","",SUMIF('importation prevair'!$A:$A,CONCATENATE('Suivi du personnel'!$B196," ",'Suivi du personnel'!DD$8),'importation prevair'!$O:$O))</f>
        <v/>
      </c>
      <c r="DE196" s="260" t="str">
        <f>IF($B196="","",SUMIF('importation prevair'!$A:$A,CONCATENATE('Suivi du personnel'!$B196," ",'Suivi du personnel'!DE$8),'importation prevair'!$O:$O))</f>
        <v/>
      </c>
      <c r="DF196" s="162" t="str">
        <f>IF($B196="","",SUMIF('importation prevair'!$A:$A,CONCATENATE('Suivi du personnel'!$B196," ",'Suivi du personnel'!DF$8),'importation prevair'!$O:$O))</f>
        <v/>
      </c>
      <c r="DG196" s="162" t="str">
        <f>IF($B196="","",SUMIF('importation prevair'!$A:$A,CONCATENATE('Suivi du personnel'!$B196," ",'Suivi du personnel'!DG$8),'importation prevair'!$O:$O))</f>
        <v/>
      </c>
      <c r="DH196" s="162" t="str">
        <f>IF($B196="","",SUMIF('importation prevair'!$A:$A,CONCATENATE('Suivi du personnel'!$B196," ",'Suivi du personnel'!DH$8),'importation prevair'!$O:$O))</f>
        <v/>
      </c>
      <c r="DI196" s="162" t="str">
        <f>IF($B196="","",SUMIF('importation prevair'!$A:$A,CONCATENATE('Suivi du personnel'!$B196," ",'Suivi du personnel'!DI$8),'importation prevair'!$O:$O))</f>
        <v/>
      </c>
      <c r="DJ196" s="162" t="str">
        <f>IF($B196="","",SUMIF('importation prevair'!$A:$A,CONCATENATE('Suivi du personnel'!$B196," ",'Suivi du personnel'!DJ$8),'importation prevair'!$O:$O))</f>
        <v/>
      </c>
      <c r="DK196" s="261" t="str">
        <f>IF($B196="","",SUMIF('importation prevair'!$A:$A,CONCATENATE('Suivi du personnel'!$B196," ",'Suivi du personnel'!DK$8),'importation prevair'!$O:$O))</f>
        <v/>
      </c>
      <c r="DL196" s="162" t="str">
        <f>IF($B196="","",SUMIF('importation prevair'!$A:$A,CONCATENATE('Suivi du personnel'!$B196," ",'Suivi du personnel'!DL$8),'importation prevair'!$O:$O))</f>
        <v/>
      </c>
      <c r="DM196" s="162" t="str">
        <f>IF($B196="","",SUMIF('importation prevair'!$A:$A,CONCATENATE('Suivi du personnel'!$B196," ",'Suivi du personnel'!DM$8),'importation prevair'!$O:$O))</f>
        <v/>
      </c>
      <c r="DN196" s="162" t="str">
        <f>IF($B196="","",SUMIF('importation prevair'!$A:$A,CONCATENATE('Suivi du personnel'!$B196," ",'Suivi du personnel'!DN$8),'importation prevair'!$O:$O))</f>
        <v/>
      </c>
      <c r="DO196" s="162" t="str">
        <f>IF($B196="","",SUMIF('importation prevair'!$A:$A,CONCATENATE('Suivi du personnel'!$B196," ",'Suivi du personnel'!DO$8),'importation prevair'!$O:$O))</f>
        <v/>
      </c>
      <c r="DP196" s="162" t="str">
        <f>IF($B196="","",SUMIF('importation prevair'!$A:$A,CONCATENATE('Suivi du personnel'!$B196," ",'Suivi du personnel'!DP$8),'importation prevair'!$O:$O))</f>
        <v/>
      </c>
      <c r="DQ196" s="162" t="str">
        <f>IF($B196="","",SUMIF('importation prevair'!$A:$A,CONCATENATE('Suivi du personnel'!$B196," ",'Suivi du personnel'!DQ$8),'importation prevair'!$O:$O))</f>
        <v/>
      </c>
      <c r="DR196" s="259" t="str">
        <f>IF($B196="","",SUMIF('importation prevair'!$A:$A,CONCATENATE('Suivi du personnel'!$B196," ",'Suivi du personnel'!DR$8),'importation prevair'!$O:$O))</f>
        <v/>
      </c>
      <c r="DS196" s="260" t="str">
        <f>IF($B196="","",SUMIF('importation prevair'!$A:$A,CONCATENATE('Suivi du personnel'!$B196," ",'Suivi du personnel'!DS$8),'importation prevair'!$O:$O))</f>
        <v/>
      </c>
      <c r="DT196" s="162" t="str">
        <f>IF($B196="","",SUMIF('importation prevair'!$A:$A,CONCATENATE('Suivi du personnel'!$B196," ",'Suivi du personnel'!DT$8),'importation prevair'!$O:$O))</f>
        <v/>
      </c>
      <c r="DU196" s="162" t="str">
        <f>IF($B196="","",SUMIF('importation prevair'!$A:$A,CONCATENATE('Suivi du personnel'!$B196," ",'Suivi du personnel'!DU$8),'importation prevair'!$O:$O))</f>
        <v/>
      </c>
      <c r="DV196" s="162" t="str">
        <f>IF($B196="","",SUMIF('importation prevair'!$A:$A,CONCATENATE('Suivi du personnel'!$B196," ",'Suivi du personnel'!DV$8),'importation prevair'!$O:$O))</f>
        <v/>
      </c>
      <c r="DW196" s="162" t="str">
        <f>IF($B196="","",SUMIF('importation prevair'!$A:$A,CONCATENATE('Suivi du personnel'!$B196," ",'Suivi du personnel'!DW$8),'importation prevair'!$O:$O))</f>
        <v/>
      </c>
      <c r="DX196" s="162" t="str">
        <f>IF($B196="","",SUMIF('importation prevair'!$A:$A,CONCATENATE('Suivi du personnel'!$B196," ",'Suivi du personnel'!DX$8),'importation prevair'!$O:$O))</f>
        <v/>
      </c>
      <c r="DY196" s="261" t="str">
        <f>IF($B196="","",SUMIF('importation prevair'!$A:$A,CONCATENATE('Suivi du personnel'!$B196," ",'Suivi du personnel'!DY$8),'importation prevair'!$O:$O))</f>
        <v/>
      </c>
      <c r="DZ196" s="162" t="str">
        <f>IF($B196="","",SUMIF('importation prevair'!$A:$A,CONCATENATE('Suivi du personnel'!$B196," ",'Suivi du personnel'!DZ$8),'importation prevair'!$O:$O))</f>
        <v/>
      </c>
      <c r="EA196" s="162" t="str">
        <f>IF($B196="","",SUMIF('importation prevair'!$A:$A,CONCATENATE('Suivi du personnel'!$B196," ",'Suivi du personnel'!EA$8),'importation prevair'!$O:$O))</f>
        <v/>
      </c>
      <c r="EB196" s="162" t="str">
        <f>IF($B196="","",SUMIF('importation prevair'!$A:$A,CONCATENATE('Suivi du personnel'!$B196," ",'Suivi du personnel'!EB$8),'importation prevair'!$O:$O))</f>
        <v/>
      </c>
      <c r="EC196" s="162" t="str">
        <f>IF($B196="","",SUMIF('importation prevair'!$A:$A,CONCATENATE('Suivi du personnel'!$B196," ",'Suivi du personnel'!EC$8),'importation prevair'!$O:$O))</f>
        <v/>
      </c>
      <c r="ED196" s="162" t="str">
        <f>IF($B196="","",SUMIF('importation prevair'!$A:$A,CONCATENATE('Suivi du personnel'!$B196," ",'Suivi du personnel'!ED$8),'importation prevair'!$O:$O))</f>
        <v/>
      </c>
      <c r="EE196" s="162" t="str">
        <f>IF($B196="","",SUMIF('importation prevair'!$A:$A,CONCATENATE('Suivi du personnel'!$B196," ",'Suivi du personnel'!EE$8),'importation prevair'!$O:$O))</f>
        <v/>
      </c>
      <c r="EF196" s="259" t="str">
        <f>IF($B196="","",SUMIF('importation prevair'!$A:$A,CONCATENATE('Suivi du personnel'!$B196," ",'Suivi du personnel'!EF$8),'importation prevair'!$O:$O))</f>
        <v/>
      </c>
      <c r="EG196" s="260" t="str">
        <f>IF($B196="","",SUMIF('importation prevair'!$A:$A,CONCATENATE('Suivi du personnel'!$B196," ",'Suivi du personnel'!EG$8),'importation prevair'!$O:$O))</f>
        <v/>
      </c>
      <c r="EH196" s="162" t="str">
        <f>IF($B196="","",SUMIF('importation prevair'!$A:$A,CONCATENATE('Suivi du personnel'!$B196," ",'Suivi du personnel'!EH$8),'importation prevair'!$O:$O))</f>
        <v/>
      </c>
      <c r="EI196" s="162" t="str">
        <f>IF($B196="","",SUMIF('importation prevair'!$A:$A,CONCATENATE('Suivi du personnel'!$B196," ",'Suivi du personnel'!EI$8),'importation prevair'!$O:$O))</f>
        <v/>
      </c>
      <c r="EJ196" s="162" t="str">
        <f>IF($B196="","",SUMIF('importation prevair'!$A:$A,CONCATENATE('Suivi du personnel'!$B196," ",'Suivi du personnel'!EJ$8),'importation prevair'!$O:$O))</f>
        <v/>
      </c>
      <c r="EK196" s="162" t="str">
        <f>IF($B196="","",SUMIF('importation prevair'!$A:$A,CONCATENATE('Suivi du personnel'!$B196," ",'Suivi du personnel'!EK$8),'importation prevair'!$O:$O))</f>
        <v/>
      </c>
      <c r="EL196" s="162" t="str">
        <f>IF($B196="","",SUMIF('importation prevair'!$A:$A,CONCATENATE('Suivi du personnel'!$B196," ",'Suivi du personnel'!EL$8),'importation prevair'!$O:$O))</f>
        <v/>
      </c>
      <c r="EM196" s="261" t="str">
        <f>IF($B196="","",SUMIF('importation prevair'!$A:$A,CONCATENATE('Suivi du personnel'!$B196," ",'Suivi du personnel'!EM$8),'importation prevair'!$O:$O))</f>
        <v/>
      </c>
      <c r="EN196" s="162" t="str">
        <f>IF($B196="","",SUMIF('importation prevair'!$A:$A,CONCATENATE('Suivi du personnel'!$B196," ",'Suivi du personnel'!EN$8),'importation prevair'!$O:$O))</f>
        <v/>
      </c>
      <c r="EO196" s="162" t="str">
        <f>IF($B196="","",SUMIF('importation prevair'!$A:$A,CONCATENATE('Suivi du personnel'!$B196," ",'Suivi du personnel'!EO$8),'importation prevair'!$O:$O))</f>
        <v/>
      </c>
      <c r="EP196" s="162" t="str">
        <f>IF($B196="","",SUMIF('importation prevair'!$A:$A,CONCATENATE('Suivi du personnel'!$B196," ",'Suivi du personnel'!EP$8),'importation prevair'!$O:$O))</f>
        <v/>
      </c>
      <c r="EQ196" s="162" t="str">
        <f>IF($B196="","",SUMIF('importation prevair'!$A:$A,CONCATENATE('Suivi du personnel'!$B196," ",'Suivi du personnel'!EQ$8),'importation prevair'!$O:$O))</f>
        <v/>
      </c>
      <c r="ER196" s="162" t="str">
        <f>IF($B196="","",SUMIF('importation prevair'!$A:$A,CONCATENATE('Suivi du personnel'!$B196," ",'Suivi du personnel'!ER$8),'importation prevair'!$O:$O))</f>
        <v/>
      </c>
      <c r="ES196" s="162" t="str">
        <f>IF($B196="","",SUMIF('importation prevair'!$A:$A,CONCATENATE('Suivi du personnel'!$B196," ",'Suivi du personnel'!ES$8),'importation prevair'!$O:$O))</f>
        <v/>
      </c>
      <c r="ET196" s="259" t="str">
        <f>IF($B196="","",SUMIF('importation prevair'!$A:$A,CONCATENATE('Suivi du personnel'!$B196," ",'Suivi du personnel'!ET$8),'importation prevair'!$O:$O))</f>
        <v/>
      </c>
      <c r="EU196" s="260" t="str">
        <f>IF($B196="","",SUMIF('importation prevair'!$A:$A,CONCATENATE('Suivi du personnel'!$B196," ",'Suivi du personnel'!EU$8),'importation prevair'!$O:$O))</f>
        <v/>
      </c>
      <c r="EV196" s="162" t="str">
        <f>IF($B196="","",SUMIF('importation prevair'!$A:$A,CONCATENATE('Suivi du personnel'!$B196," ",'Suivi du personnel'!EV$8),'importation prevair'!$O:$O))</f>
        <v/>
      </c>
      <c r="EW196" s="162" t="str">
        <f>IF($B196="","",SUMIF('importation prevair'!$A:$A,CONCATENATE('Suivi du personnel'!$B196," ",'Suivi du personnel'!EW$8),'importation prevair'!$O:$O))</f>
        <v/>
      </c>
      <c r="EX196" s="162" t="str">
        <f>IF($B196="","",SUMIF('importation prevair'!$A:$A,CONCATENATE('Suivi du personnel'!$B196," ",'Suivi du personnel'!EX$8),'importation prevair'!$O:$O))</f>
        <v/>
      </c>
      <c r="EY196" s="162" t="str">
        <f>IF($B196="","",SUMIF('importation prevair'!$A:$A,CONCATENATE('Suivi du personnel'!$B196," ",'Suivi du personnel'!EY$8),'importation prevair'!$O:$O))</f>
        <v/>
      </c>
      <c r="EZ196" s="162" t="str">
        <f>IF($B196="","",SUMIF('importation prevair'!$A:$A,CONCATENATE('Suivi du personnel'!$B196," ",'Suivi du personnel'!EZ$8),'importation prevair'!$O:$O))</f>
        <v/>
      </c>
      <c r="FA196" s="261" t="str">
        <f>IF($B196="","",SUMIF('importation prevair'!$A:$A,CONCATENATE('Suivi du personnel'!$B196," ",'Suivi du personnel'!FA$8),'importation prevair'!$O:$O))</f>
        <v/>
      </c>
      <c r="FB196" s="162" t="str">
        <f>IF($B196="","",SUMIF('importation prevair'!$A:$A,CONCATENATE('Suivi du personnel'!$B196," ",'Suivi du personnel'!FB$8),'importation prevair'!$O:$O))</f>
        <v/>
      </c>
      <c r="FC196" s="162" t="str">
        <f>IF($B196="","",SUMIF('importation prevair'!$A:$A,CONCATENATE('Suivi du personnel'!$B196," ",'Suivi du personnel'!FC$8),'importation prevair'!$O:$O))</f>
        <v/>
      </c>
      <c r="FD196" s="162" t="str">
        <f>IF($B196="","",SUMIF('importation prevair'!$A:$A,CONCATENATE('Suivi du personnel'!$B196," ",'Suivi du personnel'!FD$8),'importation prevair'!$O:$O))</f>
        <v/>
      </c>
      <c r="FE196" s="162" t="str">
        <f>IF($B196="","",SUMIF('importation prevair'!$A:$A,CONCATENATE('Suivi du personnel'!$B196," ",'Suivi du personnel'!FE$8),'importation prevair'!$O:$O))</f>
        <v/>
      </c>
      <c r="FF196" s="162" t="str">
        <f>IF($B196="","",SUMIF('importation prevair'!$A:$A,CONCATENATE('Suivi du personnel'!$B196," ",'Suivi du personnel'!FF$8),'importation prevair'!$O:$O))</f>
        <v/>
      </c>
      <c r="FG196" s="162" t="str">
        <f>IF($B196="","",SUMIF('importation prevair'!$A:$A,CONCATENATE('Suivi du personnel'!$B196," ",'Suivi du personnel'!FG$8),'importation prevair'!$O:$O))</f>
        <v/>
      </c>
      <c r="FH196" s="259" t="str">
        <f>IF($B196="","",SUMIF('importation prevair'!$A:$A,CONCATENATE('Suivi du personnel'!$B196," ",'Suivi du personnel'!FH$8),'importation prevair'!$O:$O))</f>
        <v/>
      </c>
      <c r="FI196" s="260" t="str">
        <f>IF($B196="","",SUMIF('importation prevair'!$A:$A,CONCATENATE('Suivi du personnel'!$B196," ",'Suivi du personnel'!FI$8),'importation prevair'!$O:$O))</f>
        <v/>
      </c>
      <c r="FJ196" s="162" t="str">
        <f>IF($B196="","",SUMIF('importation prevair'!$A:$A,CONCATENATE('Suivi du personnel'!$B196," ",'Suivi du personnel'!FJ$8),'importation prevair'!$O:$O))</f>
        <v/>
      </c>
      <c r="FK196" s="162" t="str">
        <f>IF($B196="","",SUMIF('importation prevair'!$A:$A,CONCATENATE('Suivi du personnel'!$B196," ",'Suivi du personnel'!FK$8),'importation prevair'!$O:$O))</f>
        <v/>
      </c>
      <c r="FL196" s="162" t="str">
        <f>IF($B196="","",SUMIF('importation prevair'!$A:$A,CONCATENATE('Suivi du personnel'!$B196," ",'Suivi du personnel'!FL$8),'importation prevair'!$O:$O))</f>
        <v/>
      </c>
      <c r="FM196" s="162" t="str">
        <f>IF($B196="","",SUMIF('importation prevair'!$A:$A,CONCATENATE('Suivi du personnel'!$B196," ",'Suivi du personnel'!FM$8),'importation prevair'!$O:$O))</f>
        <v/>
      </c>
      <c r="FN196" s="162" t="str">
        <f>IF($B196="","",SUMIF('importation prevair'!$A:$A,CONCATENATE('Suivi du personnel'!$B196," ",'Suivi du personnel'!FN$8),'importation prevair'!$O:$O))</f>
        <v/>
      </c>
      <c r="FO196" s="261" t="str">
        <f>IF($B196="","",SUMIF('importation prevair'!$A:$A,CONCATENATE('Suivi du personnel'!$B196," ",'Suivi du personnel'!FO$8),'importation prevair'!$O:$O))</f>
        <v/>
      </c>
      <c r="FP196" s="162" t="str">
        <f>IF($B196="","",SUMIF('importation prevair'!$A:$A,CONCATENATE('Suivi du personnel'!$B196," ",'Suivi du personnel'!FP$8),'importation prevair'!$O:$O))</f>
        <v/>
      </c>
      <c r="FQ196" s="162" t="str">
        <f>IF($B196="","",SUMIF('importation prevair'!$A:$A,CONCATENATE('Suivi du personnel'!$B196," ",'Suivi du personnel'!FQ$8),'importation prevair'!$O:$O))</f>
        <v/>
      </c>
      <c r="FR196" s="162" t="str">
        <f>IF($B196="","",SUMIF('importation prevair'!$A:$A,CONCATENATE('Suivi du personnel'!$B196," ",'Suivi du personnel'!FR$8),'importation prevair'!$O:$O))</f>
        <v/>
      </c>
      <c r="FS196" s="162" t="str">
        <f>IF($B196="","",SUMIF('importation prevair'!$A:$A,CONCATENATE('Suivi du personnel'!$B196," ",'Suivi du personnel'!FS$8),'importation prevair'!$O:$O))</f>
        <v/>
      </c>
      <c r="FT196" s="162" t="str">
        <f>IF($B196="","",SUMIF('importation prevair'!$A:$A,CONCATENATE('Suivi du personnel'!$B196," ",'Suivi du personnel'!FT$8),'importation prevair'!$O:$O))</f>
        <v/>
      </c>
      <c r="FU196" s="162" t="str">
        <f>IF($B196="","",SUMIF('importation prevair'!$A:$A,CONCATENATE('Suivi du personnel'!$B196," ",'Suivi du personnel'!FU$8),'importation prevair'!$O:$O))</f>
        <v/>
      </c>
      <c r="FV196" s="259" t="str">
        <f>IF($B196="","",SUMIF('importation prevair'!$A:$A,CONCATENATE('Suivi du personnel'!$B196," ",'Suivi du personnel'!FV$8),'importation prevair'!$O:$O))</f>
        <v/>
      </c>
      <c r="FW196" s="260" t="str">
        <f>IF($B196="","",SUMIF('importation prevair'!$A:$A,CONCATENATE('Suivi du personnel'!$B196," ",'Suivi du personnel'!FW$8),'importation prevair'!$O:$O))</f>
        <v/>
      </c>
      <c r="FX196" s="162" t="str">
        <f>IF($B196="","",SUMIF('importation prevair'!$A:$A,CONCATENATE('Suivi du personnel'!$B196," ",'Suivi du personnel'!FX$8),'importation prevair'!$O:$O))</f>
        <v/>
      </c>
      <c r="FY196" s="162" t="str">
        <f>IF($B196="","",SUMIF('importation prevair'!$A:$A,CONCATENATE('Suivi du personnel'!$B196," ",'Suivi du personnel'!FY$8),'importation prevair'!$O:$O))</f>
        <v/>
      </c>
      <c r="FZ196" s="162" t="str">
        <f>IF($B196="","",SUMIF('importation prevair'!$A:$A,CONCATENATE('Suivi du personnel'!$B196," ",'Suivi du personnel'!FZ$8),'importation prevair'!$O:$O))</f>
        <v/>
      </c>
      <c r="GA196" s="162" t="str">
        <f>IF($B196="","",SUMIF('importation prevair'!$A:$A,CONCATENATE('Suivi du personnel'!$B196," ",'Suivi du personnel'!GA$8),'importation prevair'!$O:$O))</f>
        <v/>
      </c>
      <c r="GB196" s="162" t="str">
        <f>IF($B196="","",SUMIF('importation prevair'!$A:$A,CONCATENATE('Suivi du personnel'!$B196," ",'Suivi du personnel'!GB$8),'importation prevair'!$O:$O))</f>
        <v/>
      </c>
      <c r="GC196" s="261" t="str">
        <f>IF($B196="","",SUMIF('importation prevair'!$A:$A,CONCATENATE('Suivi du personnel'!$B196," ",'Suivi du personnel'!GC$8),'importation prevair'!$O:$O))</f>
        <v/>
      </c>
      <c r="GD196" s="162" t="str">
        <f>IF($B196="","",SUMIF('importation prevair'!$A:$A,CONCATENATE('Suivi du personnel'!$B196," ",'Suivi du personnel'!GD$8),'importation prevair'!$O:$O))</f>
        <v/>
      </c>
      <c r="GE196" s="162" t="str">
        <f>IF($B196="","",SUMIF('importation prevair'!$A:$A,CONCATENATE('Suivi du personnel'!$B196," ",'Suivi du personnel'!GE$8),'importation prevair'!$O:$O))</f>
        <v/>
      </c>
      <c r="GF196" s="162" t="str">
        <f>IF($B196="","",SUMIF('importation prevair'!$A:$A,CONCATENATE('Suivi du personnel'!$B196," ",'Suivi du personnel'!GF$8),'importation prevair'!$O:$O))</f>
        <v/>
      </c>
      <c r="GG196" s="162" t="str">
        <f>IF($B196="","",SUMIF('importation prevair'!$A:$A,CONCATENATE('Suivi du personnel'!$B196," ",'Suivi du personnel'!GG$8),'importation prevair'!$O:$O))</f>
        <v/>
      </c>
      <c r="GH196" s="162" t="str">
        <f>IF($B196="","",SUMIF('importation prevair'!$A:$A,CONCATENATE('Suivi du personnel'!$B196," ",'Suivi du personnel'!GH$8),'importation prevair'!$O:$O))</f>
        <v/>
      </c>
      <c r="GI196" s="162" t="str">
        <f>IF($B196="","",SUMIF('importation prevair'!$A:$A,CONCATENATE('Suivi du personnel'!$B196," ",'Suivi du personnel'!GI$8),'importation prevair'!$O:$O))</f>
        <v/>
      </c>
      <c r="GJ196" s="259" t="str">
        <f>IF($B196="","",SUMIF('importation prevair'!$A:$A,CONCATENATE('Suivi du personnel'!$B196," ",'Suivi du personnel'!GJ$8),'importation prevair'!$O:$O))</f>
        <v/>
      </c>
      <c r="GK196" s="260" t="str">
        <f>IF($B196="","",SUMIF('importation prevair'!$A:$A,CONCATENATE('Suivi du personnel'!$B196," ",'Suivi du personnel'!GK$8),'importation prevair'!$O:$O))</f>
        <v/>
      </c>
      <c r="GL196" s="162" t="str">
        <f>IF($B196="","",SUMIF('importation prevair'!$A:$A,CONCATENATE('Suivi du personnel'!$B196," ",'Suivi du personnel'!GL$8),'importation prevair'!$O:$O))</f>
        <v/>
      </c>
      <c r="GM196" s="162" t="str">
        <f>IF($B196="","",SUMIF('importation prevair'!$A:$A,CONCATENATE('Suivi du personnel'!$B196," ",'Suivi du personnel'!GM$8),'importation prevair'!$O:$O))</f>
        <v/>
      </c>
      <c r="GN196" s="162" t="str">
        <f>IF($B196="","",SUMIF('importation prevair'!$A:$A,CONCATENATE('Suivi du personnel'!$B196," ",'Suivi du personnel'!GN$8),'importation prevair'!$O:$O))</f>
        <v/>
      </c>
      <c r="GO196" s="162" t="str">
        <f>IF($B196="","",SUMIF('importation prevair'!$A:$A,CONCATENATE('Suivi du personnel'!$B196," ",'Suivi du personnel'!GO$8),'importation prevair'!$O:$O))</f>
        <v/>
      </c>
      <c r="GP196" s="162" t="str">
        <f>IF($B196="","",SUMIF('importation prevair'!$A:$A,CONCATENATE('Suivi du personnel'!$B196," ",'Suivi du personnel'!GP$8),'importation prevair'!$O:$O))</f>
        <v/>
      </c>
      <c r="GQ196" s="261" t="str">
        <f>IF($B196="","",SUMIF('importation prevair'!$A:$A,CONCATENATE('Suivi du personnel'!$B196," ",'Suivi du personnel'!GQ$8),'importation prevair'!$O:$O))</f>
        <v/>
      </c>
    </row>
    <row r="197" spans="1:199" s="164" customFormat="1" ht="13.5" thickBot="1" x14ac:dyDescent="0.25">
      <c r="A197" s="289" t="str">
        <f>IF($B197="","",VLOOKUP($B197,'info personnel sur AT'!$A$3:$C$298,2,FALSE))</f>
        <v/>
      </c>
      <c r="B197" s="287"/>
      <c r="C197" s="284" t="str">
        <f>IF($B197="","",VLOOKUP($B197,'info personnel sur AT'!$A$3:$Q$298,3,FALSE))</f>
        <v/>
      </c>
      <c r="D197" s="280" t="str">
        <f>IF($B197="","",VLOOKUP($B197,'info personnel sur AT'!$A$3:$Q$298,4,FALSE))</f>
        <v/>
      </c>
      <c r="E197" s="277" t="str">
        <f>IF($B197="","",VLOOKUP($B197,'info personnel sur AT'!$A$3:$Q$298,5,FALSE))</f>
        <v/>
      </c>
      <c r="F197" s="219">
        <f t="shared" si="144"/>
        <v>0</v>
      </c>
      <c r="G197" s="240">
        <v>0.3</v>
      </c>
      <c r="H197" s="218">
        <f t="shared" si="138"/>
        <v>0.3</v>
      </c>
      <c r="I197" s="22" t="str">
        <f>IF($B197="","",VLOOKUP($B197,'info personnel sur AT'!$A$3:$Q$298,6,FALSE))</f>
        <v/>
      </c>
      <c r="J197" s="22" t="str">
        <f>IF($B197="","",VLOOKUP($B197,'info personnel sur AT'!$A$3:$Q$298,7,FALSE))</f>
        <v/>
      </c>
      <c r="K197" s="22" t="str">
        <f>IF($B197="","",VLOOKUP($B197,'info personnel sur AT'!$A$3:$Q$298,8,FALSE))</f>
        <v/>
      </c>
      <c r="L197" s="22" t="str">
        <f>IF($B197="","",VLOOKUP($B197,'info personnel sur AT'!$A$3:$Q$298,9,FALSE))</f>
        <v/>
      </c>
      <c r="M197" s="22" t="str">
        <f>IF($B197="","",VLOOKUP($B197,'info personnel sur AT'!$A$3:$Q$298,10,FALSE))</f>
        <v/>
      </c>
      <c r="N197" s="22" t="str">
        <f>IF($B197="","",VLOOKUP($B197,'info personnel sur AT'!$A$3:$Q$298,11,FALSE))</f>
        <v/>
      </c>
      <c r="O197" s="22" t="str">
        <f>IF($B197="","",VLOOKUP($B197,'info personnel sur AT'!$A$3:$Q$298,12,FALSE))</f>
        <v/>
      </c>
      <c r="P197" s="22" t="str">
        <f>IF($B197="","",VLOOKUP($B197,'info personnel sur AT'!$A$3:$Q$298,13,FALSE))</f>
        <v/>
      </c>
      <c r="Q197" s="22" t="str">
        <f>IF($B197="","",VLOOKUP($B197,'info personnel sur AT'!$A$3:$Q$298,14,FALSE))</f>
        <v/>
      </c>
      <c r="R197" s="22" t="str">
        <f>IF($B197="","",VLOOKUP($B197,'info personnel sur AT'!$A$3:$Q$298,15,FALSE))</f>
        <v/>
      </c>
      <c r="S197" s="22" t="str">
        <f>IF($B197="","",VLOOKUP($B197,'info personnel sur AT'!$A$3:$Q$298,16,FALSE))</f>
        <v/>
      </c>
      <c r="T197" s="22" t="str">
        <f>IF($B197="","",VLOOKUP($B197,'info personnel sur AT'!$A$3:$Q$298,17,FALSE))</f>
        <v/>
      </c>
      <c r="U197" s="11">
        <f t="shared" si="139"/>
        <v>0</v>
      </c>
      <c r="V197" s="2">
        <f t="shared" si="140"/>
        <v>0</v>
      </c>
      <c r="W197" s="6">
        <f t="shared" si="141"/>
        <v>0</v>
      </c>
      <c r="X197" s="180">
        <f t="shared" si="142"/>
        <v>1.8</v>
      </c>
      <c r="Y197" s="179">
        <f t="shared" si="145"/>
        <v>5</v>
      </c>
      <c r="Z197" s="192">
        <f t="shared" si="143"/>
        <v>10</v>
      </c>
      <c r="AA197" s="195">
        <f t="shared" si="108"/>
        <v>0</v>
      </c>
      <c r="AB197" s="195">
        <f t="shared" si="109"/>
        <v>0</v>
      </c>
      <c r="AC197" s="195">
        <f t="shared" si="110"/>
        <v>0</v>
      </c>
      <c r="AD197" s="195">
        <f t="shared" si="111"/>
        <v>0</v>
      </c>
      <c r="AE197" s="195">
        <f t="shared" si="112"/>
        <v>0</v>
      </c>
      <c r="AF197" s="195">
        <f t="shared" si="113"/>
        <v>0</v>
      </c>
      <c r="AG197" s="195">
        <f t="shared" si="114"/>
        <v>0</v>
      </c>
      <c r="AH197" s="248">
        <f t="shared" si="115"/>
        <v>0</v>
      </c>
      <c r="AI197" s="248">
        <f t="shared" si="116"/>
        <v>0</v>
      </c>
      <c r="AJ197" s="248">
        <f t="shared" si="117"/>
        <v>0</v>
      </c>
      <c r="AK197" s="248">
        <f t="shared" si="118"/>
        <v>0</v>
      </c>
      <c r="AL197" s="248">
        <f t="shared" si="119"/>
        <v>0</v>
      </c>
      <c r="AM197" s="248">
        <f t="shared" si="120"/>
        <v>0</v>
      </c>
      <c r="AN197" s="248">
        <f t="shared" si="121"/>
        <v>0</v>
      </c>
      <c r="AO197" s="248">
        <f t="shared" si="122"/>
        <v>0</v>
      </c>
      <c r="AP197" s="248">
        <f t="shared" si="123"/>
        <v>0</v>
      </c>
      <c r="AQ197" s="248">
        <f t="shared" si="124"/>
        <v>0</v>
      </c>
      <c r="AR197" s="248">
        <f t="shared" si="125"/>
        <v>0</v>
      </c>
      <c r="AS197" s="248">
        <f t="shared" si="126"/>
        <v>0</v>
      </c>
      <c r="AT197" s="248">
        <f t="shared" si="127"/>
        <v>0</v>
      </c>
      <c r="AU197" s="248">
        <f t="shared" si="128"/>
        <v>0</v>
      </c>
      <c r="AV197" s="245">
        <f t="shared" si="135"/>
        <v>0</v>
      </c>
      <c r="AW197" s="245">
        <f t="shared" si="136"/>
        <v>0</v>
      </c>
      <c r="AX197" s="252">
        <f t="shared" si="137"/>
        <v>0</v>
      </c>
      <c r="AY197" s="253">
        <f t="shared" si="132"/>
        <v>0</v>
      </c>
      <c r="AZ197" s="253">
        <f t="shared" si="133"/>
        <v>0</v>
      </c>
      <c r="BA197" s="221" t="str">
        <f>IF($B197="","",SUMIF('importation prevair'!$A:$A,CONCATENATE('Suivi du personnel'!$B197," ",'Suivi du personnel'!BA$8),'importation prevair'!$O:$O))</f>
        <v/>
      </c>
      <c r="BB197" s="222" t="str">
        <f>IF($B197="","",SUMIF('importation prevair'!$A:$A,CONCATENATE('Suivi du personnel'!$B197," ",'Suivi du personnel'!BB$8),'importation prevair'!$O:$O))</f>
        <v/>
      </c>
      <c r="BC197" s="222" t="str">
        <f>IF($B197="","",SUMIF('importation prevair'!$A:$A,CONCATENATE('Suivi du personnel'!$B197," ",'Suivi du personnel'!BC$8),'importation prevair'!$O:$O))</f>
        <v/>
      </c>
      <c r="BD197" s="222" t="str">
        <f>IF($B197="","",SUMIF('importation prevair'!$A:$A,CONCATENATE('Suivi du personnel'!$B197," ",'Suivi du personnel'!BD$8),'importation prevair'!$O:$O))</f>
        <v/>
      </c>
      <c r="BE197" s="222" t="str">
        <f>IF($B197="","",SUMIF('importation prevair'!$A:$A,CONCATENATE('Suivi du personnel'!$B197," ",'Suivi du personnel'!BE$8),'importation prevair'!$O:$O))</f>
        <v/>
      </c>
      <c r="BF197" s="222" t="str">
        <f>IF($B197="","",SUMIF('importation prevair'!$A:$A,CONCATENATE('Suivi du personnel'!$B197," ",'Suivi du personnel'!BF$8),'importation prevair'!$O:$O))</f>
        <v/>
      </c>
      <c r="BG197" s="223" t="str">
        <f>IF($B197="","",SUMIF('importation prevair'!$A:$A,CONCATENATE('Suivi du personnel'!$B197," ",'Suivi du personnel'!BG$8),'importation prevair'!$O:$O))</f>
        <v/>
      </c>
      <c r="BH197" s="221" t="str">
        <f>IF($B197="","",SUMIF('importation prevair'!$A:$A,CONCATENATE('Suivi du personnel'!$B197," ",'Suivi du personnel'!BH$8),'importation prevair'!$O:$O))</f>
        <v/>
      </c>
      <c r="BI197" s="222" t="str">
        <f>IF($B197="","",SUMIF('importation prevair'!$A:$A,CONCATENATE('Suivi du personnel'!$B197," ",'Suivi du personnel'!BI$8),'importation prevair'!$O:$O))</f>
        <v/>
      </c>
      <c r="BJ197" s="222" t="str">
        <f>IF($B197="","",SUMIF('importation prevair'!$A:$A,CONCATENATE('Suivi du personnel'!$B197," ",'Suivi du personnel'!BJ$8),'importation prevair'!$O:$O))</f>
        <v/>
      </c>
      <c r="BK197" s="222" t="str">
        <f>IF($B197="","",SUMIF('importation prevair'!$A:$A,CONCATENATE('Suivi du personnel'!$B197," ",'Suivi du personnel'!BK$8),'importation prevair'!$O:$O))</f>
        <v/>
      </c>
      <c r="BL197" s="222" t="str">
        <f>IF($B197="","",SUMIF('importation prevair'!$A:$A,CONCATENATE('Suivi du personnel'!$B197," ",'Suivi du personnel'!BL$8),'importation prevair'!$O:$O))</f>
        <v/>
      </c>
      <c r="BM197" s="222" t="str">
        <f>IF($B197="","",SUMIF('importation prevair'!$A:$A,CONCATENATE('Suivi du personnel'!$B197," ",'Suivi du personnel'!BM$8),'importation prevair'!$O:$O))</f>
        <v/>
      </c>
      <c r="BN197" s="223" t="str">
        <f>IF($B197="","",SUMIF('importation prevair'!$A:$A,CONCATENATE('Suivi du personnel'!$B197," ",'Suivi du personnel'!BN$8),'importation prevair'!$O:$O))</f>
        <v/>
      </c>
      <c r="BO197" s="221" t="str">
        <f>IF($B197="","",SUMIF('importation prevair'!$A:$A,CONCATENATE('Suivi du personnel'!$B197," ",'Suivi du personnel'!BO$8),'importation prevair'!$O:$O))</f>
        <v/>
      </c>
      <c r="BP197" s="222" t="str">
        <f>IF($B197="","",SUMIF('importation prevair'!$A:$A,CONCATENATE('Suivi du personnel'!$B197," ",'Suivi du personnel'!BP$8),'importation prevair'!$O:$O))</f>
        <v/>
      </c>
      <c r="BQ197" s="222" t="str">
        <f>IF($B197="","",SUMIF('importation prevair'!$A:$A,CONCATENATE('Suivi du personnel'!$B197," ",'Suivi du personnel'!BQ$8),'importation prevair'!$O:$O))</f>
        <v/>
      </c>
      <c r="BR197" s="222" t="str">
        <f>IF($B197="","",SUMIF('importation prevair'!$A:$A,CONCATENATE('Suivi du personnel'!$B197," ",'Suivi du personnel'!BR$8),'importation prevair'!$O:$O))</f>
        <v/>
      </c>
      <c r="BS197" s="222" t="str">
        <f>IF($B197="","",SUMIF('importation prevair'!$A:$A,CONCATENATE('Suivi du personnel'!$B197," ",'Suivi du personnel'!BS$8),'importation prevair'!$O:$O))</f>
        <v/>
      </c>
      <c r="BT197" s="222" t="str">
        <f>IF($B197="","",SUMIF('importation prevair'!$A:$A,CONCATENATE('Suivi du personnel'!$B197," ",'Suivi du personnel'!BT$8),'importation prevair'!$O:$O))</f>
        <v/>
      </c>
      <c r="BU197" s="223" t="str">
        <f>IF($B197="","",SUMIF('importation prevair'!$A:$A,CONCATENATE('Suivi du personnel'!$B197," ",'Suivi du personnel'!BU$8),'importation prevair'!$O:$O))</f>
        <v/>
      </c>
      <c r="BV197" s="221" t="str">
        <f>IF($B197="","",SUMIF('importation prevair'!$A:$A,CONCATENATE('Suivi du personnel'!$B197," ",'Suivi du personnel'!BV$8),'importation prevair'!$O:$O))</f>
        <v/>
      </c>
      <c r="BW197" s="222" t="str">
        <f>IF($B197="","",SUMIF('importation prevair'!$A:$A,CONCATENATE('Suivi du personnel'!$B197," ",'Suivi du personnel'!BW$8),'importation prevair'!$O:$O))</f>
        <v/>
      </c>
      <c r="BX197" s="222" t="str">
        <f>IF($B197="","",SUMIF('importation prevair'!$A:$A,CONCATENATE('Suivi du personnel'!$B197," ",'Suivi du personnel'!BX$8),'importation prevair'!$O:$O))</f>
        <v/>
      </c>
      <c r="BY197" s="222" t="str">
        <f>IF($B197="","",SUMIF('importation prevair'!$A:$A,CONCATENATE('Suivi du personnel'!$B197," ",'Suivi du personnel'!BY$8),'importation prevair'!$O:$O))</f>
        <v/>
      </c>
      <c r="BZ197" s="222" t="str">
        <f>IF($B197="","",SUMIF('importation prevair'!$A:$A,CONCATENATE('Suivi du personnel'!$B197," ",'Suivi du personnel'!BZ$8),'importation prevair'!$O:$O))</f>
        <v/>
      </c>
      <c r="CA197" s="222" t="str">
        <f>IF($B197="","",SUMIF('importation prevair'!$A:$A,CONCATENATE('Suivi du personnel'!$B197," ",'Suivi du personnel'!CA$8),'importation prevair'!$O:$O))</f>
        <v/>
      </c>
      <c r="CB197" s="223" t="str">
        <f>IF($B197="","",SUMIF('importation prevair'!$A:$A,CONCATENATE('Suivi du personnel'!$B197," ",'Suivi du personnel'!CB$8),'importation prevair'!$O:$O))</f>
        <v/>
      </c>
      <c r="CC197" s="221" t="str">
        <f>IF($B197="","",SUMIF('importation prevair'!$A:$A,CONCATENATE('Suivi du personnel'!$B197," ",'Suivi du personnel'!CC$8),'importation prevair'!$O:$O))</f>
        <v/>
      </c>
      <c r="CD197" s="222" t="str">
        <f>IF($B197="","",SUMIF('importation prevair'!$A:$A,CONCATENATE('Suivi du personnel'!$B197," ",'Suivi du personnel'!CD$8),'importation prevair'!$O:$O))</f>
        <v/>
      </c>
      <c r="CE197" s="222" t="str">
        <f>IF($B197="","",SUMIF('importation prevair'!$A:$A,CONCATENATE('Suivi du personnel'!$B197," ",'Suivi du personnel'!CE$8),'importation prevair'!$O:$O))</f>
        <v/>
      </c>
      <c r="CF197" s="222" t="str">
        <f>IF($B197="","",SUMIF('importation prevair'!$A:$A,CONCATENATE('Suivi du personnel'!$B197," ",'Suivi du personnel'!CF$8),'importation prevair'!$O:$O))</f>
        <v/>
      </c>
      <c r="CG197" s="222" t="str">
        <f>IF($B197="","",SUMIF('importation prevair'!$A:$A,CONCATENATE('Suivi du personnel'!$B197," ",'Suivi du personnel'!CG$8),'importation prevair'!$O:$O))</f>
        <v/>
      </c>
      <c r="CH197" s="222" t="str">
        <f>IF($B197="","",SUMIF('importation prevair'!$A:$A,CONCATENATE('Suivi du personnel'!$B197," ",'Suivi du personnel'!CH$8),'importation prevair'!$O:$O))</f>
        <v/>
      </c>
      <c r="CI197" s="223" t="str">
        <f>IF($B197="","",SUMIF('importation prevair'!$A:$A,CONCATENATE('Suivi du personnel'!$B197," ",'Suivi du personnel'!CI$8),'importation prevair'!$O:$O))</f>
        <v/>
      </c>
      <c r="CJ197" s="221" t="str">
        <f>IF($B197="","",SUMIF('importation prevair'!$A:$A,CONCATENATE('Suivi du personnel'!$B197," ",'Suivi du personnel'!CJ$8),'importation prevair'!$O:$O))</f>
        <v/>
      </c>
      <c r="CK197" s="222" t="str">
        <f>IF($B197="","",SUMIF('importation prevair'!$A:$A,CONCATENATE('Suivi du personnel'!$B197," ",'Suivi du personnel'!CK$8),'importation prevair'!$O:$O))</f>
        <v/>
      </c>
      <c r="CL197" s="222" t="str">
        <f>IF($B197="","",SUMIF('importation prevair'!$A:$A,CONCATENATE('Suivi du personnel'!$B197," ",'Suivi du personnel'!CL$8),'importation prevair'!$O:$O))</f>
        <v/>
      </c>
      <c r="CM197" s="222" t="str">
        <f>IF($B197="","",SUMIF('importation prevair'!$A:$A,CONCATENATE('Suivi du personnel'!$B197," ",'Suivi du personnel'!CM$8),'importation prevair'!$O:$O))</f>
        <v/>
      </c>
      <c r="CN197" s="222" t="str">
        <f>IF($B197="","",SUMIF('importation prevair'!$A:$A,CONCATENATE('Suivi du personnel'!$B197," ",'Suivi du personnel'!CN$8),'importation prevair'!$O:$O))</f>
        <v/>
      </c>
      <c r="CO197" s="222" t="str">
        <f>IF($B197="","",SUMIF('importation prevair'!$A:$A,CONCATENATE('Suivi du personnel'!$B197," ",'Suivi du personnel'!CO$8),'importation prevair'!$O:$O))</f>
        <v/>
      </c>
      <c r="CP197" s="223" t="str">
        <f>IF($B197="","",SUMIF('importation prevair'!$A:$A,CONCATENATE('Suivi du personnel'!$B197," ",'Suivi du personnel'!CP$8),'importation prevair'!$O:$O))</f>
        <v/>
      </c>
      <c r="CQ197" s="221" t="str">
        <f>IF($B197="","",SUMIF('importation prevair'!$A:$A,CONCATENATE('Suivi du personnel'!$B197," ",'Suivi du personnel'!CQ$8),'importation prevair'!$O:$O))</f>
        <v/>
      </c>
      <c r="CR197" s="222" t="str">
        <f>IF($B197="","",SUMIF('importation prevair'!$A:$A,CONCATENATE('Suivi du personnel'!$B197," ",'Suivi du personnel'!CR$8),'importation prevair'!$O:$O))</f>
        <v/>
      </c>
      <c r="CS197" s="222" t="str">
        <f>IF($B197="","",SUMIF('importation prevair'!$A:$A,CONCATENATE('Suivi du personnel'!$B197," ",'Suivi du personnel'!CS$8),'importation prevair'!$O:$O))</f>
        <v/>
      </c>
      <c r="CT197" s="222" t="str">
        <f>IF($B197="","",SUMIF('importation prevair'!$A:$A,CONCATENATE('Suivi du personnel'!$B197," ",'Suivi du personnel'!CT$8),'importation prevair'!$O:$O))</f>
        <v/>
      </c>
      <c r="CU197" s="222" t="str">
        <f>IF($B197="","",SUMIF('importation prevair'!$A:$A,CONCATENATE('Suivi du personnel'!$B197," ",'Suivi du personnel'!CU$8),'importation prevair'!$O:$O))</f>
        <v/>
      </c>
      <c r="CV197" s="222" t="str">
        <f>IF($B197="","",SUMIF('importation prevair'!$A:$A,CONCATENATE('Suivi du personnel'!$B197," ",'Suivi du personnel'!CV$8),'importation prevair'!$O:$O))</f>
        <v/>
      </c>
      <c r="CW197" s="223" t="str">
        <f>IF($B197="","",SUMIF('importation prevair'!$A:$A,CONCATENATE('Suivi du personnel'!$B197," ",'Suivi du personnel'!CW$8),'importation prevair'!$O:$O))</f>
        <v/>
      </c>
      <c r="CX197" s="221" t="str">
        <f>IF($B197="","",SUMIF('importation prevair'!$A:$A,CONCATENATE('Suivi du personnel'!$B197," ",'Suivi du personnel'!CX$8),'importation prevair'!$O:$O))</f>
        <v/>
      </c>
      <c r="CY197" s="222" t="str">
        <f>IF($B197="","",SUMIF('importation prevair'!$A:$A,CONCATENATE('Suivi du personnel'!$B197," ",'Suivi du personnel'!CY$8),'importation prevair'!$O:$O))</f>
        <v/>
      </c>
      <c r="CZ197" s="222" t="str">
        <f>IF($B197="","",SUMIF('importation prevair'!$A:$A,CONCATENATE('Suivi du personnel'!$B197," ",'Suivi du personnel'!CZ$8),'importation prevair'!$O:$O))</f>
        <v/>
      </c>
      <c r="DA197" s="222" t="str">
        <f>IF($B197="","",SUMIF('importation prevair'!$A:$A,CONCATENATE('Suivi du personnel'!$B197," ",'Suivi du personnel'!DA$8),'importation prevair'!$O:$O))</f>
        <v/>
      </c>
      <c r="DB197" s="222" t="str">
        <f>IF($B197="","",SUMIF('importation prevair'!$A:$A,CONCATENATE('Suivi du personnel'!$B197," ",'Suivi du personnel'!DB$8),'importation prevair'!$O:$O))</f>
        <v/>
      </c>
      <c r="DC197" s="222" t="str">
        <f>IF($B197="","",SUMIF('importation prevair'!$A:$A,CONCATENATE('Suivi du personnel'!$B197," ",'Suivi du personnel'!DC$8),'importation prevair'!$O:$O))</f>
        <v/>
      </c>
      <c r="DD197" s="223" t="str">
        <f>IF($B197="","",SUMIF('importation prevair'!$A:$A,CONCATENATE('Suivi du personnel'!$B197," ",'Suivi du personnel'!DD$8),'importation prevair'!$O:$O))</f>
        <v/>
      </c>
      <c r="DE197" s="260" t="str">
        <f>IF($B197="","",SUMIF('importation prevair'!$A:$A,CONCATENATE('Suivi du personnel'!$B197," ",'Suivi du personnel'!DE$8),'importation prevair'!$O:$O))</f>
        <v/>
      </c>
      <c r="DF197" s="162" t="str">
        <f>IF($B197="","",SUMIF('importation prevair'!$A:$A,CONCATENATE('Suivi du personnel'!$B197," ",'Suivi du personnel'!DF$8),'importation prevair'!$O:$O))</f>
        <v/>
      </c>
      <c r="DG197" s="162" t="str">
        <f>IF($B197="","",SUMIF('importation prevair'!$A:$A,CONCATENATE('Suivi du personnel'!$B197," ",'Suivi du personnel'!DG$8),'importation prevair'!$O:$O))</f>
        <v/>
      </c>
      <c r="DH197" s="162" t="str">
        <f>IF($B197="","",SUMIF('importation prevair'!$A:$A,CONCATENATE('Suivi du personnel'!$B197," ",'Suivi du personnel'!DH$8),'importation prevair'!$O:$O))</f>
        <v/>
      </c>
      <c r="DI197" s="162" t="str">
        <f>IF($B197="","",SUMIF('importation prevair'!$A:$A,CONCATENATE('Suivi du personnel'!$B197," ",'Suivi du personnel'!DI$8),'importation prevair'!$O:$O))</f>
        <v/>
      </c>
      <c r="DJ197" s="162" t="str">
        <f>IF($B197="","",SUMIF('importation prevair'!$A:$A,CONCATENATE('Suivi du personnel'!$B197," ",'Suivi du personnel'!DJ$8),'importation prevair'!$O:$O))</f>
        <v/>
      </c>
      <c r="DK197" s="261" t="str">
        <f>IF($B197="","",SUMIF('importation prevair'!$A:$A,CONCATENATE('Suivi du personnel'!$B197," ",'Suivi du personnel'!DK$8),'importation prevair'!$O:$O))</f>
        <v/>
      </c>
      <c r="DL197" s="162" t="str">
        <f>IF($B197="","",SUMIF('importation prevair'!$A:$A,CONCATENATE('Suivi du personnel'!$B197," ",'Suivi du personnel'!DL$8),'importation prevair'!$O:$O))</f>
        <v/>
      </c>
      <c r="DM197" s="162" t="str">
        <f>IF($B197="","",SUMIF('importation prevair'!$A:$A,CONCATENATE('Suivi du personnel'!$B197," ",'Suivi du personnel'!DM$8),'importation prevair'!$O:$O))</f>
        <v/>
      </c>
      <c r="DN197" s="162" t="str">
        <f>IF($B197="","",SUMIF('importation prevair'!$A:$A,CONCATENATE('Suivi du personnel'!$B197," ",'Suivi du personnel'!DN$8),'importation prevair'!$O:$O))</f>
        <v/>
      </c>
      <c r="DO197" s="162" t="str">
        <f>IF($B197="","",SUMIF('importation prevair'!$A:$A,CONCATENATE('Suivi du personnel'!$B197," ",'Suivi du personnel'!DO$8),'importation prevair'!$O:$O))</f>
        <v/>
      </c>
      <c r="DP197" s="162" t="str">
        <f>IF($B197="","",SUMIF('importation prevair'!$A:$A,CONCATENATE('Suivi du personnel'!$B197," ",'Suivi du personnel'!DP$8),'importation prevair'!$O:$O))</f>
        <v/>
      </c>
      <c r="DQ197" s="162" t="str">
        <f>IF($B197="","",SUMIF('importation prevair'!$A:$A,CONCATENATE('Suivi du personnel'!$B197," ",'Suivi du personnel'!DQ$8),'importation prevair'!$O:$O))</f>
        <v/>
      </c>
      <c r="DR197" s="259" t="str">
        <f>IF($B197="","",SUMIF('importation prevair'!$A:$A,CONCATENATE('Suivi du personnel'!$B197," ",'Suivi du personnel'!DR$8),'importation prevair'!$O:$O))</f>
        <v/>
      </c>
      <c r="DS197" s="260" t="str">
        <f>IF($B197="","",SUMIF('importation prevair'!$A:$A,CONCATENATE('Suivi du personnel'!$B197," ",'Suivi du personnel'!DS$8),'importation prevair'!$O:$O))</f>
        <v/>
      </c>
      <c r="DT197" s="162" t="str">
        <f>IF($B197="","",SUMIF('importation prevair'!$A:$A,CONCATENATE('Suivi du personnel'!$B197," ",'Suivi du personnel'!DT$8),'importation prevair'!$O:$O))</f>
        <v/>
      </c>
      <c r="DU197" s="162" t="str">
        <f>IF($B197="","",SUMIF('importation prevair'!$A:$A,CONCATENATE('Suivi du personnel'!$B197," ",'Suivi du personnel'!DU$8),'importation prevair'!$O:$O))</f>
        <v/>
      </c>
      <c r="DV197" s="162" t="str">
        <f>IF($B197="","",SUMIF('importation prevair'!$A:$A,CONCATENATE('Suivi du personnel'!$B197," ",'Suivi du personnel'!DV$8),'importation prevair'!$O:$O))</f>
        <v/>
      </c>
      <c r="DW197" s="162" t="str">
        <f>IF($B197="","",SUMIF('importation prevair'!$A:$A,CONCATENATE('Suivi du personnel'!$B197," ",'Suivi du personnel'!DW$8),'importation prevair'!$O:$O))</f>
        <v/>
      </c>
      <c r="DX197" s="162" t="str">
        <f>IF($B197="","",SUMIF('importation prevair'!$A:$A,CONCATENATE('Suivi du personnel'!$B197," ",'Suivi du personnel'!DX$8),'importation prevair'!$O:$O))</f>
        <v/>
      </c>
      <c r="DY197" s="261" t="str">
        <f>IF($B197="","",SUMIF('importation prevair'!$A:$A,CONCATENATE('Suivi du personnel'!$B197," ",'Suivi du personnel'!DY$8),'importation prevair'!$O:$O))</f>
        <v/>
      </c>
      <c r="DZ197" s="162" t="str">
        <f>IF($B197="","",SUMIF('importation prevair'!$A:$A,CONCATENATE('Suivi du personnel'!$B197," ",'Suivi du personnel'!DZ$8),'importation prevair'!$O:$O))</f>
        <v/>
      </c>
      <c r="EA197" s="162" t="str">
        <f>IF($B197="","",SUMIF('importation prevair'!$A:$A,CONCATENATE('Suivi du personnel'!$B197," ",'Suivi du personnel'!EA$8),'importation prevair'!$O:$O))</f>
        <v/>
      </c>
      <c r="EB197" s="162" t="str">
        <f>IF($B197="","",SUMIF('importation prevair'!$A:$A,CONCATENATE('Suivi du personnel'!$B197," ",'Suivi du personnel'!EB$8),'importation prevair'!$O:$O))</f>
        <v/>
      </c>
      <c r="EC197" s="162" t="str">
        <f>IF($B197="","",SUMIF('importation prevair'!$A:$A,CONCATENATE('Suivi du personnel'!$B197," ",'Suivi du personnel'!EC$8),'importation prevair'!$O:$O))</f>
        <v/>
      </c>
      <c r="ED197" s="162" t="str">
        <f>IF($B197="","",SUMIF('importation prevair'!$A:$A,CONCATENATE('Suivi du personnel'!$B197," ",'Suivi du personnel'!ED$8),'importation prevair'!$O:$O))</f>
        <v/>
      </c>
      <c r="EE197" s="162" t="str">
        <f>IF($B197="","",SUMIF('importation prevair'!$A:$A,CONCATENATE('Suivi du personnel'!$B197," ",'Suivi du personnel'!EE$8),'importation prevair'!$O:$O))</f>
        <v/>
      </c>
      <c r="EF197" s="259" t="str">
        <f>IF($B197="","",SUMIF('importation prevair'!$A:$A,CONCATENATE('Suivi du personnel'!$B197," ",'Suivi du personnel'!EF$8),'importation prevair'!$O:$O))</f>
        <v/>
      </c>
      <c r="EG197" s="260" t="str">
        <f>IF($B197="","",SUMIF('importation prevair'!$A:$A,CONCATENATE('Suivi du personnel'!$B197," ",'Suivi du personnel'!EG$8),'importation prevair'!$O:$O))</f>
        <v/>
      </c>
      <c r="EH197" s="162" t="str">
        <f>IF($B197="","",SUMIF('importation prevair'!$A:$A,CONCATENATE('Suivi du personnel'!$B197," ",'Suivi du personnel'!EH$8),'importation prevair'!$O:$O))</f>
        <v/>
      </c>
      <c r="EI197" s="162" t="str">
        <f>IF($B197="","",SUMIF('importation prevair'!$A:$A,CONCATENATE('Suivi du personnel'!$B197," ",'Suivi du personnel'!EI$8),'importation prevair'!$O:$O))</f>
        <v/>
      </c>
      <c r="EJ197" s="162" t="str">
        <f>IF($B197="","",SUMIF('importation prevair'!$A:$A,CONCATENATE('Suivi du personnel'!$B197," ",'Suivi du personnel'!EJ$8),'importation prevair'!$O:$O))</f>
        <v/>
      </c>
      <c r="EK197" s="162" t="str">
        <f>IF($B197="","",SUMIF('importation prevair'!$A:$A,CONCATENATE('Suivi du personnel'!$B197," ",'Suivi du personnel'!EK$8),'importation prevair'!$O:$O))</f>
        <v/>
      </c>
      <c r="EL197" s="162" t="str">
        <f>IF($B197="","",SUMIF('importation prevair'!$A:$A,CONCATENATE('Suivi du personnel'!$B197," ",'Suivi du personnel'!EL$8),'importation prevair'!$O:$O))</f>
        <v/>
      </c>
      <c r="EM197" s="261" t="str">
        <f>IF($B197="","",SUMIF('importation prevair'!$A:$A,CONCATENATE('Suivi du personnel'!$B197," ",'Suivi du personnel'!EM$8),'importation prevair'!$O:$O))</f>
        <v/>
      </c>
      <c r="EN197" s="162" t="str">
        <f>IF($B197="","",SUMIF('importation prevair'!$A:$A,CONCATENATE('Suivi du personnel'!$B197," ",'Suivi du personnel'!EN$8),'importation prevair'!$O:$O))</f>
        <v/>
      </c>
      <c r="EO197" s="162" t="str">
        <f>IF($B197="","",SUMIF('importation prevair'!$A:$A,CONCATENATE('Suivi du personnel'!$B197," ",'Suivi du personnel'!EO$8),'importation prevair'!$O:$O))</f>
        <v/>
      </c>
      <c r="EP197" s="162" t="str">
        <f>IF($B197="","",SUMIF('importation prevair'!$A:$A,CONCATENATE('Suivi du personnel'!$B197," ",'Suivi du personnel'!EP$8),'importation prevair'!$O:$O))</f>
        <v/>
      </c>
      <c r="EQ197" s="162" t="str">
        <f>IF($B197="","",SUMIF('importation prevair'!$A:$A,CONCATENATE('Suivi du personnel'!$B197," ",'Suivi du personnel'!EQ$8),'importation prevair'!$O:$O))</f>
        <v/>
      </c>
      <c r="ER197" s="162" t="str">
        <f>IF($B197="","",SUMIF('importation prevair'!$A:$A,CONCATENATE('Suivi du personnel'!$B197," ",'Suivi du personnel'!ER$8),'importation prevair'!$O:$O))</f>
        <v/>
      </c>
      <c r="ES197" s="162" t="str">
        <f>IF($B197="","",SUMIF('importation prevair'!$A:$A,CONCATENATE('Suivi du personnel'!$B197," ",'Suivi du personnel'!ES$8),'importation prevair'!$O:$O))</f>
        <v/>
      </c>
      <c r="ET197" s="259" t="str">
        <f>IF($B197="","",SUMIF('importation prevair'!$A:$A,CONCATENATE('Suivi du personnel'!$B197," ",'Suivi du personnel'!ET$8),'importation prevair'!$O:$O))</f>
        <v/>
      </c>
      <c r="EU197" s="260" t="str">
        <f>IF($B197="","",SUMIF('importation prevair'!$A:$A,CONCATENATE('Suivi du personnel'!$B197," ",'Suivi du personnel'!EU$8),'importation prevair'!$O:$O))</f>
        <v/>
      </c>
      <c r="EV197" s="162" t="str">
        <f>IF($B197="","",SUMIF('importation prevair'!$A:$A,CONCATENATE('Suivi du personnel'!$B197," ",'Suivi du personnel'!EV$8),'importation prevair'!$O:$O))</f>
        <v/>
      </c>
      <c r="EW197" s="162" t="str">
        <f>IF($B197="","",SUMIF('importation prevair'!$A:$A,CONCATENATE('Suivi du personnel'!$B197," ",'Suivi du personnel'!EW$8),'importation prevair'!$O:$O))</f>
        <v/>
      </c>
      <c r="EX197" s="162" t="str">
        <f>IF($B197="","",SUMIF('importation prevair'!$A:$A,CONCATENATE('Suivi du personnel'!$B197," ",'Suivi du personnel'!EX$8),'importation prevair'!$O:$O))</f>
        <v/>
      </c>
      <c r="EY197" s="162" t="str">
        <f>IF($B197="","",SUMIF('importation prevair'!$A:$A,CONCATENATE('Suivi du personnel'!$B197," ",'Suivi du personnel'!EY$8),'importation prevair'!$O:$O))</f>
        <v/>
      </c>
      <c r="EZ197" s="162" t="str">
        <f>IF($B197="","",SUMIF('importation prevair'!$A:$A,CONCATENATE('Suivi du personnel'!$B197," ",'Suivi du personnel'!EZ$8),'importation prevair'!$O:$O))</f>
        <v/>
      </c>
      <c r="FA197" s="261" t="str">
        <f>IF($B197="","",SUMIF('importation prevair'!$A:$A,CONCATENATE('Suivi du personnel'!$B197," ",'Suivi du personnel'!FA$8),'importation prevair'!$O:$O))</f>
        <v/>
      </c>
      <c r="FB197" s="162" t="str">
        <f>IF($B197="","",SUMIF('importation prevair'!$A:$A,CONCATENATE('Suivi du personnel'!$B197," ",'Suivi du personnel'!FB$8),'importation prevair'!$O:$O))</f>
        <v/>
      </c>
      <c r="FC197" s="162" t="str">
        <f>IF($B197="","",SUMIF('importation prevair'!$A:$A,CONCATENATE('Suivi du personnel'!$B197," ",'Suivi du personnel'!FC$8),'importation prevair'!$O:$O))</f>
        <v/>
      </c>
      <c r="FD197" s="162" t="str">
        <f>IF($B197="","",SUMIF('importation prevair'!$A:$A,CONCATENATE('Suivi du personnel'!$B197," ",'Suivi du personnel'!FD$8),'importation prevair'!$O:$O))</f>
        <v/>
      </c>
      <c r="FE197" s="162" t="str">
        <f>IF($B197="","",SUMIF('importation prevair'!$A:$A,CONCATENATE('Suivi du personnel'!$B197," ",'Suivi du personnel'!FE$8),'importation prevair'!$O:$O))</f>
        <v/>
      </c>
      <c r="FF197" s="162" t="str">
        <f>IF($B197="","",SUMIF('importation prevair'!$A:$A,CONCATENATE('Suivi du personnel'!$B197," ",'Suivi du personnel'!FF$8),'importation prevair'!$O:$O))</f>
        <v/>
      </c>
      <c r="FG197" s="162" t="str">
        <f>IF($B197="","",SUMIF('importation prevair'!$A:$A,CONCATENATE('Suivi du personnel'!$B197," ",'Suivi du personnel'!FG$8),'importation prevair'!$O:$O))</f>
        <v/>
      </c>
      <c r="FH197" s="259" t="str">
        <f>IF($B197="","",SUMIF('importation prevair'!$A:$A,CONCATENATE('Suivi du personnel'!$B197," ",'Suivi du personnel'!FH$8),'importation prevair'!$O:$O))</f>
        <v/>
      </c>
      <c r="FI197" s="260" t="str">
        <f>IF($B197="","",SUMIF('importation prevair'!$A:$A,CONCATENATE('Suivi du personnel'!$B197," ",'Suivi du personnel'!FI$8),'importation prevair'!$O:$O))</f>
        <v/>
      </c>
      <c r="FJ197" s="162" t="str">
        <f>IF($B197="","",SUMIF('importation prevair'!$A:$A,CONCATENATE('Suivi du personnel'!$B197," ",'Suivi du personnel'!FJ$8),'importation prevair'!$O:$O))</f>
        <v/>
      </c>
      <c r="FK197" s="162" t="str">
        <f>IF($B197="","",SUMIF('importation prevair'!$A:$A,CONCATENATE('Suivi du personnel'!$B197," ",'Suivi du personnel'!FK$8),'importation prevair'!$O:$O))</f>
        <v/>
      </c>
      <c r="FL197" s="162" t="str">
        <f>IF($B197="","",SUMIF('importation prevair'!$A:$A,CONCATENATE('Suivi du personnel'!$B197," ",'Suivi du personnel'!FL$8),'importation prevair'!$O:$O))</f>
        <v/>
      </c>
      <c r="FM197" s="162" t="str">
        <f>IF($B197="","",SUMIF('importation prevair'!$A:$A,CONCATENATE('Suivi du personnel'!$B197," ",'Suivi du personnel'!FM$8),'importation prevair'!$O:$O))</f>
        <v/>
      </c>
      <c r="FN197" s="162" t="str">
        <f>IF($B197="","",SUMIF('importation prevair'!$A:$A,CONCATENATE('Suivi du personnel'!$B197," ",'Suivi du personnel'!FN$8),'importation prevair'!$O:$O))</f>
        <v/>
      </c>
      <c r="FO197" s="261" t="str">
        <f>IF($B197="","",SUMIF('importation prevair'!$A:$A,CONCATENATE('Suivi du personnel'!$B197," ",'Suivi du personnel'!FO$8),'importation prevair'!$O:$O))</f>
        <v/>
      </c>
      <c r="FP197" s="162" t="str">
        <f>IF($B197="","",SUMIF('importation prevair'!$A:$A,CONCATENATE('Suivi du personnel'!$B197," ",'Suivi du personnel'!FP$8),'importation prevair'!$O:$O))</f>
        <v/>
      </c>
      <c r="FQ197" s="162" t="str">
        <f>IF($B197="","",SUMIF('importation prevair'!$A:$A,CONCATENATE('Suivi du personnel'!$B197," ",'Suivi du personnel'!FQ$8),'importation prevair'!$O:$O))</f>
        <v/>
      </c>
      <c r="FR197" s="162" t="str">
        <f>IF($B197="","",SUMIF('importation prevair'!$A:$A,CONCATENATE('Suivi du personnel'!$B197," ",'Suivi du personnel'!FR$8),'importation prevair'!$O:$O))</f>
        <v/>
      </c>
      <c r="FS197" s="162" t="str">
        <f>IF($B197="","",SUMIF('importation prevair'!$A:$A,CONCATENATE('Suivi du personnel'!$B197," ",'Suivi du personnel'!FS$8),'importation prevair'!$O:$O))</f>
        <v/>
      </c>
      <c r="FT197" s="162" t="str">
        <f>IF($B197="","",SUMIF('importation prevair'!$A:$A,CONCATENATE('Suivi du personnel'!$B197," ",'Suivi du personnel'!FT$8),'importation prevair'!$O:$O))</f>
        <v/>
      </c>
      <c r="FU197" s="162" t="str">
        <f>IF($B197="","",SUMIF('importation prevair'!$A:$A,CONCATENATE('Suivi du personnel'!$B197," ",'Suivi du personnel'!FU$8),'importation prevair'!$O:$O))</f>
        <v/>
      </c>
      <c r="FV197" s="259" t="str">
        <f>IF($B197="","",SUMIF('importation prevair'!$A:$A,CONCATENATE('Suivi du personnel'!$B197," ",'Suivi du personnel'!FV$8),'importation prevair'!$O:$O))</f>
        <v/>
      </c>
      <c r="FW197" s="260" t="str">
        <f>IF($B197="","",SUMIF('importation prevair'!$A:$A,CONCATENATE('Suivi du personnel'!$B197," ",'Suivi du personnel'!FW$8),'importation prevair'!$O:$O))</f>
        <v/>
      </c>
      <c r="FX197" s="162" t="str">
        <f>IF($B197="","",SUMIF('importation prevair'!$A:$A,CONCATENATE('Suivi du personnel'!$B197," ",'Suivi du personnel'!FX$8),'importation prevair'!$O:$O))</f>
        <v/>
      </c>
      <c r="FY197" s="162" t="str">
        <f>IF($B197="","",SUMIF('importation prevair'!$A:$A,CONCATENATE('Suivi du personnel'!$B197," ",'Suivi du personnel'!FY$8),'importation prevair'!$O:$O))</f>
        <v/>
      </c>
      <c r="FZ197" s="162" t="str">
        <f>IF($B197="","",SUMIF('importation prevair'!$A:$A,CONCATENATE('Suivi du personnel'!$B197," ",'Suivi du personnel'!FZ$8),'importation prevair'!$O:$O))</f>
        <v/>
      </c>
      <c r="GA197" s="162" t="str">
        <f>IF($B197="","",SUMIF('importation prevair'!$A:$A,CONCATENATE('Suivi du personnel'!$B197," ",'Suivi du personnel'!GA$8),'importation prevair'!$O:$O))</f>
        <v/>
      </c>
      <c r="GB197" s="162" t="str">
        <f>IF($B197="","",SUMIF('importation prevair'!$A:$A,CONCATENATE('Suivi du personnel'!$B197," ",'Suivi du personnel'!GB$8),'importation prevair'!$O:$O))</f>
        <v/>
      </c>
      <c r="GC197" s="261" t="str">
        <f>IF($B197="","",SUMIF('importation prevair'!$A:$A,CONCATENATE('Suivi du personnel'!$B197," ",'Suivi du personnel'!GC$8),'importation prevair'!$O:$O))</f>
        <v/>
      </c>
      <c r="GD197" s="162" t="str">
        <f>IF($B197="","",SUMIF('importation prevair'!$A:$A,CONCATENATE('Suivi du personnel'!$B197," ",'Suivi du personnel'!GD$8),'importation prevair'!$O:$O))</f>
        <v/>
      </c>
      <c r="GE197" s="162" t="str">
        <f>IF($B197="","",SUMIF('importation prevair'!$A:$A,CONCATENATE('Suivi du personnel'!$B197," ",'Suivi du personnel'!GE$8),'importation prevair'!$O:$O))</f>
        <v/>
      </c>
      <c r="GF197" s="162" t="str">
        <f>IF($B197="","",SUMIF('importation prevair'!$A:$A,CONCATENATE('Suivi du personnel'!$B197," ",'Suivi du personnel'!GF$8),'importation prevair'!$O:$O))</f>
        <v/>
      </c>
      <c r="GG197" s="162" t="str">
        <f>IF($B197="","",SUMIF('importation prevair'!$A:$A,CONCATENATE('Suivi du personnel'!$B197," ",'Suivi du personnel'!GG$8),'importation prevair'!$O:$O))</f>
        <v/>
      </c>
      <c r="GH197" s="162" t="str">
        <f>IF($B197="","",SUMIF('importation prevair'!$A:$A,CONCATENATE('Suivi du personnel'!$B197," ",'Suivi du personnel'!GH$8),'importation prevair'!$O:$O))</f>
        <v/>
      </c>
      <c r="GI197" s="162" t="str">
        <f>IF($B197="","",SUMIF('importation prevair'!$A:$A,CONCATENATE('Suivi du personnel'!$B197," ",'Suivi du personnel'!GI$8),'importation prevair'!$O:$O))</f>
        <v/>
      </c>
      <c r="GJ197" s="259" t="str">
        <f>IF($B197="","",SUMIF('importation prevair'!$A:$A,CONCATENATE('Suivi du personnel'!$B197," ",'Suivi du personnel'!GJ$8),'importation prevair'!$O:$O))</f>
        <v/>
      </c>
      <c r="GK197" s="260" t="str">
        <f>IF($B197="","",SUMIF('importation prevair'!$A:$A,CONCATENATE('Suivi du personnel'!$B197," ",'Suivi du personnel'!GK$8),'importation prevair'!$O:$O))</f>
        <v/>
      </c>
      <c r="GL197" s="162" t="str">
        <f>IF($B197="","",SUMIF('importation prevair'!$A:$A,CONCATENATE('Suivi du personnel'!$B197," ",'Suivi du personnel'!GL$8),'importation prevair'!$O:$O))</f>
        <v/>
      </c>
      <c r="GM197" s="162" t="str">
        <f>IF($B197="","",SUMIF('importation prevair'!$A:$A,CONCATENATE('Suivi du personnel'!$B197," ",'Suivi du personnel'!GM$8),'importation prevair'!$O:$O))</f>
        <v/>
      </c>
      <c r="GN197" s="162" t="str">
        <f>IF($B197="","",SUMIF('importation prevair'!$A:$A,CONCATENATE('Suivi du personnel'!$B197," ",'Suivi du personnel'!GN$8),'importation prevair'!$O:$O))</f>
        <v/>
      </c>
      <c r="GO197" s="162" t="str">
        <f>IF($B197="","",SUMIF('importation prevair'!$A:$A,CONCATENATE('Suivi du personnel'!$B197," ",'Suivi du personnel'!GO$8),'importation prevair'!$O:$O))</f>
        <v/>
      </c>
      <c r="GP197" s="162" t="str">
        <f>IF($B197="","",SUMIF('importation prevair'!$A:$A,CONCATENATE('Suivi du personnel'!$B197," ",'Suivi du personnel'!GP$8),'importation prevair'!$O:$O))</f>
        <v/>
      </c>
      <c r="GQ197" s="261" t="str">
        <f>IF($B197="","",SUMIF('importation prevair'!$A:$A,CONCATENATE('Suivi du personnel'!$B197," ",'Suivi du personnel'!GQ$8),'importation prevair'!$O:$O))</f>
        <v/>
      </c>
    </row>
    <row r="198" spans="1:199" s="164" customFormat="1" ht="13.5" thickBot="1" x14ac:dyDescent="0.25">
      <c r="A198" s="289" t="str">
        <f>IF($B198="","",VLOOKUP($B198,'info personnel sur AT'!$A$3:$C$298,2,FALSE))</f>
        <v/>
      </c>
      <c r="B198" s="287"/>
      <c r="C198" s="284" t="str">
        <f>IF($B198="","",VLOOKUP($B198,'info personnel sur AT'!$A$3:$Q$298,3,FALSE))</f>
        <v/>
      </c>
      <c r="D198" s="280" t="str">
        <f>IF($B198="","",VLOOKUP($B198,'info personnel sur AT'!$A$3:$Q$298,4,FALSE))</f>
        <v/>
      </c>
      <c r="E198" s="277" t="str">
        <f>IF($B198="","",VLOOKUP($B198,'info personnel sur AT'!$A$3:$Q$298,5,FALSE))</f>
        <v/>
      </c>
      <c r="F198" s="219">
        <f t="shared" si="144"/>
        <v>0</v>
      </c>
      <c r="G198" s="240">
        <v>0.3</v>
      </c>
      <c r="H198" s="218">
        <f t="shared" si="138"/>
        <v>0.3</v>
      </c>
      <c r="I198" s="22" t="str">
        <f>IF($B198="","",VLOOKUP($B198,'info personnel sur AT'!$A$3:$Q$298,6,FALSE))</f>
        <v/>
      </c>
      <c r="J198" s="22" t="str">
        <f>IF($B198="","",VLOOKUP($B198,'info personnel sur AT'!$A$3:$Q$298,7,FALSE))</f>
        <v/>
      </c>
      <c r="K198" s="22" t="str">
        <f>IF($B198="","",VLOOKUP($B198,'info personnel sur AT'!$A$3:$Q$298,8,FALSE))</f>
        <v/>
      </c>
      <c r="L198" s="22" t="str">
        <f>IF($B198="","",VLOOKUP($B198,'info personnel sur AT'!$A$3:$Q$298,9,FALSE))</f>
        <v/>
      </c>
      <c r="M198" s="22" t="str">
        <f>IF($B198="","",VLOOKUP($B198,'info personnel sur AT'!$A$3:$Q$298,10,FALSE))</f>
        <v/>
      </c>
      <c r="N198" s="22" t="str">
        <f>IF($B198="","",VLOOKUP($B198,'info personnel sur AT'!$A$3:$Q$298,11,FALSE))</f>
        <v/>
      </c>
      <c r="O198" s="22" t="str">
        <f>IF($B198="","",VLOOKUP($B198,'info personnel sur AT'!$A$3:$Q$298,12,FALSE))</f>
        <v/>
      </c>
      <c r="P198" s="22" t="str">
        <f>IF($B198="","",VLOOKUP($B198,'info personnel sur AT'!$A$3:$Q$298,13,FALSE))</f>
        <v/>
      </c>
      <c r="Q198" s="22" t="str">
        <f>IF($B198="","",VLOOKUP($B198,'info personnel sur AT'!$A$3:$Q$298,14,FALSE))</f>
        <v/>
      </c>
      <c r="R198" s="22" t="str">
        <f>IF($B198="","",VLOOKUP($B198,'info personnel sur AT'!$A$3:$Q$298,15,FALSE))</f>
        <v/>
      </c>
      <c r="S198" s="22" t="str">
        <f>IF($B198="","",VLOOKUP($B198,'info personnel sur AT'!$A$3:$Q$298,16,FALSE))</f>
        <v/>
      </c>
      <c r="T198" s="22" t="str">
        <f>IF($B198="","",VLOOKUP($B198,'info personnel sur AT'!$A$3:$Q$298,17,FALSE))</f>
        <v/>
      </c>
      <c r="U198" s="11">
        <f t="shared" si="139"/>
        <v>0</v>
      </c>
      <c r="V198" s="2">
        <f t="shared" si="140"/>
        <v>0</v>
      </c>
      <c r="W198" s="6">
        <f t="shared" si="141"/>
        <v>0</v>
      </c>
      <c r="X198" s="180">
        <f t="shared" si="142"/>
        <v>1.8</v>
      </c>
      <c r="Y198" s="179">
        <f t="shared" si="145"/>
        <v>5</v>
      </c>
      <c r="Z198" s="192">
        <f t="shared" si="143"/>
        <v>10</v>
      </c>
      <c r="AA198" s="195">
        <f t="shared" si="108"/>
        <v>0</v>
      </c>
      <c r="AB198" s="195">
        <f t="shared" si="109"/>
        <v>0</v>
      </c>
      <c r="AC198" s="195">
        <f t="shared" si="110"/>
        <v>0</v>
      </c>
      <c r="AD198" s="195">
        <f t="shared" si="111"/>
        <v>0</v>
      </c>
      <c r="AE198" s="195">
        <f t="shared" si="112"/>
        <v>0</v>
      </c>
      <c r="AF198" s="195">
        <f t="shared" si="113"/>
        <v>0</v>
      </c>
      <c r="AG198" s="195">
        <f t="shared" si="114"/>
        <v>0</v>
      </c>
      <c r="AH198" s="248">
        <f t="shared" si="115"/>
        <v>0</v>
      </c>
      <c r="AI198" s="248">
        <f t="shared" si="116"/>
        <v>0</v>
      </c>
      <c r="AJ198" s="248">
        <f t="shared" si="117"/>
        <v>0</v>
      </c>
      <c r="AK198" s="248">
        <f t="shared" si="118"/>
        <v>0</v>
      </c>
      <c r="AL198" s="248">
        <f t="shared" si="119"/>
        <v>0</v>
      </c>
      <c r="AM198" s="248">
        <f t="shared" si="120"/>
        <v>0</v>
      </c>
      <c r="AN198" s="248">
        <f t="shared" si="121"/>
        <v>0</v>
      </c>
      <c r="AO198" s="248">
        <f t="shared" si="122"/>
        <v>0</v>
      </c>
      <c r="AP198" s="248">
        <f t="shared" si="123"/>
        <v>0</v>
      </c>
      <c r="AQ198" s="248">
        <f t="shared" si="124"/>
        <v>0</v>
      </c>
      <c r="AR198" s="248">
        <f t="shared" si="125"/>
        <v>0</v>
      </c>
      <c r="AS198" s="248">
        <f t="shared" si="126"/>
        <v>0</v>
      </c>
      <c r="AT198" s="248">
        <f t="shared" si="127"/>
        <v>0</v>
      </c>
      <c r="AU198" s="248">
        <f t="shared" si="128"/>
        <v>0</v>
      </c>
      <c r="AV198" s="245">
        <f t="shared" si="135"/>
        <v>0</v>
      </c>
      <c r="AW198" s="245">
        <f t="shared" si="136"/>
        <v>0</v>
      </c>
      <c r="AX198" s="252">
        <f t="shared" si="137"/>
        <v>0</v>
      </c>
      <c r="AY198" s="253">
        <f t="shared" si="132"/>
        <v>0</v>
      </c>
      <c r="AZ198" s="253">
        <f t="shared" si="133"/>
        <v>0</v>
      </c>
      <c r="BA198" s="221" t="str">
        <f>IF($B198="","",SUMIF('importation prevair'!$A:$A,CONCATENATE('Suivi du personnel'!$B198," ",'Suivi du personnel'!BA$8),'importation prevair'!$O:$O))</f>
        <v/>
      </c>
      <c r="BB198" s="222" t="str">
        <f>IF($B198="","",SUMIF('importation prevair'!$A:$A,CONCATENATE('Suivi du personnel'!$B198," ",'Suivi du personnel'!BB$8),'importation prevair'!$O:$O))</f>
        <v/>
      </c>
      <c r="BC198" s="222" t="str">
        <f>IF($B198="","",SUMIF('importation prevair'!$A:$A,CONCATENATE('Suivi du personnel'!$B198," ",'Suivi du personnel'!BC$8),'importation prevair'!$O:$O))</f>
        <v/>
      </c>
      <c r="BD198" s="222" t="str">
        <f>IF($B198="","",SUMIF('importation prevair'!$A:$A,CONCATENATE('Suivi du personnel'!$B198," ",'Suivi du personnel'!BD$8),'importation prevair'!$O:$O))</f>
        <v/>
      </c>
      <c r="BE198" s="222" t="str">
        <f>IF($B198="","",SUMIF('importation prevair'!$A:$A,CONCATENATE('Suivi du personnel'!$B198," ",'Suivi du personnel'!BE$8),'importation prevair'!$O:$O))</f>
        <v/>
      </c>
      <c r="BF198" s="222" t="str">
        <f>IF($B198="","",SUMIF('importation prevair'!$A:$A,CONCATENATE('Suivi du personnel'!$B198," ",'Suivi du personnel'!BF$8),'importation prevair'!$O:$O))</f>
        <v/>
      </c>
      <c r="BG198" s="223" t="str">
        <f>IF($B198="","",SUMIF('importation prevair'!$A:$A,CONCATENATE('Suivi du personnel'!$B198," ",'Suivi du personnel'!BG$8),'importation prevair'!$O:$O))</f>
        <v/>
      </c>
      <c r="BH198" s="221" t="str">
        <f>IF($B198="","",SUMIF('importation prevair'!$A:$A,CONCATENATE('Suivi du personnel'!$B198," ",'Suivi du personnel'!BH$8),'importation prevair'!$O:$O))</f>
        <v/>
      </c>
      <c r="BI198" s="222" t="str">
        <f>IF($B198="","",SUMIF('importation prevair'!$A:$A,CONCATENATE('Suivi du personnel'!$B198," ",'Suivi du personnel'!BI$8),'importation prevair'!$O:$O))</f>
        <v/>
      </c>
      <c r="BJ198" s="222" t="str">
        <f>IF($B198="","",SUMIF('importation prevair'!$A:$A,CONCATENATE('Suivi du personnel'!$B198," ",'Suivi du personnel'!BJ$8),'importation prevair'!$O:$O))</f>
        <v/>
      </c>
      <c r="BK198" s="222" t="str">
        <f>IF($B198="","",SUMIF('importation prevair'!$A:$A,CONCATENATE('Suivi du personnel'!$B198," ",'Suivi du personnel'!BK$8),'importation prevair'!$O:$O))</f>
        <v/>
      </c>
      <c r="BL198" s="222" t="str">
        <f>IF($B198="","",SUMIF('importation prevair'!$A:$A,CONCATENATE('Suivi du personnel'!$B198," ",'Suivi du personnel'!BL$8),'importation prevair'!$O:$O))</f>
        <v/>
      </c>
      <c r="BM198" s="222" t="str">
        <f>IF($B198="","",SUMIF('importation prevair'!$A:$A,CONCATENATE('Suivi du personnel'!$B198," ",'Suivi du personnel'!BM$8),'importation prevair'!$O:$O))</f>
        <v/>
      </c>
      <c r="BN198" s="223" t="str">
        <f>IF($B198="","",SUMIF('importation prevair'!$A:$A,CONCATENATE('Suivi du personnel'!$B198," ",'Suivi du personnel'!BN$8),'importation prevair'!$O:$O))</f>
        <v/>
      </c>
      <c r="BO198" s="221" t="str">
        <f>IF($B198="","",SUMIF('importation prevair'!$A:$A,CONCATENATE('Suivi du personnel'!$B198," ",'Suivi du personnel'!BO$8),'importation prevair'!$O:$O))</f>
        <v/>
      </c>
      <c r="BP198" s="222" t="str">
        <f>IF($B198="","",SUMIF('importation prevair'!$A:$A,CONCATENATE('Suivi du personnel'!$B198," ",'Suivi du personnel'!BP$8),'importation prevair'!$O:$O))</f>
        <v/>
      </c>
      <c r="BQ198" s="222" t="str">
        <f>IF($B198="","",SUMIF('importation prevair'!$A:$A,CONCATENATE('Suivi du personnel'!$B198," ",'Suivi du personnel'!BQ$8),'importation prevair'!$O:$O))</f>
        <v/>
      </c>
      <c r="BR198" s="222" t="str">
        <f>IF($B198="","",SUMIF('importation prevair'!$A:$A,CONCATENATE('Suivi du personnel'!$B198," ",'Suivi du personnel'!BR$8),'importation prevair'!$O:$O))</f>
        <v/>
      </c>
      <c r="BS198" s="222" t="str">
        <f>IF($B198="","",SUMIF('importation prevair'!$A:$A,CONCATENATE('Suivi du personnel'!$B198," ",'Suivi du personnel'!BS$8),'importation prevair'!$O:$O))</f>
        <v/>
      </c>
      <c r="BT198" s="222" t="str">
        <f>IF($B198="","",SUMIF('importation prevair'!$A:$A,CONCATENATE('Suivi du personnel'!$B198," ",'Suivi du personnel'!BT$8),'importation prevair'!$O:$O))</f>
        <v/>
      </c>
      <c r="BU198" s="223" t="str">
        <f>IF($B198="","",SUMIF('importation prevair'!$A:$A,CONCATENATE('Suivi du personnel'!$B198," ",'Suivi du personnel'!BU$8),'importation prevair'!$O:$O))</f>
        <v/>
      </c>
      <c r="BV198" s="221" t="str">
        <f>IF($B198="","",SUMIF('importation prevair'!$A:$A,CONCATENATE('Suivi du personnel'!$B198," ",'Suivi du personnel'!BV$8),'importation prevair'!$O:$O))</f>
        <v/>
      </c>
      <c r="BW198" s="222" t="str">
        <f>IF($B198="","",SUMIF('importation prevair'!$A:$A,CONCATENATE('Suivi du personnel'!$B198," ",'Suivi du personnel'!BW$8),'importation prevair'!$O:$O))</f>
        <v/>
      </c>
      <c r="BX198" s="222" t="str">
        <f>IF($B198="","",SUMIF('importation prevair'!$A:$A,CONCATENATE('Suivi du personnel'!$B198," ",'Suivi du personnel'!BX$8),'importation prevair'!$O:$O))</f>
        <v/>
      </c>
      <c r="BY198" s="222" t="str">
        <f>IF($B198="","",SUMIF('importation prevair'!$A:$A,CONCATENATE('Suivi du personnel'!$B198," ",'Suivi du personnel'!BY$8),'importation prevair'!$O:$O))</f>
        <v/>
      </c>
      <c r="BZ198" s="222" t="str">
        <f>IF($B198="","",SUMIF('importation prevair'!$A:$A,CONCATENATE('Suivi du personnel'!$B198," ",'Suivi du personnel'!BZ$8),'importation prevair'!$O:$O))</f>
        <v/>
      </c>
      <c r="CA198" s="222" t="str">
        <f>IF($B198="","",SUMIF('importation prevair'!$A:$A,CONCATENATE('Suivi du personnel'!$B198," ",'Suivi du personnel'!CA$8),'importation prevair'!$O:$O))</f>
        <v/>
      </c>
      <c r="CB198" s="223" t="str">
        <f>IF($B198="","",SUMIF('importation prevair'!$A:$A,CONCATENATE('Suivi du personnel'!$B198," ",'Suivi du personnel'!CB$8),'importation prevair'!$O:$O))</f>
        <v/>
      </c>
      <c r="CC198" s="221" t="str">
        <f>IF($B198="","",SUMIF('importation prevair'!$A:$A,CONCATENATE('Suivi du personnel'!$B198," ",'Suivi du personnel'!CC$8),'importation prevair'!$O:$O))</f>
        <v/>
      </c>
      <c r="CD198" s="222" t="str">
        <f>IF($B198="","",SUMIF('importation prevair'!$A:$A,CONCATENATE('Suivi du personnel'!$B198," ",'Suivi du personnel'!CD$8),'importation prevair'!$O:$O))</f>
        <v/>
      </c>
      <c r="CE198" s="222" t="str">
        <f>IF($B198="","",SUMIF('importation prevair'!$A:$A,CONCATENATE('Suivi du personnel'!$B198," ",'Suivi du personnel'!CE$8),'importation prevair'!$O:$O))</f>
        <v/>
      </c>
      <c r="CF198" s="222" t="str">
        <f>IF($B198="","",SUMIF('importation prevair'!$A:$A,CONCATENATE('Suivi du personnel'!$B198," ",'Suivi du personnel'!CF$8),'importation prevair'!$O:$O))</f>
        <v/>
      </c>
      <c r="CG198" s="222" t="str">
        <f>IF($B198="","",SUMIF('importation prevair'!$A:$A,CONCATENATE('Suivi du personnel'!$B198," ",'Suivi du personnel'!CG$8),'importation prevair'!$O:$O))</f>
        <v/>
      </c>
      <c r="CH198" s="222" t="str">
        <f>IF($B198="","",SUMIF('importation prevair'!$A:$A,CONCATENATE('Suivi du personnel'!$B198," ",'Suivi du personnel'!CH$8),'importation prevair'!$O:$O))</f>
        <v/>
      </c>
      <c r="CI198" s="223" t="str">
        <f>IF($B198="","",SUMIF('importation prevair'!$A:$A,CONCATENATE('Suivi du personnel'!$B198," ",'Suivi du personnel'!CI$8),'importation prevair'!$O:$O))</f>
        <v/>
      </c>
      <c r="CJ198" s="221" t="str">
        <f>IF($B198="","",SUMIF('importation prevair'!$A:$A,CONCATENATE('Suivi du personnel'!$B198," ",'Suivi du personnel'!CJ$8),'importation prevair'!$O:$O))</f>
        <v/>
      </c>
      <c r="CK198" s="222" t="str">
        <f>IF($B198="","",SUMIF('importation prevair'!$A:$A,CONCATENATE('Suivi du personnel'!$B198," ",'Suivi du personnel'!CK$8),'importation prevair'!$O:$O))</f>
        <v/>
      </c>
      <c r="CL198" s="222" t="str">
        <f>IF($B198="","",SUMIF('importation prevair'!$A:$A,CONCATENATE('Suivi du personnel'!$B198," ",'Suivi du personnel'!CL$8),'importation prevair'!$O:$O))</f>
        <v/>
      </c>
      <c r="CM198" s="222" t="str">
        <f>IF($B198="","",SUMIF('importation prevair'!$A:$A,CONCATENATE('Suivi du personnel'!$B198," ",'Suivi du personnel'!CM$8),'importation prevair'!$O:$O))</f>
        <v/>
      </c>
      <c r="CN198" s="222" t="str">
        <f>IF($B198="","",SUMIF('importation prevair'!$A:$A,CONCATENATE('Suivi du personnel'!$B198," ",'Suivi du personnel'!CN$8),'importation prevair'!$O:$O))</f>
        <v/>
      </c>
      <c r="CO198" s="222" t="str">
        <f>IF($B198="","",SUMIF('importation prevair'!$A:$A,CONCATENATE('Suivi du personnel'!$B198," ",'Suivi du personnel'!CO$8),'importation prevair'!$O:$O))</f>
        <v/>
      </c>
      <c r="CP198" s="223" t="str">
        <f>IF($B198="","",SUMIF('importation prevair'!$A:$A,CONCATENATE('Suivi du personnel'!$B198," ",'Suivi du personnel'!CP$8),'importation prevair'!$O:$O))</f>
        <v/>
      </c>
      <c r="CQ198" s="221" t="str">
        <f>IF($B198="","",SUMIF('importation prevair'!$A:$A,CONCATENATE('Suivi du personnel'!$B198," ",'Suivi du personnel'!CQ$8),'importation prevair'!$O:$O))</f>
        <v/>
      </c>
      <c r="CR198" s="222" t="str">
        <f>IF($B198="","",SUMIF('importation prevair'!$A:$A,CONCATENATE('Suivi du personnel'!$B198," ",'Suivi du personnel'!CR$8),'importation prevair'!$O:$O))</f>
        <v/>
      </c>
      <c r="CS198" s="222" t="str">
        <f>IF($B198="","",SUMIF('importation prevair'!$A:$A,CONCATENATE('Suivi du personnel'!$B198," ",'Suivi du personnel'!CS$8),'importation prevair'!$O:$O))</f>
        <v/>
      </c>
      <c r="CT198" s="222" t="str">
        <f>IF($B198="","",SUMIF('importation prevair'!$A:$A,CONCATENATE('Suivi du personnel'!$B198," ",'Suivi du personnel'!CT$8),'importation prevair'!$O:$O))</f>
        <v/>
      </c>
      <c r="CU198" s="222" t="str">
        <f>IF($B198="","",SUMIF('importation prevair'!$A:$A,CONCATENATE('Suivi du personnel'!$B198," ",'Suivi du personnel'!CU$8),'importation prevair'!$O:$O))</f>
        <v/>
      </c>
      <c r="CV198" s="222" t="str">
        <f>IF($B198="","",SUMIF('importation prevair'!$A:$A,CONCATENATE('Suivi du personnel'!$B198," ",'Suivi du personnel'!CV$8),'importation prevair'!$O:$O))</f>
        <v/>
      </c>
      <c r="CW198" s="223" t="str">
        <f>IF($B198="","",SUMIF('importation prevair'!$A:$A,CONCATENATE('Suivi du personnel'!$B198," ",'Suivi du personnel'!CW$8),'importation prevair'!$O:$O))</f>
        <v/>
      </c>
      <c r="CX198" s="221" t="str">
        <f>IF($B198="","",SUMIF('importation prevair'!$A:$A,CONCATENATE('Suivi du personnel'!$B198," ",'Suivi du personnel'!CX$8),'importation prevair'!$O:$O))</f>
        <v/>
      </c>
      <c r="CY198" s="222" t="str">
        <f>IF($B198="","",SUMIF('importation prevair'!$A:$A,CONCATENATE('Suivi du personnel'!$B198," ",'Suivi du personnel'!CY$8),'importation prevair'!$O:$O))</f>
        <v/>
      </c>
      <c r="CZ198" s="222" t="str">
        <f>IF($B198="","",SUMIF('importation prevair'!$A:$A,CONCATENATE('Suivi du personnel'!$B198," ",'Suivi du personnel'!CZ$8),'importation prevair'!$O:$O))</f>
        <v/>
      </c>
      <c r="DA198" s="222" t="str">
        <f>IF($B198="","",SUMIF('importation prevair'!$A:$A,CONCATENATE('Suivi du personnel'!$B198," ",'Suivi du personnel'!DA$8),'importation prevair'!$O:$O))</f>
        <v/>
      </c>
      <c r="DB198" s="222" t="str">
        <f>IF($B198="","",SUMIF('importation prevair'!$A:$A,CONCATENATE('Suivi du personnel'!$B198," ",'Suivi du personnel'!DB$8),'importation prevair'!$O:$O))</f>
        <v/>
      </c>
      <c r="DC198" s="222" t="str">
        <f>IF($B198="","",SUMIF('importation prevair'!$A:$A,CONCATENATE('Suivi du personnel'!$B198," ",'Suivi du personnel'!DC$8),'importation prevair'!$O:$O))</f>
        <v/>
      </c>
      <c r="DD198" s="223" t="str">
        <f>IF($B198="","",SUMIF('importation prevair'!$A:$A,CONCATENATE('Suivi du personnel'!$B198," ",'Suivi du personnel'!DD$8),'importation prevair'!$O:$O))</f>
        <v/>
      </c>
      <c r="DE198" s="260" t="str">
        <f>IF($B198="","",SUMIF('importation prevair'!$A:$A,CONCATENATE('Suivi du personnel'!$B198," ",'Suivi du personnel'!DE$8),'importation prevair'!$O:$O))</f>
        <v/>
      </c>
      <c r="DF198" s="162" t="str">
        <f>IF($B198="","",SUMIF('importation prevair'!$A:$A,CONCATENATE('Suivi du personnel'!$B198," ",'Suivi du personnel'!DF$8),'importation prevair'!$O:$O))</f>
        <v/>
      </c>
      <c r="DG198" s="162" t="str">
        <f>IF($B198="","",SUMIF('importation prevair'!$A:$A,CONCATENATE('Suivi du personnel'!$B198," ",'Suivi du personnel'!DG$8),'importation prevair'!$O:$O))</f>
        <v/>
      </c>
      <c r="DH198" s="162" t="str">
        <f>IF($B198="","",SUMIF('importation prevair'!$A:$A,CONCATENATE('Suivi du personnel'!$B198," ",'Suivi du personnel'!DH$8),'importation prevair'!$O:$O))</f>
        <v/>
      </c>
      <c r="DI198" s="162" t="str">
        <f>IF($B198="","",SUMIF('importation prevair'!$A:$A,CONCATENATE('Suivi du personnel'!$B198," ",'Suivi du personnel'!DI$8),'importation prevair'!$O:$O))</f>
        <v/>
      </c>
      <c r="DJ198" s="162" t="str">
        <f>IF($B198="","",SUMIF('importation prevair'!$A:$A,CONCATENATE('Suivi du personnel'!$B198," ",'Suivi du personnel'!DJ$8),'importation prevair'!$O:$O))</f>
        <v/>
      </c>
      <c r="DK198" s="261" t="str">
        <f>IF($B198="","",SUMIF('importation prevair'!$A:$A,CONCATENATE('Suivi du personnel'!$B198," ",'Suivi du personnel'!DK$8),'importation prevair'!$O:$O))</f>
        <v/>
      </c>
      <c r="DL198" s="162" t="str">
        <f>IF($B198="","",SUMIF('importation prevair'!$A:$A,CONCATENATE('Suivi du personnel'!$B198," ",'Suivi du personnel'!DL$8),'importation prevair'!$O:$O))</f>
        <v/>
      </c>
      <c r="DM198" s="162" t="str">
        <f>IF($B198="","",SUMIF('importation prevair'!$A:$A,CONCATENATE('Suivi du personnel'!$B198," ",'Suivi du personnel'!DM$8),'importation prevair'!$O:$O))</f>
        <v/>
      </c>
      <c r="DN198" s="162" t="str">
        <f>IF($B198="","",SUMIF('importation prevair'!$A:$A,CONCATENATE('Suivi du personnel'!$B198," ",'Suivi du personnel'!DN$8),'importation prevair'!$O:$O))</f>
        <v/>
      </c>
      <c r="DO198" s="162" t="str">
        <f>IF($B198="","",SUMIF('importation prevair'!$A:$A,CONCATENATE('Suivi du personnel'!$B198," ",'Suivi du personnel'!DO$8),'importation prevair'!$O:$O))</f>
        <v/>
      </c>
      <c r="DP198" s="162" t="str">
        <f>IF($B198="","",SUMIF('importation prevair'!$A:$A,CONCATENATE('Suivi du personnel'!$B198," ",'Suivi du personnel'!DP$8),'importation prevair'!$O:$O))</f>
        <v/>
      </c>
      <c r="DQ198" s="162" t="str">
        <f>IF($B198="","",SUMIF('importation prevair'!$A:$A,CONCATENATE('Suivi du personnel'!$B198," ",'Suivi du personnel'!DQ$8),'importation prevair'!$O:$O))</f>
        <v/>
      </c>
      <c r="DR198" s="259" t="str">
        <f>IF($B198="","",SUMIF('importation prevair'!$A:$A,CONCATENATE('Suivi du personnel'!$B198," ",'Suivi du personnel'!DR$8),'importation prevair'!$O:$O))</f>
        <v/>
      </c>
      <c r="DS198" s="260" t="str">
        <f>IF($B198="","",SUMIF('importation prevair'!$A:$A,CONCATENATE('Suivi du personnel'!$B198," ",'Suivi du personnel'!DS$8),'importation prevair'!$O:$O))</f>
        <v/>
      </c>
      <c r="DT198" s="162" t="str">
        <f>IF($B198="","",SUMIF('importation prevair'!$A:$A,CONCATENATE('Suivi du personnel'!$B198," ",'Suivi du personnel'!DT$8),'importation prevair'!$O:$O))</f>
        <v/>
      </c>
      <c r="DU198" s="162" t="str">
        <f>IF($B198="","",SUMIF('importation prevair'!$A:$A,CONCATENATE('Suivi du personnel'!$B198," ",'Suivi du personnel'!DU$8),'importation prevair'!$O:$O))</f>
        <v/>
      </c>
      <c r="DV198" s="162" t="str">
        <f>IF($B198="","",SUMIF('importation prevair'!$A:$A,CONCATENATE('Suivi du personnel'!$B198," ",'Suivi du personnel'!DV$8),'importation prevair'!$O:$O))</f>
        <v/>
      </c>
      <c r="DW198" s="162" t="str">
        <f>IF($B198="","",SUMIF('importation prevair'!$A:$A,CONCATENATE('Suivi du personnel'!$B198," ",'Suivi du personnel'!DW$8),'importation prevair'!$O:$O))</f>
        <v/>
      </c>
      <c r="DX198" s="162" t="str">
        <f>IF($B198="","",SUMIF('importation prevair'!$A:$A,CONCATENATE('Suivi du personnel'!$B198," ",'Suivi du personnel'!DX$8),'importation prevair'!$O:$O))</f>
        <v/>
      </c>
      <c r="DY198" s="261" t="str">
        <f>IF($B198="","",SUMIF('importation prevair'!$A:$A,CONCATENATE('Suivi du personnel'!$B198," ",'Suivi du personnel'!DY$8),'importation prevair'!$O:$O))</f>
        <v/>
      </c>
      <c r="DZ198" s="162" t="str">
        <f>IF($B198="","",SUMIF('importation prevair'!$A:$A,CONCATENATE('Suivi du personnel'!$B198," ",'Suivi du personnel'!DZ$8),'importation prevair'!$O:$O))</f>
        <v/>
      </c>
      <c r="EA198" s="162" t="str">
        <f>IF($B198="","",SUMIF('importation prevair'!$A:$A,CONCATENATE('Suivi du personnel'!$B198," ",'Suivi du personnel'!EA$8),'importation prevair'!$O:$O))</f>
        <v/>
      </c>
      <c r="EB198" s="162" t="str">
        <f>IF($B198="","",SUMIF('importation prevair'!$A:$A,CONCATENATE('Suivi du personnel'!$B198," ",'Suivi du personnel'!EB$8),'importation prevair'!$O:$O))</f>
        <v/>
      </c>
      <c r="EC198" s="162" t="str">
        <f>IF($B198="","",SUMIF('importation prevair'!$A:$A,CONCATENATE('Suivi du personnel'!$B198," ",'Suivi du personnel'!EC$8),'importation prevair'!$O:$O))</f>
        <v/>
      </c>
      <c r="ED198" s="162" t="str">
        <f>IF($B198="","",SUMIF('importation prevair'!$A:$A,CONCATENATE('Suivi du personnel'!$B198," ",'Suivi du personnel'!ED$8),'importation prevair'!$O:$O))</f>
        <v/>
      </c>
      <c r="EE198" s="162" t="str">
        <f>IF($B198="","",SUMIF('importation prevair'!$A:$A,CONCATENATE('Suivi du personnel'!$B198," ",'Suivi du personnel'!EE$8),'importation prevair'!$O:$O))</f>
        <v/>
      </c>
      <c r="EF198" s="259" t="str">
        <f>IF($B198="","",SUMIF('importation prevair'!$A:$A,CONCATENATE('Suivi du personnel'!$B198," ",'Suivi du personnel'!EF$8),'importation prevair'!$O:$O))</f>
        <v/>
      </c>
      <c r="EG198" s="260" t="str">
        <f>IF($B198="","",SUMIF('importation prevair'!$A:$A,CONCATENATE('Suivi du personnel'!$B198," ",'Suivi du personnel'!EG$8),'importation prevair'!$O:$O))</f>
        <v/>
      </c>
      <c r="EH198" s="162" t="str">
        <f>IF($B198="","",SUMIF('importation prevair'!$A:$A,CONCATENATE('Suivi du personnel'!$B198," ",'Suivi du personnel'!EH$8),'importation prevair'!$O:$O))</f>
        <v/>
      </c>
      <c r="EI198" s="162" t="str">
        <f>IF($B198="","",SUMIF('importation prevair'!$A:$A,CONCATENATE('Suivi du personnel'!$B198," ",'Suivi du personnel'!EI$8),'importation prevair'!$O:$O))</f>
        <v/>
      </c>
      <c r="EJ198" s="162" t="str">
        <f>IF($B198="","",SUMIF('importation prevair'!$A:$A,CONCATENATE('Suivi du personnel'!$B198," ",'Suivi du personnel'!EJ$8),'importation prevair'!$O:$O))</f>
        <v/>
      </c>
      <c r="EK198" s="162" t="str">
        <f>IF($B198="","",SUMIF('importation prevair'!$A:$A,CONCATENATE('Suivi du personnel'!$B198," ",'Suivi du personnel'!EK$8),'importation prevair'!$O:$O))</f>
        <v/>
      </c>
      <c r="EL198" s="162" t="str">
        <f>IF($B198="","",SUMIF('importation prevair'!$A:$A,CONCATENATE('Suivi du personnel'!$B198," ",'Suivi du personnel'!EL$8),'importation prevair'!$O:$O))</f>
        <v/>
      </c>
      <c r="EM198" s="261" t="str">
        <f>IF($B198="","",SUMIF('importation prevair'!$A:$A,CONCATENATE('Suivi du personnel'!$B198," ",'Suivi du personnel'!EM$8),'importation prevair'!$O:$O))</f>
        <v/>
      </c>
      <c r="EN198" s="162" t="str">
        <f>IF($B198="","",SUMIF('importation prevair'!$A:$A,CONCATENATE('Suivi du personnel'!$B198," ",'Suivi du personnel'!EN$8),'importation prevair'!$O:$O))</f>
        <v/>
      </c>
      <c r="EO198" s="162" t="str">
        <f>IF($B198="","",SUMIF('importation prevair'!$A:$A,CONCATENATE('Suivi du personnel'!$B198," ",'Suivi du personnel'!EO$8),'importation prevair'!$O:$O))</f>
        <v/>
      </c>
      <c r="EP198" s="162" t="str">
        <f>IF($B198="","",SUMIF('importation prevair'!$A:$A,CONCATENATE('Suivi du personnel'!$B198," ",'Suivi du personnel'!EP$8),'importation prevair'!$O:$O))</f>
        <v/>
      </c>
      <c r="EQ198" s="162" t="str">
        <f>IF($B198="","",SUMIF('importation prevair'!$A:$A,CONCATENATE('Suivi du personnel'!$B198," ",'Suivi du personnel'!EQ$8),'importation prevair'!$O:$O))</f>
        <v/>
      </c>
      <c r="ER198" s="162" t="str">
        <f>IF($B198="","",SUMIF('importation prevair'!$A:$A,CONCATENATE('Suivi du personnel'!$B198," ",'Suivi du personnel'!ER$8),'importation prevair'!$O:$O))</f>
        <v/>
      </c>
      <c r="ES198" s="162" t="str">
        <f>IF($B198="","",SUMIF('importation prevair'!$A:$A,CONCATENATE('Suivi du personnel'!$B198," ",'Suivi du personnel'!ES$8),'importation prevair'!$O:$O))</f>
        <v/>
      </c>
      <c r="ET198" s="259" t="str">
        <f>IF($B198="","",SUMIF('importation prevair'!$A:$A,CONCATENATE('Suivi du personnel'!$B198," ",'Suivi du personnel'!ET$8),'importation prevair'!$O:$O))</f>
        <v/>
      </c>
      <c r="EU198" s="260" t="str">
        <f>IF($B198="","",SUMIF('importation prevair'!$A:$A,CONCATENATE('Suivi du personnel'!$B198," ",'Suivi du personnel'!EU$8),'importation prevair'!$O:$O))</f>
        <v/>
      </c>
      <c r="EV198" s="162" t="str">
        <f>IF($B198="","",SUMIF('importation prevair'!$A:$A,CONCATENATE('Suivi du personnel'!$B198," ",'Suivi du personnel'!EV$8),'importation prevair'!$O:$O))</f>
        <v/>
      </c>
      <c r="EW198" s="162" t="str">
        <f>IF($B198="","",SUMIF('importation prevair'!$A:$A,CONCATENATE('Suivi du personnel'!$B198," ",'Suivi du personnel'!EW$8),'importation prevair'!$O:$O))</f>
        <v/>
      </c>
      <c r="EX198" s="162" t="str">
        <f>IF($B198="","",SUMIF('importation prevair'!$A:$A,CONCATENATE('Suivi du personnel'!$B198," ",'Suivi du personnel'!EX$8),'importation prevair'!$O:$O))</f>
        <v/>
      </c>
      <c r="EY198" s="162" t="str">
        <f>IF($B198="","",SUMIF('importation prevair'!$A:$A,CONCATENATE('Suivi du personnel'!$B198," ",'Suivi du personnel'!EY$8),'importation prevair'!$O:$O))</f>
        <v/>
      </c>
      <c r="EZ198" s="162" t="str">
        <f>IF($B198="","",SUMIF('importation prevair'!$A:$A,CONCATENATE('Suivi du personnel'!$B198," ",'Suivi du personnel'!EZ$8),'importation prevair'!$O:$O))</f>
        <v/>
      </c>
      <c r="FA198" s="261" t="str">
        <f>IF($B198="","",SUMIF('importation prevair'!$A:$A,CONCATENATE('Suivi du personnel'!$B198," ",'Suivi du personnel'!FA$8),'importation prevair'!$O:$O))</f>
        <v/>
      </c>
      <c r="FB198" s="162" t="str">
        <f>IF($B198="","",SUMIF('importation prevair'!$A:$A,CONCATENATE('Suivi du personnel'!$B198," ",'Suivi du personnel'!FB$8),'importation prevair'!$O:$O))</f>
        <v/>
      </c>
      <c r="FC198" s="162" t="str">
        <f>IF($B198="","",SUMIF('importation prevair'!$A:$A,CONCATENATE('Suivi du personnel'!$B198," ",'Suivi du personnel'!FC$8),'importation prevair'!$O:$O))</f>
        <v/>
      </c>
      <c r="FD198" s="162" t="str">
        <f>IF($B198="","",SUMIF('importation prevair'!$A:$A,CONCATENATE('Suivi du personnel'!$B198," ",'Suivi du personnel'!FD$8),'importation prevair'!$O:$O))</f>
        <v/>
      </c>
      <c r="FE198" s="162" t="str">
        <f>IF($B198="","",SUMIF('importation prevair'!$A:$A,CONCATENATE('Suivi du personnel'!$B198," ",'Suivi du personnel'!FE$8),'importation prevair'!$O:$O))</f>
        <v/>
      </c>
      <c r="FF198" s="162" t="str">
        <f>IF($B198="","",SUMIF('importation prevair'!$A:$A,CONCATENATE('Suivi du personnel'!$B198," ",'Suivi du personnel'!FF$8),'importation prevair'!$O:$O))</f>
        <v/>
      </c>
      <c r="FG198" s="162" t="str">
        <f>IF($B198="","",SUMIF('importation prevair'!$A:$A,CONCATENATE('Suivi du personnel'!$B198," ",'Suivi du personnel'!FG$8),'importation prevair'!$O:$O))</f>
        <v/>
      </c>
      <c r="FH198" s="259" t="str">
        <f>IF($B198="","",SUMIF('importation prevair'!$A:$A,CONCATENATE('Suivi du personnel'!$B198," ",'Suivi du personnel'!FH$8),'importation prevair'!$O:$O))</f>
        <v/>
      </c>
      <c r="FI198" s="260" t="str">
        <f>IF($B198="","",SUMIF('importation prevair'!$A:$A,CONCATENATE('Suivi du personnel'!$B198," ",'Suivi du personnel'!FI$8),'importation prevair'!$O:$O))</f>
        <v/>
      </c>
      <c r="FJ198" s="162" t="str">
        <f>IF($B198="","",SUMIF('importation prevair'!$A:$A,CONCATENATE('Suivi du personnel'!$B198," ",'Suivi du personnel'!FJ$8),'importation prevair'!$O:$O))</f>
        <v/>
      </c>
      <c r="FK198" s="162" t="str">
        <f>IF($B198="","",SUMIF('importation prevair'!$A:$A,CONCATENATE('Suivi du personnel'!$B198," ",'Suivi du personnel'!FK$8),'importation prevair'!$O:$O))</f>
        <v/>
      </c>
      <c r="FL198" s="162" t="str">
        <f>IF($B198="","",SUMIF('importation prevair'!$A:$A,CONCATENATE('Suivi du personnel'!$B198," ",'Suivi du personnel'!FL$8),'importation prevair'!$O:$O))</f>
        <v/>
      </c>
      <c r="FM198" s="162" t="str">
        <f>IF($B198="","",SUMIF('importation prevair'!$A:$A,CONCATENATE('Suivi du personnel'!$B198," ",'Suivi du personnel'!FM$8),'importation prevair'!$O:$O))</f>
        <v/>
      </c>
      <c r="FN198" s="162" t="str">
        <f>IF($B198="","",SUMIF('importation prevair'!$A:$A,CONCATENATE('Suivi du personnel'!$B198," ",'Suivi du personnel'!FN$8),'importation prevair'!$O:$O))</f>
        <v/>
      </c>
      <c r="FO198" s="261" t="str">
        <f>IF($B198="","",SUMIF('importation prevair'!$A:$A,CONCATENATE('Suivi du personnel'!$B198," ",'Suivi du personnel'!FO$8),'importation prevair'!$O:$O))</f>
        <v/>
      </c>
      <c r="FP198" s="162" t="str">
        <f>IF($B198="","",SUMIF('importation prevair'!$A:$A,CONCATENATE('Suivi du personnel'!$B198," ",'Suivi du personnel'!FP$8),'importation prevair'!$O:$O))</f>
        <v/>
      </c>
      <c r="FQ198" s="162" t="str">
        <f>IF($B198="","",SUMIF('importation prevair'!$A:$A,CONCATENATE('Suivi du personnel'!$B198," ",'Suivi du personnel'!FQ$8),'importation prevair'!$O:$O))</f>
        <v/>
      </c>
      <c r="FR198" s="162" t="str">
        <f>IF($B198="","",SUMIF('importation prevair'!$A:$A,CONCATENATE('Suivi du personnel'!$B198," ",'Suivi du personnel'!FR$8),'importation prevair'!$O:$O))</f>
        <v/>
      </c>
      <c r="FS198" s="162" t="str">
        <f>IF($B198="","",SUMIF('importation prevair'!$A:$A,CONCATENATE('Suivi du personnel'!$B198," ",'Suivi du personnel'!FS$8),'importation prevair'!$O:$O))</f>
        <v/>
      </c>
      <c r="FT198" s="162" t="str">
        <f>IF($B198="","",SUMIF('importation prevair'!$A:$A,CONCATENATE('Suivi du personnel'!$B198," ",'Suivi du personnel'!FT$8),'importation prevair'!$O:$O))</f>
        <v/>
      </c>
      <c r="FU198" s="162" t="str">
        <f>IF($B198="","",SUMIF('importation prevair'!$A:$A,CONCATENATE('Suivi du personnel'!$B198," ",'Suivi du personnel'!FU$8),'importation prevair'!$O:$O))</f>
        <v/>
      </c>
      <c r="FV198" s="259" t="str">
        <f>IF($B198="","",SUMIF('importation prevair'!$A:$A,CONCATENATE('Suivi du personnel'!$B198," ",'Suivi du personnel'!FV$8),'importation prevair'!$O:$O))</f>
        <v/>
      </c>
      <c r="FW198" s="260" t="str">
        <f>IF($B198="","",SUMIF('importation prevair'!$A:$A,CONCATENATE('Suivi du personnel'!$B198," ",'Suivi du personnel'!FW$8),'importation prevair'!$O:$O))</f>
        <v/>
      </c>
      <c r="FX198" s="162" t="str">
        <f>IF($B198="","",SUMIF('importation prevair'!$A:$A,CONCATENATE('Suivi du personnel'!$B198," ",'Suivi du personnel'!FX$8),'importation prevair'!$O:$O))</f>
        <v/>
      </c>
      <c r="FY198" s="162" t="str">
        <f>IF($B198="","",SUMIF('importation prevair'!$A:$A,CONCATENATE('Suivi du personnel'!$B198," ",'Suivi du personnel'!FY$8),'importation prevair'!$O:$O))</f>
        <v/>
      </c>
      <c r="FZ198" s="162" t="str">
        <f>IF($B198="","",SUMIF('importation prevair'!$A:$A,CONCATENATE('Suivi du personnel'!$B198," ",'Suivi du personnel'!FZ$8),'importation prevair'!$O:$O))</f>
        <v/>
      </c>
      <c r="GA198" s="162" t="str">
        <f>IF($B198="","",SUMIF('importation prevair'!$A:$A,CONCATENATE('Suivi du personnel'!$B198," ",'Suivi du personnel'!GA$8),'importation prevair'!$O:$O))</f>
        <v/>
      </c>
      <c r="GB198" s="162" t="str">
        <f>IF($B198="","",SUMIF('importation prevair'!$A:$A,CONCATENATE('Suivi du personnel'!$B198," ",'Suivi du personnel'!GB$8),'importation prevair'!$O:$O))</f>
        <v/>
      </c>
      <c r="GC198" s="261" t="str">
        <f>IF($B198="","",SUMIF('importation prevair'!$A:$A,CONCATENATE('Suivi du personnel'!$B198," ",'Suivi du personnel'!GC$8),'importation prevair'!$O:$O))</f>
        <v/>
      </c>
      <c r="GD198" s="162" t="str">
        <f>IF($B198="","",SUMIF('importation prevair'!$A:$A,CONCATENATE('Suivi du personnel'!$B198," ",'Suivi du personnel'!GD$8),'importation prevair'!$O:$O))</f>
        <v/>
      </c>
      <c r="GE198" s="162" t="str">
        <f>IF($B198="","",SUMIF('importation prevair'!$A:$A,CONCATENATE('Suivi du personnel'!$B198," ",'Suivi du personnel'!GE$8),'importation prevair'!$O:$O))</f>
        <v/>
      </c>
      <c r="GF198" s="162" t="str">
        <f>IF($B198="","",SUMIF('importation prevair'!$A:$A,CONCATENATE('Suivi du personnel'!$B198," ",'Suivi du personnel'!GF$8),'importation prevair'!$O:$O))</f>
        <v/>
      </c>
      <c r="GG198" s="162" t="str">
        <f>IF($B198="","",SUMIF('importation prevair'!$A:$A,CONCATENATE('Suivi du personnel'!$B198," ",'Suivi du personnel'!GG$8),'importation prevair'!$O:$O))</f>
        <v/>
      </c>
      <c r="GH198" s="162" t="str">
        <f>IF($B198="","",SUMIF('importation prevair'!$A:$A,CONCATENATE('Suivi du personnel'!$B198," ",'Suivi du personnel'!GH$8),'importation prevair'!$O:$O))</f>
        <v/>
      </c>
      <c r="GI198" s="162" t="str">
        <f>IF($B198="","",SUMIF('importation prevair'!$A:$A,CONCATENATE('Suivi du personnel'!$B198," ",'Suivi du personnel'!GI$8),'importation prevair'!$O:$O))</f>
        <v/>
      </c>
      <c r="GJ198" s="259" t="str">
        <f>IF($B198="","",SUMIF('importation prevair'!$A:$A,CONCATENATE('Suivi du personnel'!$B198," ",'Suivi du personnel'!GJ$8),'importation prevair'!$O:$O))</f>
        <v/>
      </c>
      <c r="GK198" s="260" t="str">
        <f>IF($B198="","",SUMIF('importation prevair'!$A:$A,CONCATENATE('Suivi du personnel'!$B198," ",'Suivi du personnel'!GK$8),'importation prevair'!$O:$O))</f>
        <v/>
      </c>
      <c r="GL198" s="162" t="str">
        <f>IF($B198="","",SUMIF('importation prevair'!$A:$A,CONCATENATE('Suivi du personnel'!$B198," ",'Suivi du personnel'!GL$8),'importation prevair'!$O:$O))</f>
        <v/>
      </c>
      <c r="GM198" s="162" t="str">
        <f>IF($B198="","",SUMIF('importation prevair'!$A:$A,CONCATENATE('Suivi du personnel'!$B198," ",'Suivi du personnel'!GM$8),'importation prevair'!$O:$O))</f>
        <v/>
      </c>
      <c r="GN198" s="162" t="str">
        <f>IF($B198="","",SUMIF('importation prevair'!$A:$A,CONCATENATE('Suivi du personnel'!$B198," ",'Suivi du personnel'!GN$8),'importation prevair'!$O:$O))</f>
        <v/>
      </c>
      <c r="GO198" s="162" t="str">
        <f>IF($B198="","",SUMIF('importation prevair'!$A:$A,CONCATENATE('Suivi du personnel'!$B198," ",'Suivi du personnel'!GO$8),'importation prevair'!$O:$O))</f>
        <v/>
      </c>
      <c r="GP198" s="162" t="str">
        <f>IF($B198="","",SUMIF('importation prevair'!$A:$A,CONCATENATE('Suivi du personnel'!$B198," ",'Suivi du personnel'!GP$8),'importation prevair'!$O:$O))</f>
        <v/>
      </c>
      <c r="GQ198" s="261" t="str">
        <f>IF($B198="","",SUMIF('importation prevair'!$A:$A,CONCATENATE('Suivi du personnel'!$B198," ",'Suivi du personnel'!GQ$8),'importation prevair'!$O:$O))</f>
        <v/>
      </c>
    </row>
    <row r="199" spans="1:199" s="164" customFormat="1" ht="13.5" thickBot="1" x14ac:dyDescent="0.25">
      <c r="A199" s="289" t="str">
        <f>IF($B199="","",VLOOKUP($B199,'info personnel sur AT'!$A$3:$C$298,2,FALSE))</f>
        <v/>
      </c>
      <c r="B199" s="287"/>
      <c r="C199" s="284" t="str">
        <f>IF($B199="","",VLOOKUP($B199,'info personnel sur AT'!$A$3:$Q$298,3,FALSE))</f>
        <v/>
      </c>
      <c r="D199" s="280" t="str">
        <f>IF($B199="","",VLOOKUP($B199,'info personnel sur AT'!$A$3:$Q$298,4,FALSE))</f>
        <v/>
      </c>
      <c r="E199" s="277" t="str">
        <f>IF($B199="","",VLOOKUP($B199,'info personnel sur AT'!$A$3:$Q$298,5,FALSE))</f>
        <v/>
      </c>
      <c r="F199" s="219">
        <f t="shared" si="144"/>
        <v>0</v>
      </c>
      <c r="G199" s="240">
        <v>0.3</v>
      </c>
      <c r="H199" s="218">
        <f t="shared" si="138"/>
        <v>0.3</v>
      </c>
      <c r="I199" s="22" t="str">
        <f>IF($B199="","",VLOOKUP($B199,'info personnel sur AT'!$A$3:$Q$298,6,FALSE))</f>
        <v/>
      </c>
      <c r="J199" s="22" t="str">
        <f>IF($B199="","",VLOOKUP($B199,'info personnel sur AT'!$A$3:$Q$298,7,FALSE))</f>
        <v/>
      </c>
      <c r="K199" s="22" t="str">
        <f>IF($B199="","",VLOOKUP($B199,'info personnel sur AT'!$A$3:$Q$298,8,FALSE))</f>
        <v/>
      </c>
      <c r="L199" s="22" t="str">
        <f>IF($B199="","",VLOOKUP($B199,'info personnel sur AT'!$A$3:$Q$298,9,FALSE))</f>
        <v/>
      </c>
      <c r="M199" s="22" t="str">
        <f>IF($B199="","",VLOOKUP($B199,'info personnel sur AT'!$A$3:$Q$298,10,FALSE))</f>
        <v/>
      </c>
      <c r="N199" s="22" t="str">
        <f>IF($B199="","",VLOOKUP($B199,'info personnel sur AT'!$A$3:$Q$298,11,FALSE))</f>
        <v/>
      </c>
      <c r="O199" s="22" t="str">
        <f>IF($B199="","",VLOOKUP($B199,'info personnel sur AT'!$A$3:$Q$298,12,FALSE))</f>
        <v/>
      </c>
      <c r="P199" s="22" t="str">
        <f>IF($B199="","",VLOOKUP($B199,'info personnel sur AT'!$A$3:$Q$298,13,FALSE))</f>
        <v/>
      </c>
      <c r="Q199" s="22" t="str">
        <f>IF($B199="","",VLOOKUP($B199,'info personnel sur AT'!$A$3:$Q$298,14,FALSE))</f>
        <v/>
      </c>
      <c r="R199" s="22" t="str">
        <f>IF($B199="","",VLOOKUP($B199,'info personnel sur AT'!$A$3:$Q$298,15,FALSE))</f>
        <v/>
      </c>
      <c r="S199" s="22" t="str">
        <f>IF($B199="","",VLOOKUP($B199,'info personnel sur AT'!$A$3:$Q$298,16,FALSE))</f>
        <v/>
      </c>
      <c r="T199" s="22" t="str">
        <f>IF($B199="","",VLOOKUP($B199,'info personnel sur AT'!$A$3:$Q$298,17,FALSE))</f>
        <v/>
      </c>
      <c r="U199" s="11">
        <f t="shared" si="139"/>
        <v>0</v>
      </c>
      <c r="V199" s="2">
        <f t="shared" si="140"/>
        <v>0</v>
      </c>
      <c r="W199" s="6">
        <f t="shared" si="141"/>
        <v>0</v>
      </c>
      <c r="X199" s="180">
        <f t="shared" si="142"/>
        <v>1.8</v>
      </c>
      <c r="Y199" s="179">
        <f t="shared" si="145"/>
        <v>5</v>
      </c>
      <c r="Z199" s="192">
        <f t="shared" si="143"/>
        <v>10</v>
      </c>
      <c r="AA199" s="195">
        <f t="shared" si="108"/>
        <v>0</v>
      </c>
      <c r="AB199" s="195">
        <f t="shared" si="109"/>
        <v>0</v>
      </c>
      <c r="AC199" s="195">
        <f t="shared" si="110"/>
        <v>0</v>
      </c>
      <c r="AD199" s="195">
        <f t="shared" si="111"/>
        <v>0</v>
      </c>
      <c r="AE199" s="195">
        <f t="shared" si="112"/>
        <v>0</v>
      </c>
      <c r="AF199" s="195">
        <f t="shared" si="113"/>
        <v>0</v>
      </c>
      <c r="AG199" s="195">
        <f t="shared" si="114"/>
        <v>0</v>
      </c>
      <c r="AH199" s="248">
        <f t="shared" si="115"/>
        <v>0</v>
      </c>
      <c r="AI199" s="248">
        <f t="shared" si="116"/>
        <v>0</v>
      </c>
      <c r="AJ199" s="248">
        <f t="shared" si="117"/>
        <v>0</v>
      </c>
      <c r="AK199" s="248">
        <f t="shared" si="118"/>
        <v>0</v>
      </c>
      <c r="AL199" s="248">
        <f t="shared" si="119"/>
        <v>0</v>
      </c>
      <c r="AM199" s="248">
        <f t="shared" si="120"/>
        <v>0</v>
      </c>
      <c r="AN199" s="248">
        <f t="shared" si="121"/>
        <v>0</v>
      </c>
      <c r="AO199" s="248">
        <f t="shared" si="122"/>
        <v>0</v>
      </c>
      <c r="AP199" s="248">
        <f t="shared" si="123"/>
        <v>0</v>
      </c>
      <c r="AQ199" s="248">
        <f t="shared" si="124"/>
        <v>0</v>
      </c>
      <c r="AR199" s="248">
        <f t="shared" si="125"/>
        <v>0</v>
      </c>
      <c r="AS199" s="248">
        <f t="shared" si="126"/>
        <v>0</v>
      </c>
      <c r="AT199" s="248">
        <f t="shared" si="127"/>
        <v>0</v>
      </c>
      <c r="AU199" s="248">
        <f t="shared" si="128"/>
        <v>0</v>
      </c>
      <c r="AV199" s="245">
        <f t="shared" si="135"/>
        <v>0</v>
      </c>
      <c r="AW199" s="245">
        <f t="shared" si="136"/>
        <v>0</v>
      </c>
      <c r="AX199" s="252">
        <f t="shared" si="137"/>
        <v>0</v>
      </c>
      <c r="AY199" s="253">
        <f t="shared" si="132"/>
        <v>0</v>
      </c>
      <c r="AZ199" s="253">
        <f t="shared" si="133"/>
        <v>0</v>
      </c>
      <c r="BA199" s="221" t="str">
        <f>IF($B199="","",SUMIF('importation prevair'!$A:$A,CONCATENATE('Suivi du personnel'!$B199," ",'Suivi du personnel'!BA$8),'importation prevair'!$O:$O))</f>
        <v/>
      </c>
      <c r="BB199" s="222" t="str">
        <f>IF($B199="","",SUMIF('importation prevair'!$A:$A,CONCATENATE('Suivi du personnel'!$B199," ",'Suivi du personnel'!BB$8),'importation prevair'!$O:$O))</f>
        <v/>
      </c>
      <c r="BC199" s="222" t="str">
        <f>IF($B199="","",SUMIF('importation prevair'!$A:$A,CONCATENATE('Suivi du personnel'!$B199," ",'Suivi du personnel'!BC$8),'importation prevair'!$O:$O))</f>
        <v/>
      </c>
      <c r="BD199" s="222" t="str">
        <f>IF($B199="","",SUMIF('importation prevair'!$A:$A,CONCATENATE('Suivi du personnel'!$B199," ",'Suivi du personnel'!BD$8),'importation prevair'!$O:$O))</f>
        <v/>
      </c>
      <c r="BE199" s="222" t="str">
        <f>IF($B199="","",SUMIF('importation prevair'!$A:$A,CONCATENATE('Suivi du personnel'!$B199," ",'Suivi du personnel'!BE$8),'importation prevair'!$O:$O))</f>
        <v/>
      </c>
      <c r="BF199" s="222" t="str">
        <f>IF($B199="","",SUMIF('importation prevair'!$A:$A,CONCATENATE('Suivi du personnel'!$B199," ",'Suivi du personnel'!BF$8),'importation prevair'!$O:$O))</f>
        <v/>
      </c>
      <c r="BG199" s="223" t="str">
        <f>IF($B199="","",SUMIF('importation prevair'!$A:$A,CONCATENATE('Suivi du personnel'!$B199," ",'Suivi du personnel'!BG$8),'importation prevair'!$O:$O))</f>
        <v/>
      </c>
      <c r="BH199" s="221" t="str">
        <f>IF($B199="","",SUMIF('importation prevair'!$A:$A,CONCATENATE('Suivi du personnel'!$B199," ",'Suivi du personnel'!BH$8),'importation prevair'!$O:$O))</f>
        <v/>
      </c>
      <c r="BI199" s="222" t="str">
        <f>IF($B199="","",SUMIF('importation prevair'!$A:$A,CONCATENATE('Suivi du personnel'!$B199," ",'Suivi du personnel'!BI$8),'importation prevair'!$O:$O))</f>
        <v/>
      </c>
      <c r="BJ199" s="222" t="str">
        <f>IF($B199="","",SUMIF('importation prevair'!$A:$A,CONCATENATE('Suivi du personnel'!$B199," ",'Suivi du personnel'!BJ$8),'importation prevair'!$O:$O))</f>
        <v/>
      </c>
      <c r="BK199" s="222" t="str">
        <f>IF($B199="","",SUMIF('importation prevair'!$A:$A,CONCATENATE('Suivi du personnel'!$B199," ",'Suivi du personnel'!BK$8),'importation prevair'!$O:$O))</f>
        <v/>
      </c>
      <c r="BL199" s="222" t="str">
        <f>IF($B199="","",SUMIF('importation prevair'!$A:$A,CONCATENATE('Suivi du personnel'!$B199," ",'Suivi du personnel'!BL$8),'importation prevair'!$O:$O))</f>
        <v/>
      </c>
      <c r="BM199" s="222" t="str">
        <f>IF($B199="","",SUMIF('importation prevair'!$A:$A,CONCATENATE('Suivi du personnel'!$B199," ",'Suivi du personnel'!BM$8),'importation prevair'!$O:$O))</f>
        <v/>
      </c>
      <c r="BN199" s="223" t="str">
        <f>IF($B199="","",SUMIF('importation prevair'!$A:$A,CONCATENATE('Suivi du personnel'!$B199," ",'Suivi du personnel'!BN$8),'importation prevair'!$O:$O))</f>
        <v/>
      </c>
      <c r="BO199" s="221" t="str">
        <f>IF($B199="","",SUMIF('importation prevair'!$A:$A,CONCATENATE('Suivi du personnel'!$B199," ",'Suivi du personnel'!BO$8),'importation prevair'!$O:$O))</f>
        <v/>
      </c>
      <c r="BP199" s="222" t="str">
        <f>IF($B199="","",SUMIF('importation prevair'!$A:$A,CONCATENATE('Suivi du personnel'!$B199," ",'Suivi du personnel'!BP$8),'importation prevair'!$O:$O))</f>
        <v/>
      </c>
      <c r="BQ199" s="222" t="str">
        <f>IF($B199="","",SUMIF('importation prevair'!$A:$A,CONCATENATE('Suivi du personnel'!$B199," ",'Suivi du personnel'!BQ$8),'importation prevair'!$O:$O))</f>
        <v/>
      </c>
      <c r="BR199" s="222" t="str">
        <f>IF($B199="","",SUMIF('importation prevair'!$A:$A,CONCATENATE('Suivi du personnel'!$B199," ",'Suivi du personnel'!BR$8),'importation prevair'!$O:$O))</f>
        <v/>
      </c>
      <c r="BS199" s="222" t="str">
        <f>IF($B199="","",SUMIF('importation prevair'!$A:$A,CONCATENATE('Suivi du personnel'!$B199," ",'Suivi du personnel'!BS$8),'importation prevair'!$O:$O))</f>
        <v/>
      </c>
      <c r="BT199" s="222" t="str">
        <f>IF($B199="","",SUMIF('importation prevair'!$A:$A,CONCATENATE('Suivi du personnel'!$B199," ",'Suivi du personnel'!BT$8),'importation prevair'!$O:$O))</f>
        <v/>
      </c>
      <c r="BU199" s="223" t="str">
        <f>IF($B199="","",SUMIF('importation prevair'!$A:$A,CONCATENATE('Suivi du personnel'!$B199," ",'Suivi du personnel'!BU$8),'importation prevair'!$O:$O))</f>
        <v/>
      </c>
      <c r="BV199" s="221" t="str">
        <f>IF($B199="","",SUMIF('importation prevair'!$A:$A,CONCATENATE('Suivi du personnel'!$B199," ",'Suivi du personnel'!BV$8),'importation prevair'!$O:$O))</f>
        <v/>
      </c>
      <c r="BW199" s="222" t="str">
        <f>IF($B199="","",SUMIF('importation prevair'!$A:$A,CONCATENATE('Suivi du personnel'!$B199," ",'Suivi du personnel'!BW$8),'importation prevair'!$O:$O))</f>
        <v/>
      </c>
      <c r="BX199" s="222" t="str">
        <f>IF($B199="","",SUMIF('importation prevair'!$A:$A,CONCATENATE('Suivi du personnel'!$B199," ",'Suivi du personnel'!BX$8),'importation prevair'!$O:$O))</f>
        <v/>
      </c>
      <c r="BY199" s="222" t="str">
        <f>IF($B199="","",SUMIF('importation prevair'!$A:$A,CONCATENATE('Suivi du personnel'!$B199," ",'Suivi du personnel'!BY$8),'importation prevair'!$O:$O))</f>
        <v/>
      </c>
      <c r="BZ199" s="222" t="str">
        <f>IF($B199="","",SUMIF('importation prevair'!$A:$A,CONCATENATE('Suivi du personnel'!$B199," ",'Suivi du personnel'!BZ$8),'importation prevair'!$O:$O))</f>
        <v/>
      </c>
      <c r="CA199" s="222" t="str">
        <f>IF($B199="","",SUMIF('importation prevair'!$A:$A,CONCATENATE('Suivi du personnel'!$B199," ",'Suivi du personnel'!CA$8),'importation prevair'!$O:$O))</f>
        <v/>
      </c>
      <c r="CB199" s="223" t="str">
        <f>IF($B199="","",SUMIF('importation prevair'!$A:$A,CONCATENATE('Suivi du personnel'!$B199," ",'Suivi du personnel'!CB$8),'importation prevair'!$O:$O))</f>
        <v/>
      </c>
      <c r="CC199" s="221" t="str">
        <f>IF($B199="","",SUMIF('importation prevair'!$A:$A,CONCATENATE('Suivi du personnel'!$B199," ",'Suivi du personnel'!CC$8),'importation prevair'!$O:$O))</f>
        <v/>
      </c>
      <c r="CD199" s="222" t="str">
        <f>IF($B199="","",SUMIF('importation prevair'!$A:$A,CONCATENATE('Suivi du personnel'!$B199," ",'Suivi du personnel'!CD$8),'importation prevair'!$O:$O))</f>
        <v/>
      </c>
      <c r="CE199" s="222" t="str">
        <f>IF($B199="","",SUMIF('importation prevair'!$A:$A,CONCATENATE('Suivi du personnel'!$B199," ",'Suivi du personnel'!CE$8),'importation prevair'!$O:$O))</f>
        <v/>
      </c>
      <c r="CF199" s="222" t="str">
        <f>IF($B199="","",SUMIF('importation prevair'!$A:$A,CONCATENATE('Suivi du personnel'!$B199," ",'Suivi du personnel'!CF$8),'importation prevair'!$O:$O))</f>
        <v/>
      </c>
      <c r="CG199" s="222" t="str">
        <f>IF($B199="","",SUMIF('importation prevair'!$A:$A,CONCATENATE('Suivi du personnel'!$B199," ",'Suivi du personnel'!CG$8),'importation prevair'!$O:$O))</f>
        <v/>
      </c>
      <c r="CH199" s="222" t="str">
        <f>IF($B199="","",SUMIF('importation prevair'!$A:$A,CONCATENATE('Suivi du personnel'!$B199," ",'Suivi du personnel'!CH$8),'importation prevair'!$O:$O))</f>
        <v/>
      </c>
      <c r="CI199" s="223" t="str">
        <f>IF($B199="","",SUMIF('importation prevair'!$A:$A,CONCATENATE('Suivi du personnel'!$B199," ",'Suivi du personnel'!CI$8),'importation prevair'!$O:$O))</f>
        <v/>
      </c>
      <c r="CJ199" s="221" t="str">
        <f>IF($B199="","",SUMIF('importation prevair'!$A:$A,CONCATENATE('Suivi du personnel'!$B199," ",'Suivi du personnel'!CJ$8),'importation prevair'!$O:$O))</f>
        <v/>
      </c>
      <c r="CK199" s="222" t="str">
        <f>IF($B199="","",SUMIF('importation prevair'!$A:$A,CONCATENATE('Suivi du personnel'!$B199," ",'Suivi du personnel'!CK$8),'importation prevair'!$O:$O))</f>
        <v/>
      </c>
      <c r="CL199" s="222" t="str">
        <f>IF($B199="","",SUMIF('importation prevair'!$A:$A,CONCATENATE('Suivi du personnel'!$B199," ",'Suivi du personnel'!CL$8),'importation prevair'!$O:$O))</f>
        <v/>
      </c>
      <c r="CM199" s="222" t="str">
        <f>IF($B199="","",SUMIF('importation prevair'!$A:$A,CONCATENATE('Suivi du personnel'!$B199," ",'Suivi du personnel'!CM$8),'importation prevair'!$O:$O))</f>
        <v/>
      </c>
      <c r="CN199" s="222" t="str">
        <f>IF($B199="","",SUMIF('importation prevair'!$A:$A,CONCATENATE('Suivi du personnel'!$B199," ",'Suivi du personnel'!CN$8),'importation prevair'!$O:$O))</f>
        <v/>
      </c>
      <c r="CO199" s="222" t="str">
        <f>IF($B199="","",SUMIF('importation prevair'!$A:$A,CONCATENATE('Suivi du personnel'!$B199," ",'Suivi du personnel'!CO$8),'importation prevair'!$O:$O))</f>
        <v/>
      </c>
      <c r="CP199" s="223" t="str">
        <f>IF($B199="","",SUMIF('importation prevair'!$A:$A,CONCATENATE('Suivi du personnel'!$B199," ",'Suivi du personnel'!CP$8),'importation prevair'!$O:$O))</f>
        <v/>
      </c>
      <c r="CQ199" s="221" t="str">
        <f>IF($B199="","",SUMIF('importation prevair'!$A:$A,CONCATENATE('Suivi du personnel'!$B199," ",'Suivi du personnel'!CQ$8),'importation prevair'!$O:$O))</f>
        <v/>
      </c>
      <c r="CR199" s="222" t="str">
        <f>IF($B199="","",SUMIF('importation prevair'!$A:$A,CONCATENATE('Suivi du personnel'!$B199," ",'Suivi du personnel'!CR$8),'importation prevair'!$O:$O))</f>
        <v/>
      </c>
      <c r="CS199" s="222" t="str">
        <f>IF($B199="","",SUMIF('importation prevair'!$A:$A,CONCATENATE('Suivi du personnel'!$B199," ",'Suivi du personnel'!CS$8),'importation prevair'!$O:$O))</f>
        <v/>
      </c>
      <c r="CT199" s="222" t="str">
        <f>IF($B199="","",SUMIF('importation prevair'!$A:$A,CONCATENATE('Suivi du personnel'!$B199," ",'Suivi du personnel'!CT$8),'importation prevair'!$O:$O))</f>
        <v/>
      </c>
      <c r="CU199" s="222" t="str">
        <f>IF($B199="","",SUMIF('importation prevair'!$A:$A,CONCATENATE('Suivi du personnel'!$B199," ",'Suivi du personnel'!CU$8),'importation prevair'!$O:$O))</f>
        <v/>
      </c>
      <c r="CV199" s="222" t="str">
        <f>IF($B199="","",SUMIF('importation prevair'!$A:$A,CONCATENATE('Suivi du personnel'!$B199," ",'Suivi du personnel'!CV$8),'importation prevair'!$O:$O))</f>
        <v/>
      </c>
      <c r="CW199" s="223" t="str">
        <f>IF($B199="","",SUMIF('importation prevair'!$A:$A,CONCATENATE('Suivi du personnel'!$B199," ",'Suivi du personnel'!CW$8),'importation prevair'!$O:$O))</f>
        <v/>
      </c>
      <c r="CX199" s="221" t="str">
        <f>IF($B199="","",SUMIF('importation prevair'!$A:$A,CONCATENATE('Suivi du personnel'!$B199," ",'Suivi du personnel'!CX$8),'importation prevair'!$O:$O))</f>
        <v/>
      </c>
      <c r="CY199" s="222" t="str">
        <f>IF($B199="","",SUMIF('importation prevair'!$A:$A,CONCATENATE('Suivi du personnel'!$B199," ",'Suivi du personnel'!CY$8),'importation prevair'!$O:$O))</f>
        <v/>
      </c>
      <c r="CZ199" s="222" t="str">
        <f>IF($B199="","",SUMIF('importation prevair'!$A:$A,CONCATENATE('Suivi du personnel'!$B199," ",'Suivi du personnel'!CZ$8),'importation prevair'!$O:$O))</f>
        <v/>
      </c>
      <c r="DA199" s="222" t="str">
        <f>IF($B199="","",SUMIF('importation prevair'!$A:$A,CONCATENATE('Suivi du personnel'!$B199," ",'Suivi du personnel'!DA$8),'importation prevair'!$O:$O))</f>
        <v/>
      </c>
      <c r="DB199" s="222" t="str">
        <f>IF($B199="","",SUMIF('importation prevair'!$A:$A,CONCATENATE('Suivi du personnel'!$B199," ",'Suivi du personnel'!DB$8),'importation prevair'!$O:$O))</f>
        <v/>
      </c>
      <c r="DC199" s="222" t="str">
        <f>IF($B199="","",SUMIF('importation prevair'!$A:$A,CONCATENATE('Suivi du personnel'!$B199," ",'Suivi du personnel'!DC$8),'importation prevair'!$O:$O))</f>
        <v/>
      </c>
      <c r="DD199" s="223" t="str">
        <f>IF($B199="","",SUMIF('importation prevair'!$A:$A,CONCATENATE('Suivi du personnel'!$B199," ",'Suivi du personnel'!DD$8),'importation prevair'!$O:$O))</f>
        <v/>
      </c>
      <c r="DE199" s="260" t="str">
        <f>IF($B199="","",SUMIF('importation prevair'!$A:$A,CONCATENATE('Suivi du personnel'!$B199," ",'Suivi du personnel'!DE$8),'importation prevair'!$O:$O))</f>
        <v/>
      </c>
      <c r="DF199" s="162" t="str">
        <f>IF($B199="","",SUMIF('importation prevair'!$A:$A,CONCATENATE('Suivi du personnel'!$B199," ",'Suivi du personnel'!DF$8),'importation prevair'!$O:$O))</f>
        <v/>
      </c>
      <c r="DG199" s="162" t="str">
        <f>IF($B199="","",SUMIF('importation prevair'!$A:$A,CONCATENATE('Suivi du personnel'!$B199," ",'Suivi du personnel'!DG$8),'importation prevair'!$O:$O))</f>
        <v/>
      </c>
      <c r="DH199" s="162" t="str">
        <f>IF($B199="","",SUMIF('importation prevair'!$A:$A,CONCATENATE('Suivi du personnel'!$B199," ",'Suivi du personnel'!DH$8),'importation prevair'!$O:$O))</f>
        <v/>
      </c>
      <c r="DI199" s="162" t="str">
        <f>IF($B199="","",SUMIF('importation prevair'!$A:$A,CONCATENATE('Suivi du personnel'!$B199," ",'Suivi du personnel'!DI$8),'importation prevair'!$O:$O))</f>
        <v/>
      </c>
      <c r="DJ199" s="162" t="str">
        <f>IF($B199="","",SUMIF('importation prevair'!$A:$A,CONCATENATE('Suivi du personnel'!$B199," ",'Suivi du personnel'!DJ$8),'importation prevair'!$O:$O))</f>
        <v/>
      </c>
      <c r="DK199" s="261" t="str">
        <f>IF($B199="","",SUMIF('importation prevair'!$A:$A,CONCATENATE('Suivi du personnel'!$B199," ",'Suivi du personnel'!DK$8),'importation prevair'!$O:$O))</f>
        <v/>
      </c>
      <c r="DL199" s="162" t="str">
        <f>IF($B199="","",SUMIF('importation prevair'!$A:$A,CONCATENATE('Suivi du personnel'!$B199," ",'Suivi du personnel'!DL$8),'importation prevair'!$O:$O))</f>
        <v/>
      </c>
      <c r="DM199" s="162" t="str">
        <f>IF($B199="","",SUMIF('importation prevair'!$A:$A,CONCATENATE('Suivi du personnel'!$B199," ",'Suivi du personnel'!DM$8),'importation prevair'!$O:$O))</f>
        <v/>
      </c>
      <c r="DN199" s="162" t="str">
        <f>IF($B199="","",SUMIF('importation prevair'!$A:$A,CONCATENATE('Suivi du personnel'!$B199," ",'Suivi du personnel'!DN$8),'importation prevair'!$O:$O))</f>
        <v/>
      </c>
      <c r="DO199" s="162" t="str">
        <f>IF($B199="","",SUMIF('importation prevair'!$A:$A,CONCATENATE('Suivi du personnel'!$B199," ",'Suivi du personnel'!DO$8),'importation prevair'!$O:$O))</f>
        <v/>
      </c>
      <c r="DP199" s="162" t="str">
        <f>IF($B199="","",SUMIF('importation prevair'!$A:$A,CONCATENATE('Suivi du personnel'!$B199," ",'Suivi du personnel'!DP$8),'importation prevair'!$O:$O))</f>
        <v/>
      </c>
      <c r="DQ199" s="162" t="str">
        <f>IF($B199="","",SUMIF('importation prevair'!$A:$A,CONCATENATE('Suivi du personnel'!$B199," ",'Suivi du personnel'!DQ$8),'importation prevair'!$O:$O))</f>
        <v/>
      </c>
      <c r="DR199" s="259" t="str">
        <f>IF($B199="","",SUMIF('importation prevair'!$A:$A,CONCATENATE('Suivi du personnel'!$B199," ",'Suivi du personnel'!DR$8),'importation prevair'!$O:$O))</f>
        <v/>
      </c>
      <c r="DS199" s="260" t="str">
        <f>IF($B199="","",SUMIF('importation prevair'!$A:$A,CONCATENATE('Suivi du personnel'!$B199," ",'Suivi du personnel'!DS$8),'importation prevair'!$O:$O))</f>
        <v/>
      </c>
      <c r="DT199" s="162" t="str">
        <f>IF($B199="","",SUMIF('importation prevair'!$A:$A,CONCATENATE('Suivi du personnel'!$B199," ",'Suivi du personnel'!DT$8),'importation prevair'!$O:$O))</f>
        <v/>
      </c>
      <c r="DU199" s="162" t="str">
        <f>IF($B199="","",SUMIF('importation prevair'!$A:$A,CONCATENATE('Suivi du personnel'!$B199," ",'Suivi du personnel'!DU$8),'importation prevair'!$O:$O))</f>
        <v/>
      </c>
      <c r="DV199" s="162" t="str">
        <f>IF($B199="","",SUMIF('importation prevair'!$A:$A,CONCATENATE('Suivi du personnel'!$B199," ",'Suivi du personnel'!DV$8),'importation prevair'!$O:$O))</f>
        <v/>
      </c>
      <c r="DW199" s="162" t="str">
        <f>IF($B199="","",SUMIF('importation prevair'!$A:$A,CONCATENATE('Suivi du personnel'!$B199," ",'Suivi du personnel'!DW$8),'importation prevair'!$O:$O))</f>
        <v/>
      </c>
      <c r="DX199" s="162" t="str">
        <f>IF($B199="","",SUMIF('importation prevair'!$A:$A,CONCATENATE('Suivi du personnel'!$B199," ",'Suivi du personnel'!DX$8),'importation prevair'!$O:$O))</f>
        <v/>
      </c>
      <c r="DY199" s="261" t="str">
        <f>IF($B199="","",SUMIF('importation prevair'!$A:$A,CONCATENATE('Suivi du personnel'!$B199," ",'Suivi du personnel'!DY$8),'importation prevair'!$O:$O))</f>
        <v/>
      </c>
      <c r="DZ199" s="162" t="str">
        <f>IF($B199="","",SUMIF('importation prevair'!$A:$A,CONCATENATE('Suivi du personnel'!$B199," ",'Suivi du personnel'!DZ$8),'importation prevair'!$O:$O))</f>
        <v/>
      </c>
      <c r="EA199" s="162" t="str">
        <f>IF($B199="","",SUMIF('importation prevair'!$A:$A,CONCATENATE('Suivi du personnel'!$B199," ",'Suivi du personnel'!EA$8),'importation prevair'!$O:$O))</f>
        <v/>
      </c>
      <c r="EB199" s="162" t="str">
        <f>IF($B199="","",SUMIF('importation prevair'!$A:$A,CONCATENATE('Suivi du personnel'!$B199," ",'Suivi du personnel'!EB$8),'importation prevair'!$O:$O))</f>
        <v/>
      </c>
      <c r="EC199" s="162" t="str">
        <f>IF($B199="","",SUMIF('importation prevair'!$A:$A,CONCATENATE('Suivi du personnel'!$B199," ",'Suivi du personnel'!EC$8),'importation prevair'!$O:$O))</f>
        <v/>
      </c>
      <c r="ED199" s="162" t="str">
        <f>IF($B199="","",SUMIF('importation prevair'!$A:$A,CONCATENATE('Suivi du personnel'!$B199," ",'Suivi du personnel'!ED$8),'importation prevair'!$O:$O))</f>
        <v/>
      </c>
      <c r="EE199" s="162" t="str">
        <f>IF($B199="","",SUMIF('importation prevair'!$A:$A,CONCATENATE('Suivi du personnel'!$B199," ",'Suivi du personnel'!EE$8),'importation prevair'!$O:$O))</f>
        <v/>
      </c>
      <c r="EF199" s="259" t="str">
        <f>IF($B199="","",SUMIF('importation prevair'!$A:$A,CONCATENATE('Suivi du personnel'!$B199," ",'Suivi du personnel'!EF$8),'importation prevair'!$O:$O))</f>
        <v/>
      </c>
      <c r="EG199" s="260" t="str">
        <f>IF($B199="","",SUMIF('importation prevair'!$A:$A,CONCATENATE('Suivi du personnel'!$B199," ",'Suivi du personnel'!EG$8),'importation prevair'!$O:$O))</f>
        <v/>
      </c>
      <c r="EH199" s="162" t="str">
        <f>IF($B199="","",SUMIF('importation prevair'!$A:$A,CONCATENATE('Suivi du personnel'!$B199," ",'Suivi du personnel'!EH$8),'importation prevair'!$O:$O))</f>
        <v/>
      </c>
      <c r="EI199" s="162" t="str">
        <f>IF($B199="","",SUMIF('importation prevair'!$A:$A,CONCATENATE('Suivi du personnel'!$B199," ",'Suivi du personnel'!EI$8),'importation prevair'!$O:$O))</f>
        <v/>
      </c>
      <c r="EJ199" s="162" t="str">
        <f>IF($B199="","",SUMIF('importation prevair'!$A:$A,CONCATENATE('Suivi du personnel'!$B199," ",'Suivi du personnel'!EJ$8),'importation prevair'!$O:$O))</f>
        <v/>
      </c>
      <c r="EK199" s="162" t="str">
        <f>IF($B199="","",SUMIF('importation prevair'!$A:$A,CONCATENATE('Suivi du personnel'!$B199," ",'Suivi du personnel'!EK$8),'importation prevair'!$O:$O))</f>
        <v/>
      </c>
      <c r="EL199" s="162" t="str">
        <f>IF($B199="","",SUMIF('importation prevair'!$A:$A,CONCATENATE('Suivi du personnel'!$B199," ",'Suivi du personnel'!EL$8),'importation prevair'!$O:$O))</f>
        <v/>
      </c>
      <c r="EM199" s="261" t="str">
        <f>IF($B199="","",SUMIF('importation prevair'!$A:$A,CONCATENATE('Suivi du personnel'!$B199," ",'Suivi du personnel'!EM$8),'importation prevair'!$O:$O))</f>
        <v/>
      </c>
      <c r="EN199" s="162" t="str">
        <f>IF($B199="","",SUMIF('importation prevair'!$A:$A,CONCATENATE('Suivi du personnel'!$B199," ",'Suivi du personnel'!EN$8),'importation prevair'!$O:$O))</f>
        <v/>
      </c>
      <c r="EO199" s="162" t="str">
        <f>IF($B199="","",SUMIF('importation prevair'!$A:$A,CONCATENATE('Suivi du personnel'!$B199," ",'Suivi du personnel'!EO$8),'importation prevair'!$O:$O))</f>
        <v/>
      </c>
      <c r="EP199" s="162" t="str">
        <f>IF($B199="","",SUMIF('importation prevair'!$A:$A,CONCATENATE('Suivi du personnel'!$B199," ",'Suivi du personnel'!EP$8),'importation prevair'!$O:$O))</f>
        <v/>
      </c>
      <c r="EQ199" s="162" t="str">
        <f>IF($B199="","",SUMIF('importation prevair'!$A:$A,CONCATENATE('Suivi du personnel'!$B199," ",'Suivi du personnel'!EQ$8),'importation prevair'!$O:$O))</f>
        <v/>
      </c>
      <c r="ER199" s="162" t="str">
        <f>IF($B199="","",SUMIF('importation prevair'!$A:$A,CONCATENATE('Suivi du personnel'!$B199," ",'Suivi du personnel'!ER$8),'importation prevair'!$O:$O))</f>
        <v/>
      </c>
      <c r="ES199" s="162" t="str">
        <f>IF($B199="","",SUMIF('importation prevair'!$A:$A,CONCATENATE('Suivi du personnel'!$B199," ",'Suivi du personnel'!ES$8),'importation prevair'!$O:$O))</f>
        <v/>
      </c>
      <c r="ET199" s="259" t="str">
        <f>IF($B199="","",SUMIF('importation prevair'!$A:$A,CONCATENATE('Suivi du personnel'!$B199," ",'Suivi du personnel'!ET$8),'importation prevair'!$O:$O))</f>
        <v/>
      </c>
      <c r="EU199" s="260" t="str">
        <f>IF($B199="","",SUMIF('importation prevair'!$A:$A,CONCATENATE('Suivi du personnel'!$B199," ",'Suivi du personnel'!EU$8),'importation prevair'!$O:$O))</f>
        <v/>
      </c>
      <c r="EV199" s="162" t="str">
        <f>IF($B199="","",SUMIF('importation prevair'!$A:$A,CONCATENATE('Suivi du personnel'!$B199," ",'Suivi du personnel'!EV$8),'importation prevair'!$O:$O))</f>
        <v/>
      </c>
      <c r="EW199" s="162" t="str">
        <f>IF($B199="","",SUMIF('importation prevair'!$A:$A,CONCATENATE('Suivi du personnel'!$B199," ",'Suivi du personnel'!EW$8),'importation prevair'!$O:$O))</f>
        <v/>
      </c>
      <c r="EX199" s="162" t="str">
        <f>IF($B199="","",SUMIF('importation prevair'!$A:$A,CONCATENATE('Suivi du personnel'!$B199," ",'Suivi du personnel'!EX$8),'importation prevair'!$O:$O))</f>
        <v/>
      </c>
      <c r="EY199" s="162" t="str">
        <f>IF($B199="","",SUMIF('importation prevair'!$A:$A,CONCATENATE('Suivi du personnel'!$B199," ",'Suivi du personnel'!EY$8),'importation prevair'!$O:$O))</f>
        <v/>
      </c>
      <c r="EZ199" s="162" t="str">
        <f>IF($B199="","",SUMIF('importation prevair'!$A:$A,CONCATENATE('Suivi du personnel'!$B199," ",'Suivi du personnel'!EZ$8),'importation prevair'!$O:$O))</f>
        <v/>
      </c>
      <c r="FA199" s="261" t="str">
        <f>IF($B199="","",SUMIF('importation prevair'!$A:$A,CONCATENATE('Suivi du personnel'!$B199," ",'Suivi du personnel'!FA$8),'importation prevair'!$O:$O))</f>
        <v/>
      </c>
      <c r="FB199" s="162" t="str">
        <f>IF($B199="","",SUMIF('importation prevair'!$A:$A,CONCATENATE('Suivi du personnel'!$B199," ",'Suivi du personnel'!FB$8),'importation prevair'!$O:$O))</f>
        <v/>
      </c>
      <c r="FC199" s="162" t="str">
        <f>IF($B199="","",SUMIF('importation prevair'!$A:$A,CONCATENATE('Suivi du personnel'!$B199," ",'Suivi du personnel'!FC$8),'importation prevair'!$O:$O))</f>
        <v/>
      </c>
      <c r="FD199" s="162" t="str">
        <f>IF($B199="","",SUMIF('importation prevair'!$A:$A,CONCATENATE('Suivi du personnel'!$B199," ",'Suivi du personnel'!FD$8),'importation prevair'!$O:$O))</f>
        <v/>
      </c>
      <c r="FE199" s="162" t="str">
        <f>IF($B199="","",SUMIF('importation prevair'!$A:$A,CONCATENATE('Suivi du personnel'!$B199," ",'Suivi du personnel'!FE$8),'importation prevair'!$O:$O))</f>
        <v/>
      </c>
      <c r="FF199" s="162" t="str">
        <f>IF($B199="","",SUMIF('importation prevair'!$A:$A,CONCATENATE('Suivi du personnel'!$B199," ",'Suivi du personnel'!FF$8),'importation prevair'!$O:$O))</f>
        <v/>
      </c>
      <c r="FG199" s="162" t="str">
        <f>IF($B199="","",SUMIF('importation prevair'!$A:$A,CONCATENATE('Suivi du personnel'!$B199," ",'Suivi du personnel'!FG$8),'importation prevair'!$O:$O))</f>
        <v/>
      </c>
      <c r="FH199" s="259" t="str">
        <f>IF($B199="","",SUMIF('importation prevair'!$A:$A,CONCATENATE('Suivi du personnel'!$B199," ",'Suivi du personnel'!FH$8),'importation prevair'!$O:$O))</f>
        <v/>
      </c>
      <c r="FI199" s="260" t="str">
        <f>IF($B199="","",SUMIF('importation prevair'!$A:$A,CONCATENATE('Suivi du personnel'!$B199," ",'Suivi du personnel'!FI$8),'importation prevair'!$O:$O))</f>
        <v/>
      </c>
      <c r="FJ199" s="162" t="str">
        <f>IF($B199="","",SUMIF('importation prevair'!$A:$A,CONCATENATE('Suivi du personnel'!$B199," ",'Suivi du personnel'!FJ$8),'importation prevair'!$O:$O))</f>
        <v/>
      </c>
      <c r="FK199" s="162" t="str">
        <f>IF($B199="","",SUMIF('importation prevair'!$A:$A,CONCATENATE('Suivi du personnel'!$B199," ",'Suivi du personnel'!FK$8),'importation prevair'!$O:$O))</f>
        <v/>
      </c>
      <c r="FL199" s="162" t="str">
        <f>IF($B199="","",SUMIF('importation prevair'!$A:$A,CONCATENATE('Suivi du personnel'!$B199," ",'Suivi du personnel'!FL$8),'importation prevair'!$O:$O))</f>
        <v/>
      </c>
      <c r="FM199" s="162" t="str">
        <f>IF($B199="","",SUMIF('importation prevair'!$A:$A,CONCATENATE('Suivi du personnel'!$B199," ",'Suivi du personnel'!FM$8),'importation prevair'!$O:$O))</f>
        <v/>
      </c>
      <c r="FN199" s="162" t="str">
        <f>IF($B199="","",SUMIF('importation prevair'!$A:$A,CONCATENATE('Suivi du personnel'!$B199," ",'Suivi du personnel'!FN$8),'importation prevair'!$O:$O))</f>
        <v/>
      </c>
      <c r="FO199" s="261" t="str">
        <f>IF($B199="","",SUMIF('importation prevair'!$A:$A,CONCATENATE('Suivi du personnel'!$B199," ",'Suivi du personnel'!FO$8),'importation prevair'!$O:$O))</f>
        <v/>
      </c>
      <c r="FP199" s="162" t="str">
        <f>IF($B199="","",SUMIF('importation prevair'!$A:$A,CONCATENATE('Suivi du personnel'!$B199," ",'Suivi du personnel'!FP$8),'importation prevair'!$O:$O))</f>
        <v/>
      </c>
      <c r="FQ199" s="162" t="str">
        <f>IF($B199="","",SUMIF('importation prevair'!$A:$A,CONCATENATE('Suivi du personnel'!$B199," ",'Suivi du personnel'!FQ$8),'importation prevair'!$O:$O))</f>
        <v/>
      </c>
      <c r="FR199" s="162" t="str">
        <f>IF($B199="","",SUMIF('importation prevair'!$A:$A,CONCATENATE('Suivi du personnel'!$B199," ",'Suivi du personnel'!FR$8),'importation prevair'!$O:$O))</f>
        <v/>
      </c>
      <c r="FS199" s="162" t="str">
        <f>IF($B199="","",SUMIF('importation prevair'!$A:$A,CONCATENATE('Suivi du personnel'!$B199," ",'Suivi du personnel'!FS$8),'importation prevair'!$O:$O))</f>
        <v/>
      </c>
      <c r="FT199" s="162" t="str">
        <f>IF($B199="","",SUMIF('importation prevair'!$A:$A,CONCATENATE('Suivi du personnel'!$B199," ",'Suivi du personnel'!FT$8),'importation prevair'!$O:$O))</f>
        <v/>
      </c>
      <c r="FU199" s="162" t="str">
        <f>IF($B199="","",SUMIF('importation prevair'!$A:$A,CONCATENATE('Suivi du personnel'!$B199," ",'Suivi du personnel'!FU$8),'importation prevair'!$O:$O))</f>
        <v/>
      </c>
      <c r="FV199" s="259" t="str">
        <f>IF($B199="","",SUMIF('importation prevair'!$A:$A,CONCATENATE('Suivi du personnel'!$B199," ",'Suivi du personnel'!FV$8),'importation prevair'!$O:$O))</f>
        <v/>
      </c>
      <c r="FW199" s="260" t="str">
        <f>IF($B199="","",SUMIF('importation prevair'!$A:$A,CONCATENATE('Suivi du personnel'!$B199," ",'Suivi du personnel'!FW$8),'importation prevair'!$O:$O))</f>
        <v/>
      </c>
      <c r="FX199" s="162" t="str">
        <f>IF($B199="","",SUMIF('importation prevair'!$A:$A,CONCATENATE('Suivi du personnel'!$B199," ",'Suivi du personnel'!FX$8),'importation prevair'!$O:$O))</f>
        <v/>
      </c>
      <c r="FY199" s="162" t="str">
        <f>IF($B199="","",SUMIF('importation prevair'!$A:$A,CONCATENATE('Suivi du personnel'!$B199," ",'Suivi du personnel'!FY$8),'importation prevair'!$O:$O))</f>
        <v/>
      </c>
      <c r="FZ199" s="162" t="str">
        <f>IF($B199="","",SUMIF('importation prevair'!$A:$A,CONCATENATE('Suivi du personnel'!$B199," ",'Suivi du personnel'!FZ$8),'importation prevair'!$O:$O))</f>
        <v/>
      </c>
      <c r="GA199" s="162" t="str">
        <f>IF($B199="","",SUMIF('importation prevair'!$A:$A,CONCATENATE('Suivi du personnel'!$B199," ",'Suivi du personnel'!GA$8),'importation prevair'!$O:$O))</f>
        <v/>
      </c>
      <c r="GB199" s="162" t="str">
        <f>IF($B199="","",SUMIF('importation prevair'!$A:$A,CONCATENATE('Suivi du personnel'!$B199," ",'Suivi du personnel'!GB$8),'importation prevair'!$O:$O))</f>
        <v/>
      </c>
      <c r="GC199" s="261" t="str">
        <f>IF($B199="","",SUMIF('importation prevair'!$A:$A,CONCATENATE('Suivi du personnel'!$B199," ",'Suivi du personnel'!GC$8),'importation prevair'!$O:$O))</f>
        <v/>
      </c>
      <c r="GD199" s="162" t="str">
        <f>IF($B199="","",SUMIF('importation prevair'!$A:$A,CONCATENATE('Suivi du personnel'!$B199," ",'Suivi du personnel'!GD$8),'importation prevair'!$O:$O))</f>
        <v/>
      </c>
      <c r="GE199" s="162" t="str">
        <f>IF($B199="","",SUMIF('importation prevair'!$A:$A,CONCATENATE('Suivi du personnel'!$B199," ",'Suivi du personnel'!GE$8),'importation prevair'!$O:$O))</f>
        <v/>
      </c>
      <c r="GF199" s="162" t="str">
        <f>IF($B199="","",SUMIF('importation prevair'!$A:$A,CONCATENATE('Suivi du personnel'!$B199," ",'Suivi du personnel'!GF$8),'importation prevair'!$O:$O))</f>
        <v/>
      </c>
      <c r="GG199" s="162" t="str">
        <f>IF($B199="","",SUMIF('importation prevair'!$A:$A,CONCATENATE('Suivi du personnel'!$B199," ",'Suivi du personnel'!GG$8),'importation prevair'!$O:$O))</f>
        <v/>
      </c>
      <c r="GH199" s="162" t="str">
        <f>IF($B199="","",SUMIF('importation prevair'!$A:$A,CONCATENATE('Suivi du personnel'!$B199," ",'Suivi du personnel'!GH$8),'importation prevair'!$O:$O))</f>
        <v/>
      </c>
      <c r="GI199" s="162" t="str">
        <f>IF($B199="","",SUMIF('importation prevair'!$A:$A,CONCATENATE('Suivi du personnel'!$B199," ",'Suivi du personnel'!GI$8),'importation prevair'!$O:$O))</f>
        <v/>
      </c>
      <c r="GJ199" s="259" t="str">
        <f>IF($B199="","",SUMIF('importation prevair'!$A:$A,CONCATENATE('Suivi du personnel'!$B199," ",'Suivi du personnel'!GJ$8),'importation prevair'!$O:$O))</f>
        <v/>
      </c>
      <c r="GK199" s="260" t="str">
        <f>IF($B199="","",SUMIF('importation prevair'!$A:$A,CONCATENATE('Suivi du personnel'!$B199," ",'Suivi du personnel'!GK$8),'importation prevair'!$O:$O))</f>
        <v/>
      </c>
      <c r="GL199" s="162" t="str">
        <f>IF($B199="","",SUMIF('importation prevair'!$A:$A,CONCATENATE('Suivi du personnel'!$B199," ",'Suivi du personnel'!GL$8),'importation prevair'!$O:$O))</f>
        <v/>
      </c>
      <c r="GM199" s="162" t="str">
        <f>IF($B199="","",SUMIF('importation prevair'!$A:$A,CONCATENATE('Suivi du personnel'!$B199," ",'Suivi du personnel'!GM$8),'importation prevair'!$O:$O))</f>
        <v/>
      </c>
      <c r="GN199" s="162" t="str">
        <f>IF($B199="","",SUMIF('importation prevair'!$A:$A,CONCATENATE('Suivi du personnel'!$B199," ",'Suivi du personnel'!GN$8),'importation prevair'!$O:$O))</f>
        <v/>
      </c>
      <c r="GO199" s="162" t="str">
        <f>IF($B199="","",SUMIF('importation prevair'!$A:$A,CONCATENATE('Suivi du personnel'!$B199," ",'Suivi du personnel'!GO$8),'importation prevair'!$O:$O))</f>
        <v/>
      </c>
      <c r="GP199" s="162" t="str">
        <f>IF($B199="","",SUMIF('importation prevair'!$A:$A,CONCATENATE('Suivi du personnel'!$B199," ",'Suivi du personnel'!GP$8),'importation prevair'!$O:$O))</f>
        <v/>
      </c>
      <c r="GQ199" s="261" t="str">
        <f>IF($B199="","",SUMIF('importation prevair'!$A:$A,CONCATENATE('Suivi du personnel'!$B199," ",'Suivi du personnel'!GQ$8),'importation prevair'!$O:$O))</f>
        <v/>
      </c>
    </row>
    <row r="200" spans="1:199" s="164" customFormat="1" ht="13.5" thickBot="1" x14ac:dyDescent="0.25">
      <c r="A200" s="290" t="str">
        <f>IF($B200="","",VLOOKUP($B200,'info personnel sur AT'!$A$3:$C$298,2,FALSE))</f>
        <v/>
      </c>
      <c r="B200" s="287"/>
      <c r="C200" s="286" t="str">
        <f>IF($B200="","",VLOOKUP($B200,'info personnel sur AT'!$A$3:$Q$298,3,FALSE))</f>
        <v/>
      </c>
      <c r="D200" s="282" t="str">
        <f>IF($B200="","",VLOOKUP($B200,'info personnel sur AT'!$A$3:$Q$298,4,FALSE))</f>
        <v/>
      </c>
      <c r="E200" s="279" t="str">
        <f>IF($B200="","",VLOOKUP($B200,'info personnel sur AT'!$A$3:$Q$298,5,FALSE))</f>
        <v/>
      </c>
      <c r="F200" s="271">
        <f t="shared" si="144"/>
        <v>0</v>
      </c>
      <c r="G200" s="272">
        <v>0.3</v>
      </c>
      <c r="H200" s="273">
        <f t="shared" si="138"/>
        <v>0.3</v>
      </c>
      <c r="I200" s="185" t="str">
        <f>IF($B200="","",VLOOKUP($B200,'info personnel sur AT'!$A$3:$Q$298,6,FALSE))</f>
        <v/>
      </c>
      <c r="J200" s="185" t="str">
        <f>IF($B200="","",VLOOKUP($B200,'info personnel sur AT'!$A$3:$Q$298,7,FALSE))</f>
        <v/>
      </c>
      <c r="K200" s="185" t="str">
        <f>IF($B200="","",VLOOKUP($B200,'info personnel sur AT'!$A$3:$Q$298,8,FALSE))</f>
        <v/>
      </c>
      <c r="L200" s="185" t="str">
        <f>IF($B200="","",VLOOKUP($B200,'info personnel sur AT'!$A$3:$Q$298,9,FALSE))</f>
        <v/>
      </c>
      <c r="M200" s="185" t="str">
        <f>IF($B200="","",VLOOKUP($B200,'info personnel sur AT'!$A$3:$Q$298,10,FALSE))</f>
        <v/>
      </c>
      <c r="N200" s="185" t="str">
        <f>IF($B200="","",VLOOKUP($B200,'info personnel sur AT'!$A$3:$Q$298,11,FALSE))</f>
        <v/>
      </c>
      <c r="O200" s="185" t="str">
        <f>IF($B200="","",VLOOKUP($B200,'info personnel sur AT'!$A$3:$Q$298,12,FALSE))</f>
        <v/>
      </c>
      <c r="P200" s="185" t="str">
        <f>IF($B200="","",VLOOKUP($B200,'info personnel sur AT'!$A$3:$Q$298,13,FALSE))</f>
        <v/>
      </c>
      <c r="Q200" s="185" t="str">
        <f>IF($B200="","",VLOOKUP($B200,'info personnel sur AT'!$A$3:$Q$298,14,FALSE))</f>
        <v/>
      </c>
      <c r="R200" s="185" t="str">
        <f>IF($B200="","",VLOOKUP($B200,'info personnel sur AT'!$A$3:$Q$298,15,FALSE))</f>
        <v/>
      </c>
      <c r="S200" s="185" t="str">
        <f>IF($B200="","",VLOOKUP($B200,'info personnel sur AT'!$A$3:$Q$298,16,FALSE))</f>
        <v/>
      </c>
      <c r="T200" s="185" t="str">
        <f>IF($B200="","",VLOOKUP($B200,'info personnel sur AT'!$A$3:$Q$298,17,FALSE))</f>
        <v/>
      </c>
      <c r="U200" s="186">
        <f t="shared" si="139"/>
        <v>0</v>
      </c>
      <c r="V200" s="187">
        <f t="shared" si="140"/>
        <v>0</v>
      </c>
      <c r="W200" s="188">
        <f t="shared" si="141"/>
        <v>0</v>
      </c>
      <c r="X200" s="189">
        <f t="shared" si="142"/>
        <v>1.8</v>
      </c>
      <c r="Y200" s="190">
        <f t="shared" si="145"/>
        <v>5</v>
      </c>
      <c r="Z200" s="193">
        <f t="shared" si="143"/>
        <v>10</v>
      </c>
      <c r="AA200" s="195">
        <f t="shared" si="108"/>
        <v>0</v>
      </c>
      <c r="AB200" s="195">
        <f t="shared" si="109"/>
        <v>0</v>
      </c>
      <c r="AC200" s="195">
        <f t="shared" si="110"/>
        <v>0</v>
      </c>
      <c r="AD200" s="195">
        <f t="shared" si="111"/>
        <v>0</v>
      </c>
      <c r="AE200" s="195">
        <f t="shared" si="112"/>
        <v>0</v>
      </c>
      <c r="AF200" s="195">
        <f t="shared" si="113"/>
        <v>0</v>
      </c>
      <c r="AG200" s="195">
        <f t="shared" si="114"/>
        <v>0</v>
      </c>
      <c r="AH200" s="248">
        <f t="shared" si="115"/>
        <v>0</v>
      </c>
      <c r="AI200" s="248">
        <f t="shared" si="116"/>
        <v>0</v>
      </c>
      <c r="AJ200" s="248">
        <f t="shared" si="117"/>
        <v>0</v>
      </c>
      <c r="AK200" s="248">
        <f t="shared" si="118"/>
        <v>0</v>
      </c>
      <c r="AL200" s="248">
        <f t="shared" si="119"/>
        <v>0</v>
      </c>
      <c r="AM200" s="248">
        <f t="shared" si="120"/>
        <v>0</v>
      </c>
      <c r="AN200" s="248">
        <f t="shared" si="121"/>
        <v>0</v>
      </c>
      <c r="AO200" s="248">
        <f t="shared" si="122"/>
        <v>0</v>
      </c>
      <c r="AP200" s="248">
        <f t="shared" si="123"/>
        <v>0</v>
      </c>
      <c r="AQ200" s="248">
        <f t="shared" si="124"/>
        <v>0</v>
      </c>
      <c r="AR200" s="248">
        <f t="shared" si="125"/>
        <v>0</v>
      </c>
      <c r="AS200" s="248">
        <f t="shared" si="126"/>
        <v>0</v>
      </c>
      <c r="AT200" s="248">
        <f t="shared" si="127"/>
        <v>0</v>
      </c>
      <c r="AU200" s="248">
        <f t="shared" si="128"/>
        <v>0</v>
      </c>
      <c r="AV200" s="292">
        <f t="shared" si="135"/>
        <v>0</v>
      </c>
      <c r="AW200" s="292">
        <f t="shared" si="136"/>
        <v>0</v>
      </c>
      <c r="AX200" s="293">
        <f t="shared" si="137"/>
        <v>0</v>
      </c>
      <c r="AY200" s="294">
        <f t="shared" si="132"/>
        <v>0</v>
      </c>
      <c r="AZ200" s="294">
        <f t="shared" si="133"/>
        <v>0</v>
      </c>
      <c r="BA200" s="267" t="str">
        <f>IF($B200="","",SUMIF('importation prevair'!$A:$A,CONCATENATE('Suivi du personnel'!$B200," ",'Suivi du personnel'!BA$8),'importation prevair'!$O:$O))</f>
        <v/>
      </c>
      <c r="BB200" s="268" t="str">
        <f>IF($B200="","",SUMIF('importation prevair'!$A:$A,CONCATENATE('Suivi du personnel'!$B200," ",'Suivi du personnel'!BB$8),'importation prevair'!$O:$O))</f>
        <v/>
      </c>
      <c r="BC200" s="268" t="str">
        <f>IF($B200="","",SUMIF('importation prevair'!$A:$A,CONCATENATE('Suivi du personnel'!$B200," ",'Suivi du personnel'!BC$8),'importation prevair'!$O:$O))</f>
        <v/>
      </c>
      <c r="BD200" s="268" t="str">
        <f>IF($B200="","",SUMIF('importation prevair'!$A:$A,CONCATENATE('Suivi du personnel'!$B200," ",'Suivi du personnel'!BD$8),'importation prevair'!$O:$O))</f>
        <v/>
      </c>
      <c r="BE200" s="268" t="str">
        <f>IF($B200="","",SUMIF('importation prevair'!$A:$A,CONCATENATE('Suivi du personnel'!$B200," ",'Suivi du personnel'!BE$8),'importation prevair'!$O:$O))</f>
        <v/>
      </c>
      <c r="BF200" s="268" t="str">
        <f>IF($B200="","",SUMIF('importation prevair'!$A:$A,CONCATENATE('Suivi du personnel'!$B200," ",'Suivi du personnel'!BF$8),'importation prevair'!$O:$O))</f>
        <v/>
      </c>
      <c r="BG200" s="269" t="str">
        <f>IF($B200="","",SUMIF('importation prevair'!$A:$A,CONCATENATE('Suivi du personnel'!$B200," ",'Suivi du personnel'!BG$8),'importation prevair'!$O:$O))</f>
        <v/>
      </c>
      <c r="BH200" s="267" t="str">
        <f>IF($B200="","",SUMIF('importation prevair'!$A:$A,CONCATENATE('Suivi du personnel'!$B200," ",'Suivi du personnel'!BH$8),'importation prevair'!$O:$O))</f>
        <v/>
      </c>
      <c r="BI200" s="268" t="str">
        <f>IF($B200="","",SUMIF('importation prevair'!$A:$A,CONCATENATE('Suivi du personnel'!$B200," ",'Suivi du personnel'!BI$8),'importation prevair'!$O:$O))</f>
        <v/>
      </c>
      <c r="BJ200" s="268" t="str">
        <f>IF($B200="","",SUMIF('importation prevair'!$A:$A,CONCATENATE('Suivi du personnel'!$B200," ",'Suivi du personnel'!BJ$8),'importation prevair'!$O:$O))</f>
        <v/>
      </c>
      <c r="BK200" s="268" t="str">
        <f>IF($B200="","",SUMIF('importation prevair'!$A:$A,CONCATENATE('Suivi du personnel'!$B200," ",'Suivi du personnel'!BK$8),'importation prevair'!$O:$O))</f>
        <v/>
      </c>
      <c r="BL200" s="268" t="str">
        <f>IF($B200="","",SUMIF('importation prevair'!$A:$A,CONCATENATE('Suivi du personnel'!$B200," ",'Suivi du personnel'!BL$8),'importation prevair'!$O:$O))</f>
        <v/>
      </c>
      <c r="BM200" s="268" t="str">
        <f>IF($B200="","",SUMIF('importation prevair'!$A:$A,CONCATENATE('Suivi du personnel'!$B200," ",'Suivi du personnel'!BM$8),'importation prevair'!$O:$O))</f>
        <v/>
      </c>
      <c r="BN200" s="269" t="str">
        <f>IF($B200="","",SUMIF('importation prevair'!$A:$A,CONCATENATE('Suivi du personnel'!$B200," ",'Suivi du personnel'!BN$8),'importation prevair'!$O:$O))</f>
        <v/>
      </c>
      <c r="BO200" s="267" t="str">
        <f>IF($B200="","",SUMIF('importation prevair'!$A:$A,CONCATENATE('Suivi du personnel'!$B200," ",'Suivi du personnel'!BO$8),'importation prevair'!$O:$O))</f>
        <v/>
      </c>
      <c r="BP200" s="268" t="str">
        <f>IF($B200="","",SUMIF('importation prevair'!$A:$A,CONCATENATE('Suivi du personnel'!$B200," ",'Suivi du personnel'!BP$8),'importation prevair'!$O:$O))</f>
        <v/>
      </c>
      <c r="BQ200" s="268" t="str">
        <f>IF($B200="","",SUMIF('importation prevair'!$A:$A,CONCATENATE('Suivi du personnel'!$B200," ",'Suivi du personnel'!BQ$8),'importation prevair'!$O:$O))</f>
        <v/>
      </c>
      <c r="BR200" s="268" t="str">
        <f>IF($B200="","",SUMIF('importation prevair'!$A:$A,CONCATENATE('Suivi du personnel'!$B200," ",'Suivi du personnel'!BR$8),'importation prevair'!$O:$O))</f>
        <v/>
      </c>
      <c r="BS200" s="268" t="str">
        <f>IF($B200="","",SUMIF('importation prevair'!$A:$A,CONCATENATE('Suivi du personnel'!$B200," ",'Suivi du personnel'!BS$8),'importation prevair'!$O:$O))</f>
        <v/>
      </c>
      <c r="BT200" s="268" t="str">
        <f>IF($B200="","",SUMIF('importation prevair'!$A:$A,CONCATENATE('Suivi du personnel'!$B200," ",'Suivi du personnel'!BT$8),'importation prevair'!$O:$O))</f>
        <v/>
      </c>
      <c r="BU200" s="269" t="str">
        <f>IF($B200="","",SUMIF('importation prevair'!$A:$A,CONCATENATE('Suivi du personnel'!$B200," ",'Suivi du personnel'!BU$8),'importation prevair'!$O:$O))</f>
        <v/>
      </c>
      <c r="BV200" s="267" t="str">
        <f>IF($B200="","",SUMIF('importation prevair'!$A:$A,CONCATENATE('Suivi du personnel'!$B200," ",'Suivi du personnel'!BV$8),'importation prevair'!$O:$O))</f>
        <v/>
      </c>
      <c r="BW200" s="268" t="str">
        <f>IF($B200="","",SUMIF('importation prevair'!$A:$A,CONCATENATE('Suivi du personnel'!$B200," ",'Suivi du personnel'!BW$8),'importation prevair'!$O:$O))</f>
        <v/>
      </c>
      <c r="BX200" s="268" t="str">
        <f>IF($B200="","",SUMIF('importation prevair'!$A:$A,CONCATENATE('Suivi du personnel'!$B200," ",'Suivi du personnel'!BX$8),'importation prevair'!$O:$O))</f>
        <v/>
      </c>
      <c r="BY200" s="268" t="str">
        <f>IF($B200="","",SUMIF('importation prevair'!$A:$A,CONCATENATE('Suivi du personnel'!$B200," ",'Suivi du personnel'!BY$8),'importation prevair'!$O:$O))</f>
        <v/>
      </c>
      <c r="BZ200" s="268" t="str">
        <f>IF($B200="","",SUMIF('importation prevair'!$A:$A,CONCATENATE('Suivi du personnel'!$B200," ",'Suivi du personnel'!BZ$8),'importation prevair'!$O:$O))</f>
        <v/>
      </c>
      <c r="CA200" s="268" t="str">
        <f>IF($B200="","",SUMIF('importation prevair'!$A:$A,CONCATENATE('Suivi du personnel'!$B200," ",'Suivi du personnel'!CA$8),'importation prevair'!$O:$O))</f>
        <v/>
      </c>
      <c r="CB200" s="269" t="str">
        <f>IF($B200="","",SUMIF('importation prevair'!$A:$A,CONCATENATE('Suivi du personnel'!$B200," ",'Suivi du personnel'!CB$8),'importation prevair'!$O:$O))</f>
        <v/>
      </c>
      <c r="CC200" s="267" t="str">
        <f>IF($B200="","",SUMIF('importation prevair'!$A:$A,CONCATENATE('Suivi du personnel'!$B200," ",'Suivi du personnel'!CC$8),'importation prevair'!$O:$O))</f>
        <v/>
      </c>
      <c r="CD200" s="268" t="str">
        <f>IF($B200="","",SUMIF('importation prevair'!$A:$A,CONCATENATE('Suivi du personnel'!$B200," ",'Suivi du personnel'!CD$8),'importation prevair'!$O:$O))</f>
        <v/>
      </c>
      <c r="CE200" s="268" t="str">
        <f>IF($B200="","",SUMIF('importation prevair'!$A:$A,CONCATENATE('Suivi du personnel'!$B200," ",'Suivi du personnel'!CE$8),'importation prevair'!$O:$O))</f>
        <v/>
      </c>
      <c r="CF200" s="268" t="str">
        <f>IF($B200="","",SUMIF('importation prevair'!$A:$A,CONCATENATE('Suivi du personnel'!$B200," ",'Suivi du personnel'!CF$8),'importation prevair'!$O:$O))</f>
        <v/>
      </c>
      <c r="CG200" s="268" t="str">
        <f>IF($B200="","",SUMIF('importation prevair'!$A:$A,CONCATENATE('Suivi du personnel'!$B200," ",'Suivi du personnel'!CG$8),'importation prevair'!$O:$O))</f>
        <v/>
      </c>
      <c r="CH200" s="268" t="str">
        <f>IF($B200="","",SUMIF('importation prevair'!$A:$A,CONCATENATE('Suivi du personnel'!$B200," ",'Suivi du personnel'!CH$8),'importation prevair'!$O:$O))</f>
        <v/>
      </c>
      <c r="CI200" s="269" t="str">
        <f>IF($B200="","",SUMIF('importation prevair'!$A:$A,CONCATENATE('Suivi du personnel'!$B200," ",'Suivi du personnel'!CI$8),'importation prevair'!$O:$O))</f>
        <v/>
      </c>
      <c r="CJ200" s="267" t="str">
        <f>IF($B200="","",SUMIF('importation prevair'!$A:$A,CONCATENATE('Suivi du personnel'!$B200," ",'Suivi du personnel'!CJ$8),'importation prevair'!$O:$O))</f>
        <v/>
      </c>
      <c r="CK200" s="268" t="str">
        <f>IF($B200="","",SUMIF('importation prevair'!$A:$A,CONCATENATE('Suivi du personnel'!$B200," ",'Suivi du personnel'!CK$8),'importation prevair'!$O:$O))</f>
        <v/>
      </c>
      <c r="CL200" s="268" t="str">
        <f>IF($B200="","",SUMIF('importation prevair'!$A:$A,CONCATENATE('Suivi du personnel'!$B200," ",'Suivi du personnel'!CL$8),'importation prevair'!$O:$O))</f>
        <v/>
      </c>
      <c r="CM200" s="268" t="str">
        <f>IF($B200="","",SUMIF('importation prevair'!$A:$A,CONCATENATE('Suivi du personnel'!$B200," ",'Suivi du personnel'!CM$8),'importation prevair'!$O:$O))</f>
        <v/>
      </c>
      <c r="CN200" s="268" t="str">
        <f>IF($B200="","",SUMIF('importation prevair'!$A:$A,CONCATENATE('Suivi du personnel'!$B200," ",'Suivi du personnel'!CN$8),'importation prevair'!$O:$O))</f>
        <v/>
      </c>
      <c r="CO200" s="268" t="str">
        <f>IF($B200="","",SUMIF('importation prevair'!$A:$A,CONCATENATE('Suivi du personnel'!$B200," ",'Suivi du personnel'!CO$8),'importation prevair'!$O:$O))</f>
        <v/>
      </c>
      <c r="CP200" s="269" t="str">
        <f>IF($B200="","",SUMIF('importation prevair'!$A:$A,CONCATENATE('Suivi du personnel'!$B200," ",'Suivi du personnel'!CP$8),'importation prevair'!$O:$O))</f>
        <v/>
      </c>
      <c r="CQ200" s="267" t="str">
        <f>IF($B200="","",SUMIF('importation prevair'!$A:$A,CONCATENATE('Suivi du personnel'!$B200," ",'Suivi du personnel'!CQ$8),'importation prevair'!$O:$O))</f>
        <v/>
      </c>
      <c r="CR200" s="268" t="str">
        <f>IF($B200="","",SUMIF('importation prevair'!$A:$A,CONCATENATE('Suivi du personnel'!$B200," ",'Suivi du personnel'!CR$8),'importation prevair'!$O:$O))</f>
        <v/>
      </c>
      <c r="CS200" s="268" t="str">
        <f>IF($B200="","",SUMIF('importation prevair'!$A:$A,CONCATENATE('Suivi du personnel'!$B200," ",'Suivi du personnel'!CS$8),'importation prevair'!$O:$O))</f>
        <v/>
      </c>
      <c r="CT200" s="268" t="str">
        <f>IF($B200="","",SUMIF('importation prevair'!$A:$A,CONCATENATE('Suivi du personnel'!$B200," ",'Suivi du personnel'!CT$8),'importation prevair'!$O:$O))</f>
        <v/>
      </c>
      <c r="CU200" s="268" t="str">
        <f>IF($B200="","",SUMIF('importation prevair'!$A:$A,CONCATENATE('Suivi du personnel'!$B200," ",'Suivi du personnel'!CU$8),'importation prevair'!$O:$O))</f>
        <v/>
      </c>
      <c r="CV200" s="268" t="str">
        <f>IF($B200="","",SUMIF('importation prevair'!$A:$A,CONCATENATE('Suivi du personnel'!$B200," ",'Suivi du personnel'!CV$8),'importation prevair'!$O:$O))</f>
        <v/>
      </c>
      <c r="CW200" s="269" t="str">
        <f>IF($B200="","",SUMIF('importation prevair'!$A:$A,CONCATENATE('Suivi du personnel'!$B200," ",'Suivi du personnel'!CW$8),'importation prevair'!$O:$O))</f>
        <v/>
      </c>
      <c r="CX200" s="267" t="str">
        <f>IF($B200="","",SUMIF('importation prevair'!$A:$A,CONCATENATE('Suivi du personnel'!$B200," ",'Suivi du personnel'!CX$8),'importation prevair'!$O:$O))</f>
        <v/>
      </c>
      <c r="CY200" s="268" t="str">
        <f>IF($B200="","",SUMIF('importation prevair'!$A:$A,CONCATENATE('Suivi du personnel'!$B200," ",'Suivi du personnel'!CY$8),'importation prevair'!$O:$O))</f>
        <v/>
      </c>
      <c r="CZ200" s="268" t="str">
        <f>IF($B200="","",SUMIF('importation prevair'!$A:$A,CONCATENATE('Suivi du personnel'!$B200," ",'Suivi du personnel'!CZ$8),'importation prevair'!$O:$O))</f>
        <v/>
      </c>
      <c r="DA200" s="268" t="str">
        <f>IF($B200="","",SUMIF('importation prevair'!$A:$A,CONCATENATE('Suivi du personnel'!$B200," ",'Suivi du personnel'!DA$8),'importation prevair'!$O:$O))</f>
        <v/>
      </c>
      <c r="DB200" s="268" t="str">
        <f>IF($B200="","",SUMIF('importation prevair'!$A:$A,CONCATENATE('Suivi du personnel'!$B200," ",'Suivi du personnel'!DB$8),'importation prevair'!$O:$O))</f>
        <v/>
      </c>
      <c r="DC200" s="268" t="str">
        <f>IF($B200="","",SUMIF('importation prevair'!$A:$A,CONCATENATE('Suivi du personnel'!$B200," ",'Suivi du personnel'!DC$8),'importation prevair'!$O:$O))</f>
        <v/>
      </c>
      <c r="DD200" s="269" t="str">
        <f>IF($B200="","",SUMIF('importation prevair'!$A:$A,CONCATENATE('Suivi du personnel'!$B200," ",'Suivi du personnel'!DD$8),'importation prevair'!$O:$O))</f>
        <v/>
      </c>
      <c r="DE200" s="262" t="str">
        <f>IF($B200="","",SUMIF('importation prevair'!$A:$A,CONCATENATE('Suivi du personnel'!$B200," ",'Suivi du personnel'!DE$8),'importation prevair'!$O:$O))</f>
        <v/>
      </c>
      <c r="DF200" s="263" t="str">
        <f>IF($B200="","",SUMIF('importation prevair'!$A:$A,CONCATENATE('Suivi du personnel'!$B200," ",'Suivi du personnel'!DF$8),'importation prevair'!$O:$O))</f>
        <v/>
      </c>
      <c r="DG200" s="263" t="str">
        <f>IF($B200="","",SUMIF('importation prevair'!$A:$A,CONCATENATE('Suivi du personnel'!$B200," ",'Suivi du personnel'!DG$8),'importation prevair'!$O:$O))</f>
        <v/>
      </c>
      <c r="DH200" s="263" t="str">
        <f>IF($B200="","",SUMIF('importation prevair'!$A:$A,CONCATENATE('Suivi du personnel'!$B200," ",'Suivi du personnel'!DH$8),'importation prevair'!$O:$O))</f>
        <v/>
      </c>
      <c r="DI200" s="263" t="str">
        <f>IF($B200="","",SUMIF('importation prevair'!$A:$A,CONCATENATE('Suivi du personnel'!$B200," ",'Suivi du personnel'!DI$8),'importation prevair'!$O:$O))</f>
        <v/>
      </c>
      <c r="DJ200" s="263" t="str">
        <f>IF($B200="","",SUMIF('importation prevair'!$A:$A,CONCATENATE('Suivi du personnel'!$B200," ",'Suivi du personnel'!DJ$8),'importation prevair'!$O:$O))</f>
        <v/>
      </c>
      <c r="DK200" s="264" t="str">
        <f>IF($B200="","",SUMIF('importation prevair'!$A:$A,CONCATENATE('Suivi du personnel'!$B200," ",'Suivi du personnel'!DK$8),'importation prevair'!$O:$O))</f>
        <v/>
      </c>
      <c r="DL200" s="263" t="str">
        <f>IF($B200="","",SUMIF('importation prevair'!$A:$A,CONCATENATE('Suivi du personnel'!$B200," ",'Suivi du personnel'!DL$8),'importation prevair'!$O:$O))</f>
        <v/>
      </c>
      <c r="DM200" s="263" t="str">
        <f>IF($B200="","",SUMIF('importation prevair'!$A:$A,CONCATENATE('Suivi du personnel'!$B200," ",'Suivi du personnel'!DM$8),'importation prevair'!$O:$O))</f>
        <v/>
      </c>
      <c r="DN200" s="263" t="str">
        <f>IF($B200="","",SUMIF('importation prevair'!$A:$A,CONCATENATE('Suivi du personnel'!$B200," ",'Suivi du personnel'!DN$8),'importation prevair'!$O:$O))</f>
        <v/>
      </c>
      <c r="DO200" s="263" t="str">
        <f>IF($B200="","",SUMIF('importation prevair'!$A:$A,CONCATENATE('Suivi du personnel'!$B200," ",'Suivi du personnel'!DO$8),'importation prevair'!$O:$O))</f>
        <v/>
      </c>
      <c r="DP200" s="263" t="str">
        <f>IF($B200="","",SUMIF('importation prevair'!$A:$A,CONCATENATE('Suivi du personnel'!$B200," ",'Suivi du personnel'!DP$8),'importation prevair'!$O:$O))</f>
        <v/>
      </c>
      <c r="DQ200" s="263" t="str">
        <f>IF($B200="","",SUMIF('importation prevair'!$A:$A,CONCATENATE('Suivi du personnel'!$B200," ",'Suivi du personnel'!DQ$8),'importation prevair'!$O:$O))</f>
        <v/>
      </c>
      <c r="DR200" s="270" t="str">
        <f>IF($B200="","",SUMIF('importation prevair'!$A:$A,CONCATENATE('Suivi du personnel'!$B200," ",'Suivi du personnel'!DR$8),'importation prevair'!$O:$O))</f>
        <v/>
      </c>
      <c r="DS200" s="262" t="str">
        <f>IF($B200="","",SUMIF('importation prevair'!$A:$A,CONCATENATE('Suivi du personnel'!$B200," ",'Suivi du personnel'!DS$8),'importation prevair'!$O:$O))</f>
        <v/>
      </c>
      <c r="DT200" s="263" t="str">
        <f>IF($B200="","",SUMIF('importation prevair'!$A:$A,CONCATENATE('Suivi du personnel'!$B200," ",'Suivi du personnel'!DT$8),'importation prevair'!$O:$O))</f>
        <v/>
      </c>
      <c r="DU200" s="263" t="str">
        <f>IF($B200="","",SUMIF('importation prevair'!$A:$A,CONCATENATE('Suivi du personnel'!$B200," ",'Suivi du personnel'!DU$8),'importation prevair'!$O:$O))</f>
        <v/>
      </c>
      <c r="DV200" s="263" t="str">
        <f>IF($B200="","",SUMIF('importation prevair'!$A:$A,CONCATENATE('Suivi du personnel'!$B200," ",'Suivi du personnel'!DV$8),'importation prevair'!$O:$O))</f>
        <v/>
      </c>
      <c r="DW200" s="263" t="str">
        <f>IF($B200="","",SUMIF('importation prevair'!$A:$A,CONCATENATE('Suivi du personnel'!$B200," ",'Suivi du personnel'!DW$8),'importation prevair'!$O:$O))</f>
        <v/>
      </c>
      <c r="DX200" s="263" t="str">
        <f>IF($B200="","",SUMIF('importation prevair'!$A:$A,CONCATENATE('Suivi du personnel'!$B200," ",'Suivi du personnel'!DX$8),'importation prevair'!$O:$O))</f>
        <v/>
      </c>
      <c r="DY200" s="264" t="str">
        <f>IF($B200="","",SUMIF('importation prevair'!$A:$A,CONCATENATE('Suivi du personnel'!$B200," ",'Suivi du personnel'!DY$8),'importation prevair'!$O:$O))</f>
        <v/>
      </c>
      <c r="DZ200" s="263" t="str">
        <f>IF($B200="","",SUMIF('importation prevair'!$A:$A,CONCATENATE('Suivi du personnel'!$B200," ",'Suivi du personnel'!DZ$8),'importation prevair'!$O:$O))</f>
        <v/>
      </c>
      <c r="EA200" s="263" t="str">
        <f>IF($B200="","",SUMIF('importation prevair'!$A:$A,CONCATENATE('Suivi du personnel'!$B200," ",'Suivi du personnel'!EA$8),'importation prevair'!$O:$O))</f>
        <v/>
      </c>
      <c r="EB200" s="263" t="str">
        <f>IF($B200="","",SUMIF('importation prevair'!$A:$A,CONCATENATE('Suivi du personnel'!$B200," ",'Suivi du personnel'!EB$8),'importation prevair'!$O:$O))</f>
        <v/>
      </c>
      <c r="EC200" s="263" t="str">
        <f>IF($B200="","",SUMIF('importation prevair'!$A:$A,CONCATENATE('Suivi du personnel'!$B200," ",'Suivi du personnel'!EC$8),'importation prevair'!$O:$O))</f>
        <v/>
      </c>
      <c r="ED200" s="263" t="str">
        <f>IF($B200="","",SUMIF('importation prevair'!$A:$A,CONCATENATE('Suivi du personnel'!$B200," ",'Suivi du personnel'!ED$8),'importation prevair'!$O:$O))</f>
        <v/>
      </c>
      <c r="EE200" s="263" t="str">
        <f>IF($B200="","",SUMIF('importation prevair'!$A:$A,CONCATENATE('Suivi du personnel'!$B200," ",'Suivi du personnel'!EE$8),'importation prevair'!$O:$O))</f>
        <v/>
      </c>
      <c r="EF200" s="270" t="str">
        <f>IF($B200="","",SUMIF('importation prevair'!$A:$A,CONCATENATE('Suivi du personnel'!$B200," ",'Suivi du personnel'!EF$8),'importation prevair'!$O:$O))</f>
        <v/>
      </c>
      <c r="EG200" s="262" t="str">
        <f>IF($B200="","",SUMIF('importation prevair'!$A:$A,CONCATENATE('Suivi du personnel'!$B200," ",'Suivi du personnel'!EG$8),'importation prevair'!$O:$O))</f>
        <v/>
      </c>
      <c r="EH200" s="263" t="str">
        <f>IF($B200="","",SUMIF('importation prevair'!$A:$A,CONCATENATE('Suivi du personnel'!$B200," ",'Suivi du personnel'!EH$8),'importation prevair'!$O:$O))</f>
        <v/>
      </c>
      <c r="EI200" s="263" t="str">
        <f>IF($B200="","",SUMIF('importation prevair'!$A:$A,CONCATENATE('Suivi du personnel'!$B200," ",'Suivi du personnel'!EI$8),'importation prevair'!$O:$O))</f>
        <v/>
      </c>
      <c r="EJ200" s="263" t="str">
        <f>IF($B200="","",SUMIF('importation prevair'!$A:$A,CONCATENATE('Suivi du personnel'!$B200," ",'Suivi du personnel'!EJ$8),'importation prevair'!$O:$O))</f>
        <v/>
      </c>
      <c r="EK200" s="263" t="str">
        <f>IF($B200="","",SUMIF('importation prevair'!$A:$A,CONCATENATE('Suivi du personnel'!$B200," ",'Suivi du personnel'!EK$8),'importation prevair'!$O:$O))</f>
        <v/>
      </c>
      <c r="EL200" s="263" t="str">
        <f>IF($B200="","",SUMIF('importation prevair'!$A:$A,CONCATENATE('Suivi du personnel'!$B200," ",'Suivi du personnel'!EL$8),'importation prevair'!$O:$O))</f>
        <v/>
      </c>
      <c r="EM200" s="264" t="str">
        <f>IF($B200="","",SUMIF('importation prevair'!$A:$A,CONCATENATE('Suivi du personnel'!$B200," ",'Suivi du personnel'!EM$8),'importation prevair'!$O:$O))</f>
        <v/>
      </c>
      <c r="EN200" s="263" t="str">
        <f>IF($B200="","",SUMIF('importation prevair'!$A:$A,CONCATENATE('Suivi du personnel'!$B200," ",'Suivi du personnel'!EN$8),'importation prevair'!$O:$O))</f>
        <v/>
      </c>
      <c r="EO200" s="263" t="str">
        <f>IF($B200="","",SUMIF('importation prevair'!$A:$A,CONCATENATE('Suivi du personnel'!$B200," ",'Suivi du personnel'!EO$8),'importation prevair'!$O:$O))</f>
        <v/>
      </c>
      <c r="EP200" s="263" t="str">
        <f>IF($B200="","",SUMIF('importation prevair'!$A:$A,CONCATENATE('Suivi du personnel'!$B200," ",'Suivi du personnel'!EP$8),'importation prevair'!$O:$O))</f>
        <v/>
      </c>
      <c r="EQ200" s="263" t="str">
        <f>IF($B200="","",SUMIF('importation prevair'!$A:$A,CONCATENATE('Suivi du personnel'!$B200," ",'Suivi du personnel'!EQ$8),'importation prevair'!$O:$O))</f>
        <v/>
      </c>
      <c r="ER200" s="263" t="str">
        <f>IF($B200="","",SUMIF('importation prevair'!$A:$A,CONCATENATE('Suivi du personnel'!$B200," ",'Suivi du personnel'!ER$8),'importation prevair'!$O:$O))</f>
        <v/>
      </c>
      <c r="ES200" s="263" t="str">
        <f>IF($B200="","",SUMIF('importation prevair'!$A:$A,CONCATENATE('Suivi du personnel'!$B200," ",'Suivi du personnel'!ES$8),'importation prevair'!$O:$O))</f>
        <v/>
      </c>
      <c r="ET200" s="270" t="str">
        <f>IF($B200="","",SUMIF('importation prevair'!$A:$A,CONCATENATE('Suivi du personnel'!$B200," ",'Suivi du personnel'!ET$8),'importation prevair'!$O:$O))</f>
        <v/>
      </c>
      <c r="EU200" s="262" t="str">
        <f>IF($B200="","",SUMIF('importation prevair'!$A:$A,CONCATENATE('Suivi du personnel'!$B200," ",'Suivi du personnel'!EU$8),'importation prevair'!$O:$O))</f>
        <v/>
      </c>
      <c r="EV200" s="263" t="str">
        <f>IF($B200="","",SUMIF('importation prevair'!$A:$A,CONCATENATE('Suivi du personnel'!$B200," ",'Suivi du personnel'!EV$8),'importation prevair'!$O:$O))</f>
        <v/>
      </c>
      <c r="EW200" s="263" t="str">
        <f>IF($B200="","",SUMIF('importation prevair'!$A:$A,CONCATENATE('Suivi du personnel'!$B200," ",'Suivi du personnel'!EW$8),'importation prevair'!$O:$O))</f>
        <v/>
      </c>
      <c r="EX200" s="263" t="str">
        <f>IF($B200="","",SUMIF('importation prevair'!$A:$A,CONCATENATE('Suivi du personnel'!$B200," ",'Suivi du personnel'!EX$8),'importation prevair'!$O:$O))</f>
        <v/>
      </c>
      <c r="EY200" s="263" t="str">
        <f>IF($B200="","",SUMIF('importation prevair'!$A:$A,CONCATENATE('Suivi du personnel'!$B200," ",'Suivi du personnel'!EY$8),'importation prevair'!$O:$O))</f>
        <v/>
      </c>
      <c r="EZ200" s="263" t="str">
        <f>IF($B200="","",SUMIF('importation prevair'!$A:$A,CONCATENATE('Suivi du personnel'!$B200," ",'Suivi du personnel'!EZ$8),'importation prevair'!$O:$O))</f>
        <v/>
      </c>
      <c r="FA200" s="264" t="str">
        <f>IF($B200="","",SUMIF('importation prevair'!$A:$A,CONCATENATE('Suivi du personnel'!$B200," ",'Suivi du personnel'!FA$8),'importation prevair'!$O:$O))</f>
        <v/>
      </c>
      <c r="FB200" s="263" t="str">
        <f>IF($B200="","",SUMIF('importation prevair'!$A:$A,CONCATENATE('Suivi du personnel'!$B200," ",'Suivi du personnel'!FB$8),'importation prevair'!$O:$O))</f>
        <v/>
      </c>
      <c r="FC200" s="263" t="str">
        <f>IF($B200="","",SUMIF('importation prevair'!$A:$A,CONCATENATE('Suivi du personnel'!$B200," ",'Suivi du personnel'!FC$8),'importation prevair'!$O:$O))</f>
        <v/>
      </c>
      <c r="FD200" s="263" t="str">
        <f>IF($B200="","",SUMIF('importation prevair'!$A:$A,CONCATENATE('Suivi du personnel'!$B200," ",'Suivi du personnel'!FD$8),'importation prevair'!$O:$O))</f>
        <v/>
      </c>
      <c r="FE200" s="263" t="str">
        <f>IF($B200="","",SUMIF('importation prevair'!$A:$A,CONCATENATE('Suivi du personnel'!$B200," ",'Suivi du personnel'!FE$8),'importation prevair'!$O:$O))</f>
        <v/>
      </c>
      <c r="FF200" s="263" t="str">
        <f>IF($B200="","",SUMIF('importation prevair'!$A:$A,CONCATENATE('Suivi du personnel'!$B200," ",'Suivi du personnel'!FF$8),'importation prevair'!$O:$O))</f>
        <v/>
      </c>
      <c r="FG200" s="263" t="str">
        <f>IF($B200="","",SUMIF('importation prevair'!$A:$A,CONCATENATE('Suivi du personnel'!$B200," ",'Suivi du personnel'!FG$8),'importation prevair'!$O:$O))</f>
        <v/>
      </c>
      <c r="FH200" s="270" t="str">
        <f>IF($B200="","",SUMIF('importation prevair'!$A:$A,CONCATENATE('Suivi du personnel'!$B200," ",'Suivi du personnel'!FH$8),'importation prevair'!$O:$O))</f>
        <v/>
      </c>
      <c r="FI200" s="262" t="str">
        <f>IF($B200="","",SUMIF('importation prevair'!$A:$A,CONCATENATE('Suivi du personnel'!$B200," ",'Suivi du personnel'!FI$8),'importation prevair'!$O:$O))</f>
        <v/>
      </c>
      <c r="FJ200" s="263" t="str">
        <f>IF($B200="","",SUMIF('importation prevair'!$A:$A,CONCATENATE('Suivi du personnel'!$B200," ",'Suivi du personnel'!FJ$8),'importation prevair'!$O:$O))</f>
        <v/>
      </c>
      <c r="FK200" s="263" t="str">
        <f>IF($B200="","",SUMIF('importation prevair'!$A:$A,CONCATENATE('Suivi du personnel'!$B200," ",'Suivi du personnel'!FK$8),'importation prevair'!$O:$O))</f>
        <v/>
      </c>
      <c r="FL200" s="263" t="str">
        <f>IF($B200="","",SUMIF('importation prevair'!$A:$A,CONCATENATE('Suivi du personnel'!$B200," ",'Suivi du personnel'!FL$8),'importation prevair'!$O:$O))</f>
        <v/>
      </c>
      <c r="FM200" s="263" t="str">
        <f>IF($B200="","",SUMIF('importation prevair'!$A:$A,CONCATENATE('Suivi du personnel'!$B200," ",'Suivi du personnel'!FM$8),'importation prevair'!$O:$O))</f>
        <v/>
      </c>
      <c r="FN200" s="263" t="str">
        <f>IF($B200="","",SUMIF('importation prevair'!$A:$A,CONCATENATE('Suivi du personnel'!$B200," ",'Suivi du personnel'!FN$8),'importation prevair'!$O:$O))</f>
        <v/>
      </c>
      <c r="FO200" s="264" t="str">
        <f>IF($B200="","",SUMIF('importation prevair'!$A:$A,CONCATENATE('Suivi du personnel'!$B200," ",'Suivi du personnel'!FO$8),'importation prevair'!$O:$O))</f>
        <v/>
      </c>
      <c r="FP200" s="263" t="str">
        <f>IF($B200="","",SUMIF('importation prevair'!$A:$A,CONCATENATE('Suivi du personnel'!$B200," ",'Suivi du personnel'!FP$8),'importation prevair'!$O:$O))</f>
        <v/>
      </c>
      <c r="FQ200" s="263" t="str">
        <f>IF($B200="","",SUMIF('importation prevair'!$A:$A,CONCATENATE('Suivi du personnel'!$B200," ",'Suivi du personnel'!FQ$8),'importation prevair'!$O:$O))</f>
        <v/>
      </c>
      <c r="FR200" s="263" t="str">
        <f>IF($B200="","",SUMIF('importation prevair'!$A:$A,CONCATENATE('Suivi du personnel'!$B200," ",'Suivi du personnel'!FR$8),'importation prevair'!$O:$O))</f>
        <v/>
      </c>
      <c r="FS200" s="263" t="str">
        <f>IF($B200="","",SUMIF('importation prevair'!$A:$A,CONCATENATE('Suivi du personnel'!$B200," ",'Suivi du personnel'!FS$8),'importation prevair'!$O:$O))</f>
        <v/>
      </c>
      <c r="FT200" s="263" t="str">
        <f>IF($B200="","",SUMIF('importation prevair'!$A:$A,CONCATENATE('Suivi du personnel'!$B200," ",'Suivi du personnel'!FT$8),'importation prevair'!$O:$O))</f>
        <v/>
      </c>
      <c r="FU200" s="263" t="str">
        <f>IF($B200="","",SUMIF('importation prevair'!$A:$A,CONCATENATE('Suivi du personnel'!$B200," ",'Suivi du personnel'!FU$8),'importation prevair'!$O:$O))</f>
        <v/>
      </c>
      <c r="FV200" s="270" t="str">
        <f>IF($B200="","",SUMIF('importation prevair'!$A:$A,CONCATENATE('Suivi du personnel'!$B200," ",'Suivi du personnel'!FV$8),'importation prevair'!$O:$O))</f>
        <v/>
      </c>
      <c r="FW200" s="262" t="str">
        <f>IF($B200="","",SUMIF('importation prevair'!$A:$A,CONCATENATE('Suivi du personnel'!$B200," ",'Suivi du personnel'!FW$8),'importation prevair'!$O:$O))</f>
        <v/>
      </c>
      <c r="FX200" s="263" t="str">
        <f>IF($B200="","",SUMIF('importation prevair'!$A:$A,CONCATENATE('Suivi du personnel'!$B200," ",'Suivi du personnel'!FX$8),'importation prevair'!$O:$O))</f>
        <v/>
      </c>
      <c r="FY200" s="263" t="str">
        <f>IF($B200="","",SUMIF('importation prevair'!$A:$A,CONCATENATE('Suivi du personnel'!$B200," ",'Suivi du personnel'!FY$8),'importation prevair'!$O:$O))</f>
        <v/>
      </c>
      <c r="FZ200" s="263" t="str">
        <f>IF($B200="","",SUMIF('importation prevair'!$A:$A,CONCATENATE('Suivi du personnel'!$B200," ",'Suivi du personnel'!FZ$8),'importation prevair'!$O:$O))</f>
        <v/>
      </c>
      <c r="GA200" s="263" t="str">
        <f>IF($B200="","",SUMIF('importation prevair'!$A:$A,CONCATENATE('Suivi du personnel'!$B200," ",'Suivi du personnel'!GA$8),'importation prevair'!$O:$O))</f>
        <v/>
      </c>
      <c r="GB200" s="263" t="str">
        <f>IF($B200="","",SUMIF('importation prevair'!$A:$A,CONCATENATE('Suivi du personnel'!$B200," ",'Suivi du personnel'!GB$8),'importation prevair'!$O:$O))</f>
        <v/>
      </c>
      <c r="GC200" s="264" t="str">
        <f>IF($B200="","",SUMIF('importation prevair'!$A:$A,CONCATENATE('Suivi du personnel'!$B200," ",'Suivi du personnel'!GC$8),'importation prevair'!$O:$O))</f>
        <v/>
      </c>
      <c r="GD200" s="263" t="str">
        <f>IF($B200="","",SUMIF('importation prevair'!$A:$A,CONCATENATE('Suivi du personnel'!$B200," ",'Suivi du personnel'!GD$8),'importation prevair'!$O:$O))</f>
        <v/>
      </c>
      <c r="GE200" s="263" t="str">
        <f>IF($B200="","",SUMIF('importation prevair'!$A:$A,CONCATENATE('Suivi du personnel'!$B200," ",'Suivi du personnel'!GE$8),'importation prevair'!$O:$O))</f>
        <v/>
      </c>
      <c r="GF200" s="263" t="str">
        <f>IF($B200="","",SUMIF('importation prevair'!$A:$A,CONCATENATE('Suivi du personnel'!$B200," ",'Suivi du personnel'!GF$8),'importation prevair'!$O:$O))</f>
        <v/>
      </c>
      <c r="GG200" s="263" t="str">
        <f>IF($B200="","",SUMIF('importation prevair'!$A:$A,CONCATENATE('Suivi du personnel'!$B200," ",'Suivi du personnel'!GG$8),'importation prevair'!$O:$O))</f>
        <v/>
      </c>
      <c r="GH200" s="263" t="str">
        <f>IF($B200="","",SUMIF('importation prevair'!$A:$A,CONCATENATE('Suivi du personnel'!$B200," ",'Suivi du personnel'!GH$8),'importation prevair'!$O:$O))</f>
        <v/>
      </c>
      <c r="GI200" s="263" t="str">
        <f>IF($B200="","",SUMIF('importation prevair'!$A:$A,CONCATENATE('Suivi du personnel'!$B200," ",'Suivi du personnel'!GI$8),'importation prevair'!$O:$O))</f>
        <v/>
      </c>
      <c r="GJ200" s="270" t="str">
        <f>IF($B200="","",SUMIF('importation prevair'!$A:$A,CONCATENATE('Suivi du personnel'!$B200," ",'Suivi du personnel'!GJ$8),'importation prevair'!$O:$O))</f>
        <v/>
      </c>
      <c r="GK200" s="262" t="str">
        <f>IF($B200="","",SUMIF('importation prevair'!$A:$A,CONCATENATE('Suivi du personnel'!$B200," ",'Suivi du personnel'!GK$8),'importation prevair'!$O:$O))</f>
        <v/>
      </c>
      <c r="GL200" s="263" t="str">
        <f>IF($B200="","",SUMIF('importation prevair'!$A:$A,CONCATENATE('Suivi du personnel'!$B200," ",'Suivi du personnel'!GL$8),'importation prevair'!$O:$O))</f>
        <v/>
      </c>
      <c r="GM200" s="263" t="str">
        <f>IF($B200="","",SUMIF('importation prevair'!$A:$A,CONCATENATE('Suivi du personnel'!$B200," ",'Suivi du personnel'!GM$8),'importation prevair'!$O:$O))</f>
        <v/>
      </c>
      <c r="GN200" s="263" t="str">
        <f>IF($B200="","",SUMIF('importation prevair'!$A:$A,CONCATENATE('Suivi du personnel'!$B200," ",'Suivi du personnel'!GN$8),'importation prevair'!$O:$O))</f>
        <v/>
      </c>
      <c r="GO200" s="263" t="str">
        <f>IF($B200="","",SUMIF('importation prevair'!$A:$A,CONCATENATE('Suivi du personnel'!$B200," ",'Suivi du personnel'!GO$8),'importation prevair'!$O:$O))</f>
        <v/>
      </c>
      <c r="GP200" s="263" t="str">
        <f>IF($B200="","",SUMIF('importation prevair'!$A:$A,CONCATENATE('Suivi du personnel'!$B200," ",'Suivi du personnel'!GP$8),'importation prevair'!$O:$O))</f>
        <v/>
      </c>
      <c r="GQ200" s="264" t="str">
        <f>IF($B200="","",SUMIF('importation prevair'!$A:$A,CONCATENATE('Suivi du personnel'!$B200," ",'Suivi du personnel'!GQ$8),'importation prevair'!$O:$O))</f>
        <v/>
      </c>
    </row>
    <row r="201" spans="1:199" x14ac:dyDescent="0.2">
      <c r="A201" s="210" t="str">
        <f>IF($B201="","",VLOOKUP($B201,'info personnel sur AT'!$A$3:$C$298,2,FALSE))</f>
        <v/>
      </c>
      <c r="B201" s="287"/>
      <c r="C201" s="210"/>
      <c r="D201" s="183"/>
      <c r="E201" s="183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3"/>
      <c r="V201" s="183"/>
      <c r="W201" s="183"/>
      <c r="X201" s="183"/>
      <c r="Y201" s="183"/>
      <c r="Z201" s="183"/>
      <c r="AA201" s="183"/>
      <c r="AB201" s="183"/>
      <c r="AC201" s="183"/>
      <c r="AD201" s="183"/>
      <c r="AE201" s="183"/>
      <c r="AF201" s="183"/>
      <c r="AG201" s="183"/>
      <c r="AH201" s="183"/>
      <c r="AI201" s="183"/>
      <c r="AJ201" s="183"/>
      <c r="AK201" s="183"/>
      <c r="AL201" s="183"/>
      <c r="AM201" s="183"/>
      <c r="AN201" s="183"/>
      <c r="AO201" s="183"/>
      <c r="AP201" s="183"/>
      <c r="AQ201" s="183"/>
      <c r="AR201" s="183"/>
      <c r="AS201" s="183"/>
      <c r="AT201" s="183"/>
      <c r="AU201" s="183"/>
      <c r="AV201" s="164"/>
      <c r="AZ201" s="164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</row>
    <row r="202" spans="1:199" x14ac:dyDescent="0.2">
      <c r="A202" s="210" t="str">
        <f>IF($B202="","",VLOOKUP($B202,'info personnel sur AT'!$A$3:$C$298,2,FALSE))</f>
        <v/>
      </c>
      <c r="B202" s="287"/>
      <c r="C202" s="210"/>
      <c r="D202" s="183"/>
      <c r="E202" s="183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3"/>
      <c r="V202" s="183"/>
      <c r="W202" s="183"/>
      <c r="X202" s="183"/>
      <c r="Y202" s="183"/>
      <c r="Z202" s="183"/>
      <c r="AA202" s="183"/>
      <c r="AB202" s="183"/>
      <c r="AC202" s="183"/>
      <c r="AD202" s="183"/>
      <c r="AE202" s="183"/>
      <c r="AF202" s="183"/>
      <c r="AG202" s="183"/>
      <c r="AH202" s="183"/>
      <c r="AI202" s="183"/>
      <c r="AJ202" s="183"/>
      <c r="AK202" s="183"/>
      <c r="AL202" s="183"/>
      <c r="AM202" s="183"/>
      <c r="AN202" s="183"/>
      <c r="AO202" s="183"/>
      <c r="AP202" s="183"/>
      <c r="AQ202" s="183"/>
      <c r="AR202" s="183"/>
      <c r="AS202" s="183"/>
      <c r="AT202" s="183"/>
      <c r="AU202" s="183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</row>
    <row r="203" spans="1:199" x14ac:dyDescent="0.2">
      <c r="A203" s="210" t="str">
        <f>IF($B203="","",VLOOKUP($B203,'info personnel sur AT'!$A$3:$C$298,2,FALSE))</f>
        <v/>
      </c>
      <c r="B203" s="287"/>
      <c r="C203" s="210"/>
      <c r="D203" s="183"/>
      <c r="E203" s="183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</row>
    <row r="204" spans="1:199" x14ac:dyDescent="0.2">
      <c r="A204" s="210" t="str">
        <f>IF($B204="","",VLOOKUP($B204,'info personnel sur AT'!$A$3:$C$298,2,FALSE))</f>
        <v/>
      </c>
      <c r="B204" s="287"/>
      <c r="C204" s="210"/>
      <c r="D204" s="183"/>
      <c r="E204" s="183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3"/>
      <c r="V204" s="183"/>
      <c r="W204" s="183"/>
      <c r="X204" s="183"/>
      <c r="Y204" s="183"/>
      <c r="Z204" s="183"/>
      <c r="AA204" s="183"/>
      <c r="AB204" s="183"/>
      <c r="AC204" s="183"/>
      <c r="AD204" s="183"/>
      <c r="AE204" s="183"/>
      <c r="AF204" s="183"/>
      <c r="AG204" s="183"/>
      <c r="AH204" s="183"/>
      <c r="AI204" s="183"/>
      <c r="AJ204" s="183"/>
      <c r="AK204" s="183"/>
      <c r="AL204" s="183"/>
      <c r="AM204" s="183"/>
      <c r="AN204" s="183"/>
      <c r="AO204" s="183"/>
      <c r="AP204" s="183"/>
      <c r="AQ204" s="183"/>
      <c r="AR204" s="183"/>
      <c r="AS204" s="183"/>
      <c r="AT204" s="183"/>
      <c r="AU204" s="183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</row>
    <row r="205" spans="1:199" x14ac:dyDescent="0.2">
      <c r="A205" s="210" t="str">
        <f>IF($B205="","",VLOOKUP($B205,'info personnel sur AT'!$A$3:$C$298,2,FALSE))</f>
        <v/>
      </c>
      <c r="B205" s="287"/>
      <c r="C205" s="210"/>
      <c r="D205" s="183"/>
      <c r="E205" s="183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3"/>
      <c r="V205" s="183"/>
      <c r="W205" s="183"/>
      <c r="X205" s="183"/>
      <c r="Y205" s="183"/>
      <c r="Z205" s="183"/>
      <c r="AA205" s="183"/>
      <c r="AB205" s="183"/>
      <c r="AC205" s="183"/>
      <c r="AD205" s="183"/>
      <c r="AE205" s="183"/>
      <c r="AF205" s="183"/>
      <c r="AG205" s="183"/>
      <c r="AH205" s="183"/>
      <c r="AI205" s="183"/>
      <c r="AJ205" s="183"/>
      <c r="AK205" s="183"/>
      <c r="AL205" s="183"/>
      <c r="AM205" s="183"/>
      <c r="AN205" s="183"/>
      <c r="AO205" s="183"/>
      <c r="AP205" s="183"/>
      <c r="AQ205" s="183"/>
      <c r="AR205" s="183"/>
      <c r="AS205" s="183"/>
      <c r="AT205" s="183"/>
      <c r="AU205" s="183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</row>
    <row r="206" spans="1:199" x14ac:dyDescent="0.2">
      <c r="A206" s="210" t="str">
        <f>IF($B206="","",VLOOKUP($B206,'info personnel sur AT'!$A$3:$C$298,2,FALSE))</f>
        <v/>
      </c>
      <c r="B206" s="287"/>
      <c r="C206" s="210"/>
      <c r="D206" s="183"/>
      <c r="E206" s="183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3"/>
      <c r="V206" s="183"/>
      <c r="W206" s="183"/>
      <c r="X206" s="183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  <c r="AJ206" s="183"/>
      <c r="AK206" s="183"/>
      <c r="AL206" s="183"/>
      <c r="AM206" s="183"/>
      <c r="AN206" s="183"/>
      <c r="AO206" s="183"/>
      <c r="AP206" s="183"/>
      <c r="AQ206" s="183"/>
      <c r="AR206" s="183"/>
      <c r="AS206" s="183"/>
      <c r="AT206" s="183"/>
      <c r="AU206" s="183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</row>
    <row r="207" spans="1:199" x14ac:dyDescent="0.2">
      <c r="A207" s="210" t="str">
        <f>IF($B207="","",VLOOKUP($B207,'info personnel sur AT'!$A$3:$C$298,2,FALSE))</f>
        <v/>
      </c>
      <c r="B207" s="287"/>
      <c r="C207" s="210"/>
      <c r="D207" s="183"/>
      <c r="E207" s="183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3"/>
      <c r="V207" s="183"/>
      <c r="W207" s="183"/>
      <c r="X207" s="183"/>
      <c r="Y207" s="183"/>
      <c r="Z207" s="183"/>
      <c r="AA207" s="183"/>
      <c r="AB207" s="183"/>
      <c r="AC207" s="183"/>
      <c r="AD207" s="183"/>
      <c r="AE207" s="183"/>
      <c r="AF207" s="183"/>
      <c r="AG207" s="183"/>
      <c r="AH207" s="183"/>
      <c r="AI207" s="183"/>
      <c r="AJ207" s="183"/>
      <c r="AK207" s="183"/>
      <c r="AL207" s="183"/>
      <c r="AM207" s="183"/>
      <c r="AN207" s="183"/>
      <c r="AO207" s="183"/>
      <c r="AP207" s="183"/>
      <c r="AQ207" s="183"/>
      <c r="AR207" s="183"/>
      <c r="AS207" s="183"/>
      <c r="AT207" s="183"/>
      <c r="AU207" s="183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</row>
    <row r="208" spans="1:199" x14ac:dyDescent="0.2">
      <c r="A208" s="210" t="str">
        <f>IF($B208="","",VLOOKUP($B208,'info personnel sur AT'!$A$3:$C$298,2,FALSE))</f>
        <v/>
      </c>
      <c r="B208" s="287"/>
      <c r="C208" s="210"/>
      <c r="D208" s="183"/>
      <c r="E208" s="183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3"/>
      <c r="V208" s="183"/>
      <c r="W208" s="183"/>
      <c r="X208" s="183"/>
      <c r="Y208" s="183"/>
      <c r="Z208" s="183"/>
      <c r="AA208" s="183"/>
      <c r="AB208" s="183"/>
      <c r="AC208" s="183"/>
      <c r="AD208" s="183"/>
      <c r="AE208" s="183"/>
      <c r="AF208" s="183"/>
      <c r="AG208" s="183"/>
      <c r="AH208" s="183"/>
      <c r="AI208" s="183"/>
      <c r="AJ208" s="183"/>
      <c r="AK208" s="183"/>
      <c r="AL208" s="183"/>
      <c r="AM208" s="183"/>
      <c r="AN208" s="183"/>
      <c r="AO208" s="183"/>
      <c r="AP208" s="183"/>
      <c r="AQ208" s="183"/>
      <c r="AR208" s="183"/>
      <c r="AS208" s="183"/>
      <c r="AT208" s="183"/>
      <c r="AU208" s="183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</row>
    <row r="209" spans="1:98" x14ac:dyDescent="0.2">
      <c r="A209" s="210" t="str">
        <f>IF($B209="","",VLOOKUP($B209,'info personnel sur AT'!$A$3:$C$298,2,FALSE))</f>
        <v/>
      </c>
      <c r="B209" s="287"/>
      <c r="C209" s="210"/>
      <c r="D209" s="183"/>
      <c r="E209" s="183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3"/>
      <c r="V209" s="183"/>
      <c r="W209" s="183"/>
      <c r="X209" s="183"/>
      <c r="Y209" s="183"/>
      <c r="Z209" s="183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</row>
    <row r="210" spans="1:98" x14ac:dyDescent="0.2">
      <c r="B210" s="167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</row>
    <row r="211" spans="1:98" x14ac:dyDescent="0.2">
      <c r="B211" s="167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</row>
    <row r="212" spans="1:98" x14ac:dyDescent="0.2">
      <c r="B212" s="167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</row>
    <row r="213" spans="1:98" x14ac:dyDescent="0.2">
      <c r="B213" s="167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</row>
    <row r="214" spans="1:98" x14ac:dyDescent="0.2">
      <c r="B214" s="167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</row>
    <row r="215" spans="1:98" x14ac:dyDescent="0.2">
      <c r="B215" s="167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</row>
    <row r="216" spans="1:98" x14ac:dyDescent="0.2">
      <c r="B216" s="167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</row>
    <row r="217" spans="1:98" x14ac:dyDescent="0.2">
      <c r="B217" s="167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</row>
    <row r="218" spans="1:98" x14ac:dyDescent="0.2">
      <c r="B218" s="167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</row>
    <row r="219" spans="1:98" x14ac:dyDescent="0.2">
      <c r="B219" s="167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</row>
    <row r="220" spans="1:98" x14ac:dyDescent="0.2">
      <c r="B220" s="167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</row>
    <row r="221" spans="1:98" x14ac:dyDescent="0.2">
      <c r="B221" s="167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</row>
    <row r="222" spans="1:98" x14ac:dyDescent="0.2">
      <c r="B222" s="167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</row>
    <row r="223" spans="1:98" x14ac:dyDescent="0.2">
      <c r="B223" s="167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</row>
    <row r="224" spans="1:98" x14ac:dyDescent="0.2">
      <c r="B224" s="167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</row>
    <row r="225" spans="2:98" x14ac:dyDescent="0.2">
      <c r="B225" s="167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</row>
    <row r="226" spans="2:98" x14ac:dyDescent="0.2">
      <c r="B226" s="167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</row>
    <row r="227" spans="2:98" x14ac:dyDescent="0.2">
      <c r="B227" s="167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</row>
    <row r="228" spans="2:98" x14ac:dyDescent="0.2">
      <c r="B228" s="167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</row>
    <row r="229" spans="2:98" x14ac:dyDescent="0.2">
      <c r="B229" s="167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</row>
    <row r="230" spans="2:98" x14ac:dyDescent="0.2">
      <c r="B230" s="167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</row>
    <row r="231" spans="2:98" x14ac:dyDescent="0.2">
      <c r="B231" s="167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</row>
    <row r="232" spans="2:98" x14ac:dyDescent="0.2">
      <c r="B232" s="167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</row>
    <row r="233" spans="2:98" x14ac:dyDescent="0.2">
      <c r="B233" s="167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</row>
    <row r="234" spans="2:98" x14ac:dyDescent="0.2">
      <c r="B234" s="167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</row>
    <row r="235" spans="2:98" x14ac:dyDescent="0.2">
      <c r="B235" s="167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</row>
    <row r="236" spans="2:98" x14ac:dyDescent="0.2">
      <c r="B236" s="167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</row>
    <row r="237" spans="2:98" x14ac:dyDescent="0.2">
      <c r="B237" s="167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</row>
    <row r="238" spans="2:98" x14ac:dyDescent="0.2">
      <c r="B238" s="167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</row>
    <row r="239" spans="2:98" x14ac:dyDescent="0.2">
      <c r="B239" s="167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</row>
    <row r="240" spans="2:98" x14ac:dyDescent="0.2">
      <c r="B240" s="167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</row>
    <row r="241" spans="2:98" x14ac:dyDescent="0.2">
      <c r="B241" s="167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</row>
    <row r="242" spans="2:98" x14ac:dyDescent="0.2">
      <c r="B242" s="167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</row>
    <row r="243" spans="2:98" x14ac:dyDescent="0.2">
      <c r="B243" s="167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</row>
    <row r="244" spans="2:98" x14ac:dyDescent="0.2">
      <c r="B244" s="167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</row>
    <row r="245" spans="2:98" x14ac:dyDescent="0.2">
      <c r="B245" s="167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</row>
    <row r="246" spans="2:98" x14ac:dyDescent="0.2">
      <c r="B246" s="167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</row>
    <row r="247" spans="2:98" x14ac:dyDescent="0.2">
      <c r="B247" s="167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</row>
    <row r="248" spans="2:98" x14ac:dyDescent="0.2">
      <c r="B248" s="167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</row>
    <row r="249" spans="2:98" x14ac:dyDescent="0.2">
      <c r="B249" s="167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</row>
    <row r="250" spans="2:98" x14ac:dyDescent="0.2">
      <c r="B250" s="167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</row>
    <row r="251" spans="2:98" x14ac:dyDescent="0.2">
      <c r="B251" s="167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</row>
    <row r="252" spans="2:98" x14ac:dyDescent="0.2">
      <c r="B252" s="167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</row>
    <row r="253" spans="2:98" x14ac:dyDescent="0.2">
      <c r="B253" s="167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</row>
    <row r="254" spans="2:98" x14ac:dyDescent="0.2">
      <c r="B254" s="167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</row>
    <row r="255" spans="2:98" x14ac:dyDescent="0.2">
      <c r="B255" s="167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</row>
    <row r="256" spans="2:98" x14ac:dyDescent="0.2">
      <c r="B256" s="167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</row>
    <row r="257" spans="2:98" x14ac:dyDescent="0.2">
      <c r="B257" s="167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</row>
    <row r="258" spans="2:98" x14ac:dyDescent="0.2">
      <c r="B258" s="167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</row>
    <row r="259" spans="2:98" x14ac:dyDescent="0.2">
      <c r="B259" s="167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</row>
    <row r="260" spans="2:98" x14ac:dyDescent="0.2">
      <c r="B260" s="167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</row>
    <row r="261" spans="2:98" x14ac:dyDescent="0.2">
      <c r="B261" s="167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</row>
    <row r="262" spans="2:98" x14ac:dyDescent="0.2">
      <c r="B262" s="167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</row>
    <row r="263" spans="2:98" x14ac:dyDescent="0.2">
      <c r="B263" s="167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</row>
    <row r="264" spans="2:98" x14ac:dyDescent="0.2">
      <c r="B264" s="167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</row>
    <row r="265" spans="2:98" x14ac:dyDescent="0.2">
      <c r="B265" s="167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</row>
    <row r="266" spans="2:98" x14ac:dyDescent="0.2">
      <c r="B266" s="167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</row>
    <row r="267" spans="2:98" x14ac:dyDescent="0.2">
      <c r="B267" s="167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</row>
    <row r="268" spans="2:98" x14ac:dyDescent="0.2">
      <c r="B268" s="167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</row>
    <row r="269" spans="2:98" x14ac:dyDescent="0.2">
      <c r="B269" s="167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</row>
    <row r="270" spans="2:98" x14ac:dyDescent="0.2">
      <c r="B270" s="167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</row>
    <row r="271" spans="2:98" x14ac:dyDescent="0.2">
      <c r="B271" s="167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</row>
    <row r="272" spans="2:98" x14ac:dyDescent="0.2">
      <c r="B272" s="167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</row>
    <row r="273" spans="2:98" x14ac:dyDescent="0.2">
      <c r="B273" s="167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</row>
    <row r="274" spans="2:98" x14ac:dyDescent="0.2">
      <c r="B274" s="167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</row>
    <row r="275" spans="2:98" x14ac:dyDescent="0.2">
      <c r="B275" s="167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</row>
    <row r="276" spans="2:98" x14ac:dyDescent="0.2">
      <c r="B276" s="167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</row>
    <row r="277" spans="2:98" x14ac:dyDescent="0.2">
      <c r="B277" s="167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</row>
    <row r="278" spans="2:98" x14ac:dyDescent="0.2">
      <c r="B278" s="167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</row>
    <row r="279" spans="2:98" x14ac:dyDescent="0.2">
      <c r="B279" s="167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</row>
    <row r="280" spans="2:98" x14ac:dyDescent="0.2">
      <c r="B280" s="167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</row>
    <row r="281" spans="2:98" x14ac:dyDescent="0.2">
      <c r="B281" s="167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</row>
    <row r="282" spans="2:98" x14ac:dyDescent="0.2">
      <c r="B282" s="167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</row>
    <row r="283" spans="2:98" x14ac:dyDescent="0.2">
      <c r="B283" s="167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</row>
    <row r="284" spans="2:98" x14ac:dyDescent="0.2">
      <c r="B284" s="167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</row>
    <row r="285" spans="2:98" x14ac:dyDescent="0.2">
      <c r="B285" s="167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</row>
    <row r="286" spans="2:98" x14ac:dyDescent="0.2">
      <c r="B286" s="167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</row>
    <row r="287" spans="2:98" x14ac:dyDescent="0.2">
      <c r="B287" s="167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</row>
    <row r="288" spans="2:98" x14ac:dyDescent="0.2">
      <c r="B288" s="167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</row>
    <row r="289" spans="2:98" x14ac:dyDescent="0.2">
      <c r="B289" s="167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</row>
    <row r="290" spans="2:98" x14ac:dyDescent="0.2">
      <c r="B290" s="167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</row>
    <row r="291" spans="2:98" x14ac:dyDescent="0.2">
      <c r="B291" s="167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</row>
    <row r="292" spans="2:98" x14ac:dyDescent="0.2">
      <c r="B292" s="167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</row>
    <row r="293" spans="2:98" x14ac:dyDescent="0.2">
      <c r="B293" s="167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</row>
    <row r="294" spans="2:98" x14ac:dyDescent="0.2">
      <c r="B294" s="167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</row>
    <row r="295" spans="2:98" x14ac:dyDescent="0.2">
      <c r="B295" s="167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</row>
    <row r="296" spans="2:98" x14ac:dyDescent="0.2">
      <c r="B296" s="167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</row>
    <row r="297" spans="2:98" x14ac:dyDescent="0.2">
      <c r="B297" s="167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</row>
    <row r="298" spans="2:98" x14ac:dyDescent="0.2">
      <c r="B298" s="167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</row>
    <row r="299" spans="2:98" x14ac:dyDescent="0.2">
      <c r="B299" s="167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</row>
    <row r="300" spans="2:98" x14ac:dyDescent="0.2">
      <c r="B300" s="167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</row>
    <row r="301" spans="2:98" x14ac:dyDescent="0.2">
      <c r="B301" s="167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</row>
    <row r="302" spans="2:98" x14ac:dyDescent="0.2">
      <c r="B302" s="167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</row>
    <row r="303" spans="2:98" x14ac:dyDescent="0.2">
      <c r="B303" s="167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</row>
    <row r="304" spans="2:98" x14ac:dyDescent="0.2">
      <c r="B304" s="167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</row>
    <row r="305" spans="2:98" x14ac:dyDescent="0.2">
      <c r="B305" s="167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</row>
    <row r="306" spans="2:98" x14ac:dyDescent="0.2">
      <c r="B306" s="167"/>
    </row>
    <row r="307" spans="2:98" x14ac:dyDescent="0.2">
      <c r="B307" s="167"/>
    </row>
    <row r="308" spans="2:98" x14ac:dyDescent="0.2">
      <c r="B308" s="167"/>
    </row>
    <row r="309" spans="2:98" x14ac:dyDescent="0.2">
      <c r="B309" s="167"/>
    </row>
    <row r="310" spans="2:98" x14ac:dyDescent="0.2">
      <c r="B310" s="167"/>
    </row>
    <row r="311" spans="2:98" x14ac:dyDescent="0.2">
      <c r="B311" s="167"/>
    </row>
    <row r="312" spans="2:98" x14ac:dyDescent="0.2">
      <c r="B312" s="167"/>
    </row>
    <row r="313" spans="2:98" x14ac:dyDescent="0.2">
      <c r="B313" s="167"/>
    </row>
    <row r="314" spans="2:98" x14ac:dyDescent="0.2">
      <c r="B314" s="167"/>
    </row>
    <row r="315" spans="2:98" x14ac:dyDescent="0.2">
      <c r="B315" s="167"/>
    </row>
    <row r="316" spans="2:98" x14ac:dyDescent="0.2">
      <c r="B316" s="167"/>
    </row>
    <row r="317" spans="2:98" x14ac:dyDescent="0.2">
      <c r="B317" s="167"/>
    </row>
    <row r="318" spans="2:98" x14ac:dyDescent="0.2">
      <c r="B318" s="167"/>
    </row>
    <row r="319" spans="2:98" x14ac:dyDescent="0.2">
      <c r="B319" s="167"/>
    </row>
    <row r="320" spans="2:98" x14ac:dyDescent="0.2">
      <c r="B320" s="167"/>
    </row>
    <row r="321" spans="2:2" x14ac:dyDescent="0.2">
      <c r="B321" s="167"/>
    </row>
    <row r="322" spans="2:2" x14ac:dyDescent="0.2">
      <c r="B322" s="167"/>
    </row>
    <row r="323" spans="2:2" x14ac:dyDescent="0.2">
      <c r="B323" s="167"/>
    </row>
    <row r="324" spans="2:2" x14ac:dyDescent="0.2">
      <c r="B324" s="167"/>
    </row>
    <row r="325" spans="2:2" x14ac:dyDescent="0.2">
      <c r="B325" s="167"/>
    </row>
    <row r="326" spans="2:2" x14ac:dyDescent="0.2">
      <c r="B326" s="167"/>
    </row>
    <row r="327" spans="2:2" x14ac:dyDescent="0.2">
      <c r="B327" s="167"/>
    </row>
    <row r="328" spans="2:2" x14ac:dyDescent="0.2">
      <c r="B328" s="167"/>
    </row>
    <row r="329" spans="2:2" x14ac:dyDescent="0.2">
      <c r="B329" s="167"/>
    </row>
    <row r="330" spans="2:2" x14ac:dyDescent="0.2">
      <c r="B330" s="167"/>
    </row>
    <row r="331" spans="2:2" x14ac:dyDescent="0.2">
      <c r="B331" s="167"/>
    </row>
    <row r="332" spans="2:2" x14ac:dyDescent="0.2">
      <c r="B332" s="167"/>
    </row>
    <row r="333" spans="2:2" x14ac:dyDescent="0.2">
      <c r="B333" s="167"/>
    </row>
    <row r="334" spans="2:2" x14ac:dyDescent="0.2">
      <c r="B334" s="113"/>
    </row>
    <row r="335" spans="2:2" x14ac:dyDescent="0.2">
      <c r="B335" s="113"/>
    </row>
    <row r="336" spans="2:2" x14ac:dyDescent="0.2">
      <c r="B336" s="113"/>
    </row>
    <row r="337" spans="2:2" x14ac:dyDescent="0.2">
      <c r="B337" s="113"/>
    </row>
    <row r="338" spans="2:2" x14ac:dyDescent="0.2">
      <c r="B338" s="113"/>
    </row>
    <row r="339" spans="2:2" x14ac:dyDescent="0.2">
      <c r="B339" s="113"/>
    </row>
    <row r="340" spans="2:2" x14ac:dyDescent="0.2">
      <c r="B340" s="113"/>
    </row>
    <row r="341" spans="2:2" x14ac:dyDescent="0.2">
      <c r="B341" s="113"/>
    </row>
    <row r="342" spans="2:2" x14ac:dyDescent="0.2">
      <c r="B342" s="113"/>
    </row>
    <row r="343" spans="2:2" x14ac:dyDescent="0.2">
      <c r="B343" s="113"/>
    </row>
    <row r="344" spans="2:2" x14ac:dyDescent="0.2">
      <c r="B344" s="113"/>
    </row>
    <row r="345" spans="2:2" x14ac:dyDescent="0.2">
      <c r="B345" s="113"/>
    </row>
    <row r="346" spans="2:2" x14ac:dyDescent="0.2">
      <c r="B346" s="113"/>
    </row>
    <row r="347" spans="2:2" x14ac:dyDescent="0.2">
      <c r="B347" s="113"/>
    </row>
    <row r="348" spans="2:2" x14ac:dyDescent="0.2">
      <c r="B348" s="113"/>
    </row>
    <row r="349" spans="2:2" x14ac:dyDescent="0.2">
      <c r="B349" s="113"/>
    </row>
    <row r="350" spans="2:2" x14ac:dyDescent="0.2">
      <c r="B350" s="113"/>
    </row>
    <row r="351" spans="2:2" x14ac:dyDescent="0.2">
      <c r="B351" s="113"/>
    </row>
    <row r="352" spans="2:2" x14ac:dyDescent="0.2">
      <c r="B352" s="113"/>
    </row>
    <row r="353" spans="2:2" x14ac:dyDescent="0.2">
      <c r="B353" s="113"/>
    </row>
    <row r="354" spans="2:2" x14ac:dyDescent="0.2">
      <c r="B354" s="113"/>
    </row>
    <row r="355" spans="2:2" x14ac:dyDescent="0.2">
      <c r="B355" s="113"/>
    </row>
    <row r="356" spans="2:2" x14ac:dyDescent="0.2">
      <c r="B356" s="113"/>
    </row>
    <row r="357" spans="2:2" x14ac:dyDescent="0.2">
      <c r="B357" s="113"/>
    </row>
    <row r="358" spans="2:2" x14ac:dyDescent="0.2">
      <c r="B358" s="113"/>
    </row>
    <row r="359" spans="2:2" x14ac:dyDescent="0.2">
      <c r="B359" s="113"/>
    </row>
    <row r="360" spans="2:2" x14ac:dyDescent="0.2">
      <c r="B360" s="113"/>
    </row>
    <row r="361" spans="2:2" x14ac:dyDescent="0.2">
      <c r="B361" s="113"/>
    </row>
    <row r="362" spans="2:2" x14ac:dyDescent="0.2">
      <c r="B362" s="113"/>
    </row>
    <row r="363" spans="2:2" x14ac:dyDescent="0.2">
      <c r="B363" s="113"/>
    </row>
    <row r="364" spans="2:2" x14ac:dyDescent="0.2">
      <c r="B364" s="113"/>
    </row>
    <row r="365" spans="2:2" x14ac:dyDescent="0.2">
      <c r="B365" s="113"/>
    </row>
    <row r="366" spans="2:2" x14ac:dyDescent="0.2">
      <c r="B366" s="113"/>
    </row>
    <row r="367" spans="2:2" x14ac:dyDescent="0.2">
      <c r="B367" s="113"/>
    </row>
    <row r="368" spans="2:2" x14ac:dyDescent="0.2">
      <c r="B368" s="113"/>
    </row>
    <row r="369" spans="2:2" x14ac:dyDescent="0.2">
      <c r="B369" s="113"/>
    </row>
    <row r="370" spans="2:2" x14ac:dyDescent="0.2">
      <c r="B370" s="113"/>
    </row>
    <row r="371" spans="2:2" x14ac:dyDescent="0.2">
      <c r="B371" s="113"/>
    </row>
    <row r="372" spans="2:2" x14ac:dyDescent="0.2">
      <c r="B372" s="113"/>
    </row>
    <row r="373" spans="2:2" x14ac:dyDescent="0.2">
      <c r="B373" s="113"/>
    </row>
    <row r="374" spans="2:2" x14ac:dyDescent="0.2">
      <c r="B374" s="113"/>
    </row>
    <row r="375" spans="2:2" x14ac:dyDescent="0.2">
      <c r="B375" s="113"/>
    </row>
    <row r="376" spans="2:2" x14ac:dyDescent="0.2">
      <c r="B376" s="113"/>
    </row>
    <row r="377" spans="2:2" x14ac:dyDescent="0.2">
      <c r="B377" s="113"/>
    </row>
    <row r="378" spans="2:2" x14ac:dyDescent="0.2">
      <c r="B378" s="113"/>
    </row>
    <row r="379" spans="2:2" x14ac:dyDescent="0.2">
      <c r="B379" s="113"/>
    </row>
    <row r="380" spans="2:2" x14ac:dyDescent="0.2">
      <c r="B380" s="113"/>
    </row>
    <row r="381" spans="2:2" x14ac:dyDescent="0.2">
      <c r="B381" s="113"/>
    </row>
    <row r="382" spans="2:2" x14ac:dyDescent="0.2">
      <c r="B382" s="113"/>
    </row>
    <row r="383" spans="2:2" x14ac:dyDescent="0.2">
      <c r="B383" s="113"/>
    </row>
    <row r="384" spans="2:2" x14ac:dyDescent="0.2">
      <c r="B384" s="113"/>
    </row>
    <row r="385" spans="2:2" x14ac:dyDescent="0.2">
      <c r="B385" s="113"/>
    </row>
    <row r="386" spans="2:2" x14ac:dyDescent="0.2">
      <c r="B386" s="113"/>
    </row>
    <row r="387" spans="2:2" x14ac:dyDescent="0.2">
      <c r="B387" s="113"/>
    </row>
    <row r="388" spans="2:2" x14ac:dyDescent="0.2">
      <c r="B388" s="113"/>
    </row>
    <row r="389" spans="2:2" x14ac:dyDescent="0.2">
      <c r="B389" s="113"/>
    </row>
    <row r="390" spans="2:2" x14ac:dyDescent="0.2">
      <c r="B390" s="113"/>
    </row>
    <row r="391" spans="2:2" x14ac:dyDescent="0.2">
      <c r="B391" s="113"/>
    </row>
    <row r="392" spans="2:2" x14ac:dyDescent="0.2">
      <c r="B392" s="113"/>
    </row>
    <row r="393" spans="2:2" x14ac:dyDescent="0.2">
      <c r="B393" s="113"/>
    </row>
    <row r="394" spans="2:2" x14ac:dyDescent="0.2">
      <c r="B394" s="113"/>
    </row>
    <row r="395" spans="2:2" x14ac:dyDescent="0.2">
      <c r="B395" s="113"/>
    </row>
    <row r="396" spans="2:2" x14ac:dyDescent="0.2">
      <c r="B396" s="113"/>
    </row>
    <row r="397" spans="2:2" x14ac:dyDescent="0.2">
      <c r="B397" s="113"/>
    </row>
    <row r="398" spans="2:2" x14ac:dyDescent="0.2">
      <c r="B398" s="113"/>
    </row>
    <row r="399" spans="2:2" x14ac:dyDescent="0.2">
      <c r="B399" s="113"/>
    </row>
    <row r="400" spans="2:2" x14ac:dyDescent="0.2">
      <c r="B400" s="113"/>
    </row>
    <row r="401" spans="2:2" x14ac:dyDescent="0.2">
      <c r="B401" s="113"/>
    </row>
    <row r="402" spans="2:2" x14ac:dyDescent="0.2">
      <c r="B402" s="113"/>
    </row>
    <row r="403" spans="2:2" x14ac:dyDescent="0.2">
      <c r="B403" s="113"/>
    </row>
    <row r="404" spans="2:2" x14ac:dyDescent="0.2">
      <c r="B404" s="113"/>
    </row>
    <row r="405" spans="2:2" x14ac:dyDescent="0.2">
      <c r="B405" s="113"/>
    </row>
    <row r="406" spans="2:2" x14ac:dyDescent="0.2">
      <c r="B406" s="113"/>
    </row>
    <row r="407" spans="2:2" x14ac:dyDescent="0.2">
      <c r="B407" s="113"/>
    </row>
    <row r="408" spans="2:2" x14ac:dyDescent="0.2">
      <c r="B408" s="113"/>
    </row>
    <row r="409" spans="2:2" x14ac:dyDescent="0.2">
      <c r="B409" s="113"/>
    </row>
    <row r="410" spans="2:2" x14ac:dyDescent="0.2">
      <c r="B410" s="113"/>
    </row>
    <row r="411" spans="2:2" x14ac:dyDescent="0.2">
      <c r="B411" s="113"/>
    </row>
    <row r="412" spans="2:2" x14ac:dyDescent="0.2">
      <c r="B412" s="113"/>
    </row>
    <row r="413" spans="2:2" x14ac:dyDescent="0.2">
      <c r="B413" s="113"/>
    </row>
    <row r="414" spans="2:2" x14ac:dyDescent="0.2">
      <c r="B414" s="113"/>
    </row>
    <row r="415" spans="2:2" x14ac:dyDescent="0.2">
      <c r="B415" s="113"/>
    </row>
    <row r="416" spans="2:2" x14ac:dyDescent="0.2">
      <c r="B416" s="113"/>
    </row>
    <row r="417" spans="2:2" x14ac:dyDescent="0.2">
      <c r="B417" s="113"/>
    </row>
    <row r="418" spans="2:2" x14ac:dyDescent="0.2">
      <c r="B418" s="113"/>
    </row>
    <row r="419" spans="2:2" x14ac:dyDescent="0.2">
      <c r="B419" s="113"/>
    </row>
    <row r="420" spans="2:2" x14ac:dyDescent="0.2">
      <c r="B420" s="113"/>
    </row>
    <row r="421" spans="2:2" x14ac:dyDescent="0.2">
      <c r="B421" s="113"/>
    </row>
    <row r="422" spans="2:2" x14ac:dyDescent="0.2">
      <c r="B422" s="113"/>
    </row>
    <row r="423" spans="2:2" x14ac:dyDescent="0.2">
      <c r="B423" s="113"/>
    </row>
    <row r="424" spans="2:2" x14ac:dyDescent="0.2">
      <c r="B424" s="113"/>
    </row>
    <row r="425" spans="2:2" x14ac:dyDescent="0.2">
      <c r="B425" s="113"/>
    </row>
    <row r="426" spans="2:2" x14ac:dyDescent="0.2">
      <c r="B426" s="113"/>
    </row>
    <row r="427" spans="2:2" x14ac:dyDescent="0.2">
      <c r="B427" s="113"/>
    </row>
    <row r="428" spans="2:2" x14ac:dyDescent="0.2">
      <c r="B428" s="113"/>
    </row>
    <row r="429" spans="2:2" x14ac:dyDescent="0.2">
      <c r="B429" s="113"/>
    </row>
    <row r="430" spans="2:2" x14ac:dyDescent="0.2">
      <c r="B430" s="113"/>
    </row>
    <row r="431" spans="2:2" x14ac:dyDescent="0.2">
      <c r="B431" s="113"/>
    </row>
    <row r="432" spans="2:2" x14ac:dyDescent="0.2">
      <c r="B432" s="113"/>
    </row>
    <row r="433" spans="2:2" x14ac:dyDescent="0.2">
      <c r="B433" s="113"/>
    </row>
    <row r="434" spans="2:2" x14ac:dyDescent="0.2">
      <c r="B434" s="113"/>
    </row>
    <row r="435" spans="2:2" x14ac:dyDescent="0.2">
      <c r="B435" s="113"/>
    </row>
    <row r="436" spans="2:2" x14ac:dyDescent="0.2">
      <c r="B436" s="113"/>
    </row>
    <row r="437" spans="2:2" x14ac:dyDescent="0.2">
      <c r="B437" s="113"/>
    </row>
    <row r="438" spans="2:2" x14ac:dyDescent="0.2">
      <c r="B438" s="113"/>
    </row>
    <row r="439" spans="2:2" x14ac:dyDescent="0.2">
      <c r="B439" s="113"/>
    </row>
    <row r="440" spans="2:2" x14ac:dyDescent="0.2">
      <c r="B440" s="113"/>
    </row>
    <row r="441" spans="2:2" x14ac:dyDescent="0.2">
      <c r="B441" s="113"/>
    </row>
    <row r="442" spans="2:2" x14ac:dyDescent="0.2">
      <c r="B442" s="113"/>
    </row>
    <row r="443" spans="2:2" x14ac:dyDescent="0.2">
      <c r="B443" s="113"/>
    </row>
    <row r="444" spans="2:2" x14ac:dyDescent="0.2">
      <c r="B444" s="113"/>
    </row>
    <row r="445" spans="2:2" x14ac:dyDescent="0.2">
      <c r="B445" s="113"/>
    </row>
    <row r="446" spans="2:2" x14ac:dyDescent="0.2">
      <c r="B446" s="113"/>
    </row>
    <row r="447" spans="2:2" x14ac:dyDescent="0.2">
      <c r="B447" s="113"/>
    </row>
    <row r="448" spans="2:2" x14ac:dyDescent="0.2">
      <c r="B448" s="113"/>
    </row>
    <row r="449" spans="2:2" x14ac:dyDescent="0.2">
      <c r="B449" s="113"/>
    </row>
    <row r="450" spans="2:2" x14ac:dyDescent="0.2">
      <c r="B450" s="113"/>
    </row>
    <row r="451" spans="2:2" x14ac:dyDescent="0.2">
      <c r="B451" s="113"/>
    </row>
    <row r="452" spans="2:2" x14ac:dyDescent="0.2">
      <c r="B452" s="113"/>
    </row>
    <row r="453" spans="2:2" x14ac:dyDescent="0.2">
      <c r="B453" s="113"/>
    </row>
    <row r="454" spans="2:2" x14ac:dyDescent="0.2">
      <c r="B454" s="113"/>
    </row>
    <row r="455" spans="2:2" x14ac:dyDescent="0.2">
      <c r="B455" s="113"/>
    </row>
    <row r="456" spans="2:2" x14ac:dyDescent="0.2">
      <c r="B456" s="113"/>
    </row>
    <row r="457" spans="2:2" x14ac:dyDescent="0.2">
      <c r="B457" s="113"/>
    </row>
    <row r="458" spans="2:2" x14ac:dyDescent="0.2">
      <c r="B458" s="113"/>
    </row>
    <row r="459" spans="2:2" x14ac:dyDescent="0.2">
      <c r="B459" s="113"/>
    </row>
    <row r="460" spans="2:2" x14ac:dyDescent="0.2">
      <c r="B460" s="113"/>
    </row>
    <row r="461" spans="2:2" x14ac:dyDescent="0.2">
      <c r="B461" s="113"/>
    </row>
    <row r="462" spans="2:2" x14ac:dyDescent="0.2">
      <c r="B462" s="113"/>
    </row>
    <row r="463" spans="2:2" x14ac:dyDescent="0.2">
      <c r="B463" s="113"/>
    </row>
    <row r="464" spans="2:2" x14ac:dyDescent="0.2">
      <c r="B464" s="113"/>
    </row>
    <row r="465" spans="2:2" x14ac:dyDescent="0.2">
      <c r="B465" s="113"/>
    </row>
    <row r="466" spans="2:2" x14ac:dyDescent="0.2">
      <c r="B466" s="113"/>
    </row>
    <row r="467" spans="2:2" x14ac:dyDescent="0.2">
      <c r="B467" s="113"/>
    </row>
    <row r="468" spans="2:2" x14ac:dyDescent="0.2">
      <c r="B468" s="113"/>
    </row>
    <row r="469" spans="2:2" x14ac:dyDescent="0.2">
      <c r="B469" s="113"/>
    </row>
    <row r="470" spans="2:2" x14ac:dyDescent="0.2">
      <c r="B470" s="113"/>
    </row>
    <row r="471" spans="2:2" x14ac:dyDescent="0.2">
      <c r="B471" s="113"/>
    </row>
    <row r="472" spans="2:2" x14ac:dyDescent="0.2">
      <c r="B472" s="113"/>
    </row>
    <row r="473" spans="2:2" x14ac:dyDescent="0.2">
      <c r="B473" s="113"/>
    </row>
    <row r="474" spans="2:2" x14ac:dyDescent="0.2">
      <c r="B474" s="113"/>
    </row>
    <row r="475" spans="2:2" x14ac:dyDescent="0.2">
      <c r="B475" s="113"/>
    </row>
    <row r="476" spans="2:2" x14ac:dyDescent="0.2">
      <c r="B476" s="113"/>
    </row>
    <row r="477" spans="2:2" x14ac:dyDescent="0.2">
      <c r="B477" s="113"/>
    </row>
    <row r="478" spans="2:2" x14ac:dyDescent="0.2">
      <c r="B478" s="113"/>
    </row>
    <row r="479" spans="2:2" x14ac:dyDescent="0.2">
      <c r="B479" s="113"/>
    </row>
    <row r="480" spans="2:2" x14ac:dyDescent="0.2">
      <c r="B480" s="113"/>
    </row>
    <row r="481" spans="2:2" x14ac:dyDescent="0.2">
      <c r="B481" s="113"/>
    </row>
    <row r="482" spans="2:2" x14ac:dyDescent="0.2">
      <c r="B482" s="113"/>
    </row>
    <row r="483" spans="2:2" x14ac:dyDescent="0.2">
      <c r="B483" s="113"/>
    </row>
    <row r="484" spans="2:2" x14ac:dyDescent="0.2">
      <c r="B484" s="113"/>
    </row>
    <row r="485" spans="2:2" x14ac:dyDescent="0.2">
      <c r="B485" s="113"/>
    </row>
    <row r="486" spans="2:2" x14ac:dyDescent="0.2">
      <c r="B486" s="113"/>
    </row>
    <row r="487" spans="2:2" x14ac:dyDescent="0.2">
      <c r="B487" s="113"/>
    </row>
    <row r="488" spans="2:2" x14ac:dyDescent="0.2">
      <c r="B488" s="113"/>
    </row>
    <row r="489" spans="2:2" x14ac:dyDescent="0.2">
      <c r="B489" s="113"/>
    </row>
    <row r="490" spans="2:2" x14ac:dyDescent="0.2">
      <c r="B490" s="113"/>
    </row>
    <row r="491" spans="2:2" x14ac:dyDescent="0.2">
      <c r="B491" s="113"/>
    </row>
    <row r="492" spans="2:2" x14ac:dyDescent="0.2">
      <c r="B492" s="113"/>
    </row>
    <row r="493" spans="2:2" x14ac:dyDescent="0.2">
      <c r="B493" s="113"/>
    </row>
    <row r="494" spans="2:2" x14ac:dyDescent="0.2">
      <c r="B494" s="113"/>
    </row>
    <row r="495" spans="2:2" x14ac:dyDescent="0.2">
      <c r="B495" s="113"/>
    </row>
    <row r="496" spans="2:2" x14ac:dyDescent="0.2">
      <c r="B496" s="113"/>
    </row>
    <row r="497" spans="2:2" x14ac:dyDescent="0.2">
      <c r="B497" s="113"/>
    </row>
    <row r="498" spans="2:2" x14ac:dyDescent="0.2">
      <c r="B498" s="113"/>
    </row>
    <row r="499" spans="2:2" x14ac:dyDescent="0.2">
      <c r="B499" s="113"/>
    </row>
    <row r="500" spans="2:2" x14ac:dyDescent="0.2">
      <c r="B500" s="113"/>
    </row>
    <row r="501" spans="2:2" x14ac:dyDescent="0.2">
      <c r="B501" s="113"/>
    </row>
    <row r="502" spans="2:2" x14ac:dyDescent="0.2">
      <c r="B502" s="113"/>
    </row>
    <row r="503" spans="2:2" x14ac:dyDescent="0.2">
      <c r="B503" s="113"/>
    </row>
    <row r="504" spans="2:2" x14ac:dyDescent="0.2">
      <c r="B504" s="113"/>
    </row>
    <row r="505" spans="2:2" x14ac:dyDescent="0.2">
      <c r="B505" s="113"/>
    </row>
    <row r="506" spans="2:2" x14ac:dyDescent="0.2">
      <c r="B506" s="113"/>
    </row>
    <row r="507" spans="2:2" x14ac:dyDescent="0.2">
      <c r="B507" s="113"/>
    </row>
    <row r="508" spans="2:2" x14ac:dyDescent="0.2">
      <c r="B508" s="113"/>
    </row>
    <row r="509" spans="2:2" x14ac:dyDescent="0.2">
      <c r="B509" s="113"/>
    </row>
    <row r="510" spans="2:2" x14ac:dyDescent="0.2">
      <c r="B510" s="113"/>
    </row>
    <row r="511" spans="2:2" x14ac:dyDescent="0.2">
      <c r="B511" s="113"/>
    </row>
    <row r="512" spans="2:2" x14ac:dyDescent="0.2">
      <c r="B512" s="113"/>
    </row>
    <row r="513" spans="2:2" x14ac:dyDescent="0.2">
      <c r="B513" s="113"/>
    </row>
    <row r="514" spans="2:2" x14ac:dyDescent="0.2">
      <c r="B514" s="113"/>
    </row>
    <row r="515" spans="2:2" x14ac:dyDescent="0.2">
      <c r="B515" s="113"/>
    </row>
    <row r="516" spans="2:2" x14ac:dyDescent="0.2">
      <c r="B516" s="113"/>
    </row>
    <row r="517" spans="2:2" x14ac:dyDescent="0.2">
      <c r="B517" s="113"/>
    </row>
    <row r="518" spans="2:2" x14ac:dyDescent="0.2">
      <c r="B518" s="113"/>
    </row>
    <row r="519" spans="2:2" x14ac:dyDescent="0.2">
      <c r="B519" s="113"/>
    </row>
    <row r="520" spans="2:2" x14ac:dyDescent="0.2">
      <c r="B520" s="113"/>
    </row>
    <row r="521" spans="2:2" x14ac:dyDescent="0.2">
      <c r="B521" s="113"/>
    </row>
    <row r="522" spans="2:2" x14ac:dyDescent="0.2">
      <c r="B522" s="113"/>
    </row>
    <row r="523" spans="2:2" x14ac:dyDescent="0.2">
      <c r="B523" s="113"/>
    </row>
    <row r="524" spans="2:2" x14ac:dyDescent="0.2">
      <c r="B524" s="113"/>
    </row>
    <row r="525" spans="2:2" x14ac:dyDescent="0.2">
      <c r="B525" s="113"/>
    </row>
    <row r="526" spans="2:2" x14ac:dyDescent="0.2">
      <c r="B526" s="113"/>
    </row>
    <row r="527" spans="2:2" x14ac:dyDescent="0.2">
      <c r="B527" s="113"/>
    </row>
    <row r="528" spans="2:2" x14ac:dyDescent="0.2">
      <c r="B528" s="113"/>
    </row>
    <row r="529" spans="2:2" x14ac:dyDescent="0.2">
      <c r="B529" s="113"/>
    </row>
    <row r="530" spans="2:2" x14ac:dyDescent="0.2">
      <c r="B530" s="113"/>
    </row>
    <row r="531" spans="2:2" x14ac:dyDescent="0.2">
      <c r="B531" s="113"/>
    </row>
    <row r="532" spans="2:2" x14ac:dyDescent="0.2">
      <c r="B532" s="113"/>
    </row>
    <row r="533" spans="2:2" x14ac:dyDescent="0.2">
      <c r="B533" s="113"/>
    </row>
    <row r="534" spans="2:2" x14ac:dyDescent="0.2">
      <c r="B534" s="113"/>
    </row>
    <row r="535" spans="2:2" x14ac:dyDescent="0.2">
      <c r="B535" s="113"/>
    </row>
    <row r="536" spans="2:2" x14ac:dyDescent="0.2">
      <c r="B536" s="113"/>
    </row>
    <row r="537" spans="2:2" x14ac:dyDescent="0.2">
      <c r="B537" s="113"/>
    </row>
    <row r="538" spans="2:2" x14ac:dyDescent="0.2">
      <c r="B538" s="113"/>
    </row>
    <row r="539" spans="2:2" x14ac:dyDescent="0.2">
      <c r="B539" s="113"/>
    </row>
    <row r="540" spans="2:2" x14ac:dyDescent="0.2">
      <c r="B540" s="113"/>
    </row>
    <row r="541" spans="2:2" x14ac:dyDescent="0.2">
      <c r="B541" s="113"/>
    </row>
    <row r="542" spans="2:2" x14ac:dyDescent="0.2">
      <c r="B542" s="113"/>
    </row>
    <row r="543" spans="2:2" x14ac:dyDescent="0.2">
      <c r="B543" s="113"/>
    </row>
    <row r="544" spans="2:2" x14ac:dyDescent="0.2">
      <c r="B544" s="113"/>
    </row>
    <row r="545" spans="2:2" x14ac:dyDescent="0.2">
      <c r="B545" s="113"/>
    </row>
    <row r="546" spans="2:2" x14ac:dyDescent="0.2">
      <c r="B546" s="113"/>
    </row>
    <row r="547" spans="2:2" x14ac:dyDescent="0.2">
      <c r="B547" s="113"/>
    </row>
    <row r="548" spans="2:2" x14ac:dyDescent="0.2">
      <c r="B548" s="113"/>
    </row>
    <row r="549" spans="2:2" x14ac:dyDescent="0.2">
      <c r="B549" s="113"/>
    </row>
    <row r="550" spans="2:2" x14ac:dyDescent="0.2">
      <c r="B550" s="113"/>
    </row>
    <row r="551" spans="2:2" x14ac:dyDescent="0.2">
      <c r="B551" s="113"/>
    </row>
    <row r="552" spans="2:2" x14ac:dyDescent="0.2">
      <c r="B552" s="113"/>
    </row>
    <row r="553" spans="2:2" x14ac:dyDescent="0.2">
      <c r="B553" s="113"/>
    </row>
    <row r="554" spans="2:2" x14ac:dyDescent="0.2">
      <c r="B554" s="113"/>
    </row>
    <row r="555" spans="2:2" x14ac:dyDescent="0.2">
      <c r="B555" s="113"/>
    </row>
    <row r="556" spans="2:2" x14ac:dyDescent="0.2">
      <c r="B556" s="113"/>
    </row>
    <row r="557" spans="2:2" x14ac:dyDescent="0.2">
      <c r="B557" s="113"/>
    </row>
    <row r="558" spans="2:2" x14ac:dyDescent="0.2">
      <c r="B558" s="113"/>
    </row>
    <row r="559" spans="2:2" x14ac:dyDescent="0.2">
      <c r="B559" s="113"/>
    </row>
    <row r="560" spans="2:2" x14ac:dyDescent="0.2">
      <c r="B560" s="113"/>
    </row>
    <row r="561" spans="2:2" x14ac:dyDescent="0.2">
      <c r="B561" s="113"/>
    </row>
    <row r="562" spans="2:2" x14ac:dyDescent="0.2">
      <c r="B562" s="113"/>
    </row>
    <row r="563" spans="2:2" x14ac:dyDescent="0.2">
      <c r="B563" s="113"/>
    </row>
    <row r="564" spans="2:2" x14ac:dyDescent="0.2">
      <c r="B564" s="113"/>
    </row>
    <row r="565" spans="2:2" x14ac:dyDescent="0.2">
      <c r="B565" s="113"/>
    </row>
    <row r="566" spans="2:2" x14ac:dyDescent="0.2">
      <c r="B566" s="113"/>
    </row>
    <row r="567" spans="2:2" x14ac:dyDescent="0.2">
      <c r="B567" s="113"/>
    </row>
    <row r="568" spans="2:2" x14ac:dyDescent="0.2">
      <c r="B568" s="113"/>
    </row>
    <row r="569" spans="2:2" x14ac:dyDescent="0.2">
      <c r="B569" s="113"/>
    </row>
    <row r="570" spans="2:2" x14ac:dyDescent="0.2">
      <c r="B570" s="113"/>
    </row>
    <row r="571" spans="2:2" x14ac:dyDescent="0.2">
      <c r="B571" s="113"/>
    </row>
    <row r="572" spans="2:2" x14ac:dyDescent="0.2">
      <c r="B572" s="113"/>
    </row>
    <row r="573" spans="2:2" x14ac:dyDescent="0.2">
      <c r="B573" s="113"/>
    </row>
    <row r="574" spans="2:2" x14ac:dyDescent="0.2">
      <c r="B574" s="113"/>
    </row>
    <row r="575" spans="2:2" x14ac:dyDescent="0.2">
      <c r="B575" s="113"/>
    </row>
    <row r="576" spans="2:2" x14ac:dyDescent="0.2">
      <c r="B576" s="113"/>
    </row>
    <row r="577" spans="2:2" x14ac:dyDescent="0.2">
      <c r="B577" s="113"/>
    </row>
    <row r="578" spans="2:2" x14ac:dyDescent="0.2">
      <c r="B578" s="113"/>
    </row>
    <row r="579" spans="2:2" x14ac:dyDescent="0.2">
      <c r="B579" s="113"/>
    </row>
    <row r="580" spans="2:2" x14ac:dyDescent="0.2">
      <c r="B580" s="113"/>
    </row>
    <row r="581" spans="2:2" x14ac:dyDescent="0.2">
      <c r="B581" s="113"/>
    </row>
    <row r="582" spans="2:2" x14ac:dyDescent="0.2">
      <c r="B582" s="113"/>
    </row>
    <row r="583" spans="2:2" x14ac:dyDescent="0.2">
      <c r="B583" s="113"/>
    </row>
    <row r="584" spans="2:2" x14ac:dyDescent="0.2">
      <c r="B584" s="113"/>
    </row>
    <row r="585" spans="2:2" x14ac:dyDescent="0.2">
      <c r="B585" s="113"/>
    </row>
    <row r="586" spans="2:2" x14ac:dyDescent="0.2">
      <c r="B586" s="113"/>
    </row>
    <row r="587" spans="2:2" x14ac:dyDescent="0.2">
      <c r="B587" s="113"/>
    </row>
    <row r="588" spans="2:2" x14ac:dyDescent="0.2">
      <c r="B588" s="113"/>
    </row>
    <row r="589" spans="2:2" x14ac:dyDescent="0.2">
      <c r="B589" s="113"/>
    </row>
    <row r="590" spans="2:2" x14ac:dyDescent="0.2">
      <c r="B590" s="113"/>
    </row>
    <row r="591" spans="2:2" x14ac:dyDescent="0.2">
      <c r="B591" s="113"/>
    </row>
    <row r="592" spans="2:2" x14ac:dyDescent="0.2">
      <c r="B592" s="113"/>
    </row>
    <row r="593" spans="2:2" x14ac:dyDescent="0.2">
      <c r="B593" s="113"/>
    </row>
    <row r="594" spans="2:2" x14ac:dyDescent="0.2">
      <c r="B594" s="113"/>
    </row>
    <row r="595" spans="2:2" x14ac:dyDescent="0.2">
      <c r="B595" s="113"/>
    </row>
    <row r="596" spans="2:2" x14ac:dyDescent="0.2">
      <c r="B596" s="113"/>
    </row>
    <row r="597" spans="2:2" x14ac:dyDescent="0.2">
      <c r="B597" s="113"/>
    </row>
    <row r="598" spans="2:2" x14ac:dyDescent="0.2">
      <c r="B598" s="113"/>
    </row>
    <row r="599" spans="2:2" x14ac:dyDescent="0.2">
      <c r="B599" s="113"/>
    </row>
    <row r="600" spans="2:2" x14ac:dyDescent="0.2">
      <c r="B600" s="113"/>
    </row>
    <row r="601" spans="2:2" x14ac:dyDescent="0.2">
      <c r="B601" s="113"/>
    </row>
    <row r="602" spans="2:2" x14ac:dyDescent="0.2">
      <c r="B602" s="113"/>
    </row>
    <row r="603" spans="2:2" x14ac:dyDescent="0.2">
      <c r="B603" s="113"/>
    </row>
    <row r="604" spans="2:2" x14ac:dyDescent="0.2">
      <c r="B604" s="113"/>
    </row>
    <row r="605" spans="2:2" x14ac:dyDescent="0.2">
      <c r="B605" s="113"/>
    </row>
    <row r="606" spans="2:2" x14ac:dyDescent="0.2">
      <c r="B606" s="113"/>
    </row>
    <row r="607" spans="2:2" x14ac:dyDescent="0.2">
      <c r="B607" s="113"/>
    </row>
    <row r="608" spans="2:2" x14ac:dyDescent="0.2">
      <c r="B608" s="113"/>
    </row>
    <row r="609" spans="2:2" x14ac:dyDescent="0.2">
      <c r="B609" s="113"/>
    </row>
    <row r="610" spans="2:2" x14ac:dyDescent="0.2">
      <c r="B610" s="113"/>
    </row>
    <row r="611" spans="2:2" x14ac:dyDescent="0.2">
      <c r="B611" s="113"/>
    </row>
    <row r="612" spans="2:2" x14ac:dyDescent="0.2">
      <c r="B612" s="113"/>
    </row>
    <row r="613" spans="2:2" x14ac:dyDescent="0.2">
      <c r="B613" s="113"/>
    </row>
    <row r="614" spans="2:2" x14ac:dyDescent="0.2">
      <c r="B614" s="113"/>
    </row>
    <row r="615" spans="2:2" x14ac:dyDescent="0.2">
      <c r="B615" s="113"/>
    </row>
    <row r="616" spans="2:2" x14ac:dyDescent="0.2">
      <c r="B616" s="113"/>
    </row>
    <row r="617" spans="2:2" x14ac:dyDescent="0.2">
      <c r="B617" s="113"/>
    </row>
    <row r="618" spans="2:2" x14ac:dyDescent="0.2">
      <c r="B618" s="113"/>
    </row>
    <row r="619" spans="2:2" x14ac:dyDescent="0.2">
      <c r="B619" s="113"/>
    </row>
    <row r="620" spans="2:2" x14ac:dyDescent="0.2">
      <c r="B620" s="113"/>
    </row>
    <row r="621" spans="2:2" x14ac:dyDescent="0.2">
      <c r="B621" s="113"/>
    </row>
    <row r="622" spans="2:2" x14ac:dyDescent="0.2">
      <c r="B622" s="113"/>
    </row>
    <row r="623" spans="2:2" x14ac:dyDescent="0.2">
      <c r="B623" s="113"/>
    </row>
    <row r="624" spans="2:2" x14ac:dyDescent="0.2">
      <c r="B624" s="113"/>
    </row>
    <row r="625" spans="2:2" x14ac:dyDescent="0.2">
      <c r="B625" s="113"/>
    </row>
    <row r="626" spans="2:2" x14ac:dyDescent="0.2">
      <c r="B626" s="113"/>
    </row>
    <row r="627" spans="2:2" x14ac:dyDescent="0.2">
      <c r="B627" s="113"/>
    </row>
    <row r="628" spans="2:2" x14ac:dyDescent="0.2">
      <c r="B628" s="113"/>
    </row>
    <row r="629" spans="2:2" x14ac:dyDescent="0.2">
      <c r="B629" s="113"/>
    </row>
  </sheetData>
  <sheetProtection selectLockedCells="1"/>
  <autoFilter ref="A8:Z209" xr:uid="{00000000-0009-0000-0000-000003000000}">
    <sortState xmlns:xlrd2="http://schemas.microsoft.com/office/spreadsheetml/2017/richdata2" ref="A11:Z209">
      <sortCondition ref="B8:B209"/>
    </sortState>
  </autoFilter>
  <sortState xmlns:xlrd2="http://schemas.microsoft.com/office/spreadsheetml/2017/richdata2" ref="A9:FG157">
    <sortCondition ref="B9"/>
  </sortState>
  <mergeCells count="217">
    <mergeCell ref="GN8:GN9"/>
    <mergeCell ref="GO8:GO9"/>
    <mergeCell ref="GP8:GP9"/>
    <mergeCell ref="GQ8:GQ9"/>
    <mergeCell ref="GE8:GE9"/>
    <mergeCell ref="GF8:GF9"/>
    <mergeCell ref="GG8:GG9"/>
    <mergeCell ref="GH8:GH9"/>
    <mergeCell ref="GI8:GI9"/>
    <mergeCell ref="GJ8:GJ9"/>
    <mergeCell ref="GK8:GK9"/>
    <mergeCell ref="GL8:GL9"/>
    <mergeCell ref="GM8:GM9"/>
    <mergeCell ref="FV8:FV9"/>
    <mergeCell ref="FW8:FW9"/>
    <mergeCell ref="FX8:FX9"/>
    <mergeCell ref="FY8:FY9"/>
    <mergeCell ref="FZ8:FZ9"/>
    <mergeCell ref="GA8:GA9"/>
    <mergeCell ref="GB8:GB9"/>
    <mergeCell ref="GC8:GC9"/>
    <mergeCell ref="GD8:GD9"/>
    <mergeCell ref="FM8:FM9"/>
    <mergeCell ref="FN8:FN9"/>
    <mergeCell ref="FO8:FO9"/>
    <mergeCell ref="FP8:FP9"/>
    <mergeCell ref="FQ8:FQ9"/>
    <mergeCell ref="FR8:FR9"/>
    <mergeCell ref="FS8:FS9"/>
    <mergeCell ref="FT8:FT9"/>
    <mergeCell ref="FU8:FU9"/>
    <mergeCell ref="FD8:FD9"/>
    <mergeCell ref="FE8:FE9"/>
    <mergeCell ref="FF8:FF9"/>
    <mergeCell ref="FG8:FG9"/>
    <mergeCell ref="FH8:FH9"/>
    <mergeCell ref="FI8:FI9"/>
    <mergeCell ref="FJ8:FJ9"/>
    <mergeCell ref="FK8:FK9"/>
    <mergeCell ref="FL8:FL9"/>
    <mergeCell ref="EN5:ET5"/>
    <mergeCell ref="EU5:FA5"/>
    <mergeCell ref="FB5:FH5"/>
    <mergeCell ref="FI5:FO5"/>
    <mergeCell ref="FP5:FV5"/>
    <mergeCell ref="FW5:GC5"/>
    <mergeCell ref="GD5:GJ5"/>
    <mergeCell ref="GK5:GQ5"/>
    <mergeCell ref="EN8:EN9"/>
    <mergeCell ref="EO8:EO9"/>
    <mergeCell ref="EP8:EP9"/>
    <mergeCell ref="EQ8:EQ9"/>
    <mergeCell ref="ER8:ER9"/>
    <mergeCell ref="ES8:ES9"/>
    <mergeCell ref="ET8:ET9"/>
    <mergeCell ref="EU8:EU9"/>
    <mergeCell ref="EV8:EV9"/>
    <mergeCell ref="EW8:EW9"/>
    <mergeCell ref="EX8:EX9"/>
    <mergeCell ref="EY8:EY9"/>
    <mergeCell ref="EZ8:EZ9"/>
    <mergeCell ref="FA8:FA9"/>
    <mergeCell ref="FB8:FB9"/>
    <mergeCell ref="FC8:FC9"/>
    <mergeCell ref="DY8:DY9"/>
    <mergeCell ref="DZ8:DZ9"/>
    <mergeCell ref="EA8:EA9"/>
    <mergeCell ref="EK8:EK9"/>
    <mergeCell ref="EL8:EL9"/>
    <mergeCell ref="EM8:EM9"/>
    <mergeCell ref="EB8:EB9"/>
    <mergeCell ref="EC8:EC9"/>
    <mergeCell ref="ED8:ED9"/>
    <mergeCell ref="EE8:EE9"/>
    <mergeCell ref="EF8:EF9"/>
    <mergeCell ref="EG8:EG9"/>
    <mergeCell ref="EH8:EH9"/>
    <mergeCell ref="EI8:EI9"/>
    <mergeCell ref="EJ8:EJ9"/>
    <mergeCell ref="DP8:DP9"/>
    <mergeCell ref="DQ8:DQ9"/>
    <mergeCell ref="DR8:DR9"/>
    <mergeCell ref="DS8:DS9"/>
    <mergeCell ref="DT8:DT9"/>
    <mergeCell ref="DU8:DU9"/>
    <mergeCell ref="DV8:DV9"/>
    <mergeCell ref="DW8:DW9"/>
    <mergeCell ref="DX8:DX9"/>
    <mergeCell ref="E1:AZ3"/>
    <mergeCell ref="DE5:DK5"/>
    <mergeCell ref="DL5:DR5"/>
    <mergeCell ref="DS5:DY5"/>
    <mergeCell ref="DZ5:EF5"/>
    <mergeCell ref="C4:D4"/>
    <mergeCell ref="B7:E7"/>
    <mergeCell ref="U7:W7"/>
    <mergeCell ref="X7:Z7"/>
    <mergeCell ref="I7:T7"/>
    <mergeCell ref="F7:H7"/>
    <mergeCell ref="F4:N4"/>
    <mergeCell ref="O4:P4"/>
    <mergeCell ref="Y4:Z4"/>
    <mergeCell ref="W4:X4"/>
    <mergeCell ref="T4:U4"/>
    <mergeCell ref="Q4:S4"/>
    <mergeCell ref="CJ5:CP5"/>
    <mergeCell ref="CQ5:CW5"/>
    <mergeCell ref="CX5:DD5"/>
    <mergeCell ref="AV7:AZ7"/>
    <mergeCell ref="AA7:AU7"/>
    <mergeCell ref="BA5:BG5"/>
    <mergeCell ref="BH5:BN5"/>
    <mergeCell ref="A8:A9"/>
    <mergeCell ref="B8:B9"/>
    <mergeCell ref="C8:C9"/>
    <mergeCell ref="D8:D9"/>
    <mergeCell ref="E8:E9"/>
    <mergeCell ref="H8:H9"/>
    <mergeCell ref="Q8:Q9"/>
    <mergeCell ref="R8:R9"/>
    <mergeCell ref="S8:S9"/>
    <mergeCell ref="L8:L9"/>
    <mergeCell ref="M8:M9"/>
    <mergeCell ref="N8:N9"/>
    <mergeCell ref="O8:O9"/>
    <mergeCell ref="P8:P9"/>
    <mergeCell ref="BA8:BA9"/>
    <mergeCell ref="V8:V9"/>
    <mergeCell ref="W8:W9"/>
    <mergeCell ref="X8:X9"/>
    <mergeCell ref="Y8:Y9"/>
    <mergeCell ref="Z8:Z9"/>
    <mergeCell ref="BO5:BU5"/>
    <mergeCell ref="BV5:CB5"/>
    <mergeCell ref="CC5:CI5"/>
    <mergeCell ref="C5:AZ5"/>
    <mergeCell ref="G8:G9"/>
    <mergeCell ref="I8:I9"/>
    <mergeCell ref="J8:J9"/>
    <mergeCell ref="K8:K9"/>
    <mergeCell ref="T8:T9"/>
    <mergeCell ref="U8:U9"/>
    <mergeCell ref="BG8:BG9"/>
    <mergeCell ref="BH8:BH9"/>
    <mergeCell ref="BI8:BI9"/>
    <mergeCell ref="BJ8:BJ9"/>
    <mergeCell ref="BK8:BK9"/>
    <mergeCell ref="BB8:BB9"/>
    <mergeCell ref="BC8:BC9"/>
    <mergeCell ref="BD8:BD9"/>
    <mergeCell ref="BE8:BE9"/>
    <mergeCell ref="BF8:BF9"/>
    <mergeCell ref="BQ8:BQ9"/>
    <mergeCell ref="BR8:BR9"/>
    <mergeCell ref="BS8:BS9"/>
    <mergeCell ref="BT8:BT9"/>
    <mergeCell ref="BU8:BU9"/>
    <mergeCell ref="BL8:BL9"/>
    <mergeCell ref="BM8:BM9"/>
    <mergeCell ref="BN8:BN9"/>
    <mergeCell ref="BO8:BO9"/>
    <mergeCell ref="BP8:BP9"/>
    <mergeCell ref="CA8:CA9"/>
    <mergeCell ref="CB8:CB9"/>
    <mergeCell ref="CC8:CC9"/>
    <mergeCell ref="CD8:CD9"/>
    <mergeCell ref="CF8:CF9"/>
    <mergeCell ref="CE8:CE9"/>
    <mergeCell ref="BV8:BV9"/>
    <mergeCell ref="BW8:BW9"/>
    <mergeCell ref="BX8:BX9"/>
    <mergeCell ref="BY8:BY9"/>
    <mergeCell ref="BZ8:BZ9"/>
    <mergeCell ref="CL8:CL9"/>
    <mergeCell ref="CM8:CM9"/>
    <mergeCell ref="CN8:CN9"/>
    <mergeCell ref="CO8:CO9"/>
    <mergeCell ref="CP8:CP9"/>
    <mergeCell ref="CG8:CG9"/>
    <mergeCell ref="CH8:CH9"/>
    <mergeCell ref="CI8:CI9"/>
    <mergeCell ref="CJ8:CJ9"/>
    <mergeCell ref="CK8:CK9"/>
    <mergeCell ref="CV8:CV9"/>
    <mergeCell ref="CW8:CW9"/>
    <mergeCell ref="CX8:CX9"/>
    <mergeCell ref="CY8:CY9"/>
    <mergeCell ref="CZ8:CZ9"/>
    <mergeCell ref="CQ8:CQ9"/>
    <mergeCell ref="CR8:CR9"/>
    <mergeCell ref="CS8:CS9"/>
    <mergeCell ref="CT8:CT9"/>
    <mergeCell ref="CU8:CU9"/>
    <mergeCell ref="GR5:GX5"/>
    <mergeCell ref="GR8:GR9"/>
    <mergeCell ref="GS8:GS9"/>
    <mergeCell ref="GT8:GT9"/>
    <mergeCell ref="GU8:GU9"/>
    <mergeCell ref="GV8:GV9"/>
    <mergeCell ref="GW8:GW9"/>
    <mergeCell ref="GX8:GX9"/>
    <mergeCell ref="DA8:DA9"/>
    <mergeCell ref="DB8:DB9"/>
    <mergeCell ref="DC8:DC9"/>
    <mergeCell ref="DD8:DD9"/>
    <mergeCell ref="EG5:EM5"/>
    <mergeCell ref="DE8:DE9"/>
    <mergeCell ref="DF8:DF9"/>
    <mergeCell ref="DG8:DG9"/>
    <mergeCell ref="DH8:DH9"/>
    <mergeCell ref="DI8:DI9"/>
    <mergeCell ref="DJ8:DJ9"/>
    <mergeCell ref="DK8:DK9"/>
    <mergeCell ref="DL8:DL9"/>
    <mergeCell ref="DM8:DM9"/>
    <mergeCell ref="DN8:DN9"/>
    <mergeCell ref="DO8:DO9"/>
  </mergeCells>
  <phoneticPr fontId="0" type="noConversion"/>
  <conditionalFormatting sqref="BA10:GQ171 BA176:GQ200 BA172:GX175">
    <cfRule type="cellIs" dxfId="13" priority="11" operator="between">
      <formula>0.051</formula>
      <formula>100</formula>
    </cfRule>
    <cfRule type="cellIs" dxfId="12" priority="12" operator="between">
      <formula>0.021</formula>
      <formula>0.05</formula>
    </cfRule>
    <cfRule type="cellIs" dxfId="11" priority="13" operator="between">
      <formula>0.001</formula>
      <formula>0.02</formula>
    </cfRule>
  </conditionalFormatting>
  <conditionalFormatting sqref="BA10:GQ171">
    <cfRule type="cellIs" dxfId="10" priority="14" operator="equal">
      <formula>0</formula>
    </cfRule>
  </conditionalFormatting>
  <conditionalFormatting sqref="BA7:GQ7">
    <cfRule type="cellIs" dxfId="9" priority="8" operator="between">
      <formula>0.751</formula>
      <formula>100</formula>
    </cfRule>
    <cfRule type="cellIs" dxfId="8" priority="9" operator="between">
      <formula>0.351</formula>
      <formula>0.75</formula>
    </cfRule>
    <cfRule type="cellIs" dxfId="7" priority="10" operator="between">
      <formula>0.001</formula>
      <formula>0.35</formula>
    </cfRule>
  </conditionalFormatting>
  <conditionalFormatting sqref="GR7:GX7">
    <cfRule type="cellIs" dxfId="6" priority="5" operator="between">
      <formula>0.751</formula>
      <formula>100</formula>
    </cfRule>
    <cfRule type="cellIs" dxfId="5" priority="6" operator="between">
      <formula>0.351</formula>
      <formula>0.75</formula>
    </cfRule>
    <cfRule type="cellIs" dxfId="4" priority="7" operator="between">
      <formula>0.001</formula>
      <formula>0.35</formula>
    </cfRule>
  </conditionalFormatting>
  <conditionalFormatting sqref="GR10:GX171">
    <cfRule type="cellIs" dxfId="3" priority="1" operator="between">
      <formula>0.051</formula>
      <formula>100</formula>
    </cfRule>
    <cfRule type="cellIs" dxfId="2" priority="2" operator="between">
      <formula>0.021</formula>
      <formula>0.05</formula>
    </cfRule>
    <cfRule type="cellIs" dxfId="1" priority="3" operator="between">
      <formula>0.001</formula>
      <formula>0.02</formula>
    </cfRule>
  </conditionalFormatting>
  <conditionalFormatting sqref="GR10:GX171">
    <cfRule type="cellIs" dxfId="0" priority="4" operator="equal">
      <formula>0</formula>
    </cfRule>
  </conditionalFormatting>
  <dataValidations count="1">
    <dataValidation type="list" allowBlank="1" showInputMessage="1" showErrorMessage="1" sqref="B10:B629" xr:uid="{00000000-0002-0000-0300-000000000000}">
      <formula1>Nom</formula1>
    </dataValidation>
  </dataValidations>
  <pageMargins left="0.51181102362204722" right="0.35433070866141736" top="0.43307086614173229" bottom="0.51181102362204722" header="0.39370078740157483" footer="0.51181102362204722"/>
  <pageSetup paperSize="9" scale="10" orientation="portrait" r:id="rId1"/>
  <headerFooter alignWithMargins="0"/>
  <colBreaks count="2" manualBreakCount="2">
    <brk id="77" max="174" man="1"/>
    <brk id="197" max="174" man="1"/>
  </colBreaks>
  <ignoredErrors>
    <ignoredError sqref="Y77 Y11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00D1C953F1324D80BD569558A464B0" ma:contentTypeVersion="" ma:contentTypeDescription="Crée un document." ma:contentTypeScope="" ma:versionID="9ce48c37bcfae27a20bf65b107d12923">
  <xsd:schema xmlns:xsd="http://www.w3.org/2001/XMLSchema" xmlns:xs="http://www.w3.org/2001/XMLSchema" xmlns:p="http://schemas.microsoft.com/office/2006/metadata/properties" xmlns:ns2="4fff80ef-6809-443a-b41e-dbb958821129" targetNamespace="http://schemas.microsoft.com/office/2006/metadata/properties" ma:root="true" ma:fieldsID="083759a8d8877c056298ffc688fb45cf" ns2:_="">
    <xsd:import namespace="4fff80ef-6809-443a-b41e-dbb9588211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f80ef-6809-443a-b41e-dbb9588211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D56CD3-338D-4156-9C4F-485B31B4D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ff80ef-6809-443a-b41e-dbb958821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41D495-8FB2-4E42-BB73-EFCDA4D29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366EB-1C59-429C-8800-89656CDE0C64}">
  <ds:schemaRefs>
    <ds:schemaRef ds:uri="http://purl.org/dc/elements/1.1/"/>
    <ds:schemaRef ds:uri="http://schemas.microsoft.com/office/infopath/2007/PartnerControls"/>
    <ds:schemaRef ds:uri="4fff80ef-6809-443a-b41e-dbb958821129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Fiche de renseignement</vt:lpstr>
      <vt:lpstr>info personnel sur AT</vt:lpstr>
      <vt:lpstr>importation prevair</vt:lpstr>
      <vt:lpstr>Suivi du personnel</vt:lpstr>
      <vt:lpstr>activite</vt:lpstr>
      <vt:lpstr>code</vt:lpstr>
      <vt:lpstr>dosi</vt:lpstr>
      <vt:lpstr>entreprise</vt:lpstr>
      <vt:lpstr>'Suivi du personnel'!Impression_des_titres</vt:lpstr>
      <vt:lpstr>Nom</vt:lpstr>
      <vt:lpstr>statut</vt:lpstr>
      <vt:lpstr>'Fiche de renseignement'!Zone_d_impression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2020-01-09T15:05:42Z</cp:lastPrinted>
  <dcterms:created xsi:type="dcterms:W3CDTF">1996-10-21T11:03:58Z</dcterms:created>
  <dcterms:modified xsi:type="dcterms:W3CDTF">2021-05-07T14:48:23Z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0x0101001800D1C953F1324D80BD569558A464B0</vt:lpwstr>
  </property>
</Properties>
</file>